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hidePivotFieldList="1" defaultThemeVersion="124226"/>
  <xr:revisionPtr revIDLastSave="0" documentId="13_ncr:1_{AE3BBB53-E4BB-4E22-B4C4-D10B9B57317B}" xr6:coauthVersionLast="47" xr6:coauthVersionMax="47" xr10:uidLastSave="{00000000-0000-0000-0000-000000000000}"/>
  <bookViews>
    <workbookView xWindow="38280" yWindow="4110" windowWidth="29040" windowHeight="15720" activeTab="1" xr2:uid="{00000000-000D-0000-FFFF-FFFF00000000}"/>
  </bookViews>
  <sheets>
    <sheet name="Allocations13-Current" sheetId="4" r:id="rId1"/>
    <sheet name="Summary" sheetId="1" r:id="rId2"/>
    <sheet name="2021 NF recharge" sheetId="12" r:id="rId3"/>
    <sheet name="Allocations90-12" sheetId="9" r:id="rId4"/>
    <sheet name="HistoricStorageUse" sheetId="8" r:id="rId5"/>
    <sheet name="IY 2024" sheetId="16" r:id="rId6"/>
    <sheet name="IY 2025" sheetId="18" r:id="rId7"/>
    <sheet name="temp" sheetId="14" r:id="rId8"/>
  </sheets>
  <calcPr calcId="191029"/>
  <pivotCaches>
    <pivotCache cacheId="2" r:id="rId9"/>
    <pivotCache cacheId="3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E16" i="1"/>
  <c r="D32" i="1" l="1"/>
  <c r="H16" i="1" l="1"/>
  <c r="I16" i="1" s="1"/>
  <c r="K4677" i="4" l="1"/>
  <c r="N4677" i="4" s="1"/>
  <c r="L4677" i="4"/>
  <c r="M4677" i="4"/>
  <c r="O4677" i="4"/>
  <c r="P4677" i="4"/>
  <c r="Q4677" i="4"/>
  <c r="K4678" i="4"/>
  <c r="N4678" i="4" s="1"/>
  <c r="L4678" i="4"/>
  <c r="M4678" i="4"/>
  <c r="O4678" i="4"/>
  <c r="P4678" i="4"/>
  <c r="Q4678" i="4"/>
  <c r="K4679" i="4"/>
  <c r="N4679" i="4" s="1"/>
  <c r="L4679" i="4"/>
  <c r="M4679" i="4"/>
  <c r="O4679" i="4"/>
  <c r="P4679" i="4"/>
  <c r="Q4679" i="4"/>
  <c r="K4680" i="4"/>
  <c r="L4680" i="4"/>
  <c r="M4680" i="4"/>
  <c r="O4680" i="4"/>
  <c r="P4680" i="4"/>
  <c r="Q4680" i="4"/>
  <c r="K4681" i="4"/>
  <c r="N4681" i="4" s="1"/>
  <c r="L4681" i="4"/>
  <c r="M4681" i="4"/>
  <c r="O4681" i="4"/>
  <c r="P4681" i="4"/>
  <c r="Q4681" i="4"/>
  <c r="K4682" i="4"/>
  <c r="L4682" i="4"/>
  <c r="M4682" i="4"/>
  <c r="N4682" i="4" s="1"/>
  <c r="O4682" i="4"/>
  <c r="P4682" i="4"/>
  <c r="Q4682" i="4"/>
  <c r="K4683" i="4"/>
  <c r="L4683" i="4"/>
  <c r="M4683" i="4"/>
  <c r="N4683" i="4"/>
  <c r="O4683" i="4"/>
  <c r="P4683" i="4"/>
  <c r="Q4683" i="4"/>
  <c r="K4684" i="4"/>
  <c r="L4684" i="4"/>
  <c r="M4684" i="4"/>
  <c r="N4684" i="4" s="1"/>
  <c r="O4684" i="4"/>
  <c r="P4684" i="4"/>
  <c r="Q4684" i="4"/>
  <c r="K4685" i="4"/>
  <c r="N4685" i="4" s="1"/>
  <c r="L4685" i="4"/>
  <c r="M4685" i="4"/>
  <c r="O4685" i="4"/>
  <c r="P4685" i="4"/>
  <c r="Q4685" i="4"/>
  <c r="K4686" i="4"/>
  <c r="N4686" i="4" s="1"/>
  <c r="L4686" i="4"/>
  <c r="M4686" i="4"/>
  <c r="O4686" i="4"/>
  <c r="P4686" i="4"/>
  <c r="Q4686" i="4"/>
  <c r="K4687" i="4"/>
  <c r="L4687" i="4"/>
  <c r="M4687" i="4"/>
  <c r="O4687" i="4"/>
  <c r="P4687" i="4"/>
  <c r="Q4687" i="4"/>
  <c r="K4688" i="4"/>
  <c r="L4688" i="4"/>
  <c r="M4688" i="4"/>
  <c r="O4688" i="4"/>
  <c r="P4688" i="4"/>
  <c r="Q4688" i="4"/>
  <c r="K4689" i="4"/>
  <c r="L4689" i="4"/>
  <c r="M4689" i="4"/>
  <c r="N4689" i="4"/>
  <c r="O4689" i="4"/>
  <c r="P4689" i="4"/>
  <c r="Q4689" i="4"/>
  <c r="K4690" i="4"/>
  <c r="L4690" i="4"/>
  <c r="M4690" i="4"/>
  <c r="N4690" i="4" s="1"/>
  <c r="O4690" i="4"/>
  <c r="P4690" i="4"/>
  <c r="Q4690" i="4"/>
  <c r="K4691" i="4"/>
  <c r="N4691" i="4" s="1"/>
  <c r="L4691" i="4"/>
  <c r="M4691" i="4"/>
  <c r="O4691" i="4"/>
  <c r="P4691" i="4"/>
  <c r="Q4691" i="4"/>
  <c r="K4692" i="4"/>
  <c r="L4692" i="4"/>
  <c r="M4692" i="4"/>
  <c r="O4692" i="4"/>
  <c r="P4692" i="4"/>
  <c r="Q4692" i="4"/>
  <c r="K4693" i="4"/>
  <c r="L4693" i="4"/>
  <c r="M4693" i="4"/>
  <c r="N4693" i="4"/>
  <c r="O4693" i="4"/>
  <c r="P4693" i="4"/>
  <c r="Q4693" i="4"/>
  <c r="K4694" i="4"/>
  <c r="L4694" i="4"/>
  <c r="M4694" i="4"/>
  <c r="O4694" i="4"/>
  <c r="P4694" i="4"/>
  <c r="Q4694" i="4"/>
  <c r="K4695" i="4"/>
  <c r="L4695" i="4"/>
  <c r="M4695" i="4"/>
  <c r="O4695" i="4"/>
  <c r="P4695" i="4"/>
  <c r="Q4695" i="4"/>
  <c r="K4696" i="4"/>
  <c r="N4696" i="4" s="1"/>
  <c r="L4696" i="4"/>
  <c r="M4696" i="4"/>
  <c r="O4696" i="4"/>
  <c r="P4696" i="4"/>
  <c r="Q4696" i="4"/>
  <c r="K4697" i="4"/>
  <c r="N4697" i="4" s="1"/>
  <c r="L4697" i="4"/>
  <c r="M4697" i="4"/>
  <c r="O4697" i="4"/>
  <c r="P4697" i="4"/>
  <c r="Q4697" i="4"/>
  <c r="K4698" i="4"/>
  <c r="L4698" i="4"/>
  <c r="M4698" i="4"/>
  <c r="N4698" i="4" s="1"/>
  <c r="O4698" i="4"/>
  <c r="P4698" i="4"/>
  <c r="Q4698" i="4"/>
  <c r="K4699" i="4"/>
  <c r="L4699" i="4"/>
  <c r="M4699" i="4"/>
  <c r="N4699" i="4"/>
  <c r="O4699" i="4"/>
  <c r="P4699" i="4"/>
  <c r="Q4699" i="4"/>
  <c r="K4700" i="4"/>
  <c r="L4700" i="4"/>
  <c r="M4700" i="4"/>
  <c r="N4700" i="4" s="1"/>
  <c r="O4700" i="4"/>
  <c r="P4700" i="4"/>
  <c r="Q4700" i="4"/>
  <c r="K4701" i="4"/>
  <c r="N4701" i="4" s="1"/>
  <c r="L4701" i="4"/>
  <c r="M4701" i="4"/>
  <c r="O4701" i="4"/>
  <c r="P4701" i="4"/>
  <c r="Q4701" i="4"/>
  <c r="K4702" i="4"/>
  <c r="N4702" i="4" s="1"/>
  <c r="L4702" i="4"/>
  <c r="M4702" i="4"/>
  <c r="O4702" i="4"/>
  <c r="P4702" i="4"/>
  <c r="Q4702" i="4"/>
  <c r="K4703" i="4"/>
  <c r="L4703" i="4"/>
  <c r="M4703" i="4"/>
  <c r="O4703" i="4"/>
  <c r="P4703" i="4"/>
  <c r="Q4703" i="4"/>
  <c r="K4704" i="4"/>
  <c r="L4704" i="4"/>
  <c r="M4704" i="4"/>
  <c r="O4704" i="4"/>
  <c r="P4704" i="4"/>
  <c r="Q4704" i="4"/>
  <c r="K4705" i="4"/>
  <c r="L4705" i="4"/>
  <c r="M4705" i="4"/>
  <c r="N4705" i="4"/>
  <c r="O4705" i="4"/>
  <c r="P4705" i="4"/>
  <c r="Q4705" i="4"/>
  <c r="K4706" i="4"/>
  <c r="L4706" i="4"/>
  <c r="M4706" i="4"/>
  <c r="O4706" i="4"/>
  <c r="P4706" i="4"/>
  <c r="Q4706" i="4"/>
  <c r="K4707" i="4"/>
  <c r="N4707" i="4" s="1"/>
  <c r="L4707" i="4"/>
  <c r="M4707" i="4"/>
  <c r="O4707" i="4"/>
  <c r="P4707" i="4"/>
  <c r="Q4707" i="4"/>
  <c r="K4708" i="4"/>
  <c r="L4708" i="4"/>
  <c r="M4708" i="4"/>
  <c r="N4708" i="4" s="1"/>
  <c r="O4708" i="4"/>
  <c r="P4708" i="4"/>
  <c r="Q4708" i="4"/>
  <c r="K4709" i="4"/>
  <c r="L4709" i="4"/>
  <c r="M4709" i="4"/>
  <c r="N4709" i="4"/>
  <c r="O4709" i="4"/>
  <c r="P4709" i="4"/>
  <c r="Q4709" i="4"/>
  <c r="K4710" i="4"/>
  <c r="L4710" i="4"/>
  <c r="M4710" i="4"/>
  <c r="O4710" i="4"/>
  <c r="P4710" i="4"/>
  <c r="Q4710" i="4"/>
  <c r="K4711" i="4"/>
  <c r="N4711" i="4" s="1"/>
  <c r="L4711" i="4"/>
  <c r="M4711" i="4"/>
  <c r="O4711" i="4"/>
  <c r="P4711" i="4"/>
  <c r="Q4711" i="4"/>
  <c r="K4712" i="4"/>
  <c r="L4712" i="4"/>
  <c r="M4712" i="4"/>
  <c r="O4712" i="4"/>
  <c r="P4712" i="4"/>
  <c r="Q4712" i="4"/>
  <c r="K4713" i="4"/>
  <c r="L4713" i="4"/>
  <c r="M4713" i="4"/>
  <c r="N4713" i="4" s="1"/>
  <c r="O4713" i="4"/>
  <c r="P4713" i="4"/>
  <c r="Q4713" i="4"/>
  <c r="K4714" i="4"/>
  <c r="L4714" i="4"/>
  <c r="M4714" i="4"/>
  <c r="N4714" i="4" s="1"/>
  <c r="O4714" i="4"/>
  <c r="P4714" i="4"/>
  <c r="Q4714" i="4"/>
  <c r="K4715" i="4"/>
  <c r="L4715" i="4"/>
  <c r="M4715" i="4"/>
  <c r="N4715" i="4"/>
  <c r="O4715" i="4"/>
  <c r="P4715" i="4"/>
  <c r="Q4715" i="4"/>
  <c r="K4716" i="4"/>
  <c r="L4716" i="4"/>
  <c r="M4716" i="4"/>
  <c r="O4716" i="4"/>
  <c r="P4716" i="4"/>
  <c r="Q4716" i="4"/>
  <c r="K4717" i="4"/>
  <c r="N4717" i="4" s="1"/>
  <c r="L4717" i="4"/>
  <c r="M4717" i="4"/>
  <c r="O4717" i="4"/>
  <c r="P4717" i="4"/>
  <c r="Q4717" i="4"/>
  <c r="K4718" i="4"/>
  <c r="L4718" i="4"/>
  <c r="M4718" i="4"/>
  <c r="O4718" i="4"/>
  <c r="P4718" i="4"/>
  <c r="Q4718" i="4"/>
  <c r="K4719" i="4"/>
  <c r="L4719" i="4"/>
  <c r="M4719" i="4"/>
  <c r="O4719" i="4"/>
  <c r="P4719" i="4"/>
  <c r="Q4719" i="4"/>
  <c r="K4720" i="4"/>
  <c r="L4720" i="4"/>
  <c r="M4720" i="4"/>
  <c r="O4720" i="4"/>
  <c r="P4720" i="4"/>
  <c r="Q4720" i="4"/>
  <c r="K4721" i="4"/>
  <c r="N4721" i="4" s="1"/>
  <c r="L4721" i="4"/>
  <c r="M4721" i="4"/>
  <c r="O4721" i="4"/>
  <c r="P4721" i="4"/>
  <c r="Q4721" i="4"/>
  <c r="K4722" i="4"/>
  <c r="L4722" i="4"/>
  <c r="M4722" i="4"/>
  <c r="N4722" i="4" s="1"/>
  <c r="O4722" i="4"/>
  <c r="P4722" i="4"/>
  <c r="Q4722" i="4"/>
  <c r="K4723" i="4"/>
  <c r="N4723" i="4" s="1"/>
  <c r="L4723" i="4"/>
  <c r="M4723" i="4"/>
  <c r="O4723" i="4"/>
  <c r="P4723" i="4"/>
  <c r="Q4723" i="4"/>
  <c r="K4724" i="4"/>
  <c r="L4724" i="4"/>
  <c r="M4724" i="4"/>
  <c r="N4724" i="4" s="1"/>
  <c r="O4724" i="4"/>
  <c r="P4724" i="4"/>
  <c r="Q4724" i="4"/>
  <c r="K4725" i="4"/>
  <c r="L4725" i="4"/>
  <c r="M4725" i="4"/>
  <c r="N4725" i="4"/>
  <c r="O4725" i="4"/>
  <c r="P4725" i="4"/>
  <c r="Q4725" i="4"/>
  <c r="K4726" i="4"/>
  <c r="N4726" i="4" s="1"/>
  <c r="L4726" i="4"/>
  <c r="M4726" i="4"/>
  <c r="O4726" i="4"/>
  <c r="P4726" i="4"/>
  <c r="Q4726" i="4"/>
  <c r="K4727" i="4"/>
  <c r="L4727" i="4"/>
  <c r="M4727" i="4"/>
  <c r="O4727" i="4"/>
  <c r="P4727" i="4"/>
  <c r="Q4727" i="4"/>
  <c r="K4728" i="4"/>
  <c r="L4728" i="4"/>
  <c r="M4728" i="4"/>
  <c r="O4728" i="4"/>
  <c r="P4728" i="4"/>
  <c r="Q4728" i="4"/>
  <c r="K4729" i="4"/>
  <c r="N4729" i="4" s="1"/>
  <c r="L4729" i="4"/>
  <c r="M4729" i="4"/>
  <c r="O4729" i="4"/>
  <c r="P4729" i="4"/>
  <c r="Q4729" i="4"/>
  <c r="K4730" i="4"/>
  <c r="L4730" i="4"/>
  <c r="M4730" i="4"/>
  <c r="N4730" i="4" s="1"/>
  <c r="O4730" i="4"/>
  <c r="P4730" i="4"/>
  <c r="Q4730" i="4"/>
  <c r="K4731" i="4"/>
  <c r="N4731" i="4" s="1"/>
  <c r="L4731" i="4"/>
  <c r="M4731" i="4"/>
  <c r="O4731" i="4"/>
  <c r="P4731" i="4"/>
  <c r="Q4731" i="4"/>
  <c r="K4732" i="4"/>
  <c r="L4732" i="4"/>
  <c r="M4732" i="4"/>
  <c r="N4732" i="4" s="1"/>
  <c r="O4732" i="4"/>
  <c r="P4732" i="4"/>
  <c r="Q4732" i="4"/>
  <c r="K4733" i="4"/>
  <c r="L4733" i="4"/>
  <c r="M4733" i="4"/>
  <c r="N4733" i="4"/>
  <c r="O4733" i="4"/>
  <c r="P4733" i="4"/>
  <c r="Q4733" i="4"/>
  <c r="K4734" i="4"/>
  <c r="N4734" i="4" s="1"/>
  <c r="L4734" i="4"/>
  <c r="M4734" i="4"/>
  <c r="O4734" i="4"/>
  <c r="P4734" i="4"/>
  <c r="Q4734" i="4"/>
  <c r="K4735" i="4"/>
  <c r="L4735" i="4"/>
  <c r="M4735" i="4"/>
  <c r="O4735" i="4"/>
  <c r="P4735" i="4"/>
  <c r="Q4735" i="4"/>
  <c r="K4736" i="4"/>
  <c r="N4736" i="4" s="1"/>
  <c r="L4736" i="4"/>
  <c r="M4736" i="4"/>
  <c r="O4736" i="4"/>
  <c r="P4736" i="4"/>
  <c r="Q4736" i="4"/>
  <c r="K4737" i="4"/>
  <c r="L4737" i="4"/>
  <c r="M4737" i="4"/>
  <c r="N4737" i="4"/>
  <c r="O4737" i="4"/>
  <c r="P4737" i="4"/>
  <c r="Q4737" i="4"/>
  <c r="K4738" i="4"/>
  <c r="L4738" i="4"/>
  <c r="M4738" i="4"/>
  <c r="N4738" i="4"/>
  <c r="O4738" i="4"/>
  <c r="P4738" i="4"/>
  <c r="Q4738" i="4"/>
  <c r="K4739" i="4"/>
  <c r="L4739" i="4"/>
  <c r="M4739" i="4"/>
  <c r="N4739" i="4"/>
  <c r="O4739" i="4"/>
  <c r="P4739" i="4"/>
  <c r="Q4739" i="4"/>
  <c r="K4740" i="4"/>
  <c r="L4740" i="4"/>
  <c r="M4740" i="4"/>
  <c r="O4740" i="4"/>
  <c r="P4740" i="4"/>
  <c r="Q4740" i="4"/>
  <c r="K4741" i="4"/>
  <c r="N4741" i="4" s="1"/>
  <c r="L4741" i="4"/>
  <c r="M4741" i="4"/>
  <c r="O4741" i="4"/>
  <c r="P4741" i="4"/>
  <c r="Q4741" i="4"/>
  <c r="K4742" i="4"/>
  <c r="N4742" i="4" s="1"/>
  <c r="L4742" i="4"/>
  <c r="M4742" i="4"/>
  <c r="O4742" i="4"/>
  <c r="P4742" i="4"/>
  <c r="Q4742" i="4"/>
  <c r="K4743" i="4"/>
  <c r="L4743" i="4"/>
  <c r="M4743" i="4"/>
  <c r="O4743" i="4"/>
  <c r="P4743" i="4"/>
  <c r="Q4743" i="4"/>
  <c r="K4744" i="4"/>
  <c r="L4744" i="4"/>
  <c r="M4744" i="4"/>
  <c r="O4744" i="4"/>
  <c r="P4744" i="4"/>
  <c r="Q4744" i="4"/>
  <c r="K4745" i="4"/>
  <c r="L4745" i="4"/>
  <c r="M4745" i="4"/>
  <c r="N4745" i="4"/>
  <c r="O4745" i="4"/>
  <c r="P4745" i="4"/>
  <c r="Q4745" i="4"/>
  <c r="K4746" i="4"/>
  <c r="N4746" i="4" s="1"/>
  <c r="L4746" i="4"/>
  <c r="M4746" i="4"/>
  <c r="O4746" i="4"/>
  <c r="P4746" i="4"/>
  <c r="Q4746" i="4"/>
  <c r="K4747" i="4"/>
  <c r="L4747" i="4"/>
  <c r="M4747" i="4"/>
  <c r="N4747" i="4"/>
  <c r="O4747" i="4"/>
  <c r="P4747" i="4"/>
  <c r="Q4747" i="4"/>
  <c r="K4748" i="4"/>
  <c r="L4748" i="4"/>
  <c r="M4748" i="4"/>
  <c r="N4748" i="4" s="1"/>
  <c r="O4748" i="4"/>
  <c r="P4748" i="4"/>
  <c r="Q4748" i="4"/>
  <c r="K4749" i="4"/>
  <c r="L4749" i="4"/>
  <c r="M4749" i="4"/>
  <c r="N4749" i="4"/>
  <c r="O4749" i="4"/>
  <c r="P4749" i="4"/>
  <c r="Q4749" i="4"/>
  <c r="Y16" i="18"/>
  <c r="P29" i="18"/>
  <c r="P28" i="18"/>
  <c r="N4687" i="4" l="1"/>
  <c r="N4727" i="4"/>
  <c r="N4712" i="4"/>
  <c r="N4743" i="4"/>
  <c r="N4718" i="4"/>
  <c r="N4703" i="4"/>
  <c r="N4688" i="4"/>
  <c r="N4740" i="4"/>
  <c r="N4728" i="4"/>
  <c r="N4694" i="4"/>
  <c r="N4744" i="4"/>
  <c r="N4719" i="4"/>
  <c r="N4704" i="4"/>
  <c r="N4716" i="4"/>
  <c r="N4710" i="4"/>
  <c r="N4706" i="4"/>
  <c r="N4695" i="4"/>
  <c r="N4680" i="4"/>
  <c r="N4735" i="4"/>
  <c r="N4720" i="4"/>
  <c r="N4692" i="4"/>
  <c r="P30" i="18"/>
  <c r="K4627" i="4" l="1"/>
  <c r="N4627" i="4" s="1"/>
  <c r="L4627" i="4"/>
  <c r="M4627" i="4"/>
  <c r="O4627" i="4"/>
  <c r="P4627" i="4"/>
  <c r="Q4627" i="4"/>
  <c r="K4628" i="4"/>
  <c r="L4628" i="4"/>
  <c r="M4628" i="4"/>
  <c r="O4628" i="4"/>
  <c r="P4628" i="4"/>
  <c r="Q4628" i="4"/>
  <c r="K4629" i="4"/>
  <c r="L4629" i="4"/>
  <c r="M4629" i="4"/>
  <c r="O4629" i="4"/>
  <c r="P4629" i="4"/>
  <c r="Q4629" i="4"/>
  <c r="K4630" i="4"/>
  <c r="L4630" i="4"/>
  <c r="M4630" i="4"/>
  <c r="O4630" i="4"/>
  <c r="P4630" i="4"/>
  <c r="Q4630" i="4"/>
  <c r="K4631" i="4"/>
  <c r="N4631" i="4" s="1"/>
  <c r="L4631" i="4"/>
  <c r="M4631" i="4"/>
  <c r="O4631" i="4"/>
  <c r="P4631" i="4"/>
  <c r="Q4631" i="4"/>
  <c r="K4632" i="4"/>
  <c r="N4632" i="4" s="1"/>
  <c r="L4632" i="4"/>
  <c r="M4632" i="4"/>
  <c r="O4632" i="4"/>
  <c r="P4632" i="4"/>
  <c r="Q4632" i="4"/>
  <c r="K4633" i="4"/>
  <c r="L4633" i="4"/>
  <c r="M4633" i="4"/>
  <c r="O4633" i="4"/>
  <c r="P4633" i="4"/>
  <c r="Q4633" i="4"/>
  <c r="K4634" i="4"/>
  <c r="L4634" i="4"/>
  <c r="M4634" i="4"/>
  <c r="N4634" i="4" s="1"/>
  <c r="O4634" i="4"/>
  <c r="P4634" i="4"/>
  <c r="Q4634" i="4"/>
  <c r="K4635" i="4"/>
  <c r="L4635" i="4"/>
  <c r="M4635" i="4"/>
  <c r="N4635" i="4"/>
  <c r="O4635" i="4"/>
  <c r="P4635" i="4"/>
  <c r="Q4635" i="4"/>
  <c r="K4636" i="4"/>
  <c r="L4636" i="4"/>
  <c r="M4636" i="4"/>
  <c r="O4636" i="4"/>
  <c r="P4636" i="4"/>
  <c r="Q4636" i="4"/>
  <c r="K4637" i="4"/>
  <c r="L4637" i="4"/>
  <c r="M4637" i="4"/>
  <c r="O4637" i="4"/>
  <c r="P4637" i="4"/>
  <c r="Q4637" i="4"/>
  <c r="K4638" i="4"/>
  <c r="L4638" i="4"/>
  <c r="M4638" i="4"/>
  <c r="O4638" i="4"/>
  <c r="P4638" i="4"/>
  <c r="Q4638" i="4"/>
  <c r="K4639" i="4"/>
  <c r="L4639" i="4"/>
  <c r="M4639" i="4"/>
  <c r="N4639" i="4" s="1"/>
  <c r="O4639" i="4"/>
  <c r="P4639" i="4"/>
  <c r="Q4639" i="4"/>
  <c r="K4640" i="4"/>
  <c r="L4640" i="4"/>
  <c r="M4640" i="4"/>
  <c r="N4640" i="4"/>
  <c r="O4640" i="4"/>
  <c r="P4640" i="4"/>
  <c r="Q4640" i="4"/>
  <c r="K4641" i="4"/>
  <c r="L4641" i="4"/>
  <c r="M4641" i="4"/>
  <c r="O4641" i="4"/>
  <c r="P4641" i="4"/>
  <c r="Q4641" i="4"/>
  <c r="K4642" i="4"/>
  <c r="N4642" i="4" s="1"/>
  <c r="L4642" i="4"/>
  <c r="M4642" i="4"/>
  <c r="O4642" i="4"/>
  <c r="P4642" i="4"/>
  <c r="Q4642" i="4"/>
  <c r="K4643" i="4"/>
  <c r="L4643" i="4"/>
  <c r="M4643" i="4"/>
  <c r="N4643" i="4" s="1"/>
  <c r="O4643" i="4"/>
  <c r="P4643" i="4"/>
  <c r="Q4643" i="4"/>
  <c r="K4644" i="4"/>
  <c r="L4644" i="4"/>
  <c r="M4644" i="4"/>
  <c r="O4644" i="4"/>
  <c r="P4644" i="4"/>
  <c r="Q4644" i="4"/>
  <c r="K4645" i="4"/>
  <c r="L4645" i="4"/>
  <c r="M4645" i="4"/>
  <c r="O4645" i="4"/>
  <c r="P4645" i="4"/>
  <c r="Q4645" i="4"/>
  <c r="K4646" i="4"/>
  <c r="N4646" i="4" s="1"/>
  <c r="L4646" i="4"/>
  <c r="M4646" i="4"/>
  <c r="O4646" i="4"/>
  <c r="P4646" i="4"/>
  <c r="Q4646" i="4"/>
  <c r="K4647" i="4"/>
  <c r="N4647" i="4" s="1"/>
  <c r="L4647" i="4"/>
  <c r="M4647" i="4"/>
  <c r="O4647" i="4"/>
  <c r="P4647" i="4"/>
  <c r="Q4647" i="4"/>
  <c r="K4648" i="4"/>
  <c r="N4648" i="4" s="1"/>
  <c r="L4648" i="4"/>
  <c r="M4648" i="4"/>
  <c r="O4648" i="4"/>
  <c r="P4648" i="4"/>
  <c r="Q4648" i="4"/>
  <c r="K4649" i="4"/>
  <c r="L4649" i="4"/>
  <c r="M4649" i="4"/>
  <c r="O4649" i="4"/>
  <c r="P4649" i="4"/>
  <c r="Q4649" i="4"/>
  <c r="K4650" i="4"/>
  <c r="L4650" i="4"/>
  <c r="M4650" i="4"/>
  <c r="O4650" i="4"/>
  <c r="P4650" i="4"/>
  <c r="Q4650" i="4"/>
  <c r="K4651" i="4"/>
  <c r="L4651" i="4"/>
  <c r="M4651" i="4"/>
  <c r="N4651" i="4" s="1"/>
  <c r="O4651" i="4"/>
  <c r="P4651" i="4"/>
  <c r="Q4651" i="4"/>
  <c r="K4652" i="4"/>
  <c r="N4652" i="4" s="1"/>
  <c r="L4652" i="4"/>
  <c r="M4652" i="4"/>
  <c r="O4652" i="4"/>
  <c r="P4652" i="4"/>
  <c r="Q4652" i="4"/>
  <c r="K4653" i="4"/>
  <c r="L4653" i="4"/>
  <c r="M4653" i="4"/>
  <c r="O4653" i="4"/>
  <c r="P4653" i="4"/>
  <c r="Q4653" i="4"/>
  <c r="K4654" i="4"/>
  <c r="L4654" i="4"/>
  <c r="M4654" i="4"/>
  <c r="O4654" i="4"/>
  <c r="P4654" i="4"/>
  <c r="Q4654" i="4"/>
  <c r="K4655" i="4"/>
  <c r="L4655" i="4"/>
  <c r="M4655" i="4"/>
  <c r="O4655" i="4"/>
  <c r="P4655" i="4"/>
  <c r="Q4655" i="4"/>
  <c r="K4656" i="4"/>
  <c r="L4656" i="4"/>
  <c r="M4656" i="4"/>
  <c r="O4656" i="4"/>
  <c r="P4656" i="4"/>
  <c r="Q4656" i="4"/>
  <c r="K4657" i="4"/>
  <c r="N4657" i="4" s="1"/>
  <c r="L4657" i="4"/>
  <c r="M4657" i="4"/>
  <c r="O4657" i="4"/>
  <c r="P4657" i="4"/>
  <c r="Q4657" i="4"/>
  <c r="K4658" i="4"/>
  <c r="L4658" i="4"/>
  <c r="M4658" i="4"/>
  <c r="N4658" i="4"/>
  <c r="O4658" i="4"/>
  <c r="P4658" i="4"/>
  <c r="Q4658" i="4"/>
  <c r="K4659" i="4"/>
  <c r="L4659" i="4"/>
  <c r="M4659" i="4"/>
  <c r="O4659" i="4"/>
  <c r="P4659" i="4"/>
  <c r="Q4659" i="4"/>
  <c r="K4660" i="4"/>
  <c r="L4660" i="4"/>
  <c r="M4660" i="4"/>
  <c r="O4660" i="4"/>
  <c r="P4660" i="4"/>
  <c r="Q4660" i="4"/>
  <c r="K4661" i="4"/>
  <c r="N4661" i="4" s="1"/>
  <c r="L4661" i="4"/>
  <c r="M4661" i="4"/>
  <c r="O4661" i="4"/>
  <c r="P4661" i="4"/>
  <c r="Q4661" i="4"/>
  <c r="K4662" i="4"/>
  <c r="L4662" i="4"/>
  <c r="M4662" i="4"/>
  <c r="O4662" i="4"/>
  <c r="P4662" i="4"/>
  <c r="Q4662" i="4"/>
  <c r="K4663" i="4"/>
  <c r="N4663" i="4" s="1"/>
  <c r="L4663" i="4"/>
  <c r="M4663" i="4"/>
  <c r="O4663" i="4"/>
  <c r="P4663" i="4"/>
  <c r="Q4663" i="4"/>
  <c r="K4664" i="4"/>
  <c r="N4664" i="4" s="1"/>
  <c r="L4664" i="4"/>
  <c r="M4664" i="4"/>
  <c r="O4664" i="4"/>
  <c r="P4664" i="4"/>
  <c r="Q4664" i="4"/>
  <c r="K4665" i="4"/>
  <c r="L4665" i="4"/>
  <c r="M4665" i="4"/>
  <c r="O4665" i="4"/>
  <c r="P4665" i="4"/>
  <c r="Q4665" i="4"/>
  <c r="K4666" i="4"/>
  <c r="L4666" i="4"/>
  <c r="M4666" i="4"/>
  <c r="N4666" i="4" s="1"/>
  <c r="O4666" i="4"/>
  <c r="P4666" i="4"/>
  <c r="Q4666" i="4"/>
  <c r="K4667" i="4"/>
  <c r="L4667" i="4"/>
  <c r="M4667" i="4"/>
  <c r="O4667" i="4"/>
  <c r="P4667" i="4"/>
  <c r="Q4667" i="4"/>
  <c r="K4668" i="4"/>
  <c r="L4668" i="4"/>
  <c r="M4668" i="4"/>
  <c r="O4668" i="4"/>
  <c r="P4668" i="4"/>
  <c r="Q4668" i="4"/>
  <c r="K4669" i="4"/>
  <c r="N4669" i="4" s="1"/>
  <c r="L4669" i="4"/>
  <c r="M4669" i="4"/>
  <c r="O4669" i="4"/>
  <c r="P4669" i="4"/>
  <c r="Q4669" i="4"/>
  <c r="K4670" i="4"/>
  <c r="L4670" i="4"/>
  <c r="M4670" i="4"/>
  <c r="O4670" i="4"/>
  <c r="P4670" i="4"/>
  <c r="Q4670" i="4"/>
  <c r="K4671" i="4"/>
  <c r="N4671" i="4" s="1"/>
  <c r="L4671" i="4"/>
  <c r="M4671" i="4"/>
  <c r="O4671" i="4"/>
  <c r="P4671" i="4"/>
  <c r="Q4671" i="4"/>
  <c r="K4672" i="4"/>
  <c r="N4672" i="4" s="1"/>
  <c r="L4672" i="4"/>
  <c r="M4672" i="4"/>
  <c r="O4672" i="4"/>
  <c r="P4672" i="4"/>
  <c r="Q4672" i="4"/>
  <c r="K4673" i="4"/>
  <c r="L4673" i="4"/>
  <c r="M4673" i="4"/>
  <c r="N4673" i="4"/>
  <c r="O4673" i="4"/>
  <c r="P4673" i="4"/>
  <c r="Q4673" i="4"/>
  <c r="K4674" i="4"/>
  <c r="L4674" i="4"/>
  <c r="M4674" i="4"/>
  <c r="N4674" i="4" s="1"/>
  <c r="O4674" i="4"/>
  <c r="P4674" i="4"/>
  <c r="Q4674" i="4"/>
  <c r="K4675" i="4"/>
  <c r="N4675" i="4" s="1"/>
  <c r="L4675" i="4"/>
  <c r="M4675" i="4"/>
  <c r="O4675" i="4"/>
  <c r="P4675" i="4"/>
  <c r="Q4675" i="4"/>
  <c r="K4676" i="4"/>
  <c r="L4676" i="4"/>
  <c r="M4676" i="4"/>
  <c r="O4676" i="4"/>
  <c r="P4676" i="4"/>
  <c r="Q4676" i="4"/>
  <c r="Q21" i="18"/>
  <c r="P21" i="18"/>
  <c r="P20" i="18"/>
  <c r="Q5" i="18"/>
  <c r="Q16" i="18"/>
  <c r="P16" i="18"/>
  <c r="N4628" i="4" l="1"/>
  <c r="N4676" i="4"/>
  <c r="N4667" i="4"/>
  <c r="N4668" i="4"/>
  <c r="N4659" i="4"/>
  <c r="N4654" i="4"/>
  <c r="N4650" i="4"/>
  <c r="N4644" i="4"/>
  <c r="N4660" i="4"/>
  <c r="N4656" i="4"/>
  <c r="N4655" i="4"/>
  <c r="N4641" i="4"/>
  <c r="N4649" i="4"/>
  <c r="N4638" i="4"/>
  <c r="N4665" i="4"/>
  <c r="N4662" i="4"/>
  <c r="N4645" i="4"/>
  <c r="N4629" i="4"/>
  <c r="N4670" i="4"/>
  <c r="N4653" i="4"/>
  <c r="N4636" i="4"/>
  <c r="N4630" i="4"/>
  <c r="N4637" i="4"/>
  <c r="N4633" i="4"/>
  <c r="P22" i="18"/>
  <c r="R21" i="18"/>
  <c r="P15" i="18"/>
  <c r="P17" i="18" s="1"/>
  <c r="G32" i="1"/>
  <c r="H32" i="1" s="1"/>
  <c r="E32" i="1"/>
  <c r="F32" i="1" s="1"/>
  <c r="F30" i="1"/>
  <c r="F31" i="1"/>
  <c r="P5" i="18" l="1"/>
  <c r="R5" i="18" s="1"/>
  <c r="P4" i="18"/>
  <c r="K4617" i="4"/>
  <c r="L4617" i="4"/>
  <c r="M4617" i="4"/>
  <c r="O4617" i="4"/>
  <c r="P4617" i="4"/>
  <c r="Q4617" i="4"/>
  <c r="K4618" i="4"/>
  <c r="L4618" i="4"/>
  <c r="M4618" i="4"/>
  <c r="O4618" i="4"/>
  <c r="P4618" i="4"/>
  <c r="Q4618" i="4"/>
  <c r="K4619" i="4"/>
  <c r="L4619" i="4"/>
  <c r="M4619" i="4"/>
  <c r="O4619" i="4"/>
  <c r="P4619" i="4"/>
  <c r="Q4619" i="4"/>
  <c r="K4620" i="4"/>
  <c r="L4620" i="4"/>
  <c r="M4620" i="4"/>
  <c r="O4620" i="4"/>
  <c r="P4620" i="4"/>
  <c r="Q4620" i="4"/>
  <c r="K4621" i="4"/>
  <c r="L4621" i="4"/>
  <c r="M4621" i="4"/>
  <c r="O4621" i="4"/>
  <c r="P4621" i="4"/>
  <c r="Q4621" i="4"/>
  <c r="K4622" i="4"/>
  <c r="L4622" i="4"/>
  <c r="M4622" i="4"/>
  <c r="N4622" i="4" s="1"/>
  <c r="O4622" i="4"/>
  <c r="P4622" i="4"/>
  <c r="Q4622" i="4"/>
  <c r="K4623" i="4"/>
  <c r="N4623" i="4" s="1"/>
  <c r="L4623" i="4"/>
  <c r="M4623" i="4"/>
  <c r="O4623" i="4"/>
  <c r="P4623" i="4"/>
  <c r="Q4623" i="4"/>
  <c r="K4624" i="4"/>
  <c r="L4624" i="4"/>
  <c r="M4624" i="4"/>
  <c r="O4624" i="4"/>
  <c r="P4624" i="4"/>
  <c r="Q4624" i="4"/>
  <c r="K4625" i="4"/>
  <c r="L4625" i="4"/>
  <c r="M4625" i="4"/>
  <c r="N4625" i="4" s="1"/>
  <c r="O4625" i="4"/>
  <c r="P4625" i="4"/>
  <c r="Q4625" i="4"/>
  <c r="K4626" i="4"/>
  <c r="L4626" i="4"/>
  <c r="M4626" i="4"/>
  <c r="O4626" i="4"/>
  <c r="P4626" i="4"/>
  <c r="Q4626" i="4"/>
  <c r="K4385" i="4"/>
  <c r="N4385" i="4" s="1"/>
  <c r="L4385" i="4"/>
  <c r="M4385" i="4"/>
  <c r="O4385" i="4"/>
  <c r="P4385" i="4"/>
  <c r="Q4385" i="4"/>
  <c r="K4386" i="4"/>
  <c r="L4386" i="4"/>
  <c r="M4386" i="4"/>
  <c r="O4386" i="4"/>
  <c r="P4386" i="4"/>
  <c r="Q4386" i="4"/>
  <c r="K4387" i="4"/>
  <c r="L4387" i="4"/>
  <c r="M4387" i="4"/>
  <c r="O4387" i="4"/>
  <c r="P4387" i="4"/>
  <c r="Q4387" i="4"/>
  <c r="K4388" i="4"/>
  <c r="L4388" i="4"/>
  <c r="M4388" i="4"/>
  <c r="O4388" i="4"/>
  <c r="P4388" i="4"/>
  <c r="Q4388" i="4"/>
  <c r="K4389" i="4"/>
  <c r="N4389" i="4" s="1"/>
  <c r="L4389" i="4"/>
  <c r="M4389" i="4"/>
  <c r="O4389" i="4"/>
  <c r="P4389" i="4"/>
  <c r="Q4389" i="4"/>
  <c r="K4390" i="4"/>
  <c r="L4390" i="4"/>
  <c r="M4390" i="4"/>
  <c r="O4390" i="4"/>
  <c r="P4390" i="4"/>
  <c r="Q4390" i="4"/>
  <c r="K4391" i="4"/>
  <c r="L4391" i="4"/>
  <c r="M4391" i="4"/>
  <c r="O4391" i="4"/>
  <c r="P4391" i="4"/>
  <c r="Q4391" i="4"/>
  <c r="K4392" i="4"/>
  <c r="L4392" i="4"/>
  <c r="M4392" i="4"/>
  <c r="O4392" i="4"/>
  <c r="P4392" i="4"/>
  <c r="Q4392" i="4"/>
  <c r="K4393" i="4"/>
  <c r="L4393" i="4"/>
  <c r="M4393" i="4"/>
  <c r="O4393" i="4"/>
  <c r="P4393" i="4"/>
  <c r="Q4393" i="4"/>
  <c r="K4394" i="4"/>
  <c r="L4394" i="4"/>
  <c r="M4394" i="4"/>
  <c r="O4394" i="4"/>
  <c r="P4394" i="4"/>
  <c r="Q4394" i="4"/>
  <c r="K4395" i="4"/>
  <c r="L4395" i="4"/>
  <c r="M4395" i="4"/>
  <c r="O4395" i="4"/>
  <c r="P4395" i="4"/>
  <c r="Q4395" i="4"/>
  <c r="K4396" i="4"/>
  <c r="L4396" i="4"/>
  <c r="M4396" i="4"/>
  <c r="O4396" i="4"/>
  <c r="P4396" i="4"/>
  <c r="Q4396" i="4"/>
  <c r="K4397" i="4"/>
  <c r="N4397" i="4" s="1"/>
  <c r="L4397" i="4"/>
  <c r="M4397" i="4"/>
  <c r="O4397" i="4"/>
  <c r="P4397" i="4"/>
  <c r="Q4397" i="4"/>
  <c r="K4398" i="4"/>
  <c r="L4398" i="4"/>
  <c r="M4398" i="4"/>
  <c r="O4398" i="4"/>
  <c r="P4398" i="4"/>
  <c r="Q4398" i="4"/>
  <c r="K4399" i="4"/>
  <c r="L4399" i="4"/>
  <c r="M4399" i="4"/>
  <c r="O4399" i="4"/>
  <c r="P4399" i="4"/>
  <c r="Q4399" i="4"/>
  <c r="K4400" i="4"/>
  <c r="L4400" i="4"/>
  <c r="M4400" i="4"/>
  <c r="O4400" i="4"/>
  <c r="P4400" i="4"/>
  <c r="Q4400" i="4"/>
  <c r="K4401" i="4"/>
  <c r="N4401" i="4" s="1"/>
  <c r="L4401" i="4"/>
  <c r="M4401" i="4"/>
  <c r="O4401" i="4"/>
  <c r="P4401" i="4"/>
  <c r="Q4401" i="4"/>
  <c r="K4402" i="4"/>
  <c r="N4402" i="4" s="1"/>
  <c r="L4402" i="4"/>
  <c r="M4402" i="4"/>
  <c r="O4402" i="4"/>
  <c r="P4402" i="4"/>
  <c r="Q4402" i="4"/>
  <c r="K4403" i="4"/>
  <c r="L4403" i="4"/>
  <c r="M4403" i="4"/>
  <c r="O4403" i="4"/>
  <c r="P4403" i="4"/>
  <c r="Q4403" i="4"/>
  <c r="K4404" i="4"/>
  <c r="L4404" i="4"/>
  <c r="M4404" i="4"/>
  <c r="O4404" i="4"/>
  <c r="P4404" i="4"/>
  <c r="Q4404" i="4"/>
  <c r="K4405" i="4"/>
  <c r="L4405" i="4"/>
  <c r="M4405" i="4"/>
  <c r="O4405" i="4"/>
  <c r="P4405" i="4"/>
  <c r="Q4405" i="4"/>
  <c r="K4406" i="4"/>
  <c r="L4406" i="4"/>
  <c r="M4406" i="4"/>
  <c r="O4406" i="4"/>
  <c r="P4406" i="4"/>
  <c r="Q4406" i="4"/>
  <c r="K4407" i="4"/>
  <c r="L4407" i="4"/>
  <c r="M4407" i="4"/>
  <c r="N4407" i="4" s="1"/>
  <c r="O4407" i="4"/>
  <c r="P4407" i="4"/>
  <c r="Q4407" i="4"/>
  <c r="K4408" i="4"/>
  <c r="N4408" i="4" s="1"/>
  <c r="L4408" i="4"/>
  <c r="M4408" i="4"/>
  <c r="O4408" i="4"/>
  <c r="P4408" i="4"/>
  <c r="Q4408" i="4"/>
  <c r="K4409" i="4"/>
  <c r="L4409" i="4"/>
  <c r="M4409" i="4"/>
  <c r="O4409" i="4"/>
  <c r="P4409" i="4"/>
  <c r="Q4409" i="4"/>
  <c r="K4410" i="4"/>
  <c r="L4410" i="4"/>
  <c r="M4410" i="4"/>
  <c r="O4410" i="4"/>
  <c r="P4410" i="4"/>
  <c r="Q4410" i="4"/>
  <c r="K4411" i="4"/>
  <c r="L4411" i="4"/>
  <c r="M4411" i="4"/>
  <c r="O4411" i="4"/>
  <c r="P4411" i="4"/>
  <c r="Q4411" i="4"/>
  <c r="K4412" i="4"/>
  <c r="L4412" i="4"/>
  <c r="M4412" i="4"/>
  <c r="O4412" i="4"/>
  <c r="P4412" i="4"/>
  <c r="Q4412" i="4"/>
  <c r="K4413" i="4"/>
  <c r="L4413" i="4"/>
  <c r="M4413" i="4"/>
  <c r="O4413" i="4"/>
  <c r="P4413" i="4"/>
  <c r="Q4413" i="4"/>
  <c r="K4414" i="4"/>
  <c r="L4414" i="4"/>
  <c r="M4414" i="4"/>
  <c r="O4414" i="4"/>
  <c r="P4414" i="4"/>
  <c r="Q4414" i="4"/>
  <c r="K4415" i="4"/>
  <c r="L4415" i="4"/>
  <c r="M4415" i="4"/>
  <c r="O4415" i="4"/>
  <c r="P4415" i="4"/>
  <c r="Q4415" i="4"/>
  <c r="K4416" i="4"/>
  <c r="L4416" i="4"/>
  <c r="M4416" i="4"/>
  <c r="O4416" i="4"/>
  <c r="P4416" i="4"/>
  <c r="Q4416" i="4"/>
  <c r="K4417" i="4"/>
  <c r="L4417" i="4"/>
  <c r="M4417" i="4"/>
  <c r="O4417" i="4"/>
  <c r="P4417" i="4"/>
  <c r="Q4417" i="4"/>
  <c r="K4418" i="4"/>
  <c r="L4418" i="4"/>
  <c r="M4418" i="4"/>
  <c r="O4418" i="4"/>
  <c r="P4418" i="4"/>
  <c r="Q4418" i="4"/>
  <c r="K4419" i="4"/>
  <c r="L4419" i="4"/>
  <c r="M4419" i="4"/>
  <c r="O4419" i="4"/>
  <c r="P4419" i="4"/>
  <c r="Q4419" i="4"/>
  <c r="K4420" i="4"/>
  <c r="L4420" i="4"/>
  <c r="M4420" i="4"/>
  <c r="O4420" i="4"/>
  <c r="P4420" i="4"/>
  <c r="Q4420" i="4"/>
  <c r="K4421" i="4"/>
  <c r="L4421" i="4"/>
  <c r="M4421" i="4"/>
  <c r="O4421" i="4"/>
  <c r="P4421" i="4"/>
  <c r="Q4421" i="4"/>
  <c r="K4422" i="4"/>
  <c r="L4422" i="4"/>
  <c r="M4422" i="4"/>
  <c r="O4422" i="4"/>
  <c r="P4422" i="4"/>
  <c r="Q4422" i="4"/>
  <c r="K4423" i="4"/>
  <c r="L4423" i="4"/>
  <c r="M4423" i="4"/>
  <c r="O4423" i="4"/>
  <c r="P4423" i="4"/>
  <c r="Q4423" i="4"/>
  <c r="K4424" i="4"/>
  <c r="L4424" i="4"/>
  <c r="M4424" i="4"/>
  <c r="O4424" i="4"/>
  <c r="P4424" i="4"/>
  <c r="Q4424" i="4"/>
  <c r="K4425" i="4"/>
  <c r="L4425" i="4"/>
  <c r="M4425" i="4"/>
  <c r="O4425" i="4"/>
  <c r="P4425" i="4"/>
  <c r="Q4425" i="4"/>
  <c r="K4426" i="4"/>
  <c r="L4426" i="4"/>
  <c r="M4426" i="4"/>
  <c r="O4426" i="4"/>
  <c r="P4426" i="4"/>
  <c r="Q4426" i="4"/>
  <c r="K4427" i="4"/>
  <c r="L4427" i="4"/>
  <c r="M4427" i="4"/>
  <c r="O4427" i="4"/>
  <c r="P4427" i="4"/>
  <c r="Q4427" i="4"/>
  <c r="K4428" i="4"/>
  <c r="L4428" i="4"/>
  <c r="M4428" i="4"/>
  <c r="O4428" i="4"/>
  <c r="P4428" i="4"/>
  <c r="Q4428" i="4"/>
  <c r="K4429" i="4"/>
  <c r="L4429" i="4"/>
  <c r="M4429" i="4"/>
  <c r="O4429" i="4"/>
  <c r="P4429" i="4"/>
  <c r="Q4429" i="4"/>
  <c r="K4430" i="4"/>
  <c r="L4430" i="4"/>
  <c r="M4430" i="4"/>
  <c r="O4430" i="4"/>
  <c r="P4430" i="4"/>
  <c r="Q4430" i="4"/>
  <c r="K4431" i="4"/>
  <c r="L4431" i="4"/>
  <c r="M4431" i="4"/>
  <c r="O4431" i="4"/>
  <c r="P4431" i="4"/>
  <c r="Q4431" i="4"/>
  <c r="K4432" i="4"/>
  <c r="L4432" i="4"/>
  <c r="M4432" i="4"/>
  <c r="O4432" i="4"/>
  <c r="P4432" i="4"/>
  <c r="Q4432" i="4"/>
  <c r="K4433" i="4"/>
  <c r="N4433" i="4" s="1"/>
  <c r="L4433" i="4"/>
  <c r="M4433" i="4"/>
  <c r="O4433" i="4"/>
  <c r="P4433" i="4"/>
  <c r="Q4433" i="4"/>
  <c r="K4434" i="4"/>
  <c r="L4434" i="4"/>
  <c r="M4434" i="4"/>
  <c r="O4434" i="4"/>
  <c r="P4434" i="4"/>
  <c r="Q4434" i="4"/>
  <c r="K4435" i="4"/>
  <c r="L4435" i="4"/>
  <c r="M4435" i="4"/>
  <c r="O4435" i="4"/>
  <c r="P4435" i="4"/>
  <c r="Q4435" i="4"/>
  <c r="K4436" i="4"/>
  <c r="L4436" i="4"/>
  <c r="M4436" i="4"/>
  <c r="O4436" i="4"/>
  <c r="P4436" i="4"/>
  <c r="Q4436" i="4"/>
  <c r="K4437" i="4"/>
  <c r="L4437" i="4"/>
  <c r="M4437" i="4"/>
  <c r="O4437" i="4"/>
  <c r="P4437" i="4"/>
  <c r="Q4437" i="4"/>
  <c r="K4438" i="4"/>
  <c r="L4438" i="4"/>
  <c r="M4438" i="4"/>
  <c r="O4438" i="4"/>
  <c r="P4438" i="4"/>
  <c r="Q4438" i="4"/>
  <c r="K4439" i="4"/>
  <c r="L4439" i="4"/>
  <c r="M4439" i="4"/>
  <c r="O4439" i="4"/>
  <c r="P4439" i="4"/>
  <c r="Q4439" i="4"/>
  <c r="K4440" i="4"/>
  <c r="L4440" i="4"/>
  <c r="M4440" i="4"/>
  <c r="O4440" i="4"/>
  <c r="P4440" i="4"/>
  <c r="Q4440" i="4"/>
  <c r="K4441" i="4"/>
  <c r="N4441" i="4" s="1"/>
  <c r="L4441" i="4"/>
  <c r="M4441" i="4"/>
  <c r="O4441" i="4"/>
  <c r="P4441" i="4"/>
  <c r="Q4441" i="4"/>
  <c r="K4442" i="4"/>
  <c r="L4442" i="4"/>
  <c r="M4442" i="4"/>
  <c r="O4442" i="4"/>
  <c r="P4442" i="4"/>
  <c r="Q4442" i="4"/>
  <c r="K4443" i="4"/>
  <c r="L4443" i="4"/>
  <c r="M4443" i="4"/>
  <c r="O4443" i="4"/>
  <c r="P4443" i="4"/>
  <c r="Q4443" i="4"/>
  <c r="K4444" i="4"/>
  <c r="L4444" i="4"/>
  <c r="M4444" i="4"/>
  <c r="O4444" i="4"/>
  <c r="P4444" i="4"/>
  <c r="Q4444" i="4"/>
  <c r="K4445" i="4"/>
  <c r="N4445" i="4" s="1"/>
  <c r="L4445" i="4"/>
  <c r="M4445" i="4"/>
  <c r="O4445" i="4"/>
  <c r="P4445" i="4"/>
  <c r="Q4445" i="4"/>
  <c r="K4446" i="4"/>
  <c r="L4446" i="4"/>
  <c r="M4446" i="4"/>
  <c r="N4446" i="4" s="1"/>
  <c r="O4446" i="4"/>
  <c r="P4446" i="4"/>
  <c r="Q4446" i="4"/>
  <c r="K4447" i="4"/>
  <c r="L4447" i="4"/>
  <c r="M4447" i="4"/>
  <c r="N4447" i="4"/>
  <c r="O4447" i="4"/>
  <c r="P4447" i="4"/>
  <c r="Q4447" i="4"/>
  <c r="K4448" i="4"/>
  <c r="L4448" i="4"/>
  <c r="M4448" i="4"/>
  <c r="N4448" i="4" s="1"/>
  <c r="O4448" i="4"/>
  <c r="P4448" i="4"/>
  <c r="Q4448" i="4"/>
  <c r="K4449" i="4"/>
  <c r="N4449" i="4" s="1"/>
  <c r="L4449" i="4"/>
  <c r="M4449" i="4"/>
  <c r="O4449" i="4"/>
  <c r="P4449" i="4"/>
  <c r="Q4449" i="4"/>
  <c r="K4450" i="4"/>
  <c r="L4450" i="4"/>
  <c r="M4450" i="4"/>
  <c r="O4450" i="4"/>
  <c r="P4450" i="4"/>
  <c r="Q4450" i="4"/>
  <c r="K4451" i="4"/>
  <c r="L4451" i="4"/>
  <c r="M4451" i="4"/>
  <c r="O4451" i="4"/>
  <c r="P4451" i="4"/>
  <c r="Q4451" i="4"/>
  <c r="K4452" i="4"/>
  <c r="L4452" i="4"/>
  <c r="M4452" i="4"/>
  <c r="O4452" i="4"/>
  <c r="P4452" i="4"/>
  <c r="Q4452" i="4"/>
  <c r="K4453" i="4"/>
  <c r="N4453" i="4" s="1"/>
  <c r="L4453" i="4"/>
  <c r="M4453" i="4"/>
  <c r="O4453" i="4"/>
  <c r="P4453" i="4"/>
  <c r="Q4453" i="4"/>
  <c r="K4454" i="4"/>
  <c r="L4454" i="4"/>
  <c r="M4454" i="4"/>
  <c r="O4454" i="4"/>
  <c r="P4454" i="4"/>
  <c r="Q4454" i="4"/>
  <c r="K4455" i="4"/>
  <c r="L4455" i="4"/>
  <c r="M4455" i="4"/>
  <c r="O4455" i="4"/>
  <c r="P4455" i="4"/>
  <c r="Q4455" i="4"/>
  <c r="K4456" i="4"/>
  <c r="L4456" i="4"/>
  <c r="M4456" i="4"/>
  <c r="O4456" i="4"/>
  <c r="P4456" i="4"/>
  <c r="Q4456" i="4"/>
  <c r="K4457" i="4"/>
  <c r="L4457" i="4"/>
  <c r="M4457" i="4"/>
  <c r="O4457" i="4"/>
  <c r="P4457" i="4"/>
  <c r="Q4457" i="4"/>
  <c r="K4458" i="4"/>
  <c r="L4458" i="4"/>
  <c r="M4458" i="4"/>
  <c r="O4458" i="4"/>
  <c r="P4458" i="4"/>
  <c r="Q4458" i="4"/>
  <c r="K4459" i="4"/>
  <c r="L4459" i="4"/>
  <c r="M4459" i="4"/>
  <c r="O4459" i="4"/>
  <c r="P4459" i="4"/>
  <c r="Q4459" i="4"/>
  <c r="K4460" i="4"/>
  <c r="L4460" i="4"/>
  <c r="M4460" i="4"/>
  <c r="O4460" i="4"/>
  <c r="P4460" i="4"/>
  <c r="Q4460" i="4"/>
  <c r="K4461" i="4"/>
  <c r="L4461" i="4"/>
  <c r="M4461" i="4"/>
  <c r="O4461" i="4"/>
  <c r="P4461" i="4"/>
  <c r="Q4461" i="4"/>
  <c r="K4462" i="4"/>
  <c r="L4462" i="4"/>
  <c r="M4462" i="4"/>
  <c r="O4462" i="4"/>
  <c r="P4462" i="4"/>
  <c r="Q4462" i="4"/>
  <c r="K4463" i="4"/>
  <c r="L4463" i="4"/>
  <c r="M4463" i="4"/>
  <c r="O4463" i="4"/>
  <c r="P4463" i="4"/>
  <c r="Q4463" i="4"/>
  <c r="K4464" i="4"/>
  <c r="N4464" i="4" s="1"/>
  <c r="L4464" i="4"/>
  <c r="M4464" i="4"/>
  <c r="O4464" i="4"/>
  <c r="P4464" i="4"/>
  <c r="Q4464" i="4"/>
  <c r="K4465" i="4"/>
  <c r="L4465" i="4"/>
  <c r="M4465" i="4"/>
  <c r="O4465" i="4"/>
  <c r="P4465" i="4"/>
  <c r="Q4465" i="4"/>
  <c r="K4466" i="4"/>
  <c r="L4466" i="4"/>
  <c r="M4466" i="4"/>
  <c r="O4466" i="4"/>
  <c r="P4466" i="4"/>
  <c r="Q4466" i="4"/>
  <c r="K4467" i="4"/>
  <c r="L4467" i="4"/>
  <c r="M4467" i="4"/>
  <c r="O4467" i="4"/>
  <c r="P4467" i="4"/>
  <c r="Q4467" i="4"/>
  <c r="K4468" i="4"/>
  <c r="L4468" i="4"/>
  <c r="M4468" i="4"/>
  <c r="O4468" i="4"/>
  <c r="P4468" i="4"/>
  <c r="Q4468" i="4"/>
  <c r="K4469" i="4"/>
  <c r="L4469" i="4"/>
  <c r="M4469" i="4"/>
  <c r="O4469" i="4"/>
  <c r="P4469" i="4"/>
  <c r="Q4469" i="4"/>
  <c r="K4470" i="4"/>
  <c r="L4470" i="4"/>
  <c r="M4470" i="4"/>
  <c r="O4470" i="4"/>
  <c r="P4470" i="4"/>
  <c r="Q4470" i="4"/>
  <c r="K4471" i="4"/>
  <c r="N4471" i="4" s="1"/>
  <c r="L4471" i="4"/>
  <c r="M4471" i="4"/>
  <c r="O4471" i="4"/>
  <c r="P4471" i="4"/>
  <c r="Q4471" i="4"/>
  <c r="K4472" i="4"/>
  <c r="L4472" i="4"/>
  <c r="M4472" i="4"/>
  <c r="N4472" i="4"/>
  <c r="O4472" i="4"/>
  <c r="P4472" i="4"/>
  <c r="Q4472" i="4"/>
  <c r="K4473" i="4"/>
  <c r="L4473" i="4"/>
  <c r="M4473" i="4"/>
  <c r="O4473" i="4"/>
  <c r="P4473" i="4"/>
  <c r="Q4473" i="4"/>
  <c r="K4474" i="4"/>
  <c r="L4474" i="4"/>
  <c r="M4474" i="4"/>
  <c r="O4474" i="4"/>
  <c r="P4474" i="4"/>
  <c r="Q4474" i="4"/>
  <c r="K4475" i="4"/>
  <c r="L4475" i="4"/>
  <c r="M4475" i="4"/>
  <c r="O4475" i="4"/>
  <c r="P4475" i="4"/>
  <c r="Q4475" i="4"/>
  <c r="K4476" i="4"/>
  <c r="L4476" i="4"/>
  <c r="M4476" i="4"/>
  <c r="O4476" i="4"/>
  <c r="P4476" i="4"/>
  <c r="Q4476" i="4"/>
  <c r="K4477" i="4"/>
  <c r="L4477" i="4"/>
  <c r="M4477" i="4"/>
  <c r="O4477" i="4"/>
  <c r="P4477" i="4"/>
  <c r="Q4477" i="4"/>
  <c r="K4478" i="4"/>
  <c r="L4478" i="4"/>
  <c r="M4478" i="4"/>
  <c r="O4478" i="4"/>
  <c r="P4478" i="4"/>
  <c r="Q4478" i="4"/>
  <c r="K4479" i="4"/>
  <c r="N4479" i="4" s="1"/>
  <c r="L4479" i="4"/>
  <c r="M4479" i="4"/>
  <c r="O4479" i="4"/>
  <c r="P4479" i="4"/>
  <c r="Q4479" i="4"/>
  <c r="K4480" i="4"/>
  <c r="L4480" i="4"/>
  <c r="M4480" i="4"/>
  <c r="N4480" i="4" s="1"/>
  <c r="O4480" i="4"/>
  <c r="P4480" i="4"/>
  <c r="Q4480" i="4"/>
  <c r="K4481" i="4"/>
  <c r="L4481" i="4"/>
  <c r="M4481" i="4"/>
  <c r="O4481" i="4"/>
  <c r="P4481" i="4"/>
  <c r="Q4481" i="4"/>
  <c r="K4482" i="4"/>
  <c r="L4482" i="4"/>
  <c r="M4482" i="4"/>
  <c r="O4482" i="4"/>
  <c r="P4482" i="4"/>
  <c r="Q4482" i="4"/>
  <c r="K4483" i="4"/>
  <c r="N4483" i="4" s="1"/>
  <c r="L4483" i="4"/>
  <c r="M4483" i="4"/>
  <c r="O4483" i="4"/>
  <c r="P4483" i="4"/>
  <c r="Q4483" i="4"/>
  <c r="K4484" i="4"/>
  <c r="L4484" i="4"/>
  <c r="M4484" i="4"/>
  <c r="O4484" i="4"/>
  <c r="P4484" i="4"/>
  <c r="Q4484" i="4"/>
  <c r="K4485" i="4"/>
  <c r="L4485" i="4"/>
  <c r="M4485" i="4"/>
  <c r="O4485" i="4"/>
  <c r="P4485" i="4"/>
  <c r="Q4485" i="4"/>
  <c r="K4486" i="4"/>
  <c r="L4486" i="4"/>
  <c r="M4486" i="4"/>
  <c r="N4486" i="4" s="1"/>
  <c r="O4486" i="4"/>
  <c r="P4486" i="4"/>
  <c r="Q4486" i="4"/>
  <c r="K4487" i="4"/>
  <c r="N4487" i="4" s="1"/>
  <c r="L4487" i="4"/>
  <c r="M4487" i="4"/>
  <c r="O4487" i="4"/>
  <c r="P4487" i="4"/>
  <c r="Q4487" i="4"/>
  <c r="K4488" i="4"/>
  <c r="L4488" i="4"/>
  <c r="M4488" i="4"/>
  <c r="O4488" i="4"/>
  <c r="P4488" i="4"/>
  <c r="Q4488" i="4"/>
  <c r="K4489" i="4"/>
  <c r="L4489" i="4"/>
  <c r="M4489" i="4"/>
  <c r="O4489" i="4"/>
  <c r="P4489" i="4"/>
  <c r="Q4489" i="4"/>
  <c r="K4490" i="4"/>
  <c r="L4490" i="4"/>
  <c r="M4490" i="4"/>
  <c r="O4490" i="4"/>
  <c r="P4490" i="4"/>
  <c r="Q4490" i="4"/>
  <c r="K4491" i="4"/>
  <c r="L4491" i="4"/>
  <c r="M4491" i="4"/>
  <c r="O4491" i="4"/>
  <c r="P4491" i="4"/>
  <c r="Q4491" i="4"/>
  <c r="K4492" i="4"/>
  <c r="L4492" i="4"/>
  <c r="M4492" i="4"/>
  <c r="O4492" i="4"/>
  <c r="P4492" i="4"/>
  <c r="Q4492" i="4"/>
  <c r="K4493" i="4"/>
  <c r="L4493" i="4"/>
  <c r="M4493" i="4"/>
  <c r="O4493" i="4"/>
  <c r="P4493" i="4"/>
  <c r="Q4493" i="4"/>
  <c r="K4494" i="4"/>
  <c r="L4494" i="4"/>
  <c r="M4494" i="4"/>
  <c r="N4494" i="4" s="1"/>
  <c r="O4494" i="4"/>
  <c r="P4494" i="4"/>
  <c r="Q4494" i="4"/>
  <c r="K4495" i="4"/>
  <c r="N4495" i="4" s="1"/>
  <c r="L4495" i="4"/>
  <c r="M4495" i="4"/>
  <c r="O4495" i="4"/>
  <c r="P4495" i="4"/>
  <c r="Q4495" i="4"/>
  <c r="K4496" i="4"/>
  <c r="L4496" i="4"/>
  <c r="M4496" i="4"/>
  <c r="O4496" i="4"/>
  <c r="P4496" i="4"/>
  <c r="Q4496" i="4"/>
  <c r="K4497" i="4"/>
  <c r="L4497" i="4"/>
  <c r="M4497" i="4"/>
  <c r="O4497" i="4"/>
  <c r="P4497" i="4"/>
  <c r="Q4497" i="4"/>
  <c r="K4498" i="4"/>
  <c r="L4498" i="4"/>
  <c r="M4498" i="4"/>
  <c r="O4498" i="4"/>
  <c r="P4498" i="4"/>
  <c r="Q4498" i="4"/>
  <c r="K4499" i="4"/>
  <c r="L4499" i="4"/>
  <c r="M4499" i="4"/>
  <c r="O4499" i="4"/>
  <c r="P4499" i="4"/>
  <c r="Q4499" i="4"/>
  <c r="K4500" i="4"/>
  <c r="L4500" i="4"/>
  <c r="M4500" i="4"/>
  <c r="O4500" i="4"/>
  <c r="P4500" i="4"/>
  <c r="Q4500" i="4"/>
  <c r="K4501" i="4"/>
  <c r="L4501" i="4"/>
  <c r="M4501" i="4"/>
  <c r="O4501" i="4"/>
  <c r="P4501" i="4"/>
  <c r="Q4501" i="4"/>
  <c r="K4502" i="4"/>
  <c r="L4502" i="4"/>
  <c r="M4502" i="4"/>
  <c r="N4502" i="4" s="1"/>
  <c r="O4502" i="4"/>
  <c r="P4502" i="4"/>
  <c r="Q4502" i="4"/>
  <c r="K4503" i="4"/>
  <c r="L4503" i="4"/>
  <c r="M4503" i="4"/>
  <c r="O4503" i="4"/>
  <c r="P4503" i="4"/>
  <c r="Q4503" i="4"/>
  <c r="K4504" i="4"/>
  <c r="L4504" i="4"/>
  <c r="M4504" i="4"/>
  <c r="O4504" i="4"/>
  <c r="P4504" i="4"/>
  <c r="Q4504" i="4"/>
  <c r="K4505" i="4"/>
  <c r="L4505" i="4"/>
  <c r="M4505" i="4"/>
  <c r="O4505" i="4"/>
  <c r="P4505" i="4"/>
  <c r="Q4505" i="4"/>
  <c r="K4506" i="4"/>
  <c r="L4506" i="4"/>
  <c r="M4506" i="4"/>
  <c r="O4506" i="4"/>
  <c r="P4506" i="4"/>
  <c r="Q4506" i="4"/>
  <c r="K4507" i="4"/>
  <c r="L4507" i="4"/>
  <c r="M4507" i="4"/>
  <c r="O4507" i="4"/>
  <c r="P4507" i="4"/>
  <c r="Q4507" i="4"/>
  <c r="K4508" i="4"/>
  <c r="L4508" i="4"/>
  <c r="M4508" i="4"/>
  <c r="O4508" i="4"/>
  <c r="P4508" i="4"/>
  <c r="Q4508" i="4"/>
  <c r="K4509" i="4"/>
  <c r="L4509" i="4"/>
  <c r="M4509" i="4"/>
  <c r="O4509" i="4"/>
  <c r="P4509" i="4"/>
  <c r="Q4509" i="4"/>
  <c r="K4510" i="4"/>
  <c r="L4510" i="4"/>
  <c r="M4510" i="4"/>
  <c r="O4510" i="4"/>
  <c r="P4510" i="4"/>
  <c r="Q4510" i="4"/>
  <c r="K4511" i="4"/>
  <c r="L4511" i="4"/>
  <c r="M4511" i="4"/>
  <c r="O4511" i="4"/>
  <c r="P4511" i="4"/>
  <c r="Q4511" i="4"/>
  <c r="K4512" i="4"/>
  <c r="L4512" i="4"/>
  <c r="M4512" i="4"/>
  <c r="O4512" i="4"/>
  <c r="P4512" i="4"/>
  <c r="Q4512" i="4"/>
  <c r="K4513" i="4"/>
  <c r="L4513" i="4"/>
  <c r="M4513" i="4"/>
  <c r="O4513" i="4"/>
  <c r="P4513" i="4"/>
  <c r="Q4513" i="4"/>
  <c r="K4514" i="4"/>
  <c r="L4514" i="4"/>
  <c r="M4514" i="4"/>
  <c r="O4514" i="4"/>
  <c r="P4514" i="4"/>
  <c r="Q4514" i="4"/>
  <c r="K4515" i="4"/>
  <c r="L4515" i="4"/>
  <c r="M4515" i="4"/>
  <c r="O4515" i="4"/>
  <c r="P4515" i="4"/>
  <c r="Q4515" i="4"/>
  <c r="K4516" i="4"/>
  <c r="L4516" i="4"/>
  <c r="M4516" i="4"/>
  <c r="O4516" i="4"/>
  <c r="P4516" i="4"/>
  <c r="Q4516" i="4"/>
  <c r="K4517" i="4"/>
  <c r="L4517" i="4"/>
  <c r="M4517" i="4"/>
  <c r="O4517" i="4"/>
  <c r="P4517" i="4"/>
  <c r="Q4517" i="4"/>
  <c r="K4518" i="4"/>
  <c r="L4518" i="4"/>
  <c r="M4518" i="4"/>
  <c r="N4518" i="4" s="1"/>
  <c r="O4518" i="4"/>
  <c r="P4518" i="4"/>
  <c r="Q4518" i="4"/>
  <c r="K4519" i="4"/>
  <c r="L4519" i="4"/>
  <c r="M4519" i="4"/>
  <c r="O4519" i="4"/>
  <c r="P4519" i="4"/>
  <c r="Q4519" i="4"/>
  <c r="K4520" i="4"/>
  <c r="L4520" i="4"/>
  <c r="M4520" i="4"/>
  <c r="O4520" i="4"/>
  <c r="P4520" i="4"/>
  <c r="Q4520" i="4"/>
  <c r="K4521" i="4"/>
  <c r="L4521" i="4"/>
  <c r="M4521" i="4"/>
  <c r="O4521" i="4"/>
  <c r="P4521" i="4"/>
  <c r="Q4521" i="4"/>
  <c r="K4522" i="4"/>
  <c r="L4522" i="4"/>
  <c r="M4522" i="4"/>
  <c r="O4522" i="4"/>
  <c r="P4522" i="4"/>
  <c r="Q4522" i="4"/>
  <c r="K4523" i="4"/>
  <c r="L4523" i="4"/>
  <c r="M4523" i="4"/>
  <c r="O4523" i="4"/>
  <c r="P4523" i="4"/>
  <c r="Q4523" i="4"/>
  <c r="K4524" i="4"/>
  <c r="L4524" i="4"/>
  <c r="M4524" i="4"/>
  <c r="O4524" i="4"/>
  <c r="P4524" i="4"/>
  <c r="Q4524" i="4"/>
  <c r="K4525" i="4"/>
  <c r="L4525" i="4"/>
  <c r="M4525" i="4"/>
  <c r="O4525" i="4"/>
  <c r="P4525" i="4"/>
  <c r="Q4525" i="4"/>
  <c r="K4526" i="4"/>
  <c r="L4526" i="4"/>
  <c r="M4526" i="4"/>
  <c r="O4526" i="4"/>
  <c r="P4526" i="4"/>
  <c r="Q4526" i="4"/>
  <c r="K4527" i="4"/>
  <c r="L4527" i="4"/>
  <c r="M4527" i="4"/>
  <c r="O4527" i="4"/>
  <c r="P4527" i="4"/>
  <c r="Q4527" i="4"/>
  <c r="K4528" i="4"/>
  <c r="L4528" i="4"/>
  <c r="M4528" i="4"/>
  <c r="O4528" i="4"/>
  <c r="P4528" i="4"/>
  <c r="Q4528" i="4"/>
  <c r="K4529" i="4"/>
  <c r="L4529" i="4"/>
  <c r="M4529" i="4"/>
  <c r="O4529" i="4"/>
  <c r="P4529" i="4"/>
  <c r="Q4529" i="4"/>
  <c r="K4530" i="4"/>
  <c r="L4530" i="4"/>
  <c r="M4530" i="4"/>
  <c r="O4530" i="4"/>
  <c r="P4530" i="4"/>
  <c r="Q4530" i="4"/>
  <c r="K4531" i="4"/>
  <c r="L4531" i="4"/>
  <c r="M4531" i="4"/>
  <c r="O4531" i="4"/>
  <c r="P4531" i="4"/>
  <c r="Q4531" i="4"/>
  <c r="K4532" i="4"/>
  <c r="L4532" i="4"/>
  <c r="M4532" i="4"/>
  <c r="O4532" i="4"/>
  <c r="P4532" i="4"/>
  <c r="Q4532" i="4"/>
  <c r="K4533" i="4"/>
  <c r="L4533" i="4"/>
  <c r="M4533" i="4"/>
  <c r="O4533" i="4"/>
  <c r="P4533" i="4"/>
  <c r="Q4533" i="4"/>
  <c r="K4534" i="4"/>
  <c r="L4534" i="4"/>
  <c r="M4534" i="4"/>
  <c r="N4534" i="4" s="1"/>
  <c r="O4534" i="4"/>
  <c r="P4534" i="4"/>
  <c r="Q4534" i="4"/>
  <c r="K4535" i="4"/>
  <c r="N4535" i="4" s="1"/>
  <c r="L4535" i="4"/>
  <c r="M4535" i="4"/>
  <c r="O4535" i="4"/>
  <c r="P4535" i="4"/>
  <c r="Q4535" i="4"/>
  <c r="K4536" i="4"/>
  <c r="L4536" i="4"/>
  <c r="M4536" i="4"/>
  <c r="O4536" i="4"/>
  <c r="P4536" i="4"/>
  <c r="Q4536" i="4"/>
  <c r="K4537" i="4"/>
  <c r="L4537" i="4"/>
  <c r="M4537" i="4"/>
  <c r="O4537" i="4"/>
  <c r="P4537" i="4"/>
  <c r="Q4537" i="4"/>
  <c r="K4538" i="4"/>
  <c r="L4538" i="4"/>
  <c r="M4538" i="4"/>
  <c r="O4538" i="4"/>
  <c r="P4538" i="4"/>
  <c r="Q4538" i="4"/>
  <c r="K4539" i="4"/>
  <c r="L4539" i="4"/>
  <c r="M4539" i="4"/>
  <c r="O4539" i="4"/>
  <c r="P4539" i="4"/>
  <c r="Q4539" i="4"/>
  <c r="K4540" i="4"/>
  <c r="L4540" i="4"/>
  <c r="M4540" i="4"/>
  <c r="O4540" i="4"/>
  <c r="P4540" i="4"/>
  <c r="Q4540" i="4"/>
  <c r="K4541" i="4"/>
  <c r="L4541" i="4"/>
  <c r="M4541" i="4"/>
  <c r="O4541" i="4"/>
  <c r="P4541" i="4"/>
  <c r="Q4541" i="4"/>
  <c r="K4542" i="4"/>
  <c r="L4542" i="4"/>
  <c r="M4542" i="4"/>
  <c r="O4542" i="4"/>
  <c r="P4542" i="4"/>
  <c r="Q4542" i="4"/>
  <c r="K4543" i="4"/>
  <c r="L4543" i="4"/>
  <c r="M4543" i="4"/>
  <c r="O4543" i="4"/>
  <c r="P4543" i="4"/>
  <c r="Q4543" i="4"/>
  <c r="K4544" i="4"/>
  <c r="L4544" i="4"/>
  <c r="M4544" i="4"/>
  <c r="O4544" i="4"/>
  <c r="P4544" i="4"/>
  <c r="Q4544" i="4"/>
  <c r="K4545" i="4"/>
  <c r="L4545" i="4"/>
  <c r="M4545" i="4"/>
  <c r="O4545" i="4"/>
  <c r="P4545" i="4"/>
  <c r="Q4545" i="4"/>
  <c r="K4546" i="4"/>
  <c r="L4546" i="4"/>
  <c r="M4546" i="4"/>
  <c r="O4546" i="4"/>
  <c r="P4546" i="4"/>
  <c r="Q4546" i="4"/>
  <c r="K4547" i="4"/>
  <c r="L4547" i="4"/>
  <c r="M4547" i="4"/>
  <c r="O4547" i="4"/>
  <c r="P4547" i="4"/>
  <c r="Q4547" i="4"/>
  <c r="K4548" i="4"/>
  <c r="L4548" i="4"/>
  <c r="M4548" i="4"/>
  <c r="N4548" i="4" s="1"/>
  <c r="O4548" i="4"/>
  <c r="P4548" i="4"/>
  <c r="Q4548" i="4"/>
  <c r="K4549" i="4"/>
  <c r="L4549" i="4"/>
  <c r="M4549" i="4"/>
  <c r="O4549" i="4"/>
  <c r="P4549" i="4"/>
  <c r="Q4549" i="4"/>
  <c r="K4550" i="4"/>
  <c r="L4550" i="4"/>
  <c r="M4550" i="4"/>
  <c r="O4550" i="4"/>
  <c r="P4550" i="4"/>
  <c r="Q4550" i="4"/>
  <c r="K4551" i="4"/>
  <c r="L4551" i="4"/>
  <c r="M4551" i="4"/>
  <c r="O4551" i="4"/>
  <c r="P4551" i="4"/>
  <c r="Q4551" i="4"/>
  <c r="K4552" i="4"/>
  <c r="L4552" i="4"/>
  <c r="M4552" i="4"/>
  <c r="O4552" i="4"/>
  <c r="P4552" i="4"/>
  <c r="Q4552" i="4"/>
  <c r="K4553" i="4"/>
  <c r="L4553" i="4"/>
  <c r="M4553" i="4"/>
  <c r="O4553" i="4"/>
  <c r="P4553" i="4"/>
  <c r="Q4553" i="4"/>
  <c r="K4554" i="4"/>
  <c r="L4554" i="4"/>
  <c r="M4554" i="4"/>
  <c r="O4554" i="4"/>
  <c r="P4554" i="4"/>
  <c r="Q4554" i="4"/>
  <c r="K4555" i="4"/>
  <c r="L4555" i="4"/>
  <c r="M4555" i="4"/>
  <c r="O4555" i="4"/>
  <c r="P4555" i="4"/>
  <c r="Q4555" i="4"/>
  <c r="K4556" i="4"/>
  <c r="L4556" i="4"/>
  <c r="M4556" i="4"/>
  <c r="O4556" i="4"/>
  <c r="P4556" i="4"/>
  <c r="Q4556" i="4"/>
  <c r="K4557" i="4"/>
  <c r="L4557" i="4"/>
  <c r="M4557" i="4"/>
  <c r="O4557" i="4"/>
  <c r="P4557" i="4"/>
  <c r="Q4557" i="4"/>
  <c r="K4558" i="4"/>
  <c r="L4558" i="4"/>
  <c r="M4558" i="4"/>
  <c r="O4558" i="4"/>
  <c r="P4558" i="4"/>
  <c r="Q4558" i="4"/>
  <c r="K4559" i="4"/>
  <c r="L4559" i="4"/>
  <c r="M4559" i="4"/>
  <c r="O4559" i="4"/>
  <c r="P4559" i="4"/>
  <c r="Q4559" i="4"/>
  <c r="K4560" i="4"/>
  <c r="L4560" i="4"/>
  <c r="M4560" i="4"/>
  <c r="O4560" i="4"/>
  <c r="P4560" i="4"/>
  <c r="Q4560" i="4"/>
  <c r="K4561" i="4"/>
  <c r="L4561" i="4"/>
  <c r="M4561" i="4"/>
  <c r="O4561" i="4"/>
  <c r="P4561" i="4"/>
  <c r="Q4561" i="4"/>
  <c r="K4562" i="4"/>
  <c r="N4562" i="4" s="1"/>
  <c r="L4562" i="4"/>
  <c r="M4562" i="4"/>
  <c r="O4562" i="4"/>
  <c r="P4562" i="4"/>
  <c r="Q4562" i="4"/>
  <c r="K4563" i="4"/>
  <c r="L4563" i="4"/>
  <c r="M4563" i="4"/>
  <c r="O4563" i="4"/>
  <c r="P4563" i="4"/>
  <c r="Q4563" i="4"/>
  <c r="K4564" i="4"/>
  <c r="L4564" i="4"/>
  <c r="M4564" i="4"/>
  <c r="O4564" i="4"/>
  <c r="P4564" i="4"/>
  <c r="Q4564" i="4"/>
  <c r="K4565" i="4"/>
  <c r="L4565" i="4"/>
  <c r="M4565" i="4"/>
  <c r="O4565" i="4"/>
  <c r="P4565" i="4"/>
  <c r="Q4565" i="4"/>
  <c r="K4566" i="4"/>
  <c r="L4566" i="4"/>
  <c r="M4566" i="4"/>
  <c r="O4566" i="4"/>
  <c r="P4566" i="4"/>
  <c r="Q4566" i="4"/>
  <c r="K4567" i="4"/>
  <c r="L4567" i="4"/>
  <c r="M4567" i="4"/>
  <c r="O4567" i="4"/>
  <c r="P4567" i="4"/>
  <c r="Q4567" i="4"/>
  <c r="K4568" i="4"/>
  <c r="L4568" i="4"/>
  <c r="M4568" i="4"/>
  <c r="O4568" i="4"/>
  <c r="P4568" i="4"/>
  <c r="Q4568" i="4"/>
  <c r="K4569" i="4"/>
  <c r="N4569" i="4" s="1"/>
  <c r="L4569" i="4"/>
  <c r="M4569" i="4"/>
  <c r="O4569" i="4"/>
  <c r="P4569" i="4"/>
  <c r="Q4569" i="4"/>
  <c r="K4570" i="4"/>
  <c r="L4570" i="4"/>
  <c r="M4570" i="4"/>
  <c r="O4570" i="4"/>
  <c r="P4570" i="4"/>
  <c r="Q4570" i="4"/>
  <c r="K4571" i="4"/>
  <c r="L4571" i="4"/>
  <c r="M4571" i="4"/>
  <c r="O4571" i="4"/>
  <c r="P4571" i="4"/>
  <c r="Q4571" i="4"/>
  <c r="K4572" i="4"/>
  <c r="L4572" i="4"/>
  <c r="M4572" i="4"/>
  <c r="O4572" i="4"/>
  <c r="P4572" i="4"/>
  <c r="Q4572" i="4"/>
  <c r="K4573" i="4"/>
  <c r="L4573" i="4"/>
  <c r="M4573" i="4"/>
  <c r="O4573" i="4"/>
  <c r="P4573" i="4"/>
  <c r="Q4573" i="4"/>
  <c r="K4574" i="4"/>
  <c r="L4574" i="4"/>
  <c r="M4574" i="4"/>
  <c r="O4574" i="4"/>
  <c r="P4574" i="4"/>
  <c r="Q4574" i="4"/>
  <c r="K4575" i="4"/>
  <c r="N4575" i="4" s="1"/>
  <c r="L4575" i="4"/>
  <c r="M4575" i="4"/>
  <c r="O4575" i="4"/>
  <c r="P4575" i="4"/>
  <c r="Q4575" i="4"/>
  <c r="K4576" i="4"/>
  <c r="L4576" i="4"/>
  <c r="M4576" i="4"/>
  <c r="O4576" i="4"/>
  <c r="P4576" i="4"/>
  <c r="Q4576" i="4"/>
  <c r="K4577" i="4"/>
  <c r="L4577" i="4"/>
  <c r="M4577" i="4"/>
  <c r="O4577" i="4"/>
  <c r="P4577" i="4"/>
  <c r="Q4577" i="4"/>
  <c r="K4578" i="4"/>
  <c r="L4578" i="4"/>
  <c r="M4578" i="4"/>
  <c r="O4578" i="4"/>
  <c r="P4578" i="4"/>
  <c r="Q4578" i="4"/>
  <c r="K4579" i="4"/>
  <c r="L4579" i="4"/>
  <c r="M4579" i="4"/>
  <c r="O4579" i="4"/>
  <c r="P4579" i="4"/>
  <c r="Q4579" i="4"/>
  <c r="K4580" i="4"/>
  <c r="L4580" i="4"/>
  <c r="M4580" i="4"/>
  <c r="O4580" i="4"/>
  <c r="P4580" i="4"/>
  <c r="Q4580" i="4"/>
  <c r="K4581" i="4"/>
  <c r="L4581" i="4"/>
  <c r="M4581" i="4"/>
  <c r="O4581" i="4"/>
  <c r="P4581" i="4"/>
  <c r="Q4581" i="4"/>
  <c r="K4582" i="4"/>
  <c r="L4582" i="4"/>
  <c r="M4582" i="4"/>
  <c r="O4582" i="4"/>
  <c r="P4582" i="4"/>
  <c r="Q4582" i="4"/>
  <c r="K4583" i="4"/>
  <c r="N4583" i="4" s="1"/>
  <c r="L4583" i="4"/>
  <c r="M4583" i="4"/>
  <c r="O4583" i="4"/>
  <c r="P4583" i="4"/>
  <c r="Q4583" i="4"/>
  <c r="K4584" i="4"/>
  <c r="N4584" i="4" s="1"/>
  <c r="L4584" i="4"/>
  <c r="M4584" i="4"/>
  <c r="O4584" i="4"/>
  <c r="P4584" i="4"/>
  <c r="Q4584" i="4"/>
  <c r="K4585" i="4"/>
  <c r="L4585" i="4"/>
  <c r="M4585" i="4"/>
  <c r="O4585" i="4"/>
  <c r="P4585" i="4"/>
  <c r="Q4585" i="4"/>
  <c r="K4586" i="4"/>
  <c r="L4586" i="4"/>
  <c r="M4586" i="4"/>
  <c r="O4586" i="4"/>
  <c r="P4586" i="4"/>
  <c r="Q4586" i="4"/>
  <c r="K4587" i="4"/>
  <c r="L4587" i="4"/>
  <c r="M4587" i="4"/>
  <c r="O4587" i="4"/>
  <c r="P4587" i="4"/>
  <c r="Q4587" i="4"/>
  <c r="K4588" i="4"/>
  <c r="N4588" i="4" s="1"/>
  <c r="L4588" i="4"/>
  <c r="M4588" i="4"/>
  <c r="O4588" i="4"/>
  <c r="P4588" i="4"/>
  <c r="Q4588" i="4"/>
  <c r="K4589" i="4"/>
  <c r="L4589" i="4"/>
  <c r="M4589" i="4"/>
  <c r="O4589" i="4"/>
  <c r="P4589" i="4"/>
  <c r="Q4589" i="4"/>
  <c r="K4590" i="4"/>
  <c r="L4590" i="4"/>
  <c r="M4590" i="4"/>
  <c r="O4590" i="4"/>
  <c r="P4590" i="4"/>
  <c r="Q4590" i="4"/>
  <c r="K4591" i="4"/>
  <c r="N4591" i="4" s="1"/>
  <c r="L4591" i="4"/>
  <c r="M4591" i="4"/>
  <c r="O4591" i="4"/>
  <c r="P4591" i="4"/>
  <c r="Q4591" i="4"/>
  <c r="K4592" i="4"/>
  <c r="L4592" i="4"/>
  <c r="M4592" i="4"/>
  <c r="O4592" i="4"/>
  <c r="P4592" i="4"/>
  <c r="Q4592" i="4"/>
  <c r="K4593" i="4"/>
  <c r="L4593" i="4"/>
  <c r="M4593" i="4"/>
  <c r="O4593" i="4"/>
  <c r="P4593" i="4"/>
  <c r="Q4593" i="4"/>
  <c r="K4594" i="4"/>
  <c r="L4594" i="4"/>
  <c r="M4594" i="4"/>
  <c r="O4594" i="4"/>
  <c r="P4594" i="4"/>
  <c r="Q4594" i="4"/>
  <c r="K4595" i="4"/>
  <c r="N4595" i="4" s="1"/>
  <c r="L4595" i="4"/>
  <c r="M4595" i="4"/>
  <c r="O4595" i="4"/>
  <c r="P4595" i="4"/>
  <c r="Q4595" i="4"/>
  <c r="K4596" i="4"/>
  <c r="L4596" i="4"/>
  <c r="M4596" i="4"/>
  <c r="O4596" i="4"/>
  <c r="P4596" i="4"/>
  <c r="Q4596" i="4"/>
  <c r="K4597" i="4"/>
  <c r="L4597" i="4"/>
  <c r="M4597" i="4"/>
  <c r="O4597" i="4"/>
  <c r="P4597" i="4"/>
  <c r="Q4597" i="4"/>
  <c r="K4598" i="4"/>
  <c r="L4598" i="4"/>
  <c r="M4598" i="4"/>
  <c r="O4598" i="4"/>
  <c r="P4598" i="4"/>
  <c r="Q4598" i="4"/>
  <c r="K4599" i="4"/>
  <c r="L4599" i="4"/>
  <c r="M4599" i="4"/>
  <c r="O4599" i="4"/>
  <c r="P4599" i="4"/>
  <c r="Q4599" i="4"/>
  <c r="K4600" i="4"/>
  <c r="N4600" i="4" s="1"/>
  <c r="L4600" i="4"/>
  <c r="M4600" i="4"/>
  <c r="O4600" i="4"/>
  <c r="P4600" i="4"/>
  <c r="Q4600" i="4"/>
  <c r="K4601" i="4"/>
  <c r="L4601" i="4"/>
  <c r="M4601" i="4"/>
  <c r="O4601" i="4"/>
  <c r="P4601" i="4"/>
  <c r="Q4601" i="4"/>
  <c r="K4602" i="4"/>
  <c r="L4602" i="4"/>
  <c r="M4602" i="4"/>
  <c r="O4602" i="4"/>
  <c r="P4602" i="4"/>
  <c r="Q4602" i="4"/>
  <c r="K4603" i="4"/>
  <c r="L4603" i="4"/>
  <c r="M4603" i="4"/>
  <c r="O4603" i="4"/>
  <c r="P4603" i="4"/>
  <c r="Q4603" i="4"/>
  <c r="K4604" i="4"/>
  <c r="L4604" i="4"/>
  <c r="M4604" i="4"/>
  <c r="O4604" i="4"/>
  <c r="P4604" i="4"/>
  <c r="Q4604" i="4"/>
  <c r="K4605" i="4"/>
  <c r="L4605" i="4"/>
  <c r="M4605" i="4"/>
  <c r="O4605" i="4"/>
  <c r="P4605" i="4"/>
  <c r="Q4605" i="4"/>
  <c r="K4606" i="4"/>
  <c r="L4606" i="4"/>
  <c r="M4606" i="4"/>
  <c r="O4606" i="4"/>
  <c r="P4606" i="4"/>
  <c r="Q4606" i="4"/>
  <c r="K4607" i="4"/>
  <c r="L4607" i="4"/>
  <c r="M4607" i="4"/>
  <c r="N4607" i="4"/>
  <c r="O4607" i="4"/>
  <c r="P4607" i="4"/>
  <c r="Q4607" i="4"/>
  <c r="K4608" i="4"/>
  <c r="N4608" i="4" s="1"/>
  <c r="L4608" i="4"/>
  <c r="M4608" i="4"/>
  <c r="O4608" i="4"/>
  <c r="P4608" i="4"/>
  <c r="Q4608" i="4"/>
  <c r="K4609" i="4"/>
  <c r="L4609" i="4"/>
  <c r="M4609" i="4"/>
  <c r="O4609" i="4"/>
  <c r="P4609" i="4"/>
  <c r="Q4609" i="4"/>
  <c r="K4610" i="4"/>
  <c r="L4610" i="4"/>
  <c r="M4610" i="4"/>
  <c r="O4610" i="4"/>
  <c r="P4610" i="4"/>
  <c r="Q4610" i="4"/>
  <c r="K4611" i="4"/>
  <c r="L4611" i="4"/>
  <c r="M4611" i="4"/>
  <c r="O4611" i="4"/>
  <c r="P4611" i="4"/>
  <c r="Q4611" i="4"/>
  <c r="K4612" i="4"/>
  <c r="N4612" i="4" s="1"/>
  <c r="L4612" i="4"/>
  <c r="M4612" i="4"/>
  <c r="O4612" i="4"/>
  <c r="P4612" i="4"/>
  <c r="Q4612" i="4"/>
  <c r="K4613" i="4"/>
  <c r="L4613" i="4"/>
  <c r="M4613" i="4"/>
  <c r="O4613" i="4"/>
  <c r="P4613" i="4"/>
  <c r="Q4613" i="4"/>
  <c r="K4614" i="4"/>
  <c r="L4614" i="4"/>
  <c r="M4614" i="4"/>
  <c r="N4614" i="4" s="1"/>
  <c r="O4614" i="4"/>
  <c r="P4614" i="4"/>
  <c r="Q4614" i="4"/>
  <c r="K4615" i="4"/>
  <c r="L4615" i="4"/>
  <c r="M4615" i="4"/>
  <c r="O4615" i="4"/>
  <c r="P4615" i="4"/>
  <c r="Q4615" i="4"/>
  <c r="K4616" i="4"/>
  <c r="L4616" i="4"/>
  <c r="M4616" i="4"/>
  <c r="O4616" i="4"/>
  <c r="P4616" i="4"/>
  <c r="Q4616" i="4"/>
  <c r="G14" i="1"/>
  <c r="D14" i="1"/>
  <c r="N4422" i="4" l="1"/>
  <c r="N4414" i="4"/>
  <c r="N4598" i="4"/>
  <c r="N4544" i="4"/>
  <c r="N4439" i="4"/>
  <c r="N4496" i="4"/>
  <c r="N4524" i="4"/>
  <c r="N4504" i="4"/>
  <c r="N4533" i="4"/>
  <c r="N4529" i="4"/>
  <c r="N4423" i="4"/>
  <c r="N4419" i="4"/>
  <c r="N4415" i="4"/>
  <c r="N4411" i="4"/>
  <c r="N4528" i="4"/>
  <c r="N4520" i="4"/>
  <c r="N4508" i="4"/>
  <c r="N4543" i="4"/>
  <c r="N4436" i="4"/>
  <c r="N4425" i="4"/>
  <c r="N4409" i="4"/>
  <c r="N4398" i="4"/>
  <c r="N4390" i="4"/>
  <c r="N4492" i="4"/>
  <c r="N4589" i="4"/>
  <c r="N4571" i="4"/>
  <c r="N4559" i="4"/>
  <c r="N4551" i="4"/>
  <c r="N4547" i="4"/>
  <c r="N4501" i="4"/>
  <c r="N4497" i="4"/>
  <c r="N4463" i="4"/>
  <c r="N4455" i="4"/>
  <c r="N4451" i="4"/>
  <c r="N4416" i="4"/>
  <c r="N4620" i="4"/>
  <c r="N4517" i="4"/>
  <c r="N4580" i="4"/>
  <c r="N4522" i="4"/>
  <c r="N4506" i="4"/>
  <c r="N4434" i="4"/>
  <c r="N4399" i="4"/>
  <c r="N4395" i="4"/>
  <c r="N4391" i="4"/>
  <c r="N4387" i="4"/>
  <c r="N4488" i="4"/>
  <c r="N4615" i="4"/>
  <c r="N4568" i="4"/>
  <c r="N4564" i="4"/>
  <c r="N4531" i="4"/>
  <c r="N4460" i="4"/>
  <c r="N4457" i="4"/>
  <c r="N4456" i="4"/>
  <c r="N4426" i="4"/>
  <c r="N4421" i="4"/>
  <c r="N4417" i="4"/>
  <c r="N4404" i="4"/>
  <c r="N4617" i="4"/>
  <c r="N4538" i="4"/>
  <c r="N4424" i="4"/>
  <c r="N4611" i="4"/>
  <c r="N4577" i="4"/>
  <c r="N4540" i="4"/>
  <c r="N4527" i="4"/>
  <c r="N4519" i="4"/>
  <c r="N4515" i="4"/>
  <c r="N4512" i="4"/>
  <c r="N4511" i="4"/>
  <c r="N4474" i="4"/>
  <c r="N4470" i="4"/>
  <c r="N4469" i="4"/>
  <c r="N4465" i="4"/>
  <c r="N4400" i="4"/>
  <c r="N4393" i="4"/>
  <c r="N4392" i="4"/>
  <c r="N4609" i="4"/>
  <c r="N4579" i="4"/>
  <c r="N4513" i="4"/>
  <c r="N4558" i="4"/>
  <c r="N4557" i="4"/>
  <c r="N4550" i="4"/>
  <c r="N4545" i="4"/>
  <c r="N4503" i="4"/>
  <c r="N4462" i="4"/>
  <c r="N4454" i="4"/>
  <c r="N4440" i="4"/>
  <c r="N4432" i="4"/>
  <c r="N4431" i="4"/>
  <c r="N4410" i="4"/>
  <c r="N4618" i="4"/>
  <c r="N4556" i="4"/>
  <c r="N4552" i="4"/>
  <c r="N4530" i="4"/>
  <c r="N4525" i="4"/>
  <c r="N4498" i="4"/>
  <c r="N4489" i="4"/>
  <c r="N4484" i="4"/>
  <c r="N4475" i="4"/>
  <c r="N4466" i="4"/>
  <c r="N4461" i="4"/>
  <c r="N4442" i="4"/>
  <c r="N4427" i="4"/>
  <c r="N4412" i="4"/>
  <c r="N4596" i="4"/>
  <c r="N4592" i="4"/>
  <c r="N4526" i="4"/>
  <c r="N4521" i="4"/>
  <c r="N4516" i="4"/>
  <c r="N4507" i="4"/>
  <c r="N4493" i="4"/>
  <c r="N4610" i="4"/>
  <c r="N4605" i="4"/>
  <c r="N4601" i="4"/>
  <c r="N4536" i="4"/>
  <c r="N4452" i="4"/>
  <c r="N4438" i="4"/>
  <c r="N4437" i="4"/>
  <c r="N4418" i="4"/>
  <c r="N4403" i="4"/>
  <c r="N4388" i="4"/>
  <c r="N4499" i="4"/>
  <c r="N4490" i="4"/>
  <c r="N4485" i="4"/>
  <c r="N4481" i="4"/>
  <c r="N4476" i="4"/>
  <c r="N4467" i="4"/>
  <c r="N4458" i="4"/>
  <c r="N4443" i="4"/>
  <c r="N4428" i="4"/>
  <c r="N4413" i="4"/>
  <c r="N4394" i="4"/>
  <c r="N4626" i="4"/>
  <c r="N4621" i="4"/>
  <c r="N4599" i="4"/>
  <c r="N4594" i="4"/>
  <c r="N4576" i="4"/>
  <c r="N4567" i="4"/>
  <c r="N4554" i="4"/>
  <c r="N4532" i="4"/>
  <c r="N4523" i="4"/>
  <c r="N4514" i="4"/>
  <c r="N4510" i="4"/>
  <c r="N4509" i="4"/>
  <c r="N4505" i="4"/>
  <c r="N4500" i="4"/>
  <c r="N4491" i="4"/>
  <c r="N4482" i="4"/>
  <c r="N4478" i="4"/>
  <c r="N4477" i="4"/>
  <c r="N4473" i="4"/>
  <c r="N4468" i="4"/>
  <c r="N4459" i="4"/>
  <c r="N4444" i="4"/>
  <c r="N4430" i="4"/>
  <c r="N4429" i="4"/>
  <c r="N4616" i="4"/>
  <c r="N4604" i="4"/>
  <c r="N4586" i="4"/>
  <c r="N4582" i="4"/>
  <c r="N4581" i="4"/>
  <c r="N4572" i="4"/>
  <c r="N4560" i="4"/>
  <c r="N4450" i="4"/>
  <c r="N4435" i="4"/>
  <c r="N4420" i="4"/>
  <c r="N4406" i="4"/>
  <c r="N4405" i="4"/>
  <c r="N4386" i="4"/>
  <c r="N4624" i="4"/>
  <c r="N4396" i="4"/>
  <c r="N4619" i="4"/>
  <c r="P6" i="18"/>
  <c r="P10" i="18" s="1"/>
  <c r="R16" i="18"/>
  <c r="N4597" i="4"/>
  <c r="N4587" i="4"/>
  <c r="N4553" i="4"/>
  <c r="N4593" i="4"/>
  <c r="N4578" i="4"/>
  <c r="N4574" i="4"/>
  <c r="N4573" i="4"/>
  <c r="N4563" i="4"/>
  <c r="N4539" i="4"/>
  <c r="N4549" i="4"/>
  <c r="N4590" i="4"/>
  <c r="N4613" i="4"/>
  <c r="N4585" i="4"/>
  <c r="N4570" i="4"/>
  <c r="N4566" i="4"/>
  <c r="N4565" i="4"/>
  <c r="N4555" i="4"/>
  <c r="N4602" i="4"/>
  <c r="N4603" i="4"/>
  <c r="N4606" i="4"/>
  <c r="N4561" i="4"/>
  <c r="N4546" i="4"/>
  <c r="N4542" i="4"/>
  <c r="N4541" i="4"/>
  <c r="N4537" i="4"/>
  <c r="D15" i="1"/>
  <c r="E15" i="1" s="1"/>
  <c r="F15" i="1" s="1"/>
  <c r="G15" i="1" l="1"/>
  <c r="H15" i="1" s="1"/>
  <c r="E14" i="1" l="1"/>
  <c r="I15" i="1"/>
  <c r="K4262" i="4"/>
  <c r="L4262" i="4"/>
  <c r="M4262" i="4"/>
  <c r="O4262" i="4"/>
  <c r="P4262" i="4"/>
  <c r="Q4262" i="4"/>
  <c r="K4263" i="4"/>
  <c r="L4263" i="4"/>
  <c r="M4263" i="4"/>
  <c r="O4263" i="4"/>
  <c r="P4263" i="4"/>
  <c r="Q4263" i="4"/>
  <c r="K4264" i="4"/>
  <c r="L4264" i="4"/>
  <c r="M4264" i="4"/>
  <c r="O4264" i="4"/>
  <c r="P4264" i="4"/>
  <c r="Q4264" i="4"/>
  <c r="K4265" i="4"/>
  <c r="L4265" i="4"/>
  <c r="M4265" i="4"/>
  <c r="O4265" i="4"/>
  <c r="P4265" i="4"/>
  <c r="Q4265" i="4"/>
  <c r="K4266" i="4"/>
  <c r="L4266" i="4"/>
  <c r="M4266" i="4"/>
  <c r="O4266" i="4"/>
  <c r="P4266" i="4"/>
  <c r="Q4266" i="4"/>
  <c r="K4267" i="4"/>
  <c r="L4267" i="4"/>
  <c r="M4267" i="4"/>
  <c r="O4267" i="4"/>
  <c r="P4267" i="4"/>
  <c r="Q4267" i="4"/>
  <c r="K4268" i="4"/>
  <c r="N4268" i="4" s="1"/>
  <c r="L4268" i="4"/>
  <c r="M4268" i="4"/>
  <c r="O4268" i="4"/>
  <c r="P4268" i="4"/>
  <c r="Q4268" i="4"/>
  <c r="K4269" i="4"/>
  <c r="L4269" i="4"/>
  <c r="M4269" i="4"/>
  <c r="O4269" i="4"/>
  <c r="P4269" i="4"/>
  <c r="Q4269" i="4"/>
  <c r="K4270" i="4"/>
  <c r="L4270" i="4"/>
  <c r="M4270" i="4"/>
  <c r="O4270" i="4"/>
  <c r="P4270" i="4"/>
  <c r="Q4270" i="4"/>
  <c r="K4271" i="4"/>
  <c r="L4271" i="4"/>
  <c r="M4271" i="4"/>
  <c r="O4271" i="4"/>
  <c r="P4271" i="4"/>
  <c r="Q4271" i="4"/>
  <c r="K4272" i="4"/>
  <c r="N4272" i="4" s="1"/>
  <c r="L4272" i="4"/>
  <c r="M4272" i="4"/>
  <c r="O4272" i="4"/>
  <c r="P4272" i="4"/>
  <c r="Q4272" i="4"/>
  <c r="K4273" i="4"/>
  <c r="L4273" i="4"/>
  <c r="M4273" i="4"/>
  <c r="O4273" i="4"/>
  <c r="P4273" i="4"/>
  <c r="Q4273" i="4"/>
  <c r="K4274" i="4"/>
  <c r="L4274" i="4"/>
  <c r="M4274" i="4"/>
  <c r="O4274" i="4"/>
  <c r="P4274" i="4"/>
  <c r="Q4274" i="4"/>
  <c r="K4275" i="4"/>
  <c r="L4275" i="4"/>
  <c r="M4275" i="4"/>
  <c r="O4275" i="4"/>
  <c r="P4275" i="4"/>
  <c r="Q4275" i="4"/>
  <c r="K4276" i="4"/>
  <c r="N4276" i="4" s="1"/>
  <c r="L4276" i="4"/>
  <c r="M4276" i="4"/>
  <c r="O4276" i="4"/>
  <c r="P4276" i="4"/>
  <c r="Q4276" i="4"/>
  <c r="K4277" i="4"/>
  <c r="L4277" i="4"/>
  <c r="M4277" i="4"/>
  <c r="O4277" i="4"/>
  <c r="P4277" i="4"/>
  <c r="Q4277" i="4"/>
  <c r="K4278" i="4"/>
  <c r="L4278" i="4"/>
  <c r="M4278" i="4"/>
  <c r="O4278" i="4"/>
  <c r="P4278" i="4"/>
  <c r="Q4278" i="4"/>
  <c r="K4279" i="4"/>
  <c r="L4279" i="4"/>
  <c r="M4279" i="4"/>
  <c r="O4279" i="4"/>
  <c r="P4279" i="4"/>
  <c r="Q4279" i="4"/>
  <c r="K4280" i="4"/>
  <c r="L4280" i="4"/>
  <c r="M4280" i="4"/>
  <c r="O4280" i="4"/>
  <c r="P4280" i="4"/>
  <c r="Q4280" i="4"/>
  <c r="K4281" i="4"/>
  <c r="L4281" i="4"/>
  <c r="M4281" i="4"/>
  <c r="O4281" i="4"/>
  <c r="P4281" i="4"/>
  <c r="Q4281" i="4"/>
  <c r="K4282" i="4"/>
  <c r="L4282" i="4"/>
  <c r="M4282" i="4"/>
  <c r="N4282" i="4" s="1"/>
  <c r="O4282" i="4"/>
  <c r="P4282" i="4"/>
  <c r="Q4282" i="4"/>
  <c r="K4283" i="4"/>
  <c r="N4283" i="4" s="1"/>
  <c r="L4283" i="4"/>
  <c r="M4283" i="4"/>
  <c r="O4283" i="4"/>
  <c r="P4283" i="4"/>
  <c r="Q4283" i="4"/>
  <c r="K4284" i="4"/>
  <c r="L4284" i="4"/>
  <c r="M4284" i="4"/>
  <c r="O4284" i="4"/>
  <c r="P4284" i="4"/>
  <c r="Q4284" i="4"/>
  <c r="K4285" i="4"/>
  <c r="L4285" i="4"/>
  <c r="M4285" i="4"/>
  <c r="O4285" i="4"/>
  <c r="P4285" i="4"/>
  <c r="Q4285" i="4"/>
  <c r="K4286" i="4"/>
  <c r="L4286" i="4"/>
  <c r="M4286" i="4"/>
  <c r="O4286" i="4"/>
  <c r="P4286" i="4"/>
  <c r="Q4286" i="4"/>
  <c r="K4287" i="4"/>
  <c r="L4287" i="4"/>
  <c r="M4287" i="4"/>
  <c r="O4287" i="4"/>
  <c r="P4287" i="4"/>
  <c r="Q4287" i="4"/>
  <c r="K4288" i="4"/>
  <c r="L4288" i="4"/>
  <c r="M4288" i="4"/>
  <c r="O4288" i="4"/>
  <c r="P4288" i="4"/>
  <c r="Q4288" i="4"/>
  <c r="K4289" i="4"/>
  <c r="L4289" i="4"/>
  <c r="M4289" i="4"/>
  <c r="O4289" i="4"/>
  <c r="P4289" i="4"/>
  <c r="Q4289" i="4"/>
  <c r="K4290" i="4"/>
  <c r="L4290" i="4"/>
  <c r="M4290" i="4"/>
  <c r="O4290" i="4"/>
  <c r="P4290" i="4"/>
  <c r="Q4290" i="4"/>
  <c r="K4291" i="4"/>
  <c r="N4291" i="4" s="1"/>
  <c r="L4291" i="4"/>
  <c r="M4291" i="4"/>
  <c r="O4291" i="4"/>
  <c r="P4291" i="4"/>
  <c r="Q4291" i="4"/>
  <c r="K4292" i="4"/>
  <c r="L4292" i="4"/>
  <c r="M4292" i="4"/>
  <c r="O4292" i="4"/>
  <c r="P4292" i="4"/>
  <c r="Q4292" i="4"/>
  <c r="K4293" i="4"/>
  <c r="N4293" i="4" s="1"/>
  <c r="L4293" i="4"/>
  <c r="M4293" i="4"/>
  <c r="O4293" i="4"/>
  <c r="P4293" i="4"/>
  <c r="Q4293" i="4"/>
  <c r="K4294" i="4"/>
  <c r="L4294" i="4"/>
  <c r="M4294" i="4"/>
  <c r="O4294" i="4"/>
  <c r="P4294" i="4"/>
  <c r="Q4294" i="4"/>
  <c r="K4295" i="4"/>
  <c r="N4295" i="4" s="1"/>
  <c r="L4295" i="4"/>
  <c r="M4295" i="4"/>
  <c r="O4295" i="4"/>
  <c r="P4295" i="4"/>
  <c r="Q4295" i="4"/>
  <c r="K4296" i="4"/>
  <c r="L4296" i="4"/>
  <c r="M4296" i="4"/>
  <c r="O4296" i="4"/>
  <c r="P4296" i="4"/>
  <c r="Q4296" i="4"/>
  <c r="K4297" i="4"/>
  <c r="N4297" i="4" s="1"/>
  <c r="L4297" i="4"/>
  <c r="M4297" i="4"/>
  <c r="O4297" i="4"/>
  <c r="P4297" i="4"/>
  <c r="Q4297" i="4"/>
  <c r="K4298" i="4"/>
  <c r="L4298" i="4"/>
  <c r="M4298" i="4"/>
  <c r="N4298" i="4" s="1"/>
  <c r="O4298" i="4"/>
  <c r="P4298" i="4"/>
  <c r="Q4298" i="4"/>
  <c r="K4299" i="4"/>
  <c r="L4299" i="4"/>
  <c r="M4299" i="4"/>
  <c r="O4299" i="4"/>
  <c r="P4299" i="4"/>
  <c r="Q4299" i="4"/>
  <c r="K4300" i="4"/>
  <c r="L4300" i="4"/>
  <c r="M4300" i="4"/>
  <c r="O4300" i="4"/>
  <c r="P4300" i="4"/>
  <c r="Q4300" i="4"/>
  <c r="K4301" i="4"/>
  <c r="L4301" i="4"/>
  <c r="M4301" i="4"/>
  <c r="O4301" i="4"/>
  <c r="P4301" i="4"/>
  <c r="Q4301" i="4"/>
  <c r="K4302" i="4"/>
  <c r="L4302" i="4"/>
  <c r="M4302" i="4"/>
  <c r="O4302" i="4"/>
  <c r="P4302" i="4"/>
  <c r="Q4302" i="4"/>
  <c r="K4303" i="4"/>
  <c r="L4303" i="4"/>
  <c r="M4303" i="4"/>
  <c r="O4303" i="4"/>
  <c r="P4303" i="4"/>
  <c r="Q4303" i="4"/>
  <c r="K4304" i="4"/>
  <c r="L4304" i="4"/>
  <c r="M4304" i="4"/>
  <c r="O4304" i="4"/>
  <c r="P4304" i="4"/>
  <c r="Q4304" i="4"/>
  <c r="K4305" i="4"/>
  <c r="L4305" i="4"/>
  <c r="M4305" i="4"/>
  <c r="O4305" i="4"/>
  <c r="P4305" i="4"/>
  <c r="Q4305" i="4"/>
  <c r="K4306" i="4"/>
  <c r="L4306" i="4"/>
  <c r="M4306" i="4"/>
  <c r="O4306" i="4"/>
  <c r="P4306" i="4"/>
  <c r="Q4306" i="4"/>
  <c r="K4307" i="4"/>
  <c r="N4307" i="4" s="1"/>
  <c r="L4307" i="4"/>
  <c r="M4307" i="4"/>
  <c r="O4307" i="4"/>
  <c r="P4307" i="4"/>
  <c r="Q4307" i="4"/>
  <c r="K4308" i="4"/>
  <c r="L4308" i="4"/>
  <c r="M4308" i="4"/>
  <c r="O4308" i="4"/>
  <c r="P4308" i="4"/>
  <c r="Q4308" i="4"/>
  <c r="K4309" i="4"/>
  <c r="L4309" i="4"/>
  <c r="M4309" i="4"/>
  <c r="O4309" i="4"/>
  <c r="P4309" i="4"/>
  <c r="Q4309" i="4"/>
  <c r="K4310" i="4"/>
  <c r="L4310" i="4"/>
  <c r="M4310" i="4"/>
  <c r="O4310" i="4"/>
  <c r="P4310" i="4"/>
  <c r="Q4310" i="4"/>
  <c r="K4311" i="4"/>
  <c r="L4311" i="4"/>
  <c r="M4311" i="4"/>
  <c r="O4311" i="4"/>
  <c r="P4311" i="4"/>
  <c r="Q4311" i="4"/>
  <c r="K4312" i="4"/>
  <c r="L4312" i="4"/>
  <c r="M4312" i="4"/>
  <c r="O4312" i="4"/>
  <c r="P4312" i="4"/>
  <c r="Q4312" i="4"/>
  <c r="K4313" i="4"/>
  <c r="L4313" i="4"/>
  <c r="M4313" i="4"/>
  <c r="O4313" i="4"/>
  <c r="P4313" i="4"/>
  <c r="Q4313" i="4"/>
  <c r="K4314" i="4"/>
  <c r="L4314" i="4"/>
  <c r="M4314" i="4"/>
  <c r="O4314" i="4"/>
  <c r="P4314" i="4"/>
  <c r="Q4314" i="4"/>
  <c r="K4315" i="4"/>
  <c r="L4315" i="4"/>
  <c r="M4315" i="4"/>
  <c r="O4315" i="4"/>
  <c r="P4315" i="4"/>
  <c r="Q4315" i="4"/>
  <c r="K4316" i="4"/>
  <c r="L4316" i="4"/>
  <c r="M4316" i="4"/>
  <c r="O4316" i="4"/>
  <c r="P4316" i="4"/>
  <c r="Q4316" i="4"/>
  <c r="K4317" i="4"/>
  <c r="L4317" i="4"/>
  <c r="M4317" i="4"/>
  <c r="O4317" i="4"/>
  <c r="P4317" i="4"/>
  <c r="Q4317" i="4"/>
  <c r="K4318" i="4"/>
  <c r="L4318" i="4"/>
  <c r="M4318" i="4"/>
  <c r="O4318" i="4"/>
  <c r="P4318" i="4"/>
  <c r="Q4318" i="4"/>
  <c r="K4319" i="4"/>
  <c r="L4319" i="4"/>
  <c r="M4319" i="4"/>
  <c r="O4319" i="4"/>
  <c r="P4319" i="4"/>
  <c r="Q4319" i="4"/>
  <c r="K4320" i="4"/>
  <c r="L4320" i="4"/>
  <c r="M4320" i="4"/>
  <c r="O4320" i="4"/>
  <c r="P4320" i="4"/>
  <c r="Q4320" i="4"/>
  <c r="K4321" i="4"/>
  <c r="L4321" i="4"/>
  <c r="M4321" i="4"/>
  <c r="O4321" i="4"/>
  <c r="P4321" i="4"/>
  <c r="Q4321" i="4"/>
  <c r="K4322" i="4"/>
  <c r="L4322" i="4"/>
  <c r="M4322" i="4"/>
  <c r="N4322" i="4" s="1"/>
  <c r="O4322" i="4"/>
  <c r="P4322" i="4"/>
  <c r="Q4322" i="4"/>
  <c r="K4323" i="4"/>
  <c r="N4323" i="4" s="1"/>
  <c r="L4323" i="4"/>
  <c r="M4323" i="4"/>
  <c r="O4323" i="4"/>
  <c r="P4323" i="4"/>
  <c r="Q4323" i="4"/>
  <c r="K4324" i="4"/>
  <c r="L4324" i="4"/>
  <c r="M4324" i="4"/>
  <c r="O4324" i="4"/>
  <c r="P4324" i="4"/>
  <c r="Q4324" i="4"/>
  <c r="K4325" i="4"/>
  <c r="L4325" i="4"/>
  <c r="M4325" i="4"/>
  <c r="O4325" i="4"/>
  <c r="P4325" i="4"/>
  <c r="Q4325" i="4"/>
  <c r="K4326" i="4"/>
  <c r="L4326" i="4"/>
  <c r="M4326" i="4"/>
  <c r="O4326" i="4"/>
  <c r="P4326" i="4"/>
  <c r="Q4326" i="4"/>
  <c r="K4327" i="4"/>
  <c r="L4327" i="4"/>
  <c r="M4327" i="4"/>
  <c r="O4327" i="4"/>
  <c r="P4327" i="4"/>
  <c r="Q4327" i="4"/>
  <c r="K4328" i="4"/>
  <c r="L4328" i="4"/>
  <c r="M4328" i="4"/>
  <c r="O4328" i="4"/>
  <c r="P4328" i="4"/>
  <c r="Q4328" i="4"/>
  <c r="K4329" i="4"/>
  <c r="L4329" i="4"/>
  <c r="M4329" i="4"/>
  <c r="O4329" i="4"/>
  <c r="P4329" i="4"/>
  <c r="Q4329" i="4"/>
  <c r="K4330" i="4"/>
  <c r="L4330" i="4"/>
  <c r="M4330" i="4"/>
  <c r="O4330" i="4"/>
  <c r="P4330" i="4"/>
  <c r="Q4330" i="4"/>
  <c r="K4331" i="4"/>
  <c r="L4331" i="4"/>
  <c r="M4331" i="4"/>
  <c r="O4331" i="4"/>
  <c r="P4331" i="4"/>
  <c r="Q4331" i="4"/>
  <c r="K4332" i="4"/>
  <c r="L4332" i="4"/>
  <c r="M4332" i="4"/>
  <c r="O4332" i="4"/>
  <c r="P4332" i="4"/>
  <c r="Q4332" i="4"/>
  <c r="K4333" i="4"/>
  <c r="L4333" i="4"/>
  <c r="M4333" i="4"/>
  <c r="O4333" i="4"/>
  <c r="P4333" i="4"/>
  <c r="Q4333" i="4"/>
  <c r="K4334" i="4"/>
  <c r="L4334" i="4"/>
  <c r="M4334" i="4"/>
  <c r="O4334" i="4"/>
  <c r="P4334" i="4"/>
  <c r="Q4334" i="4"/>
  <c r="K4335" i="4"/>
  <c r="L4335" i="4"/>
  <c r="M4335" i="4"/>
  <c r="O4335" i="4"/>
  <c r="P4335" i="4"/>
  <c r="Q4335" i="4"/>
  <c r="K4336" i="4"/>
  <c r="L4336" i="4"/>
  <c r="M4336" i="4"/>
  <c r="O4336" i="4"/>
  <c r="P4336" i="4"/>
  <c r="Q4336" i="4"/>
  <c r="K4337" i="4"/>
  <c r="L4337" i="4"/>
  <c r="M4337" i="4"/>
  <c r="O4337" i="4"/>
  <c r="P4337" i="4"/>
  <c r="Q4337" i="4"/>
  <c r="K4338" i="4"/>
  <c r="L4338" i="4"/>
  <c r="M4338" i="4"/>
  <c r="O4338" i="4"/>
  <c r="P4338" i="4"/>
  <c r="Q4338" i="4"/>
  <c r="K4339" i="4"/>
  <c r="L4339" i="4"/>
  <c r="M4339" i="4"/>
  <c r="O4339" i="4"/>
  <c r="P4339" i="4"/>
  <c r="Q4339" i="4"/>
  <c r="K4340" i="4"/>
  <c r="L4340" i="4"/>
  <c r="M4340" i="4"/>
  <c r="O4340" i="4"/>
  <c r="P4340" i="4"/>
  <c r="Q4340" i="4"/>
  <c r="K4341" i="4"/>
  <c r="L4341" i="4"/>
  <c r="M4341" i="4"/>
  <c r="O4341" i="4"/>
  <c r="P4341" i="4"/>
  <c r="Q4341" i="4"/>
  <c r="K4342" i="4"/>
  <c r="L4342" i="4"/>
  <c r="M4342" i="4"/>
  <c r="O4342" i="4"/>
  <c r="P4342" i="4"/>
  <c r="Q4342" i="4"/>
  <c r="K4343" i="4"/>
  <c r="L4343" i="4"/>
  <c r="M4343" i="4"/>
  <c r="O4343" i="4"/>
  <c r="P4343" i="4"/>
  <c r="Q4343" i="4"/>
  <c r="K4344" i="4"/>
  <c r="L4344" i="4"/>
  <c r="M4344" i="4"/>
  <c r="O4344" i="4"/>
  <c r="P4344" i="4"/>
  <c r="Q4344" i="4"/>
  <c r="K4345" i="4"/>
  <c r="L4345" i="4"/>
  <c r="M4345" i="4"/>
  <c r="O4345" i="4"/>
  <c r="P4345" i="4"/>
  <c r="Q4345" i="4"/>
  <c r="K4346" i="4"/>
  <c r="L4346" i="4"/>
  <c r="M4346" i="4"/>
  <c r="O4346" i="4"/>
  <c r="P4346" i="4"/>
  <c r="Q4346" i="4"/>
  <c r="K4347" i="4"/>
  <c r="L4347" i="4"/>
  <c r="M4347" i="4"/>
  <c r="O4347" i="4"/>
  <c r="P4347" i="4"/>
  <c r="Q4347" i="4"/>
  <c r="K4348" i="4"/>
  <c r="L4348" i="4"/>
  <c r="M4348" i="4"/>
  <c r="O4348" i="4"/>
  <c r="P4348" i="4"/>
  <c r="Q4348" i="4"/>
  <c r="K4349" i="4"/>
  <c r="L4349" i="4"/>
  <c r="M4349" i="4"/>
  <c r="O4349" i="4"/>
  <c r="P4349" i="4"/>
  <c r="Q4349" i="4"/>
  <c r="K4350" i="4"/>
  <c r="L4350" i="4"/>
  <c r="M4350" i="4"/>
  <c r="O4350" i="4"/>
  <c r="P4350" i="4"/>
  <c r="Q4350" i="4"/>
  <c r="K4351" i="4"/>
  <c r="L4351" i="4"/>
  <c r="M4351" i="4"/>
  <c r="O4351" i="4"/>
  <c r="P4351" i="4"/>
  <c r="Q4351" i="4"/>
  <c r="K4352" i="4"/>
  <c r="L4352" i="4"/>
  <c r="M4352" i="4"/>
  <c r="O4352" i="4"/>
  <c r="P4352" i="4"/>
  <c r="Q4352" i="4"/>
  <c r="K4353" i="4"/>
  <c r="L4353" i="4"/>
  <c r="M4353" i="4"/>
  <c r="O4353" i="4"/>
  <c r="P4353" i="4"/>
  <c r="Q4353" i="4"/>
  <c r="K4354" i="4"/>
  <c r="L4354" i="4"/>
  <c r="M4354" i="4"/>
  <c r="O4354" i="4"/>
  <c r="P4354" i="4"/>
  <c r="Q4354" i="4"/>
  <c r="K4355" i="4"/>
  <c r="L4355" i="4"/>
  <c r="M4355" i="4"/>
  <c r="O4355" i="4"/>
  <c r="P4355" i="4"/>
  <c r="Q4355" i="4"/>
  <c r="K4356" i="4"/>
  <c r="L4356" i="4"/>
  <c r="M4356" i="4"/>
  <c r="O4356" i="4"/>
  <c r="P4356" i="4"/>
  <c r="Q4356" i="4"/>
  <c r="K4357" i="4"/>
  <c r="L4357" i="4"/>
  <c r="M4357" i="4"/>
  <c r="O4357" i="4"/>
  <c r="P4357" i="4"/>
  <c r="Q4357" i="4"/>
  <c r="K4358" i="4"/>
  <c r="L4358" i="4"/>
  <c r="M4358" i="4"/>
  <c r="O4358" i="4"/>
  <c r="P4358" i="4"/>
  <c r="Q4358" i="4"/>
  <c r="K4359" i="4"/>
  <c r="L4359" i="4"/>
  <c r="M4359" i="4"/>
  <c r="O4359" i="4"/>
  <c r="P4359" i="4"/>
  <c r="Q4359" i="4"/>
  <c r="K4360" i="4"/>
  <c r="L4360" i="4"/>
  <c r="M4360" i="4"/>
  <c r="O4360" i="4"/>
  <c r="P4360" i="4"/>
  <c r="Q4360" i="4"/>
  <c r="K4361" i="4"/>
  <c r="L4361" i="4"/>
  <c r="M4361" i="4"/>
  <c r="O4361" i="4"/>
  <c r="P4361" i="4"/>
  <c r="Q4361" i="4"/>
  <c r="K4362" i="4"/>
  <c r="L4362" i="4"/>
  <c r="M4362" i="4"/>
  <c r="O4362" i="4"/>
  <c r="P4362" i="4"/>
  <c r="Q4362" i="4"/>
  <c r="K4363" i="4"/>
  <c r="L4363" i="4"/>
  <c r="M4363" i="4"/>
  <c r="O4363" i="4"/>
  <c r="P4363" i="4"/>
  <c r="Q4363" i="4"/>
  <c r="K4364" i="4"/>
  <c r="L4364" i="4"/>
  <c r="M4364" i="4"/>
  <c r="O4364" i="4"/>
  <c r="P4364" i="4"/>
  <c r="Q4364" i="4"/>
  <c r="K4365" i="4"/>
  <c r="L4365" i="4"/>
  <c r="M4365" i="4"/>
  <c r="O4365" i="4"/>
  <c r="P4365" i="4"/>
  <c r="Q4365" i="4"/>
  <c r="K4366" i="4"/>
  <c r="L4366" i="4"/>
  <c r="M4366" i="4"/>
  <c r="O4366" i="4"/>
  <c r="P4366" i="4"/>
  <c r="Q4366" i="4"/>
  <c r="K4367" i="4"/>
  <c r="L4367" i="4"/>
  <c r="M4367" i="4"/>
  <c r="O4367" i="4"/>
  <c r="P4367" i="4"/>
  <c r="Q4367" i="4"/>
  <c r="K4368" i="4"/>
  <c r="L4368" i="4"/>
  <c r="M4368" i="4"/>
  <c r="O4368" i="4"/>
  <c r="P4368" i="4"/>
  <c r="Q4368" i="4"/>
  <c r="K4369" i="4"/>
  <c r="L4369" i="4"/>
  <c r="M4369" i="4"/>
  <c r="O4369" i="4"/>
  <c r="P4369" i="4"/>
  <c r="Q4369" i="4"/>
  <c r="K4370" i="4"/>
  <c r="L4370" i="4"/>
  <c r="M4370" i="4"/>
  <c r="O4370" i="4"/>
  <c r="P4370" i="4"/>
  <c r="Q4370" i="4"/>
  <c r="K4371" i="4"/>
  <c r="L4371" i="4"/>
  <c r="M4371" i="4"/>
  <c r="O4371" i="4"/>
  <c r="P4371" i="4"/>
  <c r="Q4371" i="4"/>
  <c r="K4372" i="4"/>
  <c r="L4372" i="4"/>
  <c r="M4372" i="4"/>
  <c r="O4372" i="4"/>
  <c r="P4372" i="4"/>
  <c r="Q4372" i="4"/>
  <c r="K4373" i="4"/>
  <c r="L4373" i="4"/>
  <c r="M4373" i="4"/>
  <c r="O4373" i="4"/>
  <c r="P4373" i="4"/>
  <c r="Q4373" i="4"/>
  <c r="K4374" i="4"/>
  <c r="L4374" i="4"/>
  <c r="M4374" i="4"/>
  <c r="O4374" i="4"/>
  <c r="P4374" i="4"/>
  <c r="Q4374" i="4"/>
  <c r="K4375" i="4"/>
  <c r="L4375" i="4"/>
  <c r="M4375" i="4"/>
  <c r="O4375" i="4"/>
  <c r="P4375" i="4"/>
  <c r="Q4375" i="4"/>
  <c r="K4376" i="4"/>
  <c r="L4376" i="4"/>
  <c r="M4376" i="4"/>
  <c r="O4376" i="4"/>
  <c r="P4376" i="4"/>
  <c r="Q4376" i="4"/>
  <c r="K4377" i="4"/>
  <c r="L4377" i="4"/>
  <c r="M4377" i="4"/>
  <c r="O4377" i="4"/>
  <c r="P4377" i="4"/>
  <c r="Q4377" i="4"/>
  <c r="K4378" i="4"/>
  <c r="L4378" i="4"/>
  <c r="M4378" i="4"/>
  <c r="O4378" i="4"/>
  <c r="P4378" i="4"/>
  <c r="Q4378" i="4"/>
  <c r="K4379" i="4"/>
  <c r="N4379" i="4" s="1"/>
  <c r="L4379" i="4"/>
  <c r="M4379" i="4"/>
  <c r="O4379" i="4"/>
  <c r="P4379" i="4"/>
  <c r="Q4379" i="4"/>
  <c r="K4380" i="4"/>
  <c r="L4380" i="4"/>
  <c r="M4380" i="4"/>
  <c r="O4380" i="4"/>
  <c r="P4380" i="4"/>
  <c r="Q4380" i="4"/>
  <c r="K4381" i="4"/>
  <c r="L4381" i="4"/>
  <c r="M4381" i="4"/>
  <c r="O4381" i="4"/>
  <c r="P4381" i="4"/>
  <c r="Q4381" i="4"/>
  <c r="K4382" i="4"/>
  <c r="L4382" i="4"/>
  <c r="M4382" i="4"/>
  <c r="O4382" i="4"/>
  <c r="P4382" i="4"/>
  <c r="Q4382" i="4"/>
  <c r="K4383" i="4"/>
  <c r="L4383" i="4"/>
  <c r="M4383" i="4"/>
  <c r="O4383" i="4"/>
  <c r="P4383" i="4"/>
  <c r="Q4383" i="4"/>
  <c r="K4384" i="4"/>
  <c r="L4384" i="4"/>
  <c r="M4384" i="4"/>
  <c r="O4384" i="4"/>
  <c r="P4384" i="4"/>
  <c r="Q4384" i="4"/>
  <c r="Q24" i="16"/>
  <c r="P24" i="16"/>
  <c r="P23" i="16"/>
  <c r="H31" i="1"/>
  <c r="E31" i="1"/>
  <c r="D29" i="1"/>
  <c r="O2" i="4"/>
  <c r="K4242" i="4"/>
  <c r="L4242" i="4"/>
  <c r="M4242" i="4"/>
  <c r="O4242" i="4"/>
  <c r="P4242" i="4"/>
  <c r="Q4242" i="4"/>
  <c r="K4243" i="4"/>
  <c r="L4243" i="4"/>
  <c r="M4243" i="4"/>
  <c r="O4243" i="4"/>
  <c r="P4243" i="4"/>
  <c r="Q4243" i="4"/>
  <c r="K4244" i="4"/>
  <c r="L4244" i="4"/>
  <c r="M4244" i="4"/>
  <c r="O4244" i="4"/>
  <c r="P4244" i="4"/>
  <c r="Q4244" i="4"/>
  <c r="K4245" i="4"/>
  <c r="L4245" i="4"/>
  <c r="M4245" i="4"/>
  <c r="O4245" i="4"/>
  <c r="P4245" i="4"/>
  <c r="Q4245" i="4"/>
  <c r="K4246" i="4"/>
  <c r="L4246" i="4"/>
  <c r="M4246" i="4"/>
  <c r="O4246" i="4"/>
  <c r="P4246" i="4"/>
  <c r="Q4246" i="4"/>
  <c r="K4247" i="4"/>
  <c r="L4247" i="4"/>
  <c r="M4247" i="4"/>
  <c r="O4247" i="4"/>
  <c r="P4247" i="4"/>
  <c r="Q4247" i="4"/>
  <c r="K4248" i="4"/>
  <c r="L4248" i="4"/>
  <c r="M4248" i="4"/>
  <c r="O4248" i="4"/>
  <c r="P4248" i="4"/>
  <c r="Q4248" i="4"/>
  <c r="K4249" i="4"/>
  <c r="L4249" i="4"/>
  <c r="M4249" i="4"/>
  <c r="O4249" i="4"/>
  <c r="P4249" i="4"/>
  <c r="Q4249" i="4"/>
  <c r="K4250" i="4"/>
  <c r="L4250" i="4"/>
  <c r="M4250" i="4"/>
  <c r="O4250" i="4"/>
  <c r="P4250" i="4"/>
  <c r="Q4250" i="4"/>
  <c r="K4251" i="4"/>
  <c r="L4251" i="4"/>
  <c r="M4251" i="4"/>
  <c r="O4251" i="4"/>
  <c r="P4251" i="4"/>
  <c r="Q4251" i="4"/>
  <c r="K4252" i="4"/>
  <c r="L4252" i="4"/>
  <c r="M4252" i="4"/>
  <c r="O4252" i="4"/>
  <c r="P4252" i="4"/>
  <c r="Q4252" i="4"/>
  <c r="K4253" i="4"/>
  <c r="L4253" i="4"/>
  <c r="M4253" i="4"/>
  <c r="O4253" i="4"/>
  <c r="P4253" i="4"/>
  <c r="Q4253" i="4"/>
  <c r="K4254" i="4"/>
  <c r="L4254" i="4"/>
  <c r="M4254" i="4"/>
  <c r="O4254" i="4"/>
  <c r="P4254" i="4"/>
  <c r="Q4254" i="4"/>
  <c r="K4255" i="4"/>
  <c r="L4255" i="4"/>
  <c r="M4255" i="4"/>
  <c r="O4255" i="4"/>
  <c r="P4255" i="4"/>
  <c r="Q4255" i="4"/>
  <c r="K4256" i="4"/>
  <c r="L4256" i="4"/>
  <c r="M4256" i="4"/>
  <c r="O4256" i="4"/>
  <c r="P4256" i="4"/>
  <c r="Q4256" i="4"/>
  <c r="K4257" i="4"/>
  <c r="L4257" i="4"/>
  <c r="M4257" i="4"/>
  <c r="O4257" i="4"/>
  <c r="P4257" i="4"/>
  <c r="Q4257" i="4"/>
  <c r="K4258" i="4"/>
  <c r="L4258" i="4"/>
  <c r="M4258" i="4"/>
  <c r="O4258" i="4"/>
  <c r="P4258" i="4"/>
  <c r="Q4258" i="4"/>
  <c r="K4259" i="4"/>
  <c r="L4259" i="4"/>
  <c r="M4259" i="4"/>
  <c r="O4259" i="4"/>
  <c r="P4259" i="4"/>
  <c r="Q4259" i="4"/>
  <c r="K4260" i="4"/>
  <c r="L4260" i="4"/>
  <c r="M4260" i="4"/>
  <c r="O4260" i="4"/>
  <c r="P4260" i="4"/>
  <c r="Q4260" i="4"/>
  <c r="K4261" i="4"/>
  <c r="L4261" i="4"/>
  <c r="M4261" i="4"/>
  <c r="O4261" i="4"/>
  <c r="P4261" i="4"/>
  <c r="Q4261" i="4"/>
  <c r="P5" i="16"/>
  <c r="P4" i="16"/>
  <c r="K4241" i="4"/>
  <c r="L4241" i="4"/>
  <c r="M4241" i="4"/>
  <c r="O4241" i="4"/>
  <c r="P4241" i="4"/>
  <c r="Q4241" i="4"/>
  <c r="H30" i="1"/>
  <c r="I30" i="1" s="1"/>
  <c r="E30" i="1"/>
  <c r="K4019" i="4"/>
  <c r="L4019" i="4"/>
  <c r="M4019" i="4"/>
  <c r="O4019" i="4"/>
  <c r="P4019" i="4"/>
  <c r="Q4019" i="4"/>
  <c r="K4020" i="4"/>
  <c r="L4020" i="4"/>
  <c r="M4020" i="4"/>
  <c r="O4020" i="4"/>
  <c r="P4020" i="4"/>
  <c r="Q4020" i="4"/>
  <c r="K4021" i="4"/>
  <c r="L4021" i="4"/>
  <c r="M4021" i="4"/>
  <c r="O4021" i="4"/>
  <c r="P4021" i="4"/>
  <c r="Q4021" i="4"/>
  <c r="K4022" i="4"/>
  <c r="L4022" i="4"/>
  <c r="M4022" i="4"/>
  <c r="O4022" i="4"/>
  <c r="P4022" i="4"/>
  <c r="Q4022" i="4"/>
  <c r="K4023" i="4"/>
  <c r="L4023" i="4"/>
  <c r="M4023" i="4"/>
  <c r="O4023" i="4"/>
  <c r="P4023" i="4"/>
  <c r="Q4023" i="4"/>
  <c r="K4024" i="4"/>
  <c r="L4024" i="4"/>
  <c r="M4024" i="4"/>
  <c r="O4024" i="4"/>
  <c r="P4024" i="4"/>
  <c r="Q4024" i="4"/>
  <c r="K4025" i="4"/>
  <c r="L4025" i="4"/>
  <c r="M4025" i="4"/>
  <c r="O4025" i="4"/>
  <c r="P4025" i="4"/>
  <c r="Q4025" i="4"/>
  <c r="K4026" i="4"/>
  <c r="L4026" i="4"/>
  <c r="M4026" i="4"/>
  <c r="O4026" i="4"/>
  <c r="P4026" i="4"/>
  <c r="Q4026" i="4"/>
  <c r="K4027" i="4"/>
  <c r="L4027" i="4"/>
  <c r="M4027" i="4"/>
  <c r="O4027" i="4"/>
  <c r="P4027" i="4"/>
  <c r="Q4027" i="4"/>
  <c r="K4028" i="4"/>
  <c r="L4028" i="4"/>
  <c r="M4028" i="4"/>
  <c r="O4028" i="4"/>
  <c r="P4028" i="4"/>
  <c r="Q4028" i="4"/>
  <c r="K4029" i="4"/>
  <c r="L4029" i="4"/>
  <c r="M4029" i="4"/>
  <c r="O4029" i="4"/>
  <c r="P4029" i="4"/>
  <c r="Q4029" i="4"/>
  <c r="K4030" i="4"/>
  <c r="L4030" i="4"/>
  <c r="M4030" i="4"/>
  <c r="O4030" i="4"/>
  <c r="P4030" i="4"/>
  <c r="Q4030" i="4"/>
  <c r="K4031" i="4"/>
  <c r="L4031" i="4"/>
  <c r="M4031" i="4"/>
  <c r="O4031" i="4"/>
  <c r="P4031" i="4"/>
  <c r="Q4031" i="4"/>
  <c r="K4032" i="4"/>
  <c r="L4032" i="4"/>
  <c r="M4032" i="4"/>
  <c r="O4032" i="4"/>
  <c r="P4032" i="4"/>
  <c r="Q4032" i="4"/>
  <c r="K4033" i="4"/>
  <c r="L4033" i="4"/>
  <c r="M4033" i="4"/>
  <c r="O4033" i="4"/>
  <c r="P4033" i="4"/>
  <c r="Q4033" i="4"/>
  <c r="K4034" i="4"/>
  <c r="L4034" i="4"/>
  <c r="M4034" i="4"/>
  <c r="O4034" i="4"/>
  <c r="P4034" i="4"/>
  <c r="Q4034" i="4"/>
  <c r="K4035" i="4"/>
  <c r="L4035" i="4"/>
  <c r="M4035" i="4"/>
  <c r="O4035" i="4"/>
  <c r="P4035" i="4"/>
  <c r="Q4035" i="4"/>
  <c r="K4036" i="4"/>
  <c r="L4036" i="4"/>
  <c r="M4036" i="4"/>
  <c r="O4036" i="4"/>
  <c r="P4036" i="4"/>
  <c r="Q4036" i="4"/>
  <c r="K4037" i="4"/>
  <c r="L4037" i="4"/>
  <c r="M4037" i="4"/>
  <c r="O4037" i="4"/>
  <c r="P4037" i="4"/>
  <c r="Q4037" i="4"/>
  <c r="K4038" i="4"/>
  <c r="L4038" i="4"/>
  <c r="M4038" i="4"/>
  <c r="O4038" i="4"/>
  <c r="P4038" i="4"/>
  <c r="Q4038" i="4"/>
  <c r="K4039" i="4"/>
  <c r="L4039" i="4"/>
  <c r="M4039" i="4"/>
  <c r="O4039" i="4"/>
  <c r="P4039" i="4"/>
  <c r="Q4039" i="4"/>
  <c r="K4040" i="4"/>
  <c r="L4040" i="4"/>
  <c r="M4040" i="4"/>
  <c r="O4040" i="4"/>
  <c r="P4040" i="4"/>
  <c r="Q4040" i="4"/>
  <c r="K4041" i="4"/>
  <c r="L4041" i="4"/>
  <c r="M4041" i="4"/>
  <c r="O4041" i="4"/>
  <c r="P4041" i="4"/>
  <c r="Q4041" i="4"/>
  <c r="K4042" i="4"/>
  <c r="L4042" i="4"/>
  <c r="M4042" i="4"/>
  <c r="O4042" i="4"/>
  <c r="P4042" i="4"/>
  <c r="Q4042" i="4"/>
  <c r="K4043" i="4"/>
  <c r="L4043" i="4"/>
  <c r="M4043" i="4"/>
  <c r="O4043" i="4"/>
  <c r="P4043" i="4"/>
  <c r="Q4043" i="4"/>
  <c r="K4044" i="4"/>
  <c r="L4044" i="4"/>
  <c r="M4044" i="4"/>
  <c r="O4044" i="4"/>
  <c r="P4044" i="4"/>
  <c r="Q4044" i="4"/>
  <c r="K4045" i="4"/>
  <c r="L4045" i="4"/>
  <c r="M4045" i="4"/>
  <c r="O4045" i="4"/>
  <c r="P4045" i="4"/>
  <c r="Q4045" i="4"/>
  <c r="K4046" i="4"/>
  <c r="L4046" i="4"/>
  <c r="M4046" i="4"/>
  <c r="O4046" i="4"/>
  <c r="P4046" i="4"/>
  <c r="Q4046" i="4"/>
  <c r="K4047" i="4"/>
  <c r="L4047" i="4"/>
  <c r="M4047" i="4"/>
  <c r="O4047" i="4"/>
  <c r="P4047" i="4"/>
  <c r="Q4047" i="4"/>
  <c r="K4048" i="4"/>
  <c r="L4048" i="4"/>
  <c r="M4048" i="4"/>
  <c r="O4048" i="4"/>
  <c r="P4048" i="4"/>
  <c r="Q4048" i="4"/>
  <c r="K4049" i="4"/>
  <c r="L4049" i="4"/>
  <c r="M4049" i="4"/>
  <c r="O4049" i="4"/>
  <c r="P4049" i="4"/>
  <c r="Q4049" i="4"/>
  <c r="K4050" i="4"/>
  <c r="L4050" i="4"/>
  <c r="M4050" i="4"/>
  <c r="O4050" i="4"/>
  <c r="P4050" i="4"/>
  <c r="Q4050" i="4"/>
  <c r="K4051" i="4"/>
  <c r="L4051" i="4"/>
  <c r="M4051" i="4"/>
  <c r="O4051" i="4"/>
  <c r="P4051" i="4"/>
  <c r="Q4051" i="4"/>
  <c r="K4052" i="4"/>
  <c r="L4052" i="4"/>
  <c r="M4052" i="4"/>
  <c r="O4052" i="4"/>
  <c r="P4052" i="4"/>
  <c r="Q4052" i="4"/>
  <c r="K4053" i="4"/>
  <c r="L4053" i="4"/>
  <c r="M4053" i="4"/>
  <c r="O4053" i="4"/>
  <c r="P4053" i="4"/>
  <c r="Q4053" i="4"/>
  <c r="K4054" i="4"/>
  <c r="L4054" i="4"/>
  <c r="M4054" i="4"/>
  <c r="O4054" i="4"/>
  <c r="P4054" i="4"/>
  <c r="Q4054" i="4"/>
  <c r="K4055" i="4"/>
  <c r="L4055" i="4"/>
  <c r="M4055" i="4"/>
  <c r="O4055" i="4"/>
  <c r="P4055" i="4"/>
  <c r="Q4055" i="4"/>
  <c r="K4056" i="4"/>
  <c r="L4056" i="4"/>
  <c r="M4056" i="4"/>
  <c r="O4056" i="4"/>
  <c r="P4056" i="4"/>
  <c r="Q4056" i="4"/>
  <c r="K4057" i="4"/>
  <c r="L4057" i="4"/>
  <c r="M4057" i="4"/>
  <c r="O4057" i="4"/>
  <c r="P4057" i="4"/>
  <c r="Q4057" i="4"/>
  <c r="K4058" i="4"/>
  <c r="L4058" i="4"/>
  <c r="M4058" i="4"/>
  <c r="O4058" i="4"/>
  <c r="P4058" i="4"/>
  <c r="Q4058" i="4"/>
  <c r="K4059" i="4"/>
  <c r="L4059" i="4"/>
  <c r="M4059" i="4"/>
  <c r="O4059" i="4"/>
  <c r="P4059" i="4"/>
  <c r="Q4059" i="4"/>
  <c r="K4060" i="4"/>
  <c r="L4060" i="4"/>
  <c r="M4060" i="4"/>
  <c r="O4060" i="4"/>
  <c r="P4060" i="4"/>
  <c r="Q4060" i="4"/>
  <c r="K4061" i="4"/>
  <c r="L4061" i="4"/>
  <c r="M4061" i="4"/>
  <c r="O4061" i="4"/>
  <c r="P4061" i="4"/>
  <c r="Q4061" i="4"/>
  <c r="K4062" i="4"/>
  <c r="L4062" i="4"/>
  <c r="M4062" i="4"/>
  <c r="O4062" i="4"/>
  <c r="P4062" i="4"/>
  <c r="Q4062" i="4"/>
  <c r="K4063" i="4"/>
  <c r="L4063" i="4"/>
  <c r="M4063" i="4"/>
  <c r="O4063" i="4"/>
  <c r="P4063" i="4"/>
  <c r="Q4063" i="4"/>
  <c r="K4064" i="4"/>
  <c r="L4064" i="4"/>
  <c r="M4064" i="4"/>
  <c r="O4064" i="4"/>
  <c r="P4064" i="4"/>
  <c r="Q4064" i="4"/>
  <c r="K4065" i="4"/>
  <c r="L4065" i="4"/>
  <c r="M4065" i="4"/>
  <c r="O4065" i="4"/>
  <c r="P4065" i="4"/>
  <c r="Q4065" i="4"/>
  <c r="K4066" i="4"/>
  <c r="L4066" i="4"/>
  <c r="M4066" i="4"/>
  <c r="O4066" i="4"/>
  <c r="P4066" i="4"/>
  <c r="Q4066" i="4"/>
  <c r="K4067" i="4"/>
  <c r="L4067" i="4"/>
  <c r="M4067" i="4"/>
  <c r="O4067" i="4"/>
  <c r="P4067" i="4"/>
  <c r="Q4067" i="4"/>
  <c r="K4068" i="4"/>
  <c r="L4068" i="4"/>
  <c r="M4068" i="4"/>
  <c r="O4068" i="4"/>
  <c r="P4068" i="4"/>
  <c r="Q4068" i="4"/>
  <c r="K4069" i="4"/>
  <c r="L4069" i="4"/>
  <c r="M4069" i="4"/>
  <c r="O4069" i="4"/>
  <c r="P4069" i="4"/>
  <c r="Q4069" i="4"/>
  <c r="K4070" i="4"/>
  <c r="L4070" i="4"/>
  <c r="M4070" i="4"/>
  <c r="O4070" i="4"/>
  <c r="P4070" i="4"/>
  <c r="Q4070" i="4"/>
  <c r="K4071" i="4"/>
  <c r="L4071" i="4"/>
  <c r="M4071" i="4"/>
  <c r="O4071" i="4"/>
  <c r="P4071" i="4"/>
  <c r="Q4071" i="4"/>
  <c r="K4072" i="4"/>
  <c r="L4072" i="4"/>
  <c r="M4072" i="4"/>
  <c r="O4072" i="4"/>
  <c r="P4072" i="4"/>
  <c r="Q4072" i="4"/>
  <c r="K4073" i="4"/>
  <c r="L4073" i="4"/>
  <c r="M4073" i="4"/>
  <c r="O4073" i="4"/>
  <c r="P4073" i="4"/>
  <c r="Q4073" i="4"/>
  <c r="K4074" i="4"/>
  <c r="L4074" i="4"/>
  <c r="M4074" i="4"/>
  <c r="O4074" i="4"/>
  <c r="P4074" i="4"/>
  <c r="Q4074" i="4"/>
  <c r="K4075" i="4"/>
  <c r="L4075" i="4"/>
  <c r="M4075" i="4"/>
  <c r="O4075" i="4"/>
  <c r="P4075" i="4"/>
  <c r="Q4075" i="4"/>
  <c r="K4076" i="4"/>
  <c r="L4076" i="4"/>
  <c r="M4076" i="4"/>
  <c r="O4076" i="4"/>
  <c r="P4076" i="4"/>
  <c r="Q4076" i="4"/>
  <c r="K4077" i="4"/>
  <c r="L4077" i="4"/>
  <c r="M4077" i="4"/>
  <c r="O4077" i="4"/>
  <c r="P4077" i="4"/>
  <c r="Q4077" i="4"/>
  <c r="K4078" i="4"/>
  <c r="L4078" i="4"/>
  <c r="M4078" i="4"/>
  <c r="O4078" i="4"/>
  <c r="P4078" i="4"/>
  <c r="Q4078" i="4"/>
  <c r="K4079" i="4"/>
  <c r="L4079" i="4"/>
  <c r="M4079" i="4"/>
  <c r="O4079" i="4"/>
  <c r="P4079" i="4"/>
  <c r="Q4079" i="4"/>
  <c r="K4080" i="4"/>
  <c r="L4080" i="4"/>
  <c r="M4080" i="4"/>
  <c r="O4080" i="4"/>
  <c r="P4080" i="4"/>
  <c r="Q4080" i="4"/>
  <c r="K4081" i="4"/>
  <c r="L4081" i="4"/>
  <c r="M4081" i="4"/>
  <c r="O4081" i="4"/>
  <c r="P4081" i="4"/>
  <c r="Q4081" i="4"/>
  <c r="K4082" i="4"/>
  <c r="L4082" i="4"/>
  <c r="M4082" i="4"/>
  <c r="O4082" i="4"/>
  <c r="P4082" i="4"/>
  <c r="Q4082" i="4"/>
  <c r="K4083" i="4"/>
  <c r="L4083" i="4"/>
  <c r="M4083" i="4"/>
  <c r="O4083" i="4"/>
  <c r="P4083" i="4"/>
  <c r="Q4083" i="4"/>
  <c r="K4084" i="4"/>
  <c r="L4084" i="4"/>
  <c r="M4084" i="4"/>
  <c r="O4084" i="4"/>
  <c r="P4084" i="4"/>
  <c r="Q4084" i="4"/>
  <c r="K4085" i="4"/>
  <c r="L4085" i="4"/>
  <c r="M4085" i="4"/>
  <c r="O4085" i="4"/>
  <c r="P4085" i="4"/>
  <c r="Q4085" i="4"/>
  <c r="K4086" i="4"/>
  <c r="L4086" i="4"/>
  <c r="M4086" i="4"/>
  <c r="O4086" i="4"/>
  <c r="P4086" i="4"/>
  <c r="Q4086" i="4"/>
  <c r="K4087" i="4"/>
  <c r="L4087" i="4"/>
  <c r="M4087" i="4"/>
  <c r="O4087" i="4"/>
  <c r="P4087" i="4"/>
  <c r="Q4087" i="4"/>
  <c r="K4088" i="4"/>
  <c r="L4088" i="4"/>
  <c r="M4088" i="4"/>
  <c r="O4088" i="4"/>
  <c r="P4088" i="4"/>
  <c r="Q4088" i="4"/>
  <c r="K4089" i="4"/>
  <c r="L4089" i="4"/>
  <c r="M4089" i="4"/>
  <c r="O4089" i="4"/>
  <c r="P4089" i="4"/>
  <c r="Q4089" i="4"/>
  <c r="K4090" i="4"/>
  <c r="L4090" i="4"/>
  <c r="M4090" i="4"/>
  <c r="O4090" i="4"/>
  <c r="P4090" i="4"/>
  <c r="Q4090" i="4"/>
  <c r="K4091" i="4"/>
  <c r="L4091" i="4"/>
  <c r="M4091" i="4"/>
  <c r="O4091" i="4"/>
  <c r="P4091" i="4"/>
  <c r="Q4091" i="4"/>
  <c r="K4092" i="4"/>
  <c r="L4092" i="4"/>
  <c r="M4092" i="4"/>
  <c r="O4092" i="4"/>
  <c r="P4092" i="4"/>
  <c r="Q4092" i="4"/>
  <c r="K4093" i="4"/>
  <c r="L4093" i="4"/>
  <c r="M4093" i="4"/>
  <c r="O4093" i="4"/>
  <c r="P4093" i="4"/>
  <c r="Q4093" i="4"/>
  <c r="K4094" i="4"/>
  <c r="L4094" i="4"/>
  <c r="M4094" i="4"/>
  <c r="O4094" i="4"/>
  <c r="P4094" i="4"/>
  <c r="Q4094" i="4"/>
  <c r="K4095" i="4"/>
  <c r="L4095" i="4"/>
  <c r="M4095" i="4"/>
  <c r="O4095" i="4"/>
  <c r="P4095" i="4"/>
  <c r="Q4095" i="4"/>
  <c r="K4096" i="4"/>
  <c r="L4096" i="4"/>
  <c r="M4096" i="4"/>
  <c r="O4096" i="4"/>
  <c r="P4096" i="4"/>
  <c r="Q4096" i="4"/>
  <c r="K4097" i="4"/>
  <c r="L4097" i="4"/>
  <c r="M4097" i="4"/>
  <c r="O4097" i="4"/>
  <c r="P4097" i="4"/>
  <c r="Q4097" i="4"/>
  <c r="K4098" i="4"/>
  <c r="L4098" i="4"/>
  <c r="M4098" i="4"/>
  <c r="O4098" i="4"/>
  <c r="P4098" i="4"/>
  <c r="Q4098" i="4"/>
  <c r="K4099" i="4"/>
  <c r="L4099" i="4"/>
  <c r="M4099" i="4"/>
  <c r="O4099" i="4"/>
  <c r="P4099" i="4"/>
  <c r="Q4099" i="4"/>
  <c r="K4100" i="4"/>
  <c r="L4100" i="4"/>
  <c r="M4100" i="4"/>
  <c r="O4100" i="4"/>
  <c r="P4100" i="4"/>
  <c r="Q4100" i="4"/>
  <c r="K4101" i="4"/>
  <c r="L4101" i="4"/>
  <c r="M4101" i="4"/>
  <c r="O4101" i="4"/>
  <c r="P4101" i="4"/>
  <c r="Q4101" i="4"/>
  <c r="K4102" i="4"/>
  <c r="N4102" i="4" s="1"/>
  <c r="L4102" i="4"/>
  <c r="M4102" i="4"/>
  <c r="O4102" i="4"/>
  <c r="P4102" i="4"/>
  <c r="Q4102" i="4"/>
  <c r="K4103" i="4"/>
  <c r="L4103" i="4"/>
  <c r="M4103" i="4"/>
  <c r="N4103" i="4" s="1"/>
  <c r="O4103" i="4"/>
  <c r="P4103" i="4"/>
  <c r="Q4103" i="4"/>
  <c r="K4104" i="4"/>
  <c r="L4104" i="4"/>
  <c r="M4104" i="4"/>
  <c r="O4104" i="4"/>
  <c r="P4104" i="4"/>
  <c r="Q4104" i="4"/>
  <c r="K4105" i="4"/>
  <c r="L4105" i="4"/>
  <c r="M4105" i="4"/>
  <c r="O4105" i="4"/>
  <c r="P4105" i="4"/>
  <c r="Q4105" i="4"/>
  <c r="K4106" i="4"/>
  <c r="L4106" i="4"/>
  <c r="M4106" i="4"/>
  <c r="O4106" i="4"/>
  <c r="P4106" i="4"/>
  <c r="Q4106" i="4"/>
  <c r="K4107" i="4"/>
  <c r="L4107" i="4"/>
  <c r="M4107" i="4"/>
  <c r="O4107" i="4"/>
  <c r="P4107" i="4"/>
  <c r="Q4107" i="4"/>
  <c r="K4108" i="4"/>
  <c r="L4108" i="4"/>
  <c r="M4108" i="4"/>
  <c r="O4108" i="4"/>
  <c r="P4108" i="4"/>
  <c r="Q4108" i="4"/>
  <c r="K4109" i="4"/>
  <c r="L4109" i="4"/>
  <c r="M4109" i="4"/>
  <c r="O4109" i="4"/>
  <c r="P4109" i="4"/>
  <c r="Q4109" i="4"/>
  <c r="K4110" i="4"/>
  <c r="L4110" i="4"/>
  <c r="M4110" i="4"/>
  <c r="O4110" i="4"/>
  <c r="P4110" i="4"/>
  <c r="Q4110" i="4"/>
  <c r="K4111" i="4"/>
  <c r="L4111" i="4"/>
  <c r="M4111" i="4"/>
  <c r="O4111" i="4"/>
  <c r="P4111" i="4"/>
  <c r="Q4111" i="4"/>
  <c r="K4112" i="4"/>
  <c r="L4112" i="4"/>
  <c r="M4112" i="4"/>
  <c r="O4112" i="4"/>
  <c r="P4112" i="4"/>
  <c r="Q4112" i="4"/>
  <c r="K4113" i="4"/>
  <c r="L4113" i="4"/>
  <c r="M4113" i="4"/>
  <c r="O4113" i="4"/>
  <c r="P4113" i="4"/>
  <c r="Q4113" i="4"/>
  <c r="K4114" i="4"/>
  <c r="L4114" i="4"/>
  <c r="M4114" i="4"/>
  <c r="O4114" i="4"/>
  <c r="P4114" i="4"/>
  <c r="Q4114" i="4"/>
  <c r="K4115" i="4"/>
  <c r="L4115" i="4"/>
  <c r="M4115" i="4"/>
  <c r="O4115" i="4"/>
  <c r="P4115" i="4"/>
  <c r="Q4115" i="4"/>
  <c r="K4116" i="4"/>
  <c r="L4116" i="4"/>
  <c r="M4116" i="4"/>
  <c r="O4116" i="4"/>
  <c r="P4116" i="4"/>
  <c r="Q4116" i="4"/>
  <c r="K4117" i="4"/>
  <c r="L4117" i="4"/>
  <c r="M4117" i="4"/>
  <c r="O4117" i="4"/>
  <c r="P4117" i="4"/>
  <c r="Q4117" i="4"/>
  <c r="K4118" i="4"/>
  <c r="L4118" i="4"/>
  <c r="M4118" i="4"/>
  <c r="O4118" i="4"/>
  <c r="P4118" i="4"/>
  <c r="Q4118" i="4"/>
  <c r="K4119" i="4"/>
  <c r="L4119" i="4"/>
  <c r="M4119" i="4"/>
  <c r="O4119" i="4"/>
  <c r="P4119" i="4"/>
  <c r="Q4119" i="4"/>
  <c r="K4120" i="4"/>
  <c r="L4120" i="4"/>
  <c r="M4120" i="4"/>
  <c r="O4120" i="4"/>
  <c r="P4120" i="4"/>
  <c r="Q4120" i="4"/>
  <c r="K4121" i="4"/>
  <c r="L4121" i="4"/>
  <c r="M4121" i="4"/>
  <c r="O4121" i="4"/>
  <c r="P4121" i="4"/>
  <c r="Q4121" i="4"/>
  <c r="K4122" i="4"/>
  <c r="L4122" i="4"/>
  <c r="M4122" i="4"/>
  <c r="O4122" i="4"/>
  <c r="P4122" i="4"/>
  <c r="Q4122" i="4"/>
  <c r="K4123" i="4"/>
  <c r="L4123" i="4"/>
  <c r="M4123" i="4"/>
  <c r="O4123" i="4"/>
  <c r="P4123" i="4"/>
  <c r="Q4123" i="4"/>
  <c r="K4124" i="4"/>
  <c r="L4124" i="4"/>
  <c r="M4124" i="4"/>
  <c r="O4124" i="4"/>
  <c r="P4124" i="4"/>
  <c r="Q4124" i="4"/>
  <c r="K4125" i="4"/>
  <c r="L4125" i="4"/>
  <c r="M4125" i="4"/>
  <c r="O4125" i="4"/>
  <c r="P4125" i="4"/>
  <c r="Q4125" i="4"/>
  <c r="K4126" i="4"/>
  <c r="L4126" i="4"/>
  <c r="M4126" i="4"/>
  <c r="O4126" i="4"/>
  <c r="P4126" i="4"/>
  <c r="Q4126" i="4"/>
  <c r="K4127" i="4"/>
  <c r="L4127" i="4"/>
  <c r="M4127" i="4"/>
  <c r="O4127" i="4"/>
  <c r="P4127" i="4"/>
  <c r="Q4127" i="4"/>
  <c r="K4128" i="4"/>
  <c r="L4128" i="4"/>
  <c r="M4128" i="4"/>
  <c r="O4128" i="4"/>
  <c r="P4128" i="4"/>
  <c r="Q4128" i="4"/>
  <c r="K4129" i="4"/>
  <c r="L4129" i="4"/>
  <c r="M4129" i="4"/>
  <c r="O4129" i="4"/>
  <c r="P4129" i="4"/>
  <c r="Q4129" i="4"/>
  <c r="K4130" i="4"/>
  <c r="L4130" i="4"/>
  <c r="M4130" i="4"/>
  <c r="O4130" i="4"/>
  <c r="P4130" i="4"/>
  <c r="Q4130" i="4"/>
  <c r="K4131" i="4"/>
  <c r="L4131" i="4"/>
  <c r="M4131" i="4"/>
  <c r="O4131" i="4"/>
  <c r="P4131" i="4"/>
  <c r="Q4131" i="4"/>
  <c r="K4132" i="4"/>
  <c r="L4132" i="4"/>
  <c r="M4132" i="4"/>
  <c r="O4132" i="4"/>
  <c r="P4132" i="4"/>
  <c r="Q4132" i="4"/>
  <c r="K4133" i="4"/>
  <c r="L4133" i="4"/>
  <c r="M4133" i="4"/>
  <c r="O4133" i="4"/>
  <c r="P4133" i="4"/>
  <c r="Q4133" i="4"/>
  <c r="K4134" i="4"/>
  <c r="L4134" i="4"/>
  <c r="M4134" i="4"/>
  <c r="O4134" i="4"/>
  <c r="P4134" i="4"/>
  <c r="Q4134" i="4"/>
  <c r="K4135" i="4"/>
  <c r="L4135" i="4"/>
  <c r="M4135" i="4"/>
  <c r="O4135" i="4"/>
  <c r="P4135" i="4"/>
  <c r="Q4135" i="4"/>
  <c r="K4136" i="4"/>
  <c r="L4136" i="4"/>
  <c r="M4136" i="4"/>
  <c r="O4136" i="4"/>
  <c r="P4136" i="4"/>
  <c r="Q4136" i="4"/>
  <c r="K4137" i="4"/>
  <c r="L4137" i="4"/>
  <c r="M4137" i="4"/>
  <c r="O4137" i="4"/>
  <c r="P4137" i="4"/>
  <c r="Q4137" i="4"/>
  <c r="K4138" i="4"/>
  <c r="L4138" i="4"/>
  <c r="M4138" i="4"/>
  <c r="O4138" i="4"/>
  <c r="P4138" i="4"/>
  <c r="Q4138" i="4"/>
  <c r="K4139" i="4"/>
  <c r="L4139" i="4"/>
  <c r="M4139" i="4"/>
  <c r="O4139" i="4"/>
  <c r="P4139" i="4"/>
  <c r="Q4139" i="4"/>
  <c r="K4140" i="4"/>
  <c r="L4140" i="4"/>
  <c r="M4140" i="4"/>
  <c r="O4140" i="4"/>
  <c r="P4140" i="4"/>
  <c r="Q4140" i="4"/>
  <c r="K4141" i="4"/>
  <c r="L4141" i="4"/>
  <c r="M4141" i="4"/>
  <c r="O4141" i="4"/>
  <c r="P4141" i="4"/>
  <c r="Q4141" i="4"/>
  <c r="K4142" i="4"/>
  <c r="L4142" i="4"/>
  <c r="M4142" i="4"/>
  <c r="O4142" i="4"/>
  <c r="P4142" i="4"/>
  <c r="Q4142" i="4"/>
  <c r="K4143" i="4"/>
  <c r="L4143" i="4"/>
  <c r="M4143" i="4"/>
  <c r="O4143" i="4"/>
  <c r="P4143" i="4"/>
  <c r="Q4143" i="4"/>
  <c r="K4144" i="4"/>
  <c r="L4144" i="4"/>
  <c r="M4144" i="4"/>
  <c r="O4144" i="4"/>
  <c r="P4144" i="4"/>
  <c r="Q4144" i="4"/>
  <c r="K4145" i="4"/>
  <c r="N4145" i="4" s="1"/>
  <c r="L4145" i="4"/>
  <c r="M4145" i="4"/>
  <c r="O4145" i="4"/>
  <c r="P4145" i="4"/>
  <c r="Q4145" i="4"/>
  <c r="K4146" i="4"/>
  <c r="L4146" i="4"/>
  <c r="M4146" i="4"/>
  <c r="O4146" i="4"/>
  <c r="P4146" i="4"/>
  <c r="Q4146" i="4"/>
  <c r="K4147" i="4"/>
  <c r="L4147" i="4"/>
  <c r="M4147" i="4"/>
  <c r="O4147" i="4"/>
  <c r="P4147" i="4"/>
  <c r="Q4147" i="4"/>
  <c r="K4148" i="4"/>
  <c r="L4148" i="4"/>
  <c r="M4148" i="4"/>
  <c r="O4148" i="4"/>
  <c r="P4148" i="4"/>
  <c r="Q4148" i="4"/>
  <c r="K4149" i="4"/>
  <c r="L4149" i="4"/>
  <c r="M4149" i="4"/>
  <c r="O4149" i="4"/>
  <c r="P4149" i="4"/>
  <c r="Q4149" i="4"/>
  <c r="K4150" i="4"/>
  <c r="L4150" i="4"/>
  <c r="M4150" i="4"/>
  <c r="O4150" i="4"/>
  <c r="P4150" i="4"/>
  <c r="Q4150" i="4"/>
  <c r="K4151" i="4"/>
  <c r="L4151" i="4"/>
  <c r="M4151" i="4"/>
  <c r="O4151" i="4"/>
  <c r="P4151" i="4"/>
  <c r="Q4151" i="4"/>
  <c r="K4152" i="4"/>
  <c r="L4152" i="4"/>
  <c r="M4152" i="4"/>
  <c r="O4152" i="4"/>
  <c r="P4152" i="4"/>
  <c r="Q4152" i="4"/>
  <c r="K4153" i="4"/>
  <c r="L4153" i="4"/>
  <c r="M4153" i="4"/>
  <c r="O4153" i="4"/>
  <c r="P4153" i="4"/>
  <c r="Q4153" i="4"/>
  <c r="K4154" i="4"/>
  <c r="L4154" i="4"/>
  <c r="M4154" i="4"/>
  <c r="O4154" i="4"/>
  <c r="P4154" i="4"/>
  <c r="Q4154" i="4"/>
  <c r="K4155" i="4"/>
  <c r="L4155" i="4"/>
  <c r="M4155" i="4"/>
  <c r="O4155" i="4"/>
  <c r="P4155" i="4"/>
  <c r="Q4155" i="4"/>
  <c r="K4156" i="4"/>
  <c r="L4156" i="4"/>
  <c r="M4156" i="4"/>
  <c r="O4156" i="4"/>
  <c r="P4156" i="4"/>
  <c r="Q4156" i="4"/>
  <c r="K4157" i="4"/>
  <c r="L4157" i="4"/>
  <c r="M4157" i="4"/>
  <c r="O4157" i="4"/>
  <c r="P4157" i="4"/>
  <c r="Q4157" i="4"/>
  <c r="K4158" i="4"/>
  <c r="L4158" i="4"/>
  <c r="M4158" i="4"/>
  <c r="O4158" i="4"/>
  <c r="P4158" i="4"/>
  <c r="Q4158" i="4"/>
  <c r="K4159" i="4"/>
  <c r="L4159" i="4"/>
  <c r="M4159" i="4"/>
  <c r="O4159" i="4"/>
  <c r="P4159" i="4"/>
  <c r="Q4159" i="4"/>
  <c r="K4160" i="4"/>
  <c r="L4160" i="4"/>
  <c r="M4160" i="4"/>
  <c r="O4160" i="4"/>
  <c r="P4160" i="4"/>
  <c r="Q4160" i="4"/>
  <c r="K4161" i="4"/>
  <c r="L4161" i="4"/>
  <c r="M4161" i="4"/>
  <c r="O4161" i="4"/>
  <c r="P4161" i="4"/>
  <c r="Q4161" i="4"/>
  <c r="K4162" i="4"/>
  <c r="L4162" i="4"/>
  <c r="M4162" i="4"/>
  <c r="O4162" i="4"/>
  <c r="P4162" i="4"/>
  <c r="Q4162" i="4"/>
  <c r="K4163" i="4"/>
  <c r="L4163" i="4"/>
  <c r="M4163" i="4"/>
  <c r="O4163" i="4"/>
  <c r="P4163" i="4"/>
  <c r="Q4163" i="4"/>
  <c r="K4164" i="4"/>
  <c r="L4164" i="4"/>
  <c r="M4164" i="4"/>
  <c r="O4164" i="4"/>
  <c r="P4164" i="4"/>
  <c r="Q4164" i="4"/>
  <c r="K4165" i="4"/>
  <c r="L4165" i="4"/>
  <c r="M4165" i="4"/>
  <c r="O4165" i="4"/>
  <c r="P4165" i="4"/>
  <c r="Q4165" i="4"/>
  <c r="K4166" i="4"/>
  <c r="L4166" i="4"/>
  <c r="M4166" i="4"/>
  <c r="O4166" i="4"/>
  <c r="P4166" i="4"/>
  <c r="Q4166" i="4"/>
  <c r="K4167" i="4"/>
  <c r="L4167" i="4"/>
  <c r="M4167" i="4"/>
  <c r="O4167" i="4"/>
  <c r="P4167" i="4"/>
  <c r="Q4167" i="4"/>
  <c r="K4168" i="4"/>
  <c r="L4168" i="4"/>
  <c r="M4168" i="4"/>
  <c r="O4168" i="4"/>
  <c r="P4168" i="4"/>
  <c r="Q4168" i="4"/>
  <c r="K4169" i="4"/>
  <c r="L4169" i="4"/>
  <c r="M4169" i="4"/>
  <c r="O4169" i="4"/>
  <c r="P4169" i="4"/>
  <c r="Q4169" i="4"/>
  <c r="K4170" i="4"/>
  <c r="L4170" i="4"/>
  <c r="M4170" i="4"/>
  <c r="O4170" i="4"/>
  <c r="P4170" i="4"/>
  <c r="Q4170" i="4"/>
  <c r="K4171" i="4"/>
  <c r="L4171" i="4"/>
  <c r="M4171" i="4"/>
  <c r="O4171" i="4"/>
  <c r="P4171" i="4"/>
  <c r="Q4171" i="4"/>
  <c r="K4172" i="4"/>
  <c r="L4172" i="4"/>
  <c r="M4172" i="4"/>
  <c r="O4172" i="4"/>
  <c r="P4172" i="4"/>
  <c r="Q4172" i="4"/>
  <c r="K4173" i="4"/>
  <c r="L4173" i="4"/>
  <c r="M4173" i="4"/>
  <c r="O4173" i="4"/>
  <c r="P4173" i="4"/>
  <c r="Q4173" i="4"/>
  <c r="K4174" i="4"/>
  <c r="L4174" i="4"/>
  <c r="M4174" i="4"/>
  <c r="O4174" i="4"/>
  <c r="P4174" i="4"/>
  <c r="Q4174" i="4"/>
  <c r="K4175" i="4"/>
  <c r="L4175" i="4"/>
  <c r="M4175" i="4"/>
  <c r="O4175" i="4"/>
  <c r="P4175" i="4"/>
  <c r="Q4175" i="4"/>
  <c r="K4176" i="4"/>
  <c r="L4176" i="4"/>
  <c r="M4176" i="4"/>
  <c r="O4176" i="4"/>
  <c r="P4176" i="4"/>
  <c r="Q4176" i="4"/>
  <c r="K4177" i="4"/>
  <c r="L4177" i="4"/>
  <c r="M4177" i="4"/>
  <c r="O4177" i="4"/>
  <c r="P4177" i="4"/>
  <c r="Q4177" i="4"/>
  <c r="K4178" i="4"/>
  <c r="L4178" i="4"/>
  <c r="M4178" i="4"/>
  <c r="O4178" i="4"/>
  <c r="P4178" i="4"/>
  <c r="Q4178" i="4"/>
  <c r="K4179" i="4"/>
  <c r="L4179" i="4"/>
  <c r="M4179" i="4"/>
  <c r="O4179" i="4"/>
  <c r="P4179" i="4"/>
  <c r="Q4179" i="4"/>
  <c r="K4180" i="4"/>
  <c r="L4180" i="4"/>
  <c r="M4180" i="4"/>
  <c r="O4180" i="4"/>
  <c r="P4180" i="4"/>
  <c r="Q4180" i="4"/>
  <c r="K4181" i="4"/>
  <c r="L4181" i="4"/>
  <c r="M4181" i="4"/>
  <c r="O4181" i="4"/>
  <c r="P4181" i="4"/>
  <c r="Q4181" i="4"/>
  <c r="K4182" i="4"/>
  <c r="L4182" i="4"/>
  <c r="M4182" i="4"/>
  <c r="O4182" i="4"/>
  <c r="P4182" i="4"/>
  <c r="Q4182" i="4"/>
  <c r="K4183" i="4"/>
  <c r="L4183" i="4"/>
  <c r="M4183" i="4"/>
  <c r="O4183" i="4"/>
  <c r="P4183" i="4"/>
  <c r="Q4183" i="4"/>
  <c r="K4184" i="4"/>
  <c r="L4184" i="4"/>
  <c r="M4184" i="4"/>
  <c r="O4184" i="4"/>
  <c r="P4184" i="4"/>
  <c r="Q4184" i="4"/>
  <c r="K4185" i="4"/>
  <c r="L4185" i="4"/>
  <c r="M4185" i="4"/>
  <c r="O4185" i="4"/>
  <c r="P4185" i="4"/>
  <c r="Q4185" i="4"/>
  <c r="K4186" i="4"/>
  <c r="L4186" i="4"/>
  <c r="M4186" i="4"/>
  <c r="O4186" i="4"/>
  <c r="P4186" i="4"/>
  <c r="Q4186" i="4"/>
  <c r="K4187" i="4"/>
  <c r="L4187" i="4"/>
  <c r="M4187" i="4"/>
  <c r="O4187" i="4"/>
  <c r="P4187" i="4"/>
  <c r="Q4187" i="4"/>
  <c r="K4188" i="4"/>
  <c r="L4188" i="4"/>
  <c r="M4188" i="4"/>
  <c r="O4188" i="4"/>
  <c r="P4188" i="4"/>
  <c r="Q4188" i="4"/>
  <c r="K4189" i="4"/>
  <c r="L4189" i="4"/>
  <c r="M4189" i="4"/>
  <c r="O4189" i="4"/>
  <c r="P4189" i="4"/>
  <c r="Q4189" i="4"/>
  <c r="K4190" i="4"/>
  <c r="L4190" i="4"/>
  <c r="M4190" i="4"/>
  <c r="O4190" i="4"/>
  <c r="P4190" i="4"/>
  <c r="Q4190" i="4"/>
  <c r="K4191" i="4"/>
  <c r="L4191" i="4"/>
  <c r="M4191" i="4"/>
  <c r="O4191" i="4"/>
  <c r="P4191" i="4"/>
  <c r="Q4191" i="4"/>
  <c r="K4192" i="4"/>
  <c r="L4192" i="4"/>
  <c r="M4192" i="4"/>
  <c r="O4192" i="4"/>
  <c r="P4192" i="4"/>
  <c r="Q4192" i="4"/>
  <c r="K4193" i="4"/>
  <c r="L4193" i="4"/>
  <c r="M4193" i="4"/>
  <c r="O4193" i="4"/>
  <c r="P4193" i="4"/>
  <c r="Q4193" i="4"/>
  <c r="K4194" i="4"/>
  <c r="L4194" i="4"/>
  <c r="M4194" i="4"/>
  <c r="O4194" i="4"/>
  <c r="P4194" i="4"/>
  <c r="Q4194" i="4"/>
  <c r="K4195" i="4"/>
  <c r="L4195" i="4"/>
  <c r="M4195" i="4"/>
  <c r="O4195" i="4"/>
  <c r="P4195" i="4"/>
  <c r="Q4195" i="4"/>
  <c r="K4196" i="4"/>
  <c r="L4196" i="4"/>
  <c r="M4196" i="4"/>
  <c r="O4196" i="4"/>
  <c r="P4196" i="4"/>
  <c r="Q4196" i="4"/>
  <c r="K4197" i="4"/>
  <c r="L4197" i="4"/>
  <c r="M4197" i="4"/>
  <c r="O4197" i="4"/>
  <c r="P4197" i="4"/>
  <c r="Q4197" i="4"/>
  <c r="K4198" i="4"/>
  <c r="L4198" i="4"/>
  <c r="M4198" i="4"/>
  <c r="O4198" i="4"/>
  <c r="P4198" i="4"/>
  <c r="Q4198" i="4"/>
  <c r="K4199" i="4"/>
  <c r="L4199" i="4"/>
  <c r="M4199" i="4"/>
  <c r="O4199" i="4"/>
  <c r="P4199" i="4"/>
  <c r="Q4199" i="4"/>
  <c r="K4200" i="4"/>
  <c r="L4200" i="4"/>
  <c r="M4200" i="4"/>
  <c r="O4200" i="4"/>
  <c r="P4200" i="4"/>
  <c r="Q4200" i="4"/>
  <c r="K4201" i="4"/>
  <c r="L4201" i="4"/>
  <c r="M4201" i="4"/>
  <c r="O4201" i="4"/>
  <c r="P4201" i="4"/>
  <c r="Q4201" i="4"/>
  <c r="K4202" i="4"/>
  <c r="L4202" i="4"/>
  <c r="M4202" i="4"/>
  <c r="O4202" i="4"/>
  <c r="P4202" i="4"/>
  <c r="Q4202" i="4"/>
  <c r="K4203" i="4"/>
  <c r="L4203" i="4"/>
  <c r="M4203" i="4"/>
  <c r="O4203" i="4"/>
  <c r="P4203" i="4"/>
  <c r="Q4203" i="4"/>
  <c r="K4204" i="4"/>
  <c r="L4204" i="4"/>
  <c r="M4204" i="4"/>
  <c r="O4204" i="4"/>
  <c r="P4204" i="4"/>
  <c r="Q4204" i="4"/>
  <c r="K4205" i="4"/>
  <c r="L4205" i="4"/>
  <c r="M4205" i="4"/>
  <c r="O4205" i="4"/>
  <c r="P4205" i="4"/>
  <c r="Q4205" i="4"/>
  <c r="K4206" i="4"/>
  <c r="L4206" i="4"/>
  <c r="M4206" i="4"/>
  <c r="O4206" i="4"/>
  <c r="P4206" i="4"/>
  <c r="Q4206" i="4"/>
  <c r="K4207" i="4"/>
  <c r="L4207" i="4"/>
  <c r="M4207" i="4"/>
  <c r="O4207" i="4"/>
  <c r="P4207" i="4"/>
  <c r="Q4207" i="4"/>
  <c r="K4208" i="4"/>
  <c r="L4208" i="4"/>
  <c r="M4208" i="4"/>
  <c r="O4208" i="4"/>
  <c r="P4208" i="4"/>
  <c r="Q4208" i="4"/>
  <c r="K4209" i="4"/>
  <c r="L4209" i="4"/>
  <c r="M4209" i="4"/>
  <c r="O4209" i="4"/>
  <c r="P4209" i="4"/>
  <c r="Q4209" i="4"/>
  <c r="K4210" i="4"/>
  <c r="L4210" i="4"/>
  <c r="M4210" i="4"/>
  <c r="O4210" i="4"/>
  <c r="P4210" i="4"/>
  <c r="Q4210" i="4"/>
  <c r="K4211" i="4"/>
  <c r="L4211" i="4"/>
  <c r="M4211" i="4"/>
  <c r="O4211" i="4"/>
  <c r="P4211" i="4"/>
  <c r="Q4211" i="4"/>
  <c r="K4212" i="4"/>
  <c r="L4212" i="4"/>
  <c r="M4212" i="4"/>
  <c r="O4212" i="4"/>
  <c r="P4212" i="4"/>
  <c r="Q4212" i="4"/>
  <c r="K4213" i="4"/>
  <c r="L4213" i="4"/>
  <c r="M4213" i="4"/>
  <c r="O4213" i="4"/>
  <c r="P4213" i="4"/>
  <c r="Q4213" i="4"/>
  <c r="K4214" i="4"/>
  <c r="L4214" i="4"/>
  <c r="M4214" i="4"/>
  <c r="O4214" i="4"/>
  <c r="P4214" i="4"/>
  <c r="Q4214" i="4"/>
  <c r="K4215" i="4"/>
  <c r="L4215" i="4"/>
  <c r="M4215" i="4"/>
  <c r="O4215" i="4"/>
  <c r="P4215" i="4"/>
  <c r="Q4215" i="4"/>
  <c r="K4216" i="4"/>
  <c r="L4216" i="4"/>
  <c r="M4216" i="4"/>
  <c r="O4216" i="4"/>
  <c r="P4216" i="4"/>
  <c r="Q4216" i="4"/>
  <c r="K4217" i="4"/>
  <c r="L4217" i="4"/>
  <c r="M4217" i="4"/>
  <c r="O4217" i="4"/>
  <c r="P4217" i="4"/>
  <c r="Q4217" i="4"/>
  <c r="K4218" i="4"/>
  <c r="L4218" i="4"/>
  <c r="M4218" i="4"/>
  <c r="O4218" i="4"/>
  <c r="P4218" i="4"/>
  <c r="Q4218" i="4"/>
  <c r="K4219" i="4"/>
  <c r="L4219" i="4"/>
  <c r="M4219" i="4"/>
  <c r="O4219" i="4"/>
  <c r="P4219" i="4"/>
  <c r="Q4219" i="4"/>
  <c r="K4220" i="4"/>
  <c r="L4220" i="4"/>
  <c r="M4220" i="4"/>
  <c r="O4220" i="4"/>
  <c r="P4220" i="4"/>
  <c r="Q4220" i="4"/>
  <c r="K4221" i="4"/>
  <c r="L4221" i="4"/>
  <c r="M4221" i="4"/>
  <c r="O4221" i="4"/>
  <c r="P4221" i="4"/>
  <c r="Q4221" i="4"/>
  <c r="K4222" i="4"/>
  <c r="L4222" i="4"/>
  <c r="M4222" i="4"/>
  <c r="O4222" i="4"/>
  <c r="P4222" i="4"/>
  <c r="Q4222" i="4"/>
  <c r="K4223" i="4"/>
  <c r="L4223" i="4"/>
  <c r="M4223" i="4"/>
  <c r="O4223" i="4"/>
  <c r="P4223" i="4"/>
  <c r="Q4223" i="4"/>
  <c r="K4224" i="4"/>
  <c r="L4224" i="4"/>
  <c r="M4224" i="4"/>
  <c r="O4224" i="4"/>
  <c r="P4224" i="4"/>
  <c r="Q4224" i="4"/>
  <c r="K4225" i="4"/>
  <c r="L4225" i="4"/>
  <c r="M4225" i="4"/>
  <c r="O4225" i="4"/>
  <c r="P4225" i="4"/>
  <c r="Q4225" i="4"/>
  <c r="K4226" i="4"/>
  <c r="L4226" i="4"/>
  <c r="M4226" i="4"/>
  <c r="O4226" i="4"/>
  <c r="P4226" i="4"/>
  <c r="Q4226" i="4"/>
  <c r="K4227" i="4"/>
  <c r="L4227" i="4"/>
  <c r="M4227" i="4"/>
  <c r="O4227" i="4"/>
  <c r="P4227" i="4"/>
  <c r="Q4227" i="4"/>
  <c r="K4228" i="4"/>
  <c r="L4228" i="4"/>
  <c r="M4228" i="4"/>
  <c r="O4228" i="4"/>
  <c r="P4228" i="4"/>
  <c r="Q4228" i="4"/>
  <c r="K4229" i="4"/>
  <c r="L4229" i="4"/>
  <c r="M4229" i="4"/>
  <c r="O4229" i="4"/>
  <c r="P4229" i="4"/>
  <c r="Q4229" i="4"/>
  <c r="K4230" i="4"/>
  <c r="L4230" i="4"/>
  <c r="M4230" i="4"/>
  <c r="O4230" i="4"/>
  <c r="P4230" i="4"/>
  <c r="Q4230" i="4"/>
  <c r="K4231" i="4"/>
  <c r="L4231" i="4"/>
  <c r="M4231" i="4"/>
  <c r="O4231" i="4"/>
  <c r="P4231" i="4"/>
  <c r="Q4231" i="4"/>
  <c r="K4232" i="4"/>
  <c r="L4232" i="4"/>
  <c r="M4232" i="4"/>
  <c r="O4232" i="4"/>
  <c r="P4232" i="4"/>
  <c r="Q4232" i="4"/>
  <c r="K4233" i="4"/>
  <c r="L4233" i="4"/>
  <c r="M4233" i="4"/>
  <c r="O4233" i="4"/>
  <c r="P4233" i="4"/>
  <c r="Q4233" i="4"/>
  <c r="K4234" i="4"/>
  <c r="L4234" i="4"/>
  <c r="M4234" i="4"/>
  <c r="O4234" i="4"/>
  <c r="P4234" i="4"/>
  <c r="Q4234" i="4"/>
  <c r="K4235" i="4"/>
  <c r="L4235" i="4"/>
  <c r="M4235" i="4"/>
  <c r="O4235" i="4"/>
  <c r="P4235" i="4"/>
  <c r="Q4235" i="4"/>
  <c r="K4236" i="4"/>
  <c r="L4236" i="4"/>
  <c r="M4236" i="4"/>
  <c r="O4236" i="4"/>
  <c r="P4236" i="4"/>
  <c r="Q4236" i="4"/>
  <c r="K4237" i="4"/>
  <c r="L4237" i="4"/>
  <c r="M4237" i="4"/>
  <c r="O4237" i="4"/>
  <c r="P4237" i="4"/>
  <c r="Q4237" i="4"/>
  <c r="K4238" i="4"/>
  <c r="L4238" i="4"/>
  <c r="M4238" i="4"/>
  <c r="O4238" i="4"/>
  <c r="P4238" i="4"/>
  <c r="Q4238" i="4"/>
  <c r="K4239" i="4"/>
  <c r="L4239" i="4"/>
  <c r="M4239" i="4"/>
  <c r="O4239" i="4"/>
  <c r="P4239" i="4"/>
  <c r="Q4239" i="4"/>
  <c r="K4240" i="4"/>
  <c r="L4240" i="4"/>
  <c r="M4240" i="4"/>
  <c r="O4240" i="4"/>
  <c r="P4240" i="4"/>
  <c r="Q4240" i="4"/>
  <c r="D12" i="1"/>
  <c r="N4075" i="4" l="1"/>
  <c r="N4321" i="4"/>
  <c r="N4313" i="4"/>
  <c r="N4196" i="4"/>
  <c r="N4060" i="4"/>
  <c r="N4381" i="4"/>
  <c r="N4325" i="4"/>
  <c r="N4317" i="4"/>
  <c r="N4270" i="4"/>
  <c r="N4363" i="4"/>
  <c r="N4347" i="4"/>
  <c r="N4279" i="4"/>
  <c r="N4348" i="4"/>
  <c r="N4292" i="4"/>
  <c r="N4344" i="4"/>
  <c r="N4308" i="4"/>
  <c r="N4304" i="4"/>
  <c r="N4288" i="4"/>
  <c r="N4281" i="4"/>
  <c r="N4098" i="4"/>
  <c r="N4275" i="4"/>
  <c r="N4340" i="4"/>
  <c r="N4073" i="4"/>
  <c r="N4065" i="4"/>
  <c r="N4057" i="4"/>
  <c r="N4050" i="4"/>
  <c r="N4260" i="4"/>
  <c r="N4252" i="4"/>
  <c r="N4374" i="4"/>
  <c r="N4309" i="4"/>
  <c r="N4277" i="4"/>
  <c r="N4326" i="4"/>
  <c r="N4138" i="4"/>
  <c r="N4106" i="4"/>
  <c r="N4128" i="4"/>
  <c r="N4380" i="4"/>
  <c r="N4355" i="4"/>
  <c r="N4351" i="4"/>
  <c r="N4302" i="4"/>
  <c r="N4364" i="4"/>
  <c r="N4331" i="4"/>
  <c r="N4315" i="4"/>
  <c r="N4210" i="4"/>
  <c r="N4113" i="4"/>
  <c r="N4300" i="4"/>
  <c r="N4299" i="4"/>
  <c r="N4274" i="4"/>
  <c r="N4175" i="4"/>
  <c r="N4171" i="4"/>
  <c r="N4168" i="4"/>
  <c r="N4063" i="4"/>
  <c r="N4354" i="4"/>
  <c r="N4353" i="4"/>
  <c r="N4349" i="4"/>
  <c r="N4324" i="4"/>
  <c r="N4311" i="4"/>
  <c r="N4294" i="4"/>
  <c r="N4286" i="4"/>
  <c r="N4135" i="4"/>
  <c r="N4127" i="4"/>
  <c r="N4119" i="4"/>
  <c r="N4111" i="4"/>
  <c r="N4095" i="4"/>
  <c r="N4091" i="4"/>
  <c r="N4087" i="4"/>
  <c r="N4083" i="4"/>
  <c r="N4371" i="4"/>
  <c r="N4367" i="4"/>
  <c r="N4358" i="4"/>
  <c r="N4346" i="4"/>
  <c r="N4338" i="4"/>
  <c r="N4320" i="4"/>
  <c r="N4316" i="4"/>
  <c r="N4303" i="4"/>
  <c r="N4266" i="4"/>
  <c r="N4189" i="4"/>
  <c r="N4165" i="4"/>
  <c r="N4157" i="4"/>
  <c r="N4072" i="4"/>
  <c r="N4064" i="4"/>
  <c r="N4284" i="4"/>
  <c r="N4237" i="4"/>
  <c r="N4233" i="4"/>
  <c r="N4229" i="4"/>
  <c r="N4225" i="4"/>
  <c r="N4257" i="4"/>
  <c r="N4253" i="4"/>
  <c r="N4249" i="4"/>
  <c r="N4245" i="4"/>
  <c r="N4376" i="4"/>
  <c r="N4372" i="4"/>
  <c r="N4262" i="4"/>
  <c r="N4178" i="4"/>
  <c r="N4314" i="4"/>
  <c r="N4097" i="4"/>
  <c r="N4093" i="4"/>
  <c r="N4090" i="4"/>
  <c r="N4089" i="4"/>
  <c r="N4085" i="4"/>
  <c r="N4044" i="4"/>
  <c r="N4036" i="4"/>
  <c r="N4378" i="4"/>
  <c r="N4370" i="4"/>
  <c r="N4365" i="4"/>
  <c r="N4360" i="4"/>
  <c r="N4356" i="4"/>
  <c r="N4339" i="4"/>
  <c r="N4335" i="4"/>
  <c r="N4332" i="4"/>
  <c r="N4306" i="4"/>
  <c r="N4267" i="4"/>
  <c r="N4263" i="4"/>
  <c r="N4222" i="4"/>
  <c r="N4137" i="4"/>
  <c r="N4129" i="4"/>
  <c r="N4100" i="4"/>
  <c r="N4071" i="4"/>
  <c r="N4067" i="4"/>
  <c r="N4034" i="4"/>
  <c r="N4167" i="4"/>
  <c r="N4215" i="4"/>
  <c r="N4174" i="4"/>
  <c r="N4166" i="4"/>
  <c r="N4162" i="4"/>
  <c r="N4154" i="4"/>
  <c r="N4146" i="4"/>
  <c r="N4143" i="4"/>
  <c r="N4080" i="4"/>
  <c r="N4076" i="4"/>
  <c r="N4256" i="4"/>
  <c r="N4248" i="4"/>
  <c r="N4244" i="4"/>
  <c r="N4207" i="4"/>
  <c r="N4203" i="4"/>
  <c r="N4199" i="4"/>
  <c r="N4191" i="4"/>
  <c r="N4187" i="4"/>
  <c r="N4183" i="4"/>
  <c r="N4114" i="4"/>
  <c r="N4105" i="4"/>
  <c r="N4055" i="4"/>
  <c r="N4051" i="4"/>
  <c r="N4047" i="4"/>
  <c r="N4031" i="4"/>
  <c r="N4024" i="4"/>
  <c r="N4023" i="4"/>
  <c r="N4019" i="4"/>
  <c r="N4384" i="4"/>
  <c r="N4375" i="4"/>
  <c r="N4366" i="4"/>
  <c r="N4362" i="4"/>
  <c r="N4361" i="4"/>
  <c r="N4357" i="4"/>
  <c r="N4352" i="4"/>
  <c r="N4343" i="4"/>
  <c r="N4334" i="4"/>
  <c r="N4330" i="4"/>
  <c r="N4329" i="4"/>
  <c r="N4265" i="4"/>
  <c r="N4312" i="4"/>
  <c r="N4290" i="4"/>
  <c r="N4289" i="4"/>
  <c r="N4285" i="4"/>
  <c r="N4280" i="4"/>
  <c r="N4271" i="4"/>
  <c r="N4164" i="4"/>
  <c r="N4156" i="4"/>
  <c r="N4153" i="4"/>
  <c r="N4140" i="4"/>
  <c r="N4107" i="4"/>
  <c r="N4082" i="4"/>
  <c r="N4258" i="4"/>
  <c r="N4254" i="4"/>
  <c r="N4250" i="4"/>
  <c r="N4246" i="4"/>
  <c r="N4242" i="4"/>
  <c r="N4213" i="4"/>
  <c r="N4238" i="4"/>
  <c r="N4226" i="4"/>
  <c r="N4209" i="4"/>
  <c r="N4201" i="4"/>
  <c r="N4181" i="4"/>
  <c r="N4116" i="4"/>
  <c r="N4074" i="4"/>
  <c r="N4049" i="4"/>
  <c r="N4025" i="4"/>
  <c r="N4382" i="4"/>
  <c r="N4377" i="4"/>
  <c r="N4373" i="4"/>
  <c r="N4368" i="4"/>
  <c r="N4359" i="4"/>
  <c r="N4350" i="4"/>
  <c r="N4345" i="4"/>
  <c r="N4341" i="4"/>
  <c r="N4336" i="4"/>
  <c r="N4327" i="4"/>
  <c r="N4318" i="4"/>
  <c r="N4169" i="4"/>
  <c r="N4058" i="4"/>
  <c r="N4243" i="4"/>
  <c r="N4217" i="4"/>
  <c r="N4218" i="4"/>
  <c r="N4177" i="4"/>
  <c r="N4239" i="4"/>
  <c r="N4235" i="4"/>
  <c r="N4231" i="4"/>
  <c r="N4227" i="4"/>
  <c r="N4198" i="4"/>
  <c r="N4194" i="4"/>
  <c r="N4190" i="4"/>
  <c r="N4186" i="4"/>
  <c r="N4121" i="4"/>
  <c r="N4042" i="4"/>
  <c r="N4026" i="4"/>
  <c r="N4383" i="4"/>
  <c r="N4369" i="4"/>
  <c r="N4342" i="4"/>
  <c r="N4337" i="4"/>
  <c r="N4333" i="4"/>
  <c r="N4328" i="4"/>
  <c r="N4319" i="4"/>
  <c r="N4310" i="4"/>
  <c r="N4305" i="4"/>
  <c r="N4301" i="4"/>
  <c r="N4296" i="4"/>
  <c r="N4287" i="4"/>
  <c r="N4278" i="4"/>
  <c r="N4273" i="4"/>
  <c r="N4269" i="4"/>
  <c r="N4264" i="4"/>
  <c r="I31" i="1"/>
  <c r="N4223" i="4"/>
  <c r="N4219" i="4"/>
  <c r="N4216" i="4"/>
  <c r="N4206" i="4"/>
  <c r="N4202" i="4"/>
  <c r="N4193" i="4"/>
  <c r="N4185" i="4"/>
  <c r="N4173" i="4"/>
  <c r="N4152" i="4"/>
  <c r="N4151" i="4"/>
  <c r="N4147" i="4"/>
  <c r="N4126" i="4"/>
  <c r="N4122" i="4"/>
  <c r="N4104" i="4"/>
  <c r="N4086" i="4"/>
  <c r="N4056" i="4"/>
  <c r="N4033" i="4"/>
  <c r="N4200" i="4"/>
  <c r="N4048" i="4"/>
  <c r="N4255" i="4"/>
  <c r="N4221" i="4"/>
  <c r="N4234" i="4"/>
  <c r="N4212" i="4"/>
  <c r="N4182" i="4"/>
  <c r="N4161" i="4"/>
  <c r="N4133" i="4"/>
  <c r="N4132" i="4"/>
  <c r="N4115" i="4"/>
  <c r="N4101" i="4"/>
  <c r="N4096" i="4"/>
  <c r="N4092" i="4"/>
  <c r="N4079" i="4"/>
  <c r="N4070" i="4"/>
  <c r="N4066" i="4"/>
  <c r="N4052" i="4"/>
  <c r="N4039" i="4"/>
  <c r="N4259" i="4"/>
  <c r="N4205" i="4"/>
  <c r="N4184" i="4"/>
  <c r="N4170" i="4"/>
  <c r="N4120" i="4"/>
  <c r="N4088" i="4"/>
  <c r="N4027" i="4"/>
  <c r="N4247" i="4"/>
  <c r="N4241" i="4"/>
  <c r="N4261" i="4"/>
  <c r="N4251" i="4"/>
  <c r="N4214" i="4"/>
  <c r="N4197" i="4"/>
  <c r="N4180" i="4"/>
  <c r="N4160" i="4"/>
  <c r="N4159" i="4"/>
  <c r="N4155" i="4"/>
  <c r="N4134" i="4"/>
  <c r="N4130" i="4"/>
  <c r="N4117" i="4"/>
  <c r="N4108" i="4"/>
  <c r="N4099" i="4"/>
  <c r="N4094" i="4"/>
  <c r="N4081" i="4"/>
  <c r="N4077" i="4"/>
  <c r="N4059" i="4"/>
  <c r="N4045" i="4"/>
  <c r="N4041" i="4"/>
  <c r="N4037" i="4"/>
  <c r="P6" i="16"/>
  <c r="P25" i="16"/>
  <c r="N4220" i="4"/>
  <c r="N4142" i="4"/>
  <c r="N4112" i="4"/>
  <c r="N4040" i="4"/>
  <c r="N4029" i="4"/>
  <c r="N4078" i="4"/>
  <c r="N4236" i="4"/>
  <c r="N4232" i="4"/>
  <c r="N4163" i="4"/>
  <c r="N4149" i="4"/>
  <c r="N4148" i="4"/>
  <c r="N4144" i="4"/>
  <c r="N4118" i="4"/>
  <c r="N4109" i="4"/>
  <c r="N4211" i="4"/>
  <c r="N4195" i="4"/>
  <c r="N4179" i="4"/>
  <c r="N4158" i="4"/>
  <c r="N4139" i="4"/>
  <c r="N4125" i="4"/>
  <c r="N4124" i="4"/>
  <c r="N4069" i="4"/>
  <c r="N4054" i="4"/>
  <c r="N4035" i="4"/>
  <c r="N4020" i="4"/>
  <c r="N4230" i="4"/>
  <c r="N4030" i="4"/>
  <c r="N4141" i="4"/>
  <c r="N4136" i="4"/>
  <c r="N4032" i="4"/>
  <c r="N4021" i="4"/>
  <c r="N4204" i="4"/>
  <c r="N4208" i="4"/>
  <c r="N4192" i="4"/>
  <c r="N4176" i="4"/>
  <c r="N4240" i="4"/>
  <c r="N4228" i="4"/>
  <c r="N4224" i="4"/>
  <c r="N4150" i="4"/>
  <c r="N4131" i="4"/>
  <c r="N4110" i="4"/>
  <c r="N4061" i="4"/>
  <c r="N4046" i="4"/>
  <c r="N4022" i="4"/>
  <c r="N4062" i="4"/>
  <c r="N4043" i="4"/>
  <c r="N4028" i="4"/>
  <c r="N4188" i="4"/>
  <c r="N4172" i="4"/>
  <c r="N4123" i="4"/>
  <c r="N4084" i="4"/>
  <c r="N4068" i="4"/>
  <c r="N4053" i="4"/>
  <c r="N4038" i="4"/>
  <c r="R24" i="16"/>
  <c r="F14" i="1" l="1"/>
  <c r="H14" i="1" l="1"/>
  <c r="I14" i="1" s="1"/>
  <c r="K3902" i="4"/>
  <c r="L3902" i="4"/>
  <c r="M3902" i="4"/>
  <c r="N3902" i="4" s="1"/>
  <c r="O3902" i="4"/>
  <c r="P3902" i="4"/>
  <c r="Q3902" i="4"/>
  <c r="K3903" i="4"/>
  <c r="L3903" i="4"/>
  <c r="M3903" i="4"/>
  <c r="O3903" i="4"/>
  <c r="P3903" i="4"/>
  <c r="Q3903" i="4"/>
  <c r="K3904" i="4"/>
  <c r="L3904" i="4"/>
  <c r="M3904" i="4"/>
  <c r="O3904" i="4"/>
  <c r="P3904" i="4"/>
  <c r="Q3904" i="4"/>
  <c r="K3905" i="4"/>
  <c r="L3905" i="4"/>
  <c r="M3905" i="4"/>
  <c r="O3905" i="4"/>
  <c r="P3905" i="4"/>
  <c r="Q3905" i="4"/>
  <c r="K3906" i="4"/>
  <c r="L3906" i="4"/>
  <c r="M3906" i="4"/>
  <c r="O3906" i="4"/>
  <c r="P3906" i="4"/>
  <c r="Q3906" i="4"/>
  <c r="K3907" i="4"/>
  <c r="L3907" i="4"/>
  <c r="M3907" i="4"/>
  <c r="O3907" i="4"/>
  <c r="P3907" i="4"/>
  <c r="Q3907" i="4"/>
  <c r="K3908" i="4"/>
  <c r="L3908" i="4"/>
  <c r="M3908" i="4"/>
  <c r="O3908" i="4"/>
  <c r="P3908" i="4"/>
  <c r="Q3908" i="4"/>
  <c r="K3909" i="4"/>
  <c r="L3909" i="4"/>
  <c r="M3909" i="4"/>
  <c r="O3909" i="4"/>
  <c r="P3909" i="4"/>
  <c r="Q3909" i="4"/>
  <c r="K3910" i="4"/>
  <c r="L3910" i="4"/>
  <c r="M3910" i="4"/>
  <c r="O3910" i="4"/>
  <c r="P3910" i="4"/>
  <c r="Q3910" i="4"/>
  <c r="K3911" i="4"/>
  <c r="L3911" i="4"/>
  <c r="M3911" i="4"/>
  <c r="O3911" i="4"/>
  <c r="P3911" i="4"/>
  <c r="Q3911" i="4"/>
  <c r="K3912" i="4"/>
  <c r="L3912" i="4"/>
  <c r="M3912" i="4"/>
  <c r="O3912" i="4"/>
  <c r="P3912" i="4"/>
  <c r="Q3912" i="4"/>
  <c r="K3913" i="4"/>
  <c r="L3913" i="4"/>
  <c r="M3913" i="4"/>
  <c r="O3913" i="4"/>
  <c r="P3913" i="4"/>
  <c r="Q3913" i="4"/>
  <c r="K3914" i="4"/>
  <c r="L3914" i="4"/>
  <c r="M3914" i="4"/>
  <c r="O3914" i="4"/>
  <c r="P3914" i="4"/>
  <c r="Q3914" i="4"/>
  <c r="K3915" i="4"/>
  <c r="L3915" i="4"/>
  <c r="M3915" i="4"/>
  <c r="O3915" i="4"/>
  <c r="P3915" i="4"/>
  <c r="Q3915" i="4"/>
  <c r="K3916" i="4"/>
  <c r="L3916" i="4"/>
  <c r="M3916" i="4"/>
  <c r="O3916" i="4"/>
  <c r="P3916" i="4"/>
  <c r="Q3916" i="4"/>
  <c r="K3917" i="4"/>
  <c r="L3917" i="4"/>
  <c r="M3917" i="4"/>
  <c r="O3917" i="4"/>
  <c r="P3917" i="4"/>
  <c r="Q3917" i="4"/>
  <c r="K3918" i="4"/>
  <c r="L3918" i="4"/>
  <c r="M3918" i="4"/>
  <c r="O3918" i="4"/>
  <c r="P3918" i="4"/>
  <c r="Q3918" i="4"/>
  <c r="K3919" i="4"/>
  <c r="L3919" i="4"/>
  <c r="M3919" i="4"/>
  <c r="O3919" i="4"/>
  <c r="P3919" i="4"/>
  <c r="Q3919" i="4"/>
  <c r="K3920" i="4"/>
  <c r="L3920" i="4"/>
  <c r="M3920" i="4"/>
  <c r="O3920" i="4"/>
  <c r="P3920" i="4"/>
  <c r="Q3920" i="4"/>
  <c r="K3921" i="4"/>
  <c r="L3921" i="4"/>
  <c r="M3921" i="4"/>
  <c r="O3921" i="4"/>
  <c r="P3921" i="4"/>
  <c r="Q3921" i="4"/>
  <c r="K3922" i="4"/>
  <c r="L3922" i="4"/>
  <c r="M3922" i="4"/>
  <c r="O3922" i="4"/>
  <c r="P3922" i="4"/>
  <c r="Q3922" i="4"/>
  <c r="K3923" i="4"/>
  <c r="L3923" i="4"/>
  <c r="M3923" i="4"/>
  <c r="O3923" i="4"/>
  <c r="P3923" i="4"/>
  <c r="Q3923" i="4"/>
  <c r="K3924" i="4"/>
  <c r="L3924" i="4"/>
  <c r="M3924" i="4"/>
  <c r="O3924" i="4"/>
  <c r="P3924" i="4"/>
  <c r="Q3924" i="4"/>
  <c r="K3925" i="4"/>
  <c r="L3925" i="4"/>
  <c r="M3925" i="4"/>
  <c r="O3925" i="4"/>
  <c r="P3925" i="4"/>
  <c r="Q3925" i="4"/>
  <c r="K3926" i="4"/>
  <c r="L3926" i="4"/>
  <c r="M3926" i="4"/>
  <c r="O3926" i="4"/>
  <c r="P3926" i="4"/>
  <c r="Q3926" i="4"/>
  <c r="K3927" i="4"/>
  <c r="L3927" i="4"/>
  <c r="M3927" i="4"/>
  <c r="O3927" i="4"/>
  <c r="P3927" i="4"/>
  <c r="Q3927" i="4"/>
  <c r="K3928" i="4"/>
  <c r="L3928" i="4"/>
  <c r="M3928" i="4"/>
  <c r="O3928" i="4"/>
  <c r="P3928" i="4"/>
  <c r="Q3928" i="4"/>
  <c r="K3929" i="4"/>
  <c r="L3929" i="4"/>
  <c r="M3929" i="4"/>
  <c r="O3929" i="4"/>
  <c r="P3929" i="4"/>
  <c r="Q3929" i="4"/>
  <c r="K3930" i="4"/>
  <c r="L3930" i="4"/>
  <c r="M3930" i="4"/>
  <c r="O3930" i="4"/>
  <c r="P3930" i="4"/>
  <c r="Q3930" i="4"/>
  <c r="K3931" i="4"/>
  <c r="L3931" i="4"/>
  <c r="M3931" i="4"/>
  <c r="O3931" i="4"/>
  <c r="P3931" i="4"/>
  <c r="Q3931" i="4"/>
  <c r="K3932" i="4"/>
  <c r="L3932" i="4"/>
  <c r="M3932" i="4"/>
  <c r="O3932" i="4"/>
  <c r="P3932" i="4"/>
  <c r="Q3932" i="4"/>
  <c r="K3933" i="4"/>
  <c r="L3933" i="4"/>
  <c r="M3933" i="4"/>
  <c r="O3933" i="4"/>
  <c r="P3933" i="4"/>
  <c r="Q3933" i="4"/>
  <c r="K3934" i="4"/>
  <c r="L3934" i="4"/>
  <c r="M3934" i="4"/>
  <c r="O3934" i="4"/>
  <c r="P3934" i="4"/>
  <c r="Q3934" i="4"/>
  <c r="K3935" i="4"/>
  <c r="L3935" i="4"/>
  <c r="M3935" i="4"/>
  <c r="O3935" i="4"/>
  <c r="P3935" i="4"/>
  <c r="Q3935" i="4"/>
  <c r="K3936" i="4"/>
  <c r="L3936" i="4"/>
  <c r="M3936" i="4"/>
  <c r="O3936" i="4"/>
  <c r="P3936" i="4"/>
  <c r="Q3936" i="4"/>
  <c r="K3937" i="4"/>
  <c r="L3937" i="4"/>
  <c r="M3937" i="4"/>
  <c r="O3937" i="4"/>
  <c r="P3937" i="4"/>
  <c r="Q3937" i="4"/>
  <c r="K3938" i="4"/>
  <c r="L3938" i="4"/>
  <c r="M3938" i="4"/>
  <c r="O3938" i="4"/>
  <c r="P3938" i="4"/>
  <c r="Q3938" i="4"/>
  <c r="K3939" i="4"/>
  <c r="L3939" i="4"/>
  <c r="M3939" i="4"/>
  <c r="O3939" i="4"/>
  <c r="P3939" i="4"/>
  <c r="Q3939" i="4"/>
  <c r="K3940" i="4"/>
  <c r="L3940" i="4"/>
  <c r="M3940" i="4"/>
  <c r="O3940" i="4"/>
  <c r="P3940" i="4"/>
  <c r="Q3940" i="4"/>
  <c r="K3941" i="4"/>
  <c r="L3941" i="4"/>
  <c r="M3941" i="4"/>
  <c r="O3941" i="4"/>
  <c r="P3941" i="4"/>
  <c r="Q3941" i="4"/>
  <c r="K3942" i="4"/>
  <c r="L3942" i="4"/>
  <c r="M3942" i="4"/>
  <c r="O3942" i="4"/>
  <c r="P3942" i="4"/>
  <c r="Q3942" i="4"/>
  <c r="K3943" i="4"/>
  <c r="L3943" i="4"/>
  <c r="M3943" i="4"/>
  <c r="O3943" i="4"/>
  <c r="P3943" i="4"/>
  <c r="Q3943" i="4"/>
  <c r="K3944" i="4"/>
  <c r="L3944" i="4"/>
  <c r="M3944" i="4"/>
  <c r="O3944" i="4"/>
  <c r="P3944" i="4"/>
  <c r="Q3944" i="4"/>
  <c r="K3945" i="4"/>
  <c r="L3945" i="4"/>
  <c r="M3945" i="4"/>
  <c r="O3945" i="4"/>
  <c r="P3945" i="4"/>
  <c r="Q3945" i="4"/>
  <c r="K3946" i="4"/>
  <c r="L3946" i="4"/>
  <c r="M3946" i="4"/>
  <c r="O3946" i="4"/>
  <c r="P3946" i="4"/>
  <c r="Q3946" i="4"/>
  <c r="K3947" i="4"/>
  <c r="L3947" i="4"/>
  <c r="M3947" i="4"/>
  <c r="O3947" i="4"/>
  <c r="P3947" i="4"/>
  <c r="Q3947" i="4"/>
  <c r="K3948" i="4"/>
  <c r="L3948" i="4"/>
  <c r="M3948" i="4"/>
  <c r="O3948" i="4"/>
  <c r="P3948" i="4"/>
  <c r="Q3948" i="4"/>
  <c r="K3949" i="4"/>
  <c r="L3949" i="4"/>
  <c r="M3949" i="4"/>
  <c r="O3949" i="4"/>
  <c r="P3949" i="4"/>
  <c r="Q3949" i="4"/>
  <c r="K3950" i="4"/>
  <c r="L3950" i="4"/>
  <c r="M3950" i="4"/>
  <c r="O3950" i="4"/>
  <c r="P3950" i="4"/>
  <c r="Q3950" i="4"/>
  <c r="K3951" i="4"/>
  <c r="L3951" i="4"/>
  <c r="M3951" i="4"/>
  <c r="O3951" i="4"/>
  <c r="P3951" i="4"/>
  <c r="Q3951" i="4"/>
  <c r="K3952" i="4"/>
  <c r="L3952" i="4"/>
  <c r="M3952" i="4"/>
  <c r="O3952" i="4"/>
  <c r="P3952" i="4"/>
  <c r="Q3952" i="4"/>
  <c r="K3953" i="4"/>
  <c r="L3953" i="4"/>
  <c r="M3953" i="4"/>
  <c r="O3953" i="4"/>
  <c r="P3953" i="4"/>
  <c r="Q3953" i="4"/>
  <c r="K3954" i="4"/>
  <c r="L3954" i="4"/>
  <c r="M3954" i="4"/>
  <c r="O3954" i="4"/>
  <c r="P3954" i="4"/>
  <c r="Q3954" i="4"/>
  <c r="K3955" i="4"/>
  <c r="L3955" i="4"/>
  <c r="M3955" i="4"/>
  <c r="O3955" i="4"/>
  <c r="P3955" i="4"/>
  <c r="Q3955" i="4"/>
  <c r="K3956" i="4"/>
  <c r="L3956" i="4"/>
  <c r="M3956" i="4"/>
  <c r="N3956" i="4" s="1"/>
  <c r="O3956" i="4"/>
  <c r="P3956" i="4"/>
  <c r="Q3956" i="4"/>
  <c r="K3957" i="4"/>
  <c r="L3957" i="4"/>
  <c r="M3957" i="4"/>
  <c r="O3957" i="4"/>
  <c r="P3957" i="4"/>
  <c r="Q3957" i="4"/>
  <c r="K3958" i="4"/>
  <c r="L3958" i="4"/>
  <c r="M3958" i="4"/>
  <c r="O3958" i="4"/>
  <c r="P3958" i="4"/>
  <c r="Q3958" i="4"/>
  <c r="K3959" i="4"/>
  <c r="L3959" i="4"/>
  <c r="M3959" i="4"/>
  <c r="O3959" i="4"/>
  <c r="P3959" i="4"/>
  <c r="Q3959" i="4"/>
  <c r="K3960" i="4"/>
  <c r="L3960" i="4"/>
  <c r="M3960" i="4"/>
  <c r="O3960" i="4"/>
  <c r="P3960" i="4"/>
  <c r="Q3960" i="4"/>
  <c r="K3961" i="4"/>
  <c r="L3961" i="4"/>
  <c r="M3961" i="4"/>
  <c r="O3961" i="4"/>
  <c r="P3961" i="4"/>
  <c r="Q3961" i="4"/>
  <c r="K3962" i="4"/>
  <c r="L3962" i="4"/>
  <c r="M3962" i="4"/>
  <c r="O3962" i="4"/>
  <c r="P3962" i="4"/>
  <c r="Q3962" i="4"/>
  <c r="K3963" i="4"/>
  <c r="L3963" i="4"/>
  <c r="M3963" i="4"/>
  <c r="O3963" i="4"/>
  <c r="P3963" i="4"/>
  <c r="Q3963" i="4"/>
  <c r="K3964" i="4"/>
  <c r="L3964" i="4"/>
  <c r="M3964" i="4"/>
  <c r="N3964" i="4" s="1"/>
  <c r="O3964" i="4"/>
  <c r="P3964" i="4"/>
  <c r="Q3964" i="4"/>
  <c r="K3965" i="4"/>
  <c r="L3965" i="4"/>
  <c r="M3965" i="4"/>
  <c r="O3965" i="4"/>
  <c r="P3965" i="4"/>
  <c r="Q3965" i="4"/>
  <c r="K3966" i="4"/>
  <c r="L3966" i="4"/>
  <c r="M3966" i="4"/>
  <c r="O3966" i="4"/>
  <c r="P3966" i="4"/>
  <c r="Q3966" i="4"/>
  <c r="K3967" i="4"/>
  <c r="L3967" i="4"/>
  <c r="M3967" i="4"/>
  <c r="O3967" i="4"/>
  <c r="P3967" i="4"/>
  <c r="Q3967" i="4"/>
  <c r="K3968" i="4"/>
  <c r="L3968" i="4"/>
  <c r="M3968" i="4"/>
  <c r="O3968" i="4"/>
  <c r="P3968" i="4"/>
  <c r="Q3968" i="4"/>
  <c r="K3969" i="4"/>
  <c r="L3969" i="4"/>
  <c r="M3969" i="4"/>
  <c r="O3969" i="4"/>
  <c r="P3969" i="4"/>
  <c r="Q3969" i="4"/>
  <c r="K3970" i="4"/>
  <c r="L3970" i="4"/>
  <c r="M3970" i="4"/>
  <c r="O3970" i="4"/>
  <c r="P3970" i="4"/>
  <c r="Q3970" i="4"/>
  <c r="K3971" i="4"/>
  <c r="L3971" i="4"/>
  <c r="M3971" i="4"/>
  <c r="O3971" i="4"/>
  <c r="P3971" i="4"/>
  <c r="Q3971" i="4"/>
  <c r="K3972" i="4"/>
  <c r="L3972" i="4"/>
  <c r="M3972" i="4"/>
  <c r="O3972" i="4"/>
  <c r="P3972" i="4"/>
  <c r="Q3972" i="4"/>
  <c r="K3973" i="4"/>
  <c r="L3973" i="4"/>
  <c r="M3973" i="4"/>
  <c r="O3973" i="4"/>
  <c r="P3973" i="4"/>
  <c r="Q3973" i="4"/>
  <c r="K3974" i="4"/>
  <c r="L3974" i="4"/>
  <c r="M3974" i="4"/>
  <c r="O3974" i="4"/>
  <c r="P3974" i="4"/>
  <c r="Q3974" i="4"/>
  <c r="K3975" i="4"/>
  <c r="L3975" i="4"/>
  <c r="M3975" i="4"/>
  <c r="O3975" i="4"/>
  <c r="P3975" i="4"/>
  <c r="Q3975" i="4"/>
  <c r="K3976" i="4"/>
  <c r="L3976" i="4"/>
  <c r="M3976" i="4"/>
  <c r="O3976" i="4"/>
  <c r="P3976" i="4"/>
  <c r="Q3976" i="4"/>
  <c r="K3977" i="4"/>
  <c r="L3977" i="4"/>
  <c r="M3977" i="4"/>
  <c r="O3977" i="4"/>
  <c r="P3977" i="4"/>
  <c r="Q3977" i="4"/>
  <c r="K3978" i="4"/>
  <c r="L3978" i="4"/>
  <c r="M3978" i="4"/>
  <c r="O3978" i="4"/>
  <c r="P3978" i="4"/>
  <c r="Q3978" i="4"/>
  <c r="K3979" i="4"/>
  <c r="L3979" i="4"/>
  <c r="M3979" i="4"/>
  <c r="O3979" i="4"/>
  <c r="P3979" i="4"/>
  <c r="Q3979" i="4"/>
  <c r="K3980" i="4"/>
  <c r="L3980" i="4"/>
  <c r="M3980" i="4"/>
  <c r="O3980" i="4"/>
  <c r="P3980" i="4"/>
  <c r="Q3980" i="4"/>
  <c r="K3981" i="4"/>
  <c r="L3981" i="4"/>
  <c r="M3981" i="4"/>
  <c r="O3981" i="4"/>
  <c r="P3981" i="4"/>
  <c r="Q3981" i="4"/>
  <c r="K3982" i="4"/>
  <c r="L3982" i="4"/>
  <c r="M3982" i="4"/>
  <c r="O3982" i="4"/>
  <c r="P3982" i="4"/>
  <c r="Q3982" i="4"/>
  <c r="K3983" i="4"/>
  <c r="L3983" i="4"/>
  <c r="M3983" i="4"/>
  <c r="O3983" i="4"/>
  <c r="P3983" i="4"/>
  <c r="Q3983" i="4"/>
  <c r="K3984" i="4"/>
  <c r="L3984" i="4"/>
  <c r="M3984" i="4"/>
  <c r="O3984" i="4"/>
  <c r="P3984" i="4"/>
  <c r="Q3984" i="4"/>
  <c r="K3985" i="4"/>
  <c r="L3985" i="4"/>
  <c r="M3985" i="4"/>
  <c r="O3985" i="4"/>
  <c r="P3985" i="4"/>
  <c r="Q3985" i="4"/>
  <c r="K3986" i="4"/>
  <c r="L3986" i="4"/>
  <c r="M3986" i="4"/>
  <c r="O3986" i="4"/>
  <c r="P3986" i="4"/>
  <c r="Q3986" i="4"/>
  <c r="K3987" i="4"/>
  <c r="L3987" i="4"/>
  <c r="M3987" i="4"/>
  <c r="O3987" i="4"/>
  <c r="P3987" i="4"/>
  <c r="Q3987" i="4"/>
  <c r="K3988" i="4"/>
  <c r="L3988" i="4"/>
  <c r="M3988" i="4"/>
  <c r="O3988" i="4"/>
  <c r="P3988" i="4"/>
  <c r="Q3988" i="4"/>
  <c r="K3989" i="4"/>
  <c r="L3989" i="4"/>
  <c r="M3989" i="4"/>
  <c r="O3989" i="4"/>
  <c r="P3989" i="4"/>
  <c r="Q3989" i="4"/>
  <c r="K3990" i="4"/>
  <c r="L3990" i="4"/>
  <c r="M3990" i="4"/>
  <c r="O3990" i="4"/>
  <c r="P3990" i="4"/>
  <c r="Q3990" i="4"/>
  <c r="K3991" i="4"/>
  <c r="L3991" i="4"/>
  <c r="M3991" i="4"/>
  <c r="O3991" i="4"/>
  <c r="P3991" i="4"/>
  <c r="Q3991" i="4"/>
  <c r="K3992" i="4"/>
  <c r="L3992" i="4"/>
  <c r="M3992" i="4"/>
  <c r="O3992" i="4"/>
  <c r="P3992" i="4"/>
  <c r="Q3992" i="4"/>
  <c r="K3993" i="4"/>
  <c r="L3993" i="4"/>
  <c r="M3993" i="4"/>
  <c r="O3993" i="4"/>
  <c r="P3993" i="4"/>
  <c r="Q3993" i="4"/>
  <c r="K3994" i="4"/>
  <c r="L3994" i="4"/>
  <c r="M3994" i="4"/>
  <c r="O3994" i="4"/>
  <c r="P3994" i="4"/>
  <c r="Q3994" i="4"/>
  <c r="K3995" i="4"/>
  <c r="L3995" i="4"/>
  <c r="M3995" i="4"/>
  <c r="O3995" i="4"/>
  <c r="P3995" i="4"/>
  <c r="Q3995" i="4"/>
  <c r="K3996" i="4"/>
  <c r="L3996" i="4"/>
  <c r="M3996" i="4"/>
  <c r="O3996" i="4"/>
  <c r="P3996" i="4"/>
  <c r="Q3996" i="4"/>
  <c r="K3997" i="4"/>
  <c r="L3997" i="4"/>
  <c r="M3997" i="4"/>
  <c r="O3997" i="4"/>
  <c r="P3997" i="4"/>
  <c r="Q3997" i="4"/>
  <c r="K3998" i="4"/>
  <c r="L3998" i="4"/>
  <c r="M3998" i="4"/>
  <c r="O3998" i="4"/>
  <c r="P3998" i="4"/>
  <c r="Q3998" i="4"/>
  <c r="K3999" i="4"/>
  <c r="L3999" i="4"/>
  <c r="M3999" i="4"/>
  <c r="O3999" i="4"/>
  <c r="P3999" i="4"/>
  <c r="Q3999" i="4"/>
  <c r="K4000" i="4"/>
  <c r="L4000" i="4"/>
  <c r="M4000" i="4"/>
  <c r="O4000" i="4"/>
  <c r="P4000" i="4"/>
  <c r="Q4000" i="4"/>
  <c r="K4001" i="4"/>
  <c r="L4001" i="4"/>
  <c r="M4001" i="4"/>
  <c r="O4001" i="4"/>
  <c r="P4001" i="4"/>
  <c r="Q4001" i="4"/>
  <c r="K4002" i="4"/>
  <c r="L4002" i="4"/>
  <c r="M4002" i="4"/>
  <c r="O4002" i="4"/>
  <c r="P4002" i="4"/>
  <c r="Q4002" i="4"/>
  <c r="K4003" i="4"/>
  <c r="L4003" i="4"/>
  <c r="M4003" i="4"/>
  <c r="O4003" i="4"/>
  <c r="P4003" i="4"/>
  <c r="Q4003" i="4"/>
  <c r="K4004" i="4"/>
  <c r="L4004" i="4"/>
  <c r="M4004" i="4"/>
  <c r="O4004" i="4"/>
  <c r="P4004" i="4"/>
  <c r="Q4004" i="4"/>
  <c r="K4005" i="4"/>
  <c r="L4005" i="4"/>
  <c r="M4005" i="4"/>
  <c r="O4005" i="4"/>
  <c r="P4005" i="4"/>
  <c r="Q4005" i="4"/>
  <c r="K4006" i="4"/>
  <c r="L4006" i="4"/>
  <c r="M4006" i="4"/>
  <c r="O4006" i="4"/>
  <c r="P4006" i="4"/>
  <c r="Q4006" i="4"/>
  <c r="K4007" i="4"/>
  <c r="L4007" i="4"/>
  <c r="M4007" i="4"/>
  <c r="O4007" i="4"/>
  <c r="P4007" i="4"/>
  <c r="Q4007" i="4"/>
  <c r="K4008" i="4"/>
  <c r="L4008" i="4"/>
  <c r="M4008" i="4"/>
  <c r="O4008" i="4"/>
  <c r="P4008" i="4"/>
  <c r="Q4008" i="4"/>
  <c r="K4009" i="4"/>
  <c r="L4009" i="4"/>
  <c r="M4009" i="4"/>
  <c r="O4009" i="4"/>
  <c r="P4009" i="4"/>
  <c r="Q4009" i="4"/>
  <c r="K4010" i="4"/>
  <c r="L4010" i="4"/>
  <c r="M4010" i="4"/>
  <c r="O4010" i="4"/>
  <c r="P4010" i="4"/>
  <c r="Q4010" i="4"/>
  <c r="K4011" i="4"/>
  <c r="L4011" i="4"/>
  <c r="M4011" i="4"/>
  <c r="O4011" i="4"/>
  <c r="P4011" i="4"/>
  <c r="Q4011" i="4"/>
  <c r="K4012" i="4"/>
  <c r="L4012" i="4"/>
  <c r="M4012" i="4"/>
  <c r="O4012" i="4"/>
  <c r="P4012" i="4"/>
  <c r="Q4012" i="4"/>
  <c r="K4013" i="4"/>
  <c r="L4013" i="4"/>
  <c r="M4013" i="4"/>
  <c r="O4013" i="4"/>
  <c r="P4013" i="4"/>
  <c r="Q4013" i="4"/>
  <c r="K4014" i="4"/>
  <c r="L4014" i="4"/>
  <c r="M4014" i="4"/>
  <c r="O4014" i="4"/>
  <c r="P4014" i="4"/>
  <c r="Q4014" i="4"/>
  <c r="K4015" i="4"/>
  <c r="L4015" i="4"/>
  <c r="M4015" i="4"/>
  <c r="O4015" i="4"/>
  <c r="P4015" i="4"/>
  <c r="Q4015" i="4"/>
  <c r="K4016" i="4"/>
  <c r="L4016" i="4"/>
  <c r="M4016" i="4"/>
  <c r="O4016" i="4"/>
  <c r="P4016" i="4"/>
  <c r="Q4016" i="4"/>
  <c r="K4017" i="4"/>
  <c r="L4017" i="4"/>
  <c r="M4017" i="4"/>
  <c r="O4017" i="4"/>
  <c r="P4017" i="4"/>
  <c r="Q4017" i="4"/>
  <c r="K4018" i="4"/>
  <c r="L4018" i="4"/>
  <c r="M4018" i="4"/>
  <c r="O4018" i="4"/>
  <c r="P4018" i="4"/>
  <c r="Q4018" i="4"/>
  <c r="N5659" i="9"/>
  <c r="N3908" i="4" l="1"/>
  <c r="N4006" i="4"/>
  <c r="N3998" i="4"/>
  <c r="N3966" i="4"/>
  <c r="N3962" i="4"/>
  <c r="N3958" i="4"/>
  <c r="N3954" i="4"/>
  <c r="N3950" i="4"/>
  <c r="N3947" i="4"/>
  <c r="N3942" i="4"/>
  <c r="N3923" i="4"/>
  <c r="N3914" i="4"/>
  <c r="N3993" i="4"/>
  <c r="N3907" i="4"/>
  <c r="N4011" i="4"/>
  <c r="N3946" i="4"/>
  <c r="N3938" i="4"/>
  <c r="N3934" i="4"/>
  <c r="N3930" i="4"/>
  <c r="N3926" i="4"/>
  <c r="N3910" i="4"/>
  <c r="N4003" i="4"/>
  <c r="N3992" i="4"/>
  <c r="N3985" i="4"/>
  <c r="N3981" i="4"/>
  <c r="N3999" i="4"/>
  <c r="N3995" i="4"/>
  <c r="N3987" i="4"/>
  <c r="N3975" i="4"/>
  <c r="N3971" i="4"/>
  <c r="N3948" i="4"/>
  <c r="N3943" i="4"/>
  <c r="N3922" i="4"/>
  <c r="N3918" i="4"/>
  <c r="N3939" i="4"/>
  <c r="N3935" i="4"/>
  <c r="N4010" i="4"/>
  <c r="N3957" i="4"/>
  <c r="N3994" i="4"/>
  <c r="N3990" i="4"/>
  <c r="N3986" i="4"/>
  <c r="N3982" i="4"/>
  <c r="N3978" i="4"/>
  <c r="N3974" i="4"/>
  <c r="N4005" i="4"/>
  <c r="N3996" i="4"/>
  <c r="N3988" i="4"/>
  <c r="N3931" i="4"/>
  <c r="N4014" i="4"/>
  <c r="N4018" i="4"/>
  <c r="N3967" i="4"/>
  <c r="N3928" i="4"/>
  <c r="N3915" i="4"/>
  <c r="N3906" i="4"/>
  <c r="N3970" i="4"/>
  <c r="N3940" i="4"/>
  <c r="N3973" i="4"/>
  <c r="N3963" i="4"/>
  <c r="N3955" i="4"/>
  <c r="N3921" i="4"/>
  <c r="N3920" i="4"/>
  <c r="N3979" i="4"/>
  <c r="N3984" i="4"/>
  <c r="N4017" i="4"/>
  <c r="N4016" i="4"/>
  <c r="N4013" i="4"/>
  <c r="N4007" i="4"/>
  <c r="N4002" i="4"/>
  <c r="N3933" i="4"/>
  <c r="N3925" i="4"/>
  <c r="N3916" i="4"/>
  <c r="N3961" i="4"/>
  <c r="N3960" i="4"/>
  <c r="N3953" i="4"/>
  <c r="N3952" i="4"/>
  <c r="N3911" i="4"/>
  <c r="N4015" i="4"/>
  <c r="N4001" i="4"/>
  <c r="N4000" i="4"/>
  <c r="N3972" i="4"/>
  <c r="N3951" i="4"/>
  <c r="N3941" i="4"/>
  <c r="N3937" i="4"/>
  <c r="N3936" i="4"/>
  <c r="N4012" i="4"/>
  <c r="N3997" i="4"/>
  <c r="N3991" i="4"/>
  <c r="N3977" i="4"/>
  <c r="N3976" i="4"/>
  <c r="N3932" i="4"/>
  <c r="N3927" i="4"/>
  <c r="N3917" i="4"/>
  <c r="N3913" i="4"/>
  <c r="N3912" i="4"/>
  <c r="N3903" i="4"/>
  <c r="N3929" i="4"/>
  <c r="N4004" i="4"/>
  <c r="N3989" i="4"/>
  <c r="N3983" i="4"/>
  <c r="N3969" i="4"/>
  <c r="N3968" i="4"/>
  <c r="N3924" i="4"/>
  <c r="N3919" i="4"/>
  <c r="N3909" i="4"/>
  <c r="N3905" i="4"/>
  <c r="N3904" i="4"/>
  <c r="N4009" i="4"/>
  <c r="N4008" i="4"/>
  <c r="N3980" i="4"/>
  <c r="N3965" i="4"/>
  <c r="N3959" i="4"/>
  <c r="N3949" i="4"/>
  <c r="N3945" i="4"/>
  <c r="N3944" i="4"/>
  <c r="K3654" i="4"/>
  <c r="L3654" i="4"/>
  <c r="M3654" i="4"/>
  <c r="O3654" i="4"/>
  <c r="P3654" i="4"/>
  <c r="Q3654" i="4"/>
  <c r="K3655" i="4"/>
  <c r="L3655" i="4"/>
  <c r="M3655" i="4"/>
  <c r="O3655" i="4"/>
  <c r="P3655" i="4"/>
  <c r="Q3655" i="4"/>
  <c r="K3656" i="4"/>
  <c r="L3656" i="4"/>
  <c r="M3656" i="4"/>
  <c r="O3656" i="4"/>
  <c r="P3656" i="4"/>
  <c r="Q3656" i="4"/>
  <c r="K3657" i="4"/>
  <c r="L3657" i="4"/>
  <c r="M3657" i="4"/>
  <c r="O3657" i="4"/>
  <c r="P3657" i="4"/>
  <c r="Q3657" i="4"/>
  <c r="K3658" i="4"/>
  <c r="L3658" i="4"/>
  <c r="M3658" i="4"/>
  <c r="O3658" i="4"/>
  <c r="P3658" i="4"/>
  <c r="Q3658" i="4"/>
  <c r="K3659" i="4"/>
  <c r="L3659" i="4"/>
  <c r="M3659" i="4"/>
  <c r="O3659" i="4"/>
  <c r="P3659" i="4"/>
  <c r="Q3659" i="4"/>
  <c r="K3660" i="4"/>
  <c r="L3660" i="4"/>
  <c r="M3660" i="4"/>
  <c r="O3660" i="4"/>
  <c r="P3660" i="4"/>
  <c r="Q3660" i="4"/>
  <c r="K3661" i="4"/>
  <c r="L3661" i="4"/>
  <c r="M3661" i="4"/>
  <c r="O3661" i="4"/>
  <c r="P3661" i="4"/>
  <c r="Q3661" i="4"/>
  <c r="K3662" i="4"/>
  <c r="L3662" i="4"/>
  <c r="M3662" i="4"/>
  <c r="O3662" i="4"/>
  <c r="P3662" i="4"/>
  <c r="Q3662" i="4"/>
  <c r="K3663" i="4"/>
  <c r="L3663" i="4"/>
  <c r="M3663" i="4"/>
  <c r="O3663" i="4"/>
  <c r="P3663" i="4"/>
  <c r="Q3663" i="4"/>
  <c r="K3664" i="4"/>
  <c r="L3664" i="4"/>
  <c r="M3664" i="4"/>
  <c r="O3664" i="4"/>
  <c r="P3664" i="4"/>
  <c r="Q3664" i="4"/>
  <c r="K3665" i="4"/>
  <c r="L3665" i="4"/>
  <c r="M3665" i="4"/>
  <c r="O3665" i="4"/>
  <c r="P3665" i="4"/>
  <c r="Q3665" i="4"/>
  <c r="K3666" i="4"/>
  <c r="L3666" i="4"/>
  <c r="M3666" i="4"/>
  <c r="O3666" i="4"/>
  <c r="P3666" i="4"/>
  <c r="Q3666" i="4"/>
  <c r="K3667" i="4"/>
  <c r="L3667" i="4"/>
  <c r="M3667" i="4"/>
  <c r="O3667" i="4"/>
  <c r="P3667" i="4"/>
  <c r="Q3667" i="4"/>
  <c r="K3668" i="4"/>
  <c r="L3668" i="4"/>
  <c r="M3668" i="4"/>
  <c r="O3668" i="4"/>
  <c r="P3668" i="4"/>
  <c r="Q3668" i="4"/>
  <c r="K3669" i="4"/>
  <c r="L3669" i="4"/>
  <c r="M3669" i="4"/>
  <c r="O3669" i="4"/>
  <c r="P3669" i="4"/>
  <c r="Q3669" i="4"/>
  <c r="K3670" i="4"/>
  <c r="L3670" i="4"/>
  <c r="M3670" i="4"/>
  <c r="O3670" i="4"/>
  <c r="P3670" i="4"/>
  <c r="Q3670" i="4"/>
  <c r="K3671" i="4"/>
  <c r="L3671" i="4"/>
  <c r="M3671" i="4"/>
  <c r="O3671" i="4"/>
  <c r="P3671" i="4"/>
  <c r="Q3671" i="4"/>
  <c r="K3672" i="4"/>
  <c r="L3672" i="4"/>
  <c r="M3672" i="4"/>
  <c r="O3672" i="4"/>
  <c r="P3672" i="4"/>
  <c r="Q3672" i="4"/>
  <c r="K3673" i="4"/>
  <c r="L3673" i="4"/>
  <c r="M3673" i="4"/>
  <c r="O3673" i="4"/>
  <c r="P3673" i="4"/>
  <c r="Q3673" i="4"/>
  <c r="K3674" i="4"/>
  <c r="L3674" i="4"/>
  <c r="M3674" i="4"/>
  <c r="O3674" i="4"/>
  <c r="P3674" i="4"/>
  <c r="Q3674" i="4"/>
  <c r="K3675" i="4"/>
  <c r="L3675" i="4"/>
  <c r="M3675" i="4"/>
  <c r="O3675" i="4"/>
  <c r="P3675" i="4"/>
  <c r="Q3675" i="4"/>
  <c r="K3676" i="4"/>
  <c r="L3676" i="4"/>
  <c r="M3676" i="4"/>
  <c r="O3676" i="4"/>
  <c r="P3676" i="4"/>
  <c r="Q3676" i="4"/>
  <c r="K3677" i="4"/>
  <c r="L3677" i="4"/>
  <c r="M3677" i="4"/>
  <c r="O3677" i="4"/>
  <c r="P3677" i="4"/>
  <c r="Q3677" i="4"/>
  <c r="K3678" i="4"/>
  <c r="L3678" i="4"/>
  <c r="M3678" i="4"/>
  <c r="O3678" i="4"/>
  <c r="P3678" i="4"/>
  <c r="Q3678" i="4"/>
  <c r="K3679" i="4"/>
  <c r="L3679" i="4"/>
  <c r="M3679" i="4"/>
  <c r="O3679" i="4"/>
  <c r="P3679" i="4"/>
  <c r="Q3679" i="4"/>
  <c r="K3680" i="4"/>
  <c r="L3680" i="4"/>
  <c r="M3680" i="4"/>
  <c r="O3680" i="4"/>
  <c r="P3680" i="4"/>
  <c r="Q3680" i="4"/>
  <c r="K3681" i="4"/>
  <c r="L3681" i="4"/>
  <c r="M3681" i="4"/>
  <c r="O3681" i="4"/>
  <c r="P3681" i="4"/>
  <c r="Q3681" i="4"/>
  <c r="K3682" i="4"/>
  <c r="L3682" i="4"/>
  <c r="M3682" i="4"/>
  <c r="O3682" i="4"/>
  <c r="P3682" i="4"/>
  <c r="Q3682" i="4"/>
  <c r="K3683" i="4"/>
  <c r="L3683" i="4"/>
  <c r="M3683" i="4"/>
  <c r="O3683" i="4"/>
  <c r="P3683" i="4"/>
  <c r="Q3683" i="4"/>
  <c r="K3684" i="4"/>
  <c r="L3684" i="4"/>
  <c r="M3684" i="4"/>
  <c r="O3684" i="4"/>
  <c r="P3684" i="4"/>
  <c r="Q3684" i="4"/>
  <c r="K3685" i="4"/>
  <c r="L3685" i="4"/>
  <c r="M3685" i="4"/>
  <c r="O3685" i="4"/>
  <c r="P3685" i="4"/>
  <c r="Q3685" i="4"/>
  <c r="K3686" i="4"/>
  <c r="L3686" i="4"/>
  <c r="M3686" i="4"/>
  <c r="O3686" i="4"/>
  <c r="P3686" i="4"/>
  <c r="Q3686" i="4"/>
  <c r="K3687" i="4"/>
  <c r="L3687" i="4"/>
  <c r="M3687" i="4"/>
  <c r="O3687" i="4"/>
  <c r="P3687" i="4"/>
  <c r="Q3687" i="4"/>
  <c r="K3688" i="4"/>
  <c r="L3688" i="4"/>
  <c r="M3688" i="4"/>
  <c r="O3688" i="4"/>
  <c r="P3688" i="4"/>
  <c r="Q3688" i="4"/>
  <c r="K3689" i="4"/>
  <c r="L3689" i="4"/>
  <c r="M3689" i="4"/>
  <c r="O3689" i="4"/>
  <c r="P3689" i="4"/>
  <c r="Q3689" i="4"/>
  <c r="K3690" i="4"/>
  <c r="L3690" i="4"/>
  <c r="M3690" i="4"/>
  <c r="O3690" i="4"/>
  <c r="P3690" i="4"/>
  <c r="Q3690" i="4"/>
  <c r="K3691" i="4"/>
  <c r="L3691" i="4"/>
  <c r="M3691" i="4"/>
  <c r="O3691" i="4"/>
  <c r="P3691" i="4"/>
  <c r="Q3691" i="4"/>
  <c r="K3692" i="4"/>
  <c r="L3692" i="4"/>
  <c r="M3692" i="4"/>
  <c r="O3692" i="4"/>
  <c r="P3692" i="4"/>
  <c r="Q3692" i="4"/>
  <c r="K3693" i="4"/>
  <c r="L3693" i="4"/>
  <c r="M3693" i="4"/>
  <c r="O3693" i="4"/>
  <c r="P3693" i="4"/>
  <c r="Q3693" i="4"/>
  <c r="K3694" i="4"/>
  <c r="L3694" i="4"/>
  <c r="M3694" i="4"/>
  <c r="O3694" i="4"/>
  <c r="P3694" i="4"/>
  <c r="Q3694" i="4"/>
  <c r="K3695" i="4"/>
  <c r="L3695" i="4"/>
  <c r="M3695" i="4"/>
  <c r="O3695" i="4"/>
  <c r="P3695" i="4"/>
  <c r="Q3695" i="4"/>
  <c r="K3696" i="4"/>
  <c r="L3696" i="4"/>
  <c r="M3696" i="4"/>
  <c r="O3696" i="4"/>
  <c r="P3696" i="4"/>
  <c r="Q3696" i="4"/>
  <c r="K3697" i="4"/>
  <c r="L3697" i="4"/>
  <c r="M3697" i="4"/>
  <c r="O3697" i="4"/>
  <c r="P3697" i="4"/>
  <c r="Q3697" i="4"/>
  <c r="K3698" i="4"/>
  <c r="L3698" i="4"/>
  <c r="M3698" i="4"/>
  <c r="O3698" i="4"/>
  <c r="P3698" i="4"/>
  <c r="Q3698" i="4"/>
  <c r="K3699" i="4"/>
  <c r="L3699" i="4"/>
  <c r="M3699" i="4"/>
  <c r="O3699" i="4"/>
  <c r="P3699" i="4"/>
  <c r="Q3699" i="4"/>
  <c r="K3700" i="4"/>
  <c r="L3700" i="4"/>
  <c r="M3700" i="4"/>
  <c r="O3700" i="4"/>
  <c r="P3700" i="4"/>
  <c r="Q3700" i="4"/>
  <c r="K3701" i="4"/>
  <c r="L3701" i="4"/>
  <c r="M3701" i="4"/>
  <c r="O3701" i="4"/>
  <c r="P3701" i="4"/>
  <c r="Q3701" i="4"/>
  <c r="K3702" i="4"/>
  <c r="L3702" i="4"/>
  <c r="M3702" i="4"/>
  <c r="O3702" i="4"/>
  <c r="P3702" i="4"/>
  <c r="Q3702" i="4"/>
  <c r="K3703" i="4"/>
  <c r="L3703" i="4"/>
  <c r="M3703" i="4"/>
  <c r="O3703" i="4"/>
  <c r="P3703" i="4"/>
  <c r="Q3703" i="4"/>
  <c r="K3704" i="4"/>
  <c r="L3704" i="4"/>
  <c r="M3704" i="4"/>
  <c r="O3704" i="4"/>
  <c r="P3704" i="4"/>
  <c r="Q3704" i="4"/>
  <c r="K3705" i="4"/>
  <c r="N3705" i="4" s="1"/>
  <c r="L3705" i="4"/>
  <c r="M3705" i="4"/>
  <c r="O3705" i="4"/>
  <c r="P3705" i="4"/>
  <c r="Q3705" i="4"/>
  <c r="K3706" i="4"/>
  <c r="L3706" i="4"/>
  <c r="M3706" i="4"/>
  <c r="O3706" i="4"/>
  <c r="P3706" i="4"/>
  <c r="Q3706" i="4"/>
  <c r="K3707" i="4"/>
  <c r="L3707" i="4"/>
  <c r="M3707" i="4"/>
  <c r="O3707" i="4"/>
  <c r="P3707" i="4"/>
  <c r="Q3707" i="4"/>
  <c r="K3708" i="4"/>
  <c r="L3708" i="4"/>
  <c r="M3708" i="4"/>
  <c r="O3708" i="4"/>
  <c r="P3708" i="4"/>
  <c r="Q3708" i="4"/>
  <c r="K3709" i="4"/>
  <c r="L3709" i="4"/>
  <c r="M3709" i="4"/>
  <c r="O3709" i="4"/>
  <c r="P3709" i="4"/>
  <c r="Q3709" i="4"/>
  <c r="K3710" i="4"/>
  <c r="L3710" i="4"/>
  <c r="M3710" i="4"/>
  <c r="O3710" i="4"/>
  <c r="P3710" i="4"/>
  <c r="Q3710" i="4"/>
  <c r="K3711" i="4"/>
  <c r="L3711" i="4"/>
  <c r="M3711" i="4"/>
  <c r="O3711" i="4"/>
  <c r="P3711" i="4"/>
  <c r="Q3711" i="4"/>
  <c r="K3712" i="4"/>
  <c r="L3712" i="4"/>
  <c r="M3712" i="4"/>
  <c r="O3712" i="4"/>
  <c r="P3712" i="4"/>
  <c r="Q3712" i="4"/>
  <c r="K3713" i="4"/>
  <c r="L3713" i="4"/>
  <c r="M3713" i="4"/>
  <c r="O3713" i="4"/>
  <c r="P3713" i="4"/>
  <c r="Q3713" i="4"/>
  <c r="K3714" i="4"/>
  <c r="L3714" i="4"/>
  <c r="M3714" i="4"/>
  <c r="O3714" i="4"/>
  <c r="P3714" i="4"/>
  <c r="Q3714" i="4"/>
  <c r="K3715" i="4"/>
  <c r="L3715" i="4"/>
  <c r="M3715" i="4"/>
  <c r="O3715" i="4"/>
  <c r="P3715" i="4"/>
  <c r="Q3715" i="4"/>
  <c r="K3716" i="4"/>
  <c r="L3716" i="4"/>
  <c r="M3716" i="4"/>
  <c r="O3716" i="4"/>
  <c r="P3716" i="4"/>
  <c r="Q3716" i="4"/>
  <c r="K3717" i="4"/>
  <c r="L3717" i="4"/>
  <c r="M3717" i="4"/>
  <c r="O3717" i="4"/>
  <c r="P3717" i="4"/>
  <c r="Q3717" i="4"/>
  <c r="K3718" i="4"/>
  <c r="L3718" i="4"/>
  <c r="M3718" i="4"/>
  <c r="O3718" i="4"/>
  <c r="P3718" i="4"/>
  <c r="Q3718" i="4"/>
  <c r="K3719" i="4"/>
  <c r="L3719" i="4"/>
  <c r="M3719" i="4"/>
  <c r="O3719" i="4"/>
  <c r="P3719" i="4"/>
  <c r="Q3719" i="4"/>
  <c r="K3720" i="4"/>
  <c r="L3720" i="4"/>
  <c r="M3720" i="4"/>
  <c r="O3720" i="4"/>
  <c r="P3720" i="4"/>
  <c r="Q3720" i="4"/>
  <c r="K3721" i="4"/>
  <c r="L3721" i="4"/>
  <c r="M3721" i="4"/>
  <c r="O3721" i="4"/>
  <c r="P3721" i="4"/>
  <c r="Q3721" i="4"/>
  <c r="K3722" i="4"/>
  <c r="L3722" i="4"/>
  <c r="M3722" i="4"/>
  <c r="O3722" i="4"/>
  <c r="P3722" i="4"/>
  <c r="Q3722" i="4"/>
  <c r="K3723" i="4"/>
  <c r="L3723" i="4"/>
  <c r="M3723" i="4"/>
  <c r="O3723" i="4"/>
  <c r="P3723" i="4"/>
  <c r="Q3723" i="4"/>
  <c r="K3724" i="4"/>
  <c r="L3724" i="4"/>
  <c r="M3724" i="4"/>
  <c r="O3724" i="4"/>
  <c r="P3724" i="4"/>
  <c r="Q3724" i="4"/>
  <c r="K3725" i="4"/>
  <c r="L3725" i="4"/>
  <c r="M3725" i="4"/>
  <c r="O3725" i="4"/>
  <c r="P3725" i="4"/>
  <c r="Q3725" i="4"/>
  <c r="K3726" i="4"/>
  <c r="L3726" i="4"/>
  <c r="M3726" i="4"/>
  <c r="O3726" i="4"/>
  <c r="P3726" i="4"/>
  <c r="Q3726" i="4"/>
  <c r="K3727" i="4"/>
  <c r="L3727" i="4"/>
  <c r="M3727" i="4"/>
  <c r="O3727" i="4"/>
  <c r="P3727" i="4"/>
  <c r="Q3727" i="4"/>
  <c r="K3728" i="4"/>
  <c r="L3728" i="4"/>
  <c r="M3728" i="4"/>
  <c r="O3728" i="4"/>
  <c r="P3728" i="4"/>
  <c r="Q3728" i="4"/>
  <c r="K3729" i="4"/>
  <c r="L3729" i="4"/>
  <c r="M3729" i="4"/>
  <c r="O3729" i="4"/>
  <c r="P3729" i="4"/>
  <c r="Q3729" i="4"/>
  <c r="K3730" i="4"/>
  <c r="L3730" i="4"/>
  <c r="M3730" i="4"/>
  <c r="O3730" i="4"/>
  <c r="P3730" i="4"/>
  <c r="Q3730" i="4"/>
  <c r="K3731" i="4"/>
  <c r="L3731" i="4"/>
  <c r="M3731" i="4"/>
  <c r="O3731" i="4"/>
  <c r="P3731" i="4"/>
  <c r="Q3731" i="4"/>
  <c r="K3732" i="4"/>
  <c r="L3732" i="4"/>
  <c r="M3732" i="4"/>
  <c r="O3732" i="4"/>
  <c r="P3732" i="4"/>
  <c r="Q3732" i="4"/>
  <c r="K3733" i="4"/>
  <c r="N3733" i="4" s="1"/>
  <c r="L3733" i="4"/>
  <c r="M3733" i="4"/>
  <c r="O3733" i="4"/>
  <c r="P3733" i="4"/>
  <c r="Q3733" i="4"/>
  <c r="K3734" i="4"/>
  <c r="L3734" i="4"/>
  <c r="M3734" i="4"/>
  <c r="O3734" i="4"/>
  <c r="P3734" i="4"/>
  <c r="Q3734" i="4"/>
  <c r="K3735" i="4"/>
  <c r="L3735" i="4"/>
  <c r="M3735" i="4"/>
  <c r="O3735" i="4"/>
  <c r="P3735" i="4"/>
  <c r="Q3735" i="4"/>
  <c r="K3736" i="4"/>
  <c r="L3736" i="4"/>
  <c r="M3736" i="4"/>
  <c r="O3736" i="4"/>
  <c r="P3736" i="4"/>
  <c r="Q3736" i="4"/>
  <c r="K3737" i="4"/>
  <c r="L3737" i="4"/>
  <c r="M3737" i="4"/>
  <c r="O3737" i="4"/>
  <c r="P3737" i="4"/>
  <c r="Q3737" i="4"/>
  <c r="K3738" i="4"/>
  <c r="L3738" i="4"/>
  <c r="M3738" i="4"/>
  <c r="O3738" i="4"/>
  <c r="P3738" i="4"/>
  <c r="Q3738" i="4"/>
  <c r="K3739" i="4"/>
  <c r="L3739" i="4"/>
  <c r="M3739" i="4"/>
  <c r="O3739" i="4"/>
  <c r="P3739" i="4"/>
  <c r="Q3739" i="4"/>
  <c r="K3740" i="4"/>
  <c r="L3740" i="4"/>
  <c r="M3740" i="4"/>
  <c r="O3740" i="4"/>
  <c r="P3740" i="4"/>
  <c r="Q3740" i="4"/>
  <c r="K3741" i="4"/>
  <c r="L3741" i="4"/>
  <c r="M3741" i="4"/>
  <c r="O3741" i="4"/>
  <c r="P3741" i="4"/>
  <c r="Q3741" i="4"/>
  <c r="K3742" i="4"/>
  <c r="L3742" i="4"/>
  <c r="M3742" i="4"/>
  <c r="O3742" i="4"/>
  <c r="P3742" i="4"/>
  <c r="Q3742" i="4"/>
  <c r="K3743" i="4"/>
  <c r="L3743" i="4"/>
  <c r="M3743" i="4"/>
  <c r="O3743" i="4"/>
  <c r="P3743" i="4"/>
  <c r="Q3743" i="4"/>
  <c r="K3744" i="4"/>
  <c r="L3744" i="4"/>
  <c r="M3744" i="4"/>
  <c r="O3744" i="4"/>
  <c r="P3744" i="4"/>
  <c r="Q3744" i="4"/>
  <c r="K3745" i="4"/>
  <c r="L3745" i="4"/>
  <c r="M3745" i="4"/>
  <c r="O3745" i="4"/>
  <c r="P3745" i="4"/>
  <c r="Q3745" i="4"/>
  <c r="K3746" i="4"/>
  <c r="L3746" i="4"/>
  <c r="M3746" i="4"/>
  <c r="O3746" i="4"/>
  <c r="P3746" i="4"/>
  <c r="Q3746" i="4"/>
  <c r="K3747" i="4"/>
  <c r="L3747" i="4"/>
  <c r="M3747" i="4"/>
  <c r="O3747" i="4"/>
  <c r="P3747" i="4"/>
  <c r="Q3747" i="4"/>
  <c r="K3748" i="4"/>
  <c r="L3748" i="4"/>
  <c r="M3748" i="4"/>
  <c r="O3748" i="4"/>
  <c r="P3748" i="4"/>
  <c r="Q3748" i="4"/>
  <c r="K3749" i="4"/>
  <c r="L3749" i="4"/>
  <c r="M3749" i="4"/>
  <c r="O3749" i="4"/>
  <c r="P3749" i="4"/>
  <c r="Q3749" i="4"/>
  <c r="K3750" i="4"/>
  <c r="L3750" i="4"/>
  <c r="M3750" i="4"/>
  <c r="O3750" i="4"/>
  <c r="P3750" i="4"/>
  <c r="Q3750" i="4"/>
  <c r="K3751" i="4"/>
  <c r="L3751" i="4"/>
  <c r="M3751" i="4"/>
  <c r="O3751" i="4"/>
  <c r="P3751" i="4"/>
  <c r="Q3751" i="4"/>
  <c r="K3752" i="4"/>
  <c r="L3752" i="4"/>
  <c r="M3752" i="4"/>
  <c r="O3752" i="4"/>
  <c r="P3752" i="4"/>
  <c r="Q3752" i="4"/>
  <c r="K3753" i="4"/>
  <c r="L3753" i="4"/>
  <c r="M3753" i="4"/>
  <c r="O3753" i="4"/>
  <c r="P3753" i="4"/>
  <c r="Q3753" i="4"/>
  <c r="K3754" i="4"/>
  <c r="L3754" i="4"/>
  <c r="M3754" i="4"/>
  <c r="O3754" i="4"/>
  <c r="P3754" i="4"/>
  <c r="Q3754" i="4"/>
  <c r="K3755" i="4"/>
  <c r="L3755" i="4"/>
  <c r="M3755" i="4"/>
  <c r="O3755" i="4"/>
  <c r="P3755" i="4"/>
  <c r="Q3755" i="4"/>
  <c r="K3756" i="4"/>
  <c r="L3756" i="4"/>
  <c r="M3756" i="4"/>
  <c r="O3756" i="4"/>
  <c r="P3756" i="4"/>
  <c r="Q3756" i="4"/>
  <c r="K3757" i="4"/>
  <c r="L3757" i="4"/>
  <c r="M3757" i="4"/>
  <c r="O3757" i="4"/>
  <c r="P3757" i="4"/>
  <c r="Q3757" i="4"/>
  <c r="K3758" i="4"/>
  <c r="L3758" i="4"/>
  <c r="M3758" i="4"/>
  <c r="O3758" i="4"/>
  <c r="P3758" i="4"/>
  <c r="Q3758" i="4"/>
  <c r="K3759" i="4"/>
  <c r="L3759" i="4"/>
  <c r="M3759" i="4"/>
  <c r="O3759" i="4"/>
  <c r="P3759" i="4"/>
  <c r="Q3759" i="4"/>
  <c r="K3760" i="4"/>
  <c r="L3760" i="4"/>
  <c r="M3760" i="4"/>
  <c r="O3760" i="4"/>
  <c r="P3760" i="4"/>
  <c r="Q3760" i="4"/>
  <c r="K3761" i="4"/>
  <c r="L3761" i="4"/>
  <c r="M3761" i="4"/>
  <c r="O3761" i="4"/>
  <c r="P3761" i="4"/>
  <c r="Q3761" i="4"/>
  <c r="K3762" i="4"/>
  <c r="L3762" i="4"/>
  <c r="M3762" i="4"/>
  <c r="O3762" i="4"/>
  <c r="P3762" i="4"/>
  <c r="Q3762" i="4"/>
  <c r="K3763" i="4"/>
  <c r="L3763" i="4"/>
  <c r="M3763" i="4"/>
  <c r="O3763" i="4"/>
  <c r="P3763" i="4"/>
  <c r="Q3763" i="4"/>
  <c r="K3764" i="4"/>
  <c r="L3764" i="4"/>
  <c r="M3764" i="4"/>
  <c r="O3764" i="4"/>
  <c r="P3764" i="4"/>
  <c r="Q3764" i="4"/>
  <c r="K3765" i="4"/>
  <c r="L3765" i="4"/>
  <c r="M3765" i="4"/>
  <c r="O3765" i="4"/>
  <c r="P3765" i="4"/>
  <c r="Q3765" i="4"/>
  <c r="K3766" i="4"/>
  <c r="L3766" i="4"/>
  <c r="M3766" i="4"/>
  <c r="O3766" i="4"/>
  <c r="P3766" i="4"/>
  <c r="Q3766" i="4"/>
  <c r="K3767" i="4"/>
  <c r="L3767" i="4"/>
  <c r="M3767" i="4"/>
  <c r="O3767" i="4"/>
  <c r="P3767" i="4"/>
  <c r="Q3767" i="4"/>
  <c r="K3768" i="4"/>
  <c r="L3768" i="4"/>
  <c r="M3768" i="4"/>
  <c r="O3768" i="4"/>
  <c r="P3768" i="4"/>
  <c r="Q3768" i="4"/>
  <c r="K3769" i="4"/>
  <c r="L3769" i="4"/>
  <c r="M3769" i="4"/>
  <c r="O3769" i="4"/>
  <c r="P3769" i="4"/>
  <c r="Q3769" i="4"/>
  <c r="K3770" i="4"/>
  <c r="L3770" i="4"/>
  <c r="M3770" i="4"/>
  <c r="O3770" i="4"/>
  <c r="P3770" i="4"/>
  <c r="Q3770" i="4"/>
  <c r="K3771" i="4"/>
  <c r="L3771" i="4"/>
  <c r="M3771" i="4"/>
  <c r="O3771" i="4"/>
  <c r="P3771" i="4"/>
  <c r="Q3771" i="4"/>
  <c r="K3772" i="4"/>
  <c r="L3772" i="4"/>
  <c r="M3772" i="4"/>
  <c r="O3772" i="4"/>
  <c r="P3772" i="4"/>
  <c r="Q3772" i="4"/>
  <c r="K3773" i="4"/>
  <c r="L3773" i="4"/>
  <c r="M3773" i="4"/>
  <c r="O3773" i="4"/>
  <c r="P3773" i="4"/>
  <c r="Q3773" i="4"/>
  <c r="K3774" i="4"/>
  <c r="L3774" i="4"/>
  <c r="M3774" i="4"/>
  <c r="O3774" i="4"/>
  <c r="P3774" i="4"/>
  <c r="Q3774" i="4"/>
  <c r="K3775" i="4"/>
  <c r="L3775" i="4"/>
  <c r="M3775" i="4"/>
  <c r="O3775" i="4"/>
  <c r="P3775" i="4"/>
  <c r="Q3775" i="4"/>
  <c r="K3776" i="4"/>
  <c r="L3776" i="4"/>
  <c r="M3776" i="4"/>
  <c r="O3776" i="4"/>
  <c r="P3776" i="4"/>
  <c r="Q3776" i="4"/>
  <c r="K3777" i="4"/>
  <c r="L3777" i="4"/>
  <c r="M3777" i="4"/>
  <c r="O3777" i="4"/>
  <c r="P3777" i="4"/>
  <c r="Q3777" i="4"/>
  <c r="K3778" i="4"/>
  <c r="L3778" i="4"/>
  <c r="M3778" i="4"/>
  <c r="O3778" i="4"/>
  <c r="P3778" i="4"/>
  <c r="Q3778" i="4"/>
  <c r="K3779" i="4"/>
  <c r="L3779" i="4"/>
  <c r="M3779" i="4"/>
  <c r="O3779" i="4"/>
  <c r="P3779" i="4"/>
  <c r="Q3779" i="4"/>
  <c r="K3780" i="4"/>
  <c r="L3780" i="4"/>
  <c r="M3780" i="4"/>
  <c r="O3780" i="4"/>
  <c r="P3780" i="4"/>
  <c r="Q3780" i="4"/>
  <c r="K3781" i="4"/>
  <c r="L3781" i="4"/>
  <c r="M3781" i="4"/>
  <c r="O3781" i="4"/>
  <c r="P3781" i="4"/>
  <c r="Q3781" i="4"/>
  <c r="K3782" i="4"/>
  <c r="L3782" i="4"/>
  <c r="M3782" i="4"/>
  <c r="O3782" i="4"/>
  <c r="P3782" i="4"/>
  <c r="Q3782" i="4"/>
  <c r="K3783" i="4"/>
  <c r="L3783" i="4"/>
  <c r="M3783" i="4"/>
  <c r="O3783" i="4"/>
  <c r="P3783" i="4"/>
  <c r="Q3783" i="4"/>
  <c r="K3784" i="4"/>
  <c r="L3784" i="4"/>
  <c r="M3784" i="4"/>
  <c r="O3784" i="4"/>
  <c r="P3784" i="4"/>
  <c r="Q3784" i="4"/>
  <c r="K3785" i="4"/>
  <c r="L3785" i="4"/>
  <c r="M3785" i="4"/>
  <c r="O3785" i="4"/>
  <c r="P3785" i="4"/>
  <c r="Q3785" i="4"/>
  <c r="K3786" i="4"/>
  <c r="L3786" i="4"/>
  <c r="M3786" i="4"/>
  <c r="O3786" i="4"/>
  <c r="P3786" i="4"/>
  <c r="Q3786" i="4"/>
  <c r="K3787" i="4"/>
  <c r="L3787" i="4"/>
  <c r="M3787" i="4"/>
  <c r="O3787" i="4"/>
  <c r="P3787" i="4"/>
  <c r="Q3787" i="4"/>
  <c r="K3788" i="4"/>
  <c r="L3788" i="4"/>
  <c r="M3788" i="4"/>
  <c r="O3788" i="4"/>
  <c r="P3788" i="4"/>
  <c r="Q3788" i="4"/>
  <c r="K3789" i="4"/>
  <c r="L3789" i="4"/>
  <c r="M3789" i="4"/>
  <c r="O3789" i="4"/>
  <c r="P3789" i="4"/>
  <c r="Q3789" i="4"/>
  <c r="K3790" i="4"/>
  <c r="L3790" i="4"/>
  <c r="M3790" i="4"/>
  <c r="O3790" i="4"/>
  <c r="P3790" i="4"/>
  <c r="Q3790" i="4"/>
  <c r="K3791" i="4"/>
  <c r="L3791" i="4"/>
  <c r="M3791" i="4"/>
  <c r="O3791" i="4"/>
  <c r="P3791" i="4"/>
  <c r="Q3791" i="4"/>
  <c r="K3792" i="4"/>
  <c r="L3792" i="4"/>
  <c r="M3792" i="4"/>
  <c r="O3792" i="4"/>
  <c r="P3792" i="4"/>
  <c r="Q3792" i="4"/>
  <c r="K3793" i="4"/>
  <c r="L3793" i="4"/>
  <c r="M3793" i="4"/>
  <c r="O3793" i="4"/>
  <c r="P3793" i="4"/>
  <c r="Q3793" i="4"/>
  <c r="K3794" i="4"/>
  <c r="L3794" i="4"/>
  <c r="M3794" i="4"/>
  <c r="O3794" i="4"/>
  <c r="P3794" i="4"/>
  <c r="Q3794" i="4"/>
  <c r="K3795" i="4"/>
  <c r="L3795" i="4"/>
  <c r="M3795" i="4"/>
  <c r="O3795" i="4"/>
  <c r="P3795" i="4"/>
  <c r="Q3795" i="4"/>
  <c r="K3796" i="4"/>
  <c r="L3796" i="4"/>
  <c r="M3796" i="4"/>
  <c r="O3796" i="4"/>
  <c r="P3796" i="4"/>
  <c r="Q3796" i="4"/>
  <c r="K3797" i="4"/>
  <c r="L3797" i="4"/>
  <c r="M3797" i="4"/>
  <c r="O3797" i="4"/>
  <c r="P3797" i="4"/>
  <c r="Q3797" i="4"/>
  <c r="K3798" i="4"/>
  <c r="L3798" i="4"/>
  <c r="M3798" i="4"/>
  <c r="O3798" i="4"/>
  <c r="P3798" i="4"/>
  <c r="Q3798" i="4"/>
  <c r="K3799" i="4"/>
  <c r="L3799" i="4"/>
  <c r="M3799" i="4"/>
  <c r="O3799" i="4"/>
  <c r="P3799" i="4"/>
  <c r="Q3799" i="4"/>
  <c r="K3800" i="4"/>
  <c r="L3800" i="4"/>
  <c r="M3800" i="4"/>
  <c r="O3800" i="4"/>
  <c r="P3800" i="4"/>
  <c r="Q3800" i="4"/>
  <c r="K3801" i="4"/>
  <c r="L3801" i="4"/>
  <c r="M3801" i="4"/>
  <c r="O3801" i="4"/>
  <c r="P3801" i="4"/>
  <c r="Q3801" i="4"/>
  <c r="K3802" i="4"/>
  <c r="L3802" i="4"/>
  <c r="M3802" i="4"/>
  <c r="O3802" i="4"/>
  <c r="P3802" i="4"/>
  <c r="Q3802" i="4"/>
  <c r="K3803" i="4"/>
  <c r="L3803" i="4"/>
  <c r="M3803" i="4"/>
  <c r="O3803" i="4"/>
  <c r="P3803" i="4"/>
  <c r="Q3803" i="4"/>
  <c r="K3804" i="4"/>
  <c r="L3804" i="4"/>
  <c r="M3804" i="4"/>
  <c r="O3804" i="4"/>
  <c r="P3804" i="4"/>
  <c r="Q3804" i="4"/>
  <c r="K3805" i="4"/>
  <c r="L3805" i="4"/>
  <c r="M3805" i="4"/>
  <c r="O3805" i="4"/>
  <c r="P3805" i="4"/>
  <c r="Q3805" i="4"/>
  <c r="K3806" i="4"/>
  <c r="L3806" i="4"/>
  <c r="M3806" i="4"/>
  <c r="O3806" i="4"/>
  <c r="P3806" i="4"/>
  <c r="Q3806" i="4"/>
  <c r="K3807" i="4"/>
  <c r="L3807" i="4"/>
  <c r="M3807" i="4"/>
  <c r="O3807" i="4"/>
  <c r="P3807" i="4"/>
  <c r="Q3807" i="4"/>
  <c r="K3808" i="4"/>
  <c r="L3808" i="4"/>
  <c r="M3808" i="4"/>
  <c r="O3808" i="4"/>
  <c r="P3808" i="4"/>
  <c r="Q3808" i="4"/>
  <c r="K3809" i="4"/>
  <c r="L3809" i="4"/>
  <c r="M3809" i="4"/>
  <c r="O3809" i="4"/>
  <c r="P3809" i="4"/>
  <c r="Q3809" i="4"/>
  <c r="K3810" i="4"/>
  <c r="L3810" i="4"/>
  <c r="M3810" i="4"/>
  <c r="O3810" i="4"/>
  <c r="P3810" i="4"/>
  <c r="Q3810" i="4"/>
  <c r="K3811" i="4"/>
  <c r="L3811" i="4"/>
  <c r="M3811" i="4"/>
  <c r="O3811" i="4"/>
  <c r="P3811" i="4"/>
  <c r="Q3811" i="4"/>
  <c r="K3812" i="4"/>
  <c r="L3812" i="4"/>
  <c r="M3812" i="4"/>
  <c r="O3812" i="4"/>
  <c r="P3812" i="4"/>
  <c r="Q3812" i="4"/>
  <c r="K3813" i="4"/>
  <c r="L3813" i="4"/>
  <c r="M3813" i="4"/>
  <c r="O3813" i="4"/>
  <c r="P3813" i="4"/>
  <c r="Q3813" i="4"/>
  <c r="K3814" i="4"/>
  <c r="N3814" i="4" s="1"/>
  <c r="L3814" i="4"/>
  <c r="M3814" i="4"/>
  <c r="O3814" i="4"/>
  <c r="P3814" i="4"/>
  <c r="Q3814" i="4"/>
  <c r="K3815" i="4"/>
  <c r="L3815" i="4"/>
  <c r="M3815" i="4"/>
  <c r="O3815" i="4"/>
  <c r="P3815" i="4"/>
  <c r="Q3815" i="4"/>
  <c r="K3816" i="4"/>
  <c r="L3816" i="4"/>
  <c r="M3816" i="4"/>
  <c r="O3816" i="4"/>
  <c r="P3816" i="4"/>
  <c r="Q3816" i="4"/>
  <c r="K3817" i="4"/>
  <c r="L3817" i="4"/>
  <c r="M3817" i="4"/>
  <c r="O3817" i="4"/>
  <c r="P3817" i="4"/>
  <c r="Q3817" i="4"/>
  <c r="K3818" i="4"/>
  <c r="L3818" i="4"/>
  <c r="M3818" i="4"/>
  <c r="O3818" i="4"/>
  <c r="P3818" i="4"/>
  <c r="Q3818" i="4"/>
  <c r="K3819" i="4"/>
  <c r="L3819" i="4"/>
  <c r="M3819" i="4"/>
  <c r="O3819" i="4"/>
  <c r="P3819" i="4"/>
  <c r="Q3819" i="4"/>
  <c r="K3820" i="4"/>
  <c r="L3820" i="4"/>
  <c r="M3820" i="4"/>
  <c r="O3820" i="4"/>
  <c r="P3820" i="4"/>
  <c r="Q3820" i="4"/>
  <c r="K3821" i="4"/>
  <c r="L3821" i="4"/>
  <c r="M3821" i="4"/>
  <c r="O3821" i="4"/>
  <c r="P3821" i="4"/>
  <c r="Q3821" i="4"/>
  <c r="K3822" i="4"/>
  <c r="L3822" i="4"/>
  <c r="M3822" i="4"/>
  <c r="O3822" i="4"/>
  <c r="P3822" i="4"/>
  <c r="Q3822" i="4"/>
  <c r="K3823" i="4"/>
  <c r="L3823" i="4"/>
  <c r="M3823" i="4"/>
  <c r="O3823" i="4"/>
  <c r="P3823" i="4"/>
  <c r="Q3823" i="4"/>
  <c r="K3824" i="4"/>
  <c r="L3824" i="4"/>
  <c r="M3824" i="4"/>
  <c r="O3824" i="4"/>
  <c r="P3824" i="4"/>
  <c r="Q3824" i="4"/>
  <c r="K3825" i="4"/>
  <c r="L3825" i="4"/>
  <c r="M3825" i="4"/>
  <c r="O3825" i="4"/>
  <c r="P3825" i="4"/>
  <c r="Q3825" i="4"/>
  <c r="K3826" i="4"/>
  <c r="L3826" i="4"/>
  <c r="M3826" i="4"/>
  <c r="O3826" i="4"/>
  <c r="P3826" i="4"/>
  <c r="Q3826" i="4"/>
  <c r="K3827" i="4"/>
  <c r="L3827" i="4"/>
  <c r="M3827" i="4"/>
  <c r="O3827" i="4"/>
  <c r="P3827" i="4"/>
  <c r="Q3827" i="4"/>
  <c r="K3828" i="4"/>
  <c r="L3828" i="4"/>
  <c r="M3828" i="4"/>
  <c r="O3828" i="4"/>
  <c r="P3828" i="4"/>
  <c r="Q3828" i="4"/>
  <c r="K3829" i="4"/>
  <c r="L3829" i="4"/>
  <c r="M3829" i="4"/>
  <c r="O3829" i="4"/>
  <c r="P3829" i="4"/>
  <c r="Q3829" i="4"/>
  <c r="K3830" i="4"/>
  <c r="L3830" i="4"/>
  <c r="M3830" i="4"/>
  <c r="O3830" i="4"/>
  <c r="P3830" i="4"/>
  <c r="Q3830" i="4"/>
  <c r="K3831" i="4"/>
  <c r="L3831" i="4"/>
  <c r="M3831" i="4"/>
  <c r="O3831" i="4"/>
  <c r="P3831" i="4"/>
  <c r="Q3831" i="4"/>
  <c r="K3832" i="4"/>
  <c r="L3832" i="4"/>
  <c r="M3832" i="4"/>
  <c r="O3832" i="4"/>
  <c r="P3832" i="4"/>
  <c r="Q3832" i="4"/>
  <c r="K3833" i="4"/>
  <c r="L3833" i="4"/>
  <c r="M3833" i="4"/>
  <c r="O3833" i="4"/>
  <c r="P3833" i="4"/>
  <c r="Q3833" i="4"/>
  <c r="K3834" i="4"/>
  <c r="L3834" i="4"/>
  <c r="M3834" i="4"/>
  <c r="O3834" i="4"/>
  <c r="P3834" i="4"/>
  <c r="Q3834" i="4"/>
  <c r="K3835" i="4"/>
  <c r="L3835" i="4"/>
  <c r="M3835" i="4"/>
  <c r="O3835" i="4"/>
  <c r="P3835" i="4"/>
  <c r="Q3835" i="4"/>
  <c r="K3836" i="4"/>
  <c r="L3836" i="4"/>
  <c r="M3836" i="4"/>
  <c r="O3836" i="4"/>
  <c r="P3836" i="4"/>
  <c r="Q3836" i="4"/>
  <c r="K3837" i="4"/>
  <c r="L3837" i="4"/>
  <c r="M3837" i="4"/>
  <c r="O3837" i="4"/>
  <c r="P3837" i="4"/>
  <c r="Q3837" i="4"/>
  <c r="K3838" i="4"/>
  <c r="L3838" i="4"/>
  <c r="M3838" i="4"/>
  <c r="O3838" i="4"/>
  <c r="P3838" i="4"/>
  <c r="Q3838" i="4"/>
  <c r="K3839" i="4"/>
  <c r="L3839" i="4"/>
  <c r="M3839" i="4"/>
  <c r="O3839" i="4"/>
  <c r="P3839" i="4"/>
  <c r="Q3839" i="4"/>
  <c r="K3840" i="4"/>
  <c r="L3840" i="4"/>
  <c r="M3840" i="4"/>
  <c r="O3840" i="4"/>
  <c r="P3840" i="4"/>
  <c r="Q3840" i="4"/>
  <c r="K3841" i="4"/>
  <c r="L3841" i="4"/>
  <c r="M3841" i="4"/>
  <c r="O3841" i="4"/>
  <c r="P3841" i="4"/>
  <c r="Q3841" i="4"/>
  <c r="K3842" i="4"/>
  <c r="L3842" i="4"/>
  <c r="M3842" i="4"/>
  <c r="O3842" i="4"/>
  <c r="P3842" i="4"/>
  <c r="Q3842" i="4"/>
  <c r="K3843" i="4"/>
  <c r="L3843" i="4"/>
  <c r="M3843" i="4"/>
  <c r="O3843" i="4"/>
  <c r="P3843" i="4"/>
  <c r="Q3843" i="4"/>
  <c r="K3844" i="4"/>
  <c r="L3844" i="4"/>
  <c r="M3844" i="4"/>
  <c r="O3844" i="4"/>
  <c r="P3844" i="4"/>
  <c r="Q3844" i="4"/>
  <c r="K3845" i="4"/>
  <c r="L3845" i="4"/>
  <c r="M3845" i="4"/>
  <c r="O3845" i="4"/>
  <c r="P3845" i="4"/>
  <c r="Q3845" i="4"/>
  <c r="K3846" i="4"/>
  <c r="L3846" i="4"/>
  <c r="M3846" i="4"/>
  <c r="O3846" i="4"/>
  <c r="P3846" i="4"/>
  <c r="Q3846" i="4"/>
  <c r="K3847" i="4"/>
  <c r="L3847" i="4"/>
  <c r="M3847" i="4"/>
  <c r="O3847" i="4"/>
  <c r="P3847" i="4"/>
  <c r="Q3847" i="4"/>
  <c r="K3848" i="4"/>
  <c r="L3848" i="4"/>
  <c r="M3848" i="4"/>
  <c r="O3848" i="4"/>
  <c r="P3848" i="4"/>
  <c r="Q3848" i="4"/>
  <c r="K3849" i="4"/>
  <c r="L3849" i="4"/>
  <c r="M3849" i="4"/>
  <c r="O3849" i="4"/>
  <c r="P3849" i="4"/>
  <c r="Q3849" i="4"/>
  <c r="K3850" i="4"/>
  <c r="L3850" i="4"/>
  <c r="M3850" i="4"/>
  <c r="O3850" i="4"/>
  <c r="P3850" i="4"/>
  <c r="Q3850" i="4"/>
  <c r="K3851" i="4"/>
  <c r="L3851" i="4"/>
  <c r="M3851" i="4"/>
  <c r="O3851" i="4"/>
  <c r="P3851" i="4"/>
  <c r="Q3851" i="4"/>
  <c r="K3852" i="4"/>
  <c r="L3852" i="4"/>
  <c r="M3852" i="4"/>
  <c r="O3852" i="4"/>
  <c r="P3852" i="4"/>
  <c r="Q3852" i="4"/>
  <c r="K3853" i="4"/>
  <c r="L3853" i="4"/>
  <c r="M3853" i="4"/>
  <c r="O3853" i="4"/>
  <c r="P3853" i="4"/>
  <c r="Q3853" i="4"/>
  <c r="K3854" i="4"/>
  <c r="L3854" i="4"/>
  <c r="M3854" i="4"/>
  <c r="O3854" i="4"/>
  <c r="P3854" i="4"/>
  <c r="Q3854" i="4"/>
  <c r="K3855" i="4"/>
  <c r="L3855" i="4"/>
  <c r="M3855" i="4"/>
  <c r="O3855" i="4"/>
  <c r="P3855" i="4"/>
  <c r="Q3855" i="4"/>
  <c r="K3856" i="4"/>
  <c r="L3856" i="4"/>
  <c r="M3856" i="4"/>
  <c r="O3856" i="4"/>
  <c r="P3856" i="4"/>
  <c r="Q3856" i="4"/>
  <c r="K3857" i="4"/>
  <c r="L3857" i="4"/>
  <c r="M3857" i="4"/>
  <c r="O3857" i="4"/>
  <c r="P3857" i="4"/>
  <c r="Q3857" i="4"/>
  <c r="K3858" i="4"/>
  <c r="L3858" i="4"/>
  <c r="M3858" i="4"/>
  <c r="O3858" i="4"/>
  <c r="P3858" i="4"/>
  <c r="Q3858" i="4"/>
  <c r="K3859" i="4"/>
  <c r="L3859" i="4"/>
  <c r="M3859" i="4"/>
  <c r="N3859" i="4" s="1"/>
  <c r="O3859" i="4"/>
  <c r="P3859" i="4"/>
  <c r="Q3859" i="4"/>
  <c r="K3860" i="4"/>
  <c r="L3860" i="4"/>
  <c r="M3860" i="4"/>
  <c r="O3860" i="4"/>
  <c r="P3860" i="4"/>
  <c r="Q3860" i="4"/>
  <c r="K3861" i="4"/>
  <c r="L3861" i="4"/>
  <c r="M3861" i="4"/>
  <c r="O3861" i="4"/>
  <c r="P3861" i="4"/>
  <c r="Q3861" i="4"/>
  <c r="K3862" i="4"/>
  <c r="L3862" i="4"/>
  <c r="M3862" i="4"/>
  <c r="O3862" i="4"/>
  <c r="P3862" i="4"/>
  <c r="Q3862" i="4"/>
  <c r="K3863" i="4"/>
  <c r="L3863" i="4"/>
  <c r="M3863" i="4"/>
  <c r="O3863" i="4"/>
  <c r="P3863" i="4"/>
  <c r="Q3863" i="4"/>
  <c r="K3864" i="4"/>
  <c r="L3864" i="4"/>
  <c r="M3864" i="4"/>
  <c r="O3864" i="4"/>
  <c r="P3864" i="4"/>
  <c r="Q3864" i="4"/>
  <c r="K3865" i="4"/>
  <c r="L3865" i="4"/>
  <c r="M3865" i="4"/>
  <c r="O3865" i="4"/>
  <c r="P3865" i="4"/>
  <c r="Q3865" i="4"/>
  <c r="K3866" i="4"/>
  <c r="L3866" i="4"/>
  <c r="M3866" i="4"/>
  <c r="O3866" i="4"/>
  <c r="P3866" i="4"/>
  <c r="Q3866" i="4"/>
  <c r="K3867" i="4"/>
  <c r="L3867" i="4"/>
  <c r="M3867" i="4"/>
  <c r="O3867" i="4"/>
  <c r="P3867" i="4"/>
  <c r="Q3867" i="4"/>
  <c r="K3868" i="4"/>
  <c r="L3868" i="4"/>
  <c r="M3868" i="4"/>
  <c r="O3868" i="4"/>
  <c r="P3868" i="4"/>
  <c r="Q3868" i="4"/>
  <c r="K3869" i="4"/>
  <c r="L3869" i="4"/>
  <c r="M3869" i="4"/>
  <c r="O3869" i="4"/>
  <c r="P3869" i="4"/>
  <c r="Q3869" i="4"/>
  <c r="K3870" i="4"/>
  <c r="L3870" i="4"/>
  <c r="M3870" i="4"/>
  <c r="O3870" i="4"/>
  <c r="P3870" i="4"/>
  <c r="Q3870" i="4"/>
  <c r="K3871" i="4"/>
  <c r="L3871" i="4"/>
  <c r="M3871" i="4"/>
  <c r="O3871" i="4"/>
  <c r="P3871" i="4"/>
  <c r="Q3871" i="4"/>
  <c r="K3872" i="4"/>
  <c r="L3872" i="4"/>
  <c r="M3872" i="4"/>
  <c r="O3872" i="4"/>
  <c r="P3872" i="4"/>
  <c r="Q3872" i="4"/>
  <c r="K3873" i="4"/>
  <c r="L3873" i="4"/>
  <c r="M3873" i="4"/>
  <c r="O3873" i="4"/>
  <c r="P3873" i="4"/>
  <c r="Q3873" i="4"/>
  <c r="K3874" i="4"/>
  <c r="L3874" i="4"/>
  <c r="M3874" i="4"/>
  <c r="O3874" i="4"/>
  <c r="P3874" i="4"/>
  <c r="Q3874" i="4"/>
  <c r="K3875" i="4"/>
  <c r="L3875" i="4"/>
  <c r="M3875" i="4"/>
  <c r="O3875" i="4"/>
  <c r="P3875" i="4"/>
  <c r="Q3875" i="4"/>
  <c r="K3876" i="4"/>
  <c r="L3876" i="4"/>
  <c r="M3876" i="4"/>
  <c r="O3876" i="4"/>
  <c r="P3876" i="4"/>
  <c r="Q3876" i="4"/>
  <c r="K3877" i="4"/>
  <c r="L3877" i="4"/>
  <c r="M3877" i="4"/>
  <c r="O3877" i="4"/>
  <c r="P3877" i="4"/>
  <c r="Q3877" i="4"/>
  <c r="K3878" i="4"/>
  <c r="L3878" i="4"/>
  <c r="M3878" i="4"/>
  <c r="O3878" i="4"/>
  <c r="P3878" i="4"/>
  <c r="Q3878" i="4"/>
  <c r="K3879" i="4"/>
  <c r="L3879" i="4"/>
  <c r="M3879" i="4"/>
  <c r="O3879" i="4"/>
  <c r="P3879" i="4"/>
  <c r="Q3879" i="4"/>
  <c r="K3880" i="4"/>
  <c r="L3880" i="4"/>
  <c r="M3880" i="4"/>
  <c r="O3880" i="4"/>
  <c r="P3880" i="4"/>
  <c r="Q3880" i="4"/>
  <c r="K3881" i="4"/>
  <c r="L3881" i="4"/>
  <c r="M3881" i="4"/>
  <c r="O3881" i="4"/>
  <c r="P3881" i="4"/>
  <c r="Q3881" i="4"/>
  <c r="K3882" i="4"/>
  <c r="L3882" i="4"/>
  <c r="M3882" i="4"/>
  <c r="O3882" i="4"/>
  <c r="P3882" i="4"/>
  <c r="Q3882" i="4"/>
  <c r="K3883" i="4"/>
  <c r="L3883" i="4"/>
  <c r="M3883" i="4"/>
  <c r="O3883" i="4"/>
  <c r="P3883" i="4"/>
  <c r="Q3883" i="4"/>
  <c r="K3884" i="4"/>
  <c r="L3884" i="4"/>
  <c r="M3884" i="4"/>
  <c r="O3884" i="4"/>
  <c r="P3884" i="4"/>
  <c r="Q3884" i="4"/>
  <c r="K3885" i="4"/>
  <c r="L3885" i="4"/>
  <c r="M3885" i="4"/>
  <c r="O3885" i="4"/>
  <c r="P3885" i="4"/>
  <c r="Q3885" i="4"/>
  <c r="K3886" i="4"/>
  <c r="L3886" i="4"/>
  <c r="M3886" i="4"/>
  <c r="O3886" i="4"/>
  <c r="P3886" i="4"/>
  <c r="Q3886" i="4"/>
  <c r="K3887" i="4"/>
  <c r="L3887" i="4"/>
  <c r="M3887" i="4"/>
  <c r="O3887" i="4"/>
  <c r="P3887" i="4"/>
  <c r="Q3887" i="4"/>
  <c r="K3888" i="4"/>
  <c r="L3888" i="4"/>
  <c r="M3888" i="4"/>
  <c r="O3888" i="4"/>
  <c r="P3888" i="4"/>
  <c r="Q3888" i="4"/>
  <c r="K3889" i="4"/>
  <c r="L3889" i="4"/>
  <c r="M3889" i="4"/>
  <c r="O3889" i="4"/>
  <c r="P3889" i="4"/>
  <c r="Q3889" i="4"/>
  <c r="K3890" i="4"/>
  <c r="L3890" i="4"/>
  <c r="M3890" i="4"/>
  <c r="O3890" i="4"/>
  <c r="P3890" i="4"/>
  <c r="Q3890" i="4"/>
  <c r="K3891" i="4"/>
  <c r="L3891" i="4"/>
  <c r="M3891" i="4"/>
  <c r="O3891" i="4"/>
  <c r="P3891" i="4"/>
  <c r="Q3891" i="4"/>
  <c r="K3892" i="4"/>
  <c r="L3892" i="4"/>
  <c r="M3892" i="4"/>
  <c r="O3892" i="4"/>
  <c r="P3892" i="4"/>
  <c r="Q3892" i="4"/>
  <c r="K3893" i="4"/>
  <c r="L3893" i="4"/>
  <c r="M3893" i="4"/>
  <c r="O3893" i="4"/>
  <c r="P3893" i="4"/>
  <c r="Q3893" i="4"/>
  <c r="K3894" i="4"/>
  <c r="L3894" i="4"/>
  <c r="M3894" i="4"/>
  <c r="O3894" i="4"/>
  <c r="P3894" i="4"/>
  <c r="Q3894" i="4"/>
  <c r="K3895" i="4"/>
  <c r="L3895" i="4"/>
  <c r="M3895" i="4"/>
  <c r="O3895" i="4"/>
  <c r="P3895" i="4"/>
  <c r="Q3895" i="4"/>
  <c r="K3896" i="4"/>
  <c r="L3896" i="4"/>
  <c r="M3896" i="4"/>
  <c r="O3896" i="4"/>
  <c r="P3896" i="4"/>
  <c r="Q3896" i="4"/>
  <c r="K3897" i="4"/>
  <c r="L3897" i="4"/>
  <c r="M3897" i="4"/>
  <c r="O3897" i="4"/>
  <c r="P3897" i="4"/>
  <c r="Q3897" i="4"/>
  <c r="K3898" i="4"/>
  <c r="L3898" i="4"/>
  <c r="M3898" i="4"/>
  <c r="O3898" i="4"/>
  <c r="P3898" i="4"/>
  <c r="Q3898" i="4"/>
  <c r="K3899" i="4"/>
  <c r="L3899" i="4"/>
  <c r="M3899" i="4"/>
  <c r="O3899" i="4"/>
  <c r="P3899" i="4"/>
  <c r="Q3899" i="4"/>
  <c r="K3900" i="4"/>
  <c r="L3900" i="4"/>
  <c r="M3900" i="4"/>
  <c r="O3900" i="4"/>
  <c r="P3900" i="4"/>
  <c r="Q3900" i="4"/>
  <c r="K3901" i="4"/>
  <c r="L3901" i="4"/>
  <c r="M3901" i="4"/>
  <c r="O3901" i="4"/>
  <c r="P3901" i="4"/>
  <c r="Q3901" i="4"/>
  <c r="P3646" i="4"/>
  <c r="E13" i="1"/>
  <c r="F13" i="1" s="1"/>
  <c r="G13" i="1"/>
  <c r="N3828" i="4" l="1"/>
  <c r="N3820" i="4"/>
  <c r="N3804" i="4"/>
  <c r="N3752" i="4"/>
  <c r="N3732" i="4"/>
  <c r="N3728" i="4"/>
  <c r="N3724" i="4"/>
  <c r="N3712" i="4"/>
  <c r="N3676" i="4"/>
  <c r="N3771" i="4"/>
  <c r="N3874" i="4"/>
  <c r="N3849" i="4"/>
  <c r="N3845" i="4"/>
  <c r="N3725" i="4"/>
  <c r="N3805" i="4"/>
  <c r="N3678" i="4"/>
  <c r="N3878" i="4"/>
  <c r="N3660" i="4"/>
  <c r="N3656" i="4"/>
  <c r="N3709" i="4"/>
  <c r="N3789" i="4"/>
  <c r="N3862" i="4"/>
  <c r="N3846" i="4"/>
  <c r="N3773" i="4"/>
  <c r="N3871" i="4"/>
  <c r="N3839" i="4"/>
  <c r="N3661" i="4"/>
  <c r="N3781" i="4"/>
  <c r="N3757" i="4"/>
  <c r="N3710" i="4"/>
  <c r="N3838" i="4"/>
  <c r="N3901" i="4"/>
  <c r="N3870" i="4"/>
  <c r="N3854" i="4"/>
  <c r="N3830" i="4"/>
  <c r="N3727" i="4"/>
  <c r="N3704" i="4"/>
  <c r="N3817" i="4"/>
  <c r="N3796" i="4"/>
  <c r="N3720" i="4"/>
  <c r="N3744" i="4"/>
  <c r="N3736" i="4"/>
  <c r="N3876" i="4"/>
  <c r="N3869" i="4"/>
  <c r="N3860" i="4"/>
  <c r="N3749" i="4"/>
  <c r="N3708" i="4"/>
  <c r="N3877" i="4"/>
  <c r="N3836" i="4"/>
  <c r="N3794" i="4"/>
  <c r="N3790" i="4"/>
  <c r="N3782" i="4"/>
  <c r="N3766" i="4"/>
  <c r="N3758" i="4"/>
  <c r="N3672" i="4"/>
  <c r="N3884" i="4"/>
  <c r="N3701" i="4"/>
  <c r="N3677" i="4"/>
  <c r="N3900" i="4"/>
  <c r="N3740" i="4"/>
  <c r="N3866" i="4"/>
  <c r="N3657" i="4"/>
  <c r="N3834" i="4"/>
  <c r="N3821" i="4"/>
  <c r="N3812" i="4"/>
  <c r="N3808" i="4"/>
  <c r="N3783" i="4"/>
  <c r="N3741" i="4"/>
  <c r="N3737" i="4"/>
  <c r="N3679" i="4"/>
  <c r="N3674" i="4"/>
  <c r="N3750" i="4"/>
  <c r="N3670" i="4"/>
  <c r="N3667" i="4"/>
  <c r="N3662" i="4"/>
  <c r="N3881" i="4"/>
  <c r="N3886" i="4"/>
  <c r="N3853" i="4"/>
  <c r="N3852" i="4"/>
  <c r="N3827" i="4"/>
  <c r="N3822" i="4"/>
  <c r="N3806" i="4"/>
  <c r="N3780" i="4"/>
  <c r="N3772" i="4"/>
  <c r="N3768" i="4"/>
  <c r="N3756" i="4"/>
  <c r="N3742" i="4"/>
  <c r="N3721" i="4"/>
  <c r="N3717" i="4"/>
  <c r="N3692" i="4"/>
  <c r="N3688" i="4"/>
  <c r="N3898" i="4"/>
  <c r="N3894" i="4"/>
  <c r="N3891" i="4"/>
  <c r="N3875" i="4"/>
  <c r="N3844" i="4"/>
  <c r="N3764" i="4"/>
  <c r="N3760" i="4"/>
  <c r="N3726" i="4"/>
  <c r="N3837" i="4"/>
  <c r="N3702" i="4"/>
  <c r="N3693" i="4"/>
  <c r="N3893" i="4"/>
  <c r="N3868" i="4"/>
  <c r="N3842" i="4"/>
  <c r="N3803" i="4"/>
  <c r="N3855" i="4"/>
  <c r="N3823" i="4"/>
  <c r="N3765" i="4"/>
  <c r="N3658" i="4"/>
  <c r="N3654" i="4"/>
  <c r="N3818" i="4"/>
  <c r="N3797" i="4"/>
  <c r="N3788" i="4"/>
  <c r="N3743" i="4"/>
  <c r="N3711" i="4"/>
  <c r="N3694" i="4"/>
  <c r="N3663" i="4"/>
  <c r="N3684" i="4"/>
  <c r="N3892" i="4"/>
  <c r="N3865" i="4"/>
  <c r="N3843" i="4"/>
  <c r="N3833" i="4"/>
  <c r="N3811" i="4"/>
  <c r="N3793" i="4"/>
  <c r="N3775" i="4"/>
  <c r="N3753" i="4"/>
  <c r="N3748" i="4"/>
  <c r="N3734" i="4"/>
  <c r="N3716" i="4"/>
  <c r="N3685" i="4"/>
  <c r="N3681" i="4"/>
  <c r="N3882" i="4"/>
  <c r="N3809" i="4"/>
  <c r="N3774" i="4"/>
  <c r="N3747" i="4"/>
  <c r="N3715" i="4"/>
  <c r="N3680" i="4"/>
  <c r="N3897" i="4"/>
  <c r="N3885" i="4"/>
  <c r="N3861" i="4"/>
  <c r="N3829" i="4"/>
  <c r="N3802" i="4"/>
  <c r="N3798" i="4"/>
  <c r="N3695" i="4"/>
  <c r="N3690" i="4"/>
  <c r="N3668" i="4"/>
  <c r="N3664" i="4"/>
  <c r="N3706" i="4"/>
  <c r="N3675" i="4"/>
  <c r="N3890" i="4"/>
  <c r="N3858" i="4"/>
  <c r="N3826" i="4"/>
  <c r="N3795" i="4"/>
  <c r="N3686" i="4"/>
  <c r="N3887" i="4"/>
  <c r="N3850" i="4"/>
  <c r="N3813" i="4"/>
  <c r="N3778" i="4"/>
  <c r="N3759" i="4"/>
  <c r="N3731" i="4"/>
  <c r="N3722" i="4"/>
  <c r="N3718" i="4"/>
  <c r="N3700" i="4"/>
  <c r="N3691" i="4"/>
  <c r="N3669" i="4"/>
  <c r="N3665" i="4"/>
  <c r="H13" i="1"/>
  <c r="I13" i="1" s="1"/>
  <c r="N3872" i="4"/>
  <c r="N3895" i="4"/>
  <c r="N3807" i="4"/>
  <c r="N3792" i="4"/>
  <c r="N3777" i="4"/>
  <c r="N3763" i="4"/>
  <c r="N3762" i="4"/>
  <c r="N3689" i="4"/>
  <c r="N3683" i="4"/>
  <c r="N3673" i="4"/>
  <c r="N3699" i="4"/>
  <c r="N3696" i="4"/>
  <c r="N3659" i="4"/>
  <c r="N3899" i="4"/>
  <c r="N3883" i="4"/>
  <c r="N3867" i="4"/>
  <c r="N3851" i="4"/>
  <c r="N3835" i="4"/>
  <c r="N3819" i="4"/>
  <c r="N3779" i="4"/>
  <c r="N3754" i="4"/>
  <c r="N3655" i="4"/>
  <c r="N3840" i="4"/>
  <c r="N3769" i="4"/>
  <c r="N3879" i="4"/>
  <c r="N3873" i="4"/>
  <c r="N3863" i="4"/>
  <c r="N3857" i="4"/>
  <c r="N3847" i="4"/>
  <c r="N3841" i="4"/>
  <c r="N3831" i="4"/>
  <c r="N3825" i="4"/>
  <c r="N3815" i="4"/>
  <c r="N3800" i="4"/>
  <c r="N3785" i="4"/>
  <c r="N3770" i="4"/>
  <c r="N3755" i="4"/>
  <c r="N3745" i="4"/>
  <c r="N3739" i="4"/>
  <c r="N3729" i="4"/>
  <c r="N3723" i="4"/>
  <c r="N3713" i="4"/>
  <c r="N3707" i="4"/>
  <c r="N3697" i="4"/>
  <c r="N3687" i="4"/>
  <c r="N3671" i="4"/>
  <c r="N3856" i="4"/>
  <c r="N3799" i="4"/>
  <c r="N3738" i="4"/>
  <c r="N3889" i="4"/>
  <c r="N3810" i="4"/>
  <c r="N3791" i="4"/>
  <c r="N3776" i="4"/>
  <c r="N3761" i="4"/>
  <c r="N3751" i="4"/>
  <c r="N3735" i="4"/>
  <c r="N3719" i="4"/>
  <c r="N3703" i="4"/>
  <c r="N3682" i="4"/>
  <c r="N3666" i="4"/>
  <c r="N3888" i="4"/>
  <c r="N3824" i="4"/>
  <c r="N3784" i="4"/>
  <c r="N3896" i="4"/>
  <c r="N3880" i="4"/>
  <c r="N3864" i="4"/>
  <c r="N3848" i="4"/>
  <c r="N3832" i="4"/>
  <c r="N3816" i="4"/>
  <c r="N3801" i="4"/>
  <c r="N3787" i="4"/>
  <c r="N3786" i="4"/>
  <c r="N3767" i="4"/>
  <c r="N3746" i="4"/>
  <c r="N3730" i="4"/>
  <c r="N3714" i="4"/>
  <c r="N3698" i="4"/>
  <c r="Q2" i="4"/>
  <c r="K3535" i="4"/>
  <c r="L3535" i="4"/>
  <c r="M3535" i="4"/>
  <c r="O3535" i="4"/>
  <c r="P3535" i="4"/>
  <c r="Q3535" i="4"/>
  <c r="K3536" i="4"/>
  <c r="L3536" i="4"/>
  <c r="M3536" i="4"/>
  <c r="O3536" i="4"/>
  <c r="P3536" i="4"/>
  <c r="Q3536" i="4"/>
  <c r="K3537" i="4"/>
  <c r="L3537" i="4"/>
  <c r="M3537" i="4"/>
  <c r="O3537" i="4"/>
  <c r="P3537" i="4"/>
  <c r="Q3537" i="4"/>
  <c r="K3538" i="4"/>
  <c r="L3538" i="4"/>
  <c r="M3538" i="4"/>
  <c r="O3538" i="4"/>
  <c r="P3538" i="4"/>
  <c r="Q3538" i="4"/>
  <c r="K3539" i="4"/>
  <c r="N3539" i="4" s="1"/>
  <c r="L3539" i="4"/>
  <c r="M3539" i="4"/>
  <c r="O3539" i="4"/>
  <c r="P3539" i="4"/>
  <c r="Q3539" i="4"/>
  <c r="K3540" i="4"/>
  <c r="L3540" i="4"/>
  <c r="M3540" i="4"/>
  <c r="O3540" i="4"/>
  <c r="P3540" i="4"/>
  <c r="Q3540" i="4"/>
  <c r="K3541" i="4"/>
  <c r="L3541" i="4"/>
  <c r="M3541" i="4"/>
  <c r="N3541" i="4"/>
  <c r="O3541" i="4"/>
  <c r="P3541" i="4"/>
  <c r="Q3541" i="4"/>
  <c r="K3542" i="4"/>
  <c r="L3542" i="4"/>
  <c r="M3542" i="4"/>
  <c r="O3542" i="4"/>
  <c r="P3542" i="4"/>
  <c r="Q3542" i="4"/>
  <c r="K3543" i="4"/>
  <c r="L3543" i="4"/>
  <c r="M3543" i="4"/>
  <c r="O3543" i="4"/>
  <c r="P3543" i="4"/>
  <c r="Q3543" i="4"/>
  <c r="K3544" i="4"/>
  <c r="L3544" i="4"/>
  <c r="M3544" i="4"/>
  <c r="O3544" i="4"/>
  <c r="P3544" i="4"/>
  <c r="Q3544" i="4"/>
  <c r="K3545" i="4"/>
  <c r="L3545" i="4"/>
  <c r="M3545" i="4"/>
  <c r="O3545" i="4"/>
  <c r="P3545" i="4"/>
  <c r="Q3545" i="4"/>
  <c r="K3546" i="4"/>
  <c r="L3546" i="4"/>
  <c r="M3546" i="4"/>
  <c r="O3546" i="4"/>
  <c r="P3546" i="4"/>
  <c r="Q3546" i="4"/>
  <c r="K3547" i="4"/>
  <c r="L3547" i="4"/>
  <c r="M3547" i="4"/>
  <c r="O3547" i="4"/>
  <c r="P3547" i="4"/>
  <c r="Q3547" i="4"/>
  <c r="K3548" i="4"/>
  <c r="L3548" i="4"/>
  <c r="M3548" i="4"/>
  <c r="O3548" i="4"/>
  <c r="P3548" i="4"/>
  <c r="Q3548" i="4"/>
  <c r="K3549" i="4"/>
  <c r="L3549" i="4"/>
  <c r="M3549" i="4"/>
  <c r="O3549" i="4"/>
  <c r="P3549" i="4"/>
  <c r="Q3549" i="4"/>
  <c r="K3550" i="4"/>
  <c r="L3550" i="4"/>
  <c r="M3550" i="4"/>
  <c r="O3550" i="4"/>
  <c r="P3550" i="4"/>
  <c r="Q3550" i="4"/>
  <c r="K3551" i="4"/>
  <c r="L3551" i="4"/>
  <c r="M3551" i="4"/>
  <c r="O3551" i="4"/>
  <c r="P3551" i="4"/>
  <c r="Q3551" i="4"/>
  <c r="K3552" i="4"/>
  <c r="L3552" i="4"/>
  <c r="M3552" i="4"/>
  <c r="O3552" i="4"/>
  <c r="P3552" i="4"/>
  <c r="Q3552" i="4"/>
  <c r="K3553" i="4"/>
  <c r="L3553" i="4"/>
  <c r="M3553" i="4"/>
  <c r="O3553" i="4"/>
  <c r="P3553" i="4"/>
  <c r="Q3553" i="4"/>
  <c r="K3554" i="4"/>
  <c r="L3554" i="4"/>
  <c r="M3554" i="4"/>
  <c r="O3554" i="4"/>
  <c r="P3554" i="4"/>
  <c r="Q3554" i="4"/>
  <c r="K3555" i="4"/>
  <c r="L3555" i="4"/>
  <c r="M3555" i="4"/>
  <c r="O3555" i="4"/>
  <c r="P3555" i="4"/>
  <c r="Q3555" i="4"/>
  <c r="K3556" i="4"/>
  <c r="L3556" i="4"/>
  <c r="M3556" i="4"/>
  <c r="O3556" i="4"/>
  <c r="P3556" i="4"/>
  <c r="Q3556" i="4"/>
  <c r="K3557" i="4"/>
  <c r="L3557" i="4"/>
  <c r="M3557" i="4"/>
  <c r="O3557" i="4"/>
  <c r="P3557" i="4"/>
  <c r="Q3557" i="4"/>
  <c r="K3558" i="4"/>
  <c r="L3558" i="4"/>
  <c r="M3558" i="4"/>
  <c r="O3558" i="4"/>
  <c r="P3558" i="4"/>
  <c r="Q3558" i="4"/>
  <c r="K3559" i="4"/>
  <c r="L3559" i="4"/>
  <c r="M3559" i="4"/>
  <c r="O3559" i="4"/>
  <c r="P3559" i="4"/>
  <c r="Q3559" i="4"/>
  <c r="K3560" i="4"/>
  <c r="L3560" i="4"/>
  <c r="M3560" i="4"/>
  <c r="O3560" i="4"/>
  <c r="P3560" i="4"/>
  <c r="Q3560" i="4"/>
  <c r="K3561" i="4"/>
  <c r="L3561" i="4"/>
  <c r="M3561" i="4"/>
  <c r="O3561" i="4"/>
  <c r="P3561" i="4"/>
  <c r="Q3561" i="4"/>
  <c r="K3562" i="4"/>
  <c r="L3562" i="4"/>
  <c r="M3562" i="4"/>
  <c r="O3562" i="4"/>
  <c r="P3562" i="4"/>
  <c r="Q3562" i="4"/>
  <c r="K3563" i="4"/>
  <c r="L3563" i="4"/>
  <c r="M3563" i="4"/>
  <c r="O3563" i="4"/>
  <c r="P3563" i="4"/>
  <c r="Q3563" i="4"/>
  <c r="K3564" i="4"/>
  <c r="L3564" i="4"/>
  <c r="M3564" i="4"/>
  <c r="O3564" i="4"/>
  <c r="P3564" i="4"/>
  <c r="Q3564" i="4"/>
  <c r="K3565" i="4"/>
  <c r="L3565" i="4"/>
  <c r="M3565" i="4"/>
  <c r="O3565" i="4"/>
  <c r="P3565" i="4"/>
  <c r="Q3565" i="4"/>
  <c r="K3566" i="4"/>
  <c r="L3566" i="4"/>
  <c r="M3566" i="4"/>
  <c r="O3566" i="4"/>
  <c r="P3566" i="4"/>
  <c r="Q3566" i="4"/>
  <c r="K3567" i="4"/>
  <c r="N3567" i="4" s="1"/>
  <c r="L3567" i="4"/>
  <c r="M3567" i="4"/>
  <c r="O3567" i="4"/>
  <c r="P3567" i="4"/>
  <c r="Q3567" i="4"/>
  <c r="K3568" i="4"/>
  <c r="L3568" i="4"/>
  <c r="M3568" i="4"/>
  <c r="O3568" i="4"/>
  <c r="P3568" i="4"/>
  <c r="Q3568" i="4"/>
  <c r="K3569" i="4"/>
  <c r="L3569" i="4"/>
  <c r="M3569" i="4"/>
  <c r="N3569" i="4" s="1"/>
  <c r="O3569" i="4"/>
  <c r="P3569" i="4"/>
  <c r="Q3569" i="4"/>
  <c r="K3570" i="4"/>
  <c r="L3570" i="4"/>
  <c r="M3570" i="4"/>
  <c r="O3570" i="4"/>
  <c r="P3570" i="4"/>
  <c r="Q3570" i="4"/>
  <c r="K3571" i="4"/>
  <c r="L3571" i="4"/>
  <c r="M3571" i="4"/>
  <c r="O3571" i="4"/>
  <c r="P3571" i="4"/>
  <c r="Q3571" i="4"/>
  <c r="K3572" i="4"/>
  <c r="L3572" i="4"/>
  <c r="M3572" i="4"/>
  <c r="O3572" i="4"/>
  <c r="P3572" i="4"/>
  <c r="Q3572" i="4"/>
  <c r="K3573" i="4"/>
  <c r="L3573" i="4"/>
  <c r="M3573" i="4"/>
  <c r="O3573" i="4"/>
  <c r="P3573" i="4"/>
  <c r="Q3573" i="4"/>
  <c r="K3574" i="4"/>
  <c r="L3574" i="4"/>
  <c r="M3574" i="4"/>
  <c r="O3574" i="4"/>
  <c r="P3574" i="4"/>
  <c r="Q3574" i="4"/>
  <c r="K3575" i="4"/>
  <c r="L3575" i="4"/>
  <c r="M3575" i="4"/>
  <c r="O3575" i="4"/>
  <c r="P3575" i="4"/>
  <c r="Q3575" i="4"/>
  <c r="K3576" i="4"/>
  <c r="L3576" i="4"/>
  <c r="M3576" i="4"/>
  <c r="O3576" i="4"/>
  <c r="P3576" i="4"/>
  <c r="Q3576" i="4"/>
  <c r="K3577" i="4"/>
  <c r="L3577" i="4"/>
  <c r="M3577" i="4"/>
  <c r="O3577" i="4"/>
  <c r="P3577" i="4"/>
  <c r="Q3577" i="4"/>
  <c r="K3578" i="4"/>
  <c r="L3578" i="4"/>
  <c r="M3578" i="4"/>
  <c r="O3578" i="4"/>
  <c r="P3578" i="4"/>
  <c r="Q3578" i="4"/>
  <c r="K3579" i="4"/>
  <c r="L3579" i="4"/>
  <c r="M3579" i="4"/>
  <c r="O3579" i="4"/>
  <c r="P3579" i="4"/>
  <c r="Q3579" i="4"/>
  <c r="K3580" i="4"/>
  <c r="L3580" i="4"/>
  <c r="M3580" i="4"/>
  <c r="O3580" i="4"/>
  <c r="P3580" i="4"/>
  <c r="Q3580" i="4"/>
  <c r="K3581" i="4"/>
  <c r="L3581" i="4"/>
  <c r="M3581" i="4"/>
  <c r="O3581" i="4"/>
  <c r="P3581" i="4"/>
  <c r="Q3581" i="4"/>
  <c r="K3582" i="4"/>
  <c r="L3582" i="4"/>
  <c r="M3582" i="4"/>
  <c r="O3582" i="4"/>
  <c r="P3582" i="4"/>
  <c r="Q3582" i="4"/>
  <c r="K3583" i="4"/>
  <c r="N3583" i="4" s="1"/>
  <c r="L3583" i="4"/>
  <c r="M3583" i="4"/>
  <c r="O3583" i="4"/>
  <c r="P3583" i="4"/>
  <c r="Q3583" i="4"/>
  <c r="K3584" i="4"/>
  <c r="N3584" i="4" s="1"/>
  <c r="L3584" i="4"/>
  <c r="M3584" i="4"/>
  <c r="O3584" i="4"/>
  <c r="P3584" i="4"/>
  <c r="Q3584" i="4"/>
  <c r="K3585" i="4"/>
  <c r="L3585" i="4"/>
  <c r="M3585" i="4"/>
  <c r="O3585" i="4"/>
  <c r="P3585" i="4"/>
  <c r="Q3585" i="4"/>
  <c r="K3586" i="4"/>
  <c r="L3586" i="4"/>
  <c r="M3586" i="4"/>
  <c r="O3586" i="4"/>
  <c r="P3586" i="4"/>
  <c r="Q3586" i="4"/>
  <c r="K3587" i="4"/>
  <c r="L3587" i="4"/>
  <c r="M3587" i="4"/>
  <c r="O3587" i="4"/>
  <c r="P3587" i="4"/>
  <c r="Q3587" i="4"/>
  <c r="K3588" i="4"/>
  <c r="N3588" i="4" s="1"/>
  <c r="L3588" i="4"/>
  <c r="M3588" i="4"/>
  <c r="O3588" i="4"/>
  <c r="P3588" i="4"/>
  <c r="Q3588" i="4"/>
  <c r="K3589" i="4"/>
  <c r="L3589" i="4"/>
  <c r="M3589" i="4"/>
  <c r="O3589" i="4"/>
  <c r="P3589" i="4"/>
  <c r="Q3589" i="4"/>
  <c r="K3590" i="4"/>
  <c r="L3590" i="4"/>
  <c r="M3590" i="4"/>
  <c r="O3590" i="4"/>
  <c r="P3590" i="4"/>
  <c r="Q3590" i="4"/>
  <c r="K3591" i="4"/>
  <c r="N3591" i="4" s="1"/>
  <c r="L3591" i="4"/>
  <c r="M3591" i="4"/>
  <c r="O3591" i="4"/>
  <c r="P3591" i="4"/>
  <c r="Q3591" i="4"/>
  <c r="K3592" i="4"/>
  <c r="L3592" i="4"/>
  <c r="M3592" i="4"/>
  <c r="O3592" i="4"/>
  <c r="P3592" i="4"/>
  <c r="Q3592" i="4"/>
  <c r="K3593" i="4"/>
  <c r="L3593" i="4"/>
  <c r="M3593" i="4"/>
  <c r="O3593" i="4"/>
  <c r="P3593" i="4"/>
  <c r="Q3593" i="4"/>
  <c r="K3594" i="4"/>
  <c r="L3594" i="4"/>
  <c r="M3594" i="4"/>
  <c r="O3594" i="4"/>
  <c r="P3594" i="4"/>
  <c r="Q3594" i="4"/>
  <c r="K3595" i="4"/>
  <c r="L3595" i="4"/>
  <c r="M3595" i="4"/>
  <c r="N3595" i="4"/>
  <c r="O3595" i="4"/>
  <c r="P3595" i="4"/>
  <c r="Q3595" i="4"/>
  <c r="K3596" i="4"/>
  <c r="N3596" i="4" s="1"/>
  <c r="L3596" i="4"/>
  <c r="M3596" i="4"/>
  <c r="O3596" i="4"/>
  <c r="P3596" i="4"/>
  <c r="Q3596" i="4"/>
  <c r="K3597" i="4"/>
  <c r="L3597" i="4"/>
  <c r="M3597" i="4"/>
  <c r="O3597" i="4"/>
  <c r="P3597" i="4"/>
  <c r="Q3597" i="4"/>
  <c r="K3598" i="4"/>
  <c r="L3598" i="4"/>
  <c r="M3598" i="4"/>
  <c r="O3598" i="4"/>
  <c r="P3598" i="4"/>
  <c r="Q3598" i="4"/>
  <c r="K3599" i="4"/>
  <c r="L3599" i="4"/>
  <c r="M3599" i="4"/>
  <c r="N3599" i="4" s="1"/>
  <c r="O3599" i="4"/>
  <c r="P3599" i="4"/>
  <c r="Q3599" i="4"/>
  <c r="K3600" i="4"/>
  <c r="N3600" i="4" s="1"/>
  <c r="L3600" i="4"/>
  <c r="M3600" i="4"/>
  <c r="O3600" i="4"/>
  <c r="P3600" i="4"/>
  <c r="Q3600" i="4"/>
  <c r="K3601" i="4"/>
  <c r="L3601" i="4"/>
  <c r="M3601" i="4"/>
  <c r="O3601" i="4"/>
  <c r="P3601" i="4"/>
  <c r="Q3601" i="4"/>
  <c r="K3602" i="4"/>
  <c r="L3602" i="4"/>
  <c r="M3602" i="4"/>
  <c r="O3602" i="4"/>
  <c r="P3602" i="4"/>
  <c r="Q3602" i="4"/>
  <c r="K3603" i="4"/>
  <c r="L3603" i="4"/>
  <c r="M3603" i="4"/>
  <c r="O3603" i="4"/>
  <c r="P3603" i="4"/>
  <c r="Q3603" i="4"/>
  <c r="K3604" i="4"/>
  <c r="L3604" i="4"/>
  <c r="M3604" i="4"/>
  <c r="O3604" i="4"/>
  <c r="P3604" i="4"/>
  <c r="Q3604" i="4"/>
  <c r="K3605" i="4"/>
  <c r="L3605" i="4"/>
  <c r="M3605" i="4"/>
  <c r="O3605" i="4"/>
  <c r="P3605" i="4"/>
  <c r="Q3605" i="4"/>
  <c r="K3606" i="4"/>
  <c r="L3606" i="4"/>
  <c r="M3606" i="4"/>
  <c r="O3606" i="4"/>
  <c r="P3606" i="4"/>
  <c r="Q3606" i="4"/>
  <c r="K3607" i="4"/>
  <c r="L3607" i="4"/>
  <c r="M3607" i="4"/>
  <c r="O3607" i="4"/>
  <c r="P3607" i="4"/>
  <c r="Q3607" i="4"/>
  <c r="K3608" i="4"/>
  <c r="L3608" i="4"/>
  <c r="M3608" i="4"/>
  <c r="O3608" i="4"/>
  <c r="P3608" i="4"/>
  <c r="Q3608" i="4"/>
  <c r="K3609" i="4"/>
  <c r="L3609" i="4"/>
  <c r="M3609" i="4"/>
  <c r="O3609" i="4"/>
  <c r="P3609" i="4"/>
  <c r="Q3609" i="4"/>
  <c r="K3610" i="4"/>
  <c r="L3610" i="4"/>
  <c r="M3610" i="4"/>
  <c r="O3610" i="4"/>
  <c r="P3610" i="4"/>
  <c r="Q3610" i="4"/>
  <c r="K3611" i="4"/>
  <c r="L3611" i="4"/>
  <c r="M3611" i="4"/>
  <c r="O3611" i="4"/>
  <c r="P3611" i="4"/>
  <c r="Q3611" i="4"/>
  <c r="K3612" i="4"/>
  <c r="L3612" i="4"/>
  <c r="M3612" i="4"/>
  <c r="O3612" i="4"/>
  <c r="P3612" i="4"/>
  <c r="Q3612" i="4"/>
  <c r="K3613" i="4"/>
  <c r="L3613" i="4"/>
  <c r="M3613" i="4"/>
  <c r="O3613" i="4"/>
  <c r="P3613" i="4"/>
  <c r="Q3613" i="4"/>
  <c r="K3614" i="4"/>
  <c r="L3614" i="4"/>
  <c r="M3614" i="4"/>
  <c r="O3614" i="4"/>
  <c r="P3614" i="4"/>
  <c r="Q3614" i="4"/>
  <c r="K3615" i="4"/>
  <c r="L3615" i="4"/>
  <c r="M3615" i="4"/>
  <c r="N3615" i="4" s="1"/>
  <c r="O3615" i="4"/>
  <c r="P3615" i="4"/>
  <c r="Q3615" i="4"/>
  <c r="K3616" i="4"/>
  <c r="L3616" i="4"/>
  <c r="M3616" i="4"/>
  <c r="O3616" i="4"/>
  <c r="P3616" i="4"/>
  <c r="Q3616" i="4"/>
  <c r="K3617" i="4"/>
  <c r="L3617" i="4"/>
  <c r="M3617" i="4"/>
  <c r="O3617" i="4"/>
  <c r="P3617" i="4"/>
  <c r="Q3617" i="4"/>
  <c r="K3618" i="4"/>
  <c r="L3618" i="4"/>
  <c r="M3618" i="4"/>
  <c r="O3618" i="4"/>
  <c r="P3618" i="4"/>
  <c r="Q3618" i="4"/>
  <c r="K3619" i="4"/>
  <c r="L3619" i="4"/>
  <c r="M3619" i="4"/>
  <c r="N3619" i="4" s="1"/>
  <c r="O3619" i="4"/>
  <c r="P3619" i="4"/>
  <c r="Q3619" i="4"/>
  <c r="K3620" i="4"/>
  <c r="L3620" i="4"/>
  <c r="M3620" i="4"/>
  <c r="O3620" i="4"/>
  <c r="P3620" i="4"/>
  <c r="Q3620" i="4"/>
  <c r="K3621" i="4"/>
  <c r="L3621" i="4"/>
  <c r="M3621" i="4"/>
  <c r="O3621" i="4"/>
  <c r="P3621" i="4"/>
  <c r="Q3621" i="4"/>
  <c r="K3622" i="4"/>
  <c r="L3622" i="4"/>
  <c r="M3622" i="4"/>
  <c r="O3622" i="4"/>
  <c r="P3622" i="4"/>
  <c r="Q3622" i="4"/>
  <c r="K3623" i="4"/>
  <c r="L3623" i="4"/>
  <c r="M3623" i="4"/>
  <c r="O3623" i="4"/>
  <c r="P3623" i="4"/>
  <c r="Q3623" i="4"/>
  <c r="K3624" i="4"/>
  <c r="L3624" i="4"/>
  <c r="M3624" i="4"/>
  <c r="O3624" i="4"/>
  <c r="P3624" i="4"/>
  <c r="Q3624" i="4"/>
  <c r="K3625" i="4"/>
  <c r="N3625" i="4" s="1"/>
  <c r="L3625" i="4"/>
  <c r="M3625" i="4"/>
  <c r="O3625" i="4"/>
  <c r="P3625" i="4"/>
  <c r="Q3625" i="4"/>
  <c r="K3626" i="4"/>
  <c r="L3626" i="4"/>
  <c r="M3626" i="4"/>
  <c r="O3626" i="4"/>
  <c r="P3626" i="4"/>
  <c r="Q3626" i="4"/>
  <c r="K3627" i="4"/>
  <c r="L3627" i="4"/>
  <c r="M3627" i="4"/>
  <c r="O3627" i="4"/>
  <c r="P3627" i="4"/>
  <c r="Q3627" i="4"/>
  <c r="K3628" i="4"/>
  <c r="L3628" i="4"/>
  <c r="M3628" i="4"/>
  <c r="O3628" i="4"/>
  <c r="P3628" i="4"/>
  <c r="Q3628" i="4"/>
  <c r="K3629" i="4"/>
  <c r="L3629" i="4"/>
  <c r="M3629" i="4"/>
  <c r="O3629" i="4"/>
  <c r="P3629" i="4"/>
  <c r="Q3629" i="4"/>
  <c r="K3630" i="4"/>
  <c r="L3630" i="4"/>
  <c r="M3630" i="4"/>
  <c r="O3630" i="4"/>
  <c r="P3630" i="4"/>
  <c r="Q3630" i="4"/>
  <c r="K3631" i="4"/>
  <c r="L3631" i="4"/>
  <c r="M3631" i="4"/>
  <c r="O3631" i="4"/>
  <c r="P3631" i="4"/>
  <c r="Q3631" i="4"/>
  <c r="K3632" i="4"/>
  <c r="L3632" i="4"/>
  <c r="M3632" i="4"/>
  <c r="O3632" i="4"/>
  <c r="P3632" i="4"/>
  <c r="Q3632" i="4"/>
  <c r="K3633" i="4"/>
  <c r="L3633" i="4"/>
  <c r="M3633" i="4"/>
  <c r="O3633" i="4"/>
  <c r="P3633" i="4"/>
  <c r="Q3633" i="4"/>
  <c r="K3634" i="4"/>
  <c r="L3634" i="4"/>
  <c r="M3634" i="4"/>
  <c r="O3634" i="4"/>
  <c r="P3634" i="4"/>
  <c r="Q3634" i="4"/>
  <c r="K3635" i="4"/>
  <c r="L3635" i="4"/>
  <c r="M3635" i="4"/>
  <c r="O3635" i="4"/>
  <c r="P3635" i="4"/>
  <c r="Q3635" i="4"/>
  <c r="K3636" i="4"/>
  <c r="L3636" i="4"/>
  <c r="M3636" i="4"/>
  <c r="O3636" i="4"/>
  <c r="P3636" i="4"/>
  <c r="Q3636" i="4"/>
  <c r="K3637" i="4"/>
  <c r="N3637" i="4" s="1"/>
  <c r="L3637" i="4"/>
  <c r="M3637" i="4"/>
  <c r="O3637" i="4"/>
  <c r="P3637" i="4"/>
  <c r="Q3637" i="4"/>
  <c r="K3638" i="4"/>
  <c r="L3638" i="4"/>
  <c r="M3638" i="4"/>
  <c r="O3638" i="4"/>
  <c r="P3638" i="4"/>
  <c r="Q3638" i="4"/>
  <c r="K3639" i="4"/>
  <c r="L3639" i="4"/>
  <c r="M3639" i="4"/>
  <c r="O3639" i="4"/>
  <c r="P3639" i="4"/>
  <c r="Q3639" i="4"/>
  <c r="K3640" i="4"/>
  <c r="L3640" i="4"/>
  <c r="M3640" i="4"/>
  <c r="O3640" i="4"/>
  <c r="P3640" i="4"/>
  <c r="Q3640" i="4"/>
  <c r="K3641" i="4"/>
  <c r="N3641" i="4" s="1"/>
  <c r="L3641" i="4"/>
  <c r="M3641" i="4"/>
  <c r="O3641" i="4"/>
  <c r="P3641" i="4"/>
  <c r="Q3641" i="4"/>
  <c r="K3642" i="4"/>
  <c r="L3642" i="4"/>
  <c r="M3642" i="4"/>
  <c r="O3642" i="4"/>
  <c r="P3642" i="4"/>
  <c r="Q3642" i="4"/>
  <c r="K3643" i="4"/>
  <c r="L3643" i="4"/>
  <c r="M3643" i="4"/>
  <c r="O3643" i="4"/>
  <c r="P3643" i="4"/>
  <c r="Q3643" i="4"/>
  <c r="K3644" i="4"/>
  <c r="L3644" i="4"/>
  <c r="M3644" i="4"/>
  <c r="O3644" i="4"/>
  <c r="P3644" i="4"/>
  <c r="Q3644" i="4"/>
  <c r="K3645" i="4"/>
  <c r="L3645" i="4"/>
  <c r="M3645" i="4"/>
  <c r="O3645" i="4"/>
  <c r="P3645" i="4"/>
  <c r="Q3645" i="4"/>
  <c r="K3646" i="4"/>
  <c r="L3646" i="4"/>
  <c r="M3646" i="4"/>
  <c r="O3646" i="4"/>
  <c r="Q3646" i="4"/>
  <c r="K3647" i="4"/>
  <c r="L3647" i="4"/>
  <c r="M3647" i="4"/>
  <c r="O3647" i="4"/>
  <c r="P3647" i="4"/>
  <c r="Q3647" i="4"/>
  <c r="K3648" i="4"/>
  <c r="L3648" i="4"/>
  <c r="M3648" i="4"/>
  <c r="O3648" i="4"/>
  <c r="P3648" i="4"/>
  <c r="Q3648" i="4"/>
  <c r="K3649" i="4"/>
  <c r="L3649" i="4"/>
  <c r="M3649" i="4"/>
  <c r="O3649" i="4"/>
  <c r="P3649" i="4"/>
  <c r="Q3649" i="4"/>
  <c r="K3650" i="4"/>
  <c r="L3650" i="4"/>
  <c r="M3650" i="4"/>
  <c r="O3650" i="4"/>
  <c r="P3650" i="4"/>
  <c r="Q3650" i="4"/>
  <c r="K3651" i="4"/>
  <c r="L3651" i="4"/>
  <c r="M3651" i="4"/>
  <c r="N3651" i="4"/>
  <c r="O3651" i="4"/>
  <c r="P3651" i="4"/>
  <c r="Q3651" i="4"/>
  <c r="K3652" i="4"/>
  <c r="L3652" i="4"/>
  <c r="M3652" i="4"/>
  <c r="O3652" i="4"/>
  <c r="P3652" i="4"/>
  <c r="Q3652" i="4"/>
  <c r="K3653" i="4"/>
  <c r="L3653" i="4"/>
  <c r="M3653" i="4"/>
  <c r="O3653" i="4"/>
  <c r="P3653" i="4"/>
  <c r="Q3653" i="4"/>
  <c r="K3289" i="4"/>
  <c r="L3289" i="4"/>
  <c r="M3289" i="4"/>
  <c r="O3289" i="4"/>
  <c r="P3289" i="4"/>
  <c r="K3290" i="4"/>
  <c r="L3290" i="4"/>
  <c r="M3290" i="4"/>
  <c r="O3290" i="4"/>
  <c r="P3290" i="4"/>
  <c r="K3291" i="4"/>
  <c r="L3291" i="4"/>
  <c r="M3291" i="4"/>
  <c r="O3291" i="4"/>
  <c r="P3291" i="4"/>
  <c r="K3292" i="4"/>
  <c r="L3292" i="4"/>
  <c r="M3292" i="4"/>
  <c r="N3292" i="4"/>
  <c r="O3292" i="4"/>
  <c r="P3292" i="4"/>
  <c r="K3293" i="4"/>
  <c r="L3293" i="4"/>
  <c r="M3293" i="4"/>
  <c r="O3293" i="4"/>
  <c r="P3293" i="4"/>
  <c r="K3294" i="4"/>
  <c r="N3294" i="4" s="1"/>
  <c r="L3294" i="4"/>
  <c r="M3294" i="4"/>
  <c r="O3294" i="4"/>
  <c r="P3294" i="4"/>
  <c r="K3295" i="4"/>
  <c r="L3295" i="4"/>
  <c r="M3295" i="4"/>
  <c r="O3295" i="4"/>
  <c r="P3295" i="4"/>
  <c r="K3296" i="4"/>
  <c r="L3296" i="4"/>
  <c r="M3296" i="4"/>
  <c r="N3296" i="4" s="1"/>
  <c r="O3296" i="4"/>
  <c r="P3296" i="4"/>
  <c r="K3297" i="4"/>
  <c r="L3297" i="4"/>
  <c r="M3297" i="4"/>
  <c r="O3297" i="4"/>
  <c r="P3297" i="4"/>
  <c r="K3298" i="4"/>
  <c r="L3298" i="4"/>
  <c r="M3298" i="4"/>
  <c r="O3298" i="4"/>
  <c r="P3298" i="4"/>
  <c r="K3299" i="4"/>
  <c r="L3299" i="4"/>
  <c r="M3299" i="4"/>
  <c r="O3299" i="4"/>
  <c r="P3299" i="4"/>
  <c r="K3300" i="4"/>
  <c r="L3300" i="4"/>
  <c r="M3300" i="4"/>
  <c r="O3300" i="4"/>
  <c r="P3300" i="4"/>
  <c r="K3301" i="4"/>
  <c r="L3301" i="4"/>
  <c r="M3301" i="4"/>
  <c r="O3301" i="4"/>
  <c r="P3301" i="4"/>
  <c r="K3302" i="4"/>
  <c r="N3302" i="4" s="1"/>
  <c r="L3302" i="4"/>
  <c r="M3302" i="4"/>
  <c r="O3302" i="4"/>
  <c r="P3302" i="4"/>
  <c r="K3303" i="4"/>
  <c r="L3303" i="4"/>
  <c r="M3303" i="4"/>
  <c r="O3303" i="4"/>
  <c r="P3303" i="4"/>
  <c r="K3304" i="4"/>
  <c r="L3304" i="4"/>
  <c r="M3304" i="4"/>
  <c r="O3304" i="4"/>
  <c r="P3304" i="4"/>
  <c r="K3305" i="4"/>
  <c r="L3305" i="4"/>
  <c r="M3305" i="4"/>
  <c r="O3305" i="4"/>
  <c r="P3305" i="4"/>
  <c r="K3306" i="4"/>
  <c r="L3306" i="4"/>
  <c r="M3306" i="4"/>
  <c r="N3306" i="4"/>
  <c r="O3306" i="4"/>
  <c r="P3306" i="4"/>
  <c r="K3307" i="4"/>
  <c r="L3307" i="4"/>
  <c r="M3307" i="4"/>
  <c r="O3307" i="4"/>
  <c r="P3307" i="4"/>
  <c r="K3308" i="4"/>
  <c r="N3308" i="4" s="1"/>
  <c r="L3308" i="4"/>
  <c r="M3308" i="4"/>
  <c r="O3308" i="4"/>
  <c r="P3308" i="4"/>
  <c r="K3309" i="4"/>
  <c r="L3309" i="4"/>
  <c r="M3309" i="4"/>
  <c r="O3309" i="4"/>
  <c r="P3309" i="4"/>
  <c r="K3310" i="4"/>
  <c r="L3310" i="4"/>
  <c r="M3310" i="4"/>
  <c r="O3310" i="4"/>
  <c r="P3310" i="4"/>
  <c r="K3311" i="4"/>
  <c r="L3311" i="4"/>
  <c r="M3311" i="4"/>
  <c r="O3311" i="4"/>
  <c r="P3311" i="4"/>
  <c r="K3312" i="4"/>
  <c r="L3312" i="4"/>
  <c r="M3312" i="4"/>
  <c r="O3312" i="4"/>
  <c r="P3312" i="4"/>
  <c r="K3313" i="4"/>
  <c r="L3313" i="4"/>
  <c r="M3313" i="4"/>
  <c r="O3313" i="4"/>
  <c r="P3313" i="4"/>
  <c r="K3314" i="4"/>
  <c r="L3314" i="4"/>
  <c r="M3314" i="4"/>
  <c r="O3314" i="4"/>
  <c r="P3314" i="4"/>
  <c r="K3315" i="4"/>
  <c r="L3315" i="4"/>
  <c r="M3315" i="4"/>
  <c r="O3315" i="4"/>
  <c r="P3315" i="4"/>
  <c r="K3316" i="4"/>
  <c r="N3316" i="4" s="1"/>
  <c r="L3316" i="4"/>
  <c r="M3316" i="4"/>
  <c r="O3316" i="4"/>
  <c r="P3316" i="4"/>
  <c r="K3317" i="4"/>
  <c r="L3317" i="4"/>
  <c r="M3317" i="4"/>
  <c r="O3317" i="4"/>
  <c r="P3317" i="4"/>
  <c r="K3318" i="4"/>
  <c r="L3318" i="4"/>
  <c r="M3318" i="4"/>
  <c r="O3318" i="4"/>
  <c r="P3318" i="4"/>
  <c r="K3319" i="4"/>
  <c r="L3319" i="4"/>
  <c r="M3319" i="4"/>
  <c r="O3319" i="4"/>
  <c r="P3319" i="4"/>
  <c r="K3320" i="4"/>
  <c r="L3320" i="4"/>
  <c r="M3320" i="4"/>
  <c r="N3320" i="4" s="1"/>
  <c r="O3320" i="4"/>
  <c r="P3320" i="4"/>
  <c r="K3321" i="4"/>
  <c r="L3321" i="4"/>
  <c r="M3321" i="4"/>
  <c r="O3321" i="4"/>
  <c r="P3321" i="4"/>
  <c r="K3322" i="4"/>
  <c r="N3322" i="4" s="1"/>
  <c r="L3322" i="4"/>
  <c r="M3322" i="4"/>
  <c r="O3322" i="4"/>
  <c r="P3322" i="4"/>
  <c r="K3323" i="4"/>
  <c r="L3323" i="4"/>
  <c r="M3323" i="4"/>
  <c r="O3323" i="4"/>
  <c r="P3323" i="4"/>
  <c r="K3324" i="4"/>
  <c r="L3324" i="4"/>
  <c r="M3324" i="4"/>
  <c r="O3324" i="4"/>
  <c r="P3324" i="4"/>
  <c r="K3325" i="4"/>
  <c r="L3325" i="4"/>
  <c r="M3325" i="4"/>
  <c r="O3325" i="4"/>
  <c r="P3325" i="4"/>
  <c r="K3326" i="4"/>
  <c r="N3326" i="4" s="1"/>
  <c r="L3326" i="4"/>
  <c r="M3326" i="4"/>
  <c r="O3326" i="4"/>
  <c r="P3326" i="4"/>
  <c r="K3327" i="4"/>
  <c r="L3327" i="4"/>
  <c r="M3327" i="4"/>
  <c r="O3327" i="4"/>
  <c r="P3327" i="4"/>
  <c r="K3328" i="4"/>
  <c r="L3328" i="4"/>
  <c r="M3328" i="4"/>
  <c r="O3328" i="4"/>
  <c r="P3328" i="4"/>
  <c r="K3329" i="4"/>
  <c r="L3329" i="4"/>
  <c r="M3329" i="4"/>
  <c r="O3329" i="4"/>
  <c r="P3329" i="4"/>
  <c r="K3330" i="4"/>
  <c r="L3330" i="4"/>
  <c r="M3330" i="4"/>
  <c r="O3330" i="4"/>
  <c r="P3330" i="4"/>
  <c r="K3331" i="4"/>
  <c r="L3331" i="4"/>
  <c r="M3331" i="4"/>
  <c r="O3331" i="4"/>
  <c r="P3331" i="4"/>
  <c r="K3332" i="4"/>
  <c r="L3332" i="4"/>
  <c r="M3332" i="4"/>
  <c r="O3332" i="4"/>
  <c r="P3332" i="4"/>
  <c r="K3333" i="4"/>
  <c r="L3333" i="4"/>
  <c r="M3333" i="4"/>
  <c r="O3333" i="4"/>
  <c r="P3333" i="4"/>
  <c r="K3334" i="4"/>
  <c r="L3334" i="4"/>
  <c r="M3334" i="4"/>
  <c r="O3334" i="4"/>
  <c r="P3334" i="4"/>
  <c r="K3335" i="4"/>
  <c r="L3335" i="4"/>
  <c r="M3335" i="4"/>
  <c r="O3335" i="4"/>
  <c r="P3335" i="4"/>
  <c r="K3336" i="4"/>
  <c r="L3336" i="4"/>
  <c r="M3336" i="4"/>
  <c r="O3336" i="4"/>
  <c r="P3336" i="4"/>
  <c r="K3337" i="4"/>
  <c r="L3337" i="4"/>
  <c r="M3337" i="4"/>
  <c r="O3337" i="4"/>
  <c r="P3337" i="4"/>
  <c r="K3338" i="4"/>
  <c r="L3338" i="4"/>
  <c r="M3338" i="4"/>
  <c r="O3338" i="4"/>
  <c r="P3338" i="4"/>
  <c r="K3339" i="4"/>
  <c r="L3339" i="4"/>
  <c r="M3339" i="4"/>
  <c r="O3339" i="4"/>
  <c r="P3339" i="4"/>
  <c r="K3340" i="4"/>
  <c r="N3340" i="4" s="1"/>
  <c r="L3340" i="4"/>
  <c r="M3340" i="4"/>
  <c r="O3340" i="4"/>
  <c r="P3340" i="4"/>
  <c r="K3341" i="4"/>
  <c r="L3341" i="4"/>
  <c r="M3341" i="4"/>
  <c r="O3341" i="4"/>
  <c r="P3341" i="4"/>
  <c r="K3342" i="4"/>
  <c r="L3342" i="4"/>
  <c r="M3342" i="4"/>
  <c r="O3342" i="4"/>
  <c r="P3342" i="4"/>
  <c r="K3343" i="4"/>
  <c r="L3343" i="4"/>
  <c r="M3343" i="4"/>
  <c r="O3343" i="4"/>
  <c r="P3343" i="4"/>
  <c r="K3344" i="4"/>
  <c r="L3344" i="4"/>
  <c r="M3344" i="4"/>
  <c r="O3344" i="4"/>
  <c r="P3344" i="4"/>
  <c r="K3345" i="4"/>
  <c r="L3345" i="4"/>
  <c r="M3345" i="4"/>
  <c r="O3345" i="4"/>
  <c r="P3345" i="4"/>
  <c r="K3346" i="4"/>
  <c r="L3346" i="4"/>
  <c r="M3346" i="4"/>
  <c r="O3346" i="4"/>
  <c r="P3346" i="4"/>
  <c r="K3347" i="4"/>
  <c r="L3347" i="4"/>
  <c r="M3347" i="4"/>
  <c r="O3347" i="4"/>
  <c r="P3347" i="4"/>
  <c r="K3348" i="4"/>
  <c r="N3348" i="4" s="1"/>
  <c r="L3348" i="4"/>
  <c r="M3348" i="4"/>
  <c r="O3348" i="4"/>
  <c r="P3348" i="4"/>
  <c r="K3349" i="4"/>
  <c r="L3349" i="4"/>
  <c r="M3349" i="4"/>
  <c r="O3349" i="4"/>
  <c r="P3349" i="4"/>
  <c r="K3350" i="4"/>
  <c r="N3350" i="4" s="1"/>
  <c r="L3350" i="4"/>
  <c r="M3350" i="4"/>
  <c r="O3350" i="4"/>
  <c r="P3350" i="4"/>
  <c r="K3351" i="4"/>
  <c r="L3351" i="4"/>
  <c r="M3351" i="4"/>
  <c r="O3351" i="4"/>
  <c r="P3351" i="4"/>
  <c r="K3352" i="4"/>
  <c r="L3352" i="4"/>
  <c r="M3352" i="4"/>
  <c r="O3352" i="4"/>
  <c r="P3352" i="4"/>
  <c r="K3353" i="4"/>
  <c r="L3353" i="4"/>
  <c r="M3353" i="4"/>
  <c r="O3353" i="4"/>
  <c r="P3353" i="4"/>
  <c r="K3354" i="4"/>
  <c r="N3354" i="4" s="1"/>
  <c r="L3354" i="4"/>
  <c r="M3354" i="4"/>
  <c r="O3354" i="4"/>
  <c r="P3354" i="4"/>
  <c r="K3355" i="4"/>
  <c r="L3355" i="4"/>
  <c r="M3355" i="4"/>
  <c r="O3355" i="4"/>
  <c r="P3355" i="4"/>
  <c r="K3356" i="4"/>
  <c r="L3356" i="4"/>
  <c r="M3356" i="4"/>
  <c r="O3356" i="4"/>
  <c r="P3356" i="4"/>
  <c r="K3357" i="4"/>
  <c r="L3357" i="4"/>
  <c r="M3357" i="4"/>
  <c r="O3357" i="4"/>
  <c r="P3357" i="4"/>
  <c r="K3358" i="4"/>
  <c r="L3358" i="4"/>
  <c r="M3358" i="4"/>
  <c r="O3358" i="4"/>
  <c r="P3358" i="4"/>
  <c r="K3359" i="4"/>
  <c r="L3359" i="4"/>
  <c r="M3359" i="4"/>
  <c r="O3359" i="4"/>
  <c r="P3359" i="4"/>
  <c r="K3360" i="4"/>
  <c r="L3360" i="4"/>
  <c r="M3360" i="4"/>
  <c r="O3360" i="4"/>
  <c r="P3360" i="4"/>
  <c r="K3361" i="4"/>
  <c r="L3361" i="4"/>
  <c r="M3361" i="4"/>
  <c r="O3361" i="4"/>
  <c r="P3361" i="4"/>
  <c r="K3362" i="4"/>
  <c r="L3362" i="4"/>
  <c r="M3362" i="4"/>
  <c r="O3362" i="4"/>
  <c r="P3362" i="4"/>
  <c r="K3363" i="4"/>
  <c r="L3363" i="4"/>
  <c r="M3363" i="4"/>
  <c r="O3363" i="4"/>
  <c r="P3363" i="4"/>
  <c r="K3364" i="4"/>
  <c r="L3364" i="4"/>
  <c r="M3364" i="4"/>
  <c r="N3364" i="4"/>
  <c r="O3364" i="4"/>
  <c r="P3364" i="4"/>
  <c r="K3365" i="4"/>
  <c r="L3365" i="4"/>
  <c r="M3365" i="4"/>
  <c r="O3365" i="4"/>
  <c r="P3365" i="4"/>
  <c r="K3366" i="4"/>
  <c r="L3366" i="4"/>
  <c r="M3366" i="4"/>
  <c r="O3366" i="4"/>
  <c r="P3366" i="4"/>
  <c r="K3367" i="4"/>
  <c r="L3367" i="4"/>
  <c r="M3367" i="4"/>
  <c r="O3367" i="4"/>
  <c r="P3367" i="4"/>
  <c r="K3368" i="4"/>
  <c r="L3368" i="4"/>
  <c r="M3368" i="4"/>
  <c r="O3368" i="4"/>
  <c r="P3368" i="4"/>
  <c r="K3369" i="4"/>
  <c r="L3369" i="4"/>
  <c r="M3369" i="4"/>
  <c r="O3369" i="4"/>
  <c r="P3369" i="4"/>
  <c r="K3370" i="4"/>
  <c r="N3370" i="4" s="1"/>
  <c r="L3370" i="4"/>
  <c r="M3370" i="4"/>
  <c r="O3370" i="4"/>
  <c r="P3370" i="4"/>
  <c r="K3371" i="4"/>
  <c r="L3371" i="4"/>
  <c r="M3371" i="4"/>
  <c r="O3371" i="4"/>
  <c r="P3371" i="4"/>
  <c r="K3372" i="4"/>
  <c r="N3372" i="4" s="1"/>
  <c r="L3372" i="4"/>
  <c r="M3372" i="4"/>
  <c r="O3372" i="4"/>
  <c r="P3372" i="4"/>
  <c r="K3373" i="4"/>
  <c r="L3373" i="4"/>
  <c r="M3373" i="4"/>
  <c r="O3373" i="4"/>
  <c r="P3373" i="4"/>
  <c r="K3374" i="4"/>
  <c r="L3374" i="4"/>
  <c r="M3374" i="4"/>
  <c r="O3374" i="4"/>
  <c r="P3374" i="4"/>
  <c r="K3375" i="4"/>
  <c r="L3375" i="4"/>
  <c r="M3375" i="4"/>
  <c r="O3375" i="4"/>
  <c r="P3375" i="4"/>
  <c r="K3376" i="4"/>
  <c r="N3376" i="4" s="1"/>
  <c r="L3376" i="4"/>
  <c r="M3376" i="4"/>
  <c r="O3376" i="4"/>
  <c r="P3376" i="4"/>
  <c r="K3377" i="4"/>
  <c r="L3377" i="4"/>
  <c r="M3377" i="4"/>
  <c r="O3377" i="4"/>
  <c r="P3377" i="4"/>
  <c r="K3378" i="4"/>
  <c r="L3378" i="4"/>
  <c r="M3378" i="4"/>
  <c r="O3378" i="4"/>
  <c r="P3378" i="4"/>
  <c r="K3379" i="4"/>
  <c r="L3379" i="4"/>
  <c r="M3379" i="4"/>
  <c r="O3379" i="4"/>
  <c r="P3379" i="4"/>
  <c r="K3380" i="4"/>
  <c r="L3380" i="4"/>
  <c r="M3380" i="4"/>
  <c r="O3380" i="4"/>
  <c r="P3380" i="4"/>
  <c r="K3381" i="4"/>
  <c r="L3381" i="4"/>
  <c r="M3381" i="4"/>
  <c r="O3381" i="4"/>
  <c r="P3381" i="4"/>
  <c r="K3382" i="4"/>
  <c r="L3382" i="4"/>
  <c r="M3382" i="4"/>
  <c r="O3382" i="4"/>
  <c r="P3382" i="4"/>
  <c r="K3383" i="4"/>
  <c r="L3383" i="4"/>
  <c r="M3383" i="4"/>
  <c r="O3383" i="4"/>
  <c r="P3383" i="4"/>
  <c r="K3384" i="4"/>
  <c r="L3384" i="4"/>
  <c r="M3384" i="4"/>
  <c r="O3384" i="4"/>
  <c r="P3384" i="4"/>
  <c r="K3385" i="4"/>
  <c r="L3385" i="4"/>
  <c r="M3385" i="4"/>
  <c r="O3385" i="4"/>
  <c r="P3385" i="4"/>
  <c r="K3386" i="4"/>
  <c r="L3386" i="4"/>
  <c r="M3386" i="4"/>
  <c r="O3386" i="4"/>
  <c r="P3386" i="4"/>
  <c r="K3387" i="4"/>
  <c r="L3387" i="4"/>
  <c r="M3387" i="4"/>
  <c r="O3387" i="4"/>
  <c r="P3387" i="4"/>
  <c r="K3388" i="4"/>
  <c r="L3388" i="4"/>
  <c r="M3388" i="4"/>
  <c r="O3388" i="4"/>
  <c r="P3388" i="4"/>
  <c r="K3389" i="4"/>
  <c r="L3389" i="4"/>
  <c r="M3389" i="4"/>
  <c r="O3389" i="4"/>
  <c r="P3389" i="4"/>
  <c r="K3390" i="4"/>
  <c r="L3390" i="4"/>
  <c r="M3390" i="4"/>
  <c r="O3390" i="4"/>
  <c r="P3390" i="4"/>
  <c r="K3391" i="4"/>
  <c r="L3391" i="4"/>
  <c r="M3391" i="4"/>
  <c r="O3391" i="4"/>
  <c r="P3391" i="4"/>
  <c r="K3392" i="4"/>
  <c r="N3392" i="4" s="1"/>
  <c r="L3392" i="4"/>
  <c r="M3392" i="4"/>
  <c r="O3392" i="4"/>
  <c r="P3392" i="4"/>
  <c r="K3393" i="4"/>
  <c r="L3393" i="4"/>
  <c r="M3393" i="4"/>
  <c r="O3393" i="4"/>
  <c r="P3393" i="4"/>
  <c r="K3394" i="4"/>
  <c r="L3394" i="4"/>
  <c r="M3394" i="4"/>
  <c r="O3394" i="4"/>
  <c r="P3394" i="4"/>
  <c r="K3395" i="4"/>
  <c r="L3395" i="4"/>
  <c r="M3395" i="4"/>
  <c r="O3395" i="4"/>
  <c r="P3395" i="4"/>
  <c r="K3396" i="4"/>
  <c r="L3396" i="4"/>
  <c r="M3396" i="4"/>
  <c r="O3396" i="4"/>
  <c r="P3396" i="4"/>
  <c r="K3397" i="4"/>
  <c r="N3397" i="4" s="1"/>
  <c r="L3397" i="4"/>
  <c r="M3397" i="4"/>
  <c r="O3397" i="4"/>
  <c r="P3397" i="4"/>
  <c r="K3398" i="4"/>
  <c r="L3398" i="4"/>
  <c r="M3398" i="4"/>
  <c r="O3398" i="4"/>
  <c r="P3398" i="4"/>
  <c r="K3399" i="4"/>
  <c r="L3399" i="4"/>
  <c r="M3399" i="4"/>
  <c r="O3399" i="4"/>
  <c r="P3399" i="4"/>
  <c r="K3400" i="4"/>
  <c r="N3400" i="4" s="1"/>
  <c r="L3400" i="4"/>
  <c r="M3400" i="4"/>
  <c r="O3400" i="4"/>
  <c r="P3400" i="4"/>
  <c r="K3401" i="4"/>
  <c r="L3401" i="4"/>
  <c r="M3401" i="4"/>
  <c r="O3401" i="4"/>
  <c r="P3401" i="4"/>
  <c r="K3402" i="4"/>
  <c r="N3402" i="4" s="1"/>
  <c r="L3402" i="4"/>
  <c r="M3402" i="4"/>
  <c r="O3402" i="4"/>
  <c r="P3402" i="4"/>
  <c r="K3403" i="4"/>
  <c r="L3403" i="4"/>
  <c r="M3403" i="4"/>
  <c r="O3403" i="4"/>
  <c r="P3403" i="4"/>
  <c r="K3404" i="4"/>
  <c r="L3404" i="4"/>
  <c r="M3404" i="4"/>
  <c r="O3404" i="4"/>
  <c r="P3404" i="4"/>
  <c r="K3405" i="4"/>
  <c r="L3405" i="4"/>
  <c r="M3405" i="4"/>
  <c r="O3405" i="4"/>
  <c r="P3405" i="4"/>
  <c r="K3406" i="4"/>
  <c r="L3406" i="4"/>
  <c r="M3406" i="4"/>
  <c r="O3406" i="4"/>
  <c r="P3406" i="4"/>
  <c r="K3407" i="4"/>
  <c r="L3407" i="4"/>
  <c r="M3407" i="4"/>
  <c r="O3407" i="4"/>
  <c r="P3407" i="4"/>
  <c r="K3408" i="4"/>
  <c r="L3408" i="4"/>
  <c r="M3408" i="4"/>
  <c r="O3408" i="4"/>
  <c r="P3408" i="4"/>
  <c r="K3409" i="4"/>
  <c r="L3409" i="4"/>
  <c r="M3409" i="4"/>
  <c r="O3409" i="4"/>
  <c r="P3409" i="4"/>
  <c r="K3410" i="4"/>
  <c r="L3410" i="4"/>
  <c r="M3410" i="4"/>
  <c r="O3410" i="4"/>
  <c r="P3410" i="4"/>
  <c r="K3411" i="4"/>
  <c r="N3411" i="4" s="1"/>
  <c r="L3411" i="4"/>
  <c r="M3411" i="4"/>
  <c r="O3411" i="4"/>
  <c r="P3411" i="4"/>
  <c r="K3412" i="4"/>
  <c r="L3412" i="4"/>
  <c r="M3412" i="4"/>
  <c r="O3412" i="4"/>
  <c r="P3412" i="4"/>
  <c r="K3413" i="4"/>
  <c r="L3413" i="4"/>
  <c r="M3413" i="4"/>
  <c r="O3413" i="4"/>
  <c r="P3413" i="4"/>
  <c r="K3414" i="4"/>
  <c r="N3414" i="4" s="1"/>
  <c r="L3414" i="4"/>
  <c r="M3414" i="4"/>
  <c r="O3414" i="4"/>
  <c r="P3414" i="4"/>
  <c r="K3415" i="4"/>
  <c r="L3415" i="4"/>
  <c r="M3415" i="4"/>
  <c r="O3415" i="4"/>
  <c r="P3415" i="4"/>
  <c r="K3416" i="4"/>
  <c r="N3416" i="4" s="1"/>
  <c r="L3416" i="4"/>
  <c r="M3416" i="4"/>
  <c r="O3416" i="4"/>
  <c r="P3416" i="4"/>
  <c r="K3417" i="4"/>
  <c r="L3417" i="4"/>
  <c r="M3417" i="4"/>
  <c r="O3417" i="4"/>
  <c r="P3417" i="4"/>
  <c r="K3418" i="4"/>
  <c r="L3418" i="4"/>
  <c r="M3418" i="4"/>
  <c r="O3418" i="4"/>
  <c r="P3418" i="4"/>
  <c r="K3419" i="4"/>
  <c r="L3419" i="4"/>
  <c r="M3419" i="4"/>
  <c r="O3419" i="4"/>
  <c r="P3419" i="4"/>
  <c r="K3420" i="4"/>
  <c r="L3420" i="4"/>
  <c r="M3420" i="4"/>
  <c r="O3420" i="4"/>
  <c r="P3420" i="4"/>
  <c r="K3421" i="4"/>
  <c r="L3421" i="4"/>
  <c r="M3421" i="4"/>
  <c r="O3421" i="4"/>
  <c r="P3421" i="4"/>
  <c r="K3422" i="4"/>
  <c r="N3422" i="4" s="1"/>
  <c r="L3422" i="4"/>
  <c r="M3422" i="4"/>
  <c r="O3422" i="4"/>
  <c r="P3422" i="4"/>
  <c r="K3423" i="4"/>
  <c r="L3423" i="4"/>
  <c r="M3423" i="4"/>
  <c r="O3423" i="4"/>
  <c r="P3423" i="4"/>
  <c r="K3424" i="4"/>
  <c r="L3424" i="4"/>
  <c r="M3424" i="4"/>
  <c r="O3424" i="4"/>
  <c r="P3424" i="4"/>
  <c r="K3425" i="4"/>
  <c r="L3425" i="4"/>
  <c r="M3425" i="4"/>
  <c r="O3425" i="4"/>
  <c r="P3425" i="4"/>
  <c r="K3426" i="4"/>
  <c r="L3426" i="4"/>
  <c r="M3426" i="4"/>
  <c r="O3426" i="4"/>
  <c r="P3426" i="4"/>
  <c r="K3427" i="4"/>
  <c r="L3427" i="4"/>
  <c r="M3427" i="4"/>
  <c r="O3427" i="4"/>
  <c r="P3427" i="4"/>
  <c r="K3428" i="4"/>
  <c r="L3428" i="4"/>
  <c r="M3428" i="4"/>
  <c r="O3428" i="4"/>
  <c r="P3428" i="4"/>
  <c r="K3429" i="4"/>
  <c r="L3429" i="4"/>
  <c r="M3429" i="4"/>
  <c r="O3429" i="4"/>
  <c r="P3429" i="4"/>
  <c r="K3430" i="4"/>
  <c r="L3430" i="4"/>
  <c r="M3430" i="4"/>
  <c r="O3430" i="4"/>
  <c r="P3430" i="4"/>
  <c r="K3431" i="4"/>
  <c r="L3431" i="4"/>
  <c r="M3431" i="4"/>
  <c r="O3431" i="4"/>
  <c r="P3431" i="4"/>
  <c r="K3432" i="4"/>
  <c r="L3432" i="4"/>
  <c r="M3432" i="4"/>
  <c r="O3432" i="4"/>
  <c r="P3432" i="4"/>
  <c r="K3433" i="4"/>
  <c r="L3433" i="4"/>
  <c r="M3433" i="4"/>
  <c r="O3433" i="4"/>
  <c r="P3433" i="4"/>
  <c r="K3434" i="4"/>
  <c r="L3434" i="4"/>
  <c r="M3434" i="4"/>
  <c r="O3434" i="4"/>
  <c r="P3434" i="4"/>
  <c r="K3435" i="4"/>
  <c r="L3435" i="4"/>
  <c r="M3435" i="4"/>
  <c r="O3435" i="4"/>
  <c r="P3435" i="4"/>
  <c r="K3436" i="4"/>
  <c r="L3436" i="4"/>
  <c r="M3436" i="4"/>
  <c r="O3436" i="4"/>
  <c r="P3436" i="4"/>
  <c r="K3437" i="4"/>
  <c r="L3437" i="4"/>
  <c r="M3437" i="4"/>
  <c r="O3437" i="4"/>
  <c r="P3437" i="4"/>
  <c r="K3438" i="4"/>
  <c r="L3438" i="4"/>
  <c r="M3438" i="4"/>
  <c r="O3438" i="4"/>
  <c r="P3438" i="4"/>
  <c r="K3439" i="4"/>
  <c r="L3439" i="4"/>
  <c r="M3439" i="4"/>
  <c r="O3439" i="4"/>
  <c r="P3439" i="4"/>
  <c r="K3440" i="4"/>
  <c r="L3440" i="4"/>
  <c r="M3440" i="4"/>
  <c r="O3440" i="4"/>
  <c r="P3440" i="4"/>
  <c r="K3441" i="4"/>
  <c r="L3441" i="4"/>
  <c r="M3441" i="4"/>
  <c r="O3441" i="4"/>
  <c r="P3441" i="4"/>
  <c r="K3442" i="4"/>
  <c r="L3442" i="4"/>
  <c r="M3442" i="4"/>
  <c r="O3442" i="4"/>
  <c r="P3442" i="4"/>
  <c r="K3443" i="4"/>
  <c r="L3443" i="4"/>
  <c r="M3443" i="4"/>
  <c r="O3443" i="4"/>
  <c r="P3443" i="4"/>
  <c r="K3444" i="4"/>
  <c r="L3444" i="4"/>
  <c r="M3444" i="4"/>
  <c r="O3444" i="4"/>
  <c r="P3444" i="4"/>
  <c r="K3445" i="4"/>
  <c r="L3445" i="4"/>
  <c r="M3445" i="4"/>
  <c r="O3445" i="4"/>
  <c r="P3445" i="4"/>
  <c r="K3446" i="4"/>
  <c r="N3446" i="4" s="1"/>
  <c r="L3446" i="4"/>
  <c r="M3446" i="4"/>
  <c r="O3446" i="4"/>
  <c r="P3446" i="4"/>
  <c r="K3447" i="4"/>
  <c r="L3447" i="4"/>
  <c r="M3447" i="4"/>
  <c r="O3447" i="4"/>
  <c r="P3447" i="4"/>
  <c r="K3448" i="4"/>
  <c r="L3448" i="4"/>
  <c r="M3448" i="4"/>
  <c r="O3448" i="4"/>
  <c r="P3448" i="4"/>
  <c r="K3449" i="4"/>
  <c r="L3449" i="4"/>
  <c r="M3449" i="4"/>
  <c r="O3449" i="4"/>
  <c r="P3449" i="4"/>
  <c r="K3450" i="4"/>
  <c r="L3450" i="4"/>
  <c r="M3450" i="4"/>
  <c r="O3450" i="4"/>
  <c r="P3450" i="4"/>
  <c r="K3451" i="4"/>
  <c r="L3451" i="4"/>
  <c r="M3451" i="4"/>
  <c r="O3451" i="4"/>
  <c r="P3451" i="4"/>
  <c r="K3452" i="4"/>
  <c r="L3452" i="4"/>
  <c r="M3452" i="4"/>
  <c r="O3452" i="4"/>
  <c r="P3452" i="4"/>
  <c r="K3453" i="4"/>
  <c r="L3453" i="4"/>
  <c r="M3453" i="4"/>
  <c r="O3453" i="4"/>
  <c r="P3453" i="4"/>
  <c r="K3454" i="4"/>
  <c r="L3454" i="4"/>
  <c r="M3454" i="4"/>
  <c r="O3454" i="4"/>
  <c r="P3454" i="4"/>
  <c r="K3455" i="4"/>
  <c r="L3455" i="4"/>
  <c r="M3455" i="4"/>
  <c r="O3455" i="4"/>
  <c r="P3455" i="4"/>
  <c r="K3456" i="4"/>
  <c r="L3456" i="4"/>
  <c r="M3456" i="4"/>
  <c r="O3456" i="4"/>
  <c r="P3456" i="4"/>
  <c r="K3457" i="4"/>
  <c r="L3457" i="4"/>
  <c r="M3457" i="4"/>
  <c r="O3457" i="4"/>
  <c r="P3457" i="4"/>
  <c r="K3458" i="4"/>
  <c r="L3458" i="4"/>
  <c r="M3458" i="4"/>
  <c r="O3458" i="4"/>
  <c r="P3458" i="4"/>
  <c r="K3459" i="4"/>
  <c r="L3459" i="4"/>
  <c r="M3459" i="4"/>
  <c r="O3459" i="4"/>
  <c r="P3459" i="4"/>
  <c r="K3460" i="4"/>
  <c r="N3460" i="4" s="1"/>
  <c r="L3460" i="4"/>
  <c r="M3460" i="4"/>
  <c r="O3460" i="4"/>
  <c r="P3460" i="4"/>
  <c r="K3461" i="4"/>
  <c r="L3461" i="4"/>
  <c r="M3461" i="4"/>
  <c r="O3461" i="4"/>
  <c r="P3461" i="4"/>
  <c r="K3462" i="4"/>
  <c r="L3462" i="4"/>
  <c r="M3462" i="4"/>
  <c r="O3462" i="4"/>
  <c r="P3462" i="4"/>
  <c r="K3463" i="4"/>
  <c r="L3463" i="4"/>
  <c r="M3463" i="4"/>
  <c r="O3463" i="4"/>
  <c r="P3463" i="4"/>
  <c r="K3464" i="4"/>
  <c r="L3464" i="4"/>
  <c r="M3464" i="4"/>
  <c r="O3464" i="4"/>
  <c r="P3464" i="4"/>
  <c r="K3465" i="4"/>
  <c r="N3465" i="4" s="1"/>
  <c r="L3465" i="4"/>
  <c r="M3465" i="4"/>
  <c r="O3465" i="4"/>
  <c r="P3465" i="4"/>
  <c r="K3466" i="4"/>
  <c r="L3466" i="4"/>
  <c r="M3466" i="4"/>
  <c r="O3466" i="4"/>
  <c r="P3466" i="4"/>
  <c r="K3467" i="4"/>
  <c r="L3467" i="4"/>
  <c r="M3467" i="4"/>
  <c r="O3467" i="4"/>
  <c r="P3467" i="4"/>
  <c r="K3468" i="4"/>
  <c r="N3468" i="4" s="1"/>
  <c r="L3468" i="4"/>
  <c r="M3468" i="4"/>
  <c r="O3468" i="4"/>
  <c r="P3468" i="4"/>
  <c r="K3469" i="4"/>
  <c r="L3469" i="4"/>
  <c r="M3469" i="4"/>
  <c r="O3469" i="4"/>
  <c r="P3469" i="4"/>
  <c r="K3470" i="4"/>
  <c r="L3470" i="4"/>
  <c r="M3470" i="4"/>
  <c r="O3470" i="4"/>
  <c r="P3470" i="4"/>
  <c r="K3471" i="4"/>
  <c r="L3471" i="4"/>
  <c r="M3471" i="4"/>
  <c r="O3471" i="4"/>
  <c r="P3471" i="4"/>
  <c r="K3472" i="4"/>
  <c r="N3472" i="4" s="1"/>
  <c r="L3472" i="4"/>
  <c r="M3472" i="4"/>
  <c r="O3472" i="4"/>
  <c r="P3472" i="4"/>
  <c r="K3473" i="4"/>
  <c r="L3473" i="4"/>
  <c r="M3473" i="4"/>
  <c r="O3473" i="4"/>
  <c r="P3473" i="4"/>
  <c r="K3474" i="4"/>
  <c r="L3474" i="4"/>
  <c r="M3474" i="4"/>
  <c r="O3474" i="4"/>
  <c r="P3474" i="4"/>
  <c r="K3475" i="4"/>
  <c r="L3475" i="4"/>
  <c r="M3475" i="4"/>
  <c r="O3475" i="4"/>
  <c r="P3475" i="4"/>
  <c r="K3476" i="4"/>
  <c r="L3476" i="4"/>
  <c r="M3476" i="4"/>
  <c r="O3476" i="4"/>
  <c r="P3476" i="4"/>
  <c r="K3477" i="4"/>
  <c r="L3477" i="4"/>
  <c r="M3477" i="4"/>
  <c r="O3477" i="4"/>
  <c r="P3477" i="4"/>
  <c r="K3478" i="4"/>
  <c r="L3478" i="4"/>
  <c r="M3478" i="4"/>
  <c r="O3478" i="4"/>
  <c r="P3478" i="4"/>
  <c r="K3479" i="4"/>
  <c r="L3479" i="4"/>
  <c r="M3479" i="4"/>
  <c r="O3479" i="4"/>
  <c r="P3479" i="4"/>
  <c r="K3480" i="4"/>
  <c r="L3480" i="4"/>
  <c r="M3480" i="4"/>
  <c r="O3480" i="4"/>
  <c r="P3480" i="4"/>
  <c r="K3481" i="4"/>
  <c r="N3481" i="4" s="1"/>
  <c r="L3481" i="4"/>
  <c r="M3481" i="4"/>
  <c r="O3481" i="4"/>
  <c r="P3481" i="4"/>
  <c r="K3482" i="4"/>
  <c r="L3482" i="4"/>
  <c r="M3482" i="4"/>
  <c r="O3482" i="4"/>
  <c r="P3482" i="4"/>
  <c r="K3483" i="4"/>
  <c r="L3483" i="4"/>
  <c r="M3483" i="4"/>
  <c r="O3483" i="4"/>
  <c r="P3483" i="4"/>
  <c r="K3484" i="4"/>
  <c r="N3484" i="4" s="1"/>
  <c r="L3484" i="4"/>
  <c r="M3484" i="4"/>
  <c r="O3484" i="4"/>
  <c r="P3484" i="4"/>
  <c r="K3485" i="4"/>
  <c r="L3485" i="4"/>
  <c r="M3485" i="4"/>
  <c r="O3485" i="4"/>
  <c r="P3485" i="4"/>
  <c r="K3486" i="4"/>
  <c r="L3486" i="4"/>
  <c r="M3486" i="4"/>
  <c r="O3486" i="4"/>
  <c r="P3486" i="4"/>
  <c r="K3487" i="4"/>
  <c r="L3487" i="4"/>
  <c r="M3487" i="4"/>
  <c r="O3487" i="4"/>
  <c r="P3487" i="4"/>
  <c r="K3488" i="4"/>
  <c r="N3488" i="4" s="1"/>
  <c r="L3488" i="4"/>
  <c r="M3488" i="4"/>
  <c r="O3488" i="4"/>
  <c r="P3488" i="4"/>
  <c r="K3489" i="4"/>
  <c r="L3489" i="4"/>
  <c r="M3489" i="4"/>
  <c r="O3489" i="4"/>
  <c r="P3489" i="4"/>
  <c r="K3490" i="4"/>
  <c r="L3490" i="4"/>
  <c r="M3490" i="4"/>
  <c r="O3490" i="4"/>
  <c r="P3490" i="4"/>
  <c r="K3491" i="4"/>
  <c r="L3491" i="4"/>
  <c r="M3491" i="4"/>
  <c r="O3491" i="4"/>
  <c r="P3491" i="4"/>
  <c r="K3492" i="4"/>
  <c r="L3492" i="4"/>
  <c r="M3492" i="4"/>
  <c r="O3492" i="4"/>
  <c r="P3492" i="4"/>
  <c r="K3493" i="4"/>
  <c r="L3493" i="4"/>
  <c r="M3493" i="4"/>
  <c r="O3493" i="4"/>
  <c r="P3493" i="4"/>
  <c r="K3494" i="4"/>
  <c r="L3494" i="4"/>
  <c r="M3494" i="4"/>
  <c r="O3494" i="4"/>
  <c r="P3494" i="4"/>
  <c r="K3495" i="4"/>
  <c r="L3495" i="4"/>
  <c r="M3495" i="4"/>
  <c r="O3495" i="4"/>
  <c r="P3495" i="4"/>
  <c r="K3496" i="4"/>
  <c r="L3496" i="4"/>
  <c r="M3496" i="4"/>
  <c r="N3496" i="4" s="1"/>
  <c r="O3496" i="4"/>
  <c r="P3496" i="4"/>
  <c r="K3497" i="4"/>
  <c r="N3497" i="4" s="1"/>
  <c r="L3497" i="4"/>
  <c r="M3497" i="4"/>
  <c r="O3497" i="4"/>
  <c r="P3497" i="4"/>
  <c r="K3498" i="4"/>
  <c r="L3498" i="4"/>
  <c r="M3498" i="4"/>
  <c r="O3498" i="4"/>
  <c r="P3498" i="4"/>
  <c r="K3499" i="4"/>
  <c r="L3499" i="4"/>
  <c r="M3499" i="4"/>
  <c r="O3499" i="4"/>
  <c r="P3499" i="4"/>
  <c r="K3500" i="4"/>
  <c r="N3500" i="4" s="1"/>
  <c r="L3500" i="4"/>
  <c r="M3500" i="4"/>
  <c r="O3500" i="4"/>
  <c r="P3500" i="4"/>
  <c r="K3501" i="4"/>
  <c r="L3501" i="4"/>
  <c r="M3501" i="4"/>
  <c r="O3501" i="4"/>
  <c r="P3501" i="4"/>
  <c r="K3502" i="4"/>
  <c r="L3502" i="4"/>
  <c r="M3502" i="4"/>
  <c r="O3502" i="4"/>
  <c r="P3502" i="4"/>
  <c r="K3503" i="4"/>
  <c r="L3503" i="4"/>
  <c r="M3503" i="4"/>
  <c r="O3503" i="4"/>
  <c r="P3503" i="4"/>
  <c r="K3504" i="4"/>
  <c r="L3504" i="4"/>
  <c r="M3504" i="4"/>
  <c r="O3504" i="4"/>
  <c r="P3504" i="4"/>
  <c r="K3505" i="4"/>
  <c r="L3505" i="4"/>
  <c r="M3505" i="4"/>
  <c r="O3505" i="4"/>
  <c r="P3505" i="4"/>
  <c r="K3506" i="4"/>
  <c r="L3506" i="4"/>
  <c r="M3506" i="4"/>
  <c r="O3506" i="4"/>
  <c r="P3506" i="4"/>
  <c r="K3507" i="4"/>
  <c r="L3507" i="4"/>
  <c r="M3507" i="4"/>
  <c r="O3507" i="4"/>
  <c r="P3507" i="4"/>
  <c r="K3508" i="4"/>
  <c r="L3508" i="4"/>
  <c r="M3508" i="4"/>
  <c r="O3508" i="4"/>
  <c r="P3508" i="4"/>
  <c r="K3509" i="4"/>
  <c r="L3509" i="4"/>
  <c r="M3509" i="4"/>
  <c r="O3509" i="4"/>
  <c r="P3509" i="4"/>
  <c r="K3510" i="4"/>
  <c r="L3510" i="4"/>
  <c r="M3510" i="4"/>
  <c r="O3510" i="4"/>
  <c r="P3510" i="4"/>
  <c r="K3511" i="4"/>
  <c r="L3511" i="4"/>
  <c r="M3511" i="4"/>
  <c r="O3511" i="4"/>
  <c r="P3511" i="4"/>
  <c r="K3512" i="4"/>
  <c r="L3512" i="4"/>
  <c r="M3512" i="4"/>
  <c r="O3512" i="4"/>
  <c r="P3512" i="4"/>
  <c r="K3513" i="4"/>
  <c r="N3513" i="4" s="1"/>
  <c r="L3513" i="4"/>
  <c r="M3513" i="4"/>
  <c r="O3513" i="4"/>
  <c r="P3513" i="4"/>
  <c r="K3514" i="4"/>
  <c r="L3514" i="4"/>
  <c r="M3514" i="4"/>
  <c r="O3514" i="4"/>
  <c r="P3514" i="4"/>
  <c r="K3515" i="4"/>
  <c r="L3515" i="4"/>
  <c r="M3515" i="4"/>
  <c r="O3515" i="4"/>
  <c r="P3515" i="4"/>
  <c r="K3516" i="4"/>
  <c r="N3516" i="4" s="1"/>
  <c r="L3516" i="4"/>
  <c r="M3516" i="4"/>
  <c r="O3516" i="4"/>
  <c r="P3516" i="4"/>
  <c r="K3517" i="4"/>
  <c r="L3517" i="4"/>
  <c r="M3517" i="4"/>
  <c r="O3517" i="4"/>
  <c r="P3517" i="4"/>
  <c r="K3518" i="4"/>
  <c r="L3518" i="4"/>
  <c r="M3518" i="4"/>
  <c r="O3518" i="4"/>
  <c r="P3518" i="4"/>
  <c r="K3519" i="4"/>
  <c r="L3519" i="4"/>
  <c r="M3519" i="4"/>
  <c r="O3519" i="4"/>
  <c r="P3519" i="4"/>
  <c r="K3520" i="4"/>
  <c r="L3520" i="4"/>
  <c r="M3520" i="4"/>
  <c r="O3520" i="4"/>
  <c r="P3520" i="4"/>
  <c r="K3521" i="4"/>
  <c r="L3521" i="4"/>
  <c r="M3521" i="4"/>
  <c r="O3521" i="4"/>
  <c r="P3521" i="4"/>
  <c r="K3522" i="4"/>
  <c r="L3522" i="4"/>
  <c r="M3522" i="4"/>
  <c r="O3522" i="4"/>
  <c r="P3522" i="4"/>
  <c r="K3523" i="4"/>
  <c r="L3523" i="4"/>
  <c r="M3523" i="4"/>
  <c r="O3523" i="4"/>
  <c r="P3523" i="4"/>
  <c r="K3524" i="4"/>
  <c r="L3524" i="4"/>
  <c r="M3524" i="4"/>
  <c r="O3524" i="4"/>
  <c r="P3524" i="4"/>
  <c r="K3525" i="4"/>
  <c r="L3525" i="4"/>
  <c r="M3525" i="4"/>
  <c r="O3525" i="4"/>
  <c r="P3525" i="4"/>
  <c r="K3526" i="4"/>
  <c r="L3526" i="4"/>
  <c r="M3526" i="4"/>
  <c r="O3526" i="4"/>
  <c r="P3526" i="4"/>
  <c r="K3527" i="4"/>
  <c r="L3527" i="4"/>
  <c r="M3527" i="4"/>
  <c r="O3527" i="4"/>
  <c r="P3527" i="4"/>
  <c r="K3528" i="4"/>
  <c r="L3528" i="4"/>
  <c r="M3528" i="4"/>
  <c r="O3528" i="4"/>
  <c r="P3528" i="4"/>
  <c r="K3529" i="4"/>
  <c r="N3529" i="4" s="1"/>
  <c r="L3529" i="4"/>
  <c r="M3529" i="4"/>
  <c r="O3529" i="4"/>
  <c r="P3529" i="4"/>
  <c r="K3530" i="4"/>
  <c r="L3530" i="4"/>
  <c r="M3530" i="4"/>
  <c r="O3530" i="4"/>
  <c r="P3530" i="4"/>
  <c r="K3531" i="4"/>
  <c r="L3531" i="4"/>
  <c r="M3531" i="4"/>
  <c r="O3531" i="4"/>
  <c r="P3531" i="4"/>
  <c r="K3532" i="4"/>
  <c r="N3532" i="4" s="1"/>
  <c r="L3532" i="4"/>
  <c r="M3532" i="4"/>
  <c r="O3532" i="4"/>
  <c r="P3532" i="4"/>
  <c r="K3533" i="4"/>
  <c r="L3533" i="4"/>
  <c r="M3533" i="4"/>
  <c r="O3533" i="4"/>
  <c r="P3533" i="4"/>
  <c r="K3534" i="4"/>
  <c r="L3534" i="4"/>
  <c r="M3534" i="4"/>
  <c r="O3534" i="4"/>
  <c r="P3534" i="4"/>
  <c r="N3368" i="4" l="1"/>
  <c r="N3613" i="4"/>
  <c r="N3530" i="4"/>
  <c r="N3522" i="4"/>
  <c r="N3514" i="4"/>
  <c r="N3506" i="4"/>
  <c r="N3498" i="4"/>
  <c r="N3490" i="4"/>
  <c r="N3482" i="4"/>
  <c r="N3474" i="4"/>
  <c r="N3466" i="4"/>
  <c r="N3412" i="4"/>
  <c r="N3404" i="4"/>
  <c r="N3390" i="4"/>
  <c r="N3344" i="4"/>
  <c r="N3336" i="4"/>
  <c r="N3298" i="4"/>
  <c r="N3295" i="4"/>
  <c r="N3622" i="4"/>
  <c r="N3593" i="4"/>
  <c r="N3589" i="4"/>
  <c r="N3398" i="4"/>
  <c r="N3371" i="4"/>
  <c r="N3289" i="4"/>
  <c r="N3609" i="4"/>
  <c r="N3461" i="4"/>
  <c r="N3458" i="4"/>
  <c r="N3450" i="4"/>
  <c r="N3418" i="4"/>
  <c r="N3366" i="4"/>
  <c r="N3312" i="4"/>
  <c r="N3301" i="4"/>
  <c r="N3643" i="4"/>
  <c r="N3618" i="4"/>
  <c r="N3565" i="4"/>
  <c r="N3605" i="4"/>
  <c r="N3520" i="4"/>
  <c r="N3504" i="4"/>
  <c r="N3304" i="4"/>
  <c r="N3647" i="4"/>
  <c r="N3639" i="4"/>
  <c r="N3635" i="4"/>
  <c r="N3631" i="4"/>
  <c r="N3627" i="4"/>
  <c r="N3436" i="4"/>
  <c r="N3440" i="4"/>
  <c r="N3432" i="4"/>
  <c r="N3394" i="4"/>
  <c r="N3391" i="4"/>
  <c r="N3318" i="4"/>
  <c r="N3570" i="4"/>
  <c r="N3526" i="4"/>
  <c r="N3494" i="4"/>
  <c r="N3346" i="4"/>
  <c r="N3534" i="4"/>
  <c r="N3528" i="4"/>
  <c r="N3505" i="4"/>
  <c r="N3499" i="4"/>
  <c r="N3476" i="4"/>
  <c r="N3473" i="4"/>
  <c r="N3470" i="4"/>
  <c r="N3467" i="4"/>
  <c r="N3464" i="4"/>
  <c r="N3462" i="4"/>
  <c r="N3442" i="4"/>
  <c r="N3406" i="4"/>
  <c r="N3386" i="4"/>
  <c r="N3378" i="4"/>
  <c r="N3361" i="4"/>
  <c r="N3342" i="4"/>
  <c r="N3606" i="4"/>
  <c r="N3598" i="4"/>
  <c r="N3559" i="4"/>
  <c r="N3555" i="4"/>
  <c r="N3547" i="4"/>
  <c r="N3543" i="4"/>
  <c r="N3538" i="4"/>
  <c r="N3531" i="4"/>
  <c r="N3508" i="4"/>
  <c r="N3502" i="4"/>
  <c r="N3511" i="4"/>
  <c r="N3479" i="4"/>
  <c r="N3456" i="4"/>
  <c r="N3437" i="4"/>
  <c r="N3434" i="4"/>
  <c r="N3426" i="4"/>
  <c r="N3389" i="4"/>
  <c r="N3373" i="4"/>
  <c r="N3356" i="4"/>
  <c r="N3334" i="4"/>
  <c r="N3649" i="4"/>
  <c r="N3628" i="4"/>
  <c r="N3582" i="4"/>
  <c r="N3581" i="4"/>
  <c r="N3577" i="4"/>
  <c r="N3573" i="4"/>
  <c r="N3586" i="4"/>
  <c r="N3544" i="4"/>
  <c r="N3535" i="4"/>
  <c r="N3524" i="4"/>
  <c r="N3521" i="4"/>
  <c r="N3518" i="4"/>
  <c r="N3515" i="4"/>
  <c r="N3512" i="4"/>
  <c r="N3510" i="4"/>
  <c r="N3492" i="4"/>
  <c r="N3489" i="4"/>
  <c r="N3486" i="4"/>
  <c r="N3483" i="4"/>
  <c r="N3480" i="4"/>
  <c r="N3478" i="4"/>
  <c r="N3438" i="4"/>
  <c r="N3388" i="4"/>
  <c r="N3382" i="4"/>
  <c r="N3374" i="4"/>
  <c r="N3324" i="4"/>
  <c r="N3310" i="4"/>
  <c r="N3546" i="4"/>
  <c r="N3495" i="4"/>
  <c r="N3430" i="4"/>
  <c r="N3428" i="4"/>
  <c r="N3385" i="4"/>
  <c r="N3360" i="4"/>
  <c r="N3330" i="4"/>
  <c r="N3290" i="4"/>
  <c r="N3617" i="4"/>
  <c r="N3579" i="4"/>
  <c r="N3571" i="4"/>
  <c r="N3601" i="4"/>
  <c r="N3471" i="4"/>
  <c r="N3424" i="4"/>
  <c r="N3409" i="4"/>
  <c r="N3313" i="4"/>
  <c r="N3503" i="4"/>
  <c r="N3415" i="4"/>
  <c r="N3325" i="4"/>
  <c r="N3299" i="4"/>
  <c r="N3523" i="4"/>
  <c r="N3507" i="4"/>
  <c r="N3491" i="4"/>
  <c r="N3475" i="4"/>
  <c r="N3448" i="4"/>
  <c r="N3445" i="4"/>
  <c r="N3439" i="4"/>
  <c r="N3433" i="4"/>
  <c r="N3419" i="4"/>
  <c r="N3352" i="4"/>
  <c r="N3349" i="4"/>
  <c r="N3343" i="4"/>
  <c r="N3337" i="4"/>
  <c r="N3323" i="4"/>
  <c r="N3652" i="4"/>
  <c r="N3642" i="4"/>
  <c r="N3629" i="4"/>
  <c r="N3624" i="4"/>
  <c r="N3620" i="4"/>
  <c r="N3602" i="4"/>
  <c r="N3519" i="4"/>
  <c r="N3533" i="4"/>
  <c r="N3517" i="4"/>
  <c r="N3501" i="4"/>
  <c r="N3485" i="4"/>
  <c r="N3469" i="4"/>
  <c r="N3454" i="4"/>
  <c r="N3452" i="4"/>
  <c r="N3413" i="4"/>
  <c r="N3410" i="4"/>
  <c r="N3396" i="4"/>
  <c r="N3384" i="4"/>
  <c r="N3358" i="4"/>
  <c r="N3332" i="4"/>
  <c r="N3314" i="4"/>
  <c r="N3300" i="4"/>
  <c r="N3607" i="4"/>
  <c r="N3594" i="4"/>
  <c r="N3566" i="4"/>
  <c r="N3557" i="4"/>
  <c r="N3553" i="4"/>
  <c r="N3549" i="4"/>
  <c r="N3545" i="4"/>
  <c r="N3536" i="4"/>
  <c r="N3487" i="4"/>
  <c r="N3435" i="4"/>
  <c r="N3421" i="4"/>
  <c r="N3395" i="4"/>
  <c r="N3328" i="4"/>
  <c r="N3319" i="4"/>
  <c r="N3527" i="4"/>
  <c r="N3463" i="4"/>
  <c r="N3457" i="4"/>
  <c r="N3443" i="4"/>
  <c r="N3367" i="4"/>
  <c r="N3347" i="4"/>
  <c r="N3291" i="4"/>
  <c r="N3653" i="4"/>
  <c r="N3648" i="4"/>
  <c r="N3630" i="4"/>
  <c r="N3616" i="4"/>
  <c r="N3603" i="4"/>
  <c r="N3585" i="4"/>
  <c r="N3563" i="4"/>
  <c r="N3420" i="4"/>
  <c r="N3408" i="4"/>
  <c r="N3338" i="4"/>
  <c r="N3590" i="4"/>
  <c r="N3558" i="4"/>
  <c r="N3542" i="4"/>
  <c r="N3623" i="4"/>
  <c r="N3525" i="4"/>
  <c r="N3509" i="4"/>
  <c r="N3493" i="4"/>
  <c r="N3477" i="4"/>
  <c r="N3444" i="4"/>
  <c r="N3380" i="4"/>
  <c r="N3362" i="4"/>
  <c r="N3447" i="4"/>
  <c r="N3423" i="4"/>
  <c r="N3399" i="4"/>
  <c r="N3375" i="4"/>
  <c r="N3351" i="4"/>
  <c r="N3327" i="4"/>
  <c r="N3303" i="4"/>
  <c r="N3640" i="4"/>
  <c r="N3614" i="4"/>
  <c r="N3597" i="4"/>
  <c r="N3556" i="4"/>
  <c r="N3449" i="4"/>
  <c r="N3425" i="4"/>
  <c r="N3401" i="4"/>
  <c r="N3377" i="4"/>
  <c r="N3353" i="4"/>
  <c r="N3329" i="4"/>
  <c r="N3305" i="4"/>
  <c r="N3638" i="4"/>
  <c r="N3612" i="4"/>
  <c r="N3610" i="4"/>
  <c r="N3608" i="4"/>
  <c r="N3554" i="4"/>
  <c r="N3451" i="4"/>
  <c r="N3427" i="4"/>
  <c r="N3403" i="4"/>
  <c r="N3379" i="4"/>
  <c r="N3355" i="4"/>
  <c r="N3331" i="4"/>
  <c r="N3307" i="4"/>
  <c r="N3636" i="4"/>
  <c r="N3621" i="4"/>
  <c r="N3580" i="4"/>
  <c r="N3552" i="4"/>
  <c r="N3550" i="4"/>
  <c r="N3548" i="4"/>
  <c r="N3537" i="4"/>
  <c r="N3453" i="4"/>
  <c r="N3429" i="4"/>
  <c r="N3405" i="4"/>
  <c r="N3381" i="4"/>
  <c r="N3357" i="4"/>
  <c r="N3333" i="4"/>
  <c r="N3309" i="4"/>
  <c r="N3645" i="4"/>
  <c r="N3634" i="4"/>
  <c r="N3632" i="4"/>
  <c r="N3587" i="4"/>
  <c r="N3578" i="4"/>
  <c r="N3561" i="4"/>
  <c r="N3455" i="4"/>
  <c r="N3431" i="4"/>
  <c r="N3407" i="4"/>
  <c r="N3383" i="4"/>
  <c r="N3359" i="4"/>
  <c r="N3335" i="4"/>
  <c r="N3311" i="4"/>
  <c r="N3604" i="4"/>
  <c r="N3576" i="4"/>
  <c r="N3574" i="4"/>
  <c r="N3572" i="4"/>
  <c r="N3611" i="4"/>
  <c r="N3459" i="4"/>
  <c r="N3387" i="4"/>
  <c r="N3363" i="4"/>
  <c r="N3339" i="4"/>
  <c r="N3315" i="4"/>
  <c r="N3551" i="4"/>
  <c r="N3365" i="4"/>
  <c r="N3341" i="4"/>
  <c r="N3317" i="4"/>
  <c r="N3293" i="4"/>
  <c r="N3650" i="4"/>
  <c r="N3626" i="4"/>
  <c r="N3568" i="4"/>
  <c r="N3540" i="4"/>
  <c r="N3575" i="4"/>
  <c r="N3441" i="4"/>
  <c r="N3417" i="4"/>
  <c r="N3393" i="4"/>
  <c r="N3369" i="4"/>
  <c r="N3345" i="4"/>
  <c r="N3321" i="4"/>
  <c r="N3297" i="4"/>
  <c r="N3646" i="4"/>
  <c r="N3644" i="4"/>
  <c r="N3633" i="4"/>
  <c r="N3592" i="4"/>
  <c r="N3564" i="4"/>
  <c r="N3562" i="4"/>
  <c r="N3560" i="4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1109" i="9"/>
  <c r="N1110" i="9"/>
  <c r="N1111" i="9"/>
  <c r="N1112" i="9"/>
  <c r="N1113" i="9"/>
  <c r="N1114" i="9"/>
  <c r="N1115" i="9"/>
  <c r="N1116" i="9"/>
  <c r="N1117" i="9"/>
  <c r="N1118" i="9"/>
  <c r="N1119" i="9"/>
  <c r="N1120" i="9"/>
  <c r="N1121" i="9"/>
  <c r="N1122" i="9"/>
  <c r="N1123" i="9"/>
  <c r="N1124" i="9"/>
  <c r="N1125" i="9"/>
  <c r="N1126" i="9"/>
  <c r="N1127" i="9"/>
  <c r="N1128" i="9"/>
  <c r="N1129" i="9"/>
  <c r="N1130" i="9"/>
  <c r="N1131" i="9"/>
  <c r="N1132" i="9"/>
  <c r="N1133" i="9"/>
  <c r="N1134" i="9"/>
  <c r="N1135" i="9"/>
  <c r="N1136" i="9"/>
  <c r="N1137" i="9"/>
  <c r="N1138" i="9"/>
  <c r="N1139" i="9"/>
  <c r="N1140" i="9"/>
  <c r="N1141" i="9"/>
  <c r="N1142" i="9"/>
  <c r="N1143" i="9"/>
  <c r="N1144" i="9"/>
  <c r="N1145" i="9"/>
  <c r="N1146" i="9"/>
  <c r="N1147" i="9"/>
  <c r="N1148" i="9"/>
  <c r="N1149" i="9"/>
  <c r="N1150" i="9"/>
  <c r="N1151" i="9"/>
  <c r="N1152" i="9"/>
  <c r="N1153" i="9"/>
  <c r="N1154" i="9"/>
  <c r="N1155" i="9"/>
  <c r="N1156" i="9"/>
  <c r="N1157" i="9"/>
  <c r="N1158" i="9"/>
  <c r="N1159" i="9"/>
  <c r="N1160" i="9"/>
  <c r="N1161" i="9"/>
  <c r="N1162" i="9"/>
  <c r="N1163" i="9"/>
  <c r="N1164" i="9"/>
  <c r="N1165" i="9"/>
  <c r="N1166" i="9"/>
  <c r="N1167" i="9"/>
  <c r="N1168" i="9"/>
  <c r="N1169" i="9"/>
  <c r="N1170" i="9"/>
  <c r="N1171" i="9"/>
  <c r="N1172" i="9"/>
  <c r="N1173" i="9"/>
  <c r="N1174" i="9"/>
  <c r="N1175" i="9"/>
  <c r="N1176" i="9"/>
  <c r="N1177" i="9"/>
  <c r="N1178" i="9"/>
  <c r="N1179" i="9"/>
  <c r="N1180" i="9"/>
  <c r="N1181" i="9"/>
  <c r="N1182" i="9"/>
  <c r="N1183" i="9"/>
  <c r="N1184" i="9"/>
  <c r="N1185" i="9"/>
  <c r="N1186" i="9"/>
  <c r="N1187" i="9"/>
  <c r="N1188" i="9"/>
  <c r="N1189" i="9"/>
  <c r="N1190" i="9"/>
  <c r="N1191" i="9"/>
  <c r="N1192" i="9"/>
  <c r="N1193" i="9"/>
  <c r="N1194" i="9"/>
  <c r="N1195" i="9"/>
  <c r="N1196" i="9"/>
  <c r="N1197" i="9"/>
  <c r="N1198" i="9"/>
  <c r="N1199" i="9"/>
  <c r="N1200" i="9"/>
  <c r="N1201" i="9"/>
  <c r="N1202" i="9"/>
  <c r="N1203" i="9"/>
  <c r="N1204" i="9"/>
  <c r="N1205" i="9"/>
  <c r="N1206" i="9"/>
  <c r="N1207" i="9"/>
  <c r="N1208" i="9"/>
  <c r="N1209" i="9"/>
  <c r="N1210" i="9"/>
  <c r="N1211" i="9"/>
  <c r="N1212" i="9"/>
  <c r="N1213" i="9"/>
  <c r="N1214" i="9"/>
  <c r="N1215" i="9"/>
  <c r="N1216" i="9"/>
  <c r="N1217" i="9"/>
  <c r="N1218" i="9"/>
  <c r="N1219" i="9"/>
  <c r="N1220" i="9"/>
  <c r="N1221" i="9"/>
  <c r="N1222" i="9"/>
  <c r="N1223" i="9"/>
  <c r="N1224" i="9"/>
  <c r="N1225" i="9"/>
  <c r="N1226" i="9"/>
  <c r="N1227" i="9"/>
  <c r="N1228" i="9"/>
  <c r="N1229" i="9"/>
  <c r="N1230" i="9"/>
  <c r="N1231" i="9"/>
  <c r="N1232" i="9"/>
  <c r="N1233" i="9"/>
  <c r="N1234" i="9"/>
  <c r="N1235" i="9"/>
  <c r="N1236" i="9"/>
  <c r="N1237" i="9"/>
  <c r="N1238" i="9"/>
  <c r="N1239" i="9"/>
  <c r="N1240" i="9"/>
  <c r="N1241" i="9"/>
  <c r="N1242" i="9"/>
  <c r="N1243" i="9"/>
  <c r="N1244" i="9"/>
  <c r="N1245" i="9"/>
  <c r="N1246" i="9"/>
  <c r="N1247" i="9"/>
  <c r="N1248" i="9"/>
  <c r="N1249" i="9"/>
  <c r="N1250" i="9"/>
  <c r="N1251" i="9"/>
  <c r="N1252" i="9"/>
  <c r="N1253" i="9"/>
  <c r="N1254" i="9"/>
  <c r="N1255" i="9"/>
  <c r="N1256" i="9"/>
  <c r="N1257" i="9"/>
  <c r="N1258" i="9"/>
  <c r="N1259" i="9"/>
  <c r="N1260" i="9"/>
  <c r="N1261" i="9"/>
  <c r="N1262" i="9"/>
  <c r="N1263" i="9"/>
  <c r="N1264" i="9"/>
  <c r="N1265" i="9"/>
  <c r="N1266" i="9"/>
  <c r="N1267" i="9"/>
  <c r="N1268" i="9"/>
  <c r="N1269" i="9"/>
  <c r="N1270" i="9"/>
  <c r="N1271" i="9"/>
  <c r="N1272" i="9"/>
  <c r="N1273" i="9"/>
  <c r="N1274" i="9"/>
  <c r="N1275" i="9"/>
  <c r="N1276" i="9"/>
  <c r="N1277" i="9"/>
  <c r="N1278" i="9"/>
  <c r="N1279" i="9"/>
  <c r="N1280" i="9"/>
  <c r="N1281" i="9"/>
  <c r="N1282" i="9"/>
  <c r="N1283" i="9"/>
  <c r="N1284" i="9"/>
  <c r="N1285" i="9"/>
  <c r="N1286" i="9"/>
  <c r="N1287" i="9"/>
  <c r="N1288" i="9"/>
  <c r="N1289" i="9"/>
  <c r="N1290" i="9"/>
  <c r="N1291" i="9"/>
  <c r="N1292" i="9"/>
  <c r="N1293" i="9"/>
  <c r="N1294" i="9"/>
  <c r="N1295" i="9"/>
  <c r="N1296" i="9"/>
  <c r="N1297" i="9"/>
  <c r="N1298" i="9"/>
  <c r="N1299" i="9"/>
  <c r="N1300" i="9"/>
  <c r="N1301" i="9"/>
  <c r="N1302" i="9"/>
  <c r="N1303" i="9"/>
  <c r="N1304" i="9"/>
  <c r="N1305" i="9"/>
  <c r="N1306" i="9"/>
  <c r="N1307" i="9"/>
  <c r="N1308" i="9"/>
  <c r="N1309" i="9"/>
  <c r="N1310" i="9"/>
  <c r="N1311" i="9"/>
  <c r="N1312" i="9"/>
  <c r="N1313" i="9"/>
  <c r="N1314" i="9"/>
  <c r="N1315" i="9"/>
  <c r="N1316" i="9"/>
  <c r="N1317" i="9"/>
  <c r="N1318" i="9"/>
  <c r="N1319" i="9"/>
  <c r="N1320" i="9"/>
  <c r="N1321" i="9"/>
  <c r="N1322" i="9"/>
  <c r="N1323" i="9"/>
  <c r="N1324" i="9"/>
  <c r="N1325" i="9"/>
  <c r="N1326" i="9"/>
  <c r="N1327" i="9"/>
  <c r="N1328" i="9"/>
  <c r="N1329" i="9"/>
  <c r="N1330" i="9"/>
  <c r="N1331" i="9"/>
  <c r="N1332" i="9"/>
  <c r="N1333" i="9"/>
  <c r="N1334" i="9"/>
  <c r="N1335" i="9"/>
  <c r="N1336" i="9"/>
  <c r="N1337" i="9"/>
  <c r="N1338" i="9"/>
  <c r="N1339" i="9"/>
  <c r="N1340" i="9"/>
  <c r="N1341" i="9"/>
  <c r="N1342" i="9"/>
  <c r="N1343" i="9"/>
  <c r="N1344" i="9"/>
  <c r="N1345" i="9"/>
  <c r="N1346" i="9"/>
  <c r="N1347" i="9"/>
  <c r="N1348" i="9"/>
  <c r="N1349" i="9"/>
  <c r="N1350" i="9"/>
  <c r="N1351" i="9"/>
  <c r="N1352" i="9"/>
  <c r="N1353" i="9"/>
  <c r="N1354" i="9"/>
  <c r="N1355" i="9"/>
  <c r="N1356" i="9"/>
  <c r="N1357" i="9"/>
  <c r="N1358" i="9"/>
  <c r="N1359" i="9"/>
  <c r="N1360" i="9"/>
  <c r="N1361" i="9"/>
  <c r="N1362" i="9"/>
  <c r="N1363" i="9"/>
  <c r="N1364" i="9"/>
  <c r="N1365" i="9"/>
  <c r="N1366" i="9"/>
  <c r="N1367" i="9"/>
  <c r="N1368" i="9"/>
  <c r="N1369" i="9"/>
  <c r="N1370" i="9"/>
  <c r="N1371" i="9"/>
  <c r="N1372" i="9"/>
  <c r="N1373" i="9"/>
  <c r="N1374" i="9"/>
  <c r="N1375" i="9"/>
  <c r="N1376" i="9"/>
  <c r="N1377" i="9"/>
  <c r="N1378" i="9"/>
  <c r="N1379" i="9"/>
  <c r="N1380" i="9"/>
  <c r="N1381" i="9"/>
  <c r="N1382" i="9"/>
  <c r="N1383" i="9"/>
  <c r="N1384" i="9"/>
  <c r="N1385" i="9"/>
  <c r="N1386" i="9"/>
  <c r="N1387" i="9"/>
  <c r="N1388" i="9"/>
  <c r="N1389" i="9"/>
  <c r="N1390" i="9"/>
  <c r="N1391" i="9"/>
  <c r="N1392" i="9"/>
  <c r="N1393" i="9"/>
  <c r="N1394" i="9"/>
  <c r="N1395" i="9"/>
  <c r="N1396" i="9"/>
  <c r="N1397" i="9"/>
  <c r="N1398" i="9"/>
  <c r="N1399" i="9"/>
  <c r="N1400" i="9"/>
  <c r="N1401" i="9"/>
  <c r="N1402" i="9"/>
  <c r="N1403" i="9"/>
  <c r="N1404" i="9"/>
  <c r="N1405" i="9"/>
  <c r="N1406" i="9"/>
  <c r="N1407" i="9"/>
  <c r="N1408" i="9"/>
  <c r="N1409" i="9"/>
  <c r="N1410" i="9"/>
  <c r="N1411" i="9"/>
  <c r="N1412" i="9"/>
  <c r="N1413" i="9"/>
  <c r="N1414" i="9"/>
  <c r="N1415" i="9"/>
  <c r="N1416" i="9"/>
  <c r="N1417" i="9"/>
  <c r="N1418" i="9"/>
  <c r="N1419" i="9"/>
  <c r="N1420" i="9"/>
  <c r="N1421" i="9"/>
  <c r="N1422" i="9"/>
  <c r="N1423" i="9"/>
  <c r="N1424" i="9"/>
  <c r="N1425" i="9"/>
  <c r="N1426" i="9"/>
  <c r="N1427" i="9"/>
  <c r="N1428" i="9"/>
  <c r="N1429" i="9"/>
  <c r="N1430" i="9"/>
  <c r="N1431" i="9"/>
  <c r="N1432" i="9"/>
  <c r="N1433" i="9"/>
  <c r="N1434" i="9"/>
  <c r="N1435" i="9"/>
  <c r="N1436" i="9"/>
  <c r="N1437" i="9"/>
  <c r="N1438" i="9"/>
  <c r="N1439" i="9"/>
  <c r="N1440" i="9"/>
  <c r="N1441" i="9"/>
  <c r="N1442" i="9"/>
  <c r="N1443" i="9"/>
  <c r="N1444" i="9"/>
  <c r="N1445" i="9"/>
  <c r="N1446" i="9"/>
  <c r="N1447" i="9"/>
  <c r="N1448" i="9"/>
  <c r="N1449" i="9"/>
  <c r="N1450" i="9"/>
  <c r="N1451" i="9"/>
  <c r="N1452" i="9"/>
  <c r="N1453" i="9"/>
  <c r="N1454" i="9"/>
  <c r="N1455" i="9"/>
  <c r="N1456" i="9"/>
  <c r="N1457" i="9"/>
  <c r="N1458" i="9"/>
  <c r="N1459" i="9"/>
  <c r="N1460" i="9"/>
  <c r="N1461" i="9"/>
  <c r="N1462" i="9"/>
  <c r="N1463" i="9"/>
  <c r="N1464" i="9"/>
  <c r="N1465" i="9"/>
  <c r="N1466" i="9"/>
  <c r="N1467" i="9"/>
  <c r="N1468" i="9"/>
  <c r="N1469" i="9"/>
  <c r="N1470" i="9"/>
  <c r="N1471" i="9"/>
  <c r="N1472" i="9"/>
  <c r="N1473" i="9"/>
  <c r="N1474" i="9"/>
  <c r="N1475" i="9"/>
  <c r="N1476" i="9"/>
  <c r="N1477" i="9"/>
  <c r="N1478" i="9"/>
  <c r="N1479" i="9"/>
  <c r="N1480" i="9"/>
  <c r="N1481" i="9"/>
  <c r="N1482" i="9"/>
  <c r="N1483" i="9"/>
  <c r="N1484" i="9"/>
  <c r="N1485" i="9"/>
  <c r="N1486" i="9"/>
  <c r="N1487" i="9"/>
  <c r="N1488" i="9"/>
  <c r="N1489" i="9"/>
  <c r="N1490" i="9"/>
  <c r="N1491" i="9"/>
  <c r="N1492" i="9"/>
  <c r="N1493" i="9"/>
  <c r="N1494" i="9"/>
  <c r="N1495" i="9"/>
  <c r="N1496" i="9"/>
  <c r="N1497" i="9"/>
  <c r="N1498" i="9"/>
  <c r="N1499" i="9"/>
  <c r="N1500" i="9"/>
  <c r="N1501" i="9"/>
  <c r="N1502" i="9"/>
  <c r="N1503" i="9"/>
  <c r="N1504" i="9"/>
  <c r="N1505" i="9"/>
  <c r="N1506" i="9"/>
  <c r="N1507" i="9"/>
  <c r="N1508" i="9"/>
  <c r="N1509" i="9"/>
  <c r="N1510" i="9"/>
  <c r="N1511" i="9"/>
  <c r="N1512" i="9"/>
  <c r="N1513" i="9"/>
  <c r="N1514" i="9"/>
  <c r="N1515" i="9"/>
  <c r="N1516" i="9"/>
  <c r="N1517" i="9"/>
  <c r="N1518" i="9"/>
  <c r="N1519" i="9"/>
  <c r="N1520" i="9"/>
  <c r="N1521" i="9"/>
  <c r="N1522" i="9"/>
  <c r="N1523" i="9"/>
  <c r="N1524" i="9"/>
  <c r="N1525" i="9"/>
  <c r="N1526" i="9"/>
  <c r="N1527" i="9"/>
  <c r="N1528" i="9"/>
  <c r="N1529" i="9"/>
  <c r="N1530" i="9"/>
  <c r="N1531" i="9"/>
  <c r="N1532" i="9"/>
  <c r="N1533" i="9"/>
  <c r="N1534" i="9"/>
  <c r="N1535" i="9"/>
  <c r="N1536" i="9"/>
  <c r="N1537" i="9"/>
  <c r="N1538" i="9"/>
  <c r="N1539" i="9"/>
  <c r="N1540" i="9"/>
  <c r="N1541" i="9"/>
  <c r="N1542" i="9"/>
  <c r="N1543" i="9"/>
  <c r="N1544" i="9"/>
  <c r="N1545" i="9"/>
  <c r="N1546" i="9"/>
  <c r="N1547" i="9"/>
  <c r="N1548" i="9"/>
  <c r="N1549" i="9"/>
  <c r="N1550" i="9"/>
  <c r="N1551" i="9"/>
  <c r="N1552" i="9"/>
  <c r="N1553" i="9"/>
  <c r="N1554" i="9"/>
  <c r="N1555" i="9"/>
  <c r="N1556" i="9"/>
  <c r="N1557" i="9"/>
  <c r="N1558" i="9"/>
  <c r="N1559" i="9"/>
  <c r="N1560" i="9"/>
  <c r="N1561" i="9"/>
  <c r="N1562" i="9"/>
  <c r="N1563" i="9"/>
  <c r="N1564" i="9"/>
  <c r="N1565" i="9"/>
  <c r="N1566" i="9"/>
  <c r="N1567" i="9"/>
  <c r="N1568" i="9"/>
  <c r="N1569" i="9"/>
  <c r="N1570" i="9"/>
  <c r="N1571" i="9"/>
  <c r="N1572" i="9"/>
  <c r="N1573" i="9"/>
  <c r="N1574" i="9"/>
  <c r="N1575" i="9"/>
  <c r="N1576" i="9"/>
  <c r="N1577" i="9"/>
  <c r="N1578" i="9"/>
  <c r="N1579" i="9"/>
  <c r="N1580" i="9"/>
  <c r="N1581" i="9"/>
  <c r="N1582" i="9"/>
  <c r="N1583" i="9"/>
  <c r="N1584" i="9"/>
  <c r="N1585" i="9"/>
  <c r="N1586" i="9"/>
  <c r="N1587" i="9"/>
  <c r="N1588" i="9"/>
  <c r="N1589" i="9"/>
  <c r="N1590" i="9"/>
  <c r="N1591" i="9"/>
  <c r="N1592" i="9"/>
  <c r="N1593" i="9"/>
  <c r="N1594" i="9"/>
  <c r="N1595" i="9"/>
  <c r="N1596" i="9"/>
  <c r="N1597" i="9"/>
  <c r="N1598" i="9"/>
  <c r="N1599" i="9"/>
  <c r="N1600" i="9"/>
  <c r="N1601" i="9"/>
  <c r="N1602" i="9"/>
  <c r="N1603" i="9"/>
  <c r="N1604" i="9"/>
  <c r="N1605" i="9"/>
  <c r="N1606" i="9"/>
  <c r="N1607" i="9"/>
  <c r="N1608" i="9"/>
  <c r="N1609" i="9"/>
  <c r="N1610" i="9"/>
  <c r="N1611" i="9"/>
  <c r="N1612" i="9"/>
  <c r="N1613" i="9"/>
  <c r="N1614" i="9"/>
  <c r="N1615" i="9"/>
  <c r="N1616" i="9"/>
  <c r="N1617" i="9"/>
  <c r="N1618" i="9"/>
  <c r="N1619" i="9"/>
  <c r="N1620" i="9"/>
  <c r="N1621" i="9"/>
  <c r="N1622" i="9"/>
  <c r="N1623" i="9"/>
  <c r="N1624" i="9"/>
  <c r="N1625" i="9"/>
  <c r="N1626" i="9"/>
  <c r="N1627" i="9"/>
  <c r="N1628" i="9"/>
  <c r="N1629" i="9"/>
  <c r="N1630" i="9"/>
  <c r="N1631" i="9"/>
  <c r="N1632" i="9"/>
  <c r="N1633" i="9"/>
  <c r="N1634" i="9"/>
  <c r="N1635" i="9"/>
  <c r="N1636" i="9"/>
  <c r="N1637" i="9"/>
  <c r="N1638" i="9"/>
  <c r="N1639" i="9"/>
  <c r="N1640" i="9"/>
  <c r="N1641" i="9"/>
  <c r="N1642" i="9"/>
  <c r="N1643" i="9"/>
  <c r="N1644" i="9"/>
  <c r="N1645" i="9"/>
  <c r="N1646" i="9"/>
  <c r="N1647" i="9"/>
  <c r="N1648" i="9"/>
  <c r="N1649" i="9"/>
  <c r="N1650" i="9"/>
  <c r="N1651" i="9"/>
  <c r="N1652" i="9"/>
  <c r="N1653" i="9"/>
  <c r="N1654" i="9"/>
  <c r="N1655" i="9"/>
  <c r="N1656" i="9"/>
  <c r="N1657" i="9"/>
  <c r="N1658" i="9"/>
  <c r="N1659" i="9"/>
  <c r="N1660" i="9"/>
  <c r="N1661" i="9"/>
  <c r="N1662" i="9"/>
  <c r="N1663" i="9"/>
  <c r="N1664" i="9"/>
  <c r="N1665" i="9"/>
  <c r="N1666" i="9"/>
  <c r="N1667" i="9"/>
  <c r="N1668" i="9"/>
  <c r="N1669" i="9"/>
  <c r="N1670" i="9"/>
  <c r="N1671" i="9"/>
  <c r="N1672" i="9"/>
  <c r="N1673" i="9"/>
  <c r="N1674" i="9"/>
  <c r="N1675" i="9"/>
  <c r="N1676" i="9"/>
  <c r="N1677" i="9"/>
  <c r="N1678" i="9"/>
  <c r="N1679" i="9"/>
  <c r="N1680" i="9"/>
  <c r="N1681" i="9"/>
  <c r="N1682" i="9"/>
  <c r="N1683" i="9"/>
  <c r="N1684" i="9"/>
  <c r="N1685" i="9"/>
  <c r="N1686" i="9"/>
  <c r="N1687" i="9"/>
  <c r="N1688" i="9"/>
  <c r="N1689" i="9"/>
  <c r="N1690" i="9"/>
  <c r="N1691" i="9"/>
  <c r="N1692" i="9"/>
  <c r="N1693" i="9"/>
  <c r="N1694" i="9"/>
  <c r="N1695" i="9"/>
  <c r="N1696" i="9"/>
  <c r="N1697" i="9"/>
  <c r="N1698" i="9"/>
  <c r="N1699" i="9"/>
  <c r="N1700" i="9"/>
  <c r="N1701" i="9"/>
  <c r="N1702" i="9"/>
  <c r="N1703" i="9"/>
  <c r="N1704" i="9"/>
  <c r="N1705" i="9"/>
  <c r="N1706" i="9"/>
  <c r="N1707" i="9"/>
  <c r="N1708" i="9"/>
  <c r="N1709" i="9"/>
  <c r="N1710" i="9"/>
  <c r="N1711" i="9"/>
  <c r="N1712" i="9"/>
  <c r="N1713" i="9"/>
  <c r="N1714" i="9"/>
  <c r="N1715" i="9"/>
  <c r="N1716" i="9"/>
  <c r="N1717" i="9"/>
  <c r="N1718" i="9"/>
  <c r="N1719" i="9"/>
  <c r="N1720" i="9"/>
  <c r="N1721" i="9"/>
  <c r="N1722" i="9"/>
  <c r="N1723" i="9"/>
  <c r="N1724" i="9"/>
  <c r="N1725" i="9"/>
  <c r="N1726" i="9"/>
  <c r="N1727" i="9"/>
  <c r="N1728" i="9"/>
  <c r="N1729" i="9"/>
  <c r="N1730" i="9"/>
  <c r="N1731" i="9"/>
  <c r="N1732" i="9"/>
  <c r="N1733" i="9"/>
  <c r="N1734" i="9"/>
  <c r="N1735" i="9"/>
  <c r="N1736" i="9"/>
  <c r="N1737" i="9"/>
  <c r="N1738" i="9"/>
  <c r="N1739" i="9"/>
  <c r="N1740" i="9"/>
  <c r="N1741" i="9"/>
  <c r="N1742" i="9"/>
  <c r="N1743" i="9"/>
  <c r="N1744" i="9"/>
  <c r="N1745" i="9"/>
  <c r="N1746" i="9"/>
  <c r="N1747" i="9"/>
  <c r="N1748" i="9"/>
  <c r="N1749" i="9"/>
  <c r="N1750" i="9"/>
  <c r="N1751" i="9"/>
  <c r="N1752" i="9"/>
  <c r="N1753" i="9"/>
  <c r="N1754" i="9"/>
  <c r="N1755" i="9"/>
  <c r="N1756" i="9"/>
  <c r="N1757" i="9"/>
  <c r="N1758" i="9"/>
  <c r="N1759" i="9"/>
  <c r="N1760" i="9"/>
  <c r="N1761" i="9"/>
  <c r="N1762" i="9"/>
  <c r="N1763" i="9"/>
  <c r="N1764" i="9"/>
  <c r="N1765" i="9"/>
  <c r="N1766" i="9"/>
  <c r="N1767" i="9"/>
  <c r="N1768" i="9"/>
  <c r="N1769" i="9"/>
  <c r="N1770" i="9"/>
  <c r="N1771" i="9"/>
  <c r="N1772" i="9"/>
  <c r="N1773" i="9"/>
  <c r="N1774" i="9"/>
  <c r="N1775" i="9"/>
  <c r="N1776" i="9"/>
  <c r="N1777" i="9"/>
  <c r="N1778" i="9"/>
  <c r="N1779" i="9"/>
  <c r="N1780" i="9"/>
  <c r="N1781" i="9"/>
  <c r="N1782" i="9"/>
  <c r="N1783" i="9"/>
  <c r="N1784" i="9"/>
  <c r="N1785" i="9"/>
  <c r="N1786" i="9"/>
  <c r="N1787" i="9"/>
  <c r="N1788" i="9"/>
  <c r="N1789" i="9"/>
  <c r="N1790" i="9"/>
  <c r="N1791" i="9"/>
  <c r="N1792" i="9"/>
  <c r="N1793" i="9"/>
  <c r="N1794" i="9"/>
  <c r="N1795" i="9"/>
  <c r="N1796" i="9"/>
  <c r="N1797" i="9"/>
  <c r="N1798" i="9"/>
  <c r="N1799" i="9"/>
  <c r="N1800" i="9"/>
  <c r="N1801" i="9"/>
  <c r="N1802" i="9"/>
  <c r="N1803" i="9"/>
  <c r="N1804" i="9"/>
  <c r="N1805" i="9"/>
  <c r="N1806" i="9"/>
  <c r="N1807" i="9"/>
  <c r="N1808" i="9"/>
  <c r="N1809" i="9"/>
  <c r="N1810" i="9"/>
  <c r="N1811" i="9"/>
  <c r="N1812" i="9"/>
  <c r="N1813" i="9"/>
  <c r="N1814" i="9"/>
  <c r="N1815" i="9"/>
  <c r="N1816" i="9"/>
  <c r="N1817" i="9"/>
  <c r="N1818" i="9"/>
  <c r="N1819" i="9"/>
  <c r="N1820" i="9"/>
  <c r="N1821" i="9"/>
  <c r="N1822" i="9"/>
  <c r="N1823" i="9"/>
  <c r="N1824" i="9"/>
  <c r="N1825" i="9"/>
  <c r="N1826" i="9"/>
  <c r="N1827" i="9"/>
  <c r="N1828" i="9"/>
  <c r="N1829" i="9"/>
  <c r="N1830" i="9"/>
  <c r="N1831" i="9"/>
  <c r="N1832" i="9"/>
  <c r="N1833" i="9"/>
  <c r="N1834" i="9"/>
  <c r="N1835" i="9"/>
  <c r="N1836" i="9"/>
  <c r="N1837" i="9"/>
  <c r="N1838" i="9"/>
  <c r="N1839" i="9"/>
  <c r="N1840" i="9"/>
  <c r="N1841" i="9"/>
  <c r="N1842" i="9"/>
  <c r="N1843" i="9"/>
  <c r="N1844" i="9"/>
  <c r="N1845" i="9"/>
  <c r="N1846" i="9"/>
  <c r="N1847" i="9"/>
  <c r="N1848" i="9"/>
  <c r="N1849" i="9"/>
  <c r="N1850" i="9"/>
  <c r="N1851" i="9"/>
  <c r="N1852" i="9"/>
  <c r="N1853" i="9"/>
  <c r="N1854" i="9"/>
  <c r="N1855" i="9"/>
  <c r="N1856" i="9"/>
  <c r="N1857" i="9"/>
  <c r="N1858" i="9"/>
  <c r="N1859" i="9"/>
  <c r="N1860" i="9"/>
  <c r="N1861" i="9"/>
  <c r="N1862" i="9"/>
  <c r="N1863" i="9"/>
  <c r="N1864" i="9"/>
  <c r="N1865" i="9"/>
  <c r="N1866" i="9"/>
  <c r="N1867" i="9"/>
  <c r="N1868" i="9"/>
  <c r="N1869" i="9"/>
  <c r="N1870" i="9"/>
  <c r="N1871" i="9"/>
  <c r="N1872" i="9"/>
  <c r="N1873" i="9"/>
  <c r="N1874" i="9"/>
  <c r="N1875" i="9"/>
  <c r="N1876" i="9"/>
  <c r="N1877" i="9"/>
  <c r="N1878" i="9"/>
  <c r="N1879" i="9"/>
  <c r="N1880" i="9"/>
  <c r="N1881" i="9"/>
  <c r="N1882" i="9"/>
  <c r="N1883" i="9"/>
  <c r="N1884" i="9"/>
  <c r="N1885" i="9"/>
  <c r="N1886" i="9"/>
  <c r="N1887" i="9"/>
  <c r="N1888" i="9"/>
  <c r="N1889" i="9"/>
  <c r="N1890" i="9"/>
  <c r="N1891" i="9"/>
  <c r="N1892" i="9"/>
  <c r="N1893" i="9"/>
  <c r="N1894" i="9"/>
  <c r="N1895" i="9"/>
  <c r="N1896" i="9"/>
  <c r="N1897" i="9"/>
  <c r="N1898" i="9"/>
  <c r="N1899" i="9"/>
  <c r="N1900" i="9"/>
  <c r="N1901" i="9"/>
  <c r="N1902" i="9"/>
  <c r="N1903" i="9"/>
  <c r="N1904" i="9"/>
  <c r="N1905" i="9"/>
  <c r="N1906" i="9"/>
  <c r="N1907" i="9"/>
  <c r="N1908" i="9"/>
  <c r="N1909" i="9"/>
  <c r="N1910" i="9"/>
  <c r="N1911" i="9"/>
  <c r="N1912" i="9"/>
  <c r="N1913" i="9"/>
  <c r="N1914" i="9"/>
  <c r="N1915" i="9"/>
  <c r="N1916" i="9"/>
  <c r="N1917" i="9"/>
  <c r="N1918" i="9"/>
  <c r="N1919" i="9"/>
  <c r="N1920" i="9"/>
  <c r="N1921" i="9"/>
  <c r="N1922" i="9"/>
  <c r="N1923" i="9"/>
  <c r="N1924" i="9"/>
  <c r="N1925" i="9"/>
  <c r="N1926" i="9"/>
  <c r="N1927" i="9"/>
  <c r="N1928" i="9"/>
  <c r="N1929" i="9"/>
  <c r="N1930" i="9"/>
  <c r="N1931" i="9"/>
  <c r="N1932" i="9"/>
  <c r="N1933" i="9"/>
  <c r="N1934" i="9"/>
  <c r="N1935" i="9"/>
  <c r="N1936" i="9"/>
  <c r="N1937" i="9"/>
  <c r="N1938" i="9"/>
  <c r="N1939" i="9"/>
  <c r="N1940" i="9"/>
  <c r="N1941" i="9"/>
  <c r="N1942" i="9"/>
  <c r="N1943" i="9"/>
  <c r="N1944" i="9"/>
  <c r="N1945" i="9"/>
  <c r="N1946" i="9"/>
  <c r="N1947" i="9"/>
  <c r="N1948" i="9"/>
  <c r="N1949" i="9"/>
  <c r="N1950" i="9"/>
  <c r="N1951" i="9"/>
  <c r="N1952" i="9"/>
  <c r="N1953" i="9"/>
  <c r="N1954" i="9"/>
  <c r="N1955" i="9"/>
  <c r="N1956" i="9"/>
  <c r="N1957" i="9"/>
  <c r="N1958" i="9"/>
  <c r="N1959" i="9"/>
  <c r="N1960" i="9"/>
  <c r="N1961" i="9"/>
  <c r="N1962" i="9"/>
  <c r="N1963" i="9"/>
  <c r="N1964" i="9"/>
  <c r="N1965" i="9"/>
  <c r="N1966" i="9"/>
  <c r="N1967" i="9"/>
  <c r="N1968" i="9"/>
  <c r="N1969" i="9"/>
  <c r="N1970" i="9"/>
  <c r="N1971" i="9"/>
  <c r="N1972" i="9"/>
  <c r="N1973" i="9"/>
  <c r="N1974" i="9"/>
  <c r="N1975" i="9"/>
  <c r="N1976" i="9"/>
  <c r="N1977" i="9"/>
  <c r="N1978" i="9"/>
  <c r="N1979" i="9"/>
  <c r="N1980" i="9"/>
  <c r="N1981" i="9"/>
  <c r="N1982" i="9"/>
  <c r="N1983" i="9"/>
  <c r="N1984" i="9"/>
  <c r="N1985" i="9"/>
  <c r="N1986" i="9"/>
  <c r="N1987" i="9"/>
  <c r="N1988" i="9"/>
  <c r="N1989" i="9"/>
  <c r="N1990" i="9"/>
  <c r="N1991" i="9"/>
  <c r="N1992" i="9"/>
  <c r="N1993" i="9"/>
  <c r="N1994" i="9"/>
  <c r="N1995" i="9"/>
  <c r="N1996" i="9"/>
  <c r="N1997" i="9"/>
  <c r="N1998" i="9"/>
  <c r="N1999" i="9"/>
  <c r="N2000" i="9"/>
  <c r="N2001" i="9"/>
  <c r="N2002" i="9"/>
  <c r="N2003" i="9"/>
  <c r="N2004" i="9"/>
  <c r="N2005" i="9"/>
  <c r="N2006" i="9"/>
  <c r="N2007" i="9"/>
  <c r="N2008" i="9"/>
  <c r="N2009" i="9"/>
  <c r="N2010" i="9"/>
  <c r="N2011" i="9"/>
  <c r="N2012" i="9"/>
  <c r="N2013" i="9"/>
  <c r="N2014" i="9"/>
  <c r="N2015" i="9"/>
  <c r="N2016" i="9"/>
  <c r="N2017" i="9"/>
  <c r="N2018" i="9"/>
  <c r="N2019" i="9"/>
  <c r="N2020" i="9"/>
  <c r="N2021" i="9"/>
  <c r="N2022" i="9"/>
  <c r="N2023" i="9"/>
  <c r="N2024" i="9"/>
  <c r="N2025" i="9"/>
  <c r="N2026" i="9"/>
  <c r="N2027" i="9"/>
  <c r="N2028" i="9"/>
  <c r="N2029" i="9"/>
  <c r="N2030" i="9"/>
  <c r="N2031" i="9"/>
  <c r="N2032" i="9"/>
  <c r="N2033" i="9"/>
  <c r="N2034" i="9"/>
  <c r="N2035" i="9"/>
  <c r="N2036" i="9"/>
  <c r="N2037" i="9"/>
  <c r="N2038" i="9"/>
  <c r="N2039" i="9"/>
  <c r="N2040" i="9"/>
  <c r="N2041" i="9"/>
  <c r="N2042" i="9"/>
  <c r="N2043" i="9"/>
  <c r="N2044" i="9"/>
  <c r="N2045" i="9"/>
  <c r="N2046" i="9"/>
  <c r="N2047" i="9"/>
  <c r="N2048" i="9"/>
  <c r="N2049" i="9"/>
  <c r="N2050" i="9"/>
  <c r="N2051" i="9"/>
  <c r="N2052" i="9"/>
  <c r="N2053" i="9"/>
  <c r="N2054" i="9"/>
  <c r="N2055" i="9"/>
  <c r="N2056" i="9"/>
  <c r="N2057" i="9"/>
  <c r="N2058" i="9"/>
  <c r="N2059" i="9"/>
  <c r="N2060" i="9"/>
  <c r="N2061" i="9"/>
  <c r="N2062" i="9"/>
  <c r="N2063" i="9"/>
  <c r="N2064" i="9"/>
  <c r="N2065" i="9"/>
  <c r="N2066" i="9"/>
  <c r="N2067" i="9"/>
  <c r="N2068" i="9"/>
  <c r="N2069" i="9"/>
  <c r="N2070" i="9"/>
  <c r="N2071" i="9"/>
  <c r="N2072" i="9"/>
  <c r="N2073" i="9"/>
  <c r="N2074" i="9"/>
  <c r="N2075" i="9"/>
  <c r="N2076" i="9"/>
  <c r="N2077" i="9"/>
  <c r="N2078" i="9"/>
  <c r="N2079" i="9"/>
  <c r="N2080" i="9"/>
  <c r="N2081" i="9"/>
  <c r="N2082" i="9"/>
  <c r="N2083" i="9"/>
  <c r="N2084" i="9"/>
  <c r="N2085" i="9"/>
  <c r="N2086" i="9"/>
  <c r="N2087" i="9"/>
  <c r="N2088" i="9"/>
  <c r="N2089" i="9"/>
  <c r="N2090" i="9"/>
  <c r="N2091" i="9"/>
  <c r="N2092" i="9"/>
  <c r="N2093" i="9"/>
  <c r="N2094" i="9"/>
  <c r="N2095" i="9"/>
  <c r="N2096" i="9"/>
  <c r="N2097" i="9"/>
  <c r="N2098" i="9"/>
  <c r="N2099" i="9"/>
  <c r="N2100" i="9"/>
  <c r="N2101" i="9"/>
  <c r="N2102" i="9"/>
  <c r="N2103" i="9"/>
  <c r="N2104" i="9"/>
  <c r="N2105" i="9"/>
  <c r="N2106" i="9"/>
  <c r="N2107" i="9"/>
  <c r="N2108" i="9"/>
  <c r="N2109" i="9"/>
  <c r="N2110" i="9"/>
  <c r="N2111" i="9"/>
  <c r="N2112" i="9"/>
  <c r="N2113" i="9"/>
  <c r="N2114" i="9"/>
  <c r="N2115" i="9"/>
  <c r="N2116" i="9"/>
  <c r="N2117" i="9"/>
  <c r="N2118" i="9"/>
  <c r="N2119" i="9"/>
  <c r="N2120" i="9"/>
  <c r="N2121" i="9"/>
  <c r="N2122" i="9"/>
  <c r="N2123" i="9"/>
  <c r="N2124" i="9"/>
  <c r="N2125" i="9"/>
  <c r="N2126" i="9"/>
  <c r="N2127" i="9"/>
  <c r="N2128" i="9"/>
  <c r="N2129" i="9"/>
  <c r="N2130" i="9"/>
  <c r="N2131" i="9"/>
  <c r="N2132" i="9"/>
  <c r="N2133" i="9"/>
  <c r="N2134" i="9"/>
  <c r="N2135" i="9"/>
  <c r="N2136" i="9"/>
  <c r="N2137" i="9"/>
  <c r="N2138" i="9"/>
  <c r="N2139" i="9"/>
  <c r="N2140" i="9"/>
  <c r="N2141" i="9"/>
  <c r="N2142" i="9"/>
  <c r="N2143" i="9"/>
  <c r="N2144" i="9"/>
  <c r="N2145" i="9"/>
  <c r="N2146" i="9"/>
  <c r="N2147" i="9"/>
  <c r="N2148" i="9"/>
  <c r="N2149" i="9"/>
  <c r="N2150" i="9"/>
  <c r="N2151" i="9"/>
  <c r="N2152" i="9"/>
  <c r="N2153" i="9"/>
  <c r="N2154" i="9"/>
  <c r="N2155" i="9"/>
  <c r="N2156" i="9"/>
  <c r="N2157" i="9"/>
  <c r="N2158" i="9"/>
  <c r="N2159" i="9"/>
  <c r="N2160" i="9"/>
  <c r="N2161" i="9"/>
  <c r="N2162" i="9"/>
  <c r="N2163" i="9"/>
  <c r="N2164" i="9"/>
  <c r="N2165" i="9"/>
  <c r="N2166" i="9"/>
  <c r="N2167" i="9"/>
  <c r="N2168" i="9"/>
  <c r="N2169" i="9"/>
  <c r="N2170" i="9"/>
  <c r="N2171" i="9"/>
  <c r="N2172" i="9"/>
  <c r="N2173" i="9"/>
  <c r="N2174" i="9"/>
  <c r="N2175" i="9"/>
  <c r="N2176" i="9"/>
  <c r="N2177" i="9"/>
  <c r="N2178" i="9"/>
  <c r="N2179" i="9"/>
  <c r="N2180" i="9"/>
  <c r="N2181" i="9"/>
  <c r="N2182" i="9"/>
  <c r="N2183" i="9"/>
  <c r="N2184" i="9"/>
  <c r="N2185" i="9"/>
  <c r="N2186" i="9"/>
  <c r="N2187" i="9"/>
  <c r="N2188" i="9"/>
  <c r="N2189" i="9"/>
  <c r="N2190" i="9"/>
  <c r="N2191" i="9"/>
  <c r="N2192" i="9"/>
  <c r="N2193" i="9"/>
  <c r="N2194" i="9"/>
  <c r="N2195" i="9"/>
  <c r="N2196" i="9"/>
  <c r="N2197" i="9"/>
  <c r="N2198" i="9"/>
  <c r="N2199" i="9"/>
  <c r="N2200" i="9"/>
  <c r="N2201" i="9"/>
  <c r="N2202" i="9"/>
  <c r="N2203" i="9"/>
  <c r="N2204" i="9"/>
  <c r="N2205" i="9"/>
  <c r="N2206" i="9"/>
  <c r="N2207" i="9"/>
  <c r="N2208" i="9"/>
  <c r="N2209" i="9"/>
  <c r="N2210" i="9"/>
  <c r="N2211" i="9"/>
  <c r="N2212" i="9"/>
  <c r="N2213" i="9"/>
  <c r="N2214" i="9"/>
  <c r="N2215" i="9"/>
  <c r="N2216" i="9"/>
  <c r="N2217" i="9"/>
  <c r="N2218" i="9"/>
  <c r="N2219" i="9"/>
  <c r="N2220" i="9"/>
  <c r="N2221" i="9"/>
  <c r="N2222" i="9"/>
  <c r="N2223" i="9"/>
  <c r="N2224" i="9"/>
  <c r="N2225" i="9"/>
  <c r="N2226" i="9"/>
  <c r="N2227" i="9"/>
  <c r="N2228" i="9"/>
  <c r="N2229" i="9"/>
  <c r="N2230" i="9"/>
  <c r="N2231" i="9"/>
  <c r="N2232" i="9"/>
  <c r="N2233" i="9"/>
  <c r="N2234" i="9"/>
  <c r="N2235" i="9"/>
  <c r="N2236" i="9"/>
  <c r="N2237" i="9"/>
  <c r="N2238" i="9"/>
  <c r="N2239" i="9"/>
  <c r="N2240" i="9"/>
  <c r="N2241" i="9"/>
  <c r="N2242" i="9"/>
  <c r="N2243" i="9"/>
  <c r="N2244" i="9"/>
  <c r="N2245" i="9"/>
  <c r="N2246" i="9"/>
  <c r="N2247" i="9"/>
  <c r="N2248" i="9"/>
  <c r="N2249" i="9"/>
  <c r="N2250" i="9"/>
  <c r="N2251" i="9"/>
  <c r="N2252" i="9"/>
  <c r="N2253" i="9"/>
  <c r="N2254" i="9"/>
  <c r="N2255" i="9"/>
  <c r="N2256" i="9"/>
  <c r="N2257" i="9"/>
  <c r="N2258" i="9"/>
  <c r="N2259" i="9"/>
  <c r="N2260" i="9"/>
  <c r="N2261" i="9"/>
  <c r="N2262" i="9"/>
  <c r="N2263" i="9"/>
  <c r="N2264" i="9"/>
  <c r="N2265" i="9"/>
  <c r="N2266" i="9"/>
  <c r="N2267" i="9"/>
  <c r="N2268" i="9"/>
  <c r="N2269" i="9"/>
  <c r="N2270" i="9"/>
  <c r="N2271" i="9"/>
  <c r="N2272" i="9"/>
  <c r="N2273" i="9"/>
  <c r="N2274" i="9"/>
  <c r="N2275" i="9"/>
  <c r="N2276" i="9"/>
  <c r="N2277" i="9"/>
  <c r="N2278" i="9"/>
  <c r="N2279" i="9"/>
  <c r="N2280" i="9"/>
  <c r="N2281" i="9"/>
  <c r="N2282" i="9"/>
  <c r="N2283" i="9"/>
  <c r="N2284" i="9"/>
  <c r="N2285" i="9"/>
  <c r="N2286" i="9"/>
  <c r="N2287" i="9"/>
  <c r="N2288" i="9"/>
  <c r="N2289" i="9"/>
  <c r="N2290" i="9"/>
  <c r="N2291" i="9"/>
  <c r="N2292" i="9"/>
  <c r="N2293" i="9"/>
  <c r="N2294" i="9"/>
  <c r="N2295" i="9"/>
  <c r="N2296" i="9"/>
  <c r="N2297" i="9"/>
  <c r="N2298" i="9"/>
  <c r="N2299" i="9"/>
  <c r="N2300" i="9"/>
  <c r="N2301" i="9"/>
  <c r="N2302" i="9"/>
  <c r="N2303" i="9"/>
  <c r="N2304" i="9"/>
  <c r="N2305" i="9"/>
  <c r="N2306" i="9"/>
  <c r="N2307" i="9"/>
  <c r="N2308" i="9"/>
  <c r="N2309" i="9"/>
  <c r="N2310" i="9"/>
  <c r="N2311" i="9"/>
  <c r="N2312" i="9"/>
  <c r="N2313" i="9"/>
  <c r="N2314" i="9"/>
  <c r="N2315" i="9"/>
  <c r="N2316" i="9"/>
  <c r="N2317" i="9"/>
  <c r="N2318" i="9"/>
  <c r="N2319" i="9"/>
  <c r="N2320" i="9"/>
  <c r="N2321" i="9"/>
  <c r="N2322" i="9"/>
  <c r="N2323" i="9"/>
  <c r="N2324" i="9"/>
  <c r="N2325" i="9"/>
  <c r="N2326" i="9"/>
  <c r="N2327" i="9"/>
  <c r="N2328" i="9"/>
  <c r="N2329" i="9"/>
  <c r="N2330" i="9"/>
  <c r="N2331" i="9"/>
  <c r="N2332" i="9"/>
  <c r="N2333" i="9"/>
  <c r="N2334" i="9"/>
  <c r="N2335" i="9"/>
  <c r="N2336" i="9"/>
  <c r="N2337" i="9"/>
  <c r="N2338" i="9"/>
  <c r="N2339" i="9"/>
  <c r="N2340" i="9"/>
  <c r="N2341" i="9"/>
  <c r="N2342" i="9"/>
  <c r="N2343" i="9"/>
  <c r="N2344" i="9"/>
  <c r="N2345" i="9"/>
  <c r="N2346" i="9"/>
  <c r="N2347" i="9"/>
  <c r="N2348" i="9"/>
  <c r="N2349" i="9"/>
  <c r="N2350" i="9"/>
  <c r="N2351" i="9"/>
  <c r="N2352" i="9"/>
  <c r="N2353" i="9"/>
  <c r="N2354" i="9"/>
  <c r="N2355" i="9"/>
  <c r="N2356" i="9"/>
  <c r="N2357" i="9"/>
  <c r="N2358" i="9"/>
  <c r="N2359" i="9"/>
  <c r="N2360" i="9"/>
  <c r="N2361" i="9"/>
  <c r="N2362" i="9"/>
  <c r="N2363" i="9"/>
  <c r="N2364" i="9"/>
  <c r="N2365" i="9"/>
  <c r="N2366" i="9"/>
  <c r="N2367" i="9"/>
  <c r="N2368" i="9"/>
  <c r="N2369" i="9"/>
  <c r="N2370" i="9"/>
  <c r="N2371" i="9"/>
  <c r="N2372" i="9"/>
  <c r="N2373" i="9"/>
  <c r="N2374" i="9"/>
  <c r="N2375" i="9"/>
  <c r="N2376" i="9"/>
  <c r="N2377" i="9"/>
  <c r="N2378" i="9"/>
  <c r="N2379" i="9"/>
  <c r="N2380" i="9"/>
  <c r="N2381" i="9"/>
  <c r="N2382" i="9"/>
  <c r="N2383" i="9"/>
  <c r="N2384" i="9"/>
  <c r="N2385" i="9"/>
  <c r="N2386" i="9"/>
  <c r="N2387" i="9"/>
  <c r="N2388" i="9"/>
  <c r="N2389" i="9"/>
  <c r="N2390" i="9"/>
  <c r="N2391" i="9"/>
  <c r="N2392" i="9"/>
  <c r="N2393" i="9"/>
  <c r="N2394" i="9"/>
  <c r="N2395" i="9"/>
  <c r="N2396" i="9"/>
  <c r="N2397" i="9"/>
  <c r="N2398" i="9"/>
  <c r="N2399" i="9"/>
  <c r="N2400" i="9"/>
  <c r="N2401" i="9"/>
  <c r="N2402" i="9"/>
  <c r="N2403" i="9"/>
  <c r="N2404" i="9"/>
  <c r="N2405" i="9"/>
  <c r="N2406" i="9"/>
  <c r="N2407" i="9"/>
  <c r="N2408" i="9"/>
  <c r="N2409" i="9"/>
  <c r="N2410" i="9"/>
  <c r="N2411" i="9"/>
  <c r="N2412" i="9"/>
  <c r="N2413" i="9"/>
  <c r="N2414" i="9"/>
  <c r="N2415" i="9"/>
  <c r="N2416" i="9"/>
  <c r="N2417" i="9"/>
  <c r="N2418" i="9"/>
  <c r="N2419" i="9"/>
  <c r="N2420" i="9"/>
  <c r="N2421" i="9"/>
  <c r="N2422" i="9"/>
  <c r="N2423" i="9"/>
  <c r="N2424" i="9"/>
  <c r="N2425" i="9"/>
  <c r="N2426" i="9"/>
  <c r="N2427" i="9"/>
  <c r="N2428" i="9"/>
  <c r="N2429" i="9"/>
  <c r="N2430" i="9"/>
  <c r="N2431" i="9"/>
  <c r="N2432" i="9"/>
  <c r="N2433" i="9"/>
  <c r="N2434" i="9"/>
  <c r="N2435" i="9"/>
  <c r="N2436" i="9"/>
  <c r="N2437" i="9"/>
  <c r="N2438" i="9"/>
  <c r="N2439" i="9"/>
  <c r="N2440" i="9"/>
  <c r="N2441" i="9"/>
  <c r="N2442" i="9"/>
  <c r="N2443" i="9"/>
  <c r="N2444" i="9"/>
  <c r="N2445" i="9"/>
  <c r="N2446" i="9"/>
  <c r="N2447" i="9"/>
  <c r="N2448" i="9"/>
  <c r="N2449" i="9"/>
  <c r="N2450" i="9"/>
  <c r="N2451" i="9"/>
  <c r="N2452" i="9"/>
  <c r="N2453" i="9"/>
  <c r="N2454" i="9"/>
  <c r="N2455" i="9"/>
  <c r="N2456" i="9"/>
  <c r="N2457" i="9"/>
  <c r="N2458" i="9"/>
  <c r="N2459" i="9"/>
  <c r="N2460" i="9"/>
  <c r="N2461" i="9"/>
  <c r="N2462" i="9"/>
  <c r="N2463" i="9"/>
  <c r="N2464" i="9"/>
  <c r="N2465" i="9"/>
  <c r="N2466" i="9"/>
  <c r="N2467" i="9"/>
  <c r="N2468" i="9"/>
  <c r="N2469" i="9"/>
  <c r="N2470" i="9"/>
  <c r="N2471" i="9"/>
  <c r="N2472" i="9"/>
  <c r="N2473" i="9"/>
  <c r="N2474" i="9"/>
  <c r="N2475" i="9"/>
  <c r="N2476" i="9"/>
  <c r="N2477" i="9"/>
  <c r="N2478" i="9"/>
  <c r="N2479" i="9"/>
  <c r="N2480" i="9"/>
  <c r="N2481" i="9"/>
  <c r="N2482" i="9"/>
  <c r="N2483" i="9"/>
  <c r="N2484" i="9"/>
  <c r="N2485" i="9"/>
  <c r="N2486" i="9"/>
  <c r="N2487" i="9"/>
  <c r="N2488" i="9"/>
  <c r="N2489" i="9"/>
  <c r="N2490" i="9"/>
  <c r="N2491" i="9"/>
  <c r="N2492" i="9"/>
  <c r="N2493" i="9"/>
  <c r="N2494" i="9"/>
  <c r="N2495" i="9"/>
  <c r="N2496" i="9"/>
  <c r="N2497" i="9"/>
  <c r="N2498" i="9"/>
  <c r="N2499" i="9"/>
  <c r="N2500" i="9"/>
  <c r="N2501" i="9"/>
  <c r="N2502" i="9"/>
  <c r="N2503" i="9"/>
  <c r="N2504" i="9"/>
  <c r="N2505" i="9"/>
  <c r="N2506" i="9"/>
  <c r="N2507" i="9"/>
  <c r="N2508" i="9"/>
  <c r="N2509" i="9"/>
  <c r="N2510" i="9"/>
  <c r="N2511" i="9"/>
  <c r="N2512" i="9"/>
  <c r="N2513" i="9"/>
  <c r="N2514" i="9"/>
  <c r="N2515" i="9"/>
  <c r="N2516" i="9"/>
  <c r="N2517" i="9"/>
  <c r="N2518" i="9"/>
  <c r="N2519" i="9"/>
  <c r="N2520" i="9"/>
  <c r="N2521" i="9"/>
  <c r="N2522" i="9"/>
  <c r="N2523" i="9"/>
  <c r="N2524" i="9"/>
  <c r="N2525" i="9"/>
  <c r="N2526" i="9"/>
  <c r="N2527" i="9"/>
  <c r="N2528" i="9"/>
  <c r="N2529" i="9"/>
  <c r="N2530" i="9"/>
  <c r="N2531" i="9"/>
  <c r="N2532" i="9"/>
  <c r="N2533" i="9"/>
  <c r="N2534" i="9"/>
  <c r="N2535" i="9"/>
  <c r="N2536" i="9"/>
  <c r="N2537" i="9"/>
  <c r="N2538" i="9"/>
  <c r="N2539" i="9"/>
  <c r="N2540" i="9"/>
  <c r="N2541" i="9"/>
  <c r="N2542" i="9"/>
  <c r="N2543" i="9"/>
  <c r="N2544" i="9"/>
  <c r="N2545" i="9"/>
  <c r="N2546" i="9"/>
  <c r="N2547" i="9"/>
  <c r="N2548" i="9"/>
  <c r="N2549" i="9"/>
  <c r="N2550" i="9"/>
  <c r="N2551" i="9"/>
  <c r="N2552" i="9"/>
  <c r="N2553" i="9"/>
  <c r="N2554" i="9"/>
  <c r="N2555" i="9"/>
  <c r="N2556" i="9"/>
  <c r="N2557" i="9"/>
  <c r="N2558" i="9"/>
  <c r="N2559" i="9"/>
  <c r="N2560" i="9"/>
  <c r="N2561" i="9"/>
  <c r="N2562" i="9"/>
  <c r="N2563" i="9"/>
  <c r="N2564" i="9"/>
  <c r="N2565" i="9"/>
  <c r="N2566" i="9"/>
  <c r="N2567" i="9"/>
  <c r="N2568" i="9"/>
  <c r="N2569" i="9"/>
  <c r="N2570" i="9"/>
  <c r="N2571" i="9"/>
  <c r="N2572" i="9"/>
  <c r="N2573" i="9"/>
  <c r="N2574" i="9"/>
  <c r="N2575" i="9"/>
  <c r="N2576" i="9"/>
  <c r="N2577" i="9"/>
  <c r="N2578" i="9"/>
  <c r="N2579" i="9"/>
  <c r="N2580" i="9"/>
  <c r="N2581" i="9"/>
  <c r="N2582" i="9"/>
  <c r="N2583" i="9"/>
  <c r="N2584" i="9"/>
  <c r="N2585" i="9"/>
  <c r="N2586" i="9"/>
  <c r="N2587" i="9"/>
  <c r="N2588" i="9"/>
  <c r="N2589" i="9"/>
  <c r="N2590" i="9"/>
  <c r="N2591" i="9"/>
  <c r="N2592" i="9"/>
  <c r="N2593" i="9"/>
  <c r="N2594" i="9"/>
  <c r="N2595" i="9"/>
  <c r="N2596" i="9"/>
  <c r="N2597" i="9"/>
  <c r="N2598" i="9"/>
  <c r="N2599" i="9"/>
  <c r="N2600" i="9"/>
  <c r="N2601" i="9"/>
  <c r="N2602" i="9"/>
  <c r="N2603" i="9"/>
  <c r="N2604" i="9"/>
  <c r="N2605" i="9"/>
  <c r="N2606" i="9"/>
  <c r="N2607" i="9"/>
  <c r="N2608" i="9"/>
  <c r="N2609" i="9"/>
  <c r="N2610" i="9"/>
  <c r="N2611" i="9"/>
  <c r="N2612" i="9"/>
  <c r="N2613" i="9"/>
  <c r="N2614" i="9"/>
  <c r="N2615" i="9"/>
  <c r="N2616" i="9"/>
  <c r="N2617" i="9"/>
  <c r="N2618" i="9"/>
  <c r="N2619" i="9"/>
  <c r="N2620" i="9"/>
  <c r="N2621" i="9"/>
  <c r="N2622" i="9"/>
  <c r="N2623" i="9"/>
  <c r="N2624" i="9"/>
  <c r="N2625" i="9"/>
  <c r="N2626" i="9"/>
  <c r="N2627" i="9"/>
  <c r="N2628" i="9"/>
  <c r="N2629" i="9"/>
  <c r="N2630" i="9"/>
  <c r="N2631" i="9"/>
  <c r="N2632" i="9"/>
  <c r="N2633" i="9"/>
  <c r="N2634" i="9"/>
  <c r="N2635" i="9"/>
  <c r="N2636" i="9"/>
  <c r="N2637" i="9"/>
  <c r="N2638" i="9"/>
  <c r="N2639" i="9"/>
  <c r="N2640" i="9"/>
  <c r="N2641" i="9"/>
  <c r="N2642" i="9"/>
  <c r="N2643" i="9"/>
  <c r="N2644" i="9"/>
  <c r="N2645" i="9"/>
  <c r="N2646" i="9"/>
  <c r="N2647" i="9"/>
  <c r="N2648" i="9"/>
  <c r="N2649" i="9"/>
  <c r="N2650" i="9"/>
  <c r="N2651" i="9"/>
  <c r="N2652" i="9"/>
  <c r="N2653" i="9"/>
  <c r="N2654" i="9"/>
  <c r="N2655" i="9"/>
  <c r="N2656" i="9"/>
  <c r="N2657" i="9"/>
  <c r="N2658" i="9"/>
  <c r="N2659" i="9"/>
  <c r="N2660" i="9"/>
  <c r="N2661" i="9"/>
  <c r="N2662" i="9"/>
  <c r="N2663" i="9"/>
  <c r="N2664" i="9"/>
  <c r="N2665" i="9"/>
  <c r="N2666" i="9"/>
  <c r="N2667" i="9"/>
  <c r="N2668" i="9"/>
  <c r="N2669" i="9"/>
  <c r="N2670" i="9"/>
  <c r="N2671" i="9"/>
  <c r="N2672" i="9"/>
  <c r="N2673" i="9"/>
  <c r="N2674" i="9"/>
  <c r="N2675" i="9"/>
  <c r="N2676" i="9"/>
  <c r="N2677" i="9"/>
  <c r="N2678" i="9"/>
  <c r="N2679" i="9"/>
  <c r="N2680" i="9"/>
  <c r="N2681" i="9"/>
  <c r="N2682" i="9"/>
  <c r="N2683" i="9"/>
  <c r="N2684" i="9"/>
  <c r="N2685" i="9"/>
  <c r="N2686" i="9"/>
  <c r="N2687" i="9"/>
  <c r="N2688" i="9"/>
  <c r="N2689" i="9"/>
  <c r="N2690" i="9"/>
  <c r="N2691" i="9"/>
  <c r="N2692" i="9"/>
  <c r="N2693" i="9"/>
  <c r="N2694" i="9"/>
  <c r="N2695" i="9"/>
  <c r="N2696" i="9"/>
  <c r="N2697" i="9"/>
  <c r="N2698" i="9"/>
  <c r="N2699" i="9"/>
  <c r="N2700" i="9"/>
  <c r="N2701" i="9"/>
  <c r="N2702" i="9"/>
  <c r="N2703" i="9"/>
  <c r="N2704" i="9"/>
  <c r="N2705" i="9"/>
  <c r="N2706" i="9"/>
  <c r="N2707" i="9"/>
  <c r="N2708" i="9"/>
  <c r="N2709" i="9"/>
  <c r="N2710" i="9"/>
  <c r="N2711" i="9"/>
  <c r="N2712" i="9"/>
  <c r="N2713" i="9"/>
  <c r="N2714" i="9"/>
  <c r="N2715" i="9"/>
  <c r="N2716" i="9"/>
  <c r="N2717" i="9"/>
  <c r="N2718" i="9"/>
  <c r="N2719" i="9"/>
  <c r="N2720" i="9"/>
  <c r="N2721" i="9"/>
  <c r="N2722" i="9"/>
  <c r="N2723" i="9"/>
  <c r="N2724" i="9"/>
  <c r="N2725" i="9"/>
  <c r="N2726" i="9"/>
  <c r="N2727" i="9"/>
  <c r="N2728" i="9"/>
  <c r="N2729" i="9"/>
  <c r="N2730" i="9"/>
  <c r="N2731" i="9"/>
  <c r="N2732" i="9"/>
  <c r="N2733" i="9"/>
  <c r="N2734" i="9"/>
  <c r="N2735" i="9"/>
  <c r="N2736" i="9"/>
  <c r="N2737" i="9"/>
  <c r="N2738" i="9"/>
  <c r="N2739" i="9"/>
  <c r="N2740" i="9"/>
  <c r="N2741" i="9"/>
  <c r="N2742" i="9"/>
  <c r="N2743" i="9"/>
  <c r="N2744" i="9"/>
  <c r="N2745" i="9"/>
  <c r="N2746" i="9"/>
  <c r="N2747" i="9"/>
  <c r="N2748" i="9"/>
  <c r="N2749" i="9"/>
  <c r="N2750" i="9"/>
  <c r="N2751" i="9"/>
  <c r="N2752" i="9"/>
  <c r="N2753" i="9"/>
  <c r="N2754" i="9"/>
  <c r="N2755" i="9"/>
  <c r="N2756" i="9"/>
  <c r="N2757" i="9"/>
  <c r="N2758" i="9"/>
  <c r="N2759" i="9"/>
  <c r="N2760" i="9"/>
  <c r="N2761" i="9"/>
  <c r="N2762" i="9"/>
  <c r="N2763" i="9"/>
  <c r="N2764" i="9"/>
  <c r="N2765" i="9"/>
  <c r="N2766" i="9"/>
  <c r="N2767" i="9"/>
  <c r="N2768" i="9"/>
  <c r="N2769" i="9"/>
  <c r="N2770" i="9"/>
  <c r="N2771" i="9"/>
  <c r="N2772" i="9"/>
  <c r="N2773" i="9"/>
  <c r="N2774" i="9"/>
  <c r="N2775" i="9"/>
  <c r="N2776" i="9"/>
  <c r="N2777" i="9"/>
  <c r="N2778" i="9"/>
  <c r="N2779" i="9"/>
  <c r="N2780" i="9"/>
  <c r="N2781" i="9"/>
  <c r="N2782" i="9"/>
  <c r="N2783" i="9"/>
  <c r="N2784" i="9"/>
  <c r="N2785" i="9"/>
  <c r="N2786" i="9"/>
  <c r="N2787" i="9"/>
  <c r="N2788" i="9"/>
  <c r="N2789" i="9"/>
  <c r="N2790" i="9"/>
  <c r="N2791" i="9"/>
  <c r="N2792" i="9"/>
  <c r="N2793" i="9"/>
  <c r="N2794" i="9"/>
  <c r="N2795" i="9"/>
  <c r="N2796" i="9"/>
  <c r="N2797" i="9"/>
  <c r="N2798" i="9"/>
  <c r="N2799" i="9"/>
  <c r="N2800" i="9"/>
  <c r="N2801" i="9"/>
  <c r="N2802" i="9"/>
  <c r="N2803" i="9"/>
  <c r="N2804" i="9"/>
  <c r="N2805" i="9"/>
  <c r="N2806" i="9"/>
  <c r="N2807" i="9"/>
  <c r="N2808" i="9"/>
  <c r="N2809" i="9"/>
  <c r="N2810" i="9"/>
  <c r="N2811" i="9"/>
  <c r="N2812" i="9"/>
  <c r="N2813" i="9"/>
  <c r="N2814" i="9"/>
  <c r="N2815" i="9"/>
  <c r="N2816" i="9"/>
  <c r="N2817" i="9"/>
  <c r="N2818" i="9"/>
  <c r="N2819" i="9"/>
  <c r="N2820" i="9"/>
  <c r="N2821" i="9"/>
  <c r="N2822" i="9"/>
  <c r="N2823" i="9"/>
  <c r="N2824" i="9"/>
  <c r="N2825" i="9"/>
  <c r="N2826" i="9"/>
  <c r="N2827" i="9"/>
  <c r="N2828" i="9"/>
  <c r="N2829" i="9"/>
  <c r="N2830" i="9"/>
  <c r="N2831" i="9"/>
  <c r="N2832" i="9"/>
  <c r="N2833" i="9"/>
  <c r="N2834" i="9"/>
  <c r="N2835" i="9"/>
  <c r="N2836" i="9"/>
  <c r="N2837" i="9"/>
  <c r="N2838" i="9"/>
  <c r="N2839" i="9"/>
  <c r="N2840" i="9"/>
  <c r="N2841" i="9"/>
  <c r="N2842" i="9"/>
  <c r="N2843" i="9"/>
  <c r="N2844" i="9"/>
  <c r="N2845" i="9"/>
  <c r="N2846" i="9"/>
  <c r="N2847" i="9"/>
  <c r="N2848" i="9"/>
  <c r="N2849" i="9"/>
  <c r="N2850" i="9"/>
  <c r="N2851" i="9"/>
  <c r="N2852" i="9"/>
  <c r="N2853" i="9"/>
  <c r="N2854" i="9"/>
  <c r="N2855" i="9"/>
  <c r="N2856" i="9"/>
  <c r="N2857" i="9"/>
  <c r="N2858" i="9"/>
  <c r="N2859" i="9"/>
  <c r="N2860" i="9"/>
  <c r="N2861" i="9"/>
  <c r="N2862" i="9"/>
  <c r="N2863" i="9"/>
  <c r="N2864" i="9"/>
  <c r="N2865" i="9"/>
  <c r="N2866" i="9"/>
  <c r="N2867" i="9"/>
  <c r="N2868" i="9"/>
  <c r="N2869" i="9"/>
  <c r="N2870" i="9"/>
  <c r="N2871" i="9"/>
  <c r="N2872" i="9"/>
  <c r="N2873" i="9"/>
  <c r="N2874" i="9"/>
  <c r="N2875" i="9"/>
  <c r="N2876" i="9"/>
  <c r="N2877" i="9"/>
  <c r="N2878" i="9"/>
  <c r="N2879" i="9"/>
  <c r="N2880" i="9"/>
  <c r="N2881" i="9"/>
  <c r="N2882" i="9"/>
  <c r="N2883" i="9"/>
  <c r="N2884" i="9"/>
  <c r="N2885" i="9"/>
  <c r="N2886" i="9"/>
  <c r="N2887" i="9"/>
  <c r="N2888" i="9"/>
  <c r="N2889" i="9"/>
  <c r="N2890" i="9"/>
  <c r="N2891" i="9"/>
  <c r="N2892" i="9"/>
  <c r="N2893" i="9"/>
  <c r="N2894" i="9"/>
  <c r="N2895" i="9"/>
  <c r="N2896" i="9"/>
  <c r="N2897" i="9"/>
  <c r="N2898" i="9"/>
  <c r="N2899" i="9"/>
  <c r="N2900" i="9"/>
  <c r="N2901" i="9"/>
  <c r="N2902" i="9"/>
  <c r="N2903" i="9"/>
  <c r="N2904" i="9"/>
  <c r="N2905" i="9"/>
  <c r="N2906" i="9"/>
  <c r="N2907" i="9"/>
  <c r="N2908" i="9"/>
  <c r="N2909" i="9"/>
  <c r="N2910" i="9"/>
  <c r="N2911" i="9"/>
  <c r="N2912" i="9"/>
  <c r="N2913" i="9"/>
  <c r="N2914" i="9"/>
  <c r="N2915" i="9"/>
  <c r="N2916" i="9"/>
  <c r="N2917" i="9"/>
  <c r="N2918" i="9"/>
  <c r="N2919" i="9"/>
  <c r="N2920" i="9"/>
  <c r="N2921" i="9"/>
  <c r="N2922" i="9"/>
  <c r="N2923" i="9"/>
  <c r="N2924" i="9"/>
  <c r="N2925" i="9"/>
  <c r="N2926" i="9"/>
  <c r="N2927" i="9"/>
  <c r="N2928" i="9"/>
  <c r="N2929" i="9"/>
  <c r="N2930" i="9"/>
  <c r="N2931" i="9"/>
  <c r="N2932" i="9"/>
  <c r="N2933" i="9"/>
  <c r="N2934" i="9"/>
  <c r="N2935" i="9"/>
  <c r="N2936" i="9"/>
  <c r="N2937" i="9"/>
  <c r="N2938" i="9"/>
  <c r="N2939" i="9"/>
  <c r="N2940" i="9"/>
  <c r="N2941" i="9"/>
  <c r="N2942" i="9"/>
  <c r="N2943" i="9"/>
  <c r="N2944" i="9"/>
  <c r="N2945" i="9"/>
  <c r="N2946" i="9"/>
  <c r="N2947" i="9"/>
  <c r="N2948" i="9"/>
  <c r="N2949" i="9"/>
  <c r="N2950" i="9"/>
  <c r="N2951" i="9"/>
  <c r="N2952" i="9"/>
  <c r="N2953" i="9"/>
  <c r="N2954" i="9"/>
  <c r="N2955" i="9"/>
  <c r="N2956" i="9"/>
  <c r="N2957" i="9"/>
  <c r="N2958" i="9"/>
  <c r="N2959" i="9"/>
  <c r="N2960" i="9"/>
  <c r="N2961" i="9"/>
  <c r="N2962" i="9"/>
  <c r="N2963" i="9"/>
  <c r="N2964" i="9"/>
  <c r="N2965" i="9"/>
  <c r="N2966" i="9"/>
  <c r="N2967" i="9"/>
  <c r="N2968" i="9"/>
  <c r="N2969" i="9"/>
  <c r="N2970" i="9"/>
  <c r="N2971" i="9"/>
  <c r="N2972" i="9"/>
  <c r="N2973" i="9"/>
  <c r="N2974" i="9"/>
  <c r="N2975" i="9"/>
  <c r="N2976" i="9"/>
  <c r="N2977" i="9"/>
  <c r="N2978" i="9"/>
  <c r="N2979" i="9"/>
  <c r="N2980" i="9"/>
  <c r="N2981" i="9"/>
  <c r="N2982" i="9"/>
  <c r="N2983" i="9"/>
  <c r="N2984" i="9"/>
  <c r="N2985" i="9"/>
  <c r="N2986" i="9"/>
  <c r="N2987" i="9"/>
  <c r="N2988" i="9"/>
  <c r="N2989" i="9"/>
  <c r="N2990" i="9"/>
  <c r="N2991" i="9"/>
  <c r="N2992" i="9"/>
  <c r="N2993" i="9"/>
  <c r="N2994" i="9"/>
  <c r="N2995" i="9"/>
  <c r="N2996" i="9"/>
  <c r="N2997" i="9"/>
  <c r="N2998" i="9"/>
  <c r="N2999" i="9"/>
  <c r="N3000" i="9"/>
  <c r="N3001" i="9"/>
  <c r="N3002" i="9"/>
  <c r="N3003" i="9"/>
  <c r="N3004" i="9"/>
  <c r="N3005" i="9"/>
  <c r="N3006" i="9"/>
  <c r="N3007" i="9"/>
  <c r="N3008" i="9"/>
  <c r="N3009" i="9"/>
  <c r="N3010" i="9"/>
  <c r="N3011" i="9"/>
  <c r="N3012" i="9"/>
  <c r="N3013" i="9"/>
  <c r="N3014" i="9"/>
  <c r="N3015" i="9"/>
  <c r="N3016" i="9"/>
  <c r="N3017" i="9"/>
  <c r="N3018" i="9"/>
  <c r="N3019" i="9"/>
  <c r="N3020" i="9"/>
  <c r="N3021" i="9"/>
  <c r="N3022" i="9"/>
  <c r="N3023" i="9"/>
  <c r="N3024" i="9"/>
  <c r="N3025" i="9"/>
  <c r="N3026" i="9"/>
  <c r="N3027" i="9"/>
  <c r="N3028" i="9"/>
  <c r="N3029" i="9"/>
  <c r="N3030" i="9"/>
  <c r="N3031" i="9"/>
  <c r="N3032" i="9"/>
  <c r="N3033" i="9"/>
  <c r="N3034" i="9"/>
  <c r="N3035" i="9"/>
  <c r="N3036" i="9"/>
  <c r="N3037" i="9"/>
  <c r="N3038" i="9"/>
  <c r="N3039" i="9"/>
  <c r="N3040" i="9"/>
  <c r="N3041" i="9"/>
  <c r="N3042" i="9"/>
  <c r="N3043" i="9"/>
  <c r="N3044" i="9"/>
  <c r="N3045" i="9"/>
  <c r="N3046" i="9"/>
  <c r="N3047" i="9"/>
  <c r="N3048" i="9"/>
  <c r="N3049" i="9"/>
  <c r="N3050" i="9"/>
  <c r="N3051" i="9"/>
  <c r="N3052" i="9"/>
  <c r="N3053" i="9"/>
  <c r="N3054" i="9"/>
  <c r="N3055" i="9"/>
  <c r="N3056" i="9"/>
  <c r="N3057" i="9"/>
  <c r="N3058" i="9"/>
  <c r="N3059" i="9"/>
  <c r="N3060" i="9"/>
  <c r="N3061" i="9"/>
  <c r="N3062" i="9"/>
  <c r="N3063" i="9"/>
  <c r="N3064" i="9"/>
  <c r="N3065" i="9"/>
  <c r="N3066" i="9"/>
  <c r="N3067" i="9"/>
  <c r="N3068" i="9"/>
  <c r="N3069" i="9"/>
  <c r="N3070" i="9"/>
  <c r="N3071" i="9"/>
  <c r="N3072" i="9"/>
  <c r="N3073" i="9"/>
  <c r="N3074" i="9"/>
  <c r="N3075" i="9"/>
  <c r="N3076" i="9"/>
  <c r="N3077" i="9"/>
  <c r="N3078" i="9"/>
  <c r="N3079" i="9"/>
  <c r="N3080" i="9"/>
  <c r="N3081" i="9"/>
  <c r="N3082" i="9"/>
  <c r="N3083" i="9"/>
  <c r="N3084" i="9"/>
  <c r="N3085" i="9"/>
  <c r="N3086" i="9"/>
  <c r="N3087" i="9"/>
  <c r="N3088" i="9"/>
  <c r="N3089" i="9"/>
  <c r="N3090" i="9"/>
  <c r="N3091" i="9"/>
  <c r="N3092" i="9"/>
  <c r="N3093" i="9"/>
  <c r="N3094" i="9"/>
  <c r="N3095" i="9"/>
  <c r="N3096" i="9"/>
  <c r="N3097" i="9"/>
  <c r="N3098" i="9"/>
  <c r="N3099" i="9"/>
  <c r="N3100" i="9"/>
  <c r="N3101" i="9"/>
  <c r="N3102" i="9"/>
  <c r="N3103" i="9"/>
  <c r="N3104" i="9"/>
  <c r="N3105" i="9"/>
  <c r="N3106" i="9"/>
  <c r="N3107" i="9"/>
  <c r="N3108" i="9"/>
  <c r="N3109" i="9"/>
  <c r="N3110" i="9"/>
  <c r="N3111" i="9"/>
  <c r="N3112" i="9"/>
  <c r="N3113" i="9"/>
  <c r="N3114" i="9"/>
  <c r="N3115" i="9"/>
  <c r="N3116" i="9"/>
  <c r="N3117" i="9"/>
  <c r="N3118" i="9"/>
  <c r="N3119" i="9"/>
  <c r="N3120" i="9"/>
  <c r="N3121" i="9"/>
  <c r="N3122" i="9"/>
  <c r="N3123" i="9"/>
  <c r="N3124" i="9"/>
  <c r="N3125" i="9"/>
  <c r="N3126" i="9"/>
  <c r="N3127" i="9"/>
  <c r="N3128" i="9"/>
  <c r="N3129" i="9"/>
  <c r="N3130" i="9"/>
  <c r="N3131" i="9"/>
  <c r="N3132" i="9"/>
  <c r="N3133" i="9"/>
  <c r="N3134" i="9"/>
  <c r="N3135" i="9"/>
  <c r="N3136" i="9"/>
  <c r="N3137" i="9"/>
  <c r="N3138" i="9"/>
  <c r="N3139" i="9"/>
  <c r="N3140" i="9"/>
  <c r="N3141" i="9"/>
  <c r="N3142" i="9"/>
  <c r="N3143" i="9"/>
  <c r="N3144" i="9"/>
  <c r="N3145" i="9"/>
  <c r="N3146" i="9"/>
  <c r="N3147" i="9"/>
  <c r="N3148" i="9"/>
  <c r="N3149" i="9"/>
  <c r="N3150" i="9"/>
  <c r="N3151" i="9"/>
  <c r="N3152" i="9"/>
  <c r="N3153" i="9"/>
  <c r="N3154" i="9"/>
  <c r="N3155" i="9"/>
  <c r="N3156" i="9"/>
  <c r="N3157" i="9"/>
  <c r="N3158" i="9"/>
  <c r="N3159" i="9"/>
  <c r="N3160" i="9"/>
  <c r="N3161" i="9"/>
  <c r="N3162" i="9"/>
  <c r="N3163" i="9"/>
  <c r="N3164" i="9"/>
  <c r="N3165" i="9"/>
  <c r="N3166" i="9"/>
  <c r="N3167" i="9"/>
  <c r="N3168" i="9"/>
  <c r="N3169" i="9"/>
  <c r="N3170" i="9"/>
  <c r="N3171" i="9"/>
  <c r="N3172" i="9"/>
  <c r="N3173" i="9"/>
  <c r="N3174" i="9"/>
  <c r="N3175" i="9"/>
  <c r="N3176" i="9"/>
  <c r="N3177" i="9"/>
  <c r="N3178" i="9"/>
  <c r="N3179" i="9"/>
  <c r="N3180" i="9"/>
  <c r="N3181" i="9"/>
  <c r="N3182" i="9"/>
  <c r="N3183" i="9"/>
  <c r="N3184" i="9"/>
  <c r="N3185" i="9"/>
  <c r="N3186" i="9"/>
  <c r="N3187" i="9"/>
  <c r="N3188" i="9"/>
  <c r="N3189" i="9"/>
  <c r="N3190" i="9"/>
  <c r="N3191" i="9"/>
  <c r="N3192" i="9"/>
  <c r="N3193" i="9"/>
  <c r="N3194" i="9"/>
  <c r="N3195" i="9"/>
  <c r="N3196" i="9"/>
  <c r="N3197" i="9"/>
  <c r="N3198" i="9"/>
  <c r="N3199" i="9"/>
  <c r="N3200" i="9"/>
  <c r="N3201" i="9"/>
  <c r="N3202" i="9"/>
  <c r="N3203" i="9"/>
  <c r="N3204" i="9"/>
  <c r="N3205" i="9"/>
  <c r="N3206" i="9"/>
  <c r="N3207" i="9"/>
  <c r="N3208" i="9"/>
  <c r="N3209" i="9"/>
  <c r="N3210" i="9"/>
  <c r="N3211" i="9"/>
  <c r="N3212" i="9"/>
  <c r="N3213" i="9"/>
  <c r="N3214" i="9"/>
  <c r="N3215" i="9"/>
  <c r="N3216" i="9"/>
  <c r="N3217" i="9"/>
  <c r="N3218" i="9"/>
  <c r="N3219" i="9"/>
  <c r="N3220" i="9"/>
  <c r="N3221" i="9"/>
  <c r="N3222" i="9"/>
  <c r="N3223" i="9"/>
  <c r="N3224" i="9"/>
  <c r="N3225" i="9"/>
  <c r="N3226" i="9"/>
  <c r="N3227" i="9"/>
  <c r="N3228" i="9"/>
  <c r="N3229" i="9"/>
  <c r="N3230" i="9"/>
  <c r="N3231" i="9"/>
  <c r="N3232" i="9"/>
  <c r="N3233" i="9"/>
  <c r="N3234" i="9"/>
  <c r="N3235" i="9"/>
  <c r="N3236" i="9"/>
  <c r="N3237" i="9"/>
  <c r="N3238" i="9"/>
  <c r="N3239" i="9"/>
  <c r="N3240" i="9"/>
  <c r="N3241" i="9"/>
  <c r="N3242" i="9"/>
  <c r="N3243" i="9"/>
  <c r="N3244" i="9"/>
  <c r="N3245" i="9"/>
  <c r="N3246" i="9"/>
  <c r="N3247" i="9"/>
  <c r="N3248" i="9"/>
  <c r="N3249" i="9"/>
  <c r="N3250" i="9"/>
  <c r="N3251" i="9"/>
  <c r="N3252" i="9"/>
  <c r="N3253" i="9"/>
  <c r="N3254" i="9"/>
  <c r="N3255" i="9"/>
  <c r="N3256" i="9"/>
  <c r="N3257" i="9"/>
  <c r="N3258" i="9"/>
  <c r="N3259" i="9"/>
  <c r="N3260" i="9"/>
  <c r="N3261" i="9"/>
  <c r="N3262" i="9"/>
  <c r="N3263" i="9"/>
  <c r="N3264" i="9"/>
  <c r="N3265" i="9"/>
  <c r="N3266" i="9"/>
  <c r="N3267" i="9"/>
  <c r="N3268" i="9"/>
  <c r="N3269" i="9"/>
  <c r="N3270" i="9"/>
  <c r="N3271" i="9"/>
  <c r="N3272" i="9"/>
  <c r="N3273" i="9"/>
  <c r="N3274" i="9"/>
  <c r="N3275" i="9"/>
  <c r="N3276" i="9"/>
  <c r="N3277" i="9"/>
  <c r="N3278" i="9"/>
  <c r="N3279" i="9"/>
  <c r="N3280" i="9"/>
  <c r="N3281" i="9"/>
  <c r="N3282" i="9"/>
  <c r="N3283" i="9"/>
  <c r="N3284" i="9"/>
  <c r="N3285" i="9"/>
  <c r="N3286" i="9"/>
  <c r="N3287" i="9"/>
  <c r="N3288" i="9"/>
  <c r="N3289" i="9"/>
  <c r="N3290" i="9"/>
  <c r="N3291" i="9"/>
  <c r="N3292" i="9"/>
  <c r="N3293" i="9"/>
  <c r="N3294" i="9"/>
  <c r="N3295" i="9"/>
  <c r="N3296" i="9"/>
  <c r="N3297" i="9"/>
  <c r="N3298" i="9"/>
  <c r="N3299" i="9"/>
  <c r="N3300" i="9"/>
  <c r="N3301" i="9"/>
  <c r="N3302" i="9"/>
  <c r="N3303" i="9"/>
  <c r="N3304" i="9"/>
  <c r="N3305" i="9"/>
  <c r="N3306" i="9"/>
  <c r="N3307" i="9"/>
  <c r="N3308" i="9"/>
  <c r="N3309" i="9"/>
  <c r="N3310" i="9"/>
  <c r="N3311" i="9"/>
  <c r="N3312" i="9"/>
  <c r="N3313" i="9"/>
  <c r="N3314" i="9"/>
  <c r="N3315" i="9"/>
  <c r="N3316" i="9"/>
  <c r="N3317" i="9"/>
  <c r="N3318" i="9"/>
  <c r="N3319" i="9"/>
  <c r="N3320" i="9"/>
  <c r="N3321" i="9"/>
  <c r="N3322" i="9"/>
  <c r="N3323" i="9"/>
  <c r="N3324" i="9"/>
  <c r="N3325" i="9"/>
  <c r="N3326" i="9"/>
  <c r="N3327" i="9"/>
  <c r="N3328" i="9"/>
  <c r="N3329" i="9"/>
  <c r="N3330" i="9"/>
  <c r="N3331" i="9"/>
  <c r="N3332" i="9"/>
  <c r="N3333" i="9"/>
  <c r="N3334" i="9"/>
  <c r="N3335" i="9"/>
  <c r="N3336" i="9"/>
  <c r="N3337" i="9"/>
  <c r="N3338" i="9"/>
  <c r="N3339" i="9"/>
  <c r="N3340" i="9"/>
  <c r="N3341" i="9"/>
  <c r="N3342" i="9"/>
  <c r="N3343" i="9"/>
  <c r="N3344" i="9"/>
  <c r="N3345" i="9"/>
  <c r="N3346" i="9"/>
  <c r="N3347" i="9"/>
  <c r="N3348" i="9"/>
  <c r="N3349" i="9"/>
  <c r="N3350" i="9"/>
  <c r="N3351" i="9"/>
  <c r="N3352" i="9"/>
  <c r="N3353" i="9"/>
  <c r="N3354" i="9"/>
  <c r="N3355" i="9"/>
  <c r="N3356" i="9"/>
  <c r="N3357" i="9"/>
  <c r="N3358" i="9"/>
  <c r="N3359" i="9"/>
  <c r="N3360" i="9"/>
  <c r="N3361" i="9"/>
  <c r="N3362" i="9"/>
  <c r="N3363" i="9"/>
  <c r="N3364" i="9"/>
  <c r="N3365" i="9"/>
  <c r="N3366" i="9"/>
  <c r="N3367" i="9"/>
  <c r="N3368" i="9"/>
  <c r="N3369" i="9"/>
  <c r="N3370" i="9"/>
  <c r="N3371" i="9"/>
  <c r="N3372" i="9"/>
  <c r="N3373" i="9"/>
  <c r="N3374" i="9"/>
  <c r="N3375" i="9"/>
  <c r="N3376" i="9"/>
  <c r="N3377" i="9"/>
  <c r="N3378" i="9"/>
  <c r="N3379" i="9"/>
  <c r="N3380" i="9"/>
  <c r="N3381" i="9"/>
  <c r="N3382" i="9"/>
  <c r="N3383" i="9"/>
  <c r="N3384" i="9"/>
  <c r="N3385" i="9"/>
  <c r="N3386" i="9"/>
  <c r="N3387" i="9"/>
  <c r="N3388" i="9"/>
  <c r="N3389" i="9"/>
  <c r="N3390" i="9"/>
  <c r="N3391" i="9"/>
  <c r="N3392" i="9"/>
  <c r="N3393" i="9"/>
  <c r="N3394" i="9"/>
  <c r="N3395" i="9"/>
  <c r="N3396" i="9"/>
  <c r="N3397" i="9"/>
  <c r="N3398" i="9"/>
  <c r="N3399" i="9"/>
  <c r="N3400" i="9"/>
  <c r="N3401" i="9"/>
  <c r="N3402" i="9"/>
  <c r="N3403" i="9"/>
  <c r="N3404" i="9"/>
  <c r="N3405" i="9"/>
  <c r="N3406" i="9"/>
  <c r="N3407" i="9"/>
  <c r="N3408" i="9"/>
  <c r="N3409" i="9"/>
  <c r="N3410" i="9"/>
  <c r="N3411" i="9"/>
  <c r="N3412" i="9"/>
  <c r="N3413" i="9"/>
  <c r="N3414" i="9"/>
  <c r="N3415" i="9"/>
  <c r="N3416" i="9"/>
  <c r="N3417" i="9"/>
  <c r="N3418" i="9"/>
  <c r="N3419" i="9"/>
  <c r="N3420" i="9"/>
  <c r="N3421" i="9"/>
  <c r="N3422" i="9"/>
  <c r="N3423" i="9"/>
  <c r="N3424" i="9"/>
  <c r="N3425" i="9"/>
  <c r="N3426" i="9"/>
  <c r="N3427" i="9"/>
  <c r="N3428" i="9"/>
  <c r="N3429" i="9"/>
  <c r="N3430" i="9"/>
  <c r="N3431" i="9"/>
  <c r="N3432" i="9"/>
  <c r="N3433" i="9"/>
  <c r="N3434" i="9"/>
  <c r="N3435" i="9"/>
  <c r="N3436" i="9"/>
  <c r="N3437" i="9"/>
  <c r="N3438" i="9"/>
  <c r="N3439" i="9"/>
  <c r="N3440" i="9"/>
  <c r="N3441" i="9"/>
  <c r="N3442" i="9"/>
  <c r="N3443" i="9"/>
  <c r="N3444" i="9"/>
  <c r="N3445" i="9"/>
  <c r="N3446" i="9"/>
  <c r="N3447" i="9"/>
  <c r="N3448" i="9"/>
  <c r="N3449" i="9"/>
  <c r="N3450" i="9"/>
  <c r="N3451" i="9"/>
  <c r="N3452" i="9"/>
  <c r="N3453" i="9"/>
  <c r="N3454" i="9"/>
  <c r="N3455" i="9"/>
  <c r="N3456" i="9"/>
  <c r="N3457" i="9"/>
  <c r="N3458" i="9"/>
  <c r="N3459" i="9"/>
  <c r="N3460" i="9"/>
  <c r="N3461" i="9"/>
  <c r="N3462" i="9"/>
  <c r="N3463" i="9"/>
  <c r="N3464" i="9"/>
  <c r="N3465" i="9"/>
  <c r="N3466" i="9"/>
  <c r="N3467" i="9"/>
  <c r="N3468" i="9"/>
  <c r="N3469" i="9"/>
  <c r="N3470" i="9"/>
  <c r="N3471" i="9"/>
  <c r="N3472" i="9"/>
  <c r="N3473" i="9"/>
  <c r="N3474" i="9"/>
  <c r="N3475" i="9"/>
  <c r="N3476" i="9"/>
  <c r="N3477" i="9"/>
  <c r="N3478" i="9"/>
  <c r="N3479" i="9"/>
  <c r="N3480" i="9"/>
  <c r="N3481" i="9"/>
  <c r="N3482" i="9"/>
  <c r="N3483" i="9"/>
  <c r="N3484" i="9"/>
  <c r="N3485" i="9"/>
  <c r="N3486" i="9"/>
  <c r="N3487" i="9"/>
  <c r="N3488" i="9"/>
  <c r="N3489" i="9"/>
  <c r="N3490" i="9"/>
  <c r="N3491" i="9"/>
  <c r="N3492" i="9"/>
  <c r="N3493" i="9"/>
  <c r="N3494" i="9"/>
  <c r="N3495" i="9"/>
  <c r="N3496" i="9"/>
  <c r="N3497" i="9"/>
  <c r="N3498" i="9"/>
  <c r="N3499" i="9"/>
  <c r="N3500" i="9"/>
  <c r="N3501" i="9"/>
  <c r="N3502" i="9"/>
  <c r="N3503" i="9"/>
  <c r="N3504" i="9"/>
  <c r="N3505" i="9"/>
  <c r="N3506" i="9"/>
  <c r="N3507" i="9"/>
  <c r="N3508" i="9"/>
  <c r="N3509" i="9"/>
  <c r="N3510" i="9"/>
  <c r="N3511" i="9"/>
  <c r="N3512" i="9"/>
  <c r="N3513" i="9"/>
  <c r="N3514" i="9"/>
  <c r="N3515" i="9"/>
  <c r="N3516" i="9"/>
  <c r="N3517" i="9"/>
  <c r="N3518" i="9"/>
  <c r="N3519" i="9"/>
  <c r="N3520" i="9"/>
  <c r="N3521" i="9"/>
  <c r="N3522" i="9"/>
  <c r="N3523" i="9"/>
  <c r="N3524" i="9"/>
  <c r="N3525" i="9"/>
  <c r="N3526" i="9"/>
  <c r="N3527" i="9"/>
  <c r="N3528" i="9"/>
  <c r="N3529" i="9"/>
  <c r="N3530" i="9"/>
  <c r="N3531" i="9"/>
  <c r="N3532" i="9"/>
  <c r="N3533" i="9"/>
  <c r="N3534" i="9"/>
  <c r="N3535" i="9"/>
  <c r="N3536" i="9"/>
  <c r="N3537" i="9"/>
  <c r="N3538" i="9"/>
  <c r="N3539" i="9"/>
  <c r="N3540" i="9"/>
  <c r="N3541" i="9"/>
  <c r="N3542" i="9"/>
  <c r="N3543" i="9"/>
  <c r="N3544" i="9"/>
  <c r="N3545" i="9"/>
  <c r="N3546" i="9"/>
  <c r="N3547" i="9"/>
  <c r="N3548" i="9"/>
  <c r="N3549" i="9"/>
  <c r="N3550" i="9"/>
  <c r="N3551" i="9"/>
  <c r="N3552" i="9"/>
  <c r="N3553" i="9"/>
  <c r="N3554" i="9"/>
  <c r="N3555" i="9"/>
  <c r="N3556" i="9"/>
  <c r="N3557" i="9"/>
  <c r="N3558" i="9"/>
  <c r="N3559" i="9"/>
  <c r="N3560" i="9"/>
  <c r="N3561" i="9"/>
  <c r="N3562" i="9"/>
  <c r="N3563" i="9"/>
  <c r="N3564" i="9"/>
  <c r="N3565" i="9"/>
  <c r="N3566" i="9"/>
  <c r="N3567" i="9"/>
  <c r="N3568" i="9"/>
  <c r="N3569" i="9"/>
  <c r="N3570" i="9"/>
  <c r="N3571" i="9"/>
  <c r="N3572" i="9"/>
  <c r="N3573" i="9"/>
  <c r="N3574" i="9"/>
  <c r="N3575" i="9"/>
  <c r="N3576" i="9"/>
  <c r="N3577" i="9"/>
  <c r="N3578" i="9"/>
  <c r="N3579" i="9"/>
  <c r="N3580" i="9"/>
  <c r="N3581" i="9"/>
  <c r="N3582" i="9"/>
  <c r="N3583" i="9"/>
  <c r="N3584" i="9"/>
  <c r="N3585" i="9"/>
  <c r="N3586" i="9"/>
  <c r="N3587" i="9"/>
  <c r="N3588" i="9"/>
  <c r="N3589" i="9"/>
  <c r="N3590" i="9"/>
  <c r="N3591" i="9"/>
  <c r="N3592" i="9"/>
  <c r="N3593" i="9"/>
  <c r="N3594" i="9"/>
  <c r="N3595" i="9"/>
  <c r="N3596" i="9"/>
  <c r="N3597" i="9"/>
  <c r="N3598" i="9"/>
  <c r="N3599" i="9"/>
  <c r="N3600" i="9"/>
  <c r="N3601" i="9"/>
  <c r="N3602" i="9"/>
  <c r="N3603" i="9"/>
  <c r="N3604" i="9"/>
  <c r="N3605" i="9"/>
  <c r="N3606" i="9"/>
  <c r="N3607" i="9"/>
  <c r="N3608" i="9"/>
  <c r="N3609" i="9"/>
  <c r="N3610" i="9"/>
  <c r="N3611" i="9"/>
  <c r="N3612" i="9"/>
  <c r="N3613" i="9"/>
  <c r="N3614" i="9"/>
  <c r="N3615" i="9"/>
  <c r="N3616" i="9"/>
  <c r="N3617" i="9"/>
  <c r="N3618" i="9"/>
  <c r="N3619" i="9"/>
  <c r="N3620" i="9"/>
  <c r="N3621" i="9"/>
  <c r="N3622" i="9"/>
  <c r="N3623" i="9"/>
  <c r="N3624" i="9"/>
  <c r="N3625" i="9"/>
  <c r="N3626" i="9"/>
  <c r="N3627" i="9"/>
  <c r="N3628" i="9"/>
  <c r="N3629" i="9"/>
  <c r="N3630" i="9"/>
  <c r="N3631" i="9"/>
  <c r="N3632" i="9"/>
  <c r="N3633" i="9"/>
  <c r="N3634" i="9"/>
  <c r="N3635" i="9"/>
  <c r="N3636" i="9"/>
  <c r="N3637" i="9"/>
  <c r="N3638" i="9"/>
  <c r="N3639" i="9"/>
  <c r="N3640" i="9"/>
  <c r="N3641" i="9"/>
  <c r="N3642" i="9"/>
  <c r="N3643" i="9"/>
  <c r="N3644" i="9"/>
  <c r="N3645" i="9"/>
  <c r="N3646" i="9"/>
  <c r="N3647" i="9"/>
  <c r="N3648" i="9"/>
  <c r="N3649" i="9"/>
  <c r="N3650" i="9"/>
  <c r="N3651" i="9"/>
  <c r="N3652" i="9"/>
  <c r="N3653" i="9"/>
  <c r="N3654" i="9"/>
  <c r="N3655" i="9"/>
  <c r="N3656" i="9"/>
  <c r="N3657" i="9"/>
  <c r="N3658" i="9"/>
  <c r="N3659" i="9"/>
  <c r="N3660" i="9"/>
  <c r="N3661" i="9"/>
  <c r="N3662" i="9"/>
  <c r="N3663" i="9"/>
  <c r="N3664" i="9"/>
  <c r="N3665" i="9"/>
  <c r="N3666" i="9"/>
  <c r="N3667" i="9"/>
  <c r="N3668" i="9"/>
  <c r="N3669" i="9"/>
  <c r="N3670" i="9"/>
  <c r="N3671" i="9"/>
  <c r="N3672" i="9"/>
  <c r="N3673" i="9"/>
  <c r="N3674" i="9"/>
  <c r="N3675" i="9"/>
  <c r="N3676" i="9"/>
  <c r="N3677" i="9"/>
  <c r="N3678" i="9"/>
  <c r="N3679" i="9"/>
  <c r="N3680" i="9"/>
  <c r="N3681" i="9"/>
  <c r="N3682" i="9"/>
  <c r="N3683" i="9"/>
  <c r="N3684" i="9"/>
  <c r="N3685" i="9"/>
  <c r="N3686" i="9"/>
  <c r="N3687" i="9"/>
  <c r="N3688" i="9"/>
  <c r="N3689" i="9"/>
  <c r="N3690" i="9"/>
  <c r="N3691" i="9"/>
  <c r="N3692" i="9"/>
  <c r="N3693" i="9"/>
  <c r="N3694" i="9"/>
  <c r="N3695" i="9"/>
  <c r="N3696" i="9"/>
  <c r="N3697" i="9"/>
  <c r="N3698" i="9"/>
  <c r="N3699" i="9"/>
  <c r="N3700" i="9"/>
  <c r="N3701" i="9"/>
  <c r="N3702" i="9"/>
  <c r="N3703" i="9"/>
  <c r="N3704" i="9"/>
  <c r="N3705" i="9"/>
  <c r="N3706" i="9"/>
  <c r="N3707" i="9"/>
  <c r="N3708" i="9"/>
  <c r="N3709" i="9"/>
  <c r="N3710" i="9"/>
  <c r="N3711" i="9"/>
  <c r="N3712" i="9"/>
  <c r="N3713" i="9"/>
  <c r="N3714" i="9"/>
  <c r="N3715" i="9"/>
  <c r="N3716" i="9"/>
  <c r="N3717" i="9"/>
  <c r="N3718" i="9"/>
  <c r="N3719" i="9"/>
  <c r="N3720" i="9"/>
  <c r="N3721" i="9"/>
  <c r="N3722" i="9"/>
  <c r="N3723" i="9"/>
  <c r="N3724" i="9"/>
  <c r="N3725" i="9"/>
  <c r="N3726" i="9"/>
  <c r="N3727" i="9"/>
  <c r="N3728" i="9"/>
  <c r="N3729" i="9"/>
  <c r="N3730" i="9"/>
  <c r="N3731" i="9"/>
  <c r="N3732" i="9"/>
  <c r="N3733" i="9"/>
  <c r="N3734" i="9"/>
  <c r="N3735" i="9"/>
  <c r="N3736" i="9"/>
  <c r="N3737" i="9"/>
  <c r="N3738" i="9"/>
  <c r="N3739" i="9"/>
  <c r="N3740" i="9"/>
  <c r="N3741" i="9"/>
  <c r="N3742" i="9"/>
  <c r="N3743" i="9"/>
  <c r="N3744" i="9"/>
  <c r="N3745" i="9"/>
  <c r="N3746" i="9"/>
  <c r="N3747" i="9"/>
  <c r="N3748" i="9"/>
  <c r="N3749" i="9"/>
  <c r="N3750" i="9"/>
  <c r="N3751" i="9"/>
  <c r="N3752" i="9"/>
  <c r="N3753" i="9"/>
  <c r="N3754" i="9"/>
  <c r="N3755" i="9"/>
  <c r="N3756" i="9"/>
  <c r="N3757" i="9"/>
  <c r="N3758" i="9"/>
  <c r="N3759" i="9"/>
  <c r="N3760" i="9"/>
  <c r="N3761" i="9"/>
  <c r="N3762" i="9"/>
  <c r="N3763" i="9"/>
  <c r="N3764" i="9"/>
  <c r="N3765" i="9"/>
  <c r="N3766" i="9"/>
  <c r="N3767" i="9"/>
  <c r="N3768" i="9"/>
  <c r="N3769" i="9"/>
  <c r="N3770" i="9"/>
  <c r="N3771" i="9"/>
  <c r="N3772" i="9"/>
  <c r="N3773" i="9"/>
  <c r="N3774" i="9"/>
  <c r="N3775" i="9"/>
  <c r="N3776" i="9"/>
  <c r="N3777" i="9"/>
  <c r="N3778" i="9"/>
  <c r="N3779" i="9"/>
  <c r="N3780" i="9"/>
  <c r="N3781" i="9"/>
  <c r="N3782" i="9"/>
  <c r="N3783" i="9"/>
  <c r="N3784" i="9"/>
  <c r="N3785" i="9"/>
  <c r="N3786" i="9"/>
  <c r="N3787" i="9"/>
  <c r="N3788" i="9"/>
  <c r="N3789" i="9"/>
  <c r="N3790" i="9"/>
  <c r="N3791" i="9"/>
  <c r="N3792" i="9"/>
  <c r="N3793" i="9"/>
  <c r="N3794" i="9"/>
  <c r="N3795" i="9"/>
  <c r="N3796" i="9"/>
  <c r="N3797" i="9"/>
  <c r="N3798" i="9"/>
  <c r="N3799" i="9"/>
  <c r="N3800" i="9"/>
  <c r="N3801" i="9"/>
  <c r="N3802" i="9"/>
  <c r="N3803" i="9"/>
  <c r="N3804" i="9"/>
  <c r="N3805" i="9"/>
  <c r="N3806" i="9"/>
  <c r="N3807" i="9"/>
  <c r="N3808" i="9"/>
  <c r="N3809" i="9"/>
  <c r="N3810" i="9"/>
  <c r="N3811" i="9"/>
  <c r="N3812" i="9"/>
  <c r="N3813" i="9"/>
  <c r="N3814" i="9"/>
  <c r="N3815" i="9"/>
  <c r="N3816" i="9"/>
  <c r="N3817" i="9"/>
  <c r="N3818" i="9"/>
  <c r="N3819" i="9"/>
  <c r="N3820" i="9"/>
  <c r="N3821" i="9"/>
  <c r="N3822" i="9"/>
  <c r="N3823" i="9"/>
  <c r="N3824" i="9"/>
  <c r="N3825" i="9"/>
  <c r="N3826" i="9"/>
  <c r="N3827" i="9"/>
  <c r="N3828" i="9"/>
  <c r="N3829" i="9"/>
  <c r="N3830" i="9"/>
  <c r="N3831" i="9"/>
  <c r="N3832" i="9"/>
  <c r="N3833" i="9"/>
  <c r="N3834" i="9"/>
  <c r="N3835" i="9"/>
  <c r="N3836" i="9"/>
  <c r="N3837" i="9"/>
  <c r="N3838" i="9"/>
  <c r="N3839" i="9"/>
  <c r="N3840" i="9"/>
  <c r="N3841" i="9"/>
  <c r="N3842" i="9"/>
  <c r="N3843" i="9"/>
  <c r="N3844" i="9"/>
  <c r="N3845" i="9"/>
  <c r="N3846" i="9"/>
  <c r="N3847" i="9"/>
  <c r="N3848" i="9"/>
  <c r="N3849" i="9"/>
  <c r="N3850" i="9"/>
  <c r="N3851" i="9"/>
  <c r="N3852" i="9"/>
  <c r="N3853" i="9"/>
  <c r="N3854" i="9"/>
  <c r="N3855" i="9"/>
  <c r="N3856" i="9"/>
  <c r="N3857" i="9"/>
  <c r="N3858" i="9"/>
  <c r="N3859" i="9"/>
  <c r="N3860" i="9"/>
  <c r="N3861" i="9"/>
  <c r="N3862" i="9"/>
  <c r="N3863" i="9"/>
  <c r="N3864" i="9"/>
  <c r="N3865" i="9"/>
  <c r="N3866" i="9"/>
  <c r="N3867" i="9"/>
  <c r="N3868" i="9"/>
  <c r="N3869" i="9"/>
  <c r="N3870" i="9"/>
  <c r="N3871" i="9"/>
  <c r="N3872" i="9"/>
  <c r="N3873" i="9"/>
  <c r="N3874" i="9"/>
  <c r="N3875" i="9"/>
  <c r="N3876" i="9"/>
  <c r="N3877" i="9"/>
  <c r="N3878" i="9"/>
  <c r="N3879" i="9"/>
  <c r="N3880" i="9"/>
  <c r="N3881" i="9"/>
  <c r="N3882" i="9"/>
  <c r="N3883" i="9"/>
  <c r="N3884" i="9"/>
  <c r="N3885" i="9"/>
  <c r="N3886" i="9"/>
  <c r="N3887" i="9"/>
  <c r="N3888" i="9"/>
  <c r="N3889" i="9"/>
  <c r="N3890" i="9"/>
  <c r="N3891" i="9"/>
  <c r="N3892" i="9"/>
  <c r="N3893" i="9"/>
  <c r="N3894" i="9"/>
  <c r="N3895" i="9"/>
  <c r="N3896" i="9"/>
  <c r="N3897" i="9"/>
  <c r="N3898" i="9"/>
  <c r="N3899" i="9"/>
  <c r="N3900" i="9"/>
  <c r="N3901" i="9"/>
  <c r="N3902" i="9"/>
  <c r="N3903" i="9"/>
  <c r="N3904" i="9"/>
  <c r="N3905" i="9"/>
  <c r="N3906" i="9"/>
  <c r="N3907" i="9"/>
  <c r="N3908" i="9"/>
  <c r="N3909" i="9"/>
  <c r="N3910" i="9"/>
  <c r="N3911" i="9"/>
  <c r="N3912" i="9"/>
  <c r="N3913" i="9"/>
  <c r="N3914" i="9"/>
  <c r="N3915" i="9"/>
  <c r="N3916" i="9"/>
  <c r="N3917" i="9"/>
  <c r="N3918" i="9"/>
  <c r="N3919" i="9"/>
  <c r="N3920" i="9"/>
  <c r="N3921" i="9"/>
  <c r="N3922" i="9"/>
  <c r="N3923" i="9"/>
  <c r="N3924" i="9"/>
  <c r="N3925" i="9"/>
  <c r="N3926" i="9"/>
  <c r="N3927" i="9"/>
  <c r="N3928" i="9"/>
  <c r="N3929" i="9"/>
  <c r="N3930" i="9"/>
  <c r="N3931" i="9"/>
  <c r="N3932" i="9"/>
  <c r="N3933" i="9"/>
  <c r="N3934" i="9"/>
  <c r="N3935" i="9"/>
  <c r="N3936" i="9"/>
  <c r="N3937" i="9"/>
  <c r="N3938" i="9"/>
  <c r="N3939" i="9"/>
  <c r="N3940" i="9"/>
  <c r="N3941" i="9"/>
  <c r="N3942" i="9"/>
  <c r="N3943" i="9"/>
  <c r="N3944" i="9"/>
  <c r="N3945" i="9"/>
  <c r="N3946" i="9"/>
  <c r="N3947" i="9"/>
  <c r="N3948" i="9"/>
  <c r="N3949" i="9"/>
  <c r="N3950" i="9"/>
  <c r="N3951" i="9"/>
  <c r="N3952" i="9"/>
  <c r="N3953" i="9"/>
  <c r="N3954" i="9"/>
  <c r="N3955" i="9"/>
  <c r="N3956" i="9"/>
  <c r="N3957" i="9"/>
  <c r="N3958" i="9"/>
  <c r="N3959" i="9"/>
  <c r="N3960" i="9"/>
  <c r="N3961" i="9"/>
  <c r="N3962" i="9"/>
  <c r="N3963" i="9"/>
  <c r="N3964" i="9"/>
  <c r="N3965" i="9"/>
  <c r="N3966" i="9"/>
  <c r="N3967" i="9"/>
  <c r="N3968" i="9"/>
  <c r="N3969" i="9"/>
  <c r="N3970" i="9"/>
  <c r="N3971" i="9"/>
  <c r="N3972" i="9"/>
  <c r="N3973" i="9"/>
  <c r="N3974" i="9"/>
  <c r="N3975" i="9"/>
  <c r="N3976" i="9"/>
  <c r="N3977" i="9"/>
  <c r="N3978" i="9"/>
  <c r="N3979" i="9"/>
  <c r="N3980" i="9"/>
  <c r="N3981" i="9"/>
  <c r="N3982" i="9"/>
  <c r="N3983" i="9"/>
  <c r="N3984" i="9"/>
  <c r="N3985" i="9"/>
  <c r="N3986" i="9"/>
  <c r="N3987" i="9"/>
  <c r="N3988" i="9"/>
  <c r="N3989" i="9"/>
  <c r="N3990" i="9"/>
  <c r="N3991" i="9"/>
  <c r="N3992" i="9"/>
  <c r="N3993" i="9"/>
  <c r="N3994" i="9"/>
  <c r="N3995" i="9"/>
  <c r="N3996" i="9"/>
  <c r="N3997" i="9"/>
  <c r="N3998" i="9"/>
  <c r="N3999" i="9"/>
  <c r="N4000" i="9"/>
  <c r="N4001" i="9"/>
  <c r="N4002" i="9"/>
  <c r="N4003" i="9"/>
  <c r="N4004" i="9"/>
  <c r="N4005" i="9"/>
  <c r="N4006" i="9"/>
  <c r="N4007" i="9"/>
  <c r="N4008" i="9"/>
  <c r="N4009" i="9"/>
  <c r="N4010" i="9"/>
  <c r="N4011" i="9"/>
  <c r="N4012" i="9"/>
  <c r="N4013" i="9"/>
  <c r="N4014" i="9"/>
  <c r="N4015" i="9"/>
  <c r="N4016" i="9"/>
  <c r="N4017" i="9"/>
  <c r="N4018" i="9"/>
  <c r="N4019" i="9"/>
  <c r="N4020" i="9"/>
  <c r="N4021" i="9"/>
  <c r="N4022" i="9"/>
  <c r="N4023" i="9"/>
  <c r="N4024" i="9"/>
  <c r="N4025" i="9"/>
  <c r="N4026" i="9"/>
  <c r="N4027" i="9"/>
  <c r="N4028" i="9"/>
  <c r="N4029" i="9"/>
  <c r="N4030" i="9"/>
  <c r="N4031" i="9"/>
  <c r="N4032" i="9"/>
  <c r="N4033" i="9"/>
  <c r="N4034" i="9"/>
  <c r="N4035" i="9"/>
  <c r="N4036" i="9"/>
  <c r="N4037" i="9"/>
  <c r="N4038" i="9"/>
  <c r="N4039" i="9"/>
  <c r="N4040" i="9"/>
  <c r="N4041" i="9"/>
  <c r="N4042" i="9"/>
  <c r="N4043" i="9"/>
  <c r="N4044" i="9"/>
  <c r="N4045" i="9"/>
  <c r="N4046" i="9"/>
  <c r="N4047" i="9"/>
  <c r="N4048" i="9"/>
  <c r="N4049" i="9"/>
  <c r="N4050" i="9"/>
  <c r="N4051" i="9"/>
  <c r="N4052" i="9"/>
  <c r="N4053" i="9"/>
  <c r="N4054" i="9"/>
  <c r="N4055" i="9"/>
  <c r="N4056" i="9"/>
  <c r="N4057" i="9"/>
  <c r="N4058" i="9"/>
  <c r="N4059" i="9"/>
  <c r="N4060" i="9"/>
  <c r="N4061" i="9"/>
  <c r="N4062" i="9"/>
  <c r="N4063" i="9"/>
  <c r="N4064" i="9"/>
  <c r="N4065" i="9"/>
  <c r="N4066" i="9"/>
  <c r="N4067" i="9"/>
  <c r="N4068" i="9"/>
  <c r="N4069" i="9"/>
  <c r="N4070" i="9"/>
  <c r="N4071" i="9"/>
  <c r="N4072" i="9"/>
  <c r="N4073" i="9"/>
  <c r="N4074" i="9"/>
  <c r="N4075" i="9"/>
  <c r="N4076" i="9"/>
  <c r="N4077" i="9"/>
  <c r="N4078" i="9"/>
  <c r="N4079" i="9"/>
  <c r="N4080" i="9"/>
  <c r="N4081" i="9"/>
  <c r="N4082" i="9"/>
  <c r="N4083" i="9"/>
  <c r="N4084" i="9"/>
  <c r="N4085" i="9"/>
  <c r="N4086" i="9"/>
  <c r="N4087" i="9"/>
  <c r="N4088" i="9"/>
  <c r="N4089" i="9"/>
  <c r="N4090" i="9"/>
  <c r="N4091" i="9"/>
  <c r="N4092" i="9"/>
  <c r="N4093" i="9"/>
  <c r="N4094" i="9"/>
  <c r="N4095" i="9"/>
  <c r="N4096" i="9"/>
  <c r="N4097" i="9"/>
  <c r="N4098" i="9"/>
  <c r="N4099" i="9"/>
  <c r="N4100" i="9"/>
  <c r="N4101" i="9"/>
  <c r="N4102" i="9"/>
  <c r="N4103" i="9"/>
  <c r="N4104" i="9"/>
  <c r="N4105" i="9"/>
  <c r="N4106" i="9"/>
  <c r="N4107" i="9"/>
  <c r="N4108" i="9"/>
  <c r="N4109" i="9"/>
  <c r="N4110" i="9"/>
  <c r="N4111" i="9"/>
  <c r="N4112" i="9"/>
  <c r="N4113" i="9"/>
  <c r="N4114" i="9"/>
  <c r="N4115" i="9"/>
  <c r="N4116" i="9"/>
  <c r="N4117" i="9"/>
  <c r="N4118" i="9"/>
  <c r="N4119" i="9"/>
  <c r="N4120" i="9"/>
  <c r="N4121" i="9"/>
  <c r="N4122" i="9"/>
  <c r="N4123" i="9"/>
  <c r="N4124" i="9"/>
  <c r="N4125" i="9"/>
  <c r="N4126" i="9"/>
  <c r="N4127" i="9"/>
  <c r="N4128" i="9"/>
  <c r="N4129" i="9"/>
  <c r="N4130" i="9"/>
  <c r="N4131" i="9"/>
  <c r="N4132" i="9"/>
  <c r="N4133" i="9"/>
  <c r="N4134" i="9"/>
  <c r="N4135" i="9"/>
  <c r="N4136" i="9"/>
  <c r="N4137" i="9"/>
  <c r="N4138" i="9"/>
  <c r="N4139" i="9"/>
  <c r="N4140" i="9"/>
  <c r="N4141" i="9"/>
  <c r="N4142" i="9"/>
  <c r="N4143" i="9"/>
  <c r="N4144" i="9"/>
  <c r="N4145" i="9"/>
  <c r="N4146" i="9"/>
  <c r="N4147" i="9"/>
  <c r="N4148" i="9"/>
  <c r="N4149" i="9"/>
  <c r="N4150" i="9"/>
  <c r="N4151" i="9"/>
  <c r="N4152" i="9"/>
  <c r="N4153" i="9"/>
  <c r="N4154" i="9"/>
  <c r="N4155" i="9"/>
  <c r="N4156" i="9"/>
  <c r="N4157" i="9"/>
  <c r="N4158" i="9"/>
  <c r="N4159" i="9"/>
  <c r="N4160" i="9"/>
  <c r="N4161" i="9"/>
  <c r="N4162" i="9"/>
  <c r="N4163" i="9"/>
  <c r="N4164" i="9"/>
  <c r="N4165" i="9"/>
  <c r="N4166" i="9"/>
  <c r="N4167" i="9"/>
  <c r="N4168" i="9"/>
  <c r="N4169" i="9"/>
  <c r="N4170" i="9"/>
  <c r="N4171" i="9"/>
  <c r="N4172" i="9"/>
  <c r="N4173" i="9"/>
  <c r="N4174" i="9"/>
  <c r="N4175" i="9"/>
  <c r="N4176" i="9"/>
  <c r="N4177" i="9"/>
  <c r="N4178" i="9"/>
  <c r="N4179" i="9"/>
  <c r="N4180" i="9"/>
  <c r="N4181" i="9"/>
  <c r="N4182" i="9"/>
  <c r="N4183" i="9"/>
  <c r="N4184" i="9"/>
  <c r="N4185" i="9"/>
  <c r="N4186" i="9"/>
  <c r="N4187" i="9"/>
  <c r="N4188" i="9"/>
  <c r="N4189" i="9"/>
  <c r="N4190" i="9"/>
  <c r="N4191" i="9"/>
  <c r="N4192" i="9"/>
  <c r="N4193" i="9"/>
  <c r="N4194" i="9"/>
  <c r="N4195" i="9"/>
  <c r="N4196" i="9"/>
  <c r="N4197" i="9"/>
  <c r="N4198" i="9"/>
  <c r="N4199" i="9"/>
  <c r="N4200" i="9"/>
  <c r="N4201" i="9"/>
  <c r="N4202" i="9"/>
  <c r="N4203" i="9"/>
  <c r="N4204" i="9"/>
  <c r="N4205" i="9"/>
  <c r="N4206" i="9"/>
  <c r="N4207" i="9"/>
  <c r="N4208" i="9"/>
  <c r="N4209" i="9"/>
  <c r="N4210" i="9"/>
  <c r="N4211" i="9"/>
  <c r="N4212" i="9"/>
  <c r="N4213" i="9"/>
  <c r="N4214" i="9"/>
  <c r="N4215" i="9"/>
  <c r="N4216" i="9"/>
  <c r="N4217" i="9"/>
  <c r="N4218" i="9"/>
  <c r="N4219" i="9"/>
  <c r="N4220" i="9"/>
  <c r="N4221" i="9"/>
  <c r="N4222" i="9"/>
  <c r="N4223" i="9"/>
  <c r="N4224" i="9"/>
  <c r="N4225" i="9"/>
  <c r="N4226" i="9"/>
  <c r="N4227" i="9"/>
  <c r="N4228" i="9"/>
  <c r="N4229" i="9"/>
  <c r="N4230" i="9"/>
  <c r="N4231" i="9"/>
  <c r="N4232" i="9"/>
  <c r="N4233" i="9"/>
  <c r="N4234" i="9"/>
  <c r="N4235" i="9"/>
  <c r="N4236" i="9"/>
  <c r="N4237" i="9"/>
  <c r="N4238" i="9"/>
  <c r="N4239" i="9"/>
  <c r="N4240" i="9"/>
  <c r="N4241" i="9"/>
  <c r="N4242" i="9"/>
  <c r="N4243" i="9"/>
  <c r="N4244" i="9"/>
  <c r="N4245" i="9"/>
  <c r="N4246" i="9"/>
  <c r="N4247" i="9"/>
  <c r="N4248" i="9"/>
  <c r="N4249" i="9"/>
  <c r="N4250" i="9"/>
  <c r="N4251" i="9"/>
  <c r="N4252" i="9"/>
  <c r="N4253" i="9"/>
  <c r="N4254" i="9"/>
  <c r="N4255" i="9"/>
  <c r="N4256" i="9"/>
  <c r="N4257" i="9"/>
  <c r="N4258" i="9"/>
  <c r="N4259" i="9"/>
  <c r="N4260" i="9"/>
  <c r="N4261" i="9"/>
  <c r="N4262" i="9"/>
  <c r="N4263" i="9"/>
  <c r="N4264" i="9"/>
  <c r="N4265" i="9"/>
  <c r="N4266" i="9"/>
  <c r="N4267" i="9"/>
  <c r="N4268" i="9"/>
  <c r="N4269" i="9"/>
  <c r="N4270" i="9"/>
  <c r="N4271" i="9"/>
  <c r="N4272" i="9"/>
  <c r="N4273" i="9"/>
  <c r="N4274" i="9"/>
  <c r="N4275" i="9"/>
  <c r="N4276" i="9"/>
  <c r="N4277" i="9"/>
  <c r="N4278" i="9"/>
  <c r="N4279" i="9"/>
  <c r="N4280" i="9"/>
  <c r="N4281" i="9"/>
  <c r="N4282" i="9"/>
  <c r="N4283" i="9"/>
  <c r="N4284" i="9"/>
  <c r="N4285" i="9"/>
  <c r="N4286" i="9"/>
  <c r="N4287" i="9"/>
  <c r="N4288" i="9"/>
  <c r="N4289" i="9"/>
  <c r="N4290" i="9"/>
  <c r="N4291" i="9"/>
  <c r="N4292" i="9"/>
  <c r="N4293" i="9"/>
  <c r="N4294" i="9"/>
  <c r="N4295" i="9"/>
  <c r="N4296" i="9"/>
  <c r="N4297" i="9"/>
  <c r="N4298" i="9"/>
  <c r="N4299" i="9"/>
  <c r="N4300" i="9"/>
  <c r="N4301" i="9"/>
  <c r="N4302" i="9"/>
  <c r="N4303" i="9"/>
  <c r="N4304" i="9"/>
  <c r="N4305" i="9"/>
  <c r="N4306" i="9"/>
  <c r="N4307" i="9"/>
  <c r="N4308" i="9"/>
  <c r="N4309" i="9"/>
  <c r="N4310" i="9"/>
  <c r="N4311" i="9"/>
  <c r="N4312" i="9"/>
  <c r="N4313" i="9"/>
  <c r="N4314" i="9"/>
  <c r="N4315" i="9"/>
  <c r="N4316" i="9"/>
  <c r="N4317" i="9"/>
  <c r="N4318" i="9"/>
  <c r="N4319" i="9"/>
  <c r="N4320" i="9"/>
  <c r="N4321" i="9"/>
  <c r="N4322" i="9"/>
  <c r="N4323" i="9"/>
  <c r="N4324" i="9"/>
  <c r="N4325" i="9"/>
  <c r="N4326" i="9"/>
  <c r="N4327" i="9"/>
  <c r="N4328" i="9"/>
  <c r="N4329" i="9"/>
  <c r="N4330" i="9"/>
  <c r="N4331" i="9"/>
  <c r="N4332" i="9"/>
  <c r="N4333" i="9"/>
  <c r="N4334" i="9"/>
  <c r="N4335" i="9"/>
  <c r="N4336" i="9"/>
  <c r="N4337" i="9"/>
  <c r="N4338" i="9"/>
  <c r="N4339" i="9"/>
  <c r="N4340" i="9"/>
  <c r="N4341" i="9"/>
  <c r="N4342" i="9"/>
  <c r="N4343" i="9"/>
  <c r="N4344" i="9"/>
  <c r="N4345" i="9"/>
  <c r="N4346" i="9"/>
  <c r="N4347" i="9"/>
  <c r="N4348" i="9"/>
  <c r="N4349" i="9"/>
  <c r="N4350" i="9"/>
  <c r="N4351" i="9"/>
  <c r="N4352" i="9"/>
  <c r="N4353" i="9"/>
  <c r="N4354" i="9"/>
  <c r="N4355" i="9"/>
  <c r="N4356" i="9"/>
  <c r="N4357" i="9"/>
  <c r="N4358" i="9"/>
  <c r="N4359" i="9"/>
  <c r="N4360" i="9"/>
  <c r="N4361" i="9"/>
  <c r="N4362" i="9"/>
  <c r="N4363" i="9"/>
  <c r="N4364" i="9"/>
  <c r="N4365" i="9"/>
  <c r="N4366" i="9"/>
  <c r="N4367" i="9"/>
  <c r="N4368" i="9"/>
  <c r="N4369" i="9"/>
  <c r="N4370" i="9"/>
  <c r="N4371" i="9"/>
  <c r="N4372" i="9"/>
  <c r="N4373" i="9"/>
  <c r="N4374" i="9"/>
  <c r="N4375" i="9"/>
  <c r="N4376" i="9"/>
  <c r="N4377" i="9"/>
  <c r="N4378" i="9"/>
  <c r="N4379" i="9"/>
  <c r="N4380" i="9"/>
  <c r="N4381" i="9"/>
  <c r="N4382" i="9"/>
  <c r="N4383" i="9"/>
  <c r="N4384" i="9"/>
  <c r="N4385" i="9"/>
  <c r="N4386" i="9"/>
  <c r="N4387" i="9"/>
  <c r="N4388" i="9"/>
  <c r="N4389" i="9"/>
  <c r="N4390" i="9"/>
  <c r="N4391" i="9"/>
  <c r="N4392" i="9"/>
  <c r="N4393" i="9"/>
  <c r="N4394" i="9"/>
  <c r="N4395" i="9"/>
  <c r="N4396" i="9"/>
  <c r="N4397" i="9"/>
  <c r="N4398" i="9"/>
  <c r="N4399" i="9"/>
  <c r="N4400" i="9"/>
  <c r="N4401" i="9"/>
  <c r="N4402" i="9"/>
  <c r="N4403" i="9"/>
  <c r="N4404" i="9"/>
  <c r="N4405" i="9"/>
  <c r="N4406" i="9"/>
  <c r="N4407" i="9"/>
  <c r="N4408" i="9"/>
  <c r="N4409" i="9"/>
  <c r="N4410" i="9"/>
  <c r="N4411" i="9"/>
  <c r="N4412" i="9"/>
  <c r="N4413" i="9"/>
  <c r="N4414" i="9"/>
  <c r="N4415" i="9"/>
  <c r="N4416" i="9"/>
  <c r="N4417" i="9"/>
  <c r="N4418" i="9"/>
  <c r="N4419" i="9"/>
  <c r="N4420" i="9"/>
  <c r="N4421" i="9"/>
  <c r="N4422" i="9"/>
  <c r="N4423" i="9"/>
  <c r="N4424" i="9"/>
  <c r="N4425" i="9"/>
  <c r="N4426" i="9"/>
  <c r="N4427" i="9"/>
  <c r="N4428" i="9"/>
  <c r="N4429" i="9"/>
  <c r="N4430" i="9"/>
  <c r="N4431" i="9"/>
  <c r="N4432" i="9"/>
  <c r="N4433" i="9"/>
  <c r="N4434" i="9"/>
  <c r="N4435" i="9"/>
  <c r="N4436" i="9"/>
  <c r="N4437" i="9"/>
  <c r="N4438" i="9"/>
  <c r="N4439" i="9"/>
  <c r="N4440" i="9"/>
  <c r="N4441" i="9"/>
  <c r="N4442" i="9"/>
  <c r="N4443" i="9"/>
  <c r="N4444" i="9"/>
  <c r="N4445" i="9"/>
  <c r="N4446" i="9"/>
  <c r="N4447" i="9"/>
  <c r="N4448" i="9"/>
  <c r="N4449" i="9"/>
  <c r="N4450" i="9"/>
  <c r="N4451" i="9"/>
  <c r="N4452" i="9"/>
  <c r="N4453" i="9"/>
  <c r="N4454" i="9"/>
  <c r="N4455" i="9"/>
  <c r="N4456" i="9"/>
  <c r="N4457" i="9"/>
  <c r="N4458" i="9"/>
  <c r="N4459" i="9"/>
  <c r="N4460" i="9"/>
  <c r="N4461" i="9"/>
  <c r="N4462" i="9"/>
  <c r="N4463" i="9"/>
  <c r="N4464" i="9"/>
  <c r="N4465" i="9"/>
  <c r="N4466" i="9"/>
  <c r="N4467" i="9"/>
  <c r="N4468" i="9"/>
  <c r="N4469" i="9"/>
  <c r="N4470" i="9"/>
  <c r="N4471" i="9"/>
  <c r="N4472" i="9"/>
  <c r="N4473" i="9"/>
  <c r="N4474" i="9"/>
  <c r="N4475" i="9"/>
  <c r="N4476" i="9"/>
  <c r="N4477" i="9"/>
  <c r="N4478" i="9"/>
  <c r="N4479" i="9"/>
  <c r="N4480" i="9"/>
  <c r="N4481" i="9"/>
  <c r="N4482" i="9"/>
  <c r="N4483" i="9"/>
  <c r="N4484" i="9"/>
  <c r="N4485" i="9"/>
  <c r="N4486" i="9"/>
  <c r="N4487" i="9"/>
  <c r="N4488" i="9"/>
  <c r="N4489" i="9"/>
  <c r="N4490" i="9"/>
  <c r="N4491" i="9"/>
  <c r="N4492" i="9"/>
  <c r="N4493" i="9"/>
  <c r="N4494" i="9"/>
  <c r="N4495" i="9"/>
  <c r="N4496" i="9"/>
  <c r="N4497" i="9"/>
  <c r="N4498" i="9"/>
  <c r="N4499" i="9"/>
  <c r="N4500" i="9"/>
  <c r="N4501" i="9"/>
  <c r="N4502" i="9"/>
  <c r="N4503" i="9"/>
  <c r="N4504" i="9"/>
  <c r="N4505" i="9"/>
  <c r="N4506" i="9"/>
  <c r="N4507" i="9"/>
  <c r="N4508" i="9"/>
  <c r="N4509" i="9"/>
  <c r="N4510" i="9"/>
  <c r="N4511" i="9"/>
  <c r="N4512" i="9"/>
  <c r="N4513" i="9"/>
  <c r="N4514" i="9"/>
  <c r="N4515" i="9"/>
  <c r="N4516" i="9"/>
  <c r="N4517" i="9"/>
  <c r="N4518" i="9"/>
  <c r="N4519" i="9"/>
  <c r="N4520" i="9"/>
  <c r="N4521" i="9"/>
  <c r="N4522" i="9"/>
  <c r="N4523" i="9"/>
  <c r="N4524" i="9"/>
  <c r="N4525" i="9"/>
  <c r="N4526" i="9"/>
  <c r="N4527" i="9"/>
  <c r="N4528" i="9"/>
  <c r="N4529" i="9"/>
  <c r="N4530" i="9"/>
  <c r="N4531" i="9"/>
  <c r="N4532" i="9"/>
  <c r="N4533" i="9"/>
  <c r="N4534" i="9"/>
  <c r="N4535" i="9"/>
  <c r="N4536" i="9"/>
  <c r="N4537" i="9"/>
  <c r="N4538" i="9"/>
  <c r="N4539" i="9"/>
  <c r="N4540" i="9"/>
  <c r="N4541" i="9"/>
  <c r="N4542" i="9"/>
  <c r="N4543" i="9"/>
  <c r="N4544" i="9"/>
  <c r="N4545" i="9"/>
  <c r="N4546" i="9"/>
  <c r="N4547" i="9"/>
  <c r="N4548" i="9"/>
  <c r="N4549" i="9"/>
  <c r="N4550" i="9"/>
  <c r="N4551" i="9"/>
  <c r="N4552" i="9"/>
  <c r="N4553" i="9"/>
  <c r="N4554" i="9"/>
  <c r="N4555" i="9"/>
  <c r="N4556" i="9"/>
  <c r="N4557" i="9"/>
  <c r="N4558" i="9"/>
  <c r="N4559" i="9"/>
  <c r="N4560" i="9"/>
  <c r="N4561" i="9"/>
  <c r="N4562" i="9"/>
  <c r="N4563" i="9"/>
  <c r="N4564" i="9"/>
  <c r="N4565" i="9"/>
  <c r="N4566" i="9"/>
  <c r="N4567" i="9"/>
  <c r="N4568" i="9"/>
  <c r="N4569" i="9"/>
  <c r="N4570" i="9"/>
  <c r="N4571" i="9"/>
  <c r="N4572" i="9"/>
  <c r="N4573" i="9"/>
  <c r="N4574" i="9"/>
  <c r="N4575" i="9"/>
  <c r="N4576" i="9"/>
  <c r="N4577" i="9"/>
  <c r="N4578" i="9"/>
  <c r="N4579" i="9"/>
  <c r="N4580" i="9"/>
  <c r="N4581" i="9"/>
  <c r="N4582" i="9"/>
  <c r="N4583" i="9"/>
  <c r="N4584" i="9"/>
  <c r="N4585" i="9"/>
  <c r="N4586" i="9"/>
  <c r="N4587" i="9"/>
  <c r="N4588" i="9"/>
  <c r="N4589" i="9"/>
  <c r="N4590" i="9"/>
  <c r="N4591" i="9"/>
  <c r="N4592" i="9"/>
  <c r="N4593" i="9"/>
  <c r="N4594" i="9"/>
  <c r="N4595" i="9"/>
  <c r="N4596" i="9"/>
  <c r="N4597" i="9"/>
  <c r="N4598" i="9"/>
  <c r="N4599" i="9"/>
  <c r="N4600" i="9"/>
  <c r="N4601" i="9"/>
  <c r="N4602" i="9"/>
  <c r="N4603" i="9"/>
  <c r="N4604" i="9"/>
  <c r="N4605" i="9"/>
  <c r="N4606" i="9"/>
  <c r="N4607" i="9"/>
  <c r="N4608" i="9"/>
  <c r="N4609" i="9"/>
  <c r="N4610" i="9"/>
  <c r="N4611" i="9"/>
  <c r="N4612" i="9"/>
  <c r="N4613" i="9"/>
  <c r="N4614" i="9"/>
  <c r="N4615" i="9"/>
  <c r="N4616" i="9"/>
  <c r="N4617" i="9"/>
  <c r="N4618" i="9"/>
  <c r="N4619" i="9"/>
  <c r="N4620" i="9"/>
  <c r="N4621" i="9"/>
  <c r="N4622" i="9"/>
  <c r="N4623" i="9"/>
  <c r="N4624" i="9"/>
  <c r="N4625" i="9"/>
  <c r="N4626" i="9"/>
  <c r="N4627" i="9"/>
  <c r="N4628" i="9"/>
  <c r="N4629" i="9"/>
  <c r="N4630" i="9"/>
  <c r="N4631" i="9"/>
  <c r="N4632" i="9"/>
  <c r="N4633" i="9"/>
  <c r="N4634" i="9"/>
  <c r="N4635" i="9"/>
  <c r="N4636" i="9"/>
  <c r="N4637" i="9"/>
  <c r="N4638" i="9"/>
  <c r="N4639" i="9"/>
  <c r="N4640" i="9"/>
  <c r="N4641" i="9"/>
  <c r="N4642" i="9"/>
  <c r="N4643" i="9"/>
  <c r="N4644" i="9"/>
  <c r="N4645" i="9"/>
  <c r="N4646" i="9"/>
  <c r="N4647" i="9"/>
  <c r="N4648" i="9"/>
  <c r="N4649" i="9"/>
  <c r="N4650" i="9"/>
  <c r="N4651" i="9"/>
  <c r="N4652" i="9"/>
  <c r="N4653" i="9"/>
  <c r="N4654" i="9"/>
  <c r="N4655" i="9"/>
  <c r="N4656" i="9"/>
  <c r="N4657" i="9"/>
  <c r="N4658" i="9"/>
  <c r="N4659" i="9"/>
  <c r="N4660" i="9"/>
  <c r="N4661" i="9"/>
  <c r="N4662" i="9"/>
  <c r="N4663" i="9"/>
  <c r="N4664" i="9"/>
  <c r="N4665" i="9"/>
  <c r="N4666" i="9"/>
  <c r="N4667" i="9"/>
  <c r="N4668" i="9"/>
  <c r="N4669" i="9"/>
  <c r="N4670" i="9"/>
  <c r="N4671" i="9"/>
  <c r="N4672" i="9"/>
  <c r="N4673" i="9"/>
  <c r="N4674" i="9"/>
  <c r="N4675" i="9"/>
  <c r="N4676" i="9"/>
  <c r="N4677" i="9"/>
  <c r="N4678" i="9"/>
  <c r="N4679" i="9"/>
  <c r="N4680" i="9"/>
  <c r="N4681" i="9"/>
  <c r="N4682" i="9"/>
  <c r="N4683" i="9"/>
  <c r="N4684" i="9"/>
  <c r="N4685" i="9"/>
  <c r="N4686" i="9"/>
  <c r="N4687" i="9"/>
  <c r="N4688" i="9"/>
  <c r="N4689" i="9"/>
  <c r="N4690" i="9"/>
  <c r="N4691" i="9"/>
  <c r="N4692" i="9"/>
  <c r="N4693" i="9"/>
  <c r="N4694" i="9"/>
  <c r="N4695" i="9"/>
  <c r="N4696" i="9"/>
  <c r="N4697" i="9"/>
  <c r="N4698" i="9"/>
  <c r="N4699" i="9"/>
  <c r="N4700" i="9"/>
  <c r="N4701" i="9"/>
  <c r="N4702" i="9"/>
  <c r="N4703" i="9"/>
  <c r="N4704" i="9"/>
  <c r="N4705" i="9"/>
  <c r="N4706" i="9"/>
  <c r="N4707" i="9"/>
  <c r="N4708" i="9"/>
  <c r="N4709" i="9"/>
  <c r="N4710" i="9"/>
  <c r="N4711" i="9"/>
  <c r="N4712" i="9"/>
  <c r="N4713" i="9"/>
  <c r="N4714" i="9"/>
  <c r="N4715" i="9"/>
  <c r="N4716" i="9"/>
  <c r="N4717" i="9"/>
  <c r="N4718" i="9"/>
  <c r="N4719" i="9"/>
  <c r="N4720" i="9"/>
  <c r="N4721" i="9"/>
  <c r="N4722" i="9"/>
  <c r="N4723" i="9"/>
  <c r="N4724" i="9"/>
  <c r="N4725" i="9"/>
  <c r="N4726" i="9"/>
  <c r="N4727" i="9"/>
  <c r="N4728" i="9"/>
  <c r="N4729" i="9"/>
  <c r="N4730" i="9"/>
  <c r="N4731" i="9"/>
  <c r="N4732" i="9"/>
  <c r="N4733" i="9"/>
  <c r="N4734" i="9"/>
  <c r="N4735" i="9"/>
  <c r="N4736" i="9"/>
  <c r="N4737" i="9"/>
  <c r="N4738" i="9"/>
  <c r="N4739" i="9"/>
  <c r="N4740" i="9"/>
  <c r="N4741" i="9"/>
  <c r="N4742" i="9"/>
  <c r="N4743" i="9"/>
  <c r="N4744" i="9"/>
  <c r="N4745" i="9"/>
  <c r="N4746" i="9"/>
  <c r="N4747" i="9"/>
  <c r="N4748" i="9"/>
  <c r="N4749" i="9"/>
  <c r="N4750" i="9"/>
  <c r="N4751" i="9"/>
  <c r="N4752" i="9"/>
  <c r="N4753" i="9"/>
  <c r="N4754" i="9"/>
  <c r="N4755" i="9"/>
  <c r="N4756" i="9"/>
  <c r="N4757" i="9"/>
  <c r="N4758" i="9"/>
  <c r="N4759" i="9"/>
  <c r="N4760" i="9"/>
  <c r="N4761" i="9"/>
  <c r="N4762" i="9"/>
  <c r="N4763" i="9"/>
  <c r="N4764" i="9"/>
  <c r="N4765" i="9"/>
  <c r="N4766" i="9"/>
  <c r="N4767" i="9"/>
  <c r="N4768" i="9"/>
  <c r="N4769" i="9"/>
  <c r="N4770" i="9"/>
  <c r="N4771" i="9"/>
  <c r="N4772" i="9"/>
  <c r="N4773" i="9"/>
  <c r="N4774" i="9"/>
  <c r="N4775" i="9"/>
  <c r="N4776" i="9"/>
  <c r="N4777" i="9"/>
  <c r="N4778" i="9"/>
  <c r="N4779" i="9"/>
  <c r="N4780" i="9"/>
  <c r="N4781" i="9"/>
  <c r="N4782" i="9"/>
  <c r="N4783" i="9"/>
  <c r="N4784" i="9"/>
  <c r="N4785" i="9"/>
  <c r="N4786" i="9"/>
  <c r="N4787" i="9"/>
  <c r="N4788" i="9"/>
  <c r="N4789" i="9"/>
  <c r="N4790" i="9"/>
  <c r="N4791" i="9"/>
  <c r="N4792" i="9"/>
  <c r="N4793" i="9"/>
  <c r="N4794" i="9"/>
  <c r="N4795" i="9"/>
  <c r="N4796" i="9"/>
  <c r="N4797" i="9"/>
  <c r="N4798" i="9"/>
  <c r="N4799" i="9"/>
  <c r="N4800" i="9"/>
  <c r="N4801" i="9"/>
  <c r="N4802" i="9"/>
  <c r="N4803" i="9"/>
  <c r="N4804" i="9"/>
  <c r="N4805" i="9"/>
  <c r="N4806" i="9"/>
  <c r="N4807" i="9"/>
  <c r="N4808" i="9"/>
  <c r="N4809" i="9"/>
  <c r="N4810" i="9"/>
  <c r="N4811" i="9"/>
  <c r="N4812" i="9"/>
  <c r="N4813" i="9"/>
  <c r="N4814" i="9"/>
  <c r="N4815" i="9"/>
  <c r="N4816" i="9"/>
  <c r="N4817" i="9"/>
  <c r="N4818" i="9"/>
  <c r="N4819" i="9"/>
  <c r="N4820" i="9"/>
  <c r="N4821" i="9"/>
  <c r="N4822" i="9"/>
  <c r="N4823" i="9"/>
  <c r="N4824" i="9"/>
  <c r="N4825" i="9"/>
  <c r="N4826" i="9"/>
  <c r="N4827" i="9"/>
  <c r="N4828" i="9"/>
  <c r="N4829" i="9"/>
  <c r="N4830" i="9"/>
  <c r="N4831" i="9"/>
  <c r="N4832" i="9"/>
  <c r="N4833" i="9"/>
  <c r="N4834" i="9"/>
  <c r="N4835" i="9"/>
  <c r="N4836" i="9"/>
  <c r="N4837" i="9"/>
  <c r="N4838" i="9"/>
  <c r="N4839" i="9"/>
  <c r="N4840" i="9"/>
  <c r="N4841" i="9"/>
  <c r="N4842" i="9"/>
  <c r="N4843" i="9"/>
  <c r="N4844" i="9"/>
  <c r="N4845" i="9"/>
  <c r="N4846" i="9"/>
  <c r="N4847" i="9"/>
  <c r="N4848" i="9"/>
  <c r="N4849" i="9"/>
  <c r="N4850" i="9"/>
  <c r="N4851" i="9"/>
  <c r="N4852" i="9"/>
  <c r="N4853" i="9"/>
  <c r="N4854" i="9"/>
  <c r="N4855" i="9"/>
  <c r="N4856" i="9"/>
  <c r="N4857" i="9"/>
  <c r="N4858" i="9"/>
  <c r="N4859" i="9"/>
  <c r="N4860" i="9"/>
  <c r="N4861" i="9"/>
  <c r="N4862" i="9"/>
  <c r="N4863" i="9"/>
  <c r="N4864" i="9"/>
  <c r="N4865" i="9"/>
  <c r="N4866" i="9"/>
  <c r="N4867" i="9"/>
  <c r="N4868" i="9"/>
  <c r="N4869" i="9"/>
  <c r="N4870" i="9"/>
  <c r="N4871" i="9"/>
  <c r="N4872" i="9"/>
  <c r="N4873" i="9"/>
  <c r="N4874" i="9"/>
  <c r="N4875" i="9"/>
  <c r="N4876" i="9"/>
  <c r="N4877" i="9"/>
  <c r="N4878" i="9"/>
  <c r="N4879" i="9"/>
  <c r="N4880" i="9"/>
  <c r="N4881" i="9"/>
  <c r="N4882" i="9"/>
  <c r="N4883" i="9"/>
  <c r="N4884" i="9"/>
  <c r="N4885" i="9"/>
  <c r="N4886" i="9"/>
  <c r="N4887" i="9"/>
  <c r="N4888" i="9"/>
  <c r="N4889" i="9"/>
  <c r="N4890" i="9"/>
  <c r="N4891" i="9"/>
  <c r="N4892" i="9"/>
  <c r="N4893" i="9"/>
  <c r="N4894" i="9"/>
  <c r="N4895" i="9"/>
  <c r="N4896" i="9"/>
  <c r="N4897" i="9"/>
  <c r="N4898" i="9"/>
  <c r="N4899" i="9"/>
  <c r="N4900" i="9"/>
  <c r="N4901" i="9"/>
  <c r="N4902" i="9"/>
  <c r="N4903" i="9"/>
  <c r="N4904" i="9"/>
  <c r="N4905" i="9"/>
  <c r="N4906" i="9"/>
  <c r="N4907" i="9"/>
  <c r="N4908" i="9"/>
  <c r="N4909" i="9"/>
  <c r="N4910" i="9"/>
  <c r="N4911" i="9"/>
  <c r="N4912" i="9"/>
  <c r="N4913" i="9"/>
  <c r="N4914" i="9"/>
  <c r="N4915" i="9"/>
  <c r="N4916" i="9"/>
  <c r="N4917" i="9"/>
  <c r="N4918" i="9"/>
  <c r="N4919" i="9"/>
  <c r="N4920" i="9"/>
  <c r="N4921" i="9"/>
  <c r="N4922" i="9"/>
  <c r="N4923" i="9"/>
  <c r="N4924" i="9"/>
  <c r="N4925" i="9"/>
  <c r="N4926" i="9"/>
  <c r="N4927" i="9"/>
  <c r="N4928" i="9"/>
  <c r="N4929" i="9"/>
  <c r="N4930" i="9"/>
  <c r="N4931" i="9"/>
  <c r="N4932" i="9"/>
  <c r="N4933" i="9"/>
  <c r="N4934" i="9"/>
  <c r="N4935" i="9"/>
  <c r="N4936" i="9"/>
  <c r="N4937" i="9"/>
  <c r="N4938" i="9"/>
  <c r="N4939" i="9"/>
  <c r="N4940" i="9"/>
  <c r="N4941" i="9"/>
  <c r="N4942" i="9"/>
  <c r="N4943" i="9"/>
  <c r="N4944" i="9"/>
  <c r="N4945" i="9"/>
  <c r="N4946" i="9"/>
  <c r="N4947" i="9"/>
  <c r="N4948" i="9"/>
  <c r="N4949" i="9"/>
  <c r="N4950" i="9"/>
  <c r="N4951" i="9"/>
  <c r="N4952" i="9"/>
  <c r="N4953" i="9"/>
  <c r="N4954" i="9"/>
  <c r="N4955" i="9"/>
  <c r="N4956" i="9"/>
  <c r="N4957" i="9"/>
  <c r="N4958" i="9"/>
  <c r="N4959" i="9"/>
  <c r="N4960" i="9"/>
  <c r="N4961" i="9"/>
  <c r="N4962" i="9"/>
  <c r="N4963" i="9"/>
  <c r="N4964" i="9"/>
  <c r="N4965" i="9"/>
  <c r="N4966" i="9"/>
  <c r="N4967" i="9"/>
  <c r="N4968" i="9"/>
  <c r="N4969" i="9"/>
  <c r="N4970" i="9"/>
  <c r="N4971" i="9"/>
  <c r="N4972" i="9"/>
  <c r="N4973" i="9"/>
  <c r="N4974" i="9"/>
  <c r="N4975" i="9"/>
  <c r="N4976" i="9"/>
  <c r="N4977" i="9"/>
  <c r="N4978" i="9"/>
  <c r="N4979" i="9"/>
  <c r="N4980" i="9"/>
  <c r="N4981" i="9"/>
  <c r="N4982" i="9"/>
  <c r="N4983" i="9"/>
  <c r="N4984" i="9"/>
  <c r="N4985" i="9"/>
  <c r="N4986" i="9"/>
  <c r="N4987" i="9"/>
  <c r="N4988" i="9"/>
  <c r="N4989" i="9"/>
  <c r="N4990" i="9"/>
  <c r="N4991" i="9"/>
  <c r="N4992" i="9"/>
  <c r="N4993" i="9"/>
  <c r="N4994" i="9"/>
  <c r="N4995" i="9"/>
  <c r="N4996" i="9"/>
  <c r="N4997" i="9"/>
  <c r="N4998" i="9"/>
  <c r="N4999" i="9"/>
  <c r="N5000" i="9"/>
  <c r="N5001" i="9"/>
  <c r="N5002" i="9"/>
  <c r="N5003" i="9"/>
  <c r="N5004" i="9"/>
  <c r="N5005" i="9"/>
  <c r="N5006" i="9"/>
  <c r="N5007" i="9"/>
  <c r="N5008" i="9"/>
  <c r="N5009" i="9"/>
  <c r="N5010" i="9"/>
  <c r="N5011" i="9"/>
  <c r="N5012" i="9"/>
  <c r="N5013" i="9"/>
  <c r="N5014" i="9"/>
  <c r="N5015" i="9"/>
  <c r="N5016" i="9"/>
  <c r="N5017" i="9"/>
  <c r="N5018" i="9"/>
  <c r="N5019" i="9"/>
  <c r="N5020" i="9"/>
  <c r="N5021" i="9"/>
  <c r="N5022" i="9"/>
  <c r="N5023" i="9"/>
  <c r="N5024" i="9"/>
  <c r="N5025" i="9"/>
  <c r="N5026" i="9"/>
  <c r="N5027" i="9"/>
  <c r="N5028" i="9"/>
  <c r="N5029" i="9"/>
  <c r="N5030" i="9"/>
  <c r="N5031" i="9"/>
  <c r="N5032" i="9"/>
  <c r="N5033" i="9"/>
  <c r="N5034" i="9"/>
  <c r="N5035" i="9"/>
  <c r="N5036" i="9"/>
  <c r="N5037" i="9"/>
  <c r="N5038" i="9"/>
  <c r="N5039" i="9"/>
  <c r="N5040" i="9"/>
  <c r="N5041" i="9"/>
  <c r="N5042" i="9"/>
  <c r="N5043" i="9"/>
  <c r="N5044" i="9"/>
  <c r="N5045" i="9"/>
  <c r="N5046" i="9"/>
  <c r="N5047" i="9"/>
  <c r="N5048" i="9"/>
  <c r="N5049" i="9"/>
  <c r="N5050" i="9"/>
  <c r="N5051" i="9"/>
  <c r="N5052" i="9"/>
  <c r="N5053" i="9"/>
  <c r="N5054" i="9"/>
  <c r="N5055" i="9"/>
  <c r="N5056" i="9"/>
  <c r="N5057" i="9"/>
  <c r="N5058" i="9"/>
  <c r="N5059" i="9"/>
  <c r="N5060" i="9"/>
  <c r="N5061" i="9"/>
  <c r="N5062" i="9"/>
  <c r="N5063" i="9"/>
  <c r="N5064" i="9"/>
  <c r="N5065" i="9"/>
  <c r="N5066" i="9"/>
  <c r="N5067" i="9"/>
  <c r="N5068" i="9"/>
  <c r="N5069" i="9"/>
  <c r="N5070" i="9"/>
  <c r="N5071" i="9"/>
  <c r="N5072" i="9"/>
  <c r="N5073" i="9"/>
  <c r="N5074" i="9"/>
  <c r="N5075" i="9"/>
  <c r="N5076" i="9"/>
  <c r="N5077" i="9"/>
  <c r="N5078" i="9"/>
  <c r="N5079" i="9"/>
  <c r="N5080" i="9"/>
  <c r="N5081" i="9"/>
  <c r="N5082" i="9"/>
  <c r="N5083" i="9"/>
  <c r="N5084" i="9"/>
  <c r="N5085" i="9"/>
  <c r="N5086" i="9"/>
  <c r="N5087" i="9"/>
  <c r="N5088" i="9"/>
  <c r="N5089" i="9"/>
  <c r="N5090" i="9"/>
  <c r="N5091" i="9"/>
  <c r="N5092" i="9"/>
  <c r="N5093" i="9"/>
  <c r="N5094" i="9"/>
  <c r="N5095" i="9"/>
  <c r="N5096" i="9"/>
  <c r="N5097" i="9"/>
  <c r="N5098" i="9"/>
  <c r="N5099" i="9"/>
  <c r="N5100" i="9"/>
  <c r="N5101" i="9"/>
  <c r="N5102" i="9"/>
  <c r="N5103" i="9"/>
  <c r="N5104" i="9"/>
  <c r="N5105" i="9"/>
  <c r="N5106" i="9"/>
  <c r="N5107" i="9"/>
  <c r="N5108" i="9"/>
  <c r="N5109" i="9"/>
  <c r="N5110" i="9"/>
  <c r="N5111" i="9"/>
  <c r="N5112" i="9"/>
  <c r="N5113" i="9"/>
  <c r="N5114" i="9"/>
  <c r="N5115" i="9"/>
  <c r="N5116" i="9"/>
  <c r="N5117" i="9"/>
  <c r="N5118" i="9"/>
  <c r="N5119" i="9"/>
  <c r="N5120" i="9"/>
  <c r="N5121" i="9"/>
  <c r="N5122" i="9"/>
  <c r="N5123" i="9"/>
  <c r="N5124" i="9"/>
  <c r="N5125" i="9"/>
  <c r="N5126" i="9"/>
  <c r="N5127" i="9"/>
  <c r="N5128" i="9"/>
  <c r="N5129" i="9"/>
  <c r="N5130" i="9"/>
  <c r="N5131" i="9"/>
  <c r="N5132" i="9"/>
  <c r="N5133" i="9"/>
  <c r="N5134" i="9"/>
  <c r="N5135" i="9"/>
  <c r="N5136" i="9"/>
  <c r="N5137" i="9"/>
  <c r="N5138" i="9"/>
  <c r="N5139" i="9"/>
  <c r="N5140" i="9"/>
  <c r="N5141" i="9"/>
  <c r="N5142" i="9"/>
  <c r="N5143" i="9"/>
  <c r="N5144" i="9"/>
  <c r="N5145" i="9"/>
  <c r="N5146" i="9"/>
  <c r="N5147" i="9"/>
  <c r="N5148" i="9"/>
  <c r="N5149" i="9"/>
  <c r="N5150" i="9"/>
  <c r="N5151" i="9"/>
  <c r="N5152" i="9"/>
  <c r="N5153" i="9"/>
  <c r="N5154" i="9"/>
  <c r="N5155" i="9"/>
  <c r="N5156" i="9"/>
  <c r="N5157" i="9"/>
  <c r="N5158" i="9"/>
  <c r="N5159" i="9"/>
  <c r="N5160" i="9"/>
  <c r="N5161" i="9"/>
  <c r="N5162" i="9"/>
  <c r="N5163" i="9"/>
  <c r="N5164" i="9"/>
  <c r="N5165" i="9"/>
  <c r="N5166" i="9"/>
  <c r="N5167" i="9"/>
  <c r="N5168" i="9"/>
  <c r="N5169" i="9"/>
  <c r="N5170" i="9"/>
  <c r="N5171" i="9"/>
  <c r="N5172" i="9"/>
  <c r="N5173" i="9"/>
  <c r="N5174" i="9"/>
  <c r="N5175" i="9"/>
  <c r="N5176" i="9"/>
  <c r="N5177" i="9"/>
  <c r="N5178" i="9"/>
  <c r="N5179" i="9"/>
  <c r="N5180" i="9"/>
  <c r="N5181" i="9"/>
  <c r="N5182" i="9"/>
  <c r="N5183" i="9"/>
  <c r="N5184" i="9"/>
  <c r="N5185" i="9"/>
  <c r="N5186" i="9"/>
  <c r="N5187" i="9"/>
  <c r="N5188" i="9"/>
  <c r="N5189" i="9"/>
  <c r="N5190" i="9"/>
  <c r="N5191" i="9"/>
  <c r="N5192" i="9"/>
  <c r="N5193" i="9"/>
  <c r="N5194" i="9"/>
  <c r="N5195" i="9"/>
  <c r="N5196" i="9"/>
  <c r="N5197" i="9"/>
  <c r="N5198" i="9"/>
  <c r="N5199" i="9"/>
  <c r="N5200" i="9"/>
  <c r="N5201" i="9"/>
  <c r="N5202" i="9"/>
  <c r="N5203" i="9"/>
  <c r="N5204" i="9"/>
  <c r="N5205" i="9"/>
  <c r="N5206" i="9"/>
  <c r="N5207" i="9"/>
  <c r="N5208" i="9"/>
  <c r="N5209" i="9"/>
  <c r="N5210" i="9"/>
  <c r="N5211" i="9"/>
  <c r="N5212" i="9"/>
  <c r="N5213" i="9"/>
  <c r="N5214" i="9"/>
  <c r="N5215" i="9"/>
  <c r="N5216" i="9"/>
  <c r="N5217" i="9"/>
  <c r="N5218" i="9"/>
  <c r="N5219" i="9"/>
  <c r="N5220" i="9"/>
  <c r="N5221" i="9"/>
  <c r="N5222" i="9"/>
  <c r="N5223" i="9"/>
  <c r="N5224" i="9"/>
  <c r="N5225" i="9"/>
  <c r="N5226" i="9"/>
  <c r="N5227" i="9"/>
  <c r="N5228" i="9"/>
  <c r="N5229" i="9"/>
  <c r="N5230" i="9"/>
  <c r="N5231" i="9"/>
  <c r="N5232" i="9"/>
  <c r="N5233" i="9"/>
  <c r="N5234" i="9"/>
  <c r="N5235" i="9"/>
  <c r="N5236" i="9"/>
  <c r="N5237" i="9"/>
  <c r="N5238" i="9"/>
  <c r="N5239" i="9"/>
  <c r="N5240" i="9"/>
  <c r="N5241" i="9"/>
  <c r="N5242" i="9"/>
  <c r="N5243" i="9"/>
  <c r="N5244" i="9"/>
  <c r="N5245" i="9"/>
  <c r="N5246" i="9"/>
  <c r="N5247" i="9"/>
  <c r="N5248" i="9"/>
  <c r="N5249" i="9"/>
  <c r="N5250" i="9"/>
  <c r="N5251" i="9"/>
  <c r="N5252" i="9"/>
  <c r="N5253" i="9"/>
  <c r="N5254" i="9"/>
  <c r="N5255" i="9"/>
  <c r="N5256" i="9"/>
  <c r="N5257" i="9"/>
  <c r="N5258" i="9"/>
  <c r="N5259" i="9"/>
  <c r="N5260" i="9"/>
  <c r="N5261" i="9"/>
  <c r="N5262" i="9"/>
  <c r="N5263" i="9"/>
  <c r="N5264" i="9"/>
  <c r="N5265" i="9"/>
  <c r="N5266" i="9"/>
  <c r="N5267" i="9"/>
  <c r="N5268" i="9"/>
  <c r="N5269" i="9"/>
  <c r="N5270" i="9"/>
  <c r="N5271" i="9"/>
  <c r="N5272" i="9"/>
  <c r="N5273" i="9"/>
  <c r="N5274" i="9"/>
  <c r="N5275" i="9"/>
  <c r="N5276" i="9"/>
  <c r="N5277" i="9"/>
  <c r="N5278" i="9"/>
  <c r="N5279" i="9"/>
  <c r="N5280" i="9"/>
  <c r="N5281" i="9"/>
  <c r="N5282" i="9"/>
  <c r="N5283" i="9"/>
  <c r="N5284" i="9"/>
  <c r="N5285" i="9"/>
  <c r="N5286" i="9"/>
  <c r="N5287" i="9"/>
  <c r="N5288" i="9"/>
  <c r="N5289" i="9"/>
  <c r="N5290" i="9"/>
  <c r="N5291" i="9"/>
  <c r="N5292" i="9"/>
  <c r="N5293" i="9"/>
  <c r="N5294" i="9"/>
  <c r="N5295" i="9"/>
  <c r="N5296" i="9"/>
  <c r="N5297" i="9"/>
  <c r="N5298" i="9"/>
  <c r="N5299" i="9"/>
  <c r="N5300" i="9"/>
  <c r="N5301" i="9"/>
  <c r="N5302" i="9"/>
  <c r="N5303" i="9"/>
  <c r="N5304" i="9"/>
  <c r="N5305" i="9"/>
  <c r="N5306" i="9"/>
  <c r="N5307" i="9"/>
  <c r="N5308" i="9"/>
  <c r="N5309" i="9"/>
  <c r="N5310" i="9"/>
  <c r="N5311" i="9"/>
  <c r="N5312" i="9"/>
  <c r="N5313" i="9"/>
  <c r="N5314" i="9"/>
  <c r="N5315" i="9"/>
  <c r="N5316" i="9"/>
  <c r="N5317" i="9"/>
  <c r="N5318" i="9"/>
  <c r="N5319" i="9"/>
  <c r="N5320" i="9"/>
  <c r="N5321" i="9"/>
  <c r="N5322" i="9"/>
  <c r="N5323" i="9"/>
  <c r="N5324" i="9"/>
  <c r="N5325" i="9"/>
  <c r="N5326" i="9"/>
  <c r="N5327" i="9"/>
  <c r="N5328" i="9"/>
  <c r="N5329" i="9"/>
  <c r="N5330" i="9"/>
  <c r="N5331" i="9"/>
  <c r="N5332" i="9"/>
  <c r="N5333" i="9"/>
  <c r="N5334" i="9"/>
  <c r="N5335" i="9"/>
  <c r="N5336" i="9"/>
  <c r="N5337" i="9"/>
  <c r="N5338" i="9"/>
  <c r="N5339" i="9"/>
  <c r="N5340" i="9"/>
  <c r="N5341" i="9"/>
  <c r="N5342" i="9"/>
  <c r="N5343" i="9"/>
  <c r="N5344" i="9"/>
  <c r="N5345" i="9"/>
  <c r="N5346" i="9"/>
  <c r="N5347" i="9"/>
  <c r="N5348" i="9"/>
  <c r="N5349" i="9"/>
  <c r="N5350" i="9"/>
  <c r="N5351" i="9"/>
  <c r="N5352" i="9"/>
  <c r="N5353" i="9"/>
  <c r="N5354" i="9"/>
  <c r="N5355" i="9"/>
  <c r="N5356" i="9"/>
  <c r="N5357" i="9"/>
  <c r="N5358" i="9"/>
  <c r="N5359" i="9"/>
  <c r="N5360" i="9"/>
  <c r="N5361" i="9"/>
  <c r="N5362" i="9"/>
  <c r="N5363" i="9"/>
  <c r="N5364" i="9"/>
  <c r="N5365" i="9"/>
  <c r="N5366" i="9"/>
  <c r="N5367" i="9"/>
  <c r="N5368" i="9"/>
  <c r="N5369" i="9"/>
  <c r="N5370" i="9"/>
  <c r="N5371" i="9"/>
  <c r="N5372" i="9"/>
  <c r="N5373" i="9"/>
  <c r="N5374" i="9"/>
  <c r="N5375" i="9"/>
  <c r="N5376" i="9"/>
  <c r="N5377" i="9"/>
  <c r="N5378" i="9"/>
  <c r="N5379" i="9"/>
  <c r="N5380" i="9"/>
  <c r="N5381" i="9"/>
  <c r="N5382" i="9"/>
  <c r="N5383" i="9"/>
  <c r="N5384" i="9"/>
  <c r="N5385" i="9"/>
  <c r="N5386" i="9"/>
  <c r="N5387" i="9"/>
  <c r="N5388" i="9"/>
  <c r="N5389" i="9"/>
  <c r="N5390" i="9"/>
  <c r="N5391" i="9"/>
  <c r="N5392" i="9"/>
  <c r="N5393" i="9"/>
  <c r="N5394" i="9"/>
  <c r="N5395" i="9"/>
  <c r="N5396" i="9"/>
  <c r="N5397" i="9"/>
  <c r="N5398" i="9"/>
  <c r="N5399" i="9"/>
  <c r="N5400" i="9"/>
  <c r="N5401" i="9"/>
  <c r="N5402" i="9"/>
  <c r="N5403" i="9"/>
  <c r="N5404" i="9"/>
  <c r="N5405" i="9"/>
  <c r="N5406" i="9"/>
  <c r="N5407" i="9"/>
  <c r="N5408" i="9"/>
  <c r="N5409" i="9"/>
  <c r="N5410" i="9"/>
  <c r="N5411" i="9"/>
  <c r="N5412" i="9"/>
  <c r="N5413" i="9"/>
  <c r="N5414" i="9"/>
  <c r="N5415" i="9"/>
  <c r="N5416" i="9"/>
  <c r="N5417" i="9"/>
  <c r="N5418" i="9"/>
  <c r="N5419" i="9"/>
  <c r="N5420" i="9"/>
  <c r="N5421" i="9"/>
  <c r="N5422" i="9"/>
  <c r="N5423" i="9"/>
  <c r="N5424" i="9"/>
  <c r="N5425" i="9"/>
  <c r="N5426" i="9"/>
  <c r="N5427" i="9"/>
  <c r="N5428" i="9"/>
  <c r="N5429" i="9"/>
  <c r="N5430" i="9"/>
  <c r="N5431" i="9"/>
  <c r="N5432" i="9"/>
  <c r="N5433" i="9"/>
  <c r="N5434" i="9"/>
  <c r="N5435" i="9"/>
  <c r="N5436" i="9"/>
  <c r="N5437" i="9"/>
  <c r="N5438" i="9"/>
  <c r="N5439" i="9"/>
  <c r="N5440" i="9"/>
  <c r="N5441" i="9"/>
  <c r="N5442" i="9"/>
  <c r="N5443" i="9"/>
  <c r="N5444" i="9"/>
  <c r="N5445" i="9"/>
  <c r="N5446" i="9"/>
  <c r="N5447" i="9"/>
  <c r="N5448" i="9"/>
  <c r="N5449" i="9"/>
  <c r="N5450" i="9"/>
  <c r="N5451" i="9"/>
  <c r="N5452" i="9"/>
  <c r="N5453" i="9"/>
  <c r="N5454" i="9"/>
  <c r="N5455" i="9"/>
  <c r="N5456" i="9"/>
  <c r="N5457" i="9"/>
  <c r="N5458" i="9"/>
  <c r="N5459" i="9"/>
  <c r="N5460" i="9"/>
  <c r="N5461" i="9"/>
  <c r="N5462" i="9"/>
  <c r="N5463" i="9"/>
  <c r="N5464" i="9"/>
  <c r="N5465" i="9"/>
  <c r="N5466" i="9"/>
  <c r="N5467" i="9"/>
  <c r="N5468" i="9"/>
  <c r="N5469" i="9"/>
  <c r="N5470" i="9"/>
  <c r="N5471" i="9"/>
  <c r="N5472" i="9"/>
  <c r="N5473" i="9"/>
  <c r="N5474" i="9"/>
  <c r="N5475" i="9"/>
  <c r="N5476" i="9"/>
  <c r="N5477" i="9"/>
  <c r="N5478" i="9"/>
  <c r="N5479" i="9"/>
  <c r="N5480" i="9"/>
  <c r="N5481" i="9"/>
  <c r="N5482" i="9"/>
  <c r="N5483" i="9"/>
  <c r="N5484" i="9"/>
  <c r="N5485" i="9"/>
  <c r="N5486" i="9"/>
  <c r="N5487" i="9"/>
  <c r="N5488" i="9"/>
  <c r="N5489" i="9"/>
  <c r="N5490" i="9"/>
  <c r="N5491" i="9"/>
  <c r="N5492" i="9"/>
  <c r="N5493" i="9"/>
  <c r="N5494" i="9"/>
  <c r="N5495" i="9"/>
  <c r="N5496" i="9"/>
  <c r="N5497" i="9"/>
  <c r="N5498" i="9"/>
  <c r="N5499" i="9"/>
  <c r="N5500" i="9"/>
  <c r="N5501" i="9"/>
  <c r="N5502" i="9"/>
  <c r="N5503" i="9"/>
  <c r="N5504" i="9"/>
  <c r="N5505" i="9"/>
  <c r="N5506" i="9"/>
  <c r="N5507" i="9"/>
  <c r="N5508" i="9"/>
  <c r="N5509" i="9"/>
  <c r="N5510" i="9"/>
  <c r="N5511" i="9"/>
  <c r="N5512" i="9"/>
  <c r="N5513" i="9"/>
  <c r="N5514" i="9"/>
  <c r="N5515" i="9"/>
  <c r="N5516" i="9"/>
  <c r="N5517" i="9"/>
  <c r="N5518" i="9"/>
  <c r="N5519" i="9"/>
  <c r="N5520" i="9"/>
  <c r="N5521" i="9"/>
  <c r="N5522" i="9"/>
  <c r="N5523" i="9"/>
  <c r="N5524" i="9"/>
  <c r="N5525" i="9"/>
  <c r="N5526" i="9"/>
  <c r="N5527" i="9"/>
  <c r="N5528" i="9"/>
  <c r="N5529" i="9"/>
  <c r="N5530" i="9"/>
  <c r="N5531" i="9"/>
  <c r="N5532" i="9"/>
  <c r="N5533" i="9"/>
  <c r="N5534" i="9"/>
  <c r="N5535" i="9"/>
  <c r="N5536" i="9"/>
  <c r="N5537" i="9"/>
  <c r="N5538" i="9"/>
  <c r="N5539" i="9"/>
  <c r="N5540" i="9"/>
  <c r="N5541" i="9"/>
  <c r="N5542" i="9"/>
  <c r="N5543" i="9"/>
  <c r="N5544" i="9"/>
  <c r="N5545" i="9"/>
  <c r="N5546" i="9"/>
  <c r="N5547" i="9"/>
  <c r="N5548" i="9"/>
  <c r="N5549" i="9"/>
  <c r="N5550" i="9"/>
  <c r="N5551" i="9"/>
  <c r="N5552" i="9"/>
  <c r="N5553" i="9"/>
  <c r="N5554" i="9"/>
  <c r="N5555" i="9"/>
  <c r="N5556" i="9"/>
  <c r="N5557" i="9"/>
  <c r="N5558" i="9"/>
  <c r="N5559" i="9"/>
  <c r="N5560" i="9"/>
  <c r="N5561" i="9"/>
  <c r="N5562" i="9"/>
  <c r="N5563" i="9"/>
  <c r="N5564" i="9"/>
  <c r="N5565" i="9"/>
  <c r="N5566" i="9"/>
  <c r="N5567" i="9"/>
  <c r="N5568" i="9"/>
  <c r="N5569" i="9"/>
  <c r="N5570" i="9"/>
  <c r="N5571" i="9"/>
  <c r="N5572" i="9"/>
  <c r="N5573" i="9"/>
  <c r="N5574" i="9"/>
  <c r="N5575" i="9"/>
  <c r="N5576" i="9"/>
  <c r="N5577" i="9"/>
  <c r="N5578" i="9"/>
  <c r="N5579" i="9"/>
  <c r="N5580" i="9"/>
  <c r="N5581" i="9"/>
  <c r="N5582" i="9"/>
  <c r="N5583" i="9"/>
  <c r="N5584" i="9"/>
  <c r="N5585" i="9"/>
  <c r="N5586" i="9"/>
  <c r="N5587" i="9"/>
  <c r="N5588" i="9"/>
  <c r="N5589" i="9"/>
  <c r="N5590" i="9"/>
  <c r="N5591" i="9"/>
  <c r="N5592" i="9"/>
  <c r="N5593" i="9"/>
  <c r="N5594" i="9"/>
  <c r="N5595" i="9"/>
  <c r="N5596" i="9"/>
  <c r="N5597" i="9"/>
  <c r="N5598" i="9"/>
  <c r="N5599" i="9"/>
  <c r="N5600" i="9"/>
  <c r="N5601" i="9"/>
  <c r="N5602" i="9"/>
  <c r="N5603" i="9"/>
  <c r="N5604" i="9"/>
  <c r="N5605" i="9"/>
  <c r="N5606" i="9"/>
  <c r="N5607" i="9"/>
  <c r="N5608" i="9"/>
  <c r="N5609" i="9"/>
  <c r="N5610" i="9"/>
  <c r="N5611" i="9"/>
  <c r="N5612" i="9"/>
  <c r="N5613" i="9"/>
  <c r="N5614" i="9"/>
  <c r="N5615" i="9"/>
  <c r="N5616" i="9"/>
  <c r="N5617" i="9"/>
  <c r="N5618" i="9"/>
  <c r="N5619" i="9"/>
  <c r="N5620" i="9"/>
  <c r="N5621" i="9"/>
  <c r="N5622" i="9"/>
  <c r="N5623" i="9"/>
  <c r="N5624" i="9"/>
  <c r="N5625" i="9"/>
  <c r="N5626" i="9"/>
  <c r="N5627" i="9"/>
  <c r="N5628" i="9"/>
  <c r="N5629" i="9"/>
  <c r="N5630" i="9"/>
  <c r="N5631" i="9"/>
  <c r="N5632" i="9"/>
  <c r="N5633" i="9"/>
  <c r="N5634" i="9"/>
  <c r="N5635" i="9"/>
  <c r="N5636" i="9"/>
  <c r="N5637" i="9"/>
  <c r="N5638" i="9"/>
  <c r="N5639" i="9"/>
  <c r="N5640" i="9"/>
  <c r="N5641" i="9"/>
  <c r="N5642" i="9"/>
  <c r="N5643" i="9"/>
  <c r="N5644" i="9"/>
  <c r="N5645" i="9"/>
  <c r="N5646" i="9"/>
  <c r="N5647" i="9"/>
  <c r="N5648" i="9"/>
  <c r="N5649" i="9"/>
  <c r="N5650" i="9"/>
  <c r="N5651" i="9"/>
  <c r="N5652" i="9"/>
  <c r="N5653" i="9"/>
  <c r="N5654" i="9"/>
  <c r="N5655" i="9"/>
  <c r="N5656" i="9"/>
  <c r="N5657" i="9"/>
  <c r="N5658" i="9"/>
  <c r="N5660" i="9"/>
  <c r="N5661" i="9"/>
  <c r="N5662" i="9"/>
  <c r="N5663" i="9"/>
  <c r="N5664" i="9"/>
  <c r="N5665" i="9"/>
  <c r="N5666" i="9"/>
  <c r="N5667" i="9"/>
  <c r="N5668" i="9"/>
  <c r="N5669" i="9"/>
  <c r="N5670" i="9"/>
  <c r="N5671" i="9"/>
  <c r="N5672" i="9"/>
  <c r="N5673" i="9"/>
  <c r="N5674" i="9"/>
  <c r="N5675" i="9"/>
  <c r="N5676" i="9"/>
  <c r="N5677" i="9"/>
  <c r="N5678" i="9"/>
  <c r="N5679" i="9"/>
  <c r="N5680" i="9"/>
  <c r="N5681" i="9"/>
  <c r="N5682" i="9"/>
  <c r="N5683" i="9"/>
  <c r="N5684" i="9"/>
  <c r="N5685" i="9"/>
  <c r="N5686" i="9"/>
  <c r="N5687" i="9"/>
  <c r="N5688" i="9"/>
  <c r="N5689" i="9"/>
  <c r="N5690" i="9"/>
  <c r="N5691" i="9"/>
  <c r="N5692" i="9"/>
  <c r="N5693" i="9"/>
  <c r="N5694" i="9"/>
  <c r="N5695" i="9"/>
  <c r="N5696" i="9"/>
  <c r="N5697" i="9"/>
  <c r="N5698" i="9"/>
  <c r="N5699" i="9"/>
  <c r="N5700" i="9"/>
  <c r="N5701" i="9"/>
  <c r="N5702" i="9"/>
  <c r="N5703" i="9"/>
  <c r="N5704" i="9"/>
  <c r="N5705" i="9"/>
  <c r="N5706" i="9"/>
  <c r="N5707" i="9"/>
  <c r="N5708" i="9"/>
  <c r="N5709" i="9"/>
  <c r="N5710" i="9"/>
  <c r="N5711" i="9"/>
  <c r="N5712" i="9"/>
  <c r="N5713" i="9"/>
  <c r="N5714" i="9"/>
  <c r="N5715" i="9"/>
  <c r="N5716" i="9"/>
  <c r="N5717" i="9"/>
  <c r="N5718" i="9"/>
  <c r="N5719" i="9"/>
  <c r="N5720" i="9"/>
  <c r="N5721" i="9"/>
  <c r="N5722" i="9"/>
  <c r="N5723" i="9"/>
  <c r="N5724" i="9"/>
  <c r="N5725" i="9"/>
  <c r="N5726" i="9"/>
  <c r="N5727" i="9"/>
  <c r="N5728" i="9"/>
  <c r="N5729" i="9"/>
  <c r="N5730" i="9"/>
  <c r="N5731" i="9"/>
  <c r="N5732" i="9"/>
  <c r="N5733" i="9"/>
  <c r="N5734" i="9"/>
  <c r="N5735" i="9"/>
  <c r="N5736" i="9"/>
  <c r="N5737" i="9"/>
  <c r="N5738" i="9"/>
  <c r="N5739" i="9"/>
  <c r="N5740" i="9"/>
  <c r="N5741" i="9"/>
  <c r="N5742" i="9"/>
  <c r="N5743" i="9"/>
  <c r="N5744" i="9"/>
  <c r="N5745" i="9"/>
  <c r="N5746" i="9"/>
  <c r="N5747" i="9"/>
  <c r="N5748" i="9"/>
  <c r="N5749" i="9"/>
  <c r="N5750" i="9"/>
  <c r="N5751" i="9"/>
  <c r="N5752" i="9"/>
  <c r="N5753" i="9"/>
  <c r="N5754" i="9"/>
  <c r="N5755" i="9"/>
  <c r="N5756" i="9"/>
  <c r="N5757" i="9"/>
  <c r="N5758" i="9"/>
  <c r="N5759" i="9"/>
  <c r="N5760" i="9"/>
  <c r="N5761" i="9"/>
  <c r="N5762" i="9"/>
  <c r="N5763" i="9"/>
  <c r="N5764" i="9"/>
  <c r="N5765" i="9"/>
  <c r="N5766" i="9"/>
  <c r="N5767" i="9"/>
  <c r="N5768" i="9"/>
  <c r="N5769" i="9"/>
  <c r="N5770" i="9"/>
  <c r="N5771" i="9"/>
  <c r="N5772" i="9"/>
  <c r="N5773" i="9"/>
  <c r="N5774" i="9"/>
  <c r="N5775" i="9"/>
  <c r="N5776" i="9"/>
  <c r="N5777" i="9"/>
  <c r="N5778" i="9"/>
  <c r="N5779" i="9"/>
  <c r="N5780" i="9"/>
  <c r="N5781" i="9"/>
  <c r="N5782" i="9"/>
  <c r="N5783" i="9"/>
  <c r="N5784" i="9"/>
  <c r="N5785" i="9"/>
  <c r="N5786" i="9"/>
  <c r="N5787" i="9"/>
  <c r="N5788" i="9"/>
  <c r="N5789" i="9"/>
  <c r="N5790" i="9"/>
  <c r="N5791" i="9"/>
  <c r="N5792" i="9"/>
  <c r="N5793" i="9"/>
  <c r="N5794" i="9"/>
  <c r="N5795" i="9"/>
  <c r="N5796" i="9"/>
  <c r="N5797" i="9"/>
  <c r="N5798" i="9"/>
  <c r="N5799" i="9"/>
  <c r="N5800" i="9"/>
  <c r="N5801" i="9"/>
  <c r="N5802" i="9"/>
  <c r="N5803" i="9"/>
  <c r="N5804" i="9"/>
  <c r="N5805" i="9"/>
  <c r="N5806" i="9"/>
  <c r="N5807" i="9"/>
  <c r="N5808" i="9"/>
  <c r="N5809" i="9"/>
  <c r="N5810" i="9"/>
  <c r="N5811" i="9"/>
  <c r="N5812" i="9"/>
  <c r="N5813" i="9"/>
  <c r="N5814" i="9"/>
  <c r="N5815" i="9"/>
  <c r="N5816" i="9"/>
  <c r="N5817" i="9"/>
  <c r="N5818" i="9"/>
  <c r="N5819" i="9"/>
  <c r="N5820" i="9"/>
  <c r="N5821" i="9"/>
  <c r="N5822" i="9"/>
  <c r="N5823" i="9"/>
  <c r="N5824" i="9"/>
  <c r="N5825" i="9"/>
  <c r="N5826" i="9"/>
  <c r="N5827" i="9"/>
  <c r="N5828" i="9"/>
  <c r="N5829" i="9"/>
  <c r="N5830" i="9"/>
  <c r="N5831" i="9"/>
  <c r="N5832" i="9"/>
  <c r="N5833" i="9"/>
  <c r="N5834" i="9"/>
  <c r="N5835" i="9"/>
  <c r="N5836" i="9"/>
  <c r="N5837" i="9"/>
  <c r="N5838" i="9"/>
  <c r="N5839" i="9"/>
  <c r="N5840" i="9"/>
  <c r="N5841" i="9"/>
  <c r="N5842" i="9"/>
  <c r="N5843" i="9"/>
  <c r="N5844" i="9"/>
  <c r="N5845" i="9"/>
  <c r="N5846" i="9"/>
  <c r="N5847" i="9"/>
  <c r="N5848" i="9"/>
  <c r="N5849" i="9"/>
  <c r="N5850" i="9"/>
  <c r="N5851" i="9"/>
  <c r="N5852" i="9"/>
  <c r="N5853" i="9"/>
  <c r="N5854" i="9"/>
  <c r="N5855" i="9"/>
  <c r="N5856" i="9"/>
  <c r="N5857" i="9"/>
  <c r="N5858" i="9"/>
  <c r="N5859" i="9"/>
  <c r="N5860" i="9"/>
  <c r="N5861" i="9"/>
  <c r="N5862" i="9"/>
  <c r="N5863" i="9"/>
  <c r="N5864" i="9"/>
  <c r="N5865" i="9"/>
  <c r="N5866" i="9"/>
  <c r="N5867" i="9"/>
  <c r="N5868" i="9"/>
  <c r="N5869" i="9"/>
  <c r="N5870" i="9"/>
  <c r="N5871" i="9"/>
  <c r="N5872" i="9"/>
  <c r="N5873" i="9"/>
  <c r="N5874" i="9"/>
  <c r="N5875" i="9"/>
  <c r="N5876" i="9"/>
  <c r="N5877" i="9"/>
  <c r="N5878" i="9"/>
  <c r="N5879" i="9"/>
  <c r="N5880" i="9"/>
  <c r="N5881" i="9"/>
  <c r="N5882" i="9"/>
  <c r="N5883" i="9"/>
  <c r="N5884" i="9"/>
  <c r="N5885" i="9"/>
  <c r="N5886" i="9"/>
  <c r="N5887" i="9"/>
  <c r="N5888" i="9"/>
  <c r="N5889" i="9"/>
  <c r="N5890" i="9"/>
  <c r="N5891" i="9"/>
  <c r="N5892" i="9"/>
  <c r="N5893" i="9"/>
  <c r="N5894" i="9"/>
  <c r="N5895" i="9"/>
  <c r="N5896" i="9"/>
  <c r="N5897" i="9"/>
  <c r="N5898" i="9"/>
  <c r="N5899" i="9"/>
  <c r="N5900" i="9"/>
  <c r="N5901" i="9"/>
  <c r="N5902" i="9"/>
  <c r="N5903" i="9"/>
  <c r="N5904" i="9"/>
  <c r="N5905" i="9"/>
  <c r="N5906" i="9"/>
  <c r="N5907" i="9"/>
  <c r="N5908" i="9"/>
  <c r="N5909" i="9"/>
  <c r="N5910" i="9"/>
  <c r="N5911" i="9"/>
  <c r="N5912" i="9"/>
  <c r="N5913" i="9"/>
  <c r="N5914" i="9"/>
  <c r="N5915" i="9"/>
  <c r="N5916" i="9"/>
  <c r="N5917" i="9"/>
  <c r="N5918" i="9"/>
  <c r="N5919" i="9"/>
  <c r="N5920" i="9"/>
  <c r="N5921" i="9"/>
  <c r="N5922" i="9"/>
  <c r="N5923" i="9"/>
  <c r="N5924" i="9"/>
  <c r="N5925" i="9"/>
  <c r="N5926" i="9"/>
  <c r="N5927" i="9"/>
  <c r="N5928" i="9"/>
  <c r="N5929" i="9"/>
  <c r="N5930" i="9"/>
  <c r="N5931" i="9"/>
  <c r="N5932" i="9"/>
  <c r="N5933" i="9"/>
  <c r="N5934" i="9"/>
  <c r="N5935" i="9"/>
  <c r="N5936" i="9"/>
  <c r="N5937" i="9"/>
  <c r="N5938" i="9"/>
  <c r="N5939" i="9"/>
  <c r="N5940" i="9"/>
  <c r="N5941" i="9"/>
  <c r="N5942" i="9"/>
  <c r="N5943" i="9"/>
  <c r="N5944" i="9"/>
  <c r="N5945" i="9"/>
  <c r="N5946" i="9"/>
  <c r="N5947" i="9"/>
  <c r="N5948" i="9"/>
  <c r="N5949" i="9"/>
  <c r="N5950" i="9"/>
  <c r="N5951" i="9"/>
  <c r="N5952" i="9"/>
  <c r="N5953" i="9"/>
  <c r="N5954" i="9"/>
  <c r="N5955" i="9"/>
  <c r="N5956" i="9"/>
  <c r="N5957" i="9"/>
  <c r="N5958" i="9"/>
  <c r="N5959" i="9"/>
  <c r="N5960" i="9"/>
  <c r="N5961" i="9"/>
  <c r="N5962" i="9"/>
  <c r="N5963" i="9"/>
  <c r="N5964" i="9"/>
  <c r="N5965" i="9"/>
  <c r="N5966" i="9"/>
  <c r="N5967" i="9"/>
  <c r="N5968" i="9"/>
  <c r="N5969" i="9"/>
  <c r="N5970" i="9"/>
  <c r="N5971" i="9"/>
  <c r="N5972" i="9"/>
  <c r="N5973" i="9"/>
  <c r="N5974" i="9"/>
  <c r="N5975" i="9"/>
  <c r="N5976" i="9"/>
  <c r="N5977" i="9"/>
  <c r="N5978" i="9"/>
  <c r="N5979" i="9"/>
  <c r="N5980" i="9"/>
  <c r="N5981" i="9"/>
  <c r="N5982" i="9"/>
  <c r="N5983" i="9"/>
  <c r="N5984" i="9"/>
  <c r="N5985" i="9"/>
  <c r="N5986" i="9"/>
  <c r="N5987" i="9"/>
  <c r="N5988" i="9"/>
  <c r="N5989" i="9"/>
  <c r="N5990" i="9"/>
  <c r="N5991" i="9"/>
  <c r="N5992" i="9"/>
  <c r="N5993" i="9"/>
  <c r="N5994" i="9"/>
  <c r="N5995" i="9"/>
  <c r="N5996" i="9"/>
  <c r="N5997" i="9"/>
  <c r="N5998" i="9"/>
  <c r="N5999" i="9"/>
  <c r="N6000" i="9"/>
  <c r="N6001" i="9"/>
  <c r="N6002" i="9"/>
  <c r="N6003" i="9"/>
  <c r="N6004" i="9"/>
  <c r="N6005" i="9"/>
  <c r="N6006" i="9"/>
  <c r="N6007" i="9"/>
  <c r="N6008" i="9"/>
  <c r="N6009" i="9"/>
  <c r="N6010" i="9"/>
  <c r="N6011" i="9"/>
  <c r="N6012" i="9"/>
  <c r="N6013" i="9"/>
  <c r="N6014" i="9"/>
  <c r="N6015" i="9"/>
  <c r="N6016" i="9"/>
  <c r="N6017" i="9"/>
  <c r="N6018" i="9"/>
  <c r="N6019" i="9"/>
  <c r="N6020" i="9"/>
  <c r="N6021" i="9"/>
  <c r="N6022" i="9"/>
  <c r="N6023" i="9"/>
  <c r="N6024" i="9"/>
  <c r="N6025" i="9"/>
  <c r="N6026" i="9"/>
  <c r="N6027" i="9"/>
  <c r="N6028" i="9"/>
  <c r="N6029" i="9"/>
  <c r="N6030" i="9"/>
  <c r="N6031" i="9"/>
  <c r="N6032" i="9"/>
  <c r="N6033" i="9"/>
  <c r="N6034" i="9"/>
  <c r="N6035" i="9"/>
  <c r="N6036" i="9"/>
  <c r="N6037" i="9"/>
  <c r="N6038" i="9"/>
  <c r="N6039" i="9"/>
  <c r="N6040" i="9"/>
  <c r="N6041" i="9"/>
  <c r="N6042" i="9"/>
  <c r="N6043" i="9"/>
  <c r="N6044" i="9"/>
  <c r="N6045" i="9"/>
  <c r="N6046" i="9"/>
  <c r="N6047" i="9"/>
  <c r="N6048" i="9"/>
  <c r="N6049" i="9"/>
  <c r="N6050" i="9"/>
  <c r="N6051" i="9"/>
  <c r="N6052" i="9"/>
  <c r="N6053" i="9"/>
  <c r="N6054" i="9"/>
  <c r="N6055" i="9"/>
  <c r="N6056" i="9"/>
  <c r="N6057" i="9"/>
  <c r="N6058" i="9"/>
  <c r="N6059" i="9"/>
  <c r="N6060" i="9"/>
  <c r="N6061" i="9"/>
  <c r="N6062" i="9"/>
  <c r="N6063" i="9"/>
  <c r="N6064" i="9"/>
  <c r="N6065" i="9"/>
  <c r="N6066" i="9"/>
  <c r="N6067" i="9"/>
  <c r="N6068" i="9"/>
  <c r="N6069" i="9"/>
  <c r="N6070" i="9"/>
  <c r="N6071" i="9"/>
  <c r="N6072" i="9"/>
  <c r="N6073" i="9"/>
  <c r="N6074" i="9"/>
  <c r="N6075" i="9"/>
  <c r="N6076" i="9"/>
  <c r="N6077" i="9"/>
  <c r="N6078" i="9"/>
  <c r="N6079" i="9"/>
  <c r="N6080" i="9"/>
  <c r="N6081" i="9"/>
  <c r="N6082" i="9"/>
  <c r="N6083" i="9"/>
  <c r="N6084" i="9"/>
  <c r="N6085" i="9"/>
  <c r="N6086" i="9"/>
  <c r="N6087" i="9"/>
  <c r="N6088" i="9"/>
  <c r="N6089" i="9"/>
  <c r="N6090" i="9"/>
  <c r="N6091" i="9"/>
  <c r="N6092" i="9"/>
  <c r="N6093" i="9"/>
  <c r="N6094" i="9"/>
  <c r="N6095" i="9"/>
  <c r="N6096" i="9"/>
  <c r="N6097" i="9"/>
  <c r="N6098" i="9"/>
  <c r="N6099" i="9"/>
  <c r="N6100" i="9"/>
  <c r="N6101" i="9"/>
  <c r="N6102" i="9"/>
  <c r="N6103" i="9"/>
  <c r="N6104" i="9"/>
  <c r="N6105" i="9"/>
  <c r="N6106" i="9"/>
  <c r="N6107" i="9"/>
  <c r="N6108" i="9"/>
  <c r="N6109" i="9"/>
  <c r="N6110" i="9"/>
  <c r="N6111" i="9"/>
  <c r="N6112" i="9"/>
  <c r="N6113" i="9"/>
  <c r="N6114" i="9"/>
  <c r="N6115" i="9"/>
  <c r="N6116" i="9"/>
  <c r="N6117" i="9"/>
  <c r="N6118" i="9"/>
  <c r="N6119" i="9"/>
  <c r="N6120" i="9"/>
  <c r="N6121" i="9"/>
  <c r="N6122" i="9"/>
  <c r="N6123" i="9"/>
  <c r="N6124" i="9"/>
  <c r="N6125" i="9"/>
  <c r="N6126" i="9"/>
  <c r="N6127" i="9"/>
  <c r="N6128" i="9"/>
  <c r="N6129" i="9"/>
  <c r="N6130" i="9"/>
  <c r="N6131" i="9"/>
  <c r="N6132" i="9"/>
  <c r="N6133" i="9"/>
  <c r="N6134" i="9"/>
  <c r="N6135" i="9"/>
  <c r="N6136" i="9"/>
  <c r="N6137" i="9"/>
  <c r="N6138" i="9"/>
  <c r="N6139" i="9"/>
  <c r="N6140" i="9"/>
  <c r="N6141" i="9"/>
  <c r="N6142" i="9"/>
  <c r="N6143" i="9"/>
  <c r="N6144" i="9"/>
  <c r="N6145" i="9"/>
  <c r="N6146" i="9"/>
  <c r="N6147" i="9"/>
  <c r="N6148" i="9"/>
  <c r="N6149" i="9"/>
  <c r="N6150" i="9"/>
  <c r="N6151" i="9"/>
  <c r="N6152" i="9"/>
  <c r="N6153" i="9"/>
  <c r="N6154" i="9"/>
  <c r="N6155" i="9"/>
  <c r="N6156" i="9"/>
  <c r="N6157" i="9"/>
  <c r="N6158" i="9"/>
  <c r="N6159" i="9"/>
  <c r="N6160" i="9"/>
  <c r="N6161" i="9"/>
  <c r="N6162" i="9"/>
  <c r="N6163" i="9"/>
  <c r="N6164" i="9"/>
  <c r="N6165" i="9"/>
  <c r="N6166" i="9"/>
  <c r="N6167" i="9"/>
  <c r="N6168" i="9"/>
  <c r="N6169" i="9"/>
  <c r="N6170" i="9"/>
  <c r="N6171" i="9"/>
  <c r="N6172" i="9"/>
  <c r="N6173" i="9"/>
  <c r="N6174" i="9"/>
  <c r="N6175" i="9"/>
  <c r="N6176" i="9"/>
  <c r="N6177" i="9"/>
  <c r="N6178" i="9"/>
  <c r="N6179" i="9"/>
  <c r="N6180" i="9"/>
  <c r="N6181" i="9"/>
  <c r="N6182" i="9"/>
  <c r="N6183" i="9"/>
  <c r="N6184" i="9"/>
  <c r="N6185" i="9"/>
  <c r="N6186" i="9"/>
  <c r="N6187" i="9"/>
  <c r="N6188" i="9"/>
  <c r="N6189" i="9"/>
  <c r="N6190" i="9"/>
  <c r="N6191" i="9"/>
  <c r="N6192" i="9"/>
  <c r="N6193" i="9"/>
  <c r="N6194" i="9"/>
  <c r="N6195" i="9"/>
  <c r="N6196" i="9"/>
  <c r="N6197" i="9"/>
  <c r="N6198" i="9"/>
  <c r="N6199" i="9"/>
  <c r="N6200" i="9"/>
  <c r="N6201" i="9"/>
  <c r="N6202" i="9"/>
  <c r="N6203" i="9"/>
  <c r="N6204" i="9"/>
  <c r="N6205" i="9"/>
  <c r="N6206" i="9"/>
  <c r="N6207" i="9"/>
  <c r="N6208" i="9"/>
  <c r="N6209" i="9"/>
  <c r="N6210" i="9"/>
  <c r="N6211" i="9"/>
  <c r="N6212" i="9"/>
  <c r="N6213" i="9"/>
  <c r="N6214" i="9"/>
  <c r="N6215" i="9"/>
  <c r="N6216" i="9"/>
  <c r="N6217" i="9"/>
  <c r="N6218" i="9"/>
  <c r="N6219" i="9"/>
  <c r="N6220" i="9"/>
  <c r="N6221" i="9"/>
  <c r="N6222" i="9"/>
  <c r="N6223" i="9"/>
  <c r="N6224" i="9"/>
  <c r="N6225" i="9"/>
  <c r="N6226" i="9"/>
  <c r="N6227" i="9"/>
  <c r="N6228" i="9"/>
  <c r="N6229" i="9"/>
  <c r="N6230" i="9"/>
  <c r="N6231" i="9"/>
  <c r="N6232" i="9"/>
  <c r="N6233" i="9"/>
  <c r="N6234" i="9"/>
  <c r="N6235" i="9"/>
  <c r="N6236" i="9"/>
  <c r="N6237" i="9"/>
  <c r="N6238" i="9"/>
  <c r="N6239" i="9"/>
  <c r="N6240" i="9"/>
  <c r="N6241" i="9"/>
  <c r="N6242" i="9"/>
  <c r="N6243" i="9"/>
  <c r="N6244" i="9"/>
  <c r="N6245" i="9"/>
  <c r="N6246" i="9"/>
  <c r="N6247" i="9"/>
  <c r="N6248" i="9"/>
  <c r="N6249" i="9"/>
  <c r="N6250" i="9"/>
  <c r="N6251" i="9"/>
  <c r="N6252" i="9"/>
  <c r="N6253" i="9"/>
  <c r="N6254" i="9"/>
  <c r="N6255" i="9"/>
  <c r="N6256" i="9"/>
  <c r="N6257" i="9"/>
  <c r="N6258" i="9"/>
  <c r="N6259" i="9"/>
  <c r="N6260" i="9"/>
  <c r="N6261" i="9"/>
  <c r="N6262" i="9"/>
  <c r="N6263" i="9"/>
  <c r="N6264" i="9"/>
  <c r="N6265" i="9"/>
  <c r="N6266" i="9"/>
  <c r="N6267" i="9"/>
  <c r="N6268" i="9"/>
  <c r="N6269" i="9"/>
  <c r="N6270" i="9"/>
  <c r="N6271" i="9"/>
  <c r="N6272" i="9"/>
  <c r="N6273" i="9"/>
  <c r="N6274" i="9"/>
  <c r="N6275" i="9"/>
  <c r="N6276" i="9"/>
  <c r="N6277" i="9"/>
  <c r="N6278" i="9"/>
  <c r="N6279" i="9"/>
  <c r="N6280" i="9"/>
  <c r="N6281" i="9"/>
  <c r="N6282" i="9"/>
  <c r="N6283" i="9"/>
  <c r="N6284" i="9"/>
  <c r="N6285" i="9"/>
  <c r="N6286" i="9"/>
  <c r="N6287" i="9"/>
  <c r="N6288" i="9"/>
  <c r="N6289" i="9"/>
  <c r="N6290" i="9"/>
  <c r="N6291" i="9"/>
  <c r="N6292" i="9"/>
  <c r="N6293" i="9"/>
  <c r="N6294" i="9"/>
  <c r="N6295" i="9"/>
  <c r="N6296" i="9"/>
  <c r="N6297" i="9"/>
  <c r="N6298" i="9"/>
  <c r="N6299" i="9"/>
  <c r="N6300" i="9"/>
  <c r="N6301" i="9"/>
  <c r="N6302" i="9"/>
  <c r="N6303" i="9"/>
  <c r="N6304" i="9"/>
  <c r="N6305" i="9"/>
  <c r="N6306" i="9"/>
  <c r="N6307" i="9"/>
  <c r="N6308" i="9"/>
  <c r="N6309" i="9"/>
  <c r="N6310" i="9"/>
  <c r="N6311" i="9"/>
  <c r="N6312" i="9"/>
  <c r="N6313" i="9"/>
  <c r="N6314" i="9"/>
  <c r="N6315" i="9"/>
  <c r="N6316" i="9"/>
  <c r="N6317" i="9"/>
  <c r="N6318" i="9"/>
  <c r="N6319" i="9"/>
  <c r="N6320" i="9"/>
  <c r="N6321" i="9"/>
  <c r="N6322" i="9"/>
  <c r="N6323" i="9"/>
  <c r="N6324" i="9"/>
  <c r="N6325" i="9"/>
  <c r="N6326" i="9"/>
  <c r="N6327" i="9"/>
  <c r="N6328" i="9"/>
  <c r="N6329" i="9"/>
  <c r="N6330" i="9"/>
  <c r="N6331" i="9"/>
  <c r="N6332" i="9"/>
  <c r="N6333" i="9"/>
  <c r="N6334" i="9"/>
  <c r="N6335" i="9"/>
  <c r="N6336" i="9"/>
  <c r="N6337" i="9"/>
  <c r="N6338" i="9"/>
  <c r="N6339" i="9"/>
  <c r="N6340" i="9"/>
  <c r="N6341" i="9"/>
  <c r="N6342" i="9"/>
  <c r="N6343" i="9"/>
  <c r="N6344" i="9"/>
  <c r="N6345" i="9"/>
  <c r="N6346" i="9"/>
  <c r="N6347" i="9"/>
  <c r="N6348" i="9"/>
  <c r="N6349" i="9"/>
  <c r="N6350" i="9"/>
  <c r="N6351" i="9"/>
  <c r="N6352" i="9"/>
  <c r="N6353" i="9"/>
  <c r="N6354" i="9"/>
  <c r="N6355" i="9"/>
  <c r="N6356" i="9"/>
  <c r="N6357" i="9"/>
  <c r="N6358" i="9"/>
  <c r="N6359" i="9"/>
  <c r="N6360" i="9"/>
  <c r="N6361" i="9"/>
  <c r="N6362" i="9"/>
  <c r="N6363" i="9"/>
  <c r="N6364" i="9"/>
  <c r="N6365" i="9"/>
  <c r="N6366" i="9"/>
  <c r="N6367" i="9"/>
  <c r="N6368" i="9"/>
  <c r="N6369" i="9"/>
  <c r="N6370" i="9"/>
  <c r="N6371" i="9"/>
  <c r="N6372" i="9"/>
  <c r="N6373" i="9"/>
  <c r="N6374" i="9"/>
  <c r="N6375" i="9"/>
  <c r="N6376" i="9"/>
  <c r="N6377" i="9"/>
  <c r="N6378" i="9"/>
  <c r="N6379" i="9"/>
  <c r="N6380" i="9"/>
  <c r="N6381" i="9"/>
  <c r="N6382" i="9"/>
  <c r="N6383" i="9"/>
  <c r="N6384" i="9"/>
  <c r="N6385" i="9"/>
  <c r="N6386" i="9"/>
  <c r="N6387" i="9"/>
  <c r="N6388" i="9"/>
  <c r="N6389" i="9"/>
  <c r="N6390" i="9"/>
  <c r="N6391" i="9"/>
  <c r="N6392" i="9"/>
  <c r="N6393" i="9"/>
  <c r="N6394" i="9"/>
  <c r="N6395" i="9"/>
  <c r="N6396" i="9"/>
  <c r="N6397" i="9"/>
  <c r="N6398" i="9"/>
  <c r="N6399" i="9"/>
  <c r="N6400" i="9"/>
  <c r="N6401" i="9"/>
  <c r="N6402" i="9"/>
  <c r="N6403" i="9"/>
  <c r="N6404" i="9"/>
  <c r="N6405" i="9"/>
  <c r="N6406" i="9"/>
  <c r="N6407" i="9"/>
  <c r="N6408" i="9"/>
  <c r="N6409" i="9"/>
  <c r="N6410" i="9"/>
  <c r="N6411" i="9"/>
  <c r="N6412" i="9"/>
  <c r="N6413" i="9"/>
  <c r="N6414" i="9"/>
  <c r="N6415" i="9"/>
  <c r="N6416" i="9"/>
  <c r="N6417" i="9"/>
  <c r="N6418" i="9"/>
  <c r="N6419" i="9"/>
  <c r="N6420" i="9"/>
  <c r="N6421" i="9"/>
  <c r="N6422" i="9"/>
  <c r="N6423" i="9"/>
  <c r="N6424" i="9"/>
  <c r="N6425" i="9"/>
  <c r="N6426" i="9"/>
  <c r="N6427" i="9"/>
  <c r="N6428" i="9"/>
  <c r="N6429" i="9"/>
  <c r="N6430" i="9"/>
  <c r="N6431" i="9"/>
  <c r="N6432" i="9"/>
  <c r="N6433" i="9"/>
  <c r="N6434" i="9"/>
  <c r="N6435" i="9"/>
  <c r="N6436" i="9"/>
  <c r="N6437" i="9"/>
  <c r="N6438" i="9"/>
  <c r="N6439" i="9"/>
  <c r="N6440" i="9"/>
  <c r="N6441" i="9"/>
  <c r="N6442" i="9"/>
  <c r="N6443" i="9"/>
  <c r="N6444" i="9"/>
  <c r="N6445" i="9"/>
  <c r="N6446" i="9"/>
  <c r="N6447" i="9"/>
  <c r="N6448" i="9"/>
  <c r="N6449" i="9"/>
  <c r="N6450" i="9"/>
  <c r="N6451" i="9"/>
  <c r="N6452" i="9"/>
  <c r="N6453" i="9"/>
  <c r="N6454" i="9"/>
  <c r="N6455" i="9"/>
  <c r="N6456" i="9"/>
  <c r="N6457" i="9"/>
  <c r="N6458" i="9"/>
  <c r="N6459" i="9"/>
  <c r="N6460" i="9"/>
  <c r="N6461" i="9"/>
  <c r="N6462" i="9"/>
  <c r="N6463" i="9"/>
  <c r="N6464" i="9"/>
  <c r="N6465" i="9"/>
  <c r="N6466" i="9"/>
  <c r="N6467" i="9"/>
  <c r="N6468" i="9"/>
  <c r="N6469" i="9"/>
  <c r="N6470" i="9"/>
  <c r="N6471" i="9"/>
  <c r="N6472" i="9"/>
  <c r="N6473" i="9"/>
  <c r="N2" i="9"/>
  <c r="P2" i="4" l="1"/>
  <c r="H21" i="1"/>
  <c r="E23" i="1"/>
  <c r="F23" i="1" s="1"/>
  <c r="E25" i="1"/>
  <c r="F25" i="1" s="1"/>
  <c r="E26" i="1"/>
  <c r="F26" i="1" s="1"/>
  <c r="E27" i="1"/>
  <c r="F27" i="1" s="1"/>
  <c r="E28" i="1"/>
  <c r="F28" i="1" s="1"/>
  <c r="E21" i="1"/>
  <c r="F21" i="1" s="1"/>
  <c r="Q3289" i="4" l="1"/>
  <c r="Q3290" i="4"/>
  <c r="Q3291" i="4"/>
  <c r="Q3292" i="4"/>
  <c r="Q3293" i="4"/>
  <c r="Q3294" i="4"/>
  <c r="Q3295" i="4"/>
  <c r="Q3296" i="4"/>
  <c r="Q3297" i="4"/>
  <c r="Q3298" i="4"/>
  <c r="Q3299" i="4"/>
  <c r="Q3300" i="4"/>
  <c r="Q3301" i="4"/>
  <c r="Q3302" i="4"/>
  <c r="Q3303" i="4"/>
  <c r="Q3304" i="4"/>
  <c r="Q3305" i="4"/>
  <c r="Q3306" i="4"/>
  <c r="Q3307" i="4"/>
  <c r="Q3308" i="4"/>
  <c r="Q3309" i="4"/>
  <c r="Q3310" i="4"/>
  <c r="Q3311" i="4"/>
  <c r="Q3312" i="4"/>
  <c r="Q3313" i="4"/>
  <c r="Q3314" i="4"/>
  <c r="Q3315" i="4"/>
  <c r="Q3316" i="4"/>
  <c r="Q3317" i="4"/>
  <c r="Q3318" i="4"/>
  <c r="Q3319" i="4"/>
  <c r="Q3320" i="4"/>
  <c r="Q3321" i="4"/>
  <c r="Q3322" i="4"/>
  <c r="Q3323" i="4"/>
  <c r="Q3324" i="4"/>
  <c r="Q3325" i="4"/>
  <c r="Q3326" i="4"/>
  <c r="Q3327" i="4"/>
  <c r="Q3328" i="4"/>
  <c r="Q3329" i="4"/>
  <c r="Q3330" i="4"/>
  <c r="Q3331" i="4"/>
  <c r="Q3332" i="4"/>
  <c r="Q3333" i="4"/>
  <c r="Q3334" i="4"/>
  <c r="Q3335" i="4"/>
  <c r="Q3336" i="4"/>
  <c r="Q3337" i="4"/>
  <c r="Q3338" i="4"/>
  <c r="Q3339" i="4"/>
  <c r="Q3340" i="4"/>
  <c r="Q3341" i="4"/>
  <c r="Q3342" i="4"/>
  <c r="Q3343" i="4"/>
  <c r="Q3344" i="4"/>
  <c r="Q3345" i="4"/>
  <c r="Q3346" i="4"/>
  <c r="Q3347" i="4"/>
  <c r="Q3348" i="4"/>
  <c r="Q3349" i="4"/>
  <c r="Q3350" i="4"/>
  <c r="Q3351" i="4"/>
  <c r="Q3352" i="4"/>
  <c r="Q3353" i="4"/>
  <c r="Q3354" i="4"/>
  <c r="Q3355" i="4"/>
  <c r="Q3356" i="4"/>
  <c r="Q3357" i="4"/>
  <c r="Q3358" i="4"/>
  <c r="Q3359" i="4"/>
  <c r="Q3360" i="4"/>
  <c r="Q3361" i="4"/>
  <c r="Q3362" i="4"/>
  <c r="Q3363" i="4"/>
  <c r="Q3364" i="4"/>
  <c r="Q3365" i="4"/>
  <c r="Q3366" i="4"/>
  <c r="Q3367" i="4"/>
  <c r="Q3368" i="4"/>
  <c r="Q3369" i="4"/>
  <c r="Q3370" i="4"/>
  <c r="Q3371" i="4"/>
  <c r="Q3372" i="4"/>
  <c r="Q3373" i="4"/>
  <c r="Q3374" i="4"/>
  <c r="Q3375" i="4"/>
  <c r="Q3376" i="4"/>
  <c r="Q3377" i="4"/>
  <c r="Q3378" i="4"/>
  <c r="Q3379" i="4"/>
  <c r="Q3380" i="4"/>
  <c r="Q3381" i="4"/>
  <c r="Q3382" i="4"/>
  <c r="Q3383" i="4"/>
  <c r="Q3384" i="4"/>
  <c r="Q3385" i="4"/>
  <c r="Q3386" i="4"/>
  <c r="Q3387" i="4"/>
  <c r="Q3388" i="4"/>
  <c r="Q3389" i="4"/>
  <c r="Q3390" i="4"/>
  <c r="Q3391" i="4"/>
  <c r="Q3392" i="4"/>
  <c r="Q3393" i="4"/>
  <c r="Q3394" i="4"/>
  <c r="Q3395" i="4"/>
  <c r="Q3396" i="4"/>
  <c r="Q3397" i="4"/>
  <c r="Q3398" i="4"/>
  <c r="Q3399" i="4"/>
  <c r="Q3400" i="4"/>
  <c r="Q3401" i="4"/>
  <c r="Q3402" i="4"/>
  <c r="Q3403" i="4"/>
  <c r="Q3404" i="4"/>
  <c r="Q3405" i="4"/>
  <c r="Q3406" i="4"/>
  <c r="Q3407" i="4"/>
  <c r="Q3408" i="4"/>
  <c r="Q3409" i="4"/>
  <c r="Q3410" i="4"/>
  <c r="Q3411" i="4"/>
  <c r="Q3412" i="4"/>
  <c r="Q3413" i="4"/>
  <c r="Q3414" i="4"/>
  <c r="Q3415" i="4"/>
  <c r="Q3416" i="4"/>
  <c r="Q3417" i="4"/>
  <c r="Q3418" i="4"/>
  <c r="Q3419" i="4"/>
  <c r="Q3420" i="4"/>
  <c r="Q3421" i="4"/>
  <c r="Q3422" i="4"/>
  <c r="Q3423" i="4"/>
  <c r="Q3424" i="4"/>
  <c r="Q3425" i="4"/>
  <c r="Q3426" i="4"/>
  <c r="Q3427" i="4"/>
  <c r="Q3428" i="4"/>
  <c r="Q3429" i="4"/>
  <c r="Q3430" i="4"/>
  <c r="Q3431" i="4"/>
  <c r="Q3432" i="4"/>
  <c r="Q3433" i="4"/>
  <c r="Q3434" i="4"/>
  <c r="Q3435" i="4"/>
  <c r="Q3436" i="4"/>
  <c r="Q3437" i="4"/>
  <c r="Q3438" i="4"/>
  <c r="Q3439" i="4"/>
  <c r="Q3440" i="4"/>
  <c r="Q3441" i="4"/>
  <c r="Q3442" i="4"/>
  <c r="Q3443" i="4"/>
  <c r="Q3444" i="4"/>
  <c r="Q3445" i="4"/>
  <c r="Q3446" i="4"/>
  <c r="Q3447" i="4"/>
  <c r="Q3448" i="4"/>
  <c r="Q3449" i="4"/>
  <c r="Q3450" i="4"/>
  <c r="Q3451" i="4"/>
  <c r="Q3452" i="4"/>
  <c r="Q3453" i="4"/>
  <c r="Q3454" i="4"/>
  <c r="Q3455" i="4"/>
  <c r="Q3456" i="4"/>
  <c r="Q3457" i="4"/>
  <c r="Q3458" i="4"/>
  <c r="Q3459" i="4"/>
  <c r="Q3460" i="4"/>
  <c r="Q3461" i="4"/>
  <c r="Q3462" i="4"/>
  <c r="Q3463" i="4"/>
  <c r="Q3464" i="4"/>
  <c r="Q3465" i="4"/>
  <c r="Q3466" i="4"/>
  <c r="Q3467" i="4"/>
  <c r="Q3468" i="4"/>
  <c r="Q3469" i="4"/>
  <c r="Q3470" i="4"/>
  <c r="Q3471" i="4"/>
  <c r="Q3472" i="4"/>
  <c r="Q3473" i="4"/>
  <c r="Q3474" i="4"/>
  <c r="Q3475" i="4"/>
  <c r="Q3476" i="4"/>
  <c r="Q3477" i="4"/>
  <c r="Q3478" i="4"/>
  <c r="Q3479" i="4"/>
  <c r="Q3480" i="4"/>
  <c r="Q3481" i="4"/>
  <c r="Q3482" i="4"/>
  <c r="Q3483" i="4"/>
  <c r="Q3484" i="4"/>
  <c r="Q3485" i="4"/>
  <c r="Q3486" i="4"/>
  <c r="Q3487" i="4"/>
  <c r="Q3488" i="4"/>
  <c r="Q3489" i="4"/>
  <c r="Q3490" i="4"/>
  <c r="Q3491" i="4"/>
  <c r="Q3492" i="4"/>
  <c r="Q3493" i="4"/>
  <c r="Q3494" i="4"/>
  <c r="Q3495" i="4"/>
  <c r="Q3496" i="4"/>
  <c r="Q3497" i="4"/>
  <c r="Q3498" i="4"/>
  <c r="Q3499" i="4"/>
  <c r="Q3500" i="4"/>
  <c r="Q3501" i="4"/>
  <c r="Q3502" i="4"/>
  <c r="Q3503" i="4"/>
  <c r="Q3504" i="4"/>
  <c r="Q3505" i="4"/>
  <c r="Q3506" i="4"/>
  <c r="Q3507" i="4"/>
  <c r="Q3508" i="4"/>
  <c r="Q3509" i="4"/>
  <c r="Q3510" i="4"/>
  <c r="Q3511" i="4"/>
  <c r="Q3512" i="4"/>
  <c r="Q3513" i="4"/>
  <c r="Q3514" i="4"/>
  <c r="Q3515" i="4"/>
  <c r="Q3516" i="4"/>
  <c r="Q3517" i="4"/>
  <c r="Q3518" i="4"/>
  <c r="Q3519" i="4"/>
  <c r="Q3520" i="4"/>
  <c r="Q3521" i="4"/>
  <c r="Q3522" i="4"/>
  <c r="Q3523" i="4"/>
  <c r="Q3524" i="4"/>
  <c r="Q3525" i="4"/>
  <c r="Q3526" i="4"/>
  <c r="Q3527" i="4"/>
  <c r="Q3528" i="4"/>
  <c r="Q3529" i="4"/>
  <c r="Q3530" i="4"/>
  <c r="Q3531" i="4"/>
  <c r="Q3532" i="4"/>
  <c r="Q3533" i="4"/>
  <c r="Q3534" i="4"/>
  <c r="G29" i="1"/>
  <c r="G12" i="1"/>
  <c r="O1827" i="4" l="1"/>
  <c r="Q15" i="12"/>
  <c r="G15" i="12"/>
  <c r="E6" i="1" l="1"/>
  <c r="F6" i="1" s="1"/>
  <c r="H6" i="1" s="1"/>
  <c r="P3277" i="4" l="1"/>
  <c r="K3173" i="4" l="1"/>
  <c r="L3173" i="4"/>
  <c r="M3173" i="4"/>
  <c r="O3173" i="4"/>
  <c r="P3173" i="4"/>
  <c r="Q3173" i="4"/>
  <c r="K3174" i="4"/>
  <c r="L3174" i="4"/>
  <c r="M3174" i="4"/>
  <c r="O3174" i="4"/>
  <c r="P3174" i="4"/>
  <c r="Q3174" i="4"/>
  <c r="K3175" i="4"/>
  <c r="L3175" i="4"/>
  <c r="M3175" i="4"/>
  <c r="O3175" i="4"/>
  <c r="P3175" i="4"/>
  <c r="Q3175" i="4"/>
  <c r="K3176" i="4"/>
  <c r="L3176" i="4"/>
  <c r="M3176" i="4"/>
  <c r="O3176" i="4"/>
  <c r="P3176" i="4"/>
  <c r="Q3176" i="4"/>
  <c r="K3177" i="4"/>
  <c r="L3177" i="4"/>
  <c r="M3177" i="4"/>
  <c r="O3177" i="4"/>
  <c r="P3177" i="4"/>
  <c r="Q3177" i="4"/>
  <c r="K3178" i="4"/>
  <c r="L3178" i="4"/>
  <c r="M3178" i="4"/>
  <c r="O3178" i="4"/>
  <c r="P3178" i="4"/>
  <c r="Q3178" i="4"/>
  <c r="K3179" i="4"/>
  <c r="L3179" i="4"/>
  <c r="M3179" i="4"/>
  <c r="O3179" i="4"/>
  <c r="P3179" i="4"/>
  <c r="Q3179" i="4"/>
  <c r="K3180" i="4"/>
  <c r="L3180" i="4"/>
  <c r="M3180" i="4"/>
  <c r="O3180" i="4"/>
  <c r="P3180" i="4"/>
  <c r="Q3180" i="4"/>
  <c r="K3181" i="4"/>
  <c r="L3181" i="4"/>
  <c r="M3181" i="4"/>
  <c r="O3181" i="4"/>
  <c r="P3181" i="4"/>
  <c r="Q3181" i="4"/>
  <c r="K3182" i="4"/>
  <c r="L3182" i="4"/>
  <c r="M3182" i="4"/>
  <c r="O3182" i="4"/>
  <c r="P3182" i="4"/>
  <c r="Q3182" i="4"/>
  <c r="K3183" i="4"/>
  <c r="L3183" i="4"/>
  <c r="M3183" i="4"/>
  <c r="O3183" i="4"/>
  <c r="P3183" i="4"/>
  <c r="Q3183" i="4"/>
  <c r="K3184" i="4"/>
  <c r="L3184" i="4"/>
  <c r="M3184" i="4"/>
  <c r="O3184" i="4"/>
  <c r="P3184" i="4"/>
  <c r="Q3184" i="4"/>
  <c r="K3185" i="4"/>
  <c r="L3185" i="4"/>
  <c r="M3185" i="4"/>
  <c r="O3185" i="4"/>
  <c r="P3185" i="4"/>
  <c r="Q3185" i="4"/>
  <c r="K3186" i="4"/>
  <c r="N3186" i="4" s="1"/>
  <c r="L3186" i="4"/>
  <c r="M3186" i="4"/>
  <c r="O3186" i="4"/>
  <c r="P3186" i="4"/>
  <c r="Q3186" i="4"/>
  <c r="K3187" i="4"/>
  <c r="L3187" i="4"/>
  <c r="M3187" i="4"/>
  <c r="O3187" i="4"/>
  <c r="P3187" i="4"/>
  <c r="Q3187" i="4"/>
  <c r="K3188" i="4"/>
  <c r="L3188" i="4"/>
  <c r="M3188" i="4"/>
  <c r="O3188" i="4"/>
  <c r="P3188" i="4"/>
  <c r="Q3188" i="4"/>
  <c r="K3189" i="4"/>
  <c r="L3189" i="4"/>
  <c r="M3189" i="4"/>
  <c r="O3189" i="4"/>
  <c r="P3189" i="4"/>
  <c r="Q3189" i="4"/>
  <c r="K3190" i="4"/>
  <c r="N3190" i="4" s="1"/>
  <c r="L3190" i="4"/>
  <c r="M3190" i="4"/>
  <c r="O3190" i="4"/>
  <c r="P3190" i="4"/>
  <c r="Q3190" i="4"/>
  <c r="K3191" i="4"/>
  <c r="L3191" i="4"/>
  <c r="M3191" i="4"/>
  <c r="O3191" i="4"/>
  <c r="P3191" i="4"/>
  <c r="Q3191" i="4"/>
  <c r="K3192" i="4"/>
  <c r="L3192" i="4"/>
  <c r="M3192" i="4"/>
  <c r="O3192" i="4"/>
  <c r="P3192" i="4"/>
  <c r="Q3192" i="4"/>
  <c r="K3193" i="4"/>
  <c r="L3193" i="4"/>
  <c r="M3193" i="4"/>
  <c r="O3193" i="4"/>
  <c r="P3193" i="4"/>
  <c r="Q3193" i="4"/>
  <c r="K3194" i="4"/>
  <c r="N3194" i="4" s="1"/>
  <c r="L3194" i="4"/>
  <c r="M3194" i="4"/>
  <c r="O3194" i="4"/>
  <c r="P3194" i="4"/>
  <c r="Q3194" i="4"/>
  <c r="K3195" i="4"/>
  <c r="L3195" i="4"/>
  <c r="M3195" i="4"/>
  <c r="O3195" i="4"/>
  <c r="P3195" i="4"/>
  <c r="Q3195" i="4"/>
  <c r="K3196" i="4"/>
  <c r="L3196" i="4"/>
  <c r="M3196" i="4"/>
  <c r="O3196" i="4"/>
  <c r="P3196" i="4"/>
  <c r="Q3196" i="4"/>
  <c r="K3197" i="4"/>
  <c r="L3197" i="4"/>
  <c r="M3197" i="4"/>
  <c r="O3197" i="4"/>
  <c r="P3197" i="4"/>
  <c r="Q3197" i="4"/>
  <c r="K3198" i="4"/>
  <c r="L3198" i="4"/>
  <c r="M3198" i="4"/>
  <c r="O3198" i="4"/>
  <c r="P3198" i="4"/>
  <c r="Q3198" i="4"/>
  <c r="K3199" i="4"/>
  <c r="L3199" i="4"/>
  <c r="M3199" i="4"/>
  <c r="O3199" i="4"/>
  <c r="P3199" i="4"/>
  <c r="Q3199" i="4"/>
  <c r="K3200" i="4"/>
  <c r="L3200" i="4"/>
  <c r="M3200" i="4"/>
  <c r="O3200" i="4"/>
  <c r="P3200" i="4"/>
  <c r="Q3200" i="4"/>
  <c r="K3201" i="4"/>
  <c r="L3201" i="4"/>
  <c r="M3201" i="4"/>
  <c r="O3201" i="4"/>
  <c r="P3201" i="4"/>
  <c r="Q3201" i="4"/>
  <c r="K3202" i="4"/>
  <c r="L3202" i="4"/>
  <c r="M3202" i="4"/>
  <c r="O3202" i="4"/>
  <c r="P3202" i="4"/>
  <c r="Q3202" i="4"/>
  <c r="K3203" i="4"/>
  <c r="L3203" i="4"/>
  <c r="M3203" i="4"/>
  <c r="O3203" i="4"/>
  <c r="P3203" i="4"/>
  <c r="Q3203" i="4"/>
  <c r="K3204" i="4"/>
  <c r="L3204" i="4"/>
  <c r="M3204" i="4"/>
  <c r="O3204" i="4"/>
  <c r="P3204" i="4"/>
  <c r="Q3204" i="4"/>
  <c r="K3205" i="4"/>
  <c r="N3205" i="4" s="1"/>
  <c r="L3205" i="4"/>
  <c r="M3205" i="4"/>
  <c r="O3205" i="4"/>
  <c r="P3205" i="4"/>
  <c r="Q3205" i="4"/>
  <c r="K3206" i="4"/>
  <c r="L3206" i="4"/>
  <c r="M3206" i="4"/>
  <c r="O3206" i="4"/>
  <c r="P3206" i="4"/>
  <c r="Q3206" i="4"/>
  <c r="K3207" i="4"/>
  <c r="L3207" i="4"/>
  <c r="M3207" i="4"/>
  <c r="O3207" i="4"/>
  <c r="P3207" i="4"/>
  <c r="Q3207" i="4"/>
  <c r="K3208" i="4"/>
  <c r="L3208" i="4"/>
  <c r="M3208" i="4"/>
  <c r="O3208" i="4"/>
  <c r="P3208" i="4"/>
  <c r="Q3208" i="4"/>
  <c r="K3209" i="4"/>
  <c r="N3209" i="4" s="1"/>
  <c r="L3209" i="4"/>
  <c r="M3209" i="4"/>
  <c r="O3209" i="4"/>
  <c r="P3209" i="4"/>
  <c r="Q3209" i="4"/>
  <c r="K3210" i="4"/>
  <c r="N3210" i="4" s="1"/>
  <c r="L3210" i="4"/>
  <c r="M3210" i="4"/>
  <c r="O3210" i="4"/>
  <c r="P3210" i="4"/>
  <c r="Q3210" i="4"/>
  <c r="K3211" i="4"/>
  <c r="L3211" i="4"/>
  <c r="M3211" i="4"/>
  <c r="O3211" i="4"/>
  <c r="P3211" i="4"/>
  <c r="Q3211" i="4"/>
  <c r="K3212" i="4"/>
  <c r="L3212" i="4"/>
  <c r="M3212" i="4"/>
  <c r="O3212" i="4"/>
  <c r="P3212" i="4"/>
  <c r="Q3212" i="4"/>
  <c r="K3213" i="4"/>
  <c r="N3213" i="4" s="1"/>
  <c r="L3213" i="4"/>
  <c r="M3213" i="4"/>
  <c r="O3213" i="4"/>
  <c r="P3213" i="4"/>
  <c r="Q3213" i="4"/>
  <c r="K3214" i="4"/>
  <c r="N3214" i="4" s="1"/>
  <c r="L3214" i="4"/>
  <c r="M3214" i="4"/>
  <c r="O3214" i="4"/>
  <c r="P3214" i="4"/>
  <c r="Q3214" i="4"/>
  <c r="K3215" i="4"/>
  <c r="L3215" i="4"/>
  <c r="M3215" i="4"/>
  <c r="O3215" i="4"/>
  <c r="P3215" i="4"/>
  <c r="Q3215" i="4"/>
  <c r="K3216" i="4"/>
  <c r="L3216" i="4"/>
  <c r="M3216" i="4"/>
  <c r="O3216" i="4"/>
  <c r="P3216" i="4"/>
  <c r="Q3216" i="4"/>
  <c r="K3217" i="4"/>
  <c r="N3217" i="4" s="1"/>
  <c r="L3217" i="4"/>
  <c r="M3217" i="4"/>
  <c r="O3217" i="4"/>
  <c r="P3217" i="4"/>
  <c r="Q3217" i="4"/>
  <c r="K3218" i="4"/>
  <c r="N3218" i="4" s="1"/>
  <c r="L3218" i="4"/>
  <c r="M3218" i="4"/>
  <c r="O3218" i="4"/>
  <c r="P3218" i="4"/>
  <c r="Q3218" i="4"/>
  <c r="K3219" i="4"/>
  <c r="L3219" i="4"/>
  <c r="M3219" i="4"/>
  <c r="O3219" i="4"/>
  <c r="P3219" i="4"/>
  <c r="Q3219" i="4"/>
  <c r="K3220" i="4"/>
  <c r="L3220" i="4"/>
  <c r="M3220" i="4"/>
  <c r="O3220" i="4"/>
  <c r="P3220" i="4"/>
  <c r="Q3220" i="4"/>
  <c r="K3221" i="4"/>
  <c r="L3221" i="4"/>
  <c r="M3221" i="4"/>
  <c r="O3221" i="4"/>
  <c r="P3221" i="4"/>
  <c r="Q3221" i="4"/>
  <c r="K3222" i="4"/>
  <c r="L3222" i="4"/>
  <c r="M3222" i="4"/>
  <c r="O3222" i="4"/>
  <c r="P3222" i="4"/>
  <c r="Q3222" i="4"/>
  <c r="K3223" i="4"/>
  <c r="L3223" i="4"/>
  <c r="M3223" i="4"/>
  <c r="O3223" i="4"/>
  <c r="P3223" i="4"/>
  <c r="Q3223" i="4"/>
  <c r="K3224" i="4"/>
  <c r="L3224" i="4"/>
  <c r="M3224" i="4"/>
  <c r="O3224" i="4"/>
  <c r="P3224" i="4"/>
  <c r="Q3224" i="4"/>
  <c r="K3225" i="4"/>
  <c r="L3225" i="4"/>
  <c r="M3225" i="4"/>
  <c r="O3225" i="4"/>
  <c r="P3225" i="4"/>
  <c r="Q3225" i="4"/>
  <c r="K3226" i="4"/>
  <c r="L3226" i="4"/>
  <c r="M3226" i="4"/>
  <c r="O3226" i="4"/>
  <c r="P3226" i="4"/>
  <c r="Q3226" i="4"/>
  <c r="K3227" i="4"/>
  <c r="L3227" i="4"/>
  <c r="M3227" i="4"/>
  <c r="O3227" i="4"/>
  <c r="P3227" i="4"/>
  <c r="Q3227" i="4"/>
  <c r="K3228" i="4"/>
  <c r="L3228" i="4"/>
  <c r="M3228" i="4"/>
  <c r="O3228" i="4"/>
  <c r="P3228" i="4"/>
  <c r="Q3228" i="4"/>
  <c r="K3229" i="4"/>
  <c r="L3229" i="4"/>
  <c r="M3229" i="4"/>
  <c r="O3229" i="4"/>
  <c r="P3229" i="4"/>
  <c r="Q3229" i="4"/>
  <c r="K3230" i="4"/>
  <c r="L3230" i="4"/>
  <c r="M3230" i="4"/>
  <c r="O3230" i="4"/>
  <c r="P3230" i="4"/>
  <c r="Q3230" i="4"/>
  <c r="K3231" i="4"/>
  <c r="L3231" i="4"/>
  <c r="M3231" i="4"/>
  <c r="O3231" i="4"/>
  <c r="P3231" i="4"/>
  <c r="Q3231" i="4"/>
  <c r="K3232" i="4"/>
  <c r="L3232" i="4"/>
  <c r="M3232" i="4"/>
  <c r="O3232" i="4"/>
  <c r="P3232" i="4"/>
  <c r="Q3232" i="4"/>
  <c r="K3233" i="4"/>
  <c r="N3233" i="4" s="1"/>
  <c r="L3233" i="4"/>
  <c r="M3233" i="4"/>
  <c r="O3233" i="4"/>
  <c r="P3233" i="4"/>
  <c r="Q3233" i="4"/>
  <c r="K3234" i="4"/>
  <c r="L3234" i="4"/>
  <c r="M3234" i="4"/>
  <c r="O3234" i="4"/>
  <c r="P3234" i="4"/>
  <c r="Q3234" i="4"/>
  <c r="K3235" i="4"/>
  <c r="L3235" i="4"/>
  <c r="M3235" i="4"/>
  <c r="O3235" i="4"/>
  <c r="P3235" i="4"/>
  <c r="Q3235" i="4"/>
  <c r="K3236" i="4"/>
  <c r="L3236" i="4"/>
  <c r="M3236" i="4"/>
  <c r="O3236" i="4"/>
  <c r="P3236" i="4"/>
  <c r="Q3236" i="4"/>
  <c r="K3237" i="4"/>
  <c r="L3237" i="4"/>
  <c r="M3237" i="4"/>
  <c r="O3237" i="4"/>
  <c r="P3237" i="4"/>
  <c r="Q3237" i="4"/>
  <c r="K3238" i="4"/>
  <c r="N3238" i="4" s="1"/>
  <c r="L3238" i="4"/>
  <c r="M3238" i="4"/>
  <c r="O3238" i="4"/>
  <c r="P3238" i="4"/>
  <c r="Q3238" i="4"/>
  <c r="K3239" i="4"/>
  <c r="L3239" i="4"/>
  <c r="M3239" i="4"/>
  <c r="O3239" i="4"/>
  <c r="P3239" i="4"/>
  <c r="Q3239" i="4"/>
  <c r="K3240" i="4"/>
  <c r="L3240" i="4"/>
  <c r="M3240" i="4"/>
  <c r="O3240" i="4"/>
  <c r="P3240" i="4"/>
  <c r="Q3240" i="4"/>
  <c r="K3241" i="4"/>
  <c r="L3241" i="4"/>
  <c r="M3241" i="4"/>
  <c r="O3241" i="4"/>
  <c r="P3241" i="4"/>
  <c r="Q3241" i="4"/>
  <c r="K3242" i="4"/>
  <c r="N3242" i="4" s="1"/>
  <c r="L3242" i="4"/>
  <c r="M3242" i="4"/>
  <c r="O3242" i="4"/>
  <c r="P3242" i="4"/>
  <c r="Q3242" i="4"/>
  <c r="K3243" i="4"/>
  <c r="L3243" i="4"/>
  <c r="M3243" i="4"/>
  <c r="O3243" i="4"/>
  <c r="P3243" i="4"/>
  <c r="Q3243" i="4"/>
  <c r="K3244" i="4"/>
  <c r="N3244" i="4" s="1"/>
  <c r="L3244" i="4"/>
  <c r="M3244" i="4"/>
  <c r="O3244" i="4"/>
  <c r="P3244" i="4"/>
  <c r="Q3244" i="4"/>
  <c r="K3245" i="4"/>
  <c r="L3245" i="4"/>
  <c r="M3245" i="4"/>
  <c r="O3245" i="4"/>
  <c r="P3245" i="4"/>
  <c r="Q3245" i="4"/>
  <c r="K3246" i="4"/>
  <c r="L3246" i="4"/>
  <c r="M3246" i="4"/>
  <c r="O3246" i="4"/>
  <c r="P3246" i="4"/>
  <c r="Q3246" i="4"/>
  <c r="K3247" i="4"/>
  <c r="L3247" i="4"/>
  <c r="M3247" i="4"/>
  <c r="O3247" i="4"/>
  <c r="P3247" i="4"/>
  <c r="Q3247" i="4"/>
  <c r="K3248" i="4"/>
  <c r="L3248" i="4"/>
  <c r="M3248" i="4"/>
  <c r="O3248" i="4"/>
  <c r="P3248" i="4"/>
  <c r="Q3248" i="4"/>
  <c r="K3249" i="4"/>
  <c r="L3249" i="4"/>
  <c r="M3249" i="4"/>
  <c r="O3249" i="4"/>
  <c r="P3249" i="4"/>
  <c r="Q3249" i="4"/>
  <c r="K3250" i="4"/>
  <c r="L3250" i="4"/>
  <c r="M3250" i="4"/>
  <c r="O3250" i="4"/>
  <c r="P3250" i="4"/>
  <c r="Q3250" i="4"/>
  <c r="K3251" i="4"/>
  <c r="L3251" i="4"/>
  <c r="M3251" i="4"/>
  <c r="O3251" i="4"/>
  <c r="P3251" i="4"/>
  <c r="Q3251" i="4"/>
  <c r="K3252" i="4"/>
  <c r="N3252" i="4" s="1"/>
  <c r="L3252" i="4"/>
  <c r="M3252" i="4"/>
  <c r="O3252" i="4"/>
  <c r="P3252" i="4"/>
  <c r="Q3252" i="4"/>
  <c r="K3253" i="4"/>
  <c r="N3253" i="4" s="1"/>
  <c r="L3253" i="4"/>
  <c r="M3253" i="4"/>
  <c r="O3253" i="4"/>
  <c r="P3253" i="4"/>
  <c r="Q3253" i="4"/>
  <c r="K3254" i="4"/>
  <c r="L3254" i="4"/>
  <c r="M3254" i="4"/>
  <c r="O3254" i="4"/>
  <c r="P3254" i="4"/>
  <c r="Q3254" i="4"/>
  <c r="K3255" i="4"/>
  <c r="L3255" i="4"/>
  <c r="M3255" i="4"/>
  <c r="O3255" i="4"/>
  <c r="P3255" i="4"/>
  <c r="Q3255" i="4"/>
  <c r="K3256" i="4"/>
  <c r="L3256" i="4"/>
  <c r="M3256" i="4"/>
  <c r="O3256" i="4"/>
  <c r="P3256" i="4"/>
  <c r="Q3256" i="4"/>
  <c r="K3257" i="4"/>
  <c r="N3257" i="4" s="1"/>
  <c r="L3257" i="4"/>
  <c r="M3257" i="4"/>
  <c r="O3257" i="4"/>
  <c r="P3257" i="4"/>
  <c r="Q3257" i="4"/>
  <c r="K3258" i="4"/>
  <c r="N3258" i="4" s="1"/>
  <c r="L3258" i="4"/>
  <c r="M3258" i="4"/>
  <c r="O3258" i="4"/>
  <c r="P3258" i="4"/>
  <c r="Q3258" i="4"/>
  <c r="K3259" i="4"/>
  <c r="L3259" i="4"/>
  <c r="M3259" i="4"/>
  <c r="O3259" i="4"/>
  <c r="P3259" i="4"/>
  <c r="Q3259" i="4"/>
  <c r="K3260" i="4"/>
  <c r="N3260" i="4" s="1"/>
  <c r="L3260" i="4"/>
  <c r="M3260" i="4"/>
  <c r="O3260" i="4"/>
  <c r="P3260" i="4"/>
  <c r="Q3260" i="4"/>
  <c r="K3261" i="4"/>
  <c r="N3261" i="4" s="1"/>
  <c r="L3261" i="4"/>
  <c r="M3261" i="4"/>
  <c r="O3261" i="4"/>
  <c r="P3261" i="4"/>
  <c r="Q3261" i="4"/>
  <c r="K3262" i="4"/>
  <c r="L3262" i="4"/>
  <c r="M3262" i="4"/>
  <c r="O3262" i="4"/>
  <c r="P3262" i="4"/>
  <c r="Q3262" i="4"/>
  <c r="K3263" i="4"/>
  <c r="L3263" i="4"/>
  <c r="M3263" i="4"/>
  <c r="O3263" i="4"/>
  <c r="P3263" i="4"/>
  <c r="Q3263" i="4"/>
  <c r="K3264" i="4"/>
  <c r="L3264" i="4"/>
  <c r="M3264" i="4"/>
  <c r="O3264" i="4"/>
  <c r="P3264" i="4"/>
  <c r="Q3264" i="4"/>
  <c r="K3265" i="4"/>
  <c r="N3265" i="4" s="1"/>
  <c r="L3265" i="4"/>
  <c r="M3265" i="4"/>
  <c r="O3265" i="4"/>
  <c r="P3265" i="4"/>
  <c r="Q3265" i="4"/>
  <c r="K3266" i="4"/>
  <c r="L3266" i="4"/>
  <c r="M3266" i="4"/>
  <c r="O3266" i="4"/>
  <c r="P3266" i="4"/>
  <c r="Q3266" i="4"/>
  <c r="K3267" i="4"/>
  <c r="L3267" i="4"/>
  <c r="M3267" i="4"/>
  <c r="O3267" i="4"/>
  <c r="P3267" i="4"/>
  <c r="Q3267" i="4"/>
  <c r="K3268" i="4"/>
  <c r="N3268" i="4" s="1"/>
  <c r="L3268" i="4"/>
  <c r="M3268" i="4"/>
  <c r="O3268" i="4"/>
  <c r="P3268" i="4"/>
  <c r="Q3268" i="4"/>
  <c r="K3269" i="4"/>
  <c r="N3269" i="4" s="1"/>
  <c r="L3269" i="4"/>
  <c r="M3269" i="4"/>
  <c r="O3269" i="4"/>
  <c r="P3269" i="4"/>
  <c r="Q3269" i="4"/>
  <c r="K3270" i="4"/>
  <c r="L3270" i="4"/>
  <c r="M3270" i="4"/>
  <c r="O3270" i="4"/>
  <c r="P3270" i="4"/>
  <c r="Q3270" i="4"/>
  <c r="K3271" i="4"/>
  <c r="L3271" i="4"/>
  <c r="M3271" i="4"/>
  <c r="O3271" i="4"/>
  <c r="P3271" i="4"/>
  <c r="Q3271" i="4"/>
  <c r="K3272" i="4"/>
  <c r="L3272" i="4"/>
  <c r="M3272" i="4"/>
  <c r="O3272" i="4"/>
  <c r="P3272" i="4"/>
  <c r="Q3272" i="4"/>
  <c r="K3273" i="4"/>
  <c r="L3273" i="4"/>
  <c r="M3273" i="4"/>
  <c r="O3273" i="4"/>
  <c r="P3273" i="4"/>
  <c r="Q3273" i="4"/>
  <c r="K3274" i="4"/>
  <c r="L3274" i="4"/>
  <c r="M3274" i="4"/>
  <c r="O3274" i="4"/>
  <c r="P3274" i="4"/>
  <c r="Q3274" i="4"/>
  <c r="K3275" i="4"/>
  <c r="L3275" i="4"/>
  <c r="M3275" i="4"/>
  <c r="O3275" i="4"/>
  <c r="P3275" i="4"/>
  <c r="Q3275" i="4"/>
  <c r="K3276" i="4"/>
  <c r="L3276" i="4"/>
  <c r="M3276" i="4"/>
  <c r="O3276" i="4"/>
  <c r="P3276" i="4"/>
  <c r="Q3276" i="4"/>
  <c r="K3277" i="4"/>
  <c r="L3277" i="4"/>
  <c r="M3277" i="4"/>
  <c r="O3277" i="4"/>
  <c r="Q3277" i="4"/>
  <c r="K3278" i="4"/>
  <c r="L3278" i="4"/>
  <c r="M3278" i="4"/>
  <c r="O3278" i="4"/>
  <c r="P3278" i="4"/>
  <c r="Q3278" i="4"/>
  <c r="K3279" i="4"/>
  <c r="L3279" i="4"/>
  <c r="M3279" i="4"/>
  <c r="O3279" i="4"/>
  <c r="P3279" i="4"/>
  <c r="Q3279" i="4"/>
  <c r="K3280" i="4"/>
  <c r="L3280" i="4"/>
  <c r="M3280" i="4"/>
  <c r="O3280" i="4"/>
  <c r="P3280" i="4"/>
  <c r="Q3280" i="4"/>
  <c r="K3281" i="4"/>
  <c r="L3281" i="4"/>
  <c r="M3281" i="4"/>
  <c r="O3281" i="4"/>
  <c r="P3281" i="4"/>
  <c r="Q3281" i="4"/>
  <c r="K3282" i="4"/>
  <c r="L3282" i="4"/>
  <c r="M3282" i="4"/>
  <c r="O3282" i="4"/>
  <c r="P3282" i="4"/>
  <c r="Q3282" i="4"/>
  <c r="K3283" i="4"/>
  <c r="L3283" i="4"/>
  <c r="M3283" i="4"/>
  <c r="O3283" i="4"/>
  <c r="P3283" i="4"/>
  <c r="Q3283" i="4"/>
  <c r="K3284" i="4"/>
  <c r="L3284" i="4"/>
  <c r="M3284" i="4"/>
  <c r="O3284" i="4"/>
  <c r="P3284" i="4"/>
  <c r="Q3284" i="4"/>
  <c r="K3285" i="4"/>
  <c r="L3285" i="4"/>
  <c r="M3285" i="4"/>
  <c r="O3285" i="4"/>
  <c r="P3285" i="4"/>
  <c r="Q3285" i="4"/>
  <c r="K3286" i="4"/>
  <c r="L3286" i="4"/>
  <c r="M3286" i="4"/>
  <c r="O3286" i="4"/>
  <c r="P3286" i="4"/>
  <c r="Q3286" i="4"/>
  <c r="K3287" i="4"/>
  <c r="L3287" i="4"/>
  <c r="M3287" i="4"/>
  <c r="O3287" i="4"/>
  <c r="P3287" i="4"/>
  <c r="Q3287" i="4"/>
  <c r="K3288" i="4"/>
  <c r="L3288" i="4"/>
  <c r="M3288" i="4"/>
  <c r="O3288" i="4"/>
  <c r="P3288" i="4"/>
  <c r="Q3288" i="4"/>
  <c r="P1168" i="4"/>
  <c r="N3212" i="4" l="1"/>
  <c r="N3188" i="4"/>
  <c r="N3284" i="4"/>
  <c r="N3197" i="4"/>
  <c r="N3280" i="4"/>
  <c r="E12" i="1"/>
  <c r="N3259" i="4"/>
  <c r="N3255" i="4"/>
  <c r="N3236" i="4"/>
  <c r="N3215" i="4"/>
  <c r="N3208" i="4"/>
  <c r="N3237" i="4"/>
  <c r="N3234" i="4"/>
  <c r="N3224" i="4"/>
  <c r="N3281" i="4"/>
  <c r="N3196" i="4"/>
  <c r="N3184" i="4"/>
  <c r="N3288" i="4"/>
  <c r="N3245" i="4"/>
  <c r="N3243" i="4"/>
  <c r="N3241" i="4"/>
  <c r="N3221" i="4"/>
  <c r="N3264" i="4"/>
  <c r="N3193" i="4"/>
  <c r="N3191" i="4"/>
  <c r="N3189" i="4"/>
  <c r="N3185" i="4"/>
  <c r="N3181" i="4"/>
  <c r="N3179" i="4"/>
  <c r="N3177" i="4"/>
  <c r="N3175" i="4"/>
  <c r="N3173" i="4"/>
  <c r="N3274" i="4"/>
  <c r="N3256" i="4"/>
  <c r="N3229" i="4"/>
  <c r="N3227" i="4"/>
  <c r="N3225" i="4"/>
  <c r="N3223" i="4"/>
  <c r="N3211" i="4"/>
  <c r="N3270" i="4"/>
  <c r="N3248" i="4"/>
  <c r="N3273" i="4"/>
  <c r="N3277" i="4"/>
  <c r="N3220" i="4"/>
  <c r="N3201" i="4"/>
  <c r="N3195" i="4"/>
  <c r="N3180" i="4"/>
  <c r="N3178" i="4"/>
  <c r="N3176" i="4"/>
  <c r="N3230" i="4"/>
  <c r="N3228" i="4"/>
  <c r="N3187" i="4"/>
  <c r="N3275" i="4"/>
  <c r="N3249" i="4"/>
  <c r="N3200" i="4"/>
  <c r="N3276" i="4"/>
  <c r="N3204" i="4"/>
  <c r="N3202" i="4"/>
  <c r="N3282" i="4"/>
  <c r="N3235" i="4"/>
  <c r="N3278" i="4"/>
  <c r="N3263" i="4"/>
  <c r="N3246" i="4"/>
  <c r="N3216" i="4"/>
  <c r="N3207" i="4"/>
  <c r="N3203" i="4"/>
  <c r="N3192" i="4"/>
  <c r="N3183" i="4"/>
  <c r="N3271" i="4"/>
  <c r="N3286" i="4"/>
  <c r="N3267" i="4"/>
  <c r="N3272" i="4"/>
  <c r="N3240" i="4"/>
  <c r="N3231" i="4"/>
  <c r="N3199" i="4"/>
  <c r="N3285" i="4"/>
  <c r="N3266" i="4"/>
  <c r="N3251" i="4"/>
  <c r="N3287" i="4"/>
  <c r="N3283" i="4"/>
  <c r="N3232" i="4"/>
  <c r="N3279" i="4"/>
  <c r="N3262" i="4"/>
  <c r="N3247" i="4"/>
  <c r="N3219" i="4"/>
  <c r="N3206" i="4"/>
  <c r="N3182" i="4"/>
  <c r="N3239" i="4"/>
  <c r="N3226" i="4"/>
  <c r="N3222" i="4"/>
  <c r="N3198" i="4"/>
  <c r="N3174" i="4"/>
  <c r="N3254" i="4"/>
  <c r="N3250" i="4"/>
  <c r="F12" i="1" l="1"/>
  <c r="H12" i="1" s="1"/>
  <c r="I12" i="1" s="1"/>
  <c r="H29" i="1"/>
  <c r="I29" i="1" s="1"/>
  <c r="E29" i="1"/>
  <c r="F29" i="1" s="1"/>
  <c r="H23" i="1"/>
  <c r="I23" i="1" s="1"/>
  <c r="H25" i="1"/>
  <c r="I25" i="1" s="1"/>
  <c r="H26" i="1"/>
  <c r="I26" i="1" s="1"/>
  <c r="H27" i="1"/>
  <c r="I27" i="1" s="1"/>
  <c r="H28" i="1"/>
  <c r="I28" i="1" s="1"/>
  <c r="I21" i="1"/>
  <c r="D24" i="1"/>
  <c r="E24" i="1" s="1"/>
  <c r="F24" i="1" s="1"/>
  <c r="D7" i="1"/>
  <c r="D22" i="1"/>
  <c r="E22" i="1" s="1"/>
  <c r="F22" i="1" s="1"/>
  <c r="D5" i="1"/>
  <c r="G22" i="1"/>
  <c r="H22" i="1" l="1"/>
  <c r="I22" i="1" s="1"/>
  <c r="G24" i="1" l="1"/>
  <c r="H24" i="1" s="1"/>
  <c r="I24" i="1" s="1"/>
  <c r="G7" i="1"/>
  <c r="G5" i="1"/>
  <c r="K2924" i="4" l="1"/>
  <c r="L2924" i="4"/>
  <c r="M2924" i="4"/>
  <c r="O2924" i="4"/>
  <c r="P2924" i="4"/>
  <c r="Q2924" i="4"/>
  <c r="K2925" i="4"/>
  <c r="L2925" i="4"/>
  <c r="M2925" i="4"/>
  <c r="O2925" i="4"/>
  <c r="P2925" i="4"/>
  <c r="Q2925" i="4"/>
  <c r="K2926" i="4"/>
  <c r="L2926" i="4"/>
  <c r="M2926" i="4"/>
  <c r="O2926" i="4"/>
  <c r="P2926" i="4"/>
  <c r="Q2926" i="4"/>
  <c r="K2927" i="4"/>
  <c r="L2927" i="4"/>
  <c r="M2927" i="4"/>
  <c r="O2927" i="4"/>
  <c r="P2927" i="4"/>
  <c r="Q2927" i="4"/>
  <c r="K2928" i="4"/>
  <c r="L2928" i="4"/>
  <c r="M2928" i="4"/>
  <c r="O2928" i="4"/>
  <c r="P2928" i="4"/>
  <c r="Q2928" i="4"/>
  <c r="K2929" i="4"/>
  <c r="L2929" i="4"/>
  <c r="M2929" i="4"/>
  <c r="O2929" i="4"/>
  <c r="P2929" i="4"/>
  <c r="Q2929" i="4"/>
  <c r="K2930" i="4"/>
  <c r="L2930" i="4"/>
  <c r="M2930" i="4"/>
  <c r="O2930" i="4"/>
  <c r="P2930" i="4"/>
  <c r="Q2930" i="4"/>
  <c r="K2931" i="4"/>
  <c r="L2931" i="4"/>
  <c r="M2931" i="4"/>
  <c r="O2931" i="4"/>
  <c r="P2931" i="4"/>
  <c r="Q2931" i="4"/>
  <c r="K2932" i="4"/>
  <c r="L2932" i="4"/>
  <c r="M2932" i="4"/>
  <c r="O2932" i="4"/>
  <c r="P2932" i="4"/>
  <c r="Q2932" i="4"/>
  <c r="K2933" i="4"/>
  <c r="L2933" i="4"/>
  <c r="M2933" i="4"/>
  <c r="O2933" i="4"/>
  <c r="P2933" i="4"/>
  <c r="Q2933" i="4"/>
  <c r="K2934" i="4"/>
  <c r="L2934" i="4"/>
  <c r="M2934" i="4"/>
  <c r="O2934" i="4"/>
  <c r="P2934" i="4"/>
  <c r="Q2934" i="4"/>
  <c r="K2935" i="4"/>
  <c r="L2935" i="4"/>
  <c r="M2935" i="4"/>
  <c r="O2935" i="4"/>
  <c r="P2935" i="4"/>
  <c r="Q2935" i="4"/>
  <c r="K2936" i="4"/>
  <c r="L2936" i="4"/>
  <c r="M2936" i="4"/>
  <c r="O2936" i="4"/>
  <c r="P2936" i="4"/>
  <c r="Q2936" i="4"/>
  <c r="K2937" i="4"/>
  <c r="L2937" i="4"/>
  <c r="M2937" i="4"/>
  <c r="O2937" i="4"/>
  <c r="P2937" i="4"/>
  <c r="Q2937" i="4"/>
  <c r="K2938" i="4"/>
  <c r="L2938" i="4"/>
  <c r="M2938" i="4"/>
  <c r="O2938" i="4"/>
  <c r="P2938" i="4"/>
  <c r="Q2938" i="4"/>
  <c r="K2939" i="4"/>
  <c r="L2939" i="4"/>
  <c r="M2939" i="4"/>
  <c r="O2939" i="4"/>
  <c r="P2939" i="4"/>
  <c r="Q2939" i="4"/>
  <c r="K2940" i="4"/>
  <c r="L2940" i="4"/>
  <c r="M2940" i="4"/>
  <c r="O2940" i="4"/>
  <c r="P2940" i="4"/>
  <c r="Q2940" i="4"/>
  <c r="K2941" i="4"/>
  <c r="L2941" i="4"/>
  <c r="M2941" i="4"/>
  <c r="O2941" i="4"/>
  <c r="P2941" i="4"/>
  <c r="Q2941" i="4"/>
  <c r="K2942" i="4"/>
  <c r="L2942" i="4"/>
  <c r="M2942" i="4"/>
  <c r="O2942" i="4"/>
  <c r="P2942" i="4"/>
  <c r="Q2942" i="4"/>
  <c r="K2943" i="4"/>
  <c r="L2943" i="4"/>
  <c r="M2943" i="4"/>
  <c r="O2943" i="4"/>
  <c r="P2943" i="4"/>
  <c r="Q2943" i="4"/>
  <c r="K2944" i="4"/>
  <c r="L2944" i="4"/>
  <c r="M2944" i="4"/>
  <c r="O2944" i="4"/>
  <c r="P2944" i="4"/>
  <c r="Q2944" i="4"/>
  <c r="K2945" i="4"/>
  <c r="L2945" i="4"/>
  <c r="M2945" i="4"/>
  <c r="O2945" i="4"/>
  <c r="P2945" i="4"/>
  <c r="Q2945" i="4"/>
  <c r="K2946" i="4"/>
  <c r="L2946" i="4"/>
  <c r="M2946" i="4"/>
  <c r="O2946" i="4"/>
  <c r="P2946" i="4"/>
  <c r="Q2946" i="4"/>
  <c r="K2947" i="4"/>
  <c r="L2947" i="4"/>
  <c r="M2947" i="4"/>
  <c r="O2947" i="4"/>
  <c r="P2947" i="4"/>
  <c r="Q2947" i="4"/>
  <c r="K2948" i="4"/>
  <c r="L2948" i="4"/>
  <c r="M2948" i="4"/>
  <c r="O2948" i="4"/>
  <c r="P2948" i="4"/>
  <c r="Q2948" i="4"/>
  <c r="K2949" i="4"/>
  <c r="L2949" i="4"/>
  <c r="M2949" i="4"/>
  <c r="O2949" i="4"/>
  <c r="P2949" i="4"/>
  <c r="Q2949" i="4"/>
  <c r="K2950" i="4"/>
  <c r="L2950" i="4"/>
  <c r="M2950" i="4"/>
  <c r="O2950" i="4"/>
  <c r="P2950" i="4"/>
  <c r="Q2950" i="4"/>
  <c r="K2951" i="4"/>
  <c r="L2951" i="4"/>
  <c r="M2951" i="4"/>
  <c r="O2951" i="4"/>
  <c r="P2951" i="4"/>
  <c r="Q2951" i="4"/>
  <c r="K2952" i="4"/>
  <c r="L2952" i="4"/>
  <c r="M2952" i="4"/>
  <c r="O2952" i="4"/>
  <c r="P2952" i="4"/>
  <c r="Q2952" i="4"/>
  <c r="K2953" i="4"/>
  <c r="L2953" i="4"/>
  <c r="M2953" i="4"/>
  <c r="O2953" i="4"/>
  <c r="P2953" i="4"/>
  <c r="Q2953" i="4"/>
  <c r="K2954" i="4"/>
  <c r="L2954" i="4"/>
  <c r="M2954" i="4"/>
  <c r="O2954" i="4"/>
  <c r="P2954" i="4"/>
  <c r="Q2954" i="4"/>
  <c r="K2955" i="4"/>
  <c r="L2955" i="4"/>
  <c r="M2955" i="4"/>
  <c r="O2955" i="4"/>
  <c r="P2955" i="4"/>
  <c r="Q2955" i="4"/>
  <c r="K2956" i="4"/>
  <c r="L2956" i="4"/>
  <c r="M2956" i="4"/>
  <c r="O2956" i="4"/>
  <c r="P2956" i="4"/>
  <c r="Q2956" i="4"/>
  <c r="K2957" i="4"/>
  <c r="L2957" i="4"/>
  <c r="M2957" i="4"/>
  <c r="O2957" i="4"/>
  <c r="P2957" i="4"/>
  <c r="Q2957" i="4"/>
  <c r="K2958" i="4"/>
  <c r="L2958" i="4"/>
  <c r="M2958" i="4"/>
  <c r="O2958" i="4"/>
  <c r="P2958" i="4"/>
  <c r="Q2958" i="4"/>
  <c r="K2959" i="4"/>
  <c r="L2959" i="4"/>
  <c r="M2959" i="4"/>
  <c r="O2959" i="4"/>
  <c r="P2959" i="4"/>
  <c r="Q2959" i="4"/>
  <c r="K2960" i="4"/>
  <c r="L2960" i="4"/>
  <c r="M2960" i="4"/>
  <c r="O2960" i="4"/>
  <c r="P2960" i="4"/>
  <c r="Q2960" i="4"/>
  <c r="K2961" i="4"/>
  <c r="L2961" i="4"/>
  <c r="M2961" i="4"/>
  <c r="O2961" i="4"/>
  <c r="P2961" i="4"/>
  <c r="Q2961" i="4"/>
  <c r="K2962" i="4"/>
  <c r="L2962" i="4"/>
  <c r="M2962" i="4"/>
  <c r="O2962" i="4"/>
  <c r="P2962" i="4"/>
  <c r="Q2962" i="4"/>
  <c r="K2963" i="4"/>
  <c r="L2963" i="4"/>
  <c r="M2963" i="4"/>
  <c r="O2963" i="4"/>
  <c r="P2963" i="4"/>
  <c r="Q2963" i="4"/>
  <c r="K2964" i="4"/>
  <c r="L2964" i="4"/>
  <c r="M2964" i="4"/>
  <c r="O2964" i="4"/>
  <c r="P2964" i="4"/>
  <c r="Q2964" i="4"/>
  <c r="K2965" i="4"/>
  <c r="L2965" i="4"/>
  <c r="M2965" i="4"/>
  <c r="O2965" i="4"/>
  <c r="P2965" i="4"/>
  <c r="Q2965" i="4"/>
  <c r="K2966" i="4"/>
  <c r="L2966" i="4"/>
  <c r="M2966" i="4"/>
  <c r="O2966" i="4"/>
  <c r="P2966" i="4"/>
  <c r="Q2966" i="4"/>
  <c r="K2967" i="4"/>
  <c r="L2967" i="4"/>
  <c r="M2967" i="4"/>
  <c r="O2967" i="4"/>
  <c r="P2967" i="4"/>
  <c r="Q2967" i="4"/>
  <c r="K2968" i="4"/>
  <c r="L2968" i="4"/>
  <c r="M2968" i="4"/>
  <c r="O2968" i="4"/>
  <c r="P2968" i="4"/>
  <c r="Q2968" i="4"/>
  <c r="K2969" i="4"/>
  <c r="L2969" i="4"/>
  <c r="M2969" i="4"/>
  <c r="O2969" i="4"/>
  <c r="P2969" i="4"/>
  <c r="Q2969" i="4"/>
  <c r="K2970" i="4"/>
  <c r="L2970" i="4"/>
  <c r="M2970" i="4"/>
  <c r="O2970" i="4"/>
  <c r="P2970" i="4"/>
  <c r="Q2970" i="4"/>
  <c r="K2971" i="4"/>
  <c r="L2971" i="4"/>
  <c r="M2971" i="4"/>
  <c r="O2971" i="4"/>
  <c r="P2971" i="4"/>
  <c r="Q2971" i="4"/>
  <c r="K2972" i="4"/>
  <c r="L2972" i="4"/>
  <c r="M2972" i="4"/>
  <c r="O2972" i="4"/>
  <c r="P2972" i="4"/>
  <c r="Q2972" i="4"/>
  <c r="K2973" i="4"/>
  <c r="L2973" i="4"/>
  <c r="M2973" i="4"/>
  <c r="O2973" i="4"/>
  <c r="P2973" i="4"/>
  <c r="Q2973" i="4"/>
  <c r="K2974" i="4"/>
  <c r="L2974" i="4"/>
  <c r="M2974" i="4"/>
  <c r="O2974" i="4"/>
  <c r="P2974" i="4"/>
  <c r="Q2974" i="4"/>
  <c r="K2975" i="4"/>
  <c r="L2975" i="4"/>
  <c r="M2975" i="4"/>
  <c r="N2975" i="4" s="1"/>
  <c r="O2975" i="4"/>
  <c r="P2975" i="4"/>
  <c r="Q2975" i="4"/>
  <c r="K2976" i="4"/>
  <c r="L2976" i="4"/>
  <c r="M2976" i="4"/>
  <c r="O2976" i="4"/>
  <c r="P2976" i="4"/>
  <c r="Q2976" i="4"/>
  <c r="K2977" i="4"/>
  <c r="L2977" i="4"/>
  <c r="M2977" i="4"/>
  <c r="O2977" i="4"/>
  <c r="P2977" i="4"/>
  <c r="Q2977" i="4"/>
  <c r="K2978" i="4"/>
  <c r="L2978" i="4"/>
  <c r="M2978" i="4"/>
  <c r="O2978" i="4"/>
  <c r="P2978" i="4"/>
  <c r="Q2978" i="4"/>
  <c r="K2979" i="4"/>
  <c r="L2979" i="4"/>
  <c r="M2979" i="4"/>
  <c r="O2979" i="4"/>
  <c r="P2979" i="4"/>
  <c r="Q2979" i="4"/>
  <c r="K2980" i="4"/>
  <c r="L2980" i="4"/>
  <c r="M2980" i="4"/>
  <c r="O2980" i="4"/>
  <c r="P2980" i="4"/>
  <c r="Q2980" i="4"/>
  <c r="K2981" i="4"/>
  <c r="L2981" i="4"/>
  <c r="M2981" i="4"/>
  <c r="O2981" i="4"/>
  <c r="P2981" i="4"/>
  <c r="Q2981" i="4"/>
  <c r="K2982" i="4"/>
  <c r="L2982" i="4"/>
  <c r="M2982" i="4"/>
  <c r="O2982" i="4"/>
  <c r="P2982" i="4"/>
  <c r="Q2982" i="4"/>
  <c r="K2983" i="4"/>
  <c r="L2983" i="4"/>
  <c r="M2983" i="4"/>
  <c r="O2983" i="4"/>
  <c r="P2983" i="4"/>
  <c r="Q2983" i="4"/>
  <c r="K2984" i="4"/>
  <c r="L2984" i="4"/>
  <c r="M2984" i="4"/>
  <c r="O2984" i="4"/>
  <c r="P2984" i="4"/>
  <c r="Q2984" i="4"/>
  <c r="K2985" i="4"/>
  <c r="L2985" i="4"/>
  <c r="M2985" i="4"/>
  <c r="O2985" i="4"/>
  <c r="P2985" i="4"/>
  <c r="Q2985" i="4"/>
  <c r="K2986" i="4"/>
  <c r="L2986" i="4"/>
  <c r="M2986" i="4"/>
  <c r="O2986" i="4"/>
  <c r="P2986" i="4"/>
  <c r="Q2986" i="4"/>
  <c r="K2987" i="4"/>
  <c r="L2987" i="4"/>
  <c r="M2987" i="4"/>
  <c r="O2987" i="4"/>
  <c r="P2987" i="4"/>
  <c r="Q2987" i="4"/>
  <c r="K2988" i="4"/>
  <c r="L2988" i="4"/>
  <c r="M2988" i="4"/>
  <c r="O2988" i="4"/>
  <c r="P2988" i="4"/>
  <c r="Q2988" i="4"/>
  <c r="K2989" i="4"/>
  <c r="L2989" i="4"/>
  <c r="M2989" i="4"/>
  <c r="O2989" i="4"/>
  <c r="P2989" i="4"/>
  <c r="Q2989" i="4"/>
  <c r="K2990" i="4"/>
  <c r="L2990" i="4"/>
  <c r="M2990" i="4"/>
  <c r="O2990" i="4"/>
  <c r="P2990" i="4"/>
  <c r="Q2990" i="4"/>
  <c r="K2991" i="4"/>
  <c r="L2991" i="4"/>
  <c r="M2991" i="4"/>
  <c r="O2991" i="4"/>
  <c r="P2991" i="4"/>
  <c r="Q2991" i="4"/>
  <c r="K2992" i="4"/>
  <c r="L2992" i="4"/>
  <c r="M2992" i="4"/>
  <c r="O2992" i="4"/>
  <c r="P2992" i="4"/>
  <c r="Q2992" i="4"/>
  <c r="K2993" i="4"/>
  <c r="L2993" i="4"/>
  <c r="M2993" i="4"/>
  <c r="O2993" i="4"/>
  <c r="P2993" i="4"/>
  <c r="Q2993" i="4"/>
  <c r="K2994" i="4"/>
  <c r="L2994" i="4"/>
  <c r="M2994" i="4"/>
  <c r="O2994" i="4"/>
  <c r="P2994" i="4"/>
  <c r="Q2994" i="4"/>
  <c r="K2995" i="4"/>
  <c r="L2995" i="4"/>
  <c r="M2995" i="4"/>
  <c r="O2995" i="4"/>
  <c r="P2995" i="4"/>
  <c r="Q2995" i="4"/>
  <c r="K2996" i="4"/>
  <c r="L2996" i="4"/>
  <c r="M2996" i="4"/>
  <c r="O2996" i="4"/>
  <c r="P2996" i="4"/>
  <c r="Q2996" i="4"/>
  <c r="K2997" i="4"/>
  <c r="L2997" i="4"/>
  <c r="M2997" i="4"/>
  <c r="O2997" i="4"/>
  <c r="P2997" i="4"/>
  <c r="Q2997" i="4"/>
  <c r="K2998" i="4"/>
  <c r="L2998" i="4"/>
  <c r="M2998" i="4"/>
  <c r="O2998" i="4"/>
  <c r="P2998" i="4"/>
  <c r="Q2998" i="4"/>
  <c r="K2999" i="4"/>
  <c r="L2999" i="4"/>
  <c r="M2999" i="4"/>
  <c r="O2999" i="4"/>
  <c r="P2999" i="4"/>
  <c r="Q2999" i="4"/>
  <c r="K3000" i="4"/>
  <c r="L3000" i="4"/>
  <c r="M3000" i="4"/>
  <c r="O3000" i="4"/>
  <c r="P3000" i="4"/>
  <c r="Q3000" i="4"/>
  <c r="K3001" i="4"/>
  <c r="L3001" i="4"/>
  <c r="M3001" i="4"/>
  <c r="O3001" i="4"/>
  <c r="P3001" i="4"/>
  <c r="Q3001" i="4"/>
  <c r="K3002" i="4"/>
  <c r="L3002" i="4"/>
  <c r="M3002" i="4"/>
  <c r="O3002" i="4"/>
  <c r="P3002" i="4"/>
  <c r="Q3002" i="4"/>
  <c r="K3003" i="4"/>
  <c r="L3003" i="4"/>
  <c r="M3003" i="4"/>
  <c r="O3003" i="4"/>
  <c r="P3003" i="4"/>
  <c r="Q3003" i="4"/>
  <c r="K3004" i="4"/>
  <c r="L3004" i="4"/>
  <c r="M3004" i="4"/>
  <c r="O3004" i="4"/>
  <c r="P3004" i="4"/>
  <c r="Q3004" i="4"/>
  <c r="K3005" i="4"/>
  <c r="L3005" i="4"/>
  <c r="M3005" i="4"/>
  <c r="O3005" i="4"/>
  <c r="P3005" i="4"/>
  <c r="Q3005" i="4"/>
  <c r="K3006" i="4"/>
  <c r="L3006" i="4"/>
  <c r="M3006" i="4"/>
  <c r="O3006" i="4"/>
  <c r="P3006" i="4"/>
  <c r="Q3006" i="4"/>
  <c r="K3007" i="4"/>
  <c r="L3007" i="4"/>
  <c r="M3007" i="4"/>
  <c r="O3007" i="4"/>
  <c r="P3007" i="4"/>
  <c r="Q3007" i="4"/>
  <c r="K3008" i="4"/>
  <c r="L3008" i="4"/>
  <c r="M3008" i="4"/>
  <c r="O3008" i="4"/>
  <c r="P3008" i="4"/>
  <c r="Q3008" i="4"/>
  <c r="K3009" i="4"/>
  <c r="L3009" i="4"/>
  <c r="M3009" i="4"/>
  <c r="O3009" i="4"/>
  <c r="P3009" i="4"/>
  <c r="Q3009" i="4"/>
  <c r="K3010" i="4"/>
  <c r="L3010" i="4"/>
  <c r="M3010" i="4"/>
  <c r="O3010" i="4"/>
  <c r="P3010" i="4"/>
  <c r="Q3010" i="4"/>
  <c r="K3011" i="4"/>
  <c r="L3011" i="4"/>
  <c r="M3011" i="4"/>
  <c r="O3011" i="4"/>
  <c r="P3011" i="4"/>
  <c r="Q3011" i="4"/>
  <c r="K3012" i="4"/>
  <c r="L3012" i="4"/>
  <c r="M3012" i="4"/>
  <c r="O3012" i="4"/>
  <c r="P3012" i="4"/>
  <c r="Q3012" i="4"/>
  <c r="K3013" i="4"/>
  <c r="L3013" i="4"/>
  <c r="M3013" i="4"/>
  <c r="O3013" i="4"/>
  <c r="P3013" i="4"/>
  <c r="Q3013" i="4"/>
  <c r="K3014" i="4"/>
  <c r="L3014" i="4"/>
  <c r="M3014" i="4"/>
  <c r="O3014" i="4"/>
  <c r="P3014" i="4"/>
  <c r="Q3014" i="4"/>
  <c r="K3015" i="4"/>
  <c r="L3015" i="4"/>
  <c r="M3015" i="4"/>
  <c r="O3015" i="4"/>
  <c r="P3015" i="4"/>
  <c r="Q3015" i="4"/>
  <c r="K3016" i="4"/>
  <c r="L3016" i="4"/>
  <c r="M3016" i="4"/>
  <c r="O3016" i="4"/>
  <c r="P3016" i="4"/>
  <c r="Q3016" i="4"/>
  <c r="K3017" i="4"/>
  <c r="L3017" i="4"/>
  <c r="M3017" i="4"/>
  <c r="O3017" i="4"/>
  <c r="P3017" i="4"/>
  <c r="Q3017" i="4"/>
  <c r="K3018" i="4"/>
  <c r="L3018" i="4"/>
  <c r="M3018" i="4"/>
  <c r="O3018" i="4"/>
  <c r="P3018" i="4"/>
  <c r="Q3018" i="4"/>
  <c r="K3019" i="4"/>
  <c r="L3019" i="4"/>
  <c r="M3019" i="4"/>
  <c r="O3019" i="4"/>
  <c r="P3019" i="4"/>
  <c r="Q3019" i="4"/>
  <c r="K3020" i="4"/>
  <c r="L3020" i="4"/>
  <c r="M3020" i="4"/>
  <c r="O3020" i="4"/>
  <c r="P3020" i="4"/>
  <c r="Q3020" i="4"/>
  <c r="K3021" i="4"/>
  <c r="L3021" i="4"/>
  <c r="M3021" i="4"/>
  <c r="O3021" i="4"/>
  <c r="P3021" i="4"/>
  <c r="Q3021" i="4"/>
  <c r="K3022" i="4"/>
  <c r="L3022" i="4"/>
  <c r="M3022" i="4"/>
  <c r="O3022" i="4"/>
  <c r="P3022" i="4"/>
  <c r="Q3022" i="4"/>
  <c r="K3023" i="4"/>
  <c r="L3023" i="4"/>
  <c r="M3023" i="4"/>
  <c r="O3023" i="4"/>
  <c r="P3023" i="4"/>
  <c r="Q3023" i="4"/>
  <c r="K3024" i="4"/>
  <c r="L3024" i="4"/>
  <c r="M3024" i="4"/>
  <c r="O3024" i="4"/>
  <c r="P3024" i="4"/>
  <c r="Q3024" i="4"/>
  <c r="K3025" i="4"/>
  <c r="L3025" i="4"/>
  <c r="M3025" i="4"/>
  <c r="O3025" i="4"/>
  <c r="P3025" i="4"/>
  <c r="Q3025" i="4"/>
  <c r="K3026" i="4"/>
  <c r="L3026" i="4"/>
  <c r="M3026" i="4"/>
  <c r="O3026" i="4"/>
  <c r="P3026" i="4"/>
  <c r="Q3026" i="4"/>
  <c r="K3027" i="4"/>
  <c r="L3027" i="4"/>
  <c r="M3027" i="4"/>
  <c r="O3027" i="4"/>
  <c r="P3027" i="4"/>
  <c r="Q3027" i="4"/>
  <c r="K3028" i="4"/>
  <c r="L3028" i="4"/>
  <c r="M3028" i="4"/>
  <c r="O3028" i="4"/>
  <c r="P3028" i="4"/>
  <c r="Q3028" i="4"/>
  <c r="K3029" i="4"/>
  <c r="L3029" i="4"/>
  <c r="M3029" i="4"/>
  <c r="O3029" i="4"/>
  <c r="P3029" i="4"/>
  <c r="Q3029" i="4"/>
  <c r="K3030" i="4"/>
  <c r="L3030" i="4"/>
  <c r="M3030" i="4"/>
  <c r="N3030" i="4"/>
  <c r="O3030" i="4"/>
  <c r="P3030" i="4"/>
  <c r="Q3030" i="4"/>
  <c r="K3031" i="4"/>
  <c r="L3031" i="4"/>
  <c r="M3031" i="4"/>
  <c r="O3031" i="4"/>
  <c r="P3031" i="4"/>
  <c r="Q3031" i="4"/>
  <c r="K3032" i="4"/>
  <c r="L3032" i="4"/>
  <c r="M3032" i="4"/>
  <c r="O3032" i="4"/>
  <c r="P3032" i="4"/>
  <c r="Q3032" i="4"/>
  <c r="K3033" i="4"/>
  <c r="L3033" i="4"/>
  <c r="M3033" i="4"/>
  <c r="O3033" i="4"/>
  <c r="P3033" i="4"/>
  <c r="Q3033" i="4"/>
  <c r="K3034" i="4"/>
  <c r="L3034" i="4"/>
  <c r="M3034" i="4"/>
  <c r="O3034" i="4"/>
  <c r="P3034" i="4"/>
  <c r="Q3034" i="4"/>
  <c r="K3035" i="4"/>
  <c r="L3035" i="4"/>
  <c r="M3035" i="4"/>
  <c r="O3035" i="4"/>
  <c r="P3035" i="4"/>
  <c r="Q3035" i="4"/>
  <c r="K3036" i="4"/>
  <c r="L3036" i="4"/>
  <c r="M3036" i="4"/>
  <c r="O3036" i="4"/>
  <c r="P3036" i="4"/>
  <c r="Q3036" i="4"/>
  <c r="K3037" i="4"/>
  <c r="L3037" i="4"/>
  <c r="M3037" i="4"/>
  <c r="O3037" i="4"/>
  <c r="P3037" i="4"/>
  <c r="Q3037" i="4"/>
  <c r="K3038" i="4"/>
  <c r="L3038" i="4"/>
  <c r="M3038" i="4"/>
  <c r="O3038" i="4"/>
  <c r="P3038" i="4"/>
  <c r="Q3038" i="4"/>
  <c r="K3039" i="4"/>
  <c r="L3039" i="4"/>
  <c r="M3039" i="4"/>
  <c r="O3039" i="4"/>
  <c r="P3039" i="4"/>
  <c r="Q3039" i="4"/>
  <c r="K3040" i="4"/>
  <c r="L3040" i="4"/>
  <c r="M3040" i="4"/>
  <c r="O3040" i="4"/>
  <c r="P3040" i="4"/>
  <c r="Q3040" i="4"/>
  <c r="K3041" i="4"/>
  <c r="L3041" i="4"/>
  <c r="M3041" i="4"/>
  <c r="O3041" i="4"/>
  <c r="P3041" i="4"/>
  <c r="Q3041" i="4"/>
  <c r="K3042" i="4"/>
  <c r="L3042" i="4"/>
  <c r="M3042" i="4"/>
  <c r="O3042" i="4"/>
  <c r="P3042" i="4"/>
  <c r="Q3042" i="4"/>
  <c r="K3043" i="4"/>
  <c r="L3043" i="4"/>
  <c r="M3043" i="4"/>
  <c r="O3043" i="4"/>
  <c r="P3043" i="4"/>
  <c r="Q3043" i="4"/>
  <c r="K3044" i="4"/>
  <c r="L3044" i="4"/>
  <c r="M3044" i="4"/>
  <c r="O3044" i="4"/>
  <c r="P3044" i="4"/>
  <c r="Q3044" i="4"/>
  <c r="K3045" i="4"/>
  <c r="L3045" i="4"/>
  <c r="M3045" i="4"/>
  <c r="O3045" i="4"/>
  <c r="P3045" i="4"/>
  <c r="Q3045" i="4"/>
  <c r="K3046" i="4"/>
  <c r="L3046" i="4"/>
  <c r="M3046" i="4"/>
  <c r="O3046" i="4"/>
  <c r="P3046" i="4"/>
  <c r="Q3046" i="4"/>
  <c r="K3047" i="4"/>
  <c r="L3047" i="4"/>
  <c r="M3047" i="4"/>
  <c r="O3047" i="4"/>
  <c r="P3047" i="4"/>
  <c r="Q3047" i="4"/>
  <c r="K3048" i="4"/>
  <c r="L3048" i="4"/>
  <c r="M3048" i="4"/>
  <c r="O3048" i="4"/>
  <c r="P3048" i="4"/>
  <c r="Q3048" i="4"/>
  <c r="K3049" i="4"/>
  <c r="L3049" i="4"/>
  <c r="M3049" i="4"/>
  <c r="O3049" i="4"/>
  <c r="P3049" i="4"/>
  <c r="Q3049" i="4"/>
  <c r="K3050" i="4"/>
  <c r="L3050" i="4"/>
  <c r="M3050" i="4"/>
  <c r="O3050" i="4"/>
  <c r="P3050" i="4"/>
  <c r="Q3050" i="4"/>
  <c r="K3051" i="4"/>
  <c r="L3051" i="4"/>
  <c r="M3051" i="4"/>
  <c r="O3051" i="4"/>
  <c r="P3051" i="4"/>
  <c r="Q3051" i="4"/>
  <c r="K3052" i="4"/>
  <c r="L3052" i="4"/>
  <c r="M3052" i="4"/>
  <c r="O3052" i="4"/>
  <c r="P3052" i="4"/>
  <c r="Q3052" i="4"/>
  <c r="K3053" i="4"/>
  <c r="L3053" i="4"/>
  <c r="M3053" i="4"/>
  <c r="O3053" i="4"/>
  <c r="P3053" i="4"/>
  <c r="Q3053" i="4"/>
  <c r="K3054" i="4"/>
  <c r="L3054" i="4"/>
  <c r="M3054" i="4"/>
  <c r="N3054" i="4" s="1"/>
  <c r="O3054" i="4"/>
  <c r="P3054" i="4"/>
  <c r="Q3054" i="4"/>
  <c r="K3055" i="4"/>
  <c r="L3055" i="4"/>
  <c r="M3055" i="4"/>
  <c r="O3055" i="4"/>
  <c r="P3055" i="4"/>
  <c r="Q3055" i="4"/>
  <c r="K3056" i="4"/>
  <c r="L3056" i="4"/>
  <c r="M3056" i="4"/>
  <c r="O3056" i="4"/>
  <c r="P3056" i="4"/>
  <c r="Q3056" i="4"/>
  <c r="K3057" i="4"/>
  <c r="L3057" i="4"/>
  <c r="M3057" i="4"/>
  <c r="O3057" i="4"/>
  <c r="P3057" i="4"/>
  <c r="Q3057" i="4"/>
  <c r="K3058" i="4"/>
  <c r="L3058" i="4"/>
  <c r="M3058" i="4"/>
  <c r="O3058" i="4"/>
  <c r="P3058" i="4"/>
  <c r="Q3058" i="4"/>
  <c r="K3059" i="4"/>
  <c r="L3059" i="4"/>
  <c r="M3059" i="4"/>
  <c r="O3059" i="4"/>
  <c r="P3059" i="4"/>
  <c r="Q3059" i="4"/>
  <c r="K3060" i="4"/>
  <c r="L3060" i="4"/>
  <c r="M3060" i="4"/>
  <c r="O3060" i="4"/>
  <c r="P3060" i="4"/>
  <c r="Q3060" i="4"/>
  <c r="K3061" i="4"/>
  <c r="L3061" i="4"/>
  <c r="M3061" i="4"/>
  <c r="O3061" i="4"/>
  <c r="P3061" i="4"/>
  <c r="Q3061" i="4"/>
  <c r="K3062" i="4"/>
  <c r="L3062" i="4"/>
  <c r="M3062" i="4"/>
  <c r="O3062" i="4"/>
  <c r="P3062" i="4"/>
  <c r="Q3062" i="4"/>
  <c r="K3063" i="4"/>
  <c r="L3063" i="4"/>
  <c r="M3063" i="4"/>
  <c r="O3063" i="4"/>
  <c r="P3063" i="4"/>
  <c r="Q3063" i="4"/>
  <c r="K3064" i="4"/>
  <c r="L3064" i="4"/>
  <c r="M3064" i="4"/>
  <c r="O3064" i="4"/>
  <c r="P3064" i="4"/>
  <c r="Q3064" i="4"/>
  <c r="K3065" i="4"/>
  <c r="L3065" i="4"/>
  <c r="M3065" i="4"/>
  <c r="O3065" i="4"/>
  <c r="P3065" i="4"/>
  <c r="Q3065" i="4"/>
  <c r="K3066" i="4"/>
  <c r="L3066" i="4"/>
  <c r="M3066" i="4"/>
  <c r="O3066" i="4"/>
  <c r="P3066" i="4"/>
  <c r="Q3066" i="4"/>
  <c r="K3067" i="4"/>
  <c r="L3067" i="4"/>
  <c r="M3067" i="4"/>
  <c r="O3067" i="4"/>
  <c r="P3067" i="4"/>
  <c r="Q3067" i="4"/>
  <c r="K3068" i="4"/>
  <c r="L3068" i="4"/>
  <c r="M3068" i="4"/>
  <c r="O3068" i="4"/>
  <c r="P3068" i="4"/>
  <c r="Q3068" i="4"/>
  <c r="K3069" i="4"/>
  <c r="L3069" i="4"/>
  <c r="M3069" i="4"/>
  <c r="O3069" i="4"/>
  <c r="P3069" i="4"/>
  <c r="Q3069" i="4"/>
  <c r="K3070" i="4"/>
  <c r="L3070" i="4"/>
  <c r="M3070" i="4"/>
  <c r="O3070" i="4"/>
  <c r="P3070" i="4"/>
  <c r="Q3070" i="4"/>
  <c r="K3071" i="4"/>
  <c r="L3071" i="4"/>
  <c r="M3071" i="4"/>
  <c r="O3071" i="4"/>
  <c r="P3071" i="4"/>
  <c r="Q3071" i="4"/>
  <c r="K3072" i="4"/>
  <c r="L3072" i="4"/>
  <c r="M3072" i="4"/>
  <c r="O3072" i="4"/>
  <c r="P3072" i="4"/>
  <c r="Q3072" i="4"/>
  <c r="K3073" i="4"/>
  <c r="L3073" i="4"/>
  <c r="M3073" i="4"/>
  <c r="O3073" i="4"/>
  <c r="P3073" i="4"/>
  <c r="Q3073" i="4"/>
  <c r="K3074" i="4"/>
  <c r="L3074" i="4"/>
  <c r="M3074" i="4"/>
  <c r="O3074" i="4"/>
  <c r="P3074" i="4"/>
  <c r="Q3074" i="4"/>
  <c r="K3075" i="4"/>
  <c r="L3075" i="4"/>
  <c r="M3075" i="4"/>
  <c r="O3075" i="4"/>
  <c r="P3075" i="4"/>
  <c r="Q3075" i="4"/>
  <c r="K3076" i="4"/>
  <c r="L3076" i="4"/>
  <c r="M3076" i="4"/>
  <c r="O3076" i="4"/>
  <c r="P3076" i="4"/>
  <c r="Q3076" i="4"/>
  <c r="K3077" i="4"/>
  <c r="L3077" i="4"/>
  <c r="M3077" i="4"/>
  <c r="O3077" i="4"/>
  <c r="P3077" i="4"/>
  <c r="Q3077" i="4"/>
  <c r="K3078" i="4"/>
  <c r="L3078" i="4"/>
  <c r="M3078" i="4"/>
  <c r="O3078" i="4"/>
  <c r="P3078" i="4"/>
  <c r="Q3078" i="4"/>
  <c r="K3079" i="4"/>
  <c r="L3079" i="4"/>
  <c r="M3079" i="4"/>
  <c r="O3079" i="4"/>
  <c r="P3079" i="4"/>
  <c r="Q3079" i="4"/>
  <c r="K3080" i="4"/>
  <c r="L3080" i="4"/>
  <c r="M3080" i="4"/>
  <c r="O3080" i="4"/>
  <c r="P3080" i="4"/>
  <c r="Q3080" i="4"/>
  <c r="K3081" i="4"/>
  <c r="L3081" i="4"/>
  <c r="M3081" i="4"/>
  <c r="O3081" i="4"/>
  <c r="P3081" i="4"/>
  <c r="Q3081" i="4"/>
  <c r="K3082" i="4"/>
  <c r="L3082" i="4"/>
  <c r="M3082" i="4"/>
  <c r="O3082" i="4"/>
  <c r="P3082" i="4"/>
  <c r="Q3082" i="4"/>
  <c r="K3083" i="4"/>
  <c r="L3083" i="4"/>
  <c r="M3083" i="4"/>
  <c r="O3083" i="4"/>
  <c r="P3083" i="4"/>
  <c r="Q3083" i="4"/>
  <c r="K3084" i="4"/>
  <c r="L3084" i="4"/>
  <c r="M3084" i="4"/>
  <c r="O3084" i="4"/>
  <c r="P3084" i="4"/>
  <c r="Q3084" i="4"/>
  <c r="K3085" i="4"/>
  <c r="L3085" i="4"/>
  <c r="M3085" i="4"/>
  <c r="O3085" i="4"/>
  <c r="P3085" i="4"/>
  <c r="Q3085" i="4"/>
  <c r="K3086" i="4"/>
  <c r="L3086" i="4"/>
  <c r="M3086" i="4"/>
  <c r="O3086" i="4"/>
  <c r="P3086" i="4"/>
  <c r="Q3086" i="4"/>
  <c r="K3087" i="4"/>
  <c r="L3087" i="4"/>
  <c r="M3087" i="4"/>
  <c r="O3087" i="4"/>
  <c r="P3087" i="4"/>
  <c r="Q3087" i="4"/>
  <c r="K3088" i="4"/>
  <c r="L3088" i="4"/>
  <c r="M3088" i="4"/>
  <c r="O3088" i="4"/>
  <c r="P3088" i="4"/>
  <c r="Q3088" i="4"/>
  <c r="K3089" i="4"/>
  <c r="L3089" i="4"/>
  <c r="M3089" i="4"/>
  <c r="O3089" i="4"/>
  <c r="P3089" i="4"/>
  <c r="Q3089" i="4"/>
  <c r="K3090" i="4"/>
  <c r="L3090" i="4"/>
  <c r="M3090" i="4"/>
  <c r="O3090" i="4"/>
  <c r="P3090" i="4"/>
  <c r="Q3090" i="4"/>
  <c r="K3091" i="4"/>
  <c r="L3091" i="4"/>
  <c r="M3091" i="4"/>
  <c r="O3091" i="4"/>
  <c r="P3091" i="4"/>
  <c r="Q3091" i="4"/>
  <c r="K3092" i="4"/>
  <c r="L3092" i="4"/>
  <c r="M3092" i="4"/>
  <c r="O3092" i="4"/>
  <c r="P3092" i="4"/>
  <c r="Q3092" i="4"/>
  <c r="K3093" i="4"/>
  <c r="L3093" i="4"/>
  <c r="M3093" i="4"/>
  <c r="O3093" i="4"/>
  <c r="P3093" i="4"/>
  <c r="Q3093" i="4"/>
  <c r="K3094" i="4"/>
  <c r="L3094" i="4"/>
  <c r="M3094" i="4"/>
  <c r="O3094" i="4"/>
  <c r="P3094" i="4"/>
  <c r="Q3094" i="4"/>
  <c r="K3095" i="4"/>
  <c r="L3095" i="4"/>
  <c r="M3095" i="4"/>
  <c r="O3095" i="4"/>
  <c r="P3095" i="4"/>
  <c r="Q3095" i="4"/>
  <c r="K3096" i="4"/>
  <c r="L3096" i="4"/>
  <c r="M3096" i="4"/>
  <c r="O3096" i="4"/>
  <c r="P3096" i="4"/>
  <c r="Q3096" i="4"/>
  <c r="K3097" i="4"/>
  <c r="L3097" i="4"/>
  <c r="M3097" i="4"/>
  <c r="O3097" i="4"/>
  <c r="P3097" i="4"/>
  <c r="Q3097" i="4"/>
  <c r="K3098" i="4"/>
  <c r="L3098" i="4"/>
  <c r="M3098" i="4"/>
  <c r="O3098" i="4"/>
  <c r="P3098" i="4"/>
  <c r="Q3098" i="4"/>
  <c r="K3099" i="4"/>
  <c r="L3099" i="4"/>
  <c r="M3099" i="4"/>
  <c r="O3099" i="4"/>
  <c r="P3099" i="4"/>
  <c r="Q3099" i="4"/>
  <c r="K3100" i="4"/>
  <c r="L3100" i="4"/>
  <c r="M3100" i="4"/>
  <c r="O3100" i="4"/>
  <c r="P3100" i="4"/>
  <c r="Q3100" i="4"/>
  <c r="K3101" i="4"/>
  <c r="L3101" i="4"/>
  <c r="M3101" i="4"/>
  <c r="O3101" i="4"/>
  <c r="P3101" i="4"/>
  <c r="Q3101" i="4"/>
  <c r="K3102" i="4"/>
  <c r="L3102" i="4"/>
  <c r="M3102" i="4"/>
  <c r="N3102" i="4" s="1"/>
  <c r="O3102" i="4"/>
  <c r="P3102" i="4"/>
  <c r="Q3102" i="4"/>
  <c r="K3103" i="4"/>
  <c r="L3103" i="4"/>
  <c r="M3103" i="4"/>
  <c r="O3103" i="4"/>
  <c r="P3103" i="4"/>
  <c r="Q3103" i="4"/>
  <c r="K3104" i="4"/>
  <c r="L3104" i="4"/>
  <c r="M3104" i="4"/>
  <c r="O3104" i="4"/>
  <c r="P3104" i="4"/>
  <c r="Q3104" i="4"/>
  <c r="K3105" i="4"/>
  <c r="L3105" i="4"/>
  <c r="M3105" i="4"/>
  <c r="O3105" i="4"/>
  <c r="P3105" i="4"/>
  <c r="Q3105" i="4"/>
  <c r="K3106" i="4"/>
  <c r="L3106" i="4"/>
  <c r="M3106" i="4"/>
  <c r="O3106" i="4"/>
  <c r="P3106" i="4"/>
  <c r="Q3106" i="4"/>
  <c r="K3107" i="4"/>
  <c r="L3107" i="4"/>
  <c r="M3107" i="4"/>
  <c r="O3107" i="4"/>
  <c r="P3107" i="4"/>
  <c r="Q3107" i="4"/>
  <c r="K3108" i="4"/>
  <c r="L3108" i="4"/>
  <c r="M3108" i="4"/>
  <c r="O3108" i="4"/>
  <c r="P3108" i="4"/>
  <c r="Q3108" i="4"/>
  <c r="K3109" i="4"/>
  <c r="L3109" i="4"/>
  <c r="M3109" i="4"/>
  <c r="O3109" i="4"/>
  <c r="P3109" i="4"/>
  <c r="Q3109" i="4"/>
  <c r="K3110" i="4"/>
  <c r="L3110" i="4"/>
  <c r="M3110" i="4"/>
  <c r="O3110" i="4"/>
  <c r="P3110" i="4"/>
  <c r="Q3110" i="4"/>
  <c r="K3111" i="4"/>
  <c r="L3111" i="4"/>
  <c r="M3111" i="4"/>
  <c r="O3111" i="4"/>
  <c r="P3111" i="4"/>
  <c r="Q3111" i="4"/>
  <c r="K3112" i="4"/>
  <c r="L3112" i="4"/>
  <c r="M3112" i="4"/>
  <c r="O3112" i="4"/>
  <c r="P3112" i="4"/>
  <c r="Q3112" i="4"/>
  <c r="K3113" i="4"/>
  <c r="L3113" i="4"/>
  <c r="M3113" i="4"/>
  <c r="O3113" i="4"/>
  <c r="P3113" i="4"/>
  <c r="Q3113" i="4"/>
  <c r="K3114" i="4"/>
  <c r="L3114" i="4"/>
  <c r="M3114" i="4"/>
  <c r="O3114" i="4"/>
  <c r="P3114" i="4"/>
  <c r="Q3114" i="4"/>
  <c r="K3115" i="4"/>
  <c r="L3115" i="4"/>
  <c r="M3115" i="4"/>
  <c r="N3115" i="4" s="1"/>
  <c r="O3115" i="4"/>
  <c r="P3115" i="4"/>
  <c r="Q3115" i="4"/>
  <c r="K3116" i="4"/>
  <c r="L3116" i="4"/>
  <c r="M3116" i="4"/>
  <c r="O3116" i="4"/>
  <c r="P3116" i="4"/>
  <c r="Q3116" i="4"/>
  <c r="K3117" i="4"/>
  <c r="L3117" i="4"/>
  <c r="M3117" i="4"/>
  <c r="O3117" i="4"/>
  <c r="P3117" i="4"/>
  <c r="Q3117" i="4"/>
  <c r="K3118" i="4"/>
  <c r="L3118" i="4"/>
  <c r="M3118" i="4"/>
  <c r="O3118" i="4"/>
  <c r="P3118" i="4"/>
  <c r="Q3118" i="4"/>
  <c r="K3119" i="4"/>
  <c r="L3119" i="4"/>
  <c r="M3119" i="4"/>
  <c r="O3119" i="4"/>
  <c r="P3119" i="4"/>
  <c r="Q3119" i="4"/>
  <c r="K3120" i="4"/>
  <c r="L3120" i="4"/>
  <c r="M3120" i="4"/>
  <c r="O3120" i="4"/>
  <c r="P3120" i="4"/>
  <c r="Q3120" i="4"/>
  <c r="K3121" i="4"/>
  <c r="L3121" i="4"/>
  <c r="M3121" i="4"/>
  <c r="O3121" i="4"/>
  <c r="P3121" i="4"/>
  <c r="Q3121" i="4"/>
  <c r="K3122" i="4"/>
  <c r="L3122" i="4"/>
  <c r="M3122" i="4"/>
  <c r="O3122" i="4"/>
  <c r="P3122" i="4"/>
  <c r="Q3122" i="4"/>
  <c r="K3123" i="4"/>
  <c r="L3123" i="4"/>
  <c r="M3123" i="4"/>
  <c r="O3123" i="4"/>
  <c r="P3123" i="4"/>
  <c r="Q3123" i="4"/>
  <c r="K3124" i="4"/>
  <c r="L3124" i="4"/>
  <c r="M3124" i="4"/>
  <c r="O3124" i="4"/>
  <c r="P3124" i="4"/>
  <c r="Q3124" i="4"/>
  <c r="K3125" i="4"/>
  <c r="L3125" i="4"/>
  <c r="M3125" i="4"/>
  <c r="O3125" i="4"/>
  <c r="P3125" i="4"/>
  <c r="Q3125" i="4"/>
  <c r="K3126" i="4"/>
  <c r="L3126" i="4"/>
  <c r="M3126" i="4"/>
  <c r="O3126" i="4"/>
  <c r="P3126" i="4"/>
  <c r="Q3126" i="4"/>
  <c r="K3127" i="4"/>
  <c r="L3127" i="4"/>
  <c r="M3127" i="4"/>
  <c r="O3127" i="4"/>
  <c r="P3127" i="4"/>
  <c r="Q3127" i="4"/>
  <c r="K3128" i="4"/>
  <c r="L3128" i="4"/>
  <c r="M3128" i="4"/>
  <c r="O3128" i="4"/>
  <c r="P3128" i="4"/>
  <c r="Q3128" i="4"/>
  <c r="K3129" i="4"/>
  <c r="L3129" i="4"/>
  <c r="M3129" i="4"/>
  <c r="O3129" i="4"/>
  <c r="P3129" i="4"/>
  <c r="Q3129" i="4"/>
  <c r="K3130" i="4"/>
  <c r="L3130" i="4"/>
  <c r="M3130" i="4"/>
  <c r="O3130" i="4"/>
  <c r="P3130" i="4"/>
  <c r="Q3130" i="4"/>
  <c r="K3131" i="4"/>
  <c r="L3131" i="4"/>
  <c r="M3131" i="4"/>
  <c r="O3131" i="4"/>
  <c r="P3131" i="4"/>
  <c r="Q3131" i="4"/>
  <c r="K3132" i="4"/>
  <c r="L3132" i="4"/>
  <c r="M3132" i="4"/>
  <c r="O3132" i="4"/>
  <c r="P3132" i="4"/>
  <c r="Q3132" i="4"/>
  <c r="K3133" i="4"/>
  <c r="L3133" i="4"/>
  <c r="M3133" i="4"/>
  <c r="O3133" i="4"/>
  <c r="P3133" i="4"/>
  <c r="Q3133" i="4"/>
  <c r="K3134" i="4"/>
  <c r="L3134" i="4"/>
  <c r="M3134" i="4"/>
  <c r="O3134" i="4"/>
  <c r="P3134" i="4"/>
  <c r="Q3134" i="4"/>
  <c r="K3135" i="4"/>
  <c r="L3135" i="4"/>
  <c r="M3135" i="4"/>
  <c r="O3135" i="4"/>
  <c r="P3135" i="4"/>
  <c r="Q3135" i="4"/>
  <c r="K3136" i="4"/>
  <c r="L3136" i="4"/>
  <c r="M3136" i="4"/>
  <c r="O3136" i="4"/>
  <c r="P3136" i="4"/>
  <c r="Q3136" i="4"/>
  <c r="K3137" i="4"/>
  <c r="L3137" i="4"/>
  <c r="M3137" i="4"/>
  <c r="O3137" i="4"/>
  <c r="P3137" i="4"/>
  <c r="Q3137" i="4"/>
  <c r="K3138" i="4"/>
  <c r="L3138" i="4"/>
  <c r="M3138" i="4"/>
  <c r="O3138" i="4"/>
  <c r="P3138" i="4"/>
  <c r="Q3138" i="4"/>
  <c r="K3139" i="4"/>
  <c r="L3139" i="4"/>
  <c r="M3139" i="4"/>
  <c r="O3139" i="4"/>
  <c r="P3139" i="4"/>
  <c r="Q3139" i="4"/>
  <c r="K3140" i="4"/>
  <c r="L3140" i="4"/>
  <c r="M3140" i="4"/>
  <c r="O3140" i="4"/>
  <c r="P3140" i="4"/>
  <c r="Q3140" i="4"/>
  <c r="K3141" i="4"/>
  <c r="L3141" i="4"/>
  <c r="M3141" i="4"/>
  <c r="O3141" i="4"/>
  <c r="P3141" i="4"/>
  <c r="Q3141" i="4"/>
  <c r="K3142" i="4"/>
  <c r="L3142" i="4"/>
  <c r="M3142" i="4"/>
  <c r="O3142" i="4"/>
  <c r="P3142" i="4"/>
  <c r="Q3142" i="4"/>
  <c r="K3143" i="4"/>
  <c r="L3143" i="4"/>
  <c r="M3143" i="4"/>
  <c r="O3143" i="4"/>
  <c r="P3143" i="4"/>
  <c r="Q3143" i="4"/>
  <c r="K3144" i="4"/>
  <c r="L3144" i="4"/>
  <c r="M3144" i="4"/>
  <c r="O3144" i="4"/>
  <c r="P3144" i="4"/>
  <c r="Q3144" i="4"/>
  <c r="K3145" i="4"/>
  <c r="L3145" i="4"/>
  <c r="M3145" i="4"/>
  <c r="O3145" i="4"/>
  <c r="P3145" i="4"/>
  <c r="Q3145" i="4"/>
  <c r="K3146" i="4"/>
  <c r="L3146" i="4"/>
  <c r="M3146" i="4"/>
  <c r="O3146" i="4"/>
  <c r="P3146" i="4"/>
  <c r="Q3146" i="4"/>
  <c r="K3147" i="4"/>
  <c r="L3147" i="4"/>
  <c r="M3147" i="4"/>
  <c r="O3147" i="4"/>
  <c r="P3147" i="4"/>
  <c r="Q3147" i="4"/>
  <c r="K3148" i="4"/>
  <c r="L3148" i="4"/>
  <c r="M3148" i="4"/>
  <c r="O3148" i="4"/>
  <c r="P3148" i="4"/>
  <c r="Q3148" i="4"/>
  <c r="K3149" i="4"/>
  <c r="L3149" i="4"/>
  <c r="M3149" i="4"/>
  <c r="O3149" i="4"/>
  <c r="P3149" i="4"/>
  <c r="Q3149" i="4"/>
  <c r="K3150" i="4"/>
  <c r="L3150" i="4"/>
  <c r="M3150" i="4"/>
  <c r="O3150" i="4"/>
  <c r="P3150" i="4"/>
  <c r="Q3150" i="4"/>
  <c r="K3151" i="4"/>
  <c r="L3151" i="4"/>
  <c r="M3151" i="4"/>
  <c r="O3151" i="4"/>
  <c r="P3151" i="4"/>
  <c r="Q3151" i="4"/>
  <c r="K3152" i="4"/>
  <c r="L3152" i="4"/>
  <c r="M3152" i="4"/>
  <c r="O3152" i="4"/>
  <c r="P3152" i="4"/>
  <c r="Q3152" i="4"/>
  <c r="K3153" i="4"/>
  <c r="L3153" i="4"/>
  <c r="M3153" i="4"/>
  <c r="O3153" i="4"/>
  <c r="P3153" i="4"/>
  <c r="Q3153" i="4"/>
  <c r="K3154" i="4"/>
  <c r="L3154" i="4"/>
  <c r="M3154" i="4"/>
  <c r="O3154" i="4"/>
  <c r="P3154" i="4"/>
  <c r="Q3154" i="4"/>
  <c r="K3155" i="4"/>
  <c r="L3155" i="4"/>
  <c r="M3155" i="4"/>
  <c r="O3155" i="4"/>
  <c r="P3155" i="4"/>
  <c r="Q3155" i="4"/>
  <c r="K3156" i="4"/>
  <c r="L3156" i="4"/>
  <c r="M3156" i="4"/>
  <c r="O3156" i="4"/>
  <c r="P3156" i="4"/>
  <c r="Q3156" i="4"/>
  <c r="K3157" i="4"/>
  <c r="L3157" i="4"/>
  <c r="M3157" i="4"/>
  <c r="O3157" i="4"/>
  <c r="P3157" i="4"/>
  <c r="Q3157" i="4"/>
  <c r="K3158" i="4"/>
  <c r="L3158" i="4"/>
  <c r="M3158" i="4"/>
  <c r="O3158" i="4"/>
  <c r="P3158" i="4"/>
  <c r="Q3158" i="4"/>
  <c r="K3159" i="4"/>
  <c r="L3159" i="4"/>
  <c r="M3159" i="4"/>
  <c r="O3159" i="4"/>
  <c r="P3159" i="4"/>
  <c r="Q3159" i="4"/>
  <c r="K3160" i="4"/>
  <c r="L3160" i="4"/>
  <c r="M3160" i="4"/>
  <c r="O3160" i="4"/>
  <c r="P3160" i="4"/>
  <c r="Q3160" i="4"/>
  <c r="K3161" i="4"/>
  <c r="L3161" i="4"/>
  <c r="M3161" i="4"/>
  <c r="O3161" i="4"/>
  <c r="P3161" i="4"/>
  <c r="Q3161" i="4"/>
  <c r="K3162" i="4"/>
  <c r="L3162" i="4"/>
  <c r="M3162" i="4"/>
  <c r="O3162" i="4"/>
  <c r="P3162" i="4"/>
  <c r="Q3162" i="4"/>
  <c r="K3163" i="4"/>
  <c r="L3163" i="4"/>
  <c r="M3163" i="4"/>
  <c r="O3163" i="4"/>
  <c r="P3163" i="4"/>
  <c r="Q3163" i="4"/>
  <c r="K3164" i="4"/>
  <c r="L3164" i="4"/>
  <c r="M3164" i="4"/>
  <c r="O3164" i="4"/>
  <c r="P3164" i="4"/>
  <c r="Q3164" i="4"/>
  <c r="K3165" i="4"/>
  <c r="L3165" i="4"/>
  <c r="M3165" i="4"/>
  <c r="O3165" i="4"/>
  <c r="P3165" i="4"/>
  <c r="Q3165" i="4"/>
  <c r="K3166" i="4"/>
  <c r="L3166" i="4"/>
  <c r="M3166" i="4"/>
  <c r="O3166" i="4"/>
  <c r="P3166" i="4"/>
  <c r="Q3166" i="4"/>
  <c r="K3167" i="4"/>
  <c r="L3167" i="4"/>
  <c r="M3167" i="4"/>
  <c r="O3167" i="4"/>
  <c r="P3167" i="4"/>
  <c r="Q3167" i="4"/>
  <c r="K3168" i="4"/>
  <c r="L3168" i="4"/>
  <c r="M3168" i="4"/>
  <c r="O3168" i="4"/>
  <c r="P3168" i="4"/>
  <c r="Q3168" i="4"/>
  <c r="K3169" i="4"/>
  <c r="L3169" i="4"/>
  <c r="M3169" i="4"/>
  <c r="O3169" i="4"/>
  <c r="P3169" i="4"/>
  <c r="Q3169" i="4"/>
  <c r="K3170" i="4"/>
  <c r="L3170" i="4"/>
  <c r="M3170" i="4"/>
  <c r="O3170" i="4"/>
  <c r="P3170" i="4"/>
  <c r="Q3170" i="4"/>
  <c r="K3171" i="4"/>
  <c r="L3171" i="4"/>
  <c r="M3171" i="4"/>
  <c r="O3171" i="4"/>
  <c r="P3171" i="4"/>
  <c r="Q3171" i="4"/>
  <c r="K3172" i="4"/>
  <c r="L3172" i="4"/>
  <c r="M3172" i="4"/>
  <c r="O3172" i="4"/>
  <c r="P3172" i="4"/>
  <c r="Q3172" i="4"/>
  <c r="N2927" i="4" l="1"/>
  <c r="N3127" i="4"/>
  <c r="N3164" i="4"/>
  <c r="N2936" i="4"/>
  <c r="N3032" i="4"/>
  <c r="N3133" i="4"/>
  <c r="N3163" i="4"/>
  <c r="N3161" i="4"/>
  <c r="N3157" i="4"/>
  <c r="N3151" i="4"/>
  <c r="N3123" i="4"/>
  <c r="N3018" i="4"/>
  <c r="N3016" i="4"/>
  <c r="N3012" i="4"/>
  <c r="N3008" i="4"/>
  <c r="N3006" i="4"/>
  <c r="N3004" i="4"/>
  <c r="N3002" i="4"/>
  <c r="N3000" i="4"/>
  <c r="N2998" i="4"/>
  <c r="N2996" i="4"/>
  <c r="N2994" i="4"/>
  <c r="N2990" i="4"/>
  <c r="N2984" i="4"/>
  <c r="N2982" i="4"/>
  <c r="N2980" i="4"/>
  <c r="N2978" i="4"/>
  <c r="N2976" i="4"/>
  <c r="N2974" i="4"/>
  <c r="N2972" i="4"/>
  <c r="N2968" i="4"/>
  <c r="N2964" i="4"/>
  <c r="N2960" i="4"/>
  <c r="N2958" i="4"/>
  <c r="N2956" i="4"/>
  <c r="N2954" i="4"/>
  <c r="N2952" i="4"/>
  <c r="N2950" i="4"/>
  <c r="N2948" i="4"/>
  <c r="N2946" i="4"/>
  <c r="N2942" i="4"/>
  <c r="N2938" i="4"/>
  <c r="N3091" i="4"/>
  <c r="N3079" i="4"/>
  <c r="N3077" i="4"/>
  <c r="N3073" i="4"/>
  <c r="N3069" i="4"/>
  <c r="N3067" i="4"/>
  <c r="N3065" i="4"/>
  <c r="N3061" i="4"/>
  <c r="N3057" i="4"/>
  <c r="N3055" i="4"/>
  <c r="N3043" i="4"/>
  <c r="N3162" i="4"/>
  <c r="N3156" i="4"/>
  <c r="N3154" i="4"/>
  <c r="N3152" i="4"/>
  <c r="N3140" i="4"/>
  <c r="N3138" i="4"/>
  <c r="N3136" i="4"/>
  <c r="N3134" i="4"/>
  <c r="N3029" i="4"/>
  <c r="N3017" i="4"/>
  <c r="N3013" i="4"/>
  <c r="N3009" i="4"/>
  <c r="N3007" i="4"/>
  <c r="N2995" i="4"/>
  <c r="N2993" i="4"/>
  <c r="N2989" i="4"/>
  <c r="N2985" i="4"/>
  <c r="N2959" i="4"/>
  <c r="N3104" i="4"/>
  <c r="N3167" i="4"/>
  <c r="N3100" i="4"/>
  <c r="N3096" i="4"/>
  <c r="N3092" i="4"/>
  <c r="N3090" i="4"/>
  <c r="N3078" i="4"/>
  <c r="N3011" i="4"/>
  <c r="N3171" i="4"/>
  <c r="N3155" i="4"/>
  <c r="N3126" i="4"/>
  <c r="N3116" i="4"/>
  <c r="N3080" i="4"/>
  <c r="N3031" i="4"/>
  <c r="N2934" i="4"/>
  <c r="N2932" i="4"/>
  <c r="N2930" i="4"/>
  <c r="N2928" i="4"/>
  <c r="N2926" i="4"/>
  <c r="N3141" i="4"/>
  <c r="N3068" i="4"/>
  <c r="N2971" i="4"/>
  <c r="N2969" i="4"/>
  <c r="N3147" i="4"/>
  <c r="N3056" i="4"/>
  <c r="N3149" i="4"/>
  <c r="N3052" i="4"/>
  <c r="N3048" i="4"/>
  <c r="N3044" i="4"/>
  <c r="N3042" i="4"/>
  <c r="N3040" i="4"/>
  <c r="N3038" i="4"/>
  <c r="N3036" i="4"/>
  <c r="N3034" i="4"/>
  <c r="N2945" i="4"/>
  <c r="N3145" i="4"/>
  <c r="N3139" i="4"/>
  <c r="N3064" i="4"/>
  <c r="N3170" i="4"/>
  <c r="N3166" i="4"/>
  <c r="N3125" i="4"/>
  <c r="N3121" i="4"/>
  <c r="N3117" i="4"/>
  <c r="N3097" i="4"/>
  <c r="N3085" i="4"/>
  <c r="N2925" i="4"/>
  <c r="N3060" i="4"/>
  <c r="N3103" i="4"/>
  <c r="N3026" i="4"/>
  <c r="N2970" i="4"/>
  <c r="N3063" i="4"/>
  <c r="N3128" i="4"/>
  <c r="N3159" i="4"/>
  <c r="N3150" i="4"/>
  <c r="N3114" i="4"/>
  <c r="N3110" i="4"/>
  <c r="N3106" i="4"/>
  <c r="N3088" i="4"/>
  <c r="N3084" i="4"/>
  <c r="N3066" i="4"/>
  <c r="N3027" i="4"/>
  <c r="N3019" i="4"/>
  <c r="N3014" i="4"/>
  <c r="N3010" i="4"/>
  <c r="N2983" i="4"/>
  <c r="N2935" i="4"/>
  <c r="N3169" i="4"/>
  <c r="N3165" i="4"/>
  <c r="N3146" i="4"/>
  <c r="N3143" i="4"/>
  <c r="N3041" i="4"/>
  <c r="N3037" i="4"/>
  <c r="N3033" i="4"/>
  <c r="N3005" i="4"/>
  <c r="N2992" i="4"/>
  <c r="N2988" i="4"/>
  <c r="N2966" i="4"/>
  <c r="N2963" i="4"/>
  <c r="N2962" i="4"/>
  <c r="N2957" i="4"/>
  <c r="N2944" i="4"/>
  <c r="N2940" i="4"/>
  <c r="N2924" i="4"/>
  <c r="N3129" i="4"/>
  <c r="N3124" i="4"/>
  <c r="N3099" i="4"/>
  <c r="N3098" i="4"/>
  <c r="N3095" i="4"/>
  <c r="N3094" i="4"/>
  <c r="N3051" i="4"/>
  <c r="N3050" i="4"/>
  <c r="N3047" i="4"/>
  <c r="N3046" i="4"/>
  <c r="N3028" i="4"/>
  <c r="N3024" i="4"/>
  <c r="N3020" i="4"/>
  <c r="N3035" i="4"/>
  <c r="N2951" i="4"/>
  <c r="N3109" i="4"/>
  <c r="N3144" i="4"/>
  <c r="N3003" i="4"/>
  <c r="N2987" i="4"/>
  <c r="N2986" i="4"/>
  <c r="N2981" i="4"/>
  <c r="N2939" i="4"/>
  <c r="N2933" i="4"/>
  <c r="N3135" i="4"/>
  <c r="N2947" i="4"/>
  <c r="N2979" i="4"/>
  <c r="N2965" i="4"/>
  <c r="N2961" i="4"/>
  <c r="N2955" i="4"/>
  <c r="N2941" i="4"/>
  <c r="N2937" i="4"/>
  <c r="N2931" i="4"/>
  <c r="N3111" i="4"/>
  <c r="N3107" i="4"/>
  <c r="N3160" i="4"/>
  <c r="N3131" i="4"/>
  <c r="N3130" i="4"/>
  <c r="N3120" i="4"/>
  <c r="N3101" i="4"/>
  <c r="N3093" i="4"/>
  <c r="N3075" i="4"/>
  <c r="N3074" i="4"/>
  <c r="N3071" i="4"/>
  <c r="N3070" i="4"/>
  <c r="N3142" i="4"/>
  <c r="N3108" i="4"/>
  <c r="N3089" i="4"/>
  <c r="N3081" i="4"/>
  <c r="N3062" i="4"/>
  <c r="N3059" i="4"/>
  <c r="N3058" i="4"/>
  <c r="N3039" i="4"/>
  <c r="N3025" i="4"/>
  <c r="N3021" i="4"/>
  <c r="N3015" i="4"/>
  <c r="N3001" i="4"/>
  <c r="N2997" i="4"/>
  <c r="N2991" i="4"/>
  <c r="N2977" i="4"/>
  <c r="N2973" i="4"/>
  <c r="N2967" i="4"/>
  <c r="N2953" i="4"/>
  <c r="N2949" i="4"/>
  <c r="N2943" i="4"/>
  <c r="N2929" i="4"/>
  <c r="N3172" i="4"/>
  <c r="N3122" i="4"/>
  <c r="N3112" i="4"/>
  <c r="N3153" i="4"/>
  <c r="N3137" i="4"/>
  <c r="N3132" i="4"/>
  <c r="N3119" i="4"/>
  <c r="N3118" i="4"/>
  <c r="N3076" i="4"/>
  <c r="N3072" i="4"/>
  <c r="N3053" i="4"/>
  <c r="N3049" i="4"/>
  <c r="N3045" i="4"/>
  <c r="N3158" i="4"/>
  <c r="N3148" i="4"/>
  <c r="N3113" i="4"/>
  <c r="N3105" i="4"/>
  <c r="N3087" i="4"/>
  <c r="N3086" i="4"/>
  <c r="N3083" i="4"/>
  <c r="N3082" i="4"/>
  <c r="N3023" i="4"/>
  <c r="N3022" i="4"/>
  <c r="N2999" i="4"/>
  <c r="N3168" i="4"/>
  <c r="C7" i="1"/>
  <c r="C4" i="1"/>
  <c r="E4" i="1" s="1"/>
  <c r="F4" i="1" s="1"/>
  <c r="H4" i="1" s="1"/>
  <c r="E7" i="1" l="1"/>
  <c r="F7" i="1" s="1"/>
  <c r="H7" i="1" s="1"/>
  <c r="E11" i="1"/>
  <c r="F11" i="1" s="1"/>
  <c r="H11" i="1" s="1"/>
  <c r="I11" i="1" l="1"/>
  <c r="K2807" i="4"/>
  <c r="L2807" i="4"/>
  <c r="M2807" i="4"/>
  <c r="O2807" i="4"/>
  <c r="P2807" i="4"/>
  <c r="Q2807" i="4"/>
  <c r="K2808" i="4"/>
  <c r="L2808" i="4"/>
  <c r="M2808" i="4"/>
  <c r="O2808" i="4"/>
  <c r="P2808" i="4"/>
  <c r="Q2808" i="4"/>
  <c r="K2809" i="4"/>
  <c r="L2809" i="4"/>
  <c r="M2809" i="4"/>
  <c r="O2809" i="4"/>
  <c r="P2809" i="4"/>
  <c r="Q2809" i="4"/>
  <c r="K2810" i="4"/>
  <c r="L2810" i="4"/>
  <c r="M2810" i="4"/>
  <c r="O2810" i="4"/>
  <c r="P2810" i="4"/>
  <c r="Q2810" i="4"/>
  <c r="K2811" i="4"/>
  <c r="L2811" i="4"/>
  <c r="M2811" i="4"/>
  <c r="O2811" i="4"/>
  <c r="P2811" i="4"/>
  <c r="Q2811" i="4"/>
  <c r="K2812" i="4"/>
  <c r="L2812" i="4"/>
  <c r="M2812" i="4"/>
  <c r="O2812" i="4"/>
  <c r="P2812" i="4"/>
  <c r="Q2812" i="4"/>
  <c r="K2813" i="4"/>
  <c r="L2813" i="4"/>
  <c r="M2813" i="4"/>
  <c r="O2813" i="4"/>
  <c r="P2813" i="4"/>
  <c r="Q2813" i="4"/>
  <c r="K2814" i="4"/>
  <c r="L2814" i="4"/>
  <c r="M2814" i="4"/>
  <c r="O2814" i="4"/>
  <c r="P2814" i="4"/>
  <c r="Q2814" i="4"/>
  <c r="K2815" i="4"/>
  <c r="L2815" i="4"/>
  <c r="M2815" i="4"/>
  <c r="O2815" i="4"/>
  <c r="P2815" i="4"/>
  <c r="Q2815" i="4"/>
  <c r="K2816" i="4"/>
  <c r="L2816" i="4"/>
  <c r="M2816" i="4"/>
  <c r="O2816" i="4"/>
  <c r="P2816" i="4"/>
  <c r="Q2816" i="4"/>
  <c r="K2817" i="4"/>
  <c r="L2817" i="4"/>
  <c r="M2817" i="4"/>
  <c r="O2817" i="4"/>
  <c r="P2817" i="4"/>
  <c r="Q2817" i="4"/>
  <c r="K2818" i="4"/>
  <c r="L2818" i="4"/>
  <c r="M2818" i="4"/>
  <c r="O2818" i="4"/>
  <c r="P2818" i="4"/>
  <c r="Q2818" i="4"/>
  <c r="K2819" i="4"/>
  <c r="L2819" i="4"/>
  <c r="M2819" i="4"/>
  <c r="O2819" i="4"/>
  <c r="P2819" i="4"/>
  <c r="Q2819" i="4"/>
  <c r="K2820" i="4"/>
  <c r="L2820" i="4"/>
  <c r="M2820" i="4"/>
  <c r="O2820" i="4"/>
  <c r="P2820" i="4"/>
  <c r="Q2820" i="4"/>
  <c r="K2821" i="4"/>
  <c r="L2821" i="4"/>
  <c r="M2821" i="4"/>
  <c r="O2821" i="4"/>
  <c r="P2821" i="4"/>
  <c r="Q2821" i="4"/>
  <c r="K2822" i="4"/>
  <c r="L2822" i="4"/>
  <c r="M2822" i="4"/>
  <c r="O2822" i="4"/>
  <c r="P2822" i="4"/>
  <c r="Q2822" i="4"/>
  <c r="K2823" i="4"/>
  <c r="L2823" i="4"/>
  <c r="M2823" i="4"/>
  <c r="O2823" i="4"/>
  <c r="P2823" i="4"/>
  <c r="Q2823" i="4"/>
  <c r="K2824" i="4"/>
  <c r="L2824" i="4"/>
  <c r="M2824" i="4"/>
  <c r="O2824" i="4"/>
  <c r="P2824" i="4"/>
  <c r="Q2824" i="4"/>
  <c r="K2825" i="4"/>
  <c r="L2825" i="4"/>
  <c r="M2825" i="4"/>
  <c r="O2825" i="4"/>
  <c r="P2825" i="4"/>
  <c r="Q2825" i="4"/>
  <c r="K2826" i="4"/>
  <c r="L2826" i="4"/>
  <c r="M2826" i="4"/>
  <c r="O2826" i="4"/>
  <c r="P2826" i="4"/>
  <c r="Q2826" i="4"/>
  <c r="K2827" i="4"/>
  <c r="L2827" i="4"/>
  <c r="M2827" i="4"/>
  <c r="O2827" i="4"/>
  <c r="P2827" i="4"/>
  <c r="Q2827" i="4"/>
  <c r="K2828" i="4"/>
  <c r="L2828" i="4"/>
  <c r="M2828" i="4"/>
  <c r="O2828" i="4"/>
  <c r="P2828" i="4"/>
  <c r="Q2828" i="4"/>
  <c r="K2829" i="4"/>
  <c r="L2829" i="4"/>
  <c r="M2829" i="4"/>
  <c r="O2829" i="4"/>
  <c r="P2829" i="4"/>
  <c r="Q2829" i="4"/>
  <c r="K2830" i="4"/>
  <c r="L2830" i="4"/>
  <c r="M2830" i="4"/>
  <c r="O2830" i="4"/>
  <c r="P2830" i="4"/>
  <c r="Q2830" i="4"/>
  <c r="K2831" i="4"/>
  <c r="L2831" i="4"/>
  <c r="M2831" i="4"/>
  <c r="O2831" i="4"/>
  <c r="P2831" i="4"/>
  <c r="Q2831" i="4"/>
  <c r="K2832" i="4"/>
  <c r="L2832" i="4"/>
  <c r="M2832" i="4"/>
  <c r="O2832" i="4"/>
  <c r="P2832" i="4"/>
  <c r="Q2832" i="4"/>
  <c r="K2833" i="4"/>
  <c r="L2833" i="4"/>
  <c r="M2833" i="4"/>
  <c r="O2833" i="4"/>
  <c r="P2833" i="4"/>
  <c r="Q2833" i="4"/>
  <c r="K2834" i="4"/>
  <c r="L2834" i="4"/>
  <c r="M2834" i="4"/>
  <c r="O2834" i="4"/>
  <c r="P2834" i="4"/>
  <c r="Q2834" i="4"/>
  <c r="K2835" i="4"/>
  <c r="L2835" i="4"/>
  <c r="M2835" i="4"/>
  <c r="O2835" i="4"/>
  <c r="P2835" i="4"/>
  <c r="Q2835" i="4"/>
  <c r="K2836" i="4"/>
  <c r="L2836" i="4"/>
  <c r="M2836" i="4"/>
  <c r="O2836" i="4"/>
  <c r="P2836" i="4"/>
  <c r="Q2836" i="4"/>
  <c r="K2837" i="4"/>
  <c r="L2837" i="4"/>
  <c r="M2837" i="4"/>
  <c r="O2837" i="4"/>
  <c r="P2837" i="4"/>
  <c r="Q2837" i="4"/>
  <c r="K2838" i="4"/>
  <c r="L2838" i="4"/>
  <c r="M2838" i="4"/>
  <c r="O2838" i="4"/>
  <c r="P2838" i="4"/>
  <c r="Q2838" i="4"/>
  <c r="K2839" i="4"/>
  <c r="L2839" i="4"/>
  <c r="M2839" i="4"/>
  <c r="O2839" i="4"/>
  <c r="P2839" i="4"/>
  <c r="Q2839" i="4"/>
  <c r="K2840" i="4"/>
  <c r="L2840" i="4"/>
  <c r="M2840" i="4"/>
  <c r="O2840" i="4"/>
  <c r="P2840" i="4"/>
  <c r="Q2840" i="4"/>
  <c r="K2841" i="4"/>
  <c r="L2841" i="4"/>
  <c r="M2841" i="4"/>
  <c r="O2841" i="4"/>
  <c r="P2841" i="4"/>
  <c r="Q2841" i="4"/>
  <c r="K2842" i="4"/>
  <c r="L2842" i="4"/>
  <c r="M2842" i="4"/>
  <c r="O2842" i="4"/>
  <c r="P2842" i="4"/>
  <c r="Q2842" i="4"/>
  <c r="K2843" i="4"/>
  <c r="L2843" i="4"/>
  <c r="M2843" i="4"/>
  <c r="O2843" i="4"/>
  <c r="P2843" i="4"/>
  <c r="Q2843" i="4"/>
  <c r="K2844" i="4"/>
  <c r="L2844" i="4"/>
  <c r="M2844" i="4"/>
  <c r="O2844" i="4"/>
  <c r="P2844" i="4"/>
  <c r="Q2844" i="4"/>
  <c r="K2845" i="4"/>
  <c r="L2845" i="4"/>
  <c r="M2845" i="4"/>
  <c r="O2845" i="4"/>
  <c r="P2845" i="4"/>
  <c r="Q2845" i="4"/>
  <c r="K2846" i="4"/>
  <c r="L2846" i="4"/>
  <c r="M2846" i="4"/>
  <c r="O2846" i="4"/>
  <c r="P2846" i="4"/>
  <c r="Q2846" i="4"/>
  <c r="K2847" i="4"/>
  <c r="L2847" i="4"/>
  <c r="M2847" i="4"/>
  <c r="O2847" i="4"/>
  <c r="P2847" i="4"/>
  <c r="Q2847" i="4"/>
  <c r="K2848" i="4"/>
  <c r="L2848" i="4"/>
  <c r="M2848" i="4"/>
  <c r="O2848" i="4"/>
  <c r="P2848" i="4"/>
  <c r="Q2848" i="4"/>
  <c r="K2849" i="4"/>
  <c r="L2849" i="4"/>
  <c r="M2849" i="4"/>
  <c r="O2849" i="4"/>
  <c r="P2849" i="4"/>
  <c r="Q2849" i="4"/>
  <c r="K2850" i="4"/>
  <c r="L2850" i="4"/>
  <c r="M2850" i="4"/>
  <c r="O2850" i="4"/>
  <c r="P2850" i="4"/>
  <c r="Q2850" i="4"/>
  <c r="K2851" i="4"/>
  <c r="L2851" i="4"/>
  <c r="M2851" i="4"/>
  <c r="O2851" i="4"/>
  <c r="P2851" i="4"/>
  <c r="Q2851" i="4"/>
  <c r="K2852" i="4"/>
  <c r="L2852" i="4"/>
  <c r="M2852" i="4"/>
  <c r="O2852" i="4"/>
  <c r="P2852" i="4"/>
  <c r="Q2852" i="4"/>
  <c r="K2853" i="4"/>
  <c r="L2853" i="4"/>
  <c r="M2853" i="4"/>
  <c r="O2853" i="4"/>
  <c r="P2853" i="4"/>
  <c r="Q2853" i="4"/>
  <c r="K2854" i="4"/>
  <c r="L2854" i="4"/>
  <c r="M2854" i="4"/>
  <c r="O2854" i="4"/>
  <c r="P2854" i="4"/>
  <c r="Q2854" i="4"/>
  <c r="K2855" i="4"/>
  <c r="L2855" i="4"/>
  <c r="M2855" i="4"/>
  <c r="O2855" i="4"/>
  <c r="P2855" i="4"/>
  <c r="Q2855" i="4"/>
  <c r="K2856" i="4"/>
  <c r="L2856" i="4"/>
  <c r="M2856" i="4"/>
  <c r="O2856" i="4"/>
  <c r="P2856" i="4"/>
  <c r="Q2856" i="4"/>
  <c r="K2857" i="4"/>
  <c r="L2857" i="4"/>
  <c r="M2857" i="4"/>
  <c r="O2857" i="4"/>
  <c r="P2857" i="4"/>
  <c r="Q2857" i="4"/>
  <c r="K2858" i="4"/>
  <c r="L2858" i="4"/>
  <c r="M2858" i="4"/>
  <c r="O2858" i="4"/>
  <c r="P2858" i="4"/>
  <c r="Q2858" i="4"/>
  <c r="K2859" i="4"/>
  <c r="L2859" i="4"/>
  <c r="M2859" i="4"/>
  <c r="O2859" i="4"/>
  <c r="P2859" i="4"/>
  <c r="Q2859" i="4"/>
  <c r="K2860" i="4"/>
  <c r="L2860" i="4"/>
  <c r="M2860" i="4"/>
  <c r="O2860" i="4"/>
  <c r="P2860" i="4"/>
  <c r="Q2860" i="4"/>
  <c r="K2861" i="4"/>
  <c r="L2861" i="4"/>
  <c r="M2861" i="4"/>
  <c r="O2861" i="4"/>
  <c r="P2861" i="4"/>
  <c r="Q2861" i="4"/>
  <c r="K2862" i="4"/>
  <c r="L2862" i="4"/>
  <c r="M2862" i="4"/>
  <c r="O2862" i="4"/>
  <c r="P2862" i="4"/>
  <c r="Q2862" i="4"/>
  <c r="K2863" i="4"/>
  <c r="L2863" i="4"/>
  <c r="M2863" i="4"/>
  <c r="O2863" i="4"/>
  <c r="P2863" i="4"/>
  <c r="Q2863" i="4"/>
  <c r="K2864" i="4"/>
  <c r="L2864" i="4"/>
  <c r="M2864" i="4"/>
  <c r="O2864" i="4"/>
  <c r="P2864" i="4"/>
  <c r="Q2864" i="4"/>
  <c r="K2865" i="4"/>
  <c r="L2865" i="4"/>
  <c r="M2865" i="4"/>
  <c r="O2865" i="4"/>
  <c r="P2865" i="4"/>
  <c r="Q2865" i="4"/>
  <c r="K2866" i="4"/>
  <c r="L2866" i="4"/>
  <c r="M2866" i="4"/>
  <c r="O2866" i="4"/>
  <c r="P2866" i="4"/>
  <c r="Q2866" i="4"/>
  <c r="K2867" i="4"/>
  <c r="L2867" i="4"/>
  <c r="M2867" i="4"/>
  <c r="O2867" i="4"/>
  <c r="P2867" i="4"/>
  <c r="Q2867" i="4"/>
  <c r="K2868" i="4"/>
  <c r="L2868" i="4"/>
  <c r="M2868" i="4"/>
  <c r="O2868" i="4"/>
  <c r="P2868" i="4"/>
  <c r="Q2868" i="4"/>
  <c r="K2869" i="4"/>
  <c r="L2869" i="4"/>
  <c r="M2869" i="4"/>
  <c r="O2869" i="4"/>
  <c r="P2869" i="4"/>
  <c r="Q2869" i="4"/>
  <c r="K2870" i="4"/>
  <c r="L2870" i="4"/>
  <c r="M2870" i="4"/>
  <c r="O2870" i="4"/>
  <c r="P2870" i="4"/>
  <c r="Q2870" i="4"/>
  <c r="K2871" i="4"/>
  <c r="L2871" i="4"/>
  <c r="M2871" i="4"/>
  <c r="O2871" i="4"/>
  <c r="P2871" i="4"/>
  <c r="Q2871" i="4"/>
  <c r="K2872" i="4"/>
  <c r="L2872" i="4"/>
  <c r="M2872" i="4"/>
  <c r="O2872" i="4"/>
  <c r="P2872" i="4"/>
  <c r="Q2872" i="4"/>
  <c r="K2873" i="4"/>
  <c r="L2873" i="4"/>
  <c r="M2873" i="4"/>
  <c r="O2873" i="4"/>
  <c r="P2873" i="4"/>
  <c r="Q2873" i="4"/>
  <c r="K2874" i="4"/>
  <c r="L2874" i="4"/>
  <c r="M2874" i="4"/>
  <c r="O2874" i="4"/>
  <c r="P2874" i="4"/>
  <c r="Q2874" i="4"/>
  <c r="K2875" i="4"/>
  <c r="L2875" i="4"/>
  <c r="M2875" i="4"/>
  <c r="O2875" i="4"/>
  <c r="P2875" i="4"/>
  <c r="Q2875" i="4"/>
  <c r="K2876" i="4"/>
  <c r="L2876" i="4"/>
  <c r="M2876" i="4"/>
  <c r="O2876" i="4"/>
  <c r="P2876" i="4"/>
  <c r="Q2876" i="4"/>
  <c r="K2877" i="4"/>
  <c r="L2877" i="4"/>
  <c r="M2877" i="4"/>
  <c r="O2877" i="4"/>
  <c r="P2877" i="4"/>
  <c r="Q2877" i="4"/>
  <c r="K2878" i="4"/>
  <c r="L2878" i="4"/>
  <c r="M2878" i="4"/>
  <c r="O2878" i="4"/>
  <c r="P2878" i="4"/>
  <c r="Q2878" i="4"/>
  <c r="K2879" i="4"/>
  <c r="L2879" i="4"/>
  <c r="M2879" i="4"/>
  <c r="O2879" i="4"/>
  <c r="P2879" i="4"/>
  <c r="Q2879" i="4"/>
  <c r="K2880" i="4"/>
  <c r="L2880" i="4"/>
  <c r="M2880" i="4"/>
  <c r="O2880" i="4"/>
  <c r="P2880" i="4"/>
  <c r="Q2880" i="4"/>
  <c r="K2881" i="4"/>
  <c r="L2881" i="4"/>
  <c r="M2881" i="4"/>
  <c r="O2881" i="4"/>
  <c r="P2881" i="4"/>
  <c r="Q2881" i="4"/>
  <c r="K2882" i="4"/>
  <c r="L2882" i="4"/>
  <c r="M2882" i="4"/>
  <c r="O2882" i="4"/>
  <c r="P2882" i="4"/>
  <c r="Q2882" i="4"/>
  <c r="K2883" i="4"/>
  <c r="L2883" i="4"/>
  <c r="M2883" i="4"/>
  <c r="O2883" i="4"/>
  <c r="P2883" i="4"/>
  <c r="Q2883" i="4"/>
  <c r="K2884" i="4"/>
  <c r="L2884" i="4"/>
  <c r="M2884" i="4"/>
  <c r="O2884" i="4"/>
  <c r="P2884" i="4"/>
  <c r="Q2884" i="4"/>
  <c r="K2885" i="4"/>
  <c r="L2885" i="4"/>
  <c r="M2885" i="4"/>
  <c r="O2885" i="4"/>
  <c r="P2885" i="4"/>
  <c r="Q2885" i="4"/>
  <c r="K2886" i="4"/>
  <c r="L2886" i="4"/>
  <c r="M2886" i="4"/>
  <c r="O2886" i="4"/>
  <c r="P2886" i="4"/>
  <c r="Q2886" i="4"/>
  <c r="K2887" i="4"/>
  <c r="L2887" i="4"/>
  <c r="M2887" i="4"/>
  <c r="O2887" i="4"/>
  <c r="P2887" i="4"/>
  <c r="Q2887" i="4"/>
  <c r="K2888" i="4"/>
  <c r="L2888" i="4"/>
  <c r="M2888" i="4"/>
  <c r="O2888" i="4"/>
  <c r="P2888" i="4"/>
  <c r="Q2888" i="4"/>
  <c r="K2889" i="4"/>
  <c r="L2889" i="4"/>
  <c r="M2889" i="4"/>
  <c r="O2889" i="4"/>
  <c r="P2889" i="4"/>
  <c r="Q2889" i="4"/>
  <c r="K2890" i="4"/>
  <c r="L2890" i="4"/>
  <c r="M2890" i="4"/>
  <c r="O2890" i="4"/>
  <c r="P2890" i="4"/>
  <c r="Q2890" i="4"/>
  <c r="K2891" i="4"/>
  <c r="L2891" i="4"/>
  <c r="M2891" i="4"/>
  <c r="O2891" i="4"/>
  <c r="P2891" i="4"/>
  <c r="Q2891" i="4"/>
  <c r="K2892" i="4"/>
  <c r="L2892" i="4"/>
  <c r="M2892" i="4"/>
  <c r="O2892" i="4"/>
  <c r="P2892" i="4"/>
  <c r="Q2892" i="4"/>
  <c r="K2893" i="4"/>
  <c r="L2893" i="4"/>
  <c r="M2893" i="4"/>
  <c r="O2893" i="4"/>
  <c r="P2893" i="4"/>
  <c r="Q2893" i="4"/>
  <c r="K2894" i="4"/>
  <c r="L2894" i="4"/>
  <c r="M2894" i="4"/>
  <c r="O2894" i="4"/>
  <c r="P2894" i="4"/>
  <c r="Q2894" i="4"/>
  <c r="K2895" i="4"/>
  <c r="L2895" i="4"/>
  <c r="M2895" i="4"/>
  <c r="O2895" i="4"/>
  <c r="P2895" i="4"/>
  <c r="Q2895" i="4"/>
  <c r="K2896" i="4"/>
  <c r="L2896" i="4"/>
  <c r="M2896" i="4"/>
  <c r="O2896" i="4"/>
  <c r="P2896" i="4"/>
  <c r="Q2896" i="4"/>
  <c r="K2897" i="4"/>
  <c r="L2897" i="4"/>
  <c r="M2897" i="4"/>
  <c r="O2897" i="4"/>
  <c r="P2897" i="4"/>
  <c r="Q2897" i="4"/>
  <c r="K2898" i="4"/>
  <c r="L2898" i="4"/>
  <c r="M2898" i="4"/>
  <c r="O2898" i="4"/>
  <c r="P2898" i="4"/>
  <c r="Q2898" i="4"/>
  <c r="K2899" i="4"/>
  <c r="L2899" i="4"/>
  <c r="M2899" i="4"/>
  <c r="O2899" i="4"/>
  <c r="P2899" i="4"/>
  <c r="Q2899" i="4"/>
  <c r="K2900" i="4"/>
  <c r="L2900" i="4"/>
  <c r="M2900" i="4"/>
  <c r="O2900" i="4"/>
  <c r="P2900" i="4"/>
  <c r="Q2900" i="4"/>
  <c r="K2901" i="4"/>
  <c r="L2901" i="4"/>
  <c r="M2901" i="4"/>
  <c r="O2901" i="4"/>
  <c r="P2901" i="4"/>
  <c r="Q2901" i="4"/>
  <c r="K2902" i="4"/>
  <c r="L2902" i="4"/>
  <c r="M2902" i="4"/>
  <c r="O2902" i="4"/>
  <c r="P2902" i="4"/>
  <c r="Q2902" i="4"/>
  <c r="K2903" i="4"/>
  <c r="L2903" i="4"/>
  <c r="M2903" i="4"/>
  <c r="O2903" i="4"/>
  <c r="P2903" i="4"/>
  <c r="Q2903" i="4"/>
  <c r="K2904" i="4"/>
  <c r="L2904" i="4"/>
  <c r="M2904" i="4"/>
  <c r="O2904" i="4"/>
  <c r="P2904" i="4"/>
  <c r="Q2904" i="4"/>
  <c r="K2905" i="4"/>
  <c r="L2905" i="4"/>
  <c r="M2905" i="4"/>
  <c r="O2905" i="4"/>
  <c r="P2905" i="4"/>
  <c r="Q2905" i="4"/>
  <c r="K2906" i="4"/>
  <c r="L2906" i="4"/>
  <c r="M2906" i="4"/>
  <c r="O2906" i="4"/>
  <c r="P2906" i="4"/>
  <c r="Q2906" i="4"/>
  <c r="K2907" i="4"/>
  <c r="L2907" i="4"/>
  <c r="M2907" i="4"/>
  <c r="O2907" i="4"/>
  <c r="P2907" i="4"/>
  <c r="Q2907" i="4"/>
  <c r="K2908" i="4"/>
  <c r="L2908" i="4"/>
  <c r="M2908" i="4"/>
  <c r="O2908" i="4"/>
  <c r="P2908" i="4"/>
  <c r="Q2908" i="4"/>
  <c r="K2909" i="4"/>
  <c r="L2909" i="4"/>
  <c r="M2909" i="4"/>
  <c r="O2909" i="4"/>
  <c r="P2909" i="4"/>
  <c r="Q2909" i="4"/>
  <c r="K2910" i="4"/>
  <c r="L2910" i="4"/>
  <c r="M2910" i="4"/>
  <c r="O2910" i="4"/>
  <c r="P2910" i="4"/>
  <c r="Q2910" i="4"/>
  <c r="K2911" i="4"/>
  <c r="L2911" i="4"/>
  <c r="M2911" i="4"/>
  <c r="O2911" i="4"/>
  <c r="P2911" i="4"/>
  <c r="Q2911" i="4"/>
  <c r="K2912" i="4"/>
  <c r="L2912" i="4"/>
  <c r="M2912" i="4"/>
  <c r="O2912" i="4"/>
  <c r="P2912" i="4"/>
  <c r="Q2912" i="4"/>
  <c r="K2913" i="4"/>
  <c r="L2913" i="4"/>
  <c r="M2913" i="4"/>
  <c r="O2913" i="4"/>
  <c r="P2913" i="4"/>
  <c r="Q2913" i="4"/>
  <c r="K2914" i="4"/>
  <c r="L2914" i="4"/>
  <c r="M2914" i="4"/>
  <c r="O2914" i="4"/>
  <c r="P2914" i="4"/>
  <c r="Q2914" i="4"/>
  <c r="K2915" i="4"/>
  <c r="L2915" i="4"/>
  <c r="M2915" i="4"/>
  <c r="O2915" i="4"/>
  <c r="P2915" i="4"/>
  <c r="Q2915" i="4"/>
  <c r="K2916" i="4"/>
  <c r="L2916" i="4"/>
  <c r="M2916" i="4"/>
  <c r="O2916" i="4"/>
  <c r="P2916" i="4"/>
  <c r="Q2916" i="4"/>
  <c r="K2917" i="4"/>
  <c r="L2917" i="4"/>
  <c r="M2917" i="4"/>
  <c r="O2917" i="4"/>
  <c r="P2917" i="4"/>
  <c r="Q2917" i="4"/>
  <c r="K2918" i="4"/>
  <c r="L2918" i="4"/>
  <c r="M2918" i="4"/>
  <c r="O2918" i="4"/>
  <c r="P2918" i="4"/>
  <c r="Q2918" i="4"/>
  <c r="K2919" i="4"/>
  <c r="L2919" i="4"/>
  <c r="M2919" i="4"/>
  <c r="O2919" i="4"/>
  <c r="P2919" i="4"/>
  <c r="Q2919" i="4"/>
  <c r="K2920" i="4"/>
  <c r="L2920" i="4"/>
  <c r="M2920" i="4"/>
  <c r="O2920" i="4"/>
  <c r="P2920" i="4"/>
  <c r="Q2920" i="4"/>
  <c r="K2921" i="4"/>
  <c r="L2921" i="4"/>
  <c r="M2921" i="4"/>
  <c r="O2921" i="4"/>
  <c r="P2921" i="4"/>
  <c r="Q2921" i="4"/>
  <c r="K2922" i="4"/>
  <c r="L2922" i="4"/>
  <c r="M2922" i="4"/>
  <c r="O2922" i="4"/>
  <c r="P2922" i="4"/>
  <c r="Q2922" i="4"/>
  <c r="K2923" i="4"/>
  <c r="L2923" i="4"/>
  <c r="M2923" i="4"/>
  <c r="O2923" i="4"/>
  <c r="P2923" i="4"/>
  <c r="Q2923" i="4"/>
  <c r="N2913" i="4" l="1"/>
  <c r="N2877" i="4"/>
  <c r="N2829" i="4"/>
  <c r="N2817" i="4"/>
  <c r="N2809" i="4"/>
  <c r="N2831" i="4"/>
  <c r="N2827" i="4"/>
  <c r="N2823" i="4"/>
  <c r="N2807" i="4"/>
  <c r="N2834" i="4"/>
  <c r="N2846" i="4"/>
  <c r="N2859" i="4"/>
  <c r="N2843" i="4"/>
  <c r="N2835" i="4"/>
  <c r="N2818" i="4"/>
  <c r="N2909" i="4"/>
  <c r="N2914" i="4"/>
  <c r="N2854" i="4"/>
  <c r="N2916" i="4"/>
  <c r="N2902" i="4"/>
  <c r="N2890" i="4"/>
  <c r="N2858" i="4"/>
  <c r="N2830" i="4"/>
  <c r="N2822" i="4"/>
  <c r="N2907" i="4"/>
  <c r="N2901" i="4"/>
  <c r="N2895" i="4"/>
  <c r="N2893" i="4"/>
  <c r="N2891" i="4"/>
  <c r="N2871" i="4"/>
  <c r="N2867" i="4"/>
  <c r="N2865" i="4"/>
  <c r="N2863" i="4"/>
  <c r="N2855" i="4"/>
  <c r="N2853" i="4"/>
  <c r="N2847" i="4"/>
  <c r="N2819" i="4"/>
  <c r="N2918" i="4"/>
  <c r="N2882" i="4"/>
  <c r="N2876" i="4"/>
  <c r="N2874" i="4"/>
  <c r="N2872" i="4"/>
  <c r="N2841" i="4"/>
  <c r="N2839" i="4"/>
  <c r="N2880" i="4"/>
  <c r="N2917" i="4"/>
  <c r="N2903" i="4"/>
  <c r="N2870" i="4"/>
  <c r="N2866" i="4"/>
  <c r="N2833" i="4"/>
  <c r="N2810" i="4"/>
  <c r="N2808" i="4"/>
  <c r="N2878" i="4"/>
  <c r="N2845" i="4"/>
  <c r="N2923" i="4"/>
  <c r="N2919" i="4"/>
  <c r="N2915" i="4"/>
  <c r="N2897" i="4"/>
  <c r="N2868" i="4"/>
  <c r="N2889" i="4"/>
  <c r="N2887" i="4"/>
  <c r="N2883" i="4"/>
  <c r="N2881" i="4"/>
  <c r="N2879" i="4"/>
  <c r="N2844" i="4"/>
  <c r="N2813" i="4"/>
  <c r="N2811" i="4"/>
  <c r="N2875" i="4"/>
  <c r="N2842" i="4"/>
  <c r="N2840" i="4"/>
  <c r="N2838" i="4"/>
  <c r="N2836" i="4"/>
  <c r="N2849" i="4"/>
  <c r="N2912" i="4"/>
  <c r="N2910" i="4"/>
  <c r="N2908" i="4"/>
  <c r="N2906" i="4"/>
  <c r="N2904" i="4"/>
  <c r="N2857" i="4"/>
  <c r="N2816" i="4"/>
  <c r="N2814" i="4"/>
  <c r="N2812" i="4"/>
  <c r="N2900" i="4"/>
  <c r="N2896" i="4"/>
  <c r="N2873" i="4"/>
  <c r="N2851" i="4"/>
  <c r="N2821" i="4"/>
  <c r="N2898" i="4"/>
  <c r="N2894" i="4"/>
  <c r="N2892" i="4"/>
  <c r="N2864" i="4"/>
  <c r="N2862" i="4"/>
  <c r="N2860" i="4"/>
  <c r="N2832" i="4"/>
  <c r="N2911" i="4"/>
  <c r="N2905" i="4"/>
  <c r="N2856" i="4"/>
  <c r="N2837" i="4"/>
  <c r="N2815" i="4"/>
  <c r="N2922" i="4"/>
  <c r="N2920" i="4"/>
  <c r="N2888" i="4"/>
  <c r="N2886" i="4"/>
  <c r="N2884" i="4"/>
  <c r="N2869" i="4"/>
  <c r="N2828" i="4"/>
  <c r="N2826" i="4"/>
  <c r="N2824" i="4"/>
  <c r="N2861" i="4"/>
  <c r="N2899" i="4"/>
  <c r="N2852" i="4"/>
  <c r="N2850" i="4"/>
  <c r="N2848" i="4"/>
  <c r="N2820" i="4"/>
  <c r="N2921" i="4"/>
  <c r="N2885" i="4"/>
  <c r="N2825" i="4"/>
  <c r="Q2788" i="4" l="1"/>
  <c r="P2786" i="4"/>
  <c r="K2558" i="4" l="1"/>
  <c r="L2558" i="4"/>
  <c r="M2558" i="4"/>
  <c r="O2558" i="4"/>
  <c r="P2558" i="4"/>
  <c r="Q2558" i="4"/>
  <c r="K2559" i="4"/>
  <c r="L2559" i="4"/>
  <c r="M2559" i="4"/>
  <c r="O2559" i="4"/>
  <c r="P2559" i="4"/>
  <c r="Q2559" i="4"/>
  <c r="K2560" i="4"/>
  <c r="L2560" i="4"/>
  <c r="M2560" i="4"/>
  <c r="O2560" i="4"/>
  <c r="P2560" i="4"/>
  <c r="Q2560" i="4"/>
  <c r="K2561" i="4"/>
  <c r="L2561" i="4"/>
  <c r="M2561" i="4"/>
  <c r="O2561" i="4"/>
  <c r="P2561" i="4"/>
  <c r="Q2561" i="4"/>
  <c r="K2562" i="4"/>
  <c r="L2562" i="4"/>
  <c r="M2562" i="4"/>
  <c r="O2562" i="4"/>
  <c r="P2562" i="4"/>
  <c r="Q2562" i="4"/>
  <c r="K2563" i="4"/>
  <c r="L2563" i="4"/>
  <c r="M2563" i="4"/>
  <c r="O2563" i="4"/>
  <c r="P2563" i="4"/>
  <c r="Q2563" i="4"/>
  <c r="K2564" i="4"/>
  <c r="L2564" i="4"/>
  <c r="M2564" i="4"/>
  <c r="O2564" i="4"/>
  <c r="P2564" i="4"/>
  <c r="Q2564" i="4"/>
  <c r="K2565" i="4"/>
  <c r="L2565" i="4"/>
  <c r="M2565" i="4"/>
  <c r="O2565" i="4"/>
  <c r="P2565" i="4"/>
  <c r="Q2565" i="4"/>
  <c r="K2566" i="4"/>
  <c r="L2566" i="4"/>
  <c r="M2566" i="4"/>
  <c r="O2566" i="4"/>
  <c r="P2566" i="4"/>
  <c r="Q2566" i="4"/>
  <c r="K2567" i="4"/>
  <c r="L2567" i="4"/>
  <c r="M2567" i="4"/>
  <c r="O2567" i="4"/>
  <c r="P2567" i="4"/>
  <c r="Q2567" i="4"/>
  <c r="K2568" i="4"/>
  <c r="L2568" i="4"/>
  <c r="M2568" i="4"/>
  <c r="O2568" i="4"/>
  <c r="P2568" i="4"/>
  <c r="Q2568" i="4"/>
  <c r="K2569" i="4"/>
  <c r="L2569" i="4"/>
  <c r="M2569" i="4"/>
  <c r="O2569" i="4"/>
  <c r="P2569" i="4"/>
  <c r="Q2569" i="4"/>
  <c r="K2570" i="4"/>
  <c r="L2570" i="4"/>
  <c r="M2570" i="4"/>
  <c r="O2570" i="4"/>
  <c r="P2570" i="4"/>
  <c r="Q2570" i="4"/>
  <c r="K2571" i="4"/>
  <c r="L2571" i="4"/>
  <c r="M2571" i="4"/>
  <c r="O2571" i="4"/>
  <c r="P2571" i="4"/>
  <c r="Q2571" i="4"/>
  <c r="K2572" i="4"/>
  <c r="L2572" i="4"/>
  <c r="M2572" i="4"/>
  <c r="O2572" i="4"/>
  <c r="P2572" i="4"/>
  <c r="Q2572" i="4"/>
  <c r="K2573" i="4"/>
  <c r="L2573" i="4"/>
  <c r="M2573" i="4"/>
  <c r="O2573" i="4"/>
  <c r="P2573" i="4"/>
  <c r="Q2573" i="4"/>
  <c r="K2574" i="4"/>
  <c r="L2574" i="4"/>
  <c r="M2574" i="4"/>
  <c r="O2574" i="4"/>
  <c r="P2574" i="4"/>
  <c r="Q2574" i="4"/>
  <c r="K2575" i="4"/>
  <c r="L2575" i="4"/>
  <c r="M2575" i="4"/>
  <c r="O2575" i="4"/>
  <c r="P2575" i="4"/>
  <c r="Q2575" i="4"/>
  <c r="K2576" i="4"/>
  <c r="L2576" i="4"/>
  <c r="M2576" i="4"/>
  <c r="O2576" i="4"/>
  <c r="P2576" i="4"/>
  <c r="Q2576" i="4"/>
  <c r="K2577" i="4"/>
  <c r="L2577" i="4"/>
  <c r="M2577" i="4"/>
  <c r="O2577" i="4"/>
  <c r="P2577" i="4"/>
  <c r="Q2577" i="4"/>
  <c r="K2578" i="4"/>
  <c r="L2578" i="4"/>
  <c r="M2578" i="4"/>
  <c r="O2578" i="4"/>
  <c r="P2578" i="4"/>
  <c r="Q2578" i="4"/>
  <c r="K2579" i="4"/>
  <c r="L2579" i="4"/>
  <c r="M2579" i="4"/>
  <c r="O2579" i="4"/>
  <c r="P2579" i="4"/>
  <c r="Q2579" i="4"/>
  <c r="K2580" i="4"/>
  <c r="L2580" i="4"/>
  <c r="M2580" i="4"/>
  <c r="O2580" i="4"/>
  <c r="P2580" i="4"/>
  <c r="Q2580" i="4"/>
  <c r="K2581" i="4"/>
  <c r="L2581" i="4"/>
  <c r="M2581" i="4"/>
  <c r="O2581" i="4"/>
  <c r="P2581" i="4"/>
  <c r="Q2581" i="4"/>
  <c r="K2582" i="4"/>
  <c r="L2582" i="4"/>
  <c r="M2582" i="4"/>
  <c r="O2582" i="4"/>
  <c r="P2582" i="4"/>
  <c r="Q2582" i="4"/>
  <c r="K2583" i="4"/>
  <c r="L2583" i="4"/>
  <c r="M2583" i="4"/>
  <c r="O2583" i="4"/>
  <c r="P2583" i="4"/>
  <c r="Q2583" i="4"/>
  <c r="K2584" i="4"/>
  <c r="L2584" i="4"/>
  <c r="M2584" i="4"/>
  <c r="O2584" i="4"/>
  <c r="P2584" i="4"/>
  <c r="Q2584" i="4"/>
  <c r="K2585" i="4"/>
  <c r="L2585" i="4"/>
  <c r="M2585" i="4"/>
  <c r="O2585" i="4"/>
  <c r="P2585" i="4"/>
  <c r="Q2585" i="4"/>
  <c r="K2586" i="4"/>
  <c r="L2586" i="4"/>
  <c r="M2586" i="4"/>
  <c r="O2586" i="4"/>
  <c r="P2586" i="4"/>
  <c r="Q2586" i="4"/>
  <c r="K2587" i="4"/>
  <c r="L2587" i="4"/>
  <c r="M2587" i="4"/>
  <c r="O2587" i="4"/>
  <c r="P2587" i="4"/>
  <c r="Q2587" i="4"/>
  <c r="K2588" i="4"/>
  <c r="L2588" i="4"/>
  <c r="M2588" i="4"/>
  <c r="O2588" i="4"/>
  <c r="P2588" i="4"/>
  <c r="Q2588" i="4"/>
  <c r="K2589" i="4"/>
  <c r="L2589" i="4"/>
  <c r="M2589" i="4"/>
  <c r="O2589" i="4"/>
  <c r="P2589" i="4"/>
  <c r="Q2589" i="4"/>
  <c r="K2590" i="4"/>
  <c r="L2590" i="4"/>
  <c r="M2590" i="4"/>
  <c r="O2590" i="4"/>
  <c r="P2590" i="4"/>
  <c r="Q2590" i="4"/>
  <c r="K2591" i="4"/>
  <c r="L2591" i="4"/>
  <c r="M2591" i="4"/>
  <c r="O2591" i="4"/>
  <c r="P2591" i="4"/>
  <c r="Q2591" i="4"/>
  <c r="K2592" i="4"/>
  <c r="L2592" i="4"/>
  <c r="M2592" i="4"/>
  <c r="O2592" i="4"/>
  <c r="P2592" i="4"/>
  <c r="Q2592" i="4"/>
  <c r="K2593" i="4"/>
  <c r="L2593" i="4"/>
  <c r="M2593" i="4"/>
  <c r="O2593" i="4"/>
  <c r="P2593" i="4"/>
  <c r="Q2593" i="4"/>
  <c r="K2594" i="4"/>
  <c r="L2594" i="4"/>
  <c r="M2594" i="4"/>
  <c r="O2594" i="4"/>
  <c r="P2594" i="4"/>
  <c r="Q2594" i="4"/>
  <c r="K2595" i="4"/>
  <c r="L2595" i="4"/>
  <c r="M2595" i="4"/>
  <c r="O2595" i="4"/>
  <c r="P2595" i="4"/>
  <c r="Q2595" i="4"/>
  <c r="K2596" i="4"/>
  <c r="L2596" i="4"/>
  <c r="M2596" i="4"/>
  <c r="O2596" i="4"/>
  <c r="P2596" i="4"/>
  <c r="Q2596" i="4"/>
  <c r="K2597" i="4"/>
  <c r="L2597" i="4"/>
  <c r="M2597" i="4"/>
  <c r="O2597" i="4"/>
  <c r="P2597" i="4"/>
  <c r="Q2597" i="4"/>
  <c r="K2598" i="4"/>
  <c r="L2598" i="4"/>
  <c r="M2598" i="4"/>
  <c r="O2598" i="4"/>
  <c r="P2598" i="4"/>
  <c r="Q2598" i="4"/>
  <c r="K2599" i="4"/>
  <c r="L2599" i="4"/>
  <c r="M2599" i="4"/>
  <c r="O2599" i="4"/>
  <c r="P2599" i="4"/>
  <c r="Q2599" i="4"/>
  <c r="K2600" i="4"/>
  <c r="L2600" i="4"/>
  <c r="M2600" i="4"/>
  <c r="O2600" i="4"/>
  <c r="P2600" i="4"/>
  <c r="Q2600" i="4"/>
  <c r="K2601" i="4"/>
  <c r="L2601" i="4"/>
  <c r="M2601" i="4"/>
  <c r="O2601" i="4"/>
  <c r="P2601" i="4"/>
  <c r="Q2601" i="4"/>
  <c r="K2602" i="4"/>
  <c r="L2602" i="4"/>
  <c r="M2602" i="4"/>
  <c r="O2602" i="4"/>
  <c r="P2602" i="4"/>
  <c r="Q2602" i="4"/>
  <c r="K2603" i="4"/>
  <c r="L2603" i="4"/>
  <c r="M2603" i="4"/>
  <c r="O2603" i="4"/>
  <c r="P2603" i="4"/>
  <c r="Q2603" i="4"/>
  <c r="K2604" i="4"/>
  <c r="L2604" i="4"/>
  <c r="M2604" i="4"/>
  <c r="O2604" i="4"/>
  <c r="P2604" i="4"/>
  <c r="Q2604" i="4"/>
  <c r="K2605" i="4"/>
  <c r="L2605" i="4"/>
  <c r="M2605" i="4"/>
  <c r="O2605" i="4"/>
  <c r="P2605" i="4"/>
  <c r="Q2605" i="4"/>
  <c r="K2606" i="4"/>
  <c r="L2606" i="4"/>
  <c r="M2606" i="4"/>
  <c r="O2606" i="4"/>
  <c r="P2606" i="4"/>
  <c r="Q2606" i="4"/>
  <c r="K2607" i="4"/>
  <c r="L2607" i="4"/>
  <c r="M2607" i="4"/>
  <c r="O2607" i="4"/>
  <c r="P2607" i="4"/>
  <c r="Q2607" i="4"/>
  <c r="K2608" i="4"/>
  <c r="L2608" i="4"/>
  <c r="M2608" i="4"/>
  <c r="O2608" i="4"/>
  <c r="P2608" i="4"/>
  <c r="Q2608" i="4"/>
  <c r="K2609" i="4"/>
  <c r="L2609" i="4"/>
  <c r="M2609" i="4"/>
  <c r="O2609" i="4"/>
  <c r="P2609" i="4"/>
  <c r="Q2609" i="4"/>
  <c r="K2610" i="4"/>
  <c r="L2610" i="4"/>
  <c r="M2610" i="4"/>
  <c r="O2610" i="4"/>
  <c r="P2610" i="4"/>
  <c r="Q2610" i="4"/>
  <c r="K2611" i="4"/>
  <c r="L2611" i="4"/>
  <c r="M2611" i="4"/>
  <c r="O2611" i="4"/>
  <c r="P2611" i="4"/>
  <c r="Q2611" i="4"/>
  <c r="K2612" i="4"/>
  <c r="L2612" i="4"/>
  <c r="M2612" i="4"/>
  <c r="O2612" i="4"/>
  <c r="P2612" i="4"/>
  <c r="Q2612" i="4"/>
  <c r="K2613" i="4"/>
  <c r="L2613" i="4"/>
  <c r="M2613" i="4"/>
  <c r="O2613" i="4"/>
  <c r="P2613" i="4"/>
  <c r="Q2613" i="4"/>
  <c r="K2614" i="4"/>
  <c r="L2614" i="4"/>
  <c r="M2614" i="4"/>
  <c r="O2614" i="4"/>
  <c r="P2614" i="4"/>
  <c r="Q2614" i="4"/>
  <c r="K2615" i="4"/>
  <c r="L2615" i="4"/>
  <c r="M2615" i="4"/>
  <c r="O2615" i="4"/>
  <c r="P2615" i="4"/>
  <c r="Q2615" i="4"/>
  <c r="K2616" i="4"/>
  <c r="L2616" i="4"/>
  <c r="M2616" i="4"/>
  <c r="O2616" i="4"/>
  <c r="P2616" i="4"/>
  <c r="Q2616" i="4"/>
  <c r="K2617" i="4"/>
  <c r="L2617" i="4"/>
  <c r="M2617" i="4"/>
  <c r="O2617" i="4"/>
  <c r="P2617" i="4"/>
  <c r="Q2617" i="4"/>
  <c r="K2618" i="4"/>
  <c r="L2618" i="4"/>
  <c r="M2618" i="4"/>
  <c r="O2618" i="4"/>
  <c r="P2618" i="4"/>
  <c r="Q2618" i="4"/>
  <c r="K2619" i="4"/>
  <c r="L2619" i="4"/>
  <c r="M2619" i="4"/>
  <c r="O2619" i="4"/>
  <c r="P2619" i="4"/>
  <c r="Q2619" i="4"/>
  <c r="K2620" i="4"/>
  <c r="L2620" i="4"/>
  <c r="M2620" i="4"/>
  <c r="O2620" i="4"/>
  <c r="P2620" i="4"/>
  <c r="Q2620" i="4"/>
  <c r="K2621" i="4"/>
  <c r="L2621" i="4"/>
  <c r="M2621" i="4"/>
  <c r="O2621" i="4"/>
  <c r="P2621" i="4"/>
  <c r="Q2621" i="4"/>
  <c r="K2622" i="4"/>
  <c r="L2622" i="4"/>
  <c r="M2622" i="4"/>
  <c r="O2622" i="4"/>
  <c r="P2622" i="4"/>
  <c r="Q2622" i="4"/>
  <c r="K2623" i="4"/>
  <c r="L2623" i="4"/>
  <c r="M2623" i="4"/>
  <c r="O2623" i="4"/>
  <c r="P2623" i="4"/>
  <c r="Q2623" i="4"/>
  <c r="K2624" i="4"/>
  <c r="L2624" i="4"/>
  <c r="M2624" i="4"/>
  <c r="O2624" i="4"/>
  <c r="P2624" i="4"/>
  <c r="Q2624" i="4"/>
  <c r="K2625" i="4"/>
  <c r="L2625" i="4"/>
  <c r="M2625" i="4"/>
  <c r="O2625" i="4"/>
  <c r="P2625" i="4"/>
  <c r="Q2625" i="4"/>
  <c r="K2626" i="4"/>
  <c r="L2626" i="4"/>
  <c r="M2626" i="4"/>
  <c r="O2626" i="4"/>
  <c r="P2626" i="4"/>
  <c r="Q2626" i="4"/>
  <c r="K2627" i="4"/>
  <c r="L2627" i="4"/>
  <c r="M2627" i="4"/>
  <c r="O2627" i="4"/>
  <c r="P2627" i="4"/>
  <c r="Q2627" i="4"/>
  <c r="K2628" i="4"/>
  <c r="L2628" i="4"/>
  <c r="M2628" i="4"/>
  <c r="O2628" i="4"/>
  <c r="P2628" i="4"/>
  <c r="Q2628" i="4"/>
  <c r="K2629" i="4"/>
  <c r="L2629" i="4"/>
  <c r="M2629" i="4"/>
  <c r="O2629" i="4"/>
  <c r="P2629" i="4"/>
  <c r="Q2629" i="4"/>
  <c r="K2630" i="4"/>
  <c r="L2630" i="4"/>
  <c r="M2630" i="4"/>
  <c r="O2630" i="4"/>
  <c r="P2630" i="4"/>
  <c r="Q2630" i="4"/>
  <c r="K2631" i="4"/>
  <c r="L2631" i="4"/>
  <c r="M2631" i="4"/>
  <c r="O2631" i="4"/>
  <c r="P2631" i="4"/>
  <c r="Q2631" i="4"/>
  <c r="K2632" i="4"/>
  <c r="L2632" i="4"/>
  <c r="M2632" i="4"/>
  <c r="O2632" i="4"/>
  <c r="P2632" i="4"/>
  <c r="Q2632" i="4"/>
  <c r="K2633" i="4"/>
  <c r="L2633" i="4"/>
  <c r="M2633" i="4"/>
  <c r="O2633" i="4"/>
  <c r="P2633" i="4"/>
  <c r="Q2633" i="4"/>
  <c r="K2634" i="4"/>
  <c r="L2634" i="4"/>
  <c r="M2634" i="4"/>
  <c r="O2634" i="4"/>
  <c r="P2634" i="4"/>
  <c r="Q2634" i="4"/>
  <c r="K2635" i="4"/>
  <c r="L2635" i="4"/>
  <c r="M2635" i="4"/>
  <c r="O2635" i="4"/>
  <c r="P2635" i="4"/>
  <c r="Q2635" i="4"/>
  <c r="K2636" i="4"/>
  <c r="L2636" i="4"/>
  <c r="M2636" i="4"/>
  <c r="O2636" i="4"/>
  <c r="P2636" i="4"/>
  <c r="Q2636" i="4"/>
  <c r="K2637" i="4"/>
  <c r="L2637" i="4"/>
  <c r="M2637" i="4"/>
  <c r="O2637" i="4"/>
  <c r="P2637" i="4"/>
  <c r="Q2637" i="4"/>
  <c r="K2638" i="4"/>
  <c r="L2638" i="4"/>
  <c r="M2638" i="4"/>
  <c r="O2638" i="4"/>
  <c r="P2638" i="4"/>
  <c r="Q2638" i="4"/>
  <c r="K2639" i="4"/>
  <c r="L2639" i="4"/>
  <c r="M2639" i="4"/>
  <c r="O2639" i="4"/>
  <c r="P2639" i="4"/>
  <c r="Q2639" i="4"/>
  <c r="K2640" i="4"/>
  <c r="L2640" i="4"/>
  <c r="M2640" i="4"/>
  <c r="O2640" i="4"/>
  <c r="P2640" i="4"/>
  <c r="Q2640" i="4"/>
  <c r="K2641" i="4"/>
  <c r="L2641" i="4"/>
  <c r="M2641" i="4"/>
  <c r="O2641" i="4"/>
  <c r="P2641" i="4"/>
  <c r="Q2641" i="4"/>
  <c r="K2642" i="4"/>
  <c r="L2642" i="4"/>
  <c r="M2642" i="4"/>
  <c r="O2642" i="4"/>
  <c r="P2642" i="4"/>
  <c r="Q2642" i="4"/>
  <c r="K2643" i="4"/>
  <c r="L2643" i="4"/>
  <c r="M2643" i="4"/>
  <c r="O2643" i="4"/>
  <c r="P2643" i="4"/>
  <c r="Q2643" i="4"/>
  <c r="K2644" i="4"/>
  <c r="L2644" i="4"/>
  <c r="M2644" i="4"/>
  <c r="O2644" i="4"/>
  <c r="P2644" i="4"/>
  <c r="Q2644" i="4"/>
  <c r="K2645" i="4"/>
  <c r="L2645" i="4"/>
  <c r="M2645" i="4"/>
  <c r="O2645" i="4"/>
  <c r="P2645" i="4"/>
  <c r="Q2645" i="4"/>
  <c r="K2646" i="4"/>
  <c r="L2646" i="4"/>
  <c r="M2646" i="4"/>
  <c r="O2646" i="4"/>
  <c r="P2646" i="4"/>
  <c r="Q2646" i="4"/>
  <c r="K2647" i="4"/>
  <c r="L2647" i="4"/>
  <c r="M2647" i="4"/>
  <c r="O2647" i="4"/>
  <c r="P2647" i="4"/>
  <c r="Q2647" i="4"/>
  <c r="K2648" i="4"/>
  <c r="L2648" i="4"/>
  <c r="M2648" i="4"/>
  <c r="O2648" i="4"/>
  <c r="P2648" i="4"/>
  <c r="Q2648" i="4"/>
  <c r="K2649" i="4"/>
  <c r="L2649" i="4"/>
  <c r="M2649" i="4"/>
  <c r="O2649" i="4"/>
  <c r="P2649" i="4"/>
  <c r="Q2649" i="4"/>
  <c r="K2650" i="4"/>
  <c r="L2650" i="4"/>
  <c r="M2650" i="4"/>
  <c r="O2650" i="4"/>
  <c r="P2650" i="4"/>
  <c r="Q2650" i="4"/>
  <c r="K2651" i="4"/>
  <c r="L2651" i="4"/>
  <c r="M2651" i="4"/>
  <c r="O2651" i="4"/>
  <c r="P2651" i="4"/>
  <c r="Q2651" i="4"/>
  <c r="K2652" i="4"/>
  <c r="L2652" i="4"/>
  <c r="M2652" i="4"/>
  <c r="O2652" i="4"/>
  <c r="P2652" i="4"/>
  <c r="Q2652" i="4"/>
  <c r="K2653" i="4"/>
  <c r="L2653" i="4"/>
  <c r="M2653" i="4"/>
  <c r="O2653" i="4"/>
  <c r="P2653" i="4"/>
  <c r="Q2653" i="4"/>
  <c r="K2654" i="4"/>
  <c r="L2654" i="4"/>
  <c r="M2654" i="4"/>
  <c r="O2654" i="4"/>
  <c r="P2654" i="4"/>
  <c r="Q2654" i="4"/>
  <c r="K2655" i="4"/>
  <c r="L2655" i="4"/>
  <c r="M2655" i="4"/>
  <c r="O2655" i="4"/>
  <c r="P2655" i="4"/>
  <c r="Q2655" i="4"/>
  <c r="K2656" i="4"/>
  <c r="L2656" i="4"/>
  <c r="M2656" i="4"/>
  <c r="O2656" i="4"/>
  <c r="P2656" i="4"/>
  <c r="Q2656" i="4"/>
  <c r="K2657" i="4"/>
  <c r="L2657" i="4"/>
  <c r="M2657" i="4"/>
  <c r="O2657" i="4"/>
  <c r="P2657" i="4"/>
  <c r="Q2657" i="4"/>
  <c r="K2658" i="4"/>
  <c r="L2658" i="4"/>
  <c r="M2658" i="4"/>
  <c r="O2658" i="4"/>
  <c r="P2658" i="4"/>
  <c r="Q2658" i="4"/>
  <c r="K2659" i="4"/>
  <c r="L2659" i="4"/>
  <c r="M2659" i="4"/>
  <c r="O2659" i="4"/>
  <c r="P2659" i="4"/>
  <c r="Q2659" i="4"/>
  <c r="K2660" i="4"/>
  <c r="L2660" i="4"/>
  <c r="M2660" i="4"/>
  <c r="O2660" i="4"/>
  <c r="P2660" i="4"/>
  <c r="Q2660" i="4"/>
  <c r="K2661" i="4"/>
  <c r="L2661" i="4"/>
  <c r="M2661" i="4"/>
  <c r="O2661" i="4"/>
  <c r="P2661" i="4"/>
  <c r="Q2661" i="4"/>
  <c r="K2662" i="4"/>
  <c r="L2662" i="4"/>
  <c r="M2662" i="4"/>
  <c r="O2662" i="4"/>
  <c r="P2662" i="4"/>
  <c r="Q2662" i="4"/>
  <c r="K2663" i="4"/>
  <c r="L2663" i="4"/>
  <c r="M2663" i="4"/>
  <c r="O2663" i="4"/>
  <c r="P2663" i="4"/>
  <c r="Q2663" i="4"/>
  <c r="K2664" i="4"/>
  <c r="L2664" i="4"/>
  <c r="M2664" i="4"/>
  <c r="O2664" i="4"/>
  <c r="P2664" i="4"/>
  <c r="Q2664" i="4"/>
  <c r="K2665" i="4"/>
  <c r="L2665" i="4"/>
  <c r="M2665" i="4"/>
  <c r="O2665" i="4"/>
  <c r="P2665" i="4"/>
  <c r="Q2665" i="4"/>
  <c r="K2666" i="4"/>
  <c r="L2666" i="4"/>
  <c r="M2666" i="4"/>
  <c r="O2666" i="4"/>
  <c r="P2666" i="4"/>
  <c r="Q2666" i="4"/>
  <c r="K2667" i="4"/>
  <c r="L2667" i="4"/>
  <c r="M2667" i="4"/>
  <c r="O2667" i="4"/>
  <c r="P2667" i="4"/>
  <c r="Q2667" i="4"/>
  <c r="K2668" i="4"/>
  <c r="L2668" i="4"/>
  <c r="M2668" i="4"/>
  <c r="O2668" i="4"/>
  <c r="P2668" i="4"/>
  <c r="Q2668" i="4"/>
  <c r="K2669" i="4"/>
  <c r="L2669" i="4"/>
  <c r="M2669" i="4"/>
  <c r="O2669" i="4"/>
  <c r="P2669" i="4"/>
  <c r="Q2669" i="4"/>
  <c r="K2670" i="4"/>
  <c r="L2670" i="4"/>
  <c r="M2670" i="4"/>
  <c r="O2670" i="4"/>
  <c r="P2670" i="4"/>
  <c r="Q2670" i="4"/>
  <c r="K2671" i="4"/>
  <c r="L2671" i="4"/>
  <c r="M2671" i="4"/>
  <c r="O2671" i="4"/>
  <c r="P2671" i="4"/>
  <c r="Q2671" i="4"/>
  <c r="K2672" i="4"/>
  <c r="L2672" i="4"/>
  <c r="M2672" i="4"/>
  <c r="O2672" i="4"/>
  <c r="P2672" i="4"/>
  <c r="Q2672" i="4"/>
  <c r="K2673" i="4"/>
  <c r="L2673" i="4"/>
  <c r="M2673" i="4"/>
  <c r="O2673" i="4"/>
  <c r="P2673" i="4"/>
  <c r="Q2673" i="4"/>
  <c r="K2674" i="4"/>
  <c r="L2674" i="4"/>
  <c r="M2674" i="4"/>
  <c r="O2674" i="4"/>
  <c r="P2674" i="4"/>
  <c r="Q2674" i="4"/>
  <c r="K2675" i="4"/>
  <c r="L2675" i="4"/>
  <c r="M2675" i="4"/>
  <c r="O2675" i="4"/>
  <c r="P2675" i="4"/>
  <c r="Q2675" i="4"/>
  <c r="K2676" i="4"/>
  <c r="L2676" i="4"/>
  <c r="M2676" i="4"/>
  <c r="O2676" i="4"/>
  <c r="P2676" i="4"/>
  <c r="Q2676" i="4"/>
  <c r="K2677" i="4"/>
  <c r="L2677" i="4"/>
  <c r="M2677" i="4"/>
  <c r="O2677" i="4"/>
  <c r="P2677" i="4"/>
  <c r="Q2677" i="4"/>
  <c r="K2678" i="4"/>
  <c r="L2678" i="4"/>
  <c r="M2678" i="4"/>
  <c r="O2678" i="4"/>
  <c r="P2678" i="4"/>
  <c r="Q2678" i="4"/>
  <c r="K2679" i="4"/>
  <c r="L2679" i="4"/>
  <c r="M2679" i="4"/>
  <c r="O2679" i="4"/>
  <c r="P2679" i="4"/>
  <c r="Q2679" i="4"/>
  <c r="K2680" i="4"/>
  <c r="L2680" i="4"/>
  <c r="M2680" i="4"/>
  <c r="O2680" i="4"/>
  <c r="P2680" i="4"/>
  <c r="Q2680" i="4"/>
  <c r="K2681" i="4"/>
  <c r="L2681" i="4"/>
  <c r="M2681" i="4"/>
  <c r="O2681" i="4"/>
  <c r="P2681" i="4"/>
  <c r="Q2681" i="4"/>
  <c r="K2682" i="4"/>
  <c r="L2682" i="4"/>
  <c r="M2682" i="4"/>
  <c r="O2682" i="4"/>
  <c r="P2682" i="4"/>
  <c r="Q2682" i="4"/>
  <c r="K2683" i="4"/>
  <c r="L2683" i="4"/>
  <c r="M2683" i="4"/>
  <c r="O2683" i="4"/>
  <c r="P2683" i="4"/>
  <c r="Q2683" i="4"/>
  <c r="K2684" i="4"/>
  <c r="L2684" i="4"/>
  <c r="M2684" i="4"/>
  <c r="O2684" i="4"/>
  <c r="P2684" i="4"/>
  <c r="Q2684" i="4"/>
  <c r="K2685" i="4"/>
  <c r="L2685" i="4"/>
  <c r="M2685" i="4"/>
  <c r="O2685" i="4"/>
  <c r="P2685" i="4"/>
  <c r="Q2685" i="4"/>
  <c r="K2686" i="4"/>
  <c r="L2686" i="4"/>
  <c r="M2686" i="4"/>
  <c r="O2686" i="4"/>
  <c r="P2686" i="4"/>
  <c r="Q2686" i="4"/>
  <c r="K2687" i="4"/>
  <c r="L2687" i="4"/>
  <c r="M2687" i="4"/>
  <c r="O2687" i="4"/>
  <c r="P2687" i="4"/>
  <c r="Q2687" i="4"/>
  <c r="K2688" i="4"/>
  <c r="L2688" i="4"/>
  <c r="M2688" i="4"/>
  <c r="O2688" i="4"/>
  <c r="P2688" i="4"/>
  <c r="Q2688" i="4"/>
  <c r="K2689" i="4"/>
  <c r="L2689" i="4"/>
  <c r="M2689" i="4"/>
  <c r="O2689" i="4"/>
  <c r="P2689" i="4"/>
  <c r="Q2689" i="4"/>
  <c r="K2690" i="4"/>
  <c r="L2690" i="4"/>
  <c r="M2690" i="4"/>
  <c r="O2690" i="4"/>
  <c r="P2690" i="4"/>
  <c r="Q2690" i="4"/>
  <c r="K2691" i="4"/>
  <c r="L2691" i="4"/>
  <c r="M2691" i="4"/>
  <c r="O2691" i="4"/>
  <c r="P2691" i="4"/>
  <c r="Q2691" i="4"/>
  <c r="K2692" i="4"/>
  <c r="L2692" i="4"/>
  <c r="M2692" i="4"/>
  <c r="O2692" i="4"/>
  <c r="P2692" i="4"/>
  <c r="Q2692" i="4"/>
  <c r="K2693" i="4"/>
  <c r="L2693" i="4"/>
  <c r="M2693" i="4"/>
  <c r="O2693" i="4"/>
  <c r="P2693" i="4"/>
  <c r="Q2693" i="4"/>
  <c r="K2694" i="4"/>
  <c r="L2694" i="4"/>
  <c r="M2694" i="4"/>
  <c r="O2694" i="4"/>
  <c r="P2694" i="4"/>
  <c r="Q2694" i="4"/>
  <c r="K2695" i="4"/>
  <c r="L2695" i="4"/>
  <c r="M2695" i="4"/>
  <c r="O2695" i="4"/>
  <c r="P2695" i="4"/>
  <c r="Q2695" i="4"/>
  <c r="K2696" i="4"/>
  <c r="L2696" i="4"/>
  <c r="M2696" i="4"/>
  <c r="O2696" i="4"/>
  <c r="P2696" i="4"/>
  <c r="Q2696" i="4"/>
  <c r="K2697" i="4"/>
  <c r="L2697" i="4"/>
  <c r="M2697" i="4"/>
  <c r="O2697" i="4"/>
  <c r="P2697" i="4"/>
  <c r="Q2697" i="4"/>
  <c r="K2698" i="4"/>
  <c r="L2698" i="4"/>
  <c r="M2698" i="4"/>
  <c r="O2698" i="4"/>
  <c r="P2698" i="4"/>
  <c r="Q2698" i="4"/>
  <c r="K2699" i="4"/>
  <c r="L2699" i="4"/>
  <c r="M2699" i="4"/>
  <c r="O2699" i="4"/>
  <c r="P2699" i="4"/>
  <c r="Q2699" i="4"/>
  <c r="K2700" i="4"/>
  <c r="L2700" i="4"/>
  <c r="M2700" i="4"/>
  <c r="O2700" i="4"/>
  <c r="P2700" i="4"/>
  <c r="Q2700" i="4"/>
  <c r="K2701" i="4"/>
  <c r="L2701" i="4"/>
  <c r="M2701" i="4"/>
  <c r="O2701" i="4"/>
  <c r="P2701" i="4"/>
  <c r="Q2701" i="4"/>
  <c r="K2702" i="4"/>
  <c r="L2702" i="4"/>
  <c r="M2702" i="4"/>
  <c r="O2702" i="4"/>
  <c r="P2702" i="4"/>
  <c r="Q2702" i="4"/>
  <c r="K2703" i="4"/>
  <c r="L2703" i="4"/>
  <c r="M2703" i="4"/>
  <c r="O2703" i="4"/>
  <c r="P2703" i="4"/>
  <c r="Q2703" i="4"/>
  <c r="K2704" i="4"/>
  <c r="L2704" i="4"/>
  <c r="M2704" i="4"/>
  <c r="O2704" i="4"/>
  <c r="P2704" i="4"/>
  <c r="Q2704" i="4"/>
  <c r="K2705" i="4"/>
  <c r="L2705" i="4"/>
  <c r="M2705" i="4"/>
  <c r="O2705" i="4"/>
  <c r="P2705" i="4"/>
  <c r="Q2705" i="4"/>
  <c r="K2706" i="4"/>
  <c r="L2706" i="4"/>
  <c r="M2706" i="4"/>
  <c r="O2706" i="4"/>
  <c r="P2706" i="4"/>
  <c r="Q2706" i="4"/>
  <c r="K2707" i="4"/>
  <c r="L2707" i="4"/>
  <c r="M2707" i="4"/>
  <c r="O2707" i="4"/>
  <c r="P2707" i="4"/>
  <c r="Q2707" i="4"/>
  <c r="K2708" i="4"/>
  <c r="L2708" i="4"/>
  <c r="M2708" i="4"/>
  <c r="O2708" i="4"/>
  <c r="P2708" i="4"/>
  <c r="Q2708" i="4"/>
  <c r="K2709" i="4"/>
  <c r="L2709" i="4"/>
  <c r="M2709" i="4"/>
  <c r="O2709" i="4"/>
  <c r="P2709" i="4"/>
  <c r="Q2709" i="4"/>
  <c r="K2710" i="4"/>
  <c r="L2710" i="4"/>
  <c r="M2710" i="4"/>
  <c r="O2710" i="4"/>
  <c r="P2710" i="4"/>
  <c r="Q2710" i="4"/>
  <c r="K2711" i="4"/>
  <c r="L2711" i="4"/>
  <c r="M2711" i="4"/>
  <c r="O2711" i="4"/>
  <c r="P2711" i="4"/>
  <c r="Q2711" i="4"/>
  <c r="K2712" i="4"/>
  <c r="L2712" i="4"/>
  <c r="M2712" i="4"/>
  <c r="O2712" i="4"/>
  <c r="P2712" i="4"/>
  <c r="Q2712" i="4"/>
  <c r="K2713" i="4"/>
  <c r="L2713" i="4"/>
  <c r="M2713" i="4"/>
  <c r="O2713" i="4"/>
  <c r="P2713" i="4"/>
  <c r="Q2713" i="4"/>
  <c r="K2714" i="4"/>
  <c r="L2714" i="4"/>
  <c r="M2714" i="4"/>
  <c r="O2714" i="4"/>
  <c r="P2714" i="4"/>
  <c r="Q2714" i="4"/>
  <c r="K2715" i="4"/>
  <c r="L2715" i="4"/>
  <c r="M2715" i="4"/>
  <c r="O2715" i="4"/>
  <c r="P2715" i="4"/>
  <c r="Q2715" i="4"/>
  <c r="K2716" i="4"/>
  <c r="L2716" i="4"/>
  <c r="M2716" i="4"/>
  <c r="O2716" i="4"/>
  <c r="P2716" i="4"/>
  <c r="Q2716" i="4"/>
  <c r="K2717" i="4"/>
  <c r="L2717" i="4"/>
  <c r="M2717" i="4"/>
  <c r="O2717" i="4"/>
  <c r="P2717" i="4"/>
  <c r="Q2717" i="4"/>
  <c r="K2718" i="4"/>
  <c r="L2718" i="4"/>
  <c r="M2718" i="4"/>
  <c r="O2718" i="4"/>
  <c r="P2718" i="4"/>
  <c r="Q2718" i="4"/>
  <c r="K2719" i="4"/>
  <c r="L2719" i="4"/>
  <c r="M2719" i="4"/>
  <c r="O2719" i="4"/>
  <c r="P2719" i="4"/>
  <c r="Q2719" i="4"/>
  <c r="K2720" i="4"/>
  <c r="L2720" i="4"/>
  <c r="M2720" i="4"/>
  <c r="O2720" i="4"/>
  <c r="P2720" i="4"/>
  <c r="Q2720" i="4"/>
  <c r="K2721" i="4"/>
  <c r="L2721" i="4"/>
  <c r="M2721" i="4"/>
  <c r="O2721" i="4"/>
  <c r="P2721" i="4"/>
  <c r="Q2721" i="4"/>
  <c r="K2722" i="4"/>
  <c r="L2722" i="4"/>
  <c r="M2722" i="4"/>
  <c r="O2722" i="4"/>
  <c r="P2722" i="4"/>
  <c r="Q2722" i="4"/>
  <c r="K2723" i="4"/>
  <c r="L2723" i="4"/>
  <c r="M2723" i="4"/>
  <c r="O2723" i="4"/>
  <c r="P2723" i="4"/>
  <c r="Q2723" i="4"/>
  <c r="K2724" i="4"/>
  <c r="L2724" i="4"/>
  <c r="M2724" i="4"/>
  <c r="O2724" i="4"/>
  <c r="P2724" i="4"/>
  <c r="Q2724" i="4"/>
  <c r="K2725" i="4"/>
  <c r="L2725" i="4"/>
  <c r="M2725" i="4"/>
  <c r="O2725" i="4"/>
  <c r="P2725" i="4"/>
  <c r="Q2725" i="4"/>
  <c r="K2726" i="4"/>
  <c r="L2726" i="4"/>
  <c r="M2726" i="4"/>
  <c r="O2726" i="4"/>
  <c r="P2726" i="4"/>
  <c r="Q2726" i="4"/>
  <c r="K2727" i="4"/>
  <c r="L2727" i="4"/>
  <c r="M2727" i="4"/>
  <c r="O2727" i="4"/>
  <c r="P2727" i="4"/>
  <c r="Q2727" i="4"/>
  <c r="K2728" i="4"/>
  <c r="L2728" i="4"/>
  <c r="M2728" i="4"/>
  <c r="O2728" i="4"/>
  <c r="P2728" i="4"/>
  <c r="Q2728" i="4"/>
  <c r="K2729" i="4"/>
  <c r="L2729" i="4"/>
  <c r="M2729" i="4"/>
  <c r="O2729" i="4"/>
  <c r="P2729" i="4"/>
  <c r="Q2729" i="4"/>
  <c r="K2730" i="4"/>
  <c r="L2730" i="4"/>
  <c r="M2730" i="4"/>
  <c r="O2730" i="4"/>
  <c r="P2730" i="4"/>
  <c r="Q2730" i="4"/>
  <c r="K2731" i="4"/>
  <c r="L2731" i="4"/>
  <c r="M2731" i="4"/>
  <c r="O2731" i="4"/>
  <c r="P2731" i="4"/>
  <c r="Q2731" i="4"/>
  <c r="K2732" i="4"/>
  <c r="L2732" i="4"/>
  <c r="M2732" i="4"/>
  <c r="O2732" i="4"/>
  <c r="P2732" i="4"/>
  <c r="Q2732" i="4"/>
  <c r="K2733" i="4"/>
  <c r="L2733" i="4"/>
  <c r="M2733" i="4"/>
  <c r="O2733" i="4"/>
  <c r="P2733" i="4"/>
  <c r="Q2733" i="4"/>
  <c r="K2734" i="4"/>
  <c r="L2734" i="4"/>
  <c r="M2734" i="4"/>
  <c r="O2734" i="4"/>
  <c r="P2734" i="4"/>
  <c r="Q2734" i="4"/>
  <c r="K2735" i="4"/>
  <c r="L2735" i="4"/>
  <c r="M2735" i="4"/>
  <c r="O2735" i="4"/>
  <c r="P2735" i="4"/>
  <c r="Q2735" i="4"/>
  <c r="K2736" i="4"/>
  <c r="L2736" i="4"/>
  <c r="M2736" i="4"/>
  <c r="O2736" i="4"/>
  <c r="P2736" i="4"/>
  <c r="Q2736" i="4"/>
  <c r="K2737" i="4"/>
  <c r="L2737" i="4"/>
  <c r="M2737" i="4"/>
  <c r="O2737" i="4"/>
  <c r="P2737" i="4"/>
  <c r="Q2737" i="4"/>
  <c r="K2738" i="4"/>
  <c r="L2738" i="4"/>
  <c r="M2738" i="4"/>
  <c r="O2738" i="4"/>
  <c r="P2738" i="4"/>
  <c r="Q2738" i="4"/>
  <c r="K2739" i="4"/>
  <c r="L2739" i="4"/>
  <c r="M2739" i="4"/>
  <c r="O2739" i="4"/>
  <c r="P2739" i="4"/>
  <c r="Q2739" i="4"/>
  <c r="K2740" i="4"/>
  <c r="L2740" i="4"/>
  <c r="M2740" i="4"/>
  <c r="O2740" i="4"/>
  <c r="P2740" i="4"/>
  <c r="Q2740" i="4"/>
  <c r="K2741" i="4"/>
  <c r="L2741" i="4"/>
  <c r="M2741" i="4"/>
  <c r="O2741" i="4"/>
  <c r="P2741" i="4"/>
  <c r="Q2741" i="4"/>
  <c r="K2742" i="4"/>
  <c r="L2742" i="4"/>
  <c r="M2742" i="4"/>
  <c r="O2742" i="4"/>
  <c r="P2742" i="4"/>
  <c r="Q2742" i="4"/>
  <c r="K2743" i="4"/>
  <c r="L2743" i="4"/>
  <c r="M2743" i="4"/>
  <c r="O2743" i="4"/>
  <c r="P2743" i="4"/>
  <c r="Q2743" i="4"/>
  <c r="K2744" i="4"/>
  <c r="L2744" i="4"/>
  <c r="M2744" i="4"/>
  <c r="O2744" i="4"/>
  <c r="P2744" i="4"/>
  <c r="Q2744" i="4"/>
  <c r="K2745" i="4"/>
  <c r="L2745" i="4"/>
  <c r="M2745" i="4"/>
  <c r="O2745" i="4"/>
  <c r="P2745" i="4"/>
  <c r="Q2745" i="4"/>
  <c r="K2746" i="4"/>
  <c r="L2746" i="4"/>
  <c r="M2746" i="4"/>
  <c r="O2746" i="4"/>
  <c r="P2746" i="4"/>
  <c r="Q2746" i="4"/>
  <c r="K2747" i="4"/>
  <c r="L2747" i="4"/>
  <c r="M2747" i="4"/>
  <c r="O2747" i="4"/>
  <c r="P2747" i="4"/>
  <c r="Q2747" i="4"/>
  <c r="K2748" i="4"/>
  <c r="L2748" i="4"/>
  <c r="M2748" i="4"/>
  <c r="O2748" i="4"/>
  <c r="P2748" i="4"/>
  <c r="Q2748" i="4"/>
  <c r="K2749" i="4"/>
  <c r="L2749" i="4"/>
  <c r="M2749" i="4"/>
  <c r="O2749" i="4"/>
  <c r="P2749" i="4"/>
  <c r="Q2749" i="4"/>
  <c r="K2750" i="4"/>
  <c r="L2750" i="4"/>
  <c r="M2750" i="4"/>
  <c r="O2750" i="4"/>
  <c r="P2750" i="4"/>
  <c r="Q2750" i="4"/>
  <c r="K2751" i="4"/>
  <c r="L2751" i="4"/>
  <c r="M2751" i="4"/>
  <c r="O2751" i="4"/>
  <c r="P2751" i="4"/>
  <c r="Q2751" i="4"/>
  <c r="K2752" i="4"/>
  <c r="L2752" i="4"/>
  <c r="M2752" i="4"/>
  <c r="O2752" i="4"/>
  <c r="P2752" i="4"/>
  <c r="Q2752" i="4"/>
  <c r="K2753" i="4"/>
  <c r="L2753" i="4"/>
  <c r="M2753" i="4"/>
  <c r="O2753" i="4"/>
  <c r="P2753" i="4"/>
  <c r="Q2753" i="4"/>
  <c r="K2754" i="4"/>
  <c r="L2754" i="4"/>
  <c r="M2754" i="4"/>
  <c r="O2754" i="4"/>
  <c r="P2754" i="4"/>
  <c r="Q2754" i="4"/>
  <c r="K2755" i="4"/>
  <c r="L2755" i="4"/>
  <c r="M2755" i="4"/>
  <c r="O2755" i="4"/>
  <c r="P2755" i="4"/>
  <c r="Q2755" i="4"/>
  <c r="K2756" i="4"/>
  <c r="L2756" i="4"/>
  <c r="M2756" i="4"/>
  <c r="O2756" i="4"/>
  <c r="P2756" i="4"/>
  <c r="Q2756" i="4"/>
  <c r="K2757" i="4"/>
  <c r="L2757" i="4"/>
  <c r="M2757" i="4"/>
  <c r="O2757" i="4"/>
  <c r="P2757" i="4"/>
  <c r="Q2757" i="4"/>
  <c r="K2758" i="4"/>
  <c r="L2758" i="4"/>
  <c r="M2758" i="4"/>
  <c r="O2758" i="4"/>
  <c r="P2758" i="4"/>
  <c r="Q2758" i="4"/>
  <c r="K2759" i="4"/>
  <c r="L2759" i="4"/>
  <c r="M2759" i="4"/>
  <c r="O2759" i="4"/>
  <c r="P2759" i="4"/>
  <c r="Q2759" i="4"/>
  <c r="K2760" i="4"/>
  <c r="L2760" i="4"/>
  <c r="M2760" i="4"/>
  <c r="O2760" i="4"/>
  <c r="P2760" i="4"/>
  <c r="Q2760" i="4"/>
  <c r="K2761" i="4"/>
  <c r="L2761" i="4"/>
  <c r="M2761" i="4"/>
  <c r="O2761" i="4"/>
  <c r="P2761" i="4"/>
  <c r="Q2761" i="4"/>
  <c r="K2762" i="4"/>
  <c r="L2762" i="4"/>
  <c r="M2762" i="4"/>
  <c r="O2762" i="4"/>
  <c r="P2762" i="4"/>
  <c r="Q2762" i="4"/>
  <c r="K2763" i="4"/>
  <c r="L2763" i="4"/>
  <c r="M2763" i="4"/>
  <c r="O2763" i="4"/>
  <c r="P2763" i="4"/>
  <c r="Q2763" i="4"/>
  <c r="K2764" i="4"/>
  <c r="L2764" i="4"/>
  <c r="M2764" i="4"/>
  <c r="O2764" i="4"/>
  <c r="P2764" i="4"/>
  <c r="Q2764" i="4"/>
  <c r="K2765" i="4"/>
  <c r="L2765" i="4"/>
  <c r="M2765" i="4"/>
  <c r="O2765" i="4"/>
  <c r="P2765" i="4"/>
  <c r="Q2765" i="4"/>
  <c r="K2766" i="4"/>
  <c r="L2766" i="4"/>
  <c r="M2766" i="4"/>
  <c r="O2766" i="4"/>
  <c r="P2766" i="4"/>
  <c r="Q2766" i="4"/>
  <c r="K2767" i="4"/>
  <c r="L2767" i="4"/>
  <c r="M2767" i="4"/>
  <c r="O2767" i="4"/>
  <c r="P2767" i="4"/>
  <c r="Q2767" i="4"/>
  <c r="K2768" i="4"/>
  <c r="L2768" i="4"/>
  <c r="M2768" i="4"/>
  <c r="O2768" i="4"/>
  <c r="P2768" i="4"/>
  <c r="Q2768" i="4"/>
  <c r="K2769" i="4"/>
  <c r="L2769" i="4"/>
  <c r="M2769" i="4"/>
  <c r="O2769" i="4"/>
  <c r="P2769" i="4"/>
  <c r="Q2769" i="4"/>
  <c r="K2770" i="4"/>
  <c r="L2770" i="4"/>
  <c r="M2770" i="4"/>
  <c r="O2770" i="4"/>
  <c r="P2770" i="4"/>
  <c r="Q2770" i="4"/>
  <c r="K2771" i="4"/>
  <c r="L2771" i="4"/>
  <c r="M2771" i="4"/>
  <c r="O2771" i="4"/>
  <c r="P2771" i="4"/>
  <c r="Q2771" i="4"/>
  <c r="K2772" i="4"/>
  <c r="L2772" i="4"/>
  <c r="M2772" i="4"/>
  <c r="O2772" i="4"/>
  <c r="P2772" i="4"/>
  <c r="Q2772" i="4"/>
  <c r="K2773" i="4"/>
  <c r="L2773" i="4"/>
  <c r="M2773" i="4"/>
  <c r="O2773" i="4"/>
  <c r="P2773" i="4"/>
  <c r="Q2773" i="4"/>
  <c r="K2774" i="4"/>
  <c r="L2774" i="4"/>
  <c r="M2774" i="4"/>
  <c r="O2774" i="4"/>
  <c r="P2774" i="4"/>
  <c r="Q2774" i="4"/>
  <c r="K2775" i="4"/>
  <c r="L2775" i="4"/>
  <c r="M2775" i="4"/>
  <c r="O2775" i="4"/>
  <c r="P2775" i="4"/>
  <c r="Q2775" i="4"/>
  <c r="K2776" i="4"/>
  <c r="L2776" i="4"/>
  <c r="M2776" i="4"/>
  <c r="O2776" i="4"/>
  <c r="P2776" i="4"/>
  <c r="Q2776" i="4"/>
  <c r="K2777" i="4"/>
  <c r="L2777" i="4"/>
  <c r="M2777" i="4"/>
  <c r="O2777" i="4"/>
  <c r="P2777" i="4"/>
  <c r="Q2777" i="4"/>
  <c r="K2778" i="4"/>
  <c r="L2778" i="4"/>
  <c r="M2778" i="4"/>
  <c r="O2778" i="4"/>
  <c r="P2778" i="4"/>
  <c r="Q2778" i="4"/>
  <c r="K2779" i="4"/>
  <c r="L2779" i="4"/>
  <c r="M2779" i="4"/>
  <c r="O2779" i="4"/>
  <c r="P2779" i="4"/>
  <c r="Q2779" i="4"/>
  <c r="K2780" i="4"/>
  <c r="L2780" i="4"/>
  <c r="M2780" i="4"/>
  <c r="O2780" i="4"/>
  <c r="P2780" i="4"/>
  <c r="Q2780" i="4"/>
  <c r="K2781" i="4"/>
  <c r="L2781" i="4"/>
  <c r="M2781" i="4"/>
  <c r="O2781" i="4"/>
  <c r="P2781" i="4"/>
  <c r="Q2781" i="4"/>
  <c r="K2782" i="4"/>
  <c r="L2782" i="4"/>
  <c r="M2782" i="4"/>
  <c r="O2782" i="4"/>
  <c r="P2782" i="4"/>
  <c r="Q2782" i="4"/>
  <c r="K2783" i="4"/>
  <c r="L2783" i="4"/>
  <c r="M2783" i="4"/>
  <c r="O2783" i="4"/>
  <c r="P2783" i="4"/>
  <c r="Q2783" i="4"/>
  <c r="K2784" i="4"/>
  <c r="L2784" i="4"/>
  <c r="M2784" i="4"/>
  <c r="O2784" i="4"/>
  <c r="P2784" i="4"/>
  <c r="Q2784" i="4"/>
  <c r="K2785" i="4"/>
  <c r="L2785" i="4"/>
  <c r="M2785" i="4"/>
  <c r="O2785" i="4"/>
  <c r="P2785" i="4"/>
  <c r="Q2785" i="4"/>
  <c r="K2786" i="4"/>
  <c r="L2786" i="4"/>
  <c r="M2786" i="4"/>
  <c r="O2786" i="4"/>
  <c r="Q2786" i="4"/>
  <c r="K2787" i="4"/>
  <c r="L2787" i="4"/>
  <c r="M2787" i="4"/>
  <c r="O2787" i="4"/>
  <c r="P2787" i="4"/>
  <c r="Q2787" i="4"/>
  <c r="K2788" i="4"/>
  <c r="L2788" i="4"/>
  <c r="M2788" i="4"/>
  <c r="O2788" i="4"/>
  <c r="P2788" i="4"/>
  <c r="K2789" i="4"/>
  <c r="L2789" i="4"/>
  <c r="M2789" i="4"/>
  <c r="O2789" i="4"/>
  <c r="P2789" i="4"/>
  <c r="Q2789" i="4"/>
  <c r="K2790" i="4"/>
  <c r="L2790" i="4"/>
  <c r="M2790" i="4"/>
  <c r="O2790" i="4"/>
  <c r="P2790" i="4"/>
  <c r="Q2790" i="4"/>
  <c r="K2791" i="4"/>
  <c r="L2791" i="4"/>
  <c r="M2791" i="4"/>
  <c r="O2791" i="4"/>
  <c r="P2791" i="4"/>
  <c r="Q2791" i="4"/>
  <c r="K2792" i="4"/>
  <c r="L2792" i="4"/>
  <c r="M2792" i="4"/>
  <c r="O2792" i="4"/>
  <c r="P2792" i="4"/>
  <c r="Q2792" i="4"/>
  <c r="K2793" i="4"/>
  <c r="L2793" i="4"/>
  <c r="M2793" i="4"/>
  <c r="O2793" i="4"/>
  <c r="P2793" i="4"/>
  <c r="Q2793" i="4"/>
  <c r="K2794" i="4"/>
  <c r="L2794" i="4"/>
  <c r="M2794" i="4"/>
  <c r="O2794" i="4"/>
  <c r="P2794" i="4"/>
  <c r="Q2794" i="4"/>
  <c r="K2795" i="4"/>
  <c r="L2795" i="4"/>
  <c r="M2795" i="4"/>
  <c r="O2795" i="4"/>
  <c r="P2795" i="4"/>
  <c r="Q2795" i="4"/>
  <c r="K2796" i="4"/>
  <c r="L2796" i="4"/>
  <c r="M2796" i="4"/>
  <c r="O2796" i="4"/>
  <c r="P2796" i="4"/>
  <c r="Q2796" i="4"/>
  <c r="K2797" i="4"/>
  <c r="L2797" i="4"/>
  <c r="M2797" i="4"/>
  <c r="O2797" i="4"/>
  <c r="P2797" i="4"/>
  <c r="Q2797" i="4"/>
  <c r="K2798" i="4"/>
  <c r="L2798" i="4"/>
  <c r="M2798" i="4"/>
  <c r="O2798" i="4"/>
  <c r="P2798" i="4"/>
  <c r="Q2798" i="4"/>
  <c r="K2799" i="4"/>
  <c r="L2799" i="4"/>
  <c r="M2799" i="4"/>
  <c r="O2799" i="4"/>
  <c r="P2799" i="4"/>
  <c r="Q2799" i="4"/>
  <c r="K2800" i="4"/>
  <c r="L2800" i="4"/>
  <c r="M2800" i="4"/>
  <c r="O2800" i="4"/>
  <c r="P2800" i="4"/>
  <c r="Q2800" i="4"/>
  <c r="K2801" i="4"/>
  <c r="L2801" i="4"/>
  <c r="M2801" i="4"/>
  <c r="O2801" i="4"/>
  <c r="P2801" i="4"/>
  <c r="Q2801" i="4"/>
  <c r="K2802" i="4"/>
  <c r="L2802" i="4"/>
  <c r="M2802" i="4"/>
  <c r="O2802" i="4"/>
  <c r="P2802" i="4"/>
  <c r="Q2802" i="4"/>
  <c r="K2803" i="4"/>
  <c r="L2803" i="4"/>
  <c r="M2803" i="4"/>
  <c r="O2803" i="4"/>
  <c r="P2803" i="4"/>
  <c r="Q2803" i="4"/>
  <c r="K2804" i="4"/>
  <c r="L2804" i="4"/>
  <c r="M2804" i="4"/>
  <c r="O2804" i="4"/>
  <c r="P2804" i="4"/>
  <c r="Q2804" i="4"/>
  <c r="K2805" i="4"/>
  <c r="L2805" i="4"/>
  <c r="M2805" i="4"/>
  <c r="O2805" i="4"/>
  <c r="P2805" i="4"/>
  <c r="Q2805" i="4"/>
  <c r="K2806" i="4"/>
  <c r="L2806" i="4"/>
  <c r="M2806" i="4"/>
  <c r="O2806" i="4"/>
  <c r="P2806" i="4"/>
  <c r="Q2806" i="4"/>
  <c r="K2557" i="4"/>
  <c r="N2725" i="4" l="1"/>
  <c r="N2717" i="4"/>
  <c r="N2695" i="4"/>
  <c r="N2679" i="4"/>
  <c r="N2675" i="4"/>
  <c r="N2665" i="4"/>
  <c r="N2655" i="4"/>
  <c r="N2653" i="4"/>
  <c r="N2647" i="4"/>
  <c r="N2645" i="4"/>
  <c r="N2643" i="4"/>
  <c r="N2635" i="4"/>
  <c r="N2631" i="4"/>
  <c r="N2569" i="4"/>
  <c r="N2727" i="4"/>
  <c r="N2715" i="4"/>
  <c r="N2701" i="4"/>
  <c r="N2683" i="4"/>
  <c r="N2677" i="4"/>
  <c r="N2671" i="4"/>
  <c r="N2663" i="4"/>
  <c r="N2681" i="4"/>
  <c r="N2719" i="4"/>
  <c r="N2768" i="4"/>
  <c r="N2762" i="4"/>
  <c r="N2756" i="4"/>
  <c r="N2754" i="4"/>
  <c r="N2752" i="4"/>
  <c r="N2750" i="4"/>
  <c r="N2738" i="4"/>
  <c r="N2732" i="4"/>
  <c r="N2708" i="4"/>
  <c r="N2781" i="4"/>
  <c r="N2757" i="4"/>
  <c r="N2749" i="4"/>
  <c r="N2787" i="4"/>
  <c r="N2624" i="4"/>
  <c r="N2618" i="4"/>
  <c r="N2558" i="4"/>
  <c r="N2792" i="4"/>
  <c r="N2798" i="4"/>
  <c r="N2775" i="4"/>
  <c r="N2697" i="4"/>
  <c r="N2589" i="4"/>
  <c r="N2575" i="4"/>
  <c r="N2563" i="4"/>
  <c r="N2714" i="4"/>
  <c r="N2794" i="4"/>
  <c r="N2692" i="4"/>
  <c r="N2688" i="4"/>
  <c r="N2684" i="4"/>
  <c r="N2676" i="4"/>
  <c r="N2670" i="4"/>
  <c r="N2666" i="4"/>
  <c r="N2662" i="4"/>
  <c r="N2658" i="4"/>
  <c r="N2646" i="4"/>
  <c r="N2642" i="4"/>
  <c r="N2638" i="4"/>
  <c r="N2606" i="4"/>
  <c r="N2804" i="4"/>
  <c r="N2796" i="4"/>
  <c r="N2694" i="4"/>
  <c r="N2690" i="4"/>
  <c r="N2686" i="4"/>
  <c r="N2678" i="4"/>
  <c r="N2674" i="4"/>
  <c r="N2668" i="4"/>
  <c r="N2664" i="4"/>
  <c r="N2660" i="4"/>
  <c r="N2656" i="4"/>
  <c r="N2648" i="4"/>
  <c r="N2644" i="4"/>
  <c r="N2640" i="4"/>
  <c r="N2636" i="4"/>
  <c r="N2617" i="4"/>
  <c r="N2615" i="4"/>
  <c r="N2607" i="4"/>
  <c r="N2724" i="4"/>
  <c r="N2722" i="4"/>
  <c r="N2720" i="4"/>
  <c r="N2718" i="4"/>
  <c r="N2716" i="4"/>
  <c r="N2605" i="4"/>
  <c r="N2785" i="4"/>
  <c r="N2803" i="4"/>
  <c r="N2799" i="4"/>
  <c r="N2795" i="4"/>
  <c r="N2755" i="4"/>
  <c r="N2751" i="4"/>
  <c r="N2594" i="4"/>
  <c r="N2582" i="4"/>
  <c r="N2801" i="4"/>
  <c r="N2797" i="4"/>
  <c r="N2791" i="4"/>
  <c r="N2685" i="4"/>
  <c r="N2786" i="4"/>
  <c r="N2619" i="4"/>
  <c r="N2654" i="4"/>
  <c r="N2744" i="4"/>
  <c r="N2713" i="4"/>
  <c r="N2711" i="4"/>
  <c r="N2634" i="4"/>
  <c r="N2632" i="4"/>
  <c r="N2603" i="4"/>
  <c r="N2599" i="4"/>
  <c r="N2597" i="4"/>
  <c r="N2595" i="4"/>
  <c r="N2593" i="4"/>
  <c r="N2587" i="4"/>
  <c r="N2585" i="4"/>
  <c r="N2583" i="4"/>
  <c r="N2581" i="4"/>
  <c r="N2579" i="4"/>
  <c r="N2577" i="4"/>
  <c r="N2571" i="4"/>
  <c r="N2771" i="4"/>
  <c r="N2736" i="4"/>
  <c r="N2734" i="4"/>
  <c r="N2707" i="4"/>
  <c r="N2705" i="4"/>
  <c r="N2703" i="4"/>
  <c r="N2630" i="4"/>
  <c r="N2567" i="4"/>
  <c r="N2777" i="4"/>
  <c r="N2773" i="4"/>
  <c r="N2806" i="4"/>
  <c r="N2767" i="4"/>
  <c r="N2765" i="4"/>
  <c r="N2763" i="4"/>
  <c r="N2561" i="4"/>
  <c r="N2559" i="4"/>
  <c r="N2761" i="4"/>
  <c r="N2726" i="4"/>
  <c r="N2691" i="4"/>
  <c r="N2689" i="4"/>
  <c r="N2667" i="4"/>
  <c r="N2659" i="4"/>
  <c r="N2649" i="4"/>
  <c r="N2641" i="4"/>
  <c r="N2637" i="4"/>
  <c r="N2612" i="4"/>
  <c r="N2610" i="4"/>
  <c r="N2608" i="4"/>
  <c r="N2779" i="4"/>
  <c r="N2746" i="4"/>
  <c r="N2790" i="4"/>
  <c r="N2784" i="4"/>
  <c r="N2782" i="4"/>
  <c r="N2780" i="4"/>
  <c r="N2778" i="4"/>
  <c r="N2776" i="4"/>
  <c r="N2747" i="4"/>
  <c r="N2743" i="4"/>
  <c r="N2741" i="4"/>
  <c r="N2739" i="4"/>
  <c r="N2633" i="4"/>
  <c r="N2604" i="4"/>
  <c r="N2602" i="4"/>
  <c r="N2600" i="4"/>
  <c r="N2598" i="4"/>
  <c r="N2596" i="4"/>
  <c r="N2588" i="4"/>
  <c r="N2586" i="4"/>
  <c r="N2584" i="4"/>
  <c r="N2580" i="4"/>
  <c r="N2578" i="4"/>
  <c r="N2576" i="4"/>
  <c r="N2748" i="4"/>
  <c r="N2774" i="4"/>
  <c r="N2737" i="4"/>
  <c r="N2735" i="4"/>
  <c r="N2706" i="4"/>
  <c r="N2704" i="4"/>
  <c r="N2702" i="4"/>
  <c r="N2629" i="4"/>
  <c r="N2627" i="4"/>
  <c r="N2623" i="4"/>
  <c r="N2611" i="4"/>
  <c r="N2568" i="4"/>
  <c r="N2566" i="4"/>
  <c r="N2564" i="4"/>
  <c r="N2805" i="4"/>
  <c r="N2731" i="4"/>
  <c r="N2721" i="4"/>
  <c r="N2700" i="4"/>
  <c r="N2698" i="4"/>
  <c r="N2696" i="4"/>
  <c r="N2672" i="4"/>
  <c r="N2562" i="4"/>
  <c r="N2560" i="4"/>
  <c r="N2759" i="4"/>
  <c r="N2770" i="4"/>
  <c r="N2740" i="4"/>
  <c r="N2699" i="4"/>
  <c r="N2626" i="4"/>
  <c r="N2802" i="4"/>
  <c r="N2783" i="4"/>
  <c r="N2766" i="4"/>
  <c r="N2764" i="4"/>
  <c r="N2745" i="4"/>
  <c r="N2723" i="4"/>
  <c r="N2693" i="4"/>
  <c r="N2652" i="4"/>
  <c r="N2650" i="4"/>
  <c r="N2622" i="4"/>
  <c r="N2620" i="4"/>
  <c r="N2601" i="4"/>
  <c r="N2592" i="4"/>
  <c r="N2590" i="4"/>
  <c r="N2573" i="4"/>
  <c r="N2769" i="4"/>
  <c r="N2625" i="4"/>
  <c r="N2565" i="4"/>
  <c r="N2788" i="4"/>
  <c r="N2760" i="4"/>
  <c r="N2758" i="4"/>
  <c r="N2730" i="4"/>
  <c r="N2728" i="4"/>
  <c r="N2709" i="4"/>
  <c r="N2687" i="4"/>
  <c r="N2657" i="4"/>
  <c r="N2616" i="4"/>
  <c r="N2614" i="4"/>
  <c r="N2733" i="4"/>
  <c r="N2570" i="4"/>
  <c r="N2793" i="4"/>
  <c r="N2673" i="4"/>
  <c r="N2651" i="4"/>
  <c r="N2621" i="4"/>
  <c r="N2591" i="4"/>
  <c r="N2574" i="4"/>
  <c r="N2572" i="4"/>
  <c r="N2613" i="4"/>
  <c r="N2742" i="4"/>
  <c r="N2628" i="4"/>
  <c r="N2729" i="4"/>
  <c r="N2789" i="4"/>
  <c r="N2772" i="4"/>
  <c r="N2669" i="4"/>
  <c r="N2800" i="4"/>
  <c r="N2753" i="4"/>
  <c r="N2712" i="4"/>
  <c r="N2710" i="4"/>
  <c r="N2682" i="4"/>
  <c r="N2680" i="4"/>
  <c r="N2661" i="4"/>
  <c r="N2639" i="4"/>
  <c r="N2609" i="4"/>
  <c r="M2" i="9"/>
  <c r="O2557" i="4" l="1"/>
  <c r="E9" i="1" l="1"/>
  <c r="F9" i="1" s="1"/>
  <c r="H9" i="1" s="1"/>
  <c r="I9" i="1" s="1"/>
  <c r="E10" i="1"/>
  <c r="F10" i="1" s="1"/>
  <c r="H10" i="1" s="1"/>
  <c r="I10" i="1" s="1"/>
  <c r="Q2193" i="4" l="1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N2557" i="4" s="1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K2193" i="4"/>
  <c r="K2194" i="4"/>
  <c r="K2195" i="4"/>
  <c r="N2195" i="4" s="1"/>
  <c r="K2196" i="4"/>
  <c r="K2197" i="4"/>
  <c r="K2198" i="4"/>
  <c r="N2198" i="4" s="1"/>
  <c r="K2199" i="4"/>
  <c r="K2200" i="4"/>
  <c r="K2201" i="4"/>
  <c r="K2202" i="4"/>
  <c r="K2203" i="4"/>
  <c r="K2204" i="4"/>
  <c r="K2205" i="4"/>
  <c r="N2205" i="4" s="1"/>
  <c r="K2206" i="4"/>
  <c r="K2207" i="4"/>
  <c r="N2207" i="4" s="1"/>
  <c r="K2208" i="4"/>
  <c r="N2208" i="4" s="1"/>
  <c r="K2209" i="4"/>
  <c r="K2210" i="4"/>
  <c r="K2211" i="4"/>
  <c r="K2212" i="4"/>
  <c r="K2213" i="4"/>
  <c r="N2213" i="4" s="1"/>
  <c r="K2214" i="4"/>
  <c r="K2215" i="4"/>
  <c r="K2216" i="4"/>
  <c r="N2216" i="4" s="1"/>
  <c r="K2217" i="4"/>
  <c r="K2218" i="4"/>
  <c r="K2219" i="4"/>
  <c r="N2219" i="4" s="1"/>
  <c r="K2220" i="4"/>
  <c r="K2221" i="4"/>
  <c r="K2222" i="4"/>
  <c r="N2222" i="4" s="1"/>
  <c r="K2223" i="4"/>
  <c r="K2224" i="4"/>
  <c r="K2225" i="4"/>
  <c r="K2226" i="4"/>
  <c r="K2227" i="4"/>
  <c r="K2228" i="4"/>
  <c r="K2229" i="4"/>
  <c r="N2229" i="4" s="1"/>
  <c r="K2230" i="4"/>
  <c r="K2231" i="4"/>
  <c r="N2231" i="4" s="1"/>
  <c r="K2232" i="4"/>
  <c r="N2232" i="4" s="1"/>
  <c r="K2233" i="4"/>
  <c r="K2234" i="4"/>
  <c r="K2235" i="4"/>
  <c r="K2236" i="4"/>
  <c r="K2237" i="4"/>
  <c r="N2237" i="4" s="1"/>
  <c r="K2238" i="4"/>
  <c r="K2239" i="4"/>
  <c r="K2240" i="4"/>
  <c r="N2240" i="4" s="1"/>
  <c r="K2241" i="4"/>
  <c r="K2242" i="4"/>
  <c r="K2243" i="4"/>
  <c r="N2243" i="4" s="1"/>
  <c r="K2244" i="4"/>
  <c r="K2245" i="4"/>
  <c r="K2246" i="4"/>
  <c r="N2246" i="4" s="1"/>
  <c r="K2247" i="4"/>
  <c r="K2248" i="4"/>
  <c r="K2249" i="4"/>
  <c r="K2250" i="4"/>
  <c r="K2251" i="4"/>
  <c r="K2252" i="4"/>
  <c r="K2253" i="4"/>
  <c r="N2253" i="4" s="1"/>
  <c r="K2254" i="4"/>
  <c r="K2255" i="4"/>
  <c r="N2255" i="4" s="1"/>
  <c r="K2256" i="4"/>
  <c r="N2256" i="4" s="1"/>
  <c r="K2257" i="4"/>
  <c r="K2258" i="4"/>
  <c r="K2259" i="4"/>
  <c r="K2260" i="4"/>
  <c r="K2261" i="4"/>
  <c r="N2261" i="4" s="1"/>
  <c r="K2262" i="4"/>
  <c r="K2263" i="4"/>
  <c r="K2264" i="4"/>
  <c r="N2264" i="4" s="1"/>
  <c r="K2265" i="4"/>
  <c r="K2266" i="4"/>
  <c r="K2267" i="4"/>
  <c r="N2267" i="4" s="1"/>
  <c r="K2268" i="4"/>
  <c r="K2269" i="4"/>
  <c r="K2270" i="4"/>
  <c r="N2270" i="4" s="1"/>
  <c r="K2271" i="4"/>
  <c r="K2272" i="4"/>
  <c r="K2273" i="4"/>
  <c r="K2274" i="4"/>
  <c r="K2275" i="4"/>
  <c r="K2276" i="4"/>
  <c r="K2277" i="4"/>
  <c r="N2277" i="4" s="1"/>
  <c r="K2278" i="4"/>
  <c r="K2279" i="4"/>
  <c r="N2279" i="4" s="1"/>
  <c r="K2280" i="4"/>
  <c r="N2280" i="4" s="1"/>
  <c r="K2281" i="4"/>
  <c r="K2282" i="4"/>
  <c r="K2283" i="4"/>
  <c r="K2284" i="4"/>
  <c r="K2285" i="4"/>
  <c r="N2285" i="4" s="1"/>
  <c r="K2286" i="4"/>
  <c r="K2287" i="4"/>
  <c r="K2288" i="4"/>
  <c r="N2288" i="4" s="1"/>
  <c r="K2289" i="4"/>
  <c r="K2290" i="4"/>
  <c r="K2291" i="4"/>
  <c r="N2291" i="4" s="1"/>
  <c r="K2292" i="4"/>
  <c r="K2293" i="4"/>
  <c r="K2294" i="4"/>
  <c r="N2294" i="4" s="1"/>
  <c r="K2295" i="4"/>
  <c r="K2296" i="4"/>
  <c r="K2297" i="4"/>
  <c r="K2298" i="4"/>
  <c r="K2299" i="4"/>
  <c r="K2300" i="4"/>
  <c r="K2301" i="4"/>
  <c r="N2301" i="4" s="1"/>
  <c r="K2302" i="4"/>
  <c r="K2303" i="4"/>
  <c r="N2303" i="4" s="1"/>
  <c r="K2304" i="4"/>
  <c r="N2304" i="4" s="1"/>
  <c r="K2305" i="4"/>
  <c r="K2306" i="4"/>
  <c r="K2307" i="4"/>
  <c r="K2308" i="4"/>
  <c r="K2309" i="4"/>
  <c r="N2309" i="4" s="1"/>
  <c r="K2310" i="4"/>
  <c r="K2311" i="4"/>
  <c r="K2312" i="4"/>
  <c r="N2312" i="4" s="1"/>
  <c r="K2313" i="4"/>
  <c r="K2314" i="4"/>
  <c r="K2315" i="4"/>
  <c r="N2315" i="4" s="1"/>
  <c r="K2316" i="4"/>
  <c r="K2317" i="4"/>
  <c r="K2318" i="4"/>
  <c r="N2318" i="4" s="1"/>
  <c r="K2319" i="4"/>
  <c r="K2320" i="4"/>
  <c r="K2321" i="4"/>
  <c r="K2322" i="4"/>
  <c r="K2323" i="4"/>
  <c r="K2324" i="4"/>
  <c r="K2325" i="4"/>
  <c r="N2325" i="4" s="1"/>
  <c r="K2326" i="4"/>
  <c r="K2327" i="4"/>
  <c r="N2327" i="4" s="1"/>
  <c r="K2328" i="4"/>
  <c r="N2328" i="4" s="1"/>
  <c r="K2329" i="4"/>
  <c r="K2330" i="4"/>
  <c r="K2331" i="4"/>
  <c r="K2332" i="4"/>
  <c r="K2333" i="4"/>
  <c r="N2333" i="4" s="1"/>
  <c r="K2334" i="4"/>
  <c r="K2335" i="4"/>
  <c r="K2336" i="4"/>
  <c r="N2336" i="4" s="1"/>
  <c r="K2337" i="4"/>
  <c r="K2338" i="4"/>
  <c r="K2339" i="4"/>
  <c r="N2339" i="4" s="1"/>
  <c r="K2340" i="4"/>
  <c r="K2341" i="4"/>
  <c r="K2342" i="4"/>
  <c r="N2342" i="4" s="1"/>
  <c r="K2343" i="4"/>
  <c r="K2344" i="4"/>
  <c r="K2345" i="4"/>
  <c r="K2346" i="4"/>
  <c r="K2347" i="4"/>
  <c r="K2348" i="4"/>
  <c r="K2349" i="4"/>
  <c r="N2349" i="4" s="1"/>
  <c r="K2350" i="4"/>
  <c r="K2351" i="4"/>
  <c r="N2351" i="4" s="1"/>
  <c r="K2352" i="4"/>
  <c r="N2352" i="4" s="1"/>
  <c r="K2353" i="4"/>
  <c r="K2354" i="4"/>
  <c r="K2355" i="4"/>
  <c r="K2356" i="4"/>
  <c r="K2357" i="4"/>
  <c r="N2357" i="4" s="1"/>
  <c r="K2358" i="4"/>
  <c r="K2359" i="4"/>
  <c r="K2360" i="4"/>
  <c r="N2360" i="4" s="1"/>
  <c r="K2361" i="4"/>
  <c r="K2362" i="4"/>
  <c r="K2363" i="4"/>
  <c r="N2363" i="4" s="1"/>
  <c r="K2364" i="4"/>
  <c r="K2365" i="4"/>
  <c r="K2366" i="4"/>
  <c r="N2366" i="4" s="1"/>
  <c r="K2367" i="4"/>
  <c r="K2368" i="4"/>
  <c r="K2369" i="4"/>
  <c r="K2370" i="4"/>
  <c r="K2371" i="4"/>
  <c r="K2372" i="4"/>
  <c r="K2373" i="4"/>
  <c r="N2373" i="4" s="1"/>
  <c r="K2374" i="4"/>
  <c r="K2375" i="4"/>
  <c r="N2375" i="4" s="1"/>
  <c r="K2376" i="4"/>
  <c r="N2376" i="4" s="1"/>
  <c r="K2377" i="4"/>
  <c r="K2378" i="4"/>
  <c r="K2379" i="4"/>
  <c r="K2380" i="4"/>
  <c r="K2381" i="4"/>
  <c r="N2381" i="4" s="1"/>
  <c r="K2382" i="4"/>
  <c r="K2383" i="4"/>
  <c r="K2384" i="4"/>
  <c r="N2384" i="4" s="1"/>
  <c r="K2385" i="4"/>
  <c r="K2386" i="4"/>
  <c r="K2387" i="4"/>
  <c r="N2387" i="4" s="1"/>
  <c r="K2388" i="4"/>
  <c r="K2389" i="4"/>
  <c r="K2390" i="4"/>
  <c r="N2390" i="4" s="1"/>
  <c r="K2391" i="4"/>
  <c r="K2392" i="4"/>
  <c r="N2392" i="4" s="1"/>
  <c r="K2393" i="4"/>
  <c r="K2394" i="4"/>
  <c r="K2395" i="4"/>
  <c r="K2396" i="4"/>
  <c r="K2397" i="4"/>
  <c r="N2397" i="4" s="1"/>
  <c r="K2398" i="4"/>
  <c r="K2399" i="4"/>
  <c r="N2399" i="4" s="1"/>
  <c r="K2400" i="4"/>
  <c r="N2400" i="4" s="1"/>
  <c r="K2401" i="4"/>
  <c r="K2402" i="4"/>
  <c r="K2403" i="4"/>
  <c r="K2404" i="4"/>
  <c r="K2405" i="4"/>
  <c r="N2405" i="4" s="1"/>
  <c r="K2406" i="4"/>
  <c r="K2407" i="4"/>
  <c r="K2408" i="4"/>
  <c r="N2408" i="4" s="1"/>
  <c r="K2409" i="4"/>
  <c r="K2410" i="4"/>
  <c r="K2411" i="4"/>
  <c r="N2411" i="4" s="1"/>
  <c r="K2412" i="4"/>
  <c r="K2413" i="4"/>
  <c r="K2414" i="4"/>
  <c r="N2414" i="4" s="1"/>
  <c r="K2415" i="4"/>
  <c r="K2416" i="4"/>
  <c r="N2416" i="4" s="1"/>
  <c r="K2417" i="4"/>
  <c r="K2418" i="4"/>
  <c r="K2419" i="4"/>
  <c r="K2420" i="4"/>
  <c r="K2421" i="4"/>
  <c r="N2421" i="4" s="1"/>
  <c r="K2422" i="4"/>
  <c r="K2423" i="4"/>
  <c r="N2423" i="4" s="1"/>
  <c r="K2424" i="4"/>
  <c r="N2424" i="4" s="1"/>
  <c r="K2425" i="4"/>
  <c r="K2426" i="4"/>
  <c r="K2427" i="4"/>
  <c r="K2428" i="4"/>
  <c r="K2429" i="4"/>
  <c r="N2429" i="4" s="1"/>
  <c r="K2430" i="4"/>
  <c r="K2431" i="4"/>
  <c r="K2432" i="4"/>
  <c r="N2432" i="4" s="1"/>
  <c r="K2433" i="4"/>
  <c r="K2434" i="4"/>
  <c r="K2435" i="4"/>
  <c r="N2435" i="4" s="1"/>
  <c r="K2436" i="4"/>
  <c r="K2437" i="4"/>
  <c r="K2438" i="4"/>
  <c r="N2438" i="4" s="1"/>
  <c r="K2439" i="4"/>
  <c r="K2440" i="4"/>
  <c r="N2440" i="4" s="1"/>
  <c r="K2441" i="4"/>
  <c r="K2442" i="4"/>
  <c r="K2443" i="4"/>
  <c r="K2444" i="4"/>
  <c r="K2445" i="4"/>
  <c r="N2445" i="4" s="1"/>
  <c r="K2446" i="4"/>
  <c r="K2447" i="4"/>
  <c r="N2447" i="4" s="1"/>
  <c r="K2448" i="4"/>
  <c r="N2448" i="4" s="1"/>
  <c r="K2449" i="4"/>
  <c r="K2450" i="4"/>
  <c r="K2451" i="4"/>
  <c r="K2452" i="4"/>
  <c r="K2453" i="4"/>
  <c r="N2453" i="4" s="1"/>
  <c r="K2454" i="4"/>
  <c r="K2455" i="4"/>
  <c r="K2456" i="4"/>
  <c r="N2456" i="4" s="1"/>
  <c r="K2457" i="4"/>
  <c r="K2458" i="4"/>
  <c r="K2459" i="4"/>
  <c r="N2459" i="4" s="1"/>
  <c r="K2460" i="4"/>
  <c r="K2461" i="4"/>
  <c r="K2462" i="4"/>
  <c r="N2462" i="4" s="1"/>
  <c r="K2463" i="4"/>
  <c r="K2464" i="4"/>
  <c r="N2464" i="4" s="1"/>
  <c r="K2465" i="4"/>
  <c r="K2466" i="4"/>
  <c r="K2467" i="4"/>
  <c r="K2468" i="4"/>
  <c r="K2469" i="4"/>
  <c r="N2469" i="4" s="1"/>
  <c r="K2470" i="4"/>
  <c r="K2471" i="4"/>
  <c r="N2471" i="4" s="1"/>
  <c r="K2472" i="4"/>
  <c r="N2472" i="4" s="1"/>
  <c r="K2473" i="4"/>
  <c r="K2474" i="4"/>
  <c r="K2475" i="4"/>
  <c r="K2476" i="4"/>
  <c r="K2477" i="4"/>
  <c r="N2477" i="4" s="1"/>
  <c r="K2478" i="4"/>
  <c r="K2479" i="4"/>
  <c r="K2480" i="4"/>
  <c r="N2480" i="4" s="1"/>
  <c r="K2481" i="4"/>
  <c r="K2482" i="4"/>
  <c r="K2483" i="4"/>
  <c r="N2483" i="4" s="1"/>
  <c r="K2484" i="4"/>
  <c r="K2485" i="4"/>
  <c r="K2486" i="4"/>
  <c r="N2486" i="4" s="1"/>
  <c r="K2487" i="4"/>
  <c r="K2488" i="4"/>
  <c r="N2488" i="4" s="1"/>
  <c r="K2489" i="4"/>
  <c r="K2490" i="4"/>
  <c r="K2491" i="4"/>
  <c r="K2492" i="4"/>
  <c r="K2493" i="4"/>
  <c r="N2493" i="4" s="1"/>
  <c r="K2494" i="4"/>
  <c r="K2495" i="4"/>
  <c r="N2495" i="4" s="1"/>
  <c r="K2496" i="4"/>
  <c r="N2496" i="4" s="1"/>
  <c r="K2497" i="4"/>
  <c r="K2498" i="4"/>
  <c r="K2499" i="4"/>
  <c r="K2500" i="4"/>
  <c r="K2501" i="4"/>
  <c r="N2501" i="4" s="1"/>
  <c r="K2502" i="4"/>
  <c r="K2503" i="4"/>
  <c r="K2504" i="4"/>
  <c r="N2504" i="4" s="1"/>
  <c r="K2505" i="4"/>
  <c r="K2506" i="4"/>
  <c r="K2507" i="4"/>
  <c r="N2507" i="4" s="1"/>
  <c r="K2508" i="4"/>
  <c r="K2509" i="4"/>
  <c r="K2510" i="4"/>
  <c r="N2510" i="4" s="1"/>
  <c r="K2511" i="4"/>
  <c r="K2512" i="4"/>
  <c r="N2512" i="4" s="1"/>
  <c r="K2513" i="4"/>
  <c r="K2514" i="4"/>
  <c r="K2515" i="4"/>
  <c r="K2516" i="4"/>
  <c r="K2517" i="4"/>
  <c r="N2517" i="4" s="1"/>
  <c r="K2518" i="4"/>
  <c r="K2519" i="4"/>
  <c r="N2519" i="4" s="1"/>
  <c r="K2520" i="4"/>
  <c r="N2520" i="4" s="1"/>
  <c r="K2521" i="4"/>
  <c r="K2522" i="4"/>
  <c r="K2523" i="4"/>
  <c r="K2524" i="4"/>
  <c r="K2525" i="4"/>
  <c r="N2525" i="4" s="1"/>
  <c r="K2526" i="4"/>
  <c r="K2527" i="4"/>
  <c r="K2528" i="4"/>
  <c r="N2528" i="4" s="1"/>
  <c r="K2529" i="4"/>
  <c r="K2530" i="4"/>
  <c r="K2531" i="4"/>
  <c r="N2531" i="4" s="1"/>
  <c r="K2532" i="4"/>
  <c r="K2533" i="4"/>
  <c r="K2534" i="4"/>
  <c r="N2534" i="4" s="1"/>
  <c r="K2535" i="4"/>
  <c r="K2536" i="4"/>
  <c r="N2536" i="4" s="1"/>
  <c r="K2537" i="4"/>
  <c r="K2538" i="4"/>
  <c r="K2539" i="4"/>
  <c r="K2540" i="4"/>
  <c r="K2541" i="4"/>
  <c r="N2541" i="4" s="1"/>
  <c r="K2542" i="4"/>
  <c r="K2543" i="4"/>
  <c r="N2543" i="4" s="1"/>
  <c r="K2544" i="4"/>
  <c r="N2544" i="4" s="1"/>
  <c r="K2545" i="4"/>
  <c r="K2546" i="4"/>
  <c r="K2547" i="4"/>
  <c r="K2548" i="4"/>
  <c r="K2549" i="4"/>
  <c r="N2549" i="4" s="1"/>
  <c r="K2550" i="4"/>
  <c r="K2551" i="4"/>
  <c r="K2552" i="4"/>
  <c r="N2552" i="4" s="1"/>
  <c r="K2553" i="4"/>
  <c r="K2554" i="4"/>
  <c r="K2555" i="4"/>
  <c r="N2555" i="4" s="1"/>
  <c r="K2556" i="4"/>
  <c r="N2548" i="4" l="1"/>
  <c r="N2532" i="4"/>
  <c r="N2516" i="4"/>
  <c r="N2500" i="4"/>
  <c r="N2484" i="4"/>
  <c r="N2468" i="4"/>
  <c r="N2452" i="4"/>
  <c r="N2444" i="4"/>
  <c r="N2436" i="4"/>
  <c r="N2428" i="4"/>
  <c r="N2420" i="4"/>
  <c r="N2412" i="4"/>
  <c r="N2404" i="4"/>
  <c r="N2396" i="4"/>
  <c r="N2388" i="4"/>
  <c r="N2380" i="4"/>
  <c r="N2372" i="4"/>
  <c r="N2364" i="4"/>
  <c r="N2348" i="4"/>
  <c r="N2340" i="4"/>
  <c r="N2324" i="4"/>
  <c r="N2316" i="4"/>
  <c r="N2300" i="4"/>
  <c r="N2292" i="4"/>
  <c r="N2276" i="4"/>
  <c r="N2268" i="4"/>
  <c r="N2252" i="4"/>
  <c r="N2244" i="4"/>
  <c r="N2228" i="4"/>
  <c r="N2220" i="4"/>
  <c r="N2204" i="4"/>
  <c r="N2196" i="4"/>
  <c r="N2556" i="4"/>
  <c r="N2540" i="4"/>
  <c r="N2524" i="4"/>
  <c r="N2508" i="4"/>
  <c r="N2492" i="4"/>
  <c r="N2476" i="4"/>
  <c r="N2460" i="4"/>
  <c r="N2546" i="4"/>
  <c r="N2498" i="4"/>
  <c r="N2450" i="4"/>
  <c r="N2426" i="4"/>
  <c r="N2354" i="4"/>
  <c r="N2306" i="4"/>
  <c r="N2522" i="4"/>
  <c r="N2474" i="4"/>
  <c r="N2402" i="4"/>
  <c r="N2378" i="4"/>
  <c r="N2330" i="4"/>
  <c r="N2282" i="4"/>
  <c r="N2258" i="4"/>
  <c r="N2234" i="4"/>
  <c r="N2210" i="4"/>
  <c r="N2553" i="4"/>
  <c r="N2537" i="4"/>
  <c r="N2529" i="4"/>
  <c r="N2513" i="4"/>
  <c r="N2505" i="4"/>
  <c r="N2489" i="4"/>
  <c r="N2481" i="4"/>
  <c r="N2465" i="4"/>
  <c r="N2457" i="4"/>
  <c r="N2441" i="4"/>
  <c r="N2433" i="4"/>
  <c r="N2417" i="4"/>
  <c r="N2409" i="4"/>
  <c r="N2393" i="4"/>
  <c r="N2385" i="4"/>
  <c r="N2369" i="4"/>
  <c r="N2361" i="4"/>
  <c r="N2345" i="4"/>
  <c r="N2337" i="4"/>
  <c r="N2321" i="4"/>
  <c r="N2313" i="4"/>
  <c r="N2297" i="4"/>
  <c r="N2289" i="4"/>
  <c r="N2273" i="4"/>
  <c r="N2265" i="4"/>
  <c r="N2249" i="4"/>
  <c r="N2241" i="4"/>
  <c r="N2225" i="4"/>
  <c r="N2217" i="4"/>
  <c r="N2201" i="4"/>
  <c r="N2193" i="4"/>
  <c r="N2368" i="4"/>
  <c r="N2356" i="4"/>
  <c r="N2344" i="4"/>
  <c r="N2332" i="4"/>
  <c r="N2320" i="4"/>
  <c r="N2308" i="4"/>
  <c r="N2296" i="4"/>
  <c r="N2284" i="4"/>
  <c r="N2272" i="4"/>
  <c r="N2260" i="4"/>
  <c r="N2248" i="4"/>
  <c r="N2236" i="4"/>
  <c r="N2224" i="4"/>
  <c r="N2212" i="4"/>
  <c r="N2200" i="4"/>
  <c r="N2545" i="4"/>
  <c r="N2533" i="4"/>
  <c r="N2521" i="4"/>
  <c r="N2509" i="4"/>
  <c r="N2497" i="4"/>
  <c r="N2485" i="4"/>
  <c r="N2473" i="4"/>
  <c r="N2461" i="4"/>
  <c r="N2449" i="4"/>
  <c r="N2437" i="4"/>
  <c r="N2425" i="4"/>
  <c r="N2413" i="4"/>
  <c r="N2401" i="4"/>
  <c r="N2389" i="4"/>
  <c r="N2377" i="4"/>
  <c r="N2365" i="4"/>
  <c r="N2353" i="4"/>
  <c r="N2341" i="4"/>
  <c r="N2329" i="4"/>
  <c r="N2317" i="4"/>
  <c r="N2305" i="4"/>
  <c r="N2293" i="4"/>
  <c r="N2281" i="4"/>
  <c r="N2269" i="4"/>
  <c r="N2257" i="4"/>
  <c r="N2245" i="4"/>
  <c r="N2233" i="4"/>
  <c r="N2221" i="4"/>
  <c r="N2209" i="4"/>
  <c r="N2197" i="4"/>
  <c r="N2554" i="4"/>
  <c r="N2542" i="4"/>
  <c r="N2530" i="4"/>
  <c r="N2518" i="4"/>
  <c r="N2506" i="4"/>
  <c r="N2494" i="4"/>
  <c r="N2482" i="4"/>
  <c r="N2470" i="4"/>
  <c r="N2458" i="4"/>
  <c r="N2446" i="4"/>
  <c r="N2434" i="4"/>
  <c r="N2422" i="4"/>
  <c r="N2410" i="4"/>
  <c r="N2398" i="4"/>
  <c r="N2386" i="4"/>
  <c r="N2374" i="4"/>
  <c r="N2362" i="4"/>
  <c r="N2350" i="4"/>
  <c r="N2338" i="4"/>
  <c r="N2326" i="4"/>
  <c r="N2314" i="4"/>
  <c r="N2302" i="4"/>
  <c r="N2290" i="4"/>
  <c r="N2278" i="4"/>
  <c r="N2266" i="4"/>
  <c r="N2254" i="4"/>
  <c r="N2242" i="4"/>
  <c r="N2230" i="4"/>
  <c r="N2218" i="4"/>
  <c r="N2206" i="4"/>
  <c r="N2194" i="4"/>
  <c r="N2475" i="4"/>
  <c r="N2391" i="4"/>
  <c r="N2439" i="4"/>
  <c r="N2343" i="4"/>
  <c r="N2319" i="4"/>
  <c r="N2307" i="4"/>
  <c r="N2295" i="4"/>
  <c r="N2283" i="4"/>
  <c r="N2271" i="4"/>
  <c r="N2259" i="4"/>
  <c r="N2247" i="4"/>
  <c r="N2235" i="4"/>
  <c r="N2223" i="4"/>
  <c r="N2211" i="4"/>
  <c r="N2199" i="4"/>
  <c r="N2331" i="4"/>
  <c r="N2511" i="4"/>
  <c r="N2427" i="4"/>
  <c r="N2523" i="4"/>
  <c r="N2355" i="4"/>
  <c r="N2499" i="4"/>
  <c r="N2451" i="4"/>
  <c r="N2463" i="4"/>
  <c r="N2415" i="4"/>
  <c r="N2487" i="4"/>
  <c r="N2367" i="4"/>
  <c r="N2535" i="4"/>
  <c r="N2379" i="4"/>
  <c r="N2547" i="4"/>
  <c r="N2403" i="4"/>
  <c r="N2551" i="4"/>
  <c r="N2455" i="4"/>
  <c r="N2383" i="4"/>
  <c r="N2311" i="4"/>
  <c r="N2299" i="4"/>
  <c r="N2287" i="4"/>
  <c r="N2275" i="4"/>
  <c r="N2263" i="4"/>
  <c r="N2251" i="4"/>
  <c r="N2239" i="4"/>
  <c r="N2227" i="4"/>
  <c r="N2215" i="4"/>
  <c r="N2203" i="4"/>
  <c r="N2407" i="4"/>
  <c r="N2491" i="4"/>
  <c r="N2395" i="4"/>
  <c r="N2539" i="4"/>
  <c r="N2443" i="4"/>
  <c r="N2323" i="4"/>
  <c r="N2479" i="4"/>
  <c r="N2347" i="4"/>
  <c r="N2467" i="4"/>
  <c r="N2359" i="4"/>
  <c r="N2527" i="4"/>
  <c r="N2431" i="4"/>
  <c r="N2371" i="4"/>
  <c r="N2515" i="4"/>
  <c r="N2335" i="4"/>
  <c r="N2503" i="4"/>
  <c r="N2419" i="4"/>
  <c r="N2514" i="4"/>
  <c r="N2502" i="4"/>
  <c r="N2490" i="4"/>
  <c r="N2478" i="4"/>
  <c r="N2466" i="4"/>
  <c r="N2454" i="4"/>
  <c r="N2442" i="4"/>
  <c r="N2430" i="4"/>
  <c r="N2418" i="4"/>
  <c r="N2406" i="4"/>
  <c r="N2394" i="4"/>
  <c r="N2382" i="4"/>
  <c r="N2370" i="4"/>
  <c r="N2358" i="4"/>
  <c r="N2346" i="4"/>
  <c r="N2334" i="4"/>
  <c r="N2322" i="4"/>
  <c r="N2310" i="4"/>
  <c r="N2298" i="4"/>
  <c r="N2286" i="4"/>
  <c r="N2274" i="4"/>
  <c r="N2262" i="4"/>
  <c r="N2250" i="4"/>
  <c r="N2238" i="4"/>
  <c r="N2226" i="4"/>
  <c r="N2214" i="4"/>
  <c r="N2202" i="4"/>
  <c r="N2538" i="4"/>
  <c r="N2550" i="4"/>
  <c r="N2526" i="4"/>
  <c r="K2191" i="4"/>
  <c r="L2191" i="4"/>
  <c r="M2191" i="4"/>
  <c r="O2191" i="4"/>
  <c r="P2191" i="4"/>
  <c r="Q2191" i="4"/>
  <c r="K2192" i="4"/>
  <c r="L2192" i="4"/>
  <c r="M2192" i="4"/>
  <c r="N2192" i="4"/>
  <c r="O2192" i="4"/>
  <c r="P2192" i="4"/>
  <c r="Q2192" i="4"/>
  <c r="N2191" i="4" l="1"/>
  <c r="K1828" i="4"/>
  <c r="L1828" i="4"/>
  <c r="M1828" i="4"/>
  <c r="O1828" i="4"/>
  <c r="P1828" i="4"/>
  <c r="Q1828" i="4"/>
  <c r="K1829" i="4"/>
  <c r="L1829" i="4"/>
  <c r="M1829" i="4"/>
  <c r="O1829" i="4"/>
  <c r="P1829" i="4"/>
  <c r="Q1829" i="4"/>
  <c r="K1830" i="4"/>
  <c r="L1830" i="4"/>
  <c r="M1830" i="4"/>
  <c r="O1830" i="4"/>
  <c r="P1830" i="4"/>
  <c r="Q1830" i="4"/>
  <c r="K1831" i="4"/>
  <c r="L1831" i="4"/>
  <c r="M1831" i="4"/>
  <c r="O1831" i="4"/>
  <c r="P1831" i="4"/>
  <c r="Q1831" i="4"/>
  <c r="K1832" i="4"/>
  <c r="L1832" i="4"/>
  <c r="M1832" i="4"/>
  <c r="O1832" i="4"/>
  <c r="P1832" i="4"/>
  <c r="Q1832" i="4"/>
  <c r="K1833" i="4"/>
  <c r="L1833" i="4"/>
  <c r="M1833" i="4"/>
  <c r="O1833" i="4"/>
  <c r="P1833" i="4"/>
  <c r="Q1833" i="4"/>
  <c r="K1834" i="4"/>
  <c r="L1834" i="4"/>
  <c r="M1834" i="4"/>
  <c r="O1834" i="4"/>
  <c r="P1834" i="4"/>
  <c r="Q1834" i="4"/>
  <c r="K1835" i="4"/>
  <c r="L1835" i="4"/>
  <c r="M1835" i="4"/>
  <c r="O1835" i="4"/>
  <c r="P1835" i="4"/>
  <c r="Q1835" i="4"/>
  <c r="K1836" i="4"/>
  <c r="L1836" i="4"/>
  <c r="M1836" i="4"/>
  <c r="O1836" i="4"/>
  <c r="P1836" i="4"/>
  <c r="Q1836" i="4"/>
  <c r="K1837" i="4"/>
  <c r="L1837" i="4"/>
  <c r="M1837" i="4"/>
  <c r="O1837" i="4"/>
  <c r="P1837" i="4"/>
  <c r="Q1837" i="4"/>
  <c r="K1838" i="4"/>
  <c r="L1838" i="4"/>
  <c r="M1838" i="4"/>
  <c r="O1838" i="4"/>
  <c r="P1838" i="4"/>
  <c r="Q1838" i="4"/>
  <c r="K1839" i="4"/>
  <c r="L1839" i="4"/>
  <c r="M1839" i="4"/>
  <c r="O1839" i="4"/>
  <c r="P1839" i="4"/>
  <c r="Q1839" i="4"/>
  <c r="K1840" i="4"/>
  <c r="L1840" i="4"/>
  <c r="M1840" i="4"/>
  <c r="O1840" i="4"/>
  <c r="P1840" i="4"/>
  <c r="Q1840" i="4"/>
  <c r="K1841" i="4"/>
  <c r="L1841" i="4"/>
  <c r="M1841" i="4"/>
  <c r="O1841" i="4"/>
  <c r="P1841" i="4"/>
  <c r="Q1841" i="4"/>
  <c r="K1842" i="4"/>
  <c r="L1842" i="4"/>
  <c r="M1842" i="4"/>
  <c r="O1842" i="4"/>
  <c r="P1842" i="4"/>
  <c r="Q1842" i="4"/>
  <c r="K1843" i="4"/>
  <c r="L1843" i="4"/>
  <c r="M1843" i="4"/>
  <c r="O1843" i="4"/>
  <c r="P1843" i="4"/>
  <c r="Q1843" i="4"/>
  <c r="K1844" i="4"/>
  <c r="L1844" i="4"/>
  <c r="M1844" i="4"/>
  <c r="O1844" i="4"/>
  <c r="P1844" i="4"/>
  <c r="Q1844" i="4"/>
  <c r="K1845" i="4"/>
  <c r="L1845" i="4"/>
  <c r="M1845" i="4"/>
  <c r="O1845" i="4"/>
  <c r="P1845" i="4"/>
  <c r="Q1845" i="4"/>
  <c r="K1846" i="4"/>
  <c r="L1846" i="4"/>
  <c r="M1846" i="4"/>
  <c r="O1846" i="4"/>
  <c r="P1846" i="4"/>
  <c r="Q1846" i="4"/>
  <c r="K1847" i="4"/>
  <c r="L1847" i="4"/>
  <c r="M1847" i="4"/>
  <c r="O1847" i="4"/>
  <c r="P1847" i="4"/>
  <c r="Q1847" i="4"/>
  <c r="K1848" i="4"/>
  <c r="L1848" i="4"/>
  <c r="M1848" i="4"/>
  <c r="O1848" i="4"/>
  <c r="P1848" i="4"/>
  <c r="Q1848" i="4"/>
  <c r="K1849" i="4"/>
  <c r="L1849" i="4"/>
  <c r="M1849" i="4"/>
  <c r="O1849" i="4"/>
  <c r="P1849" i="4"/>
  <c r="Q1849" i="4"/>
  <c r="K1850" i="4"/>
  <c r="L1850" i="4"/>
  <c r="M1850" i="4"/>
  <c r="O1850" i="4"/>
  <c r="P1850" i="4"/>
  <c r="Q1850" i="4"/>
  <c r="K1851" i="4"/>
  <c r="L1851" i="4"/>
  <c r="M1851" i="4"/>
  <c r="O1851" i="4"/>
  <c r="P1851" i="4"/>
  <c r="Q1851" i="4"/>
  <c r="K1852" i="4"/>
  <c r="L1852" i="4"/>
  <c r="M1852" i="4"/>
  <c r="O1852" i="4"/>
  <c r="P1852" i="4"/>
  <c r="Q1852" i="4"/>
  <c r="K1853" i="4"/>
  <c r="L1853" i="4"/>
  <c r="M1853" i="4"/>
  <c r="O1853" i="4"/>
  <c r="P1853" i="4"/>
  <c r="Q1853" i="4"/>
  <c r="K1854" i="4"/>
  <c r="L1854" i="4"/>
  <c r="M1854" i="4"/>
  <c r="O1854" i="4"/>
  <c r="P1854" i="4"/>
  <c r="Q1854" i="4"/>
  <c r="K1855" i="4"/>
  <c r="L1855" i="4"/>
  <c r="M1855" i="4"/>
  <c r="O1855" i="4"/>
  <c r="P1855" i="4"/>
  <c r="Q1855" i="4"/>
  <c r="K1856" i="4"/>
  <c r="L1856" i="4"/>
  <c r="M1856" i="4"/>
  <c r="O1856" i="4"/>
  <c r="P1856" i="4"/>
  <c r="Q1856" i="4"/>
  <c r="K1857" i="4"/>
  <c r="L1857" i="4"/>
  <c r="M1857" i="4"/>
  <c r="O1857" i="4"/>
  <c r="P1857" i="4"/>
  <c r="Q1857" i="4"/>
  <c r="K1858" i="4"/>
  <c r="L1858" i="4"/>
  <c r="M1858" i="4"/>
  <c r="O1858" i="4"/>
  <c r="P1858" i="4"/>
  <c r="Q1858" i="4"/>
  <c r="K1859" i="4"/>
  <c r="L1859" i="4"/>
  <c r="M1859" i="4"/>
  <c r="N1859" i="4" s="1"/>
  <c r="O1859" i="4"/>
  <c r="P1859" i="4"/>
  <c r="Q1859" i="4"/>
  <c r="K1860" i="4"/>
  <c r="L1860" i="4"/>
  <c r="M1860" i="4"/>
  <c r="N1860" i="4" s="1"/>
  <c r="O1860" i="4"/>
  <c r="P1860" i="4"/>
  <c r="Q1860" i="4"/>
  <c r="K1861" i="4"/>
  <c r="L1861" i="4"/>
  <c r="M1861" i="4"/>
  <c r="O1861" i="4"/>
  <c r="P1861" i="4"/>
  <c r="Q1861" i="4"/>
  <c r="K1862" i="4"/>
  <c r="L1862" i="4"/>
  <c r="M1862" i="4"/>
  <c r="N1862" i="4" s="1"/>
  <c r="O1862" i="4"/>
  <c r="P1862" i="4"/>
  <c r="Q1862" i="4"/>
  <c r="K1863" i="4"/>
  <c r="L1863" i="4"/>
  <c r="M1863" i="4"/>
  <c r="O1863" i="4"/>
  <c r="P1863" i="4"/>
  <c r="Q1863" i="4"/>
  <c r="K1864" i="4"/>
  <c r="L1864" i="4"/>
  <c r="M1864" i="4"/>
  <c r="N1864" i="4" s="1"/>
  <c r="O1864" i="4"/>
  <c r="P1864" i="4"/>
  <c r="Q1864" i="4"/>
  <c r="K1865" i="4"/>
  <c r="L1865" i="4"/>
  <c r="M1865" i="4"/>
  <c r="O1865" i="4"/>
  <c r="P1865" i="4"/>
  <c r="Q1865" i="4"/>
  <c r="K1866" i="4"/>
  <c r="L1866" i="4"/>
  <c r="M1866" i="4"/>
  <c r="O1866" i="4"/>
  <c r="P1866" i="4"/>
  <c r="Q1866" i="4"/>
  <c r="K1867" i="4"/>
  <c r="L1867" i="4"/>
  <c r="M1867" i="4"/>
  <c r="O1867" i="4"/>
  <c r="P1867" i="4"/>
  <c r="Q1867" i="4"/>
  <c r="K1868" i="4"/>
  <c r="L1868" i="4"/>
  <c r="M1868" i="4"/>
  <c r="O1868" i="4"/>
  <c r="P1868" i="4"/>
  <c r="Q1868" i="4"/>
  <c r="K1869" i="4"/>
  <c r="L1869" i="4"/>
  <c r="M1869" i="4"/>
  <c r="O1869" i="4"/>
  <c r="P1869" i="4"/>
  <c r="Q1869" i="4"/>
  <c r="K1870" i="4"/>
  <c r="L1870" i="4"/>
  <c r="M1870" i="4"/>
  <c r="O1870" i="4"/>
  <c r="P1870" i="4"/>
  <c r="Q1870" i="4"/>
  <c r="K1871" i="4"/>
  <c r="L1871" i="4"/>
  <c r="M1871" i="4"/>
  <c r="O1871" i="4"/>
  <c r="P1871" i="4"/>
  <c r="Q1871" i="4"/>
  <c r="K1872" i="4"/>
  <c r="L1872" i="4"/>
  <c r="M1872" i="4"/>
  <c r="O1872" i="4"/>
  <c r="P1872" i="4"/>
  <c r="Q1872" i="4"/>
  <c r="K1873" i="4"/>
  <c r="L1873" i="4"/>
  <c r="M1873" i="4"/>
  <c r="O1873" i="4"/>
  <c r="P1873" i="4"/>
  <c r="Q1873" i="4"/>
  <c r="K1874" i="4"/>
  <c r="L1874" i="4"/>
  <c r="M1874" i="4"/>
  <c r="O1874" i="4"/>
  <c r="P1874" i="4"/>
  <c r="Q1874" i="4"/>
  <c r="K1875" i="4"/>
  <c r="L1875" i="4"/>
  <c r="M1875" i="4"/>
  <c r="O1875" i="4"/>
  <c r="P1875" i="4"/>
  <c r="Q1875" i="4"/>
  <c r="K1876" i="4"/>
  <c r="L1876" i="4"/>
  <c r="M1876" i="4"/>
  <c r="O1876" i="4"/>
  <c r="P1876" i="4"/>
  <c r="Q1876" i="4"/>
  <c r="K1877" i="4"/>
  <c r="L1877" i="4"/>
  <c r="M1877" i="4"/>
  <c r="O1877" i="4"/>
  <c r="P1877" i="4"/>
  <c r="Q1877" i="4"/>
  <c r="K1878" i="4"/>
  <c r="L1878" i="4"/>
  <c r="M1878" i="4"/>
  <c r="O1878" i="4"/>
  <c r="P1878" i="4"/>
  <c r="Q1878" i="4"/>
  <c r="K1879" i="4"/>
  <c r="L1879" i="4"/>
  <c r="M1879" i="4"/>
  <c r="O1879" i="4"/>
  <c r="P1879" i="4"/>
  <c r="Q1879" i="4"/>
  <c r="K1880" i="4"/>
  <c r="L1880" i="4"/>
  <c r="M1880" i="4"/>
  <c r="O1880" i="4"/>
  <c r="P1880" i="4"/>
  <c r="Q1880" i="4"/>
  <c r="K1881" i="4"/>
  <c r="L1881" i="4"/>
  <c r="M1881" i="4"/>
  <c r="O1881" i="4"/>
  <c r="P1881" i="4"/>
  <c r="Q1881" i="4"/>
  <c r="K1882" i="4"/>
  <c r="L1882" i="4"/>
  <c r="M1882" i="4"/>
  <c r="O1882" i="4"/>
  <c r="P1882" i="4"/>
  <c r="Q1882" i="4"/>
  <c r="K1883" i="4"/>
  <c r="L1883" i="4"/>
  <c r="M1883" i="4"/>
  <c r="O1883" i="4"/>
  <c r="P1883" i="4"/>
  <c r="Q1883" i="4"/>
  <c r="K1884" i="4"/>
  <c r="L1884" i="4"/>
  <c r="M1884" i="4"/>
  <c r="O1884" i="4"/>
  <c r="P1884" i="4"/>
  <c r="Q1884" i="4"/>
  <c r="K1885" i="4"/>
  <c r="L1885" i="4"/>
  <c r="M1885" i="4"/>
  <c r="O1885" i="4"/>
  <c r="P1885" i="4"/>
  <c r="Q1885" i="4"/>
  <c r="K1886" i="4"/>
  <c r="L1886" i="4"/>
  <c r="M1886" i="4"/>
  <c r="O1886" i="4"/>
  <c r="P1886" i="4"/>
  <c r="Q1886" i="4"/>
  <c r="K1887" i="4"/>
  <c r="L1887" i="4"/>
  <c r="M1887" i="4"/>
  <c r="O1887" i="4"/>
  <c r="P1887" i="4"/>
  <c r="Q1887" i="4"/>
  <c r="K1888" i="4"/>
  <c r="L1888" i="4"/>
  <c r="M1888" i="4"/>
  <c r="O1888" i="4"/>
  <c r="P1888" i="4"/>
  <c r="Q1888" i="4"/>
  <c r="K1889" i="4"/>
  <c r="L1889" i="4"/>
  <c r="M1889" i="4"/>
  <c r="O1889" i="4"/>
  <c r="P1889" i="4"/>
  <c r="Q1889" i="4"/>
  <c r="K1890" i="4"/>
  <c r="L1890" i="4"/>
  <c r="M1890" i="4"/>
  <c r="O1890" i="4"/>
  <c r="P1890" i="4"/>
  <c r="Q1890" i="4"/>
  <c r="K1891" i="4"/>
  <c r="L1891" i="4"/>
  <c r="M1891" i="4"/>
  <c r="O1891" i="4"/>
  <c r="P1891" i="4"/>
  <c r="Q1891" i="4"/>
  <c r="K1892" i="4"/>
  <c r="L1892" i="4"/>
  <c r="M1892" i="4"/>
  <c r="O1892" i="4"/>
  <c r="P1892" i="4"/>
  <c r="Q1892" i="4"/>
  <c r="K1893" i="4"/>
  <c r="L1893" i="4"/>
  <c r="M1893" i="4"/>
  <c r="O1893" i="4"/>
  <c r="P1893" i="4"/>
  <c r="Q1893" i="4"/>
  <c r="K1894" i="4"/>
  <c r="L1894" i="4"/>
  <c r="M1894" i="4"/>
  <c r="O1894" i="4"/>
  <c r="P1894" i="4"/>
  <c r="Q1894" i="4"/>
  <c r="K1895" i="4"/>
  <c r="L1895" i="4"/>
  <c r="M1895" i="4"/>
  <c r="N1895" i="4" s="1"/>
  <c r="O1895" i="4"/>
  <c r="P1895" i="4"/>
  <c r="Q1895" i="4"/>
  <c r="K1896" i="4"/>
  <c r="L1896" i="4"/>
  <c r="M1896" i="4"/>
  <c r="O1896" i="4"/>
  <c r="P1896" i="4"/>
  <c r="Q1896" i="4"/>
  <c r="K1897" i="4"/>
  <c r="L1897" i="4"/>
  <c r="M1897" i="4"/>
  <c r="O1897" i="4"/>
  <c r="P1897" i="4"/>
  <c r="Q1897" i="4"/>
  <c r="K1898" i="4"/>
  <c r="L1898" i="4"/>
  <c r="M1898" i="4"/>
  <c r="O1898" i="4"/>
  <c r="P1898" i="4"/>
  <c r="Q1898" i="4"/>
  <c r="K1899" i="4"/>
  <c r="L1899" i="4"/>
  <c r="M1899" i="4"/>
  <c r="O1899" i="4"/>
  <c r="P1899" i="4"/>
  <c r="Q1899" i="4"/>
  <c r="K1900" i="4"/>
  <c r="L1900" i="4"/>
  <c r="M1900" i="4"/>
  <c r="O1900" i="4"/>
  <c r="P1900" i="4"/>
  <c r="Q1900" i="4"/>
  <c r="K1901" i="4"/>
  <c r="L1901" i="4"/>
  <c r="M1901" i="4"/>
  <c r="O1901" i="4"/>
  <c r="P1901" i="4"/>
  <c r="Q1901" i="4"/>
  <c r="K1902" i="4"/>
  <c r="L1902" i="4"/>
  <c r="M1902" i="4"/>
  <c r="O1902" i="4"/>
  <c r="P1902" i="4"/>
  <c r="Q1902" i="4"/>
  <c r="K1903" i="4"/>
  <c r="L1903" i="4"/>
  <c r="M1903" i="4"/>
  <c r="O1903" i="4"/>
  <c r="P1903" i="4"/>
  <c r="Q1903" i="4"/>
  <c r="K1904" i="4"/>
  <c r="L1904" i="4"/>
  <c r="M1904" i="4"/>
  <c r="O1904" i="4"/>
  <c r="P1904" i="4"/>
  <c r="Q1904" i="4"/>
  <c r="K1905" i="4"/>
  <c r="L1905" i="4"/>
  <c r="M1905" i="4"/>
  <c r="O1905" i="4"/>
  <c r="P1905" i="4"/>
  <c r="Q1905" i="4"/>
  <c r="K1906" i="4"/>
  <c r="L1906" i="4"/>
  <c r="M1906" i="4"/>
  <c r="O1906" i="4"/>
  <c r="P1906" i="4"/>
  <c r="Q1906" i="4"/>
  <c r="K1907" i="4"/>
  <c r="L1907" i="4"/>
  <c r="M1907" i="4"/>
  <c r="O1907" i="4"/>
  <c r="P1907" i="4"/>
  <c r="Q1907" i="4"/>
  <c r="K1908" i="4"/>
  <c r="L1908" i="4"/>
  <c r="M1908" i="4"/>
  <c r="O1908" i="4"/>
  <c r="P1908" i="4"/>
  <c r="Q1908" i="4"/>
  <c r="K1909" i="4"/>
  <c r="L1909" i="4"/>
  <c r="M1909" i="4"/>
  <c r="O1909" i="4"/>
  <c r="P1909" i="4"/>
  <c r="Q1909" i="4"/>
  <c r="K1910" i="4"/>
  <c r="L1910" i="4"/>
  <c r="M1910" i="4"/>
  <c r="O1910" i="4"/>
  <c r="P1910" i="4"/>
  <c r="Q1910" i="4"/>
  <c r="K1911" i="4"/>
  <c r="L1911" i="4"/>
  <c r="M1911" i="4"/>
  <c r="O1911" i="4"/>
  <c r="P1911" i="4"/>
  <c r="Q1911" i="4"/>
  <c r="K1912" i="4"/>
  <c r="L1912" i="4"/>
  <c r="M1912" i="4"/>
  <c r="O1912" i="4"/>
  <c r="P1912" i="4"/>
  <c r="Q1912" i="4"/>
  <c r="K1913" i="4"/>
  <c r="L1913" i="4"/>
  <c r="M1913" i="4"/>
  <c r="O1913" i="4"/>
  <c r="P1913" i="4"/>
  <c r="Q1913" i="4"/>
  <c r="K1914" i="4"/>
  <c r="L1914" i="4"/>
  <c r="M1914" i="4"/>
  <c r="O1914" i="4"/>
  <c r="P1914" i="4"/>
  <c r="Q1914" i="4"/>
  <c r="K1915" i="4"/>
  <c r="L1915" i="4"/>
  <c r="M1915" i="4"/>
  <c r="O1915" i="4"/>
  <c r="P1915" i="4"/>
  <c r="Q1915" i="4"/>
  <c r="K1916" i="4"/>
  <c r="L1916" i="4"/>
  <c r="M1916" i="4"/>
  <c r="O1916" i="4"/>
  <c r="P1916" i="4"/>
  <c r="Q1916" i="4"/>
  <c r="K1917" i="4"/>
  <c r="L1917" i="4"/>
  <c r="M1917" i="4"/>
  <c r="O1917" i="4"/>
  <c r="P1917" i="4"/>
  <c r="Q1917" i="4"/>
  <c r="K1918" i="4"/>
  <c r="L1918" i="4"/>
  <c r="M1918" i="4"/>
  <c r="O1918" i="4"/>
  <c r="P1918" i="4"/>
  <c r="Q1918" i="4"/>
  <c r="K1919" i="4"/>
  <c r="L1919" i="4"/>
  <c r="M1919" i="4"/>
  <c r="O1919" i="4"/>
  <c r="P1919" i="4"/>
  <c r="Q1919" i="4"/>
  <c r="K1920" i="4"/>
  <c r="L1920" i="4"/>
  <c r="M1920" i="4"/>
  <c r="O1920" i="4"/>
  <c r="P1920" i="4"/>
  <c r="Q1920" i="4"/>
  <c r="K1921" i="4"/>
  <c r="L1921" i="4"/>
  <c r="M1921" i="4"/>
  <c r="O1921" i="4"/>
  <c r="P1921" i="4"/>
  <c r="Q1921" i="4"/>
  <c r="K1922" i="4"/>
  <c r="L1922" i="4"/>
  <c r="M1922" i="4"/>
  <c r="O1922" i="4"/>
  <c r="P1922" i="4"/>
  <c r="Q1922" i="4"/>
  <c r="K1923" i="4"/>
  <c r="L1923" i="4"/>
  <c r="M1923" i="4"/>
  <c r="O1923" i="4"/>
  <c r="P1923" i="4"/>
  <c r="Q1923" i="4"/>
  <c r="K1924" i="4"/>
  <c r="L1924" i="4"/>
  <c r="M1924" i="4"/>
  <c r="O1924" i="4"/>
  <c r="P1924" i="4"/>
  <c r="Q1924" i="4"/>
  <c r="K1925" i="4"/>
  <c r="L1925" i="4"/>
  <c r="M1925" i="4"/>
  <c r="O1925" i="4"/>
  <c r="P1925" i="4"/>
  <c r="Q1925" i="4"/>
  <c r="K1926" i="4"/>
  <c r="L1926" i="4"/>
  <c r="M1926" i="4"/>
  <c r="O1926" i="4"/>
  <c r="P1926" i="4"/>
  <c r="Q1926" i="4"/>
  <c r="K1927" i="4"/>
  <c r="L1927" i="4"/>
  <c r="M1927" i="4"/>
  <c r="O1927" i="4"/>
  <c r="P1927" i="4"/>
  <c r="Q1927" i="4"/>
  <c r="K1928" i="4"/>
  <c r="L1928" i="4"/>
  <c r="M1928" i="4"/>
  <c r="O1928" i="4"/>
  <c r="P1928" i="4"/>
  <c r="Q1928" i="4"/>
  <c r="K1929" i="4"/>
  <c r="L1929" i="4"/>
  <c r="M1929" i="4"/>
  <c r="O1929" i="4"/>
  <c r="P1929" i="4"/>
  <c r="Q1929" i="4"/>
  <c r="K1930" i="4"/>
  <c r="L1930" i="4"/>
  <c r="M1930" i="4"/>
  <c r="O1930" i="4"/>
  <c r="P1930" i="4"/>
  <c r="Q1930" i="4"/>
  <c r="K1931" i="4"/>
  <c r="L1931" i="4"/>
  <c r="M1931" i="4"/>
  <c r="O1931" i="4"/>
  <c r="P1931" i="4"/>
  <c r="Q1931" i="4"/>
  <c r="K1932" i="4"/>
  <c r="L1932" i="4"/>
  <c r="M1932" i="4"/>
  <c r="O1932" i="4"/>
  <c r="P1932" i="4"/>
  <c r="Q1932" i="4"/>
  <c r="K1933" i="4"/>
  <c r="L1933" i="4"/>
  <c r="M1933" i="4"/>
  <c r="O1933" i="4"/>
  <c r="P1933" i="4"/>
  <c r="Q1933" i="4"/>
  <c r="K1934" i="4"/>
  <c r="L1934" i="4"/>
  <c r="M1934" i="4"/>
  <c r="O1934" i="4"/>
  <c r="P1934" i="4"/>
  <c r="Q1934" i="4"/>
  <c r="K1935" i="4"/>
  <c r="L1935" i="4"/>
  <c r="M1935" i="4"/>
  <c r="O1935" i="4"/>
  <c r="P1935" i="4"/>
  <c r="Q1935" i="4"/>
  <c r="K1936" i="4"/>
  <c r="L1936" i="4"/>
  <c r="M1936" i="4"/>
  <c r="O1936" i="4"/>
  <c r="P1936" i="4"/>
  <c r="Q1936" i="4"/>
  <c r="K1937" i="4"/>
  <c r="L1937" i="4"/>
  <c r="M1937" i="4"/>
  <c r="O1937" i="4"/>
  <c r="P1937" i="4"/>
  <c r="Q1937" i="4"/>
  <c r="K1938" i="4"/>
  <c r="L1938" i="4"/>
  <c r="M1938" i="4"/>
  <c r="O1938" i="4"/>
  <c r="P1938" i="4"/>
  <c r="Q1938" i="4"/>
  <c r="K1939" i="4"/>
  <c r="L1939" i="4"/>
  <c r="M1939" i="4"/>
  <c r="O1939" i="4"/>
  <c r="P1939" i="4"/>
  <c r="Q1939" i="4"/>
  <c r="K1940" i="4"/>
  <c r="L1940" i="4"/>
  <c r="M1940" i="4"/>
  <c r="O1940" i="4"/>
  <c r="P1940" i="4"/>
  <c r="Q1940" i="4"/>
  <c r="K1941" i="4"/>
  <c r="L1941" i="4"/>
  <c r="M1941" i="4"/>
  <c r="O1941" i="4"/>
  <c r="P1941" i="4"/>
  <c r="Q1941" i="4"/>
  <c r="K1942" i="4"/>
  <c r="L1942" i="4"/>
  <c r="M1942" i="4"/>
  <c r="O1942" i="4"/>
  <c r="P1942" i="4"/>
  <c r="Q1942" i="4"/>
  <c r="K1943" i="4"/>
  <c r="L1943" i="4"/>
  <c r="M1943" i="4"/>
  <c r="O1943" i="4"/>
  <c r="P1943" i="4"/>
  <c r="Q1943" i="4"/>
  <c r="K1944" i="4"/>
  <c r="L1944" i="4"/>
  <c r="M1944" i="4"/>
  <c r="O1944" i="4"/>
  <c r="P1944" i="4"/>
  <c r="Q1944" i="4"/>
  <c r="K1945" i="4"/>
  <c r="L1945" i="4"/>
  <c r="M1945" i="4"/>
  <c r="O1945" i="4"/>
  <c r="P1945" i="4"/>
  <c r="Q1945" i="4"/>
  <c r="K1946" i="4"/>
  <c r="L1946" i="4"/>
  <c r="M1946" i="4"/>
  <c r="O1946" i="4"/>
  <c r="P1946" i="4"/>
  <c r="Q1946" i="4"/>
  <c r="K1947" i="4"/>
  <c r="L1947" i="4"/>
  <c r="M1947" i="4"/>
  <c r="O1947" i="4"/>
  <c r="P1947" i="4"/>
  <c r="Q1947" i="4"/>
  <c r="K1948" i="4"/>
  <c r="L1948" i="4"/>
  <c r="M1948" i="4"/>
  <c r="O1948" i="4"/>
  <c r="P1948" i="4"/>
  <c r="Q1948" i="4"/>
  <c r="K1949" i="4"/>
  <c r="L1949" i="4"/>
  <c r="M1949" i="4"/>
  <c r="O1949" i="4"/>
  <c r="P1949" i="4"/>
  <c r="Q1949" i="4"/>
  <c r="K1950" i="4"/>
  <c r="L1950" i="4"/>
  <c r="M1950" i="4"/>
  <c r="O1950" i="4"/>
  <c r="P1950" i="4"/>
  <c r="Q1950" i="4"/>
  <c r="K1951" i="4"/>
  <c r="L1951" i="4"/>
  <c r="M1951" i="4"/>
  <c r="O1951" i="4"/>
  <c r="P1951" i="4"/>
  <c r="Q1951" i="4"/>
  <c r="K1952" i="4"/>
  <c r="L1952" i="4"/>
  <c r="M1952" i="4"/>
  <c r="O1952" i="4"/>
  <c r="P1952" i="4"/>
  <c r="Q1952" i="4"/>
  <c r="K1953" i="4"/>
  <c r="L1953" i="4"/>
  <c r="M1953" i="4"/>
  <c r="O1953" i="4"/>
  <c r="P1953" i="4"/>
  <c r="Q1953" i="4"/>
  <c r="K1954" i="4"/>
  <c r="L1954" i="4"/>
  <c r="M1954" i="4"/>
  <c r="O1954" i="4"/>
  <c r="P1954" i="4"/>
  <c r="Q1954" i="4"/>
  <c r="K1955" i="4"/>
  <c r="L1955" i="4"/>
  <c r="M1955" i="4"/>
  <c r="O1955" i="4"/>
  <c r="P1955" i="4"/>
  <c r="Q1955" i="4"/>
  <c r="K1956" i="4"/>
  <c r="L1956" i="4"/>
  <c r="M1956" i="4"/>
  <c r="O1956" i="4"/>
  <c r="P1956" i="4"/>
  <c r="Q1956" i="4"/>
  <c r="K1957" i="4"/>
  <c r="L1957" i="4"/>
  <c r="M1957" i="4"/>
  <c r="O1957" i="4"/>
  <c r="P1957" i="4"/>
  <c r="Q1957" i="4"/>
  <c r="K1958" i="4"/>
  <c r="L1958" i="4"/>
  <c r="M1958" i="4"/>
  <c r="O1958" i="4"/>
  <c r="P1958" i="4"/>
  <c r="Q1958" i="4"/>
  <c r="K1959" i="4"/>
  <c r="L1959" i="4"/>
  <c r="M1959" i="4"/>
  <c r="O1959" i="4"/>
  <c r="P1959" i="4"/>
  <c r="Q1959" i="4"/>
  <c r="K1960" i="4"/>
  <c r="L1960" i="4"/>
  <c r="M1960" i="4"/>
  <c r="O1960" i="4"/>
  <c r="P1960" i="4"/>
  <c r="Q1960" i="4"/>
  <c r="K1961" i="4"/>
  <c r="L1961" i="4"/>
  <c r="M1961" i="4"/>
  <c r="O1961" i="4"/>
  <c r="P1961" i="4"/>
  <c r="Q1961" i="4"/>
  <c r="K1962" i="4"/>
  <c r="L1962" i="4"/>
  <c r="M1962" i="4"/>
  <c r="O1962" i="4"/>
  <c r="P1962" i="4"/>
  <c r="Q1962" i="4"/>
  <c r="K1963" i="4"/>
  <c r="L1963" i="4"/>
  <c r="M1963" i="4"/>
  <c r="O1963" i="4"/>
  <c r="P1963" i="4"/>
  <c r="Q1963" i="4"/>
  <c r="K1964" i="4"/>
  <c r="L1964" i="4"/>
  <c r="M1964" i="4"/>
  <c r="O1964" i="4"/>
  <c r="P1964" i="4"/>
  <c r="Q1964" i="4"/>
  <c r="K1965" i="4"/>
  <c r="L1965" i="4"/>
  <c r="M1965" i="4"/>
  <c r="O1965" i="4"/>
  <c r="P1965" i="4"/>
  <c r="Q1965" i="4"/>
  <c r="K1966" i="4"/>
  <c r="L1966" i="4"/>
  <c r="M1966" i="4"/>
  <c r="O1966" i="4"/>
  <c r="P1966" i="4"/>
  <c r="Q1966" i="4"/>
  <c r="K1967" i="4"/>
  <c r="L1967" i="4"/>
  <c r="M1967" i="4"/>
  <c r="O1967" i="4"/>
  <c r="P1967" i="4"/>
  <c r="Q1967" i="4"/>
  <c r="K1968" i="4"/>
  <c r="L1968" i="4"/>
  <c r="M1968" i="4"/>
  <c r="O1968" i="4"/>
  <c r="P1968" i="4"/>
  <c r="Q1968" i="4"/>
  <c r="K1969" i="4"/>
  <c r="L1969" i="4"/>
  <c r="M1969" i="4"/>
  <c r="O1969" i="4"/>
  <c r="P1969" i="4"/>
  <c r="Q1969" i="4"/>
  <c r="K1970" i="4"/>
  <c r="L1970" i="4"/>
  <c r="M1970" i="4"/>
  <c r="O1970" i="4"/>
  <c r="P1970" i="4"/>
  <c r="Q1970" i="4"/>
  <c r="K1971" i="4"/>
  <c r="L1971" i="4"/>
  <c r="M1971" i="4"/>
  <c r="O1971" i="4"/>
  <c r="P1971" i="4"/>
  <c r="Q1971" i="4"/>
  <c r="K1972" i="4"/>
  <c r="L1972" i="4"/>
  <c r="M1972" i="4"/>
  <c r="O1972" i="4"/>
  <c r="P1972" i="4"/>
  <c r="Q1972" i="4"/>
  <c r="K1973" i="4"/>
  <c r="L1973" i="4"/>
  <c r="M1973" i="4"/>
  <c r="O1973" i="4"/>
  <c r="P1973" i="4"/>
  <c r="Q1973" i="4"/>
  <c r="K1974" i="4"/>
  <c r="L1974" i="4"/>
  <c r="M1974" i="4"/>
  <c r="O1974" i="4"/>
  <c r="P1974" i="4"/>
  <c r="Q1974" i="4"/>
  <c r="K1975" i="4"/>
  <c r="L1975" i="4"/>
  <c r="M1975" i="4"/>
  <c r="O1975" i="4"/>
  <c r="P1975" i="4"/>
  <c r="Q1975" i="4"/>
  <c r="K1976" i="4"/>
  <c r="L1976" i="4"/>
  <c r="M1976" i="4"/>
  <c r="O1976" i="4"/>
  <c r="P1976" i="4"/>
  <c r="Q1976" i="4"/>
  <c r="K1977" i="4"/>
  <c r="L1977" i="4"/>
  <c r="M1977" i="4"/>
  <c r="O1977" i="4"/>
  <c r="P1977" i="4"/>
  <c r="Q1977" i="4"/>
  <c r="K1978" i="4"/>
  <c r="L1978" i="4"/>
  <c r="M1978" i="4"/>
  <c r="O1978" i="4"/>
  <c r="P1978" i="4"/>
  <c r="Q1978" i="4"/>
  <c r="K1979" i="4"/>
  <c r="L1979" i="4"/>
  <c r="M1979" i="4"/>
  <c r="O1979" i="4"/>
  <c r="P1979" i="4"/>
  <c r="Q1979" i="4"/>
  <c r="K1980" i="4"/>
  <c r="L1980" i="4"/>
  <c r="M1980" i="4"/>
  <c r="O1980" i="4"/>
  <c r="P1980" i="4"/>
  <c r="Q1980" i="4"/>
  <c r="K1981" i="4"/>
  <c r="L1981" i="4"/>
  <c r="M1981" i="4"/>
  <c r="O1981" i="4"/>
  <c r="P1981" i="4"/>
  <c r="Q1981" i="4"/>
  <c r="K1982" i="4"/>
  <c r="L1982" i="4"/>
  <c r="M1982" i="4"/>
  <c r="O1982" i="4"/>
  <c r="P1982" i="4"/>
  <c r="Q1982" i="4"/>
  <c r="K1983" i="4"/>
  <c r="L1983" i="4"/>
  <c r="M1983" i="4"/>
  <c r="O1983" i="4"/>
  <c r="P1983" i="4"/>
  <c r="Q1983" i="4"/>
  <c r="K1984" i="4"/>
  <c r="L1984" i="4"/>
  <c r="M1984" i="4"/>
  <c r="O1984" i="4"/>
  <c r="P1984" i="4"/>
  <c r="Q1984" i="4"/>
  <c r="K1985" i="4"/>
  <c r="L1985" i="4"/>
  <c r="M1985" i="4"/>
  <c r="O1985" i="4"/>
  <c r="P1985" i="4"/>
  <c r="Q1985" i="4"/>
  <c r="K1986" i="4"/>
  <c r="L1986" i="4"/>
  <c r="M1986" i="4"/>
  <c r="O1986" i="4"/>
  <c r="P1986" i="4"/>
  <c r="Q1986" i="4"/>
  <c r="K1987" i="4"/>
  <c r="L1987" i="4"/>
  <c r="M1987" i="4"/>
  <c r="O1987" i="4"/>
  <c r="P1987" i="4"/>
  <c r="Q1987" i="4"/>
  <c r="K1988" i="4"/>
  <c r="L1988" i="4"/>
  <c r="M1988" i="4"/>
  <c r="O1988" i="4"/>
  <c r="P1988" i="4"/>
  <c r="Q1988" i="4"/>
  <c r="K1989" i="4"/>
  <c r="L1989" i="4"/>
  <c r="M1989" i="4"/>
  <c r="O1989" i="4"/>
  <c r="P1989" i="4"/>
  <c r="Q1989" i="4"/>
  <c r="K1990" i="4"/>
  <c r="L1990" i="4"/>
  <c r="M1990" i="4"/>
  <c r="O1990" i="4"/>
  <c r="P1990" i="4"/>
  <c r="Q1990" i="4"/>
  <c r="K1991" i="4"/>
  <c r="L1991" i="4"/>
  <c r="M1991" i="4"/>
  <c r="O1991" i="4"/>
  <c r="P1991" i="4"/>
  <c r="Q1991" i="4"/>
  <c r="K1992" i="4"/>
  <c r="L1992" i="4"/>
  <c r="M1992" i="4"/>
  <c r="O1992" i="4"/>
  <c r="P1992" i="4"/>
  <c r="Q1992" i="4"/>
  <c r="K1993" i="4"/>
  <c r="L1993" i="4"/>
  <c r="M1993" i="4"/>
  <c r="O1993" i="4"/>
  <c r="P1993" i="4"/>
  <c r="Q1993" i="4"/>
  <c r="K1994" i="4"/>
  <c r="L1994" i="4"/>
  <c r="M1994" i="4"/>
  <c r="O1994" i="4"/>
  <c r="P1994" i="4"/>
  <c r="Q1994" i="4"/>
  <c r="K1995" i="4"/>
  <c r="L1995" i="4"/>
  <c r="M1995" i="4"/>
  <c r="O1995" i="4"/>
  <c r="P1995" i="4"/>
  <c r="Q1995" i="4"/>
  <c r="K1996" i="4"/>
  <c r="L1996" i="4"/>
  <c r="M1996" i="4"/>
  <c r="O1996" i="4"/>
  <c r="P1996" i="4"/>
  <c r="Q1996" i="4"/>
  <c r="K1997" i="4"/>
  <c r="L1997" i="4"/>
  <c r="M1997" i="4"/>
  <c r="O1997" i="4"/>
  <c r="P1997" i="4"/>
  <c r="Q1997" i="4"/>
  <c r="K1998" i="4"/>
  <c r="L1998" i="4"/>
  <c r="M1998" i="4"/>
  <c r="O1998" i="4"/>
  <c r="P1998" i="4"/>
  <c r="Q1998" i="4"/>
  <c r="K1999" i="4"/>
  <c r="L1999" i="4"/>
  <c r="M1999" i="4"/>
  <c r="O1999" i="4"/>
  <c r="P1999" i="4"/>
  <c r="Q1999" i="4"/>
  <c r="K2000" i="4"/>
  <c r="L2000" i="4"/>
  <c r="M2000" i="4"/>
  <c r="O2000" i="4"/>
  <c r="P2000" i="4"/>
  <c r="Q2000" i="4"/>
  <c r="K2001" i="4"/>
  <c r="L2001" i="4"/>
  <c r="M2001" i="4"/>
  <c r="O2001" i="4"/>
  <c r="P2001" i="4"/>
  <c r="Q2001" i="4"/>
  <c r="K2002" i="4"/>
  <c r="L2002" i="4"/>
  <c r="M2002" i="4"/>
  <c r="O2002" i="4"/>
  <c r="P2002" i="4"/>
  <c r="Q2002" i="4"/>
  <c r="K2003" i="4"/>
  <c r="L2003" i="4"/>
  <c r="M2003" i="4"/>
  <c r="O2003" i="4"/>
  <c r="P2003" i="4"/>
  <c r="Q2003" i="4"/>
  <c r="K2004" i="4"/>
  <c r="L2004" i="4"/>
  <c r="M2004" i="4"/>
  <c r="O2004" i="4"/>
  <c r="P2004" i="4"/>
  <c r="Q2004" i="4"/>
  <c r="K2005" i="4"/>
  <c r="L2005" i="4"/>
  <c r="M2005" i="4"/>
  <c r="O2005" i="4"/>
  <c r="P2005" i="4"/>
  <c r="Q2005" i="4"/>
  <c r="K2006" i="4"/>
  <c r="L2006" i="4"/>
  <c r="M2006" i="4"/>
  <c r="O2006" i="4"/>
  <c r="P2006" i="4"/>
  <c r="Q2006" i="4"/>
  <c r="K2007" i="4"/>
  <c r="L2007" i="4"/>
  <c r="M2007" i="4"/>
  <c r="O2007" i="4"/>
  <c r="P2007" i="4"/>
  <c r="Q2007" i="4"/>
  <c r="K2008" i="4"/>
  <c r="L2008" i="4"/>
  <c r="M2008" i="4"/>
  <c r="O2008" i="4"/>
  <c r="P2008" i="4"/>
  <c r="Q2008" i="4"/>
  <c r="K2009" i="4"/>
  <c r="L2009" i="4"/>
  <c r="M2009" i="4"/>
  <c r="O2009" i="4"/>
  <c r="P2009" i="4"/>
  <c r="Q2009" i="4"/>
  <c r="K2010" i="4"/>
  <c r="L2010" i="4"/>
  <c r="M2010" i="4"/>
  <c r="O2010" i="4"/>
  <c r="P2010" i="4"/>
  <c r="Q2010" i="4"/>
  <c r="K2011" i="4"/>
  <c r="L2011" i="4"/>
  <c r="M2011" i="4"/>
  <c r="O2011" i="4"/>
  <c r="P2011" i="4"/>
  <c r="Q2011" i="4"/>
  <c r="K2012" i="4"/>
  <c r="L2012" i="4"/>
  <c r="M2012" i="4"/>
  <c r="O2012" i="4"/>
  <c r="P2012" i="4"/>
  <c r="Q2012" i="4"/>
  <c r="K2013" i="4"/>
  <c r="L2013" i="4"/>
  <c r="M2013" i="4"/>
  <c r="O2013" i="4"/>
  <c r="P2013" i="4"/>
  <c r="Q2013" i="4"/>
  <c r="K2014" i="4"/>
  <c r="L2014" i="4"/>
  <c r="M2014" i="4"/>
  <c r="O2014" i="4"/>
  <c r="P2014" i="4"/>
  <c r="Q2014" i="4"/>
  <c r="K2015" i="4"/>
  <c r="L2015" i="4"/>
  <c r="M2015" i="4"/>
  <c r="O2015" i="4"/>
  <c r="P2015" i="4"/>
  <c r="Q2015" i="4"/>
  <c r="K2016" i="4"/>
  <c r="L2016" i="4"/>
  <c r="M2016" i="4"/>
  <c r="O2016" i="4"/>
  <c r="P2016" i="4"/>
  <c r="Q2016" i="4"/>
  <c r="K2017" i="4"/>
  <c r="L2017" i="4"/>
  <c r="M2017" i="4"/>
  <c r="O2017" i="4"/>
  <c r="P2017" i="4"/>
  <c r="Q2017" i="4"/>
  <c r="K2018" i="4"/>
  <c r="L2018" i="4"/>
  <c r="M2018" i="4"/>
  <c r="O2018" i="4"/>
  <c r="P2018" i="4"/>
  <c r="Q2018" i="4"/>
  <c r="K2019" i="4"/>
  <c r="L2019" i="4"/>
  <c r="M2019" i="4"/>
  <c r="O2019" i="4"/>
  <c r="P2019" i="4"/>
  <c r="Q2019" i="4"/>
  <c r="K2020" i="4"/>
  <c r="L2020" i="4"/>
  <c r="M2020" i="4"/>
  <c r="O2020" i="4"/>
  <c r="P2020" i="4"/>
  <c r="Q2020" i="4"/>
  <c r="K2021" i="4"/>
  <c r="L2021" i="4"/>
  <c r="M2021" i="4"/>
  <c r="O2021" i="4"/>
  <c r="P2021" i="4"/>
  <c r="Q2021" i="4"/>
  <c r="K2022" i="4"/>
  <c r="L2022" i="4"/>
  <c r="M2022" i="4"/>
  <c r="O2022" i="4"/>
  <c r="P2022" i="4"/>
  <c r="Q2022" i="4"/>
  <c r="K2023" i="4"/>
  <c r="L2023" i="4"/>
  <c r="M2023" i="4"/>
  <c r="O2023" i="4"/>
  <c r="P2023" i="4"/>
  <c r="Q2023" i="4"/>
  <c r="K2024" i="4"/>
  <c r="L2024" i="4"/>
  <c r="M2024" i="4"/>
  <c r="O2024" i="4"/>
  <c r="P2024" i="4"/>
  <c r="Q2024" i="4"/>
  <c r="K2025" i="4"/>
  <c r="L2025" i="4"/>
  <c r="M2025" i="4"/>
  <c r="O2025" i="4"/>
  <c r="P2025" i="4"/>
  <c r="Q2025" i="4"/>
  <c r="K2026" i="4"/>
  <c r="L2026" i="4"/>
  <c r="M2026" i="4"/>
  <c r="O2026" i="4"/>
  <c r="P2026" i="4"/>
  <c r="Q2026" i="4"/>
  <c r="K2027" i="4"/>
  <c r="L2027" i="4"/>
  <c r="M2027" i="4"/>
  <c r="O2027" i="4"/>
  <c r="P2027" i="4"/>
  <c r="Q2027" i="4"/>
  <c r="K2028" i="4"/>
  <c r="L2028" i="4"/>
  <c r="M2028" i="4"/>
  <c r="O2028" i="4"/>
  <c r="P2028" i="4"/>
  <c r="Q2028" i="4"/>
  <c r="K2029" i="4"/>
  <c r="L2029" i="4"/>
  <c r="M2029" i="4"/>
  <c r="O2029" i="4"/>
  <c r="P2029" i="4"/>
  <c r="Q2029" i="4"/>
  <c r="K2030" i="4"/>
  <c r="L2030" i="4"/>
  <c r="M2030" i="4"/>
  <c r="O2030" i="4"/>
  <c r="P2030" i="4"/>
  <c r="Q2030" i="4"/>
  <c r="K2031" i="4"/>
  <c r="L2031" i="4"/>
  <c r="M2031" i="4"/>
  <c r="O2031" i="4"/>
  <c r="P2031" i="4"/>
  <c r="Q2031" i="4"/>
  <c r="K2032" i="4"/>
  <c r="L2032" i="4"/>
  <c r="M2032" i="4"/>
  <c r="O2032" i="4"/>
  <c r="P2032" i="4"/>
  <c r="Q2032" i="4"/>
  <c r="K2033" i="4"/>
  <c r="L2033" i="4"/>
  <c r="M2033" i="4"/>
  <c r="O2033" i="4"/>
  <c r="P2033" i="4"/>
  <c r="Q2033" i="4"/>
  <c r="K2034" i="4"/>
  <c r="L2034" i="4"/>
  <c r="M2034" i="4"/>
  <c r="O2034" i="4"/>
  <c r="P2034" i="4"/>
  <c r="Q2034" i="4"/>
  <c r="K2035" i="4"/>
  <c r="L2035" i="4"/>
  <c r="M2035" i="4"/>
  <c r="O2035" i="4"/>
  <c r="P2035" i="4"/>
  <c r="Q2035" i="4"/>
  <c r="K2036" i="4"/>
  <c r="L2036" i="4"/>
  <c r="M2036" i="4"/>
  <c r="O2036" i="4"/>
  <c r="P2036" i="4"/>
  <c r="Q2036" i="4"/>
  <c r="K2037" i="4"/>
  <c r="L2037" i="4"/>
  <c r="M2037" i="4"/>
  <c r="O2037" i="4"/>
  <c r="P2037" i="4"/>
  <c r="Q2037" i="4"/>
  <c r="K2038" i="4"/>
  <c r="L2038" i="4"/>
  <c r="M2038" i="4"/>
  <c r="O2038" i="4"/>
  <c r="P2038" i="4"/>
  <c r="Q2038" i="4"/>
  <c r="K2039" i="4"/>
  <c r="L2039" i="4"/>
  <c r="M2039" i="4"/>
  <c r="O2039" i="4"/>
  <c r="P2039" i="4"/>
  <c r="Q2039" i="4"/>
  <c r="K2040" i="4"/>
  <c r="L2040" i="4"/>
  <c r="M2040" i="4"/>
  <c r="O2040" i="4"/>
  <c r="P2040" i="4"/>
  <c r="Q2040" i="4"/>
  <c r="K2041" i="4"/>
  <c r="L2041" i="4"/>
  <c r="M2041" i="4"/>
  <c r="O2041" i="4"/>
  <c r="P2041" i="4"/>
  <c r="Q2041" i="4"/>
  <c r="K2042" i="4"/>
  <c r="L2042" i="4"/>
  <c r="M2042" i="4"/>
  <c r="O2042" i="4"/>
  <c r="P2042" i="4"/>
  <c r="Q2042" i="4"/>
  <c r="K2043" i="4"/>
  <c r="L2043" i="4"/>
  <c r="M2043" i="4"/>
  <c r="O2043" i="4"/>
  <c r="P2043" i="4"/>
  <c r="Q2043" i="4"/>
  <c r="K2044" i="4"/>
  <c r="N2044" i="4" s="1"/>
  <c r="L2044" i="4"/>
  <c r="M2044" i="4"/>
  <c r="O2044" i="4"/>
  <c r="P2044" i="4"/>
  <c r="Q2044" i="4"/>
  <c r="K2045" i="4"/>
  <c r="L2045" i="4"/>
  <c r="M2045" i="4"/>
  <c r="O2045" i="4"/>
  <c r="P2045" i="4"/>
  <c r="Q2045" i="4"/>
  <c r="K2046" i="4"/>
  <c r="L2046" i="4"/>
  <c r="M2046" i="4"/>
  <c r="O2046" i="4"/>
  <c r="P2046" i="4"/>
  <c r="Q2046" i="4"/>
  <c r="K2047" i="4"/>
  <c r="L2047" i="4"/>
  <c r="M2047" i="4"/>
  <c r="O2047" i="4"/>
  <c r="P2047" i="4"/>
  <c r="Q2047" i="4"/>
  <c r="K2048" i="4"/>
  <c r="L2048" i="4"/>
  <c r="M2048" i="4"/>
  <c r="O2048" i="4"/>
  <c r="P2048" i="4"/>
  <c r="Q2048" i="4"/>
  <c r="K2049" i="4"/>
  <c r="L2049" i="4"/>
  <c r="M2049" i="4"/>
  <c r="O2049" i="4"/>
  <c r="P2049" i="4"/>
  <c r="Q2049" i="4"/>
  <c r="K2050" i="4"/>
  <c r="L2050" i="4"/>
  <c r="M2050" i="4"/>
  <c r="O2050" i="4"/>
  <c r="P2050" i="4"/>
  <c r="Q2050" i="4"/>
  <c r="K2051" i="4"/>
  <c r="L2051" i="4"/>
  <c r="M2051" i="4"/>
  <c r="O2051" i="4"/>
  <c r="P2051" i="4"/>
  <c r="Q2051" i="4"/>
  <c r="K2052" i="4"/>
  <c r="L2052" i="4"/>
  <c r="M2052" i="4"/>
  <c r="O2052" i="4"/>
  <c r="P2052" i="4"/>
  <c r="Q2052" i="4"/>
  <c r="K2053" i="4"/>
  <c r="L2053" i="4"/>
  <c r="M2053" i="4"/>
  <c r="O2053" i="4"/>
  <c r="P2053" i="4"/>
  <c r="Q2053" i="4"/>
  <c r="K2054" i="4"/>
  <c r="L2054" i="4"/>
  <c r="M2054" i="4"/>
  <c r="O2054" i="4"/>
  <c r="P2054" i="4"/>
  <c r="Q2054" i="4"/>
  <c r="K2055" i="4"/>
  <c r="L2055" i="4"/>
  <c r="M2055" i="4"/>
  <c r="O2055" i="4"/>
  <c r="P2055" i="4"/>
  <c r="Q2055" i="4"/>
  <c r="K2056" i="4"/>
  <c r="L2056" i="4"/>
  <c r="M2056" i="4"/>
  <c r="O2056" i="4"/>
  <c r="P2056" i="4"/>
  <c r="Q2056" i="4"/>
  <c r="K2057" i="4"/>
  <c r="L2057" i="4"/>
  <c r="M2057" i="4"/>
  <c r="O2057" i="4"/>
  <c r="P2057" i="4"/>
  <c r="Q2057" i="4"/>
  <c r="K2058" i="4"/>
  <c r="L2058" i="4"/>
  <c r="M2058" i="4"/>
  <c r="O2058" i="4"/>
  <c r="P2058" i="4"/>
  <c r="Q2058" i="4"/>
  <c r="K2059" i="4"/>
  <c r="L2059" i="4"/>
  <c r="M2059" i="4"/>
  <c r="O2059" i="4"/>
  <c r="P2059" i="4"/>
  <c r="Q2059" i="4"/>
  <c r="K2060" i="4"/>
  <c r="L2060" i="4"/>
  <c r="M2060" i="4"/>
  <c r="O2060" i="4"/>
  <c r="P2060" i="4"/>
  <c r="Q2060" i="4"/>
  <c r="K2061" i="4"/>
  <c r="L2061" i="4"/>
  <c r="M2061" i="4"/>
  <c r="O2061" i="4"/>
  <c r="P2061" i="4"/>
  <c r="Q2061" i="4"/>
  <c r="K2062" i="4"/>
  <c r="L2062" i="4"/>
  <c r="M2062" i="4"/>
  <c r="O2062" i="4"/>
  <c r="P2062" i="4"/>
  <c r="Q2062" i="4"/>
  <c r="K2063" i="4"/>
  <c r="L2063" i="4"/>
  <c r="M2063" i="4"/>
  <c r="O2063" i="4"/>
  <c r="P2063" i="4"/>
  <c r="Q2063" i="4"/>
  <c r="K2064" i="4"/>
  <c r="L2064" i="4"/>
  <c r="M2064" i="4"/>
  <c r="O2064" i="4"/>
  <c r="P2064" i="4"/>
  <c r="Q2064" i="4"/>
  <c r="K2065" i="4"/>
  <c r="L2065" i="4"/>
  <c r="M2065" i="4"/>
  <c r="O2065" i="4"/>
  <c r="P2065" i="4"/>
  <c r="Q2065" i="4"/>
  <c r="K2066" i="4"/>
  <c r="L2066" i="4"/>
  <c r="M2066" i="4"/>
  <c r="O2066" i="4"/>
  <c r="P2066" i="4"/>
  <c r="Q2066" i="4"/>
  <c r="K2067" i="4"/>
  <c r="L2067" i="4"/>
  <c r="M2067" i="4"/>
  <c r="O2067" i="4"/>
  <c r="P2067" i="4"/>
  <c r="Q2067" i="4"/>
  <c r="K2068" i="4"/>
  <c r="L2068" i="4"/>
  <c r="M2068" i="4"/>
  <c r="O2068" i="4"/>
  <c r="P2068" i="4"/>
  <c r="Q2068" i="4"/>
  <c r="K2069" i="4"/>
  <c r="L2069" i="4"/>
  <c r="M2069" i="4"/>
  <c r="O2069" i="4"/>
  <c r="P2069" i="4"/>
  <c r="Q2069" i="4"/>
  <c r="K2070" i="4"/>
  <c r="L2070" i="4"/>
  <c r="M2070" i="4"/>
  <c r="O2070" i="4"/>
  <c r="P2070" i="4"/>
  <c r="Q2070" i="4"/>
  <c r="K2071" i="4"/>
  <c r="L2071" i="4"/>
  <c r="M2071" i="4"/>
  <c r="O2071" i="4"/>
  <c r="P2071" i="4"/>
  <c r="Q2071" i="4"/>
  <c r="K2072" i="4"/>
  <c r="L2072" i="4"/>
  <c r="M2072" i="4"/>
  <c r="O2072" i="4"/>
  <c r="P2072" i="4"/>
  <c r="Q2072" i="4"/>
  <c r="K2073" i="4"/>
  <c r="L2073" i="4"/>
  <c r="M2073" i="4"/>
  <c r="O2073" i="4"/>
  <c r="P2073" i="4"/>
  <c r="Q2073" i="4"/>
  <c r="K2074" i="4"/>
  <c r="L2074" i="4"/>
  <c r="M2074" i="4"/>
  <c r="O2074" i="4"/>
  <c r="P2074" i="4"/>
  <c r="Q2074" i="4"/>
  <c r="K2075" i="4"/>
  <c r="L2075" i="4"/>
  <c r="M2075" i="4"/>
  <c r="O2075" i="4"/>
  <c r="P2075" i="4"/>
  <c r="Q2075" i="4"/>
  <c r="K2076" i="4"/>
  <c r="L2076" i="4"/>
  <c r="M2076" i="4"/>
  <c r="O2076" i="4"/>
  <c r="P2076" i="4"/>
  <c r="Q2076" i="4"/>
  <c r="K2077" i="4"/>
  <c r="L2077" i="4"/>
  <c r="M2077" i="4"/>
  <c r="O2077" i="4"/>
  <c r="P2077" i="4"/>
  <c r="Q2077" i="4"/>
  <c r="K2078" i="4"/>
  <c r="L2078" i="4"/>
  <c r="M2078" i="4"/>
  <c r="O2078" i="4"/>
  <c r="P2078" i="4"/>
  <c r="Q2078" i="4"/>
  <c r="K2079" i="4"/>
  <c r="L2079" i="4"/>
  <c r="M2079" i="4"/>
  <c r="O2079" i="4"/>
  <c r="P2079" i="4"/>
  <c r="Q2079" i="4"/>
  <c r="K2080" i="4"/>
  <c r="L2080" i="4"/>
  <c r="M2080" i="4"/>
  <c r="O2080" i="4"/>
  <c r="P2080" i="4"/>
  <c r="Q2080" i="4"/>
  <c r="K2081" i="4"/>
  <c r="L2081" i="4"/>
  <c r="M2081" i="4"/>
  <c r="O2081" i="4"/>
  <c r="P2081" i="4"/>
  <c r="Q2081" i="4"/>
  <c r="K2082" i="4"/>
  <c r="L2082" i="4"/>
  <c r="M2082" i="4"/>
  <c r="O2082" i="4"/>
  <c r="P2082" i="4"/>
  <c r="Q2082" i="4"/>
  <c r="K2083" i="4"/>
  <c r="L2083" i="4"/>
  <c r="M2083" i="4"/>
  <c r="O2083" i="4"/>
  <c r="P2083" i="4"/>
  <c r="Q2083" i="4"/>
  <c r="K2084" i="4"/>
  <c r="L2084" i="4"/>
  <c r="M2084" i="4"/>
  <c r="O2084" i="4"/>
  <c r="P2084" i="4"/>
  <c r="Q2084" i="4"/>
  <c r="K2085" i="4"/>
  <c r="L2085" i="4"/>
  <c r="M2085" i="4"/>
  <c r="O2085" i="4"/>
  <c r="P2085" i="4"/>
  <c r="Q2085" i="4"/>
  <c r="K2086" i="4"/>
  <c r="L2086" i="4"/>
  <c r="M2086" i="4"/>
  <c r="O2086" i="4"/>
  <c r="P2086" i="4"/>
  <c r="Q2086" i="4"/>
  <c r="K2087" i="4"/>
  <c r="L2087" i="4"/>
  <c r="M2087" i="4"/>
  <c r="O2087" i="4"/>
  <c r="P2087" i="4"/>
  <c r="Q2087" i="4"/>
  <c r="K2088" i="4"/>
  <c r="N2088" i="4" s="1"/>
  <c r="L2088" i="4"/>
  <c r="M2088" i="4"/>
  <c r="O2088" i="4"/>
  <c r="P2088" i="4"/>
  <c r="Q2088" i="4"/>
  <c r="K2089" i="4"/>
  <c r="L2089" i="4"/>
  <c r="M2089" i="4"/>
  <c r="O2089" i="4"/>
  <c r="P2089" i="4"/>
  <c r="Q2089" i="4"/>
  <c r="K2090" i="4"/>
  <c r="L2090" i="4"/>
  <c r="M2090" i="4"/>
  <c r="O2090" i="4"/>
  <c r="P2090" i="4"/>
  <c r="Q2090" i="4"/>
  <c r="K2091" i="4"/>
  <c r="L2091" i="4"/>
  <c r="M2091" i="4"/>
  <c r="O2091" i="4"/>
  <c r="P2091" i="4"/>
  <c r="Q2091" i="4"/>
  <c r="K2092" i="4"/>
  <c r="N2092" i="4" s="1"/>
  <c r="L2092" i="4"/>
  <c r="M2092" i="4"/>
  <c r="O2092" i="4"/>
  <c r="P2092" i="4"/>
  <c r="Q2092" i="4"/>
  <c r="K2093" i="4"/>
  <c r="L2093" i="4"/>
  <c r="M2093" i="4"/>
  <c r="O2093" i="4"/>
  <c r="P2093" i="4"/>
  <c r="Q2093" i="4"/>
  <c r="K2094" i="4"/>
  <c r="L2094" i="4"/>
  <c r="M2094" i="4"/>
  <c r="O2094" i="4"/>
  <c r="P2094" i="4"/>
  <c r="Q2094" i="4"/>
  <c r="K2095" i="4"/>
  <c r="L2095" i="4"/>
  <c r="M2095" i="4"/>
  <c r="O2095" i="4"/>
  <c r="P2095" i="4"/>
  <c r="Q2095" i="4"/>
  <c r="K2096" i="4"/>
  <c r="N2096" i="4" s="1"/>
  <c r="L2096" i="4"/>
  <c r="M2096" i="4"/>
  <c r="O2096" i="4"/>
  <c r="P2096" i="4"/>
  <c r="Q2096" i="4"/>
  <c r="K2097" i="4"/>
  <c r="L2097" i="4"/>
  <c r="M2097" i="4"/>
  <c r="O2097" i="4"/>
  <c r="P2097" i="4"/>
  <c r="Q2097" i="4"/>
  <c r="K2098" i="4"/>
  <c r="L2098" i="4"/>
  <c r="M2098" i="4"/>
  <c r="O2098" i="4"/>
  <c r="P2098" i="4"/>
  <c r="Q2098" i="4"/>
  <c r="K2099" i="4"/>
  <c r="L2099" i="4"/>
  <c r="M2099" i="4"/>
  <c r="O2099" i="4"/>
  <c r="P2099" i="4"/>
  <c r="Q2099" i="4"/>
  <c r="K2100" i="4"/>
  <c r="N2100" i="4" s="1"/>
  <c r="L2100" i="4"/>
  <c r="M2100" i="4"/>
  <c r="O2100" i="4"/>
  <c r="P2100" i="4"/>
  <c r="Q2100" i="4"/>
  <c r="K2101" i="4"/>
  <c r="L2101" i="4"/>
  <c r="M2101" i="4"/>
  <c r="O2101" i="4"/>
  <c r="P2101" i="4"/>
  <c r="Q2101" i="4"/>
  <c r="K2102" i="4"/>
  <c r="L2102" i="4"/>
  <c r="M2102" i="4"/>
  <c r="O2102" i="4"/>
  <c r="P2102" i="4"/>
  <c r="Q2102" i="4"/>
  <c r="K2103" i="4"/>
  <c r="L2103" i="4"/>
  <c r="M2103" i="4"/>
  <c r="O2103" i="4"/>
  <c r="P2103" i="4"/>
  <c r="Q2103" i="4"/>
  <c r="K2104" i="4"/>
  <c r="L2104" i="4"/>
  <c r="M2104" i="4"/>
  <c r="O2104" i="4"/>
  <c r="P2104" i="4"/>
  <c r="Q2104" i="4"/>
  <c r="K2105" i="4"/>
  <c r="L2105" i="4"/>
  <c r="M2105" i="4"/>
  <c r="O2105" i="4"/>
  <c r="P2105" i="4"/>
  <c r="Q2105" i="4"/>
  <c r="K2106" i="4"/>
  <c r="L2106" i="4"/>
  <c r="M2106" i="4"/>
  <c r="O2106" i="4"/>
  <c r="P2106" i="4"/>
  <c r="Q2106" i="4"/>
  <c r="K2107" i="4"/>
  <c r="L2107" i="4"/>
  <c r="M2107" i="4"/>
  <c r="O2107" i="4"/>
  <c r="P2107" i="4"/>
  <c r="Q2107" i="4"/>
  <c r="K2108" i="4"/>
  <c r="L2108" i="4"/>
  <c r="M2108" i="4"/>
  <c r="O2108" i="4"/>
  <c r="P2108" i="4"/>
  <c r="Q2108" i="4"/>
  <c r="K2109" i="4"/>
  <c r="L2109" i="4"/>
  <c r="M2109" i="4"/>
  <c r="O2109" i="4"/>
  <c r="P2109" i="4"/>
  <c r="Q2109" i="4"/>
  <c r="K2110" i="4"/>
  <c r="L2110" i="4"/>
  <c r="M2110" i="4"/>
  <c r="O2110" i="4"/>
  <c r="P2110" i="4"/>
  <c r="Q2110" i="4"/>
  <c r="K2111" i="4"/>
  <c r="L2111" i="4"/>
  <c r="M2111" i="4"/>
  <c r="O2111" i="4"/>
  <c r="P2111" i="4"/>
  <c r="Q2111" i="4"/>
  <c r="K2112" i="4"/>
  <c r="N2112" i="4" s="1"/>
  <c r="L2112" i="4"/>
  <c r="M2112" i="4"/>
  <c r="O2112" i="4"/>
  <c r="P2112" i="4"/>
  <c r="Q2112" i="4"/>
  <c r="K2113" i="4"/>
  <c r="L2113" i="4"/>
  <c r="M2113" i="4"/>
  <c r="O2113" i="4"/>
  <c r="P2113" i="4"/>
  <c r="Q2113" i="4"/>
  <c r="K2114" i="4"/>
  <c r="L2114" i="4"/>
  <c r="M2114" i="4"/>
  <c r="O2114" i="4"/>
  <c r="P2114" i="4"/>
  <c r="Q2114" i="4"/>
  <c r="K2115" i="4"/>
  <c r="L2115" i="4"/>
  <c r="M2115" i="4"/>
  <c r="O2115" i="4"/>
  <c r="P2115" i="4"/>
  <c r="Q2115" i="4"/>
  <c r="K2116" i="4"/>
  <c r="L2116" i="4"/>
  <c r="M2116" i="4"/>
  <c r="O2116" i="4"/>
  <c r="P2116" i="4"/>
  <c r="Q2116" i="4"/>
  <c r="K2117" i="4"/>
  <c r="L2117" i="4"/>
  <c r="M2117" i="4"/>
  <c r="O2117" i="4"/>
  <c r="P2117" i="4"/>
  <c r="Q2117" i="4"/>
  <c r="K2118" i="4"/>
  <c r="L2118" i="4"/>
  <c r="M2118" i="4"/>
  <c r="O2118" i="4"/>
  <c r="P2118" i="4"/>
  <c r="Q2118" i="4"/>
  <c r="K2119" i="4"/>
  <c r="L2119" i="4"/>
  <c r="M2119" i="4"/>
  <c r="O2119" i="4"/>
  <c r="P2119" i="4"/>
  <c r="Q2119" i="4"/>
  <c r="K2120" i="4"/>
  <c r="L2120" i="4"/>
  <c r="M2120" i="4"/>
  <c r="O2120" i="4"/>
  <c r="P2120" i="4"/>
  <c r="Q2120" i="4"/>
  <c r="K2121" i="4"/>
  <c r="L2121" i="4"/>
  <c r="M2121" i="4"/>
  <c r="O2121" i="4"/>
  <c r="P2121" i="4"/>
  <c r="Q2121" i="4"/>
  <c r="K2122" i="4"/>
  <c r="L2122" i="4"/>
  <c r="M2122" i="4"/>
  <c r="O2122" i="4"/>
  <c r="P2122" i="4"/>
  <c r="Q2122" i="4"/>
  <c r="K2123" i="4"/>
  <c r="L2123" i="4"/>
  <c r="M2123" i="4"/>
  <c r="O2123" i="4"/>
  <c r="P2123" i="4"/>
  <c r="Q2123" i="4"/>
  <c r="K2124" i="4"/>
  <c r="L2124" i="4"/>
  <c r="M2124" i="4"/>
  <c r="O2124" i="4"/>
  <c r="P2124" i="4"/>
  <c r="Q2124" i="4"/>
  <c r="K2125" i="4"/>
  <c r="L2125" i="4"/>
  <c r="M2125" i="4"/>
  <c r="O2125" i="4"/>
  <c r="P2125" i="4"/>
  <c r="Q2125" i="4"/>
  <c r="K2126" i="4"/>
  <c r="L2126" i="4"/>
  <c r="M2126" i="4"/>
  <c r="O2126" i="4"/>
  <c r="P2126" i="4"/>
  <c r="Q2126" i="4"/>
  <c r="K2127" i="4"/>
  <c r="L2127" i="4"/>
  <c r="M2127" i="4"/>
  <c r="O2127" i="4"/>
  <c r="P2127" i="4"/>
  <c r="Q2127" i="4"/>
  <c r="K2128" i="4"/>
  <c r="N2128" i="4" s="1"/>
  <c r="L2128" i="4"/>
  <c r="M2128" i="4"/>
  <c r="O2128" i="4"/>
  <c r="P2128" i="4"/>
  <c r="Q2128" i="4"/>
  <c r="K2129" i="4"/>
  <c r="L2129" i="4"/>
  <c r="M2129" i="4"/>
  <c r="O2129" i="4"/>
  <c r="P2129" i="4"/>
  <c r="Q2129" i="4"/>
  <c r="K2130" i="4"/>
  <c r="L2130" i="4"/>
  <c r="M2130" i="4"/>
  <c r="O2130" i="4"/>
  <c r="P2130" i="4"/>
  <c r="Q2130" i="4"/>
  <c r="K2131" i="4"/>
  <c r="L2131" i="4"/>
  <c r="M2131" i="4"/>
  <c r="O2131" i="4"/>
  <c r="P2131" i="4"/>
  <c r="Q2131" i="4"/>
  <c r="K2132" i="4"/>
  <c r="N2132" i="4" s="1"/>
  <c r="L2132" i="4"/>
  <c r="M2132" i="4"/>
  <c r="O2132" i="4"/>
  <c r="P2132" i="4"/>
  <c r="Q2132" i="4"/>
  <c r="K2133" i="4"/>
  <c r="L2133" i="4"/>
  <c r="M2133" i="4"/>
  <c r="O2133" i="4"/>
  <c r="P2133" i="4"/>
  <c r="Q2133" i="4"/>
  <c r="K2134" i="4"/>
  <c r="L2134" i="4"/>
  <c r="M2134" i="4"/>
  <c r="O2134" i="4"/>
  <c r="P2134" i="4"/>
  <c r="Q2134" i="4"/>
  <c r="K2135" i="4"/>
  <c r="L2135" i="4"/>
  <c r="M2135" i="4"/>
  <c r="O2135" i="4"/>
  <c r="P2135" i="4"/>
  <c r="Q2135" i="4"/>
  <c r="K2136" i="4"/>
  <c r="N2136" i="4" s="1"/>
  <c r="L2136" i="4"/>
  <c r="M2136" i="4"/>
  <c r="O2136" i="4"/>
  <c r="P2136" i="4"/>
  <c r="Q2136" i="4"/>
  <c r="K2137" i="4"/>
  <c r="L2137" i="4"/>
  <c r="M2137" i="4"/>
  <c r="O2137" i="4"/>
  <c r="P2137" i="4"/>
  <c r="Q2137" i="4"/>
  <c r="K2138" i="4"/>
  <c r="L2138" i="4"/>
  <c r="M2138" i="4"/>
  <c r="O2138" i="4"/>
  <c r="P2138" i="4"/>
  <c r="Q2138" i="4"/>
  <c r="K2139" i="4"/>
  <c r="L2139" i="4"/>
  <c r="M2139" i="4"/>
  <c r="O2139" i="4"/>
  <c r="P2139" i="4"/>
  <c r="Q2139" i="4"/>
  <c r="K2140" i="4"/>
  <c r="L2140" i="4"/>
  <c r="M2140" i="4"/>
  <c r="O2140" i="4"/>
  <c r="P2140" i="4"/>
  <c r="Q2140" i="4"/>
  <c r="K2141" i="4"/>
  <c r="L2141" i="4"/>
  <c r="M2141" i="4"/>
  <c r="O2141" i="4"/>
  <c r="P2141" i="4"/>
  <c r="Q2141" i="4"/>
  <c r="K2142" i="4"/>
  <c r="L2142" i="4"/>
  <c r="M2142" i="4"/>
  <c r="O2142" i="4"/>
  <c r="P2142" i="4"/>
  <c r="Q2142" i="4"/>
  <c r="K2143" i="4"/>
  <c r="L2143" i="4"/>
  <c r="M2143" i="4"/>
  <c r="O2143" i="4"/>
  <c r="P2143" i="4"/>
  <c r="Q2143" i="4"/>
  <c r="K2144" i="4"/>
  <c r="L2144" i="4"/>
  <c r="M2144" i="4"/>
  <c r="O2144" i="4"/>
  <c r="P2144" i="4"/>
  <c r="Q2144" i="4"/>
  <c r="K2145" i="4"/>
  <c r="L2145" i="4"/>
  <c r="M2145" i="4"/>
  <c r="O2145" i="4"/>
  <c r="P2145" i="4"/>
  <c r="Q2145" i="4"/>
  <c r="K2146" i="4"/>
  <c r="L2146" i="4"/>
  <c r="M2146" i="4"/>
  <c r="O2146" i="4"/>
  <c r="P2146" i="4"/>
  <c r="Q2146" i="4"/>
  <c r="K2147" i="4"/>
  <c r="L2147" i="4"/>
  <c r="M2147" i="4"/>
  <c r="O2147" i="4"/>
  <c r="P2147" i="4"/>
  <c r="Q2147" i="4"/>
  <c r="K2148" i="4"/>
  <c r="L2148" i="4"/>
  <c r="M2148" i="4"/>
  <c r="O2148" i="4"/>
  <c r="P2148" i="4"/>
  <c r="Q2148" i="4"/>
  <c r="K2149" i="4"/>
  <c r="L2149" i="4"/>
  <c r="M2149" i="4"/>
  <c r="O2149" i="4"/>
  <c r="P2149" i="4"/>
  <c r="Q2149" i="4"/>
  <c r="K2150" i="4"/>
  <c r="L2150" i="4"/>
  <c r="M2150" i="4"/>
  <c r="O2150" i="4"/>
  <c r="P2150" i="4"/>
  <c r="Q2150" i="4"/>
  <c r="K2151" i="4"/>
  <c r="L2151" i="4"/>
  <c r="M2151" i="4"/>
  <c r="O2151" i="4"/>
  <c r="P2151" i="4"/>
  <c r="Q2151" i="4"/>
  <c r="K2152" i="4"/>
  <c r="N2152" i="4" s="1"/>
  <c r="L2152" i="4"/>
  <c r="M2152" i="4"/>
  <c r="O2152" i="4"/>
  <c r="P2152" i="4"/>
  <c r="Q2152" i="4"/>
  <c r="K2153" i="4"/>
  <c r="L2153" i="4"/>
  <c r="M2153" i="4"/>
  <c r="O2153" i="4"/>
  <c r="P2153" i="4"/>
  <c r="Q2153" i="4"/>
  <c r="K2154" i="4"/>
  <c r="L2154" i="4"/>
  <c r="M2154" i="4"/>
  <c r="O2154" i="4"/>
  <c r="P2154" i="4"/>
  <c r="Q2154" i="4"/>
  <c r="K2155" i="4"/>
  <c r="L2155" i="4"/>
  <c r="M2155" i="4"/>
  <c r="O2155" i="4"/>
  <c r="P2155" i="4"/>
  <c r="Q2155" i="4"/>
  <c r="K2156" i="4"/>
  <c r="L2156" i="4"/>
  <c r="M2156" i="4"/>
  <c r="O2156" i="4"/>
  <c r="P2156" i="4"/>
  <c r="Q2156" i="4"/>
  <c r="K2157" i="4"/>
  <c r="L2157" i="4"/>
  <c r="M2157" i="4"/>
  <c r="O2157" i="4"/>
  <c r="P2157" i="4"/>
  <c r="Q2157" i="4"/>
  <c r="K2158" i="4"/>
  <c r="L2158" i="4"/>
  <c r="M2158" i="4"/>
  <c r="O2158" i="4"/>
  <c r="P2158" i="4"/>
  <c r="Q2158" i="4"/>
  <c r="K2159" i="4"/>
  <c r="L2159" i="4"/>
  <c r="M2159" i="4"/>
  <c r="O2159" i="4"/>
  <c r="P2159" i="4"/>
  <c r="Q2159" i="4"/>
  <c r="K2160" i="4"/>
  <c r="L2160" i="4"/>
  <c r="M2160" i="4"/>
  <c r="O2160" i="4"/>
  <c r="P2160" i="4"/>
  <c r="Q2160" i="4"/>
  <c r="K2161" i="4"/>
  <c r="L2161" i="4"/>
  <c r="M2161" i="4"/>
  <c r="O2161" i="4"/>
  <c r="P2161" i="4"/>
  <c r="Q2161" i="4"/>
  <c r="K2162" i="4"/>
  <c r="L2162" i="4"/>
  <c r="M2162" i="4"/>
  <c r="O2162" i="4"/>
  <c r="P2162" i="4"/>
  <c r="Q2162" i="4"/>
  <c r="K2163" i="4"/>
  <c r="L2163" i="4"/>
  <c r="M2163" i="4"/>
  <c r="O2163" i="4"/>
  <c r="P2163" i="4"/>
  <c r="Q2163" i="4"/>
  <c r="K2164" i="4"/>
  <c r="N2164" i="4" s="1"/>
  <c r="L2164" i="4"/>
  <c r="M2164" i="4"/>
  <c r="O2164" i="4"/>
  <c r="P2164" i="4"/>
  <c r="Q2164" i="4"/>
  <c r="K2165" i="4"/>
  <c r="L2165" i="4"/>
  <c r="M2165" i="4"/>
  <c r="O2165" i="4"/>
  <c r="P2165" i="4"/>
  <c r="Q2165" i="4"/>
  <c r="K2166" i="4"/>
  <c r="L2166" i="4"/>
  <c r="M2166" i="4"/>
  <c r="O2166" i="4"/>
  <c r="P2166" i="4"/>
  <c r="Q2166" i="4"/>
  <c r="K2167" i="4"/>
  <c r="L2167" i="4"/>
  <c r="M2167" i="4"/>
  <c r="O2167" i="4"/>
  <c r="P2167" i="4"/>
  <c r="Q2167" i="4"/>
  <c r="K2168" i="4"/>
  <c r="L2168" i="4"/>
  <c r="M2168" i="4"/>
  <c r="O2168" i="4"/>
  <c r="P2168" i="4"/>
  <c r="Q2168" i="4"/>
  <c r="K2169" i="4"/>
  <c r="L2169" i="4"/>
  <c r="M2169" i="4"/>
  <c r="O2169" i="4"/>
  <c r="P2169" i="4"/>
  <c r="Q2169" i="4"/>
  <c r="K2170" i="4"/>
  <c r="L2170" i="4"/>
  <c r="M2170" i="4"/>
  <c r="O2170" i="4"/>
  <c r="P2170" i="4"/>
  <c r="Q2170" i="4"/>
  <c r="K2171" i="4"/>
  <c r="L2171" i="4"/>
  <c r="M2171" i="4"/>
  <c r="O2171" i="4"/>
  <c r="P2171" i="4"/>
  <c r="Q2171" i="4"/>
  <c r="K2172" i="4"/>
  <c r="N2172" i="4" s="1"/>
  <c r="L2172" i="4"/>
  <c r="M2172" i="4"/>
  <c r="O2172" i="4"/>
  <c r="P2172" i="4"/>
  <c r="Q2172" i="4"/>
  <c r="K2173" i="4"/>
  <c r="L2173" i="4"/>
  <c r="M2173" i="4"/>
  <c r="O2173" i="4"/>
  <c r="P2173" i="4"/>
  <c r="Q2173" i="4"/>
  <c r="K2174" i="4"/>
  <c r="L2174" i="4"/>
  <c r="M2174" i="4"/>
  <c r="O2174" i="4"/>
  <c r="P2174" i="4"/>
  <c r="Q2174" i="4"/>
  <c r="K2175" i="4"/>
  <c r="L2175" i="4"/>
  <c r="M2175" i="4"/>
  <c r="O2175" i="4"/>
  <c r="P2175" i="4"/>
  <c r="Q2175" i="4"/>
  <c r="K2176" i="4"/>
  <c r="N2176" i="4" s="1"/>
  <c r="L2176" i="4"/>
  <c r="M2176" i="4"/>
  <c r="O2176" i="4"/>
  <c r="P2176" i="4"/>
  <c r="Q2176" i="4"/>
  <c r="K2177" i="4"/>
  <c r="L2177" i="4"/>
  <c r="M2177" i="4"/>
  <c r="O2177" i="4"/>
  <c r="P2177" i="4"/>
  <c r="Q2177" i="4"/>
  <c r="K2178" i="4"/>
  <c r="L2178" i="4"/>
  <c r="M2178" i="4"/>
  <c r="O2178" i="4"/>
  <c r="P2178" i="4"/>
  <c r="Q2178" i="4"/>
  <c r="K2179" i="4"/>
  <c r="L2179" i="4"/>
  <c r="M2179" i="4"/>
  <c r="O2179" i="4"/>
  <c r="P2179" i="4"/>
  <c r="Q2179" i="4"/>
  <c r="K2180" i="4"/>
  <c r="N2180" i="4" s="1"/>
  <c r="L2180" i="4"/>
  <c r="M2180" i="4"/>
  <c r="O2180" i="4"/>
  <c r="P2180" i="4"/>
  <c r="Q2180" i="4"/>
  <c r="K2181" i="4"/>
  <c r="L2181" i="4"/>
  <c r="M2181" i="4"/>
  <c r="O2181" i="4"/>
  <c r="P2181" i="4"/>
  <c r="Q2181" i="4"/>
  <c r="K2182" i="4"/>
  <c r="L2182" i="4"/>
  <c r="M2182" i="4"/>
  <c r="O2182" i="4"/>
  <c r="P2182" i="4"/>
  <c r="Q2182" i="4"/>
  <c r="K2183" i="4"/>
  <c r="L2183" i="4"/>
  <c r="M2183" i="4"/>
  <c r="O2183" i="4"/>
  <c r="P2183" i="4"/>
  <c r="Q2183" i="4"/>
  <c r="K2184" i="4"/>
  <c r="N2184" i="4" s="1"/>
  <c r="L2184" i="4"/>
  <c r="M2184" i="4"/>
  <c r="O2184" i="4"/>
  <c r="P2184" i="4"/>
  <c r="Q2184" i="4"/>
  <c r="K2185" i="4"/>
  <c r="L2185" i="4"/>
  <c r="M2185" i="4"/>
  <c r="O2185" i="4"/>
  <c r="P2185" i="4"/>
  <c r="Q2185" i="4"/>
  <c r="K2186" i="4"/>
  <c r="L2186" i="4"/>
  <c r="M2186" i="4"/>
  <c r="O2186" i="4"/>
  <c r="P2186" i="4"/>
  <c r="Q2186" i="4"/>
  <c r="K2187" i="4"/>
  <c r="L2187" i="4"/>
  <c r="M2187" i="4"/>
  <c r="O2187" i="4"/>
  <c r="P2187" i="4"/>
  <c r="Q2187" i="4"/>
  <c r="K2188" i="4"/>
  <c r="N2188" i="4" s="1"/>
  <c r="L2188" i="4"/>
  <c r="M2188" i="4"/>
  <c r="O2188" i="4"/>
  <c r="P2188" i="4"/>
  <c r="Q2188" i="4"/>
  <c r="K2189" i="4"/>
  <c r="L2189" i="4"/>
  <c r="M2189" i="4"/>
  <c r="O2189" i="4"/>
  <c r="P2189" i="4"/>
  <c r="Q2189" i="4"/>
  <c r="K2190" i="4"/>
  <c r="L2190" i="4"/>
  <c r="M2190" i="4"/>
  <c r="O2190" i="4"/>
  <c r="P2190" i="4"/>
  <c r="Q2190" i="4"/>
  <c r="N2090" i="4" l="1"/>
  <c r="N2078" i="4"/>
  <c r="N2182" i="4"/>
  <c r="N2150" i="4"/>
  <c r="N2086" i="4"/>
  <c r="N2186" i="4"/>
  <c r="N2134" i="4"/>
  <c r="N2178" i="4"/>
  <c r="N2174" i="4"/>
  <c r="N2130" i="4"/>
  <c r="N2114" i="4"/>
  <c r="N2098" i="4"/>
  <c r="N1929" i="4"/>
  <c r="N2040" i="4"/>
  <c r="N2004" i="4"/>
  <c r="N2000" i="4"/>
  <c r="N1994" i="4"/>
  <c r="N1990" i="4"/>
  <c r="N1982" i="4"/>
  <c r="N1978" i="4"/>
  <c r="N1968" i="4"/>
  <c r="N1956" i="4"/>
  <c r="N1954" i="4"/>
  <c r="N1932" i="4"/>
  <c r="N1920" i="4"/>
  <c r="N2042" i="4"/>
  <c r="N2028" i="4"/>
  <c r="N2002" i="4"/>
  <c r="N1996" i="4"/>
  <c r="N1992" i="4"/>
  <c r="N1988" i="4"/>
  <c r="N1984" i="4"/>
  <c r="N1980" i="4"/>
  <c r="N1976" i="4"/>
  <c r="N1952" i="4"/>
  <c r="N2113" i="4"/>
  <c r="N2069" i="4"/>
  <c r="N2067" i="4"/>
  <c r="N2053" i="4"/>
  <c r="N2089" i="4"/>
  <c r="N1927" i="4"/>
  <c r="N1925" i="4"/>
  <c r="N1923" i="4"/>
  <c r="N1921" i="4"/>
  <c r="N2073" i="4"/>
  <c r="N2071" i="4"/>
  <c r="N2064" i="4"/>
  <c r="N2046" i="4"/>
  <c r="N1918" i="4"/>
  <c r="N1916" i="4"/>
  <c r="N1914" i="4"/>
  <c r="N1912" i="4"/>
  <c r="N1896" i="4"/>
  <c r="N1884" i="4"/>
  <c r="N2171" i="4"/>
  <c r="N2165" i="4"/>
  <c r="N1858" i="4"/>
  <c r="N1856" i="4"/>
  <c r="N1854" i="4"/>
  <c r="N2116" i="4"/>
  <c r="N2148" i="4"/>
  <c r="N1909" i="4"/>
  <c r="N1897" i="4"/>
  <c r="N2080" i="4"/>
  <c r="N2153" i="4"/>
  <c r="N2076" i="4"/>
  <c r="N2074" i="4"/>
  <c r="N2072" i="4"/>
  <c r="N2068" i="4"/>
  <c r="N2066" i="4"/>
  <c r="N2056" i="4"/>
  <c r="N2020" i="4"/>
  <c r="N2008" i="4"/>
  <c r="N2006" i="4"/>
  <c r="N1948" i="4"/>
  <c r="N1936" i="4"/>
  <c r="N1934" i="4"/>
  <c r="N2181" i="4"/>
  <c r="N2179" i="4"/>
  <c r="N2175" i="4"/>
  <c r="N1900" i="4"/>
  <c r="N1898" i="4"/>
  <c r="N2145" i="4"/>
  <c r="N2143" i="4"/>
  <c r="N2139" i="4"/>
  <c r="N2111" i="4"/>
  <c r="N2063" i="4"/>
  <c r="N1876" i="4"/>
  <c r="N2039" i="4"/>
  <c r="N1852" i="4"/>
  <c r="N1850" i="4"/>
  <c r="N1848" i="4"/>
  <c r="N1846" i="4"/>
  <c r="N1844" i="4"/>
  <c r="N1842" i="4"/>
  <c r="N1840" i="4"/>
  <c r="N1838" i="4"/>
  <c r="N1836" i="4"/>
  <c r="N1834" i="4"/>
  <c r="N2003" i="4"/>
  <c r="N1967" i="4"/>
  <c r="N1955" i="4"/>
  <c r="N2183" i="4"/>
  <c r="N2109" i="4"/>
  <c r="N2107" i="4"/>
  <c r="N2105" i="4"/>
  <c r="N2103" i="4"/>
  <c r="N2062" i="4"/>
  <c r="N2060" i="4"/>
  <c r="N2017" i="4"/>
  <c r="N2005" i="4"/>
  <c r="N1991" i="4"/>
  <c r="N1946" i="4"/>
  <c r="N1944" i="4"/>
  <c r="N1942" i="4"/>
  <c r="N1940" i="4"/>
  <c r="N1938" i="4"/>
  <c r="N1873" i="4"/>
  <c r="N1861" i="4"/>
  <c r="N1847" i="4"/>
  <c r="N2146" i="4"/>
  <c r="N2144" i="4"/>
  <c r="N2142" i="4"/>
  <c r="N2140" i="4"/>
  <c r="N2138" i="4"/>
  <c r="N2054" i="4"/>
  <c r="N2052" i="4"/>
  <c r="N2050" i="4"/>
  <c r="N2001" i="4"/>
  <c r="N1999" i="4"/>
  <c r="N1997" i="4"/>
  <c r="N1995" i="4"/>
  <c r="N1993" i="4"/>
  <c r="N1930" i="4"/>
  <c r="N1928" i="4"/>
  <c r="N1926" i="4"/>
  <c r="N1924" i="4"/>
  <c r="N1922" i="4"/>
  <c r="N1857" i="4"/>
  <c r="N1855" i="4"/>
  <c r="N1853" i="4"/>
  <c r="N1851" i="4"/>
  <c r="N1849" i="4"/>
  <c r="N2126" i="4"/>
  <c r="N2124" i="4"/>
  <c r="N2122" i="4"/>
  <c r="N2075" i="4"/>
  <c r="N1981" i="4"/>
  <c r="N1969" i="4"/>
  <c r="N1910" i="4"/>
  <c r="N1908" i="4"/>
  <c r="N1906" i="4"/>
  <c r="N1904" i="4"/>
  <c r="N1902" i="4"/>
  <c r="N1837" i="4"/>
  <c r="N2161" i="4"/>
  <c r="N2077" i="4"/>
  <c r="N2038" i="4"/>
  <c r="N2036" i="4"/>
  <c r="N2032" i="4"/>
  <c r="N2030" i="4"/>
  <c r="N1965" i="4"/>
  <c r="N1963" i="4"/>
  <c r="N1961" i="4"/>
  <c r="N1959" i="4"/>
  <c r="N1957" i="4"/>
  <c r="N1894" i="4"/>
  <c r="N1892" i="4"/>
  <c r="N1890" i="4"/>
  <c r="N1888" i="4"/>
  <c r="N1886" i="4"/>
  <c r="N2147" i="4"/>
  <c r="N2026" i="4"/>
  <c r="N2024" i="4"/>
  <c r="N1931" i="4"/>
  <c r="N1882" i="4"/>
  <c r="N1880" i="4"/>
  <c r="N1878" i="4"/>
  <c r="N2185" i="4"/>
  <c r="N2149" i="4"/>
  <c r="N2135" i="4"/>
  <c r="N2129" i="4"/>
  <c r="N2110" i="4"/>
  <c r="N2108" i="4"/>
  <c r="N2106" i="4"/>
  <c r="N2104" i="4"/>
  <c r="N2102" i="4"/>
  <c r="N2082" i="4"/>
  <c r="N2018" i="4"/>
  <c r="N2016" i="4"/>
  <c r="N2014" i="4"/>
  <c r="N2012" i="4"/>
  <c r="N1945" i="4"/>
  <c r="N1933" i="4"/>
  <c r="N1919" i="4"/>
  <c r="N1874" i="4"/>
  <c r="N1872" i="4"/>
  <c r="N1870" i="4"/>
  <c r="N1868" i="4"/>
  <c r="N1866" i="4"/>
  <c r="N1972" i="4"/>
  <c r="N1970" i="4"/>
  <c r="N1828" i="4"/>
  <c r="N2170" i="4"/>
  <c r="N2168" i="4"/>
  <c r="N2166" i="4"/>
  <c r="N2125" i="4"/>
  <c r="N2041" i="4"/>
  <c r="N2027" i="4"/>
  <c r="N1883" i="4"/>
  <c r="N2189" i="4"/>
  <c r="N2162" i="4"/>
  <c r="N2160" i="4"/>
  <c r="N2158" i="4"/>
  <c r="N2037" i="4"/>
  <c r="N2035" i="4"/>
  <c r="N2033" i="4"/>
  <c r="N2031" i="4"/>
  <c r="N2029" i="4"/>
  <c r="N1966" i="4"/>
  <c r="N1964" i="4"/>
  <c r="N1960" i="4"/>
  <c r="N1958" i="4"/>
  <c r="N1893" i="4"/>
  <c r="N1891" i="4"/>
  <c r="N1889" i="4"/>
  <c r="N1887" i="4"/>
  <c r="N1885" i="4"/>
  <c r="N2190" i="4"/>
  <c r="N2120" i="4"/>
  <c r="N2099" i="4"/>
  <c r="N2169" i="4"/>
  <c r="N2133" i="4"/>
  <c r="N2097" i="4"/>
  <c r="N2093" i="4"/>
  <c r="N2059" i="4"/>
  <c r="N2163" i="4"/>
  <c r="N2159" i="4"/>
  <c r="N2127" i="4"/>
  <c r="N2123" i="4"/>
  <c r="N2091" i="4"/>
  <c r="N2087" i="4"/>
  <c r="N2055" i="4"/>
  <c r="N2051" i="4"/>
  <c r="N2019" i="4"/>
  <c r="N2015" i="4"/>
  <c r="N1983" i="4"/>
  <c r="N1979" i="4"/>
  <c r="N1947" i="4"/>
  <c r="N1943" i="4"/>
  <c r="N1911" i="4"/>
  <c r="N1907" i="4"/>
  <c r="N1875" i="4"/>
  <c r="N1871" i="4"/>
  <c r="N1839" i="4"/>
  <c r="N1835" i="4"/>
  <c r="N2155" i="4"/>
  <c r="N2119" i="4"/>
  <c r="N2117" i="4"/>
  <c r="N2083" i="4"/>
  <c r="N2058" i="4"/>
  <c r="N2049" i="4"/>
  <c r="N2047" i="4"/>
  <c r="N2045" i="4"/>
  <c r="N2022" i="4"/>
  <c r="N2013" i="4"/>
  <c r="N2011" i="4"/>
  <c r="N2009" i="4"/>
  <c r="N1986" i="4"/>
  <c r="N1977" i="4"/>
  <c r="N1975" i="4"/>
  <c r="N1973" i="4"/>
  <c r="N1950" i="4"/>
  <c r="N1941" i="4"/>
  <c r="N1939" i="4"/>
  <c r="N1937" i="4"/>
  <c r="N1905" i="4"/>
  <c r="N1903" i="4"/>
  <c r="N1901" i="4"/>
  <c r="N1869" i="4"/>
  <c r="N1867" i="4"/>
  <c r="N1865" i="4"/>
  <c r="N1833" i="4"/>
  <c r="N1831" i="4"/>
  <c r="N1829" i="4"/>
  <c r="N2157" i="4"/>
  <c r="N2121" i="4"/>
  <c r="N2094" i="4"/>
  <c r="N2085" i="4"/>
  <c r="N2081" i="4"/>
  <c r="N2187" i="4"/>
  <c r="N2151" i="4"/>
  <c r="N2115" i="4"/>
  <c r="N2079" i="4"/>
  <c r="N2043" i="4"/>
  <c r="N2007" i="4"/>
  <c r="N1971" i="4"/>
  <c r="N1935" i="4"/>
  <c r="N1899" i="4"/>
  <c r="N1863" i="4"/>
  <c r="N2177" i="4"/>
  <c r="N2141" i="4"/>
  <c r="N2010" i="4"/>
  <c r="N1974" i="4"/>
  <c r="N2154" i="4"/>
  <c r="N2084" i="4"/>
  <c r="N2065" i="4"/>
  <c r="N2048" i="4"/>
  <c r="N1832" i="4"/>
  <c r="N1830" i="4"/>
  <c r="N2156" i="4"/>
  <c r="N2118" i="4"/>
  <c r="N2101" i="4"/>
  <c r="N2173" i="4"/>
  <c r="N2137" i="4"/>
  <c r="N2167" i="4"/>
  <c r="N2131" i="4"/>
  <c r="N2095" i="4"/>
  <c r="N2070" i="4"/>
  <c r="N2061" i="4"/>
  <c r="N2057" i="4"/>
  <c r="N2034" i="4"/>
  <c r="N2025" i="4"/>
  <c r="N2023" i="4"/>
  <c r="N2021" i="4"/>
  <c r="N1998" i="4"/>
  <c r="N1989" i="4"/>
  <c r="N1987" i="4"/>
  <c r="N1985" i="4"/>
  <c r="N1962" i="4"/>
  <c r="N1953" i="4"/>
  <c r="N1951" i="4"/>
  <c r="N1949" i="4"/>
  <c r="N1917" i="4"/>
  <c r="N1915" i="4"/>
  <c r="N1913" i="4"/>
  <c r="N1881" i="4"/>
  <c r="N1879" i="4"/>
  <c r="N1877" i="4"/>
  <c r="N1845" i="4"/>
  <c r="N1843" i="4"/>
  <c r="N1841" i="4"/>
  <c r="K1463" i="4"/>
  <c r="L1463" i="4"/>
  <c r="M1463" i="4"/>
  <c r="O1463" i="4"/>
  <c r="P1463" i="4"/>
  <c r="Q1463" i="4"/>
  <c r="K1464" i="4"/>
  <c r="L1464" i="4"/>
  <c r="M1464" i="4"/>
  <c r="O1464" i="4"/>
  <c r="P1464" i="4"/>
  <c r="Q1464" i="4"/>
  <c r="K1465" i="4"/>
  <c r="L1465" i="4"/>
  <c r="M1465" i="4"/>
  <c r="O1465" i="4"/>
  <c r="P1465" i="4"/>
  <c r="Q1465" i="4"/>
  <c r="K1466" i="4"/>
  <c r="L1466" i="4"/>
  <c r="M1466" i="4"/>
  <c r="O1466" i="4"/>
  <c r="P1466" i="4"/>
  <c r="Q1466" i="4"/>
  <c r="K1467" i="4"/>
  <c r="L1467" i="4"/>
  <c r="M1467" i="4"/>
  <c r="O1467" i="4"/>
  <c r="P1467" i="4"/>
  <c r="Q1467" i="4"/>
  <c r="K1468" i="4"/>
  <c r="L1468" i="4"/>
  <c r="M1468" i="4"/>
  <c r="O1468" i="4"/>
  <c r="P1468" i="4"/>
  <c r="Q1468" i="4"/>
  <c r="K1469" i="4"/>
  <c r="L1469" i="4"/>
  <c r="M1469" i="4"/>
  <c r="O1469" i="4"/>
  <c r="P1469" i="4"/>
  <c r="Q1469" i="4"/>
  <c r="K1470" i="4"/>
  <c r="L1470" i="4"/>
  <c r="M1470" i="4"/>
  <c r="O1470" i="4"/>
  <c r="P1470" i="4"/>
  <c r="Q1470" i="4"/>
  <c r="K1471" i="4"/>
  <c r="L1471" i="4"/>
  <c r="M1471" i="4"/>
  <c r="O1471" i="4"/>
  <c r="P1471" i="4"/>
  <c r="Q1471" i="4"/>
  <c r="K1472" i="4"/>
  <c r="L1472" i="4"/>
  <c r="M1472" i="4"/>
  <c r="O1472" i="4"/>
  <c r="P1472" i="4"/>
  <c r="Q1472" i="4"/>
  <c r="K1473" i="4"/>
  <c r="L1473" i="4"/>
  <c r="M1473" i="4"/>
  <c r="O1473" i="4"/>
  <c r="P1473" i="4"/>
  <c r="Q1473" i="4"/>
  <c r="K1474" i="4"/>
  <c r="L1474" i="4"/>
  <c r="M1474" i="4"/>
  <c r="O1474" i="4"/>
  <c r="P1474" i="4"/>
  <c r="Q1474" i="4"/>
  <c r="K1475" i="4"/>
  <c r="L1475" i="4"/>
  <c r="M1475" i="4"/>
  <c r="O1475" i="4"/>
  <c r="P1475" i="4"/>
  <c r="Q1475" i="4"/>
  <c r="K1476" i="4"/>
  <c r="L1476" i="4"/>
  <c r="M1476" i="4"/>
  <c r="O1476" i="4"/>
  <c r="P1476" i="4"/>
  <c r="Q1476" i="4"/>
  <c r="K1477" i="4"/>
  <c r="L1477" i="4"/>
  <c r="M1477" i="4"/>
  <c r="O1477" i="4"/>
  <c r="P1477" i="4"/>
  <c r="Q1477" i="4"/>
  <c r="K1478" i="4"/>
  <c r="L1478" i="4"/>
  <c r="M1478" i="4"/>
  <c r="O1478" i="4"/>
  <c r="P1478" i="4"/>
  <c r="Q1478" i="4"/>
  <c r="K1479" i="4"/>
  <c r="L1479" i="4"/>
  <c r="M1479" i="4"/>
  <c r="O1479" i="4"/>
  <c r="P1479" i="4"/>
  <c r="Q1479" i="4"/>
  <c r="K1480" i="4"/>
  <c r="L1480" i="4"/>
  <c r="M1480" i="4"/>
  <c r="O1480" i="4"/>
  <c r="P1480" i="4"/>
  <c r="Q1480" i="4"/>
  <c r="K1481" i="4"/>
  <c r="L1481" i="4"/>
  <c r="M1481" i="4"/>
  <c r="O1481" i="4"/>
  <c r="P1481" i="4"/>
  <c r="Q1481" i="4"/>
  <c r="K1482" i="4"/>
  <c r="L1482" i="4"/>
  <c r="M1482" i="4"/>
  <c r="O1482" i="4"/>
  <c r="P1482" i="4"/>
  <c r="Q1482" i="4"/>
  <c r="K1483" i="4"/>
  <c r="L1483" i="4"/>
  <c r="M1483" i="4"/>
  <c r="O1483" i="4"/>
  <c r="P1483" i="4"/>
  <c r="Q1483" i="4"/>
  <c r="K1484" i="4"/>
  <c r="L1484" i="4"/>
  <c r="M1484" i="4"/>
  <c r="O1484" i="4"/>
  <c r="P1484" i="4"/>
  <c r="Q1484" i="4"/>
  <c r="K1485" i="4"/>
  <c r="L1485" i="4"/>
  <c r="M1485" i="4"/>
  <c r="O1485" i="4"/>
  <c r="P1485" i="4"/>
  <c r="Q1485" i="4"/>
  <c r="K1486" i="4"/>
  <c r="L1486" i="4"/>
  <c r="M1486" i="4"/>
  <c r="O1486" i="4"/>
  <c r="P1486" i="4"/>
  <c r="Q1486" i="4"/>
  <c r="K1487" i="4"/>
  <c r="L1487" i="4"/>
  <c r="M1487" i="4"/>
  <c r="O1487" i="4"/>
  <c r="P1487" i="4"/>
  <c r="Q1487" i="4"/>
  <c r="K1488" i="4"/>
  <c r="L1488" i="4"/>
  <c r="M1488" i="4"/>
  <c r="O1488" i="4"/>
  <c r="P1488" i="4"/>
  <c r="Q1488" i="4"/>
  <c r="K1489" i="4"/>
  <c r="L1489" i="4"/>
  <c r="M1489" i="4"/>
  <c r="O1489" i="4"/>
  <c r="P1489" i="4"/>
  <c r="Q1489" i="4"/>
  <c r="K1490" i="4"/>
  <c r="L1490" i="4"/>
  <c r="M1490" i="4"/>
  <c r="O1490" i="4"/>
  <c r="P1490" i="4"/>
  <c r="Q1490" i="4"/>
  <c r="K1491" i="4"/>
  <c r="L1491" i="4"/>
  <c r="M1491" i="4"/>
  <c r="O1491" i="4"/>
  <c r="P1491" i="4"/>
  <c r="Q1491" i="4"/>
  <c r="K1492" i="4"/>
  <c r="L1492" i="4"/>
  <c r="M1492" i="4"/>
  <c r="O1492" i="4"/>
  <c r="P1492" i="4"/>
  <c r="Q1492" i="4"/>
  <c r="K1493" i="4"/>
  <c r="L1493" i="4"/>
  <c r="M1493" i="4"/>
  <c r="O1493" i="4"/>
  <c r="P1493" i="4"/>
  <c r="Q1493" i="4"/>
  <c r="K1494" i="4"/>
  <c r="L1494" i="4"/>
  <c r="M1494" i="4"/>
  <c r="O1494" i="4"/>
  <c r="P1494" i="4"/>
  <c r="Q1494" i="4"/>
  <c r="K1495" i="4"/>
  <c r="L1495" i="4"/>
  <c r="M1495" i="4"/>
  <c r="O1495" i="4"/>
  <c r="P1495" i="4"/>
  <c r="Q1495" i="4"/>
  <c r="K1496" i="4"/>
  <c r="L1496" i="4"/>
  <c r="M1496" i="4"/>
  <c r="O1496" i="4"/>
  <c r="P1496" i="4"/>
  <c r="Q1496" i="4"/>
  <c r="K1497" i="4"/>
  <c r="L1497" i="4"/>
  <c r="M1497" i="4"/>
  <c r="O1497" i="4"/>
  <c r="P1497" i="4"/>
  <c r="Q1497" i="4"/>
  <c r="K1498" i="4"/>
  <c r="L1498" i="4"/>
  <c r="M1498" i="4"/>
  <c r="O1498" i="4"/>
  <c r="P1498" i="4"/>
  <c r="Q1498" i="4"/>
  <c r="K1499" i="4"/>
  <c r="L1499" i="4"/>
  <c r="M1499" i="4"/>
  <c r="O1499" i="4"/>
  <c r="P1499" i="4"/>
  <c r="Q1499" i="4"/>
  <c r="K1500" i="4"/>
  <c r="L1500" i="4"/>
  <c r="M1500" i="4"/>
  <c r="O1500" i="4"/>
  <c r="P1500" i="4"/>
  <c r="Q1500" i="4"/>
  <c r="K1501" i="4"/>
  <c r="L1501" i="4"/>
  <c r="M1501" i="4"/>
  <c r="O1501" i="4"/>
  <c r="P1501" i="4"/>
  <c r="Q1501" i="4"/>
  <c r="K1502" i="4"/>
  <c r="L1502" i="4"/>
  <c r="M1502" i="4"/>
  <c r="O1502" i="4"/>
  <c r="P1502" i="4"/>
  <c r="Q1502" i="4"/>
  <c r="K1503" i="4"/>
  <c r="L1503" i="4"/>
  <c r="M1503" i="4"/>
  <c r="O1503" i="4"/>
  <c r="P1503" i="4"/>
  <c r="Q1503" i="4"/>
  <c r="K1504" i="4"/>
  <c r="L1504" i="4"/>
  <c r="M1504" i="4"/>
  <c r="O1504" i="4"/>
  <c r="P1504" i="4"/>
  <c r="Q1504" i="4"/>
  <c r="K1505" i="4"/>
  <c r="L1505" i="4"/>
  <c r="M1505" i="4"/>
  <c r="O1505" i="4"/>
  <c r="P1505" i="4"/>
  <c r="Q1505" i="4"/>
  <c r="K1506" i="4"/>
  <c r="L1506" i="4"/>
  <c r="M1506" i="4"/>
  <c r="O1506" i="4"/>
  <c r="P1506" i="4"/>
  <c r="Q1506" i="4"/>
  <c r="K1507" i="4"/>
  <c r="L1507" i="4"/>
  <c r="M1507" i="4"/>
  <c r="O1507" i="4"/>
  <c r="P1507" i="4"/>
  <c r="Q1507" i="4"/>
  <c r="K1508" i="4"/>
  <c r="L1508" i="4"/>
  <c r="M1508" i="4"/>
  <c r="O1508" i="4"/>
  <c r="P1508" i="4"/>
  <c r="Q1508" i="4"/>
  <c r="K1509" i="4"/>
  <c r="L1509" i="4"/>
  <c r="M1509" i="4"/>
  <c r="O1509" i="4"/>
  <c r="P1509" i="4"/>
  <c r="Q1509" i="4"/>
  <c r="K1510" i="4"/>
  <c r="L1510" i="4"/>
  <c r="M1510" i="4"/>
  <c r="O1510" i="4"/>
  <c r="P1510" i="4"/>
  <c r="Q1510" i="4"/>
  <c r="K1511" i="4"/>
  <c r="L1511" i="4"/>
  <c r="M1511" i="4"/>
  <c r="O1511" i="4"/>
  <c r="P1511" i="4"/>
  <c r="Q1511" i="4"/>
  <c r="K1512" i="4"/>
  <c r="L1512" i="4"/>
  <c r="M1512" i="4"/>
  <c r="O1512" i="4"/>
  <c r="P1512" i="4"/>
  <c r="Q1512" i="4"/>
  <c r="K1513" i="4"/>
  <c r="L1513" i="4"/>
  <c r="M1513" i="4"/>
  <c r="O1513" i="4"/>
  <c r="P1513" i="4"/>
  <c r="Q1513" i="4"/>
  <c r="K1514" i="4"/>
  <c r="L1514" i="4"/>
  <c r="M1514" i="4"/>
  <c r="O1514" i="4"/>
  <c r="P1514" i="4"/>
  <c r="Q1514" i="4"/>
  <c r="K1515" i="4"/>
  <c r="L1515" i="4"/>
  <c r="M1515" i="4"/>
  <c r="O1515" i="4"/>
  <c r="P1515" i="4"/>
  <c r="Q1515" i="4"/>
  <c r="K1516" i="4"/>
  <c r="L1516" i="4"/>
  <c r="M1516" i="4"/>
  <c r="O1516" i="4"/>
  <c r="P1516" i="4"/>
  <c r="Q1516" i="4"/>
  <c r="K1517" i="4"/>
  <c r="L1517" i="4"/>
  <c r="M1517" i="4"/>
  <c r="O1517" i="4"/>
  <c r="P1517" i="4"/>
  <c r="Q1517" i="4"/>
  <c r="K1518" i="4"/>
  <c r="L1518" i="4"/>
  <c r="M1518" i="4"/>
  <c r="O1518" i="4"/>
  <c r="P1518" i="4"/>
  <c r="Q1518" i="4"/>
  <c r="K1519" i="4"/>
  <c r="L1519" i="4"/>
  <c r="M1519" i="4"/>
  <c r="O1519" i="4"/>
  <c r="P1519" i="4"/>
  <c r="Q1519" i="4"/>
  <c r="K1520" i="4"/>
  <c r="L1520" i="4"/>
  <c r="M1520" i="4"/>
  <c r="O1520" i="4"/>
  <c r="P1520" i="4"/>
  <c r="Q1520" i="4"/>
  <c r="K1521" i="4"/>
  <c r="L1521" i="4"/>
  <c r="M1521" i="4"/>
  <c r="O1521" i="4"/>
  <c r="P1521" i="4"/>
  <c r="Q1521" i="4"/>
  <c r="K1522" i="4"/>
  <c r="L1522" i="4"/>
  <c r="M1522" i="4"/>
  <c r="O1522" i="4"/>
  <c r="P1522" i="4"/>
  <c r="Q1522" i="4"/>
  <c r="K1523" i="4"/>
  <c r="L1523" i="4"/>
  <c r="M1523" i="4"/>
  <c r="O1523" i="4"/>
  <c r="P1523" i="4"/>
  <c r="Q1523" i="4"/>
  <c r="K1524" i="4"/>
  <c r="L1524" i="4"/>
  <c r="M1524" i="4"/>
  <c r="O1524" i="4"/>
  <c r="P1524" i="4"/>
  <c r="Q1524" i="4"/>
  <c r="K1525" i="4"/>
  <c r="L1525" i="4"/>
  <c r="M1525" i="4"/>
  <c r="O1525" i="4"/>
  <c r="P1525" i="4"/>
  <c r="Q1525" i="4"/>
  <c r="K1526" i="4"/>
  <c r="L1526" i="4"/>
  <c r="M1526" i="4"/>
  <c r="O1526" i="4"/>
  <c r="P1526" i="4"/>
  <c r="Q1526" i="4"/>
  <c r="K1527" i="4"/>
  <c r="L1527" i="4"/>
  <c r="M1527" i="4"/>
  <c r="O1527" i="4"/>
  <c r="P1527" i="4"/>
  <c r="Q1527" i="4"/>
  <c r="K1528" i="4"/>
  <c r="L1528" i="4"/>
  <c r="M1528" i="4"/>
  <c r="O1528" i="4"/>
  <c r="P1528" i="4"/>
  <c r="Q1528" i="4"/>
  <c r="K1529" i="4"/>
  <c r="L1529" i="4"/>
  <c r="M1529" i="4"/>
  <c r="O1529" i="4"/>
  <c r="P1529" i="4"/>
  <c r="Q1529" i="4"/>
  <c r="K1530" i="4"/>
  <c r="L1530" i="4"/>
  <c r="M1530" i="4"/>
  <c r="O1530" i="4"/>
  <c r="P1530" i="4"/>
  <c r="Q1530" i="4"/>
  <c r="K1531" i="4"/>
  <c r="L1531" i="4"/>
  <c r="M1531" i="4"/>
  <c r="O1531" i="4"/>
  <c r="P1531" i="4"/>
  <c r="Q1531" i="4"/>
  <c r="K1532" i="4"/>
  <c r="L1532" i="4"/>
  <c r="M1532" i="4"/>
  <c r="O1532" i="4"/>
  <c r="P1532" i="4"/>
  <c r="Q1532" i="4"/>
  <c r="K1533" i="4"/>
  <c r="L1533" i="4"/>
  <c r="M1533" i="4"/>
  <c r="O1533" i="4"/>
  <c r="P1533" i="4"/>
  <c r="Q1533" i="4"/>
  <c r="K1534" i="4"/>
  <c r="L1534" i="4"/>
  <c r="M1534" i="4"/>
  <c r="O1534" i="4"/>
  <c r="P1534" i="4"/>
  <c r="Q1534" i="4"/>
  <c r="K1535" i="4"/>
  <c r="L1535" i="4"/>
  <c r="M1535" i="4"/>
  <c r="O1535" i="4"/>
  <c r="P1535" i="4"/>
  <c r="Q1535" i="4"/>
  <c r="K1536" i="4"/>
  <c r="L1536" i="4"/>
  <c r="M1536" i="4"/>
  <c r="O1536" i="4"/>
  <c r="P1536" i="4"/>
  <c r="Q1536" i="4"/>
  <c r="K1537" i="4"/>
  <c r="L1537" i="4"/>
  <c r="M1537" i="4"/>
  <c r="O1537" i="4"/>
  <c r="P1537" i="4"/>
  <c r="Q1537" i="4"/>
  <c r="K1538" i="4"/>
  <c r="L1538" i="4"/>
  <c r="M1538" i="4"/>
  <c r="O1538" i="4"/>
  <c r="P1538" i="4"/>
  <c r="Q1538" i="4"/>
  <c r="K1539" i="4"/>
  <c r="L1539" i="4"/>
  <c r="M1539" i="4"/>
  <c r="O1539" i="4"/>
  <c r="P1539" i="4"/>
  <c r="Q1539" i="4"/>
  <c r="K1540" i="4"/>
  <c r="L1540" i="4"/>
  <c r="M1540" i="4"/>
  <c r="O1540" i="4"/>
  <c r="P1540" i="4"/>
  <c r="Q1540" i="4"/>
  <c r="K1541" i="4"/>
  <c r="L1541" i="4"/>
  <c r="M1541" i="4"/>
  <c r="O1541" i="4"/>
  <c r="P1541" i="4"/>
  <c r="Q1541" i="4"/>
  <c r="K1542" i="4"/>
  <c r="L1542" i="4"/>
  <c r="M1542" i="4"/>
  <c r="O1542" i="4"/>
  <c r="P1542" i="4"/>
  <c r="Q1542" i="4"/>
  <c r="K1543" i="4"/>
  <c r="L1543" i="4"/>
  <c r="M1543" i="4"/>
  <c r="O1543" i="4"/>
  <c r="P1543" i="4"/>
  <c r="Q1543" i="4"/>
  <c r="K1544" i="4"/>
  <c r="L1544" i="4"/>
  <c r="M1544" i="4"/>
  <c r="O1544" i="4"/>
  <c r="P1544" i="4"/>
  <c r="Q1544" i="4"/>
  <c r="K1545" i="4"/>
  <c r="L1545" i="4"/>
  <c r="M1545" i="4"/>
  <c r="O1545" i="4"/>
  <c r="P1545" i="4"/>
  <c r="Q1545" i="4"/>
  <c r="K1546" i="4"/>
  <c r="L1546" i="4"/>
  <c r="M1546" i="4"/>
  <c r="O1546" i="4"/>
  <c r="P1546" i="4"/>
  <c r="Q1546" i="4"/>
  <c r="K1547" i="4"/>
  <c r="L1547" i="4"/>
  <c r="M1547" i="4"/>
  <c r="O1547" i="4"/>
  <c r="P1547" i="4"/>
  <c r="Q1547" i="4"/>
  <c r="K1548" i="4"/>
  <c r="L1548" i="4"/>
  <c r="M1548" i="4"/>
  <c r="O1548" i="4"/>
  <c r="P1548" i="4"/>
  <c r="Q1548" i="4"/>
  <c r="K1549" i="4"/>
  <c r="L1549" i="4"/>
  <c r="M1549" i="4"/>
  <c r="O1549" i="4"/>
  <c r="P1549" i="4"/>
  <c r="Q1549" i="4"/>
  <c r="K1550" i="4"/>
  <c r="L1550" i="4"/>
  <c r="M1550" i="4"/>
  <c r="O1550" i="4"/>
  <c r="P1550" i="4"/>
  <c r="Q1550" i="4"/>
  <c r="K1551" i="4"/>
  <c r="L1551" i="4"/>
  <c r="M1551" i="4"/>
  <c r="O1551" i="4"/>
  <c r="P1551" i="4"/>
  <c r="Q1551" i="4"/>
  <c r="K1552" i="4"/>
  <c r="L1552" i="4"/>
  <c r="M1552" i="4"/>
  <c r="O1552" i="4"/>
  <c r="P1552" i="4"/>
  <c r="Q1552" i="4"/>
  <c r="K1553" i="4"/>
  <c r="L1553" i="4"/>
  <c r="M1553" i="4"/>
  <c r="O1553" i="4"/>
  <c r="P1553" i="4"/>
  <c r="Q1553" i="4"/>
  <c r="K1554" i="4"/>
  <c r="L1554" i="4"/>
  <c r="M1554" i="4"/>
  <c r="O1554" i="4"/>
  <c r="P1554" i="4"/>
  <c r="Q1554" i="4"/>
  <c r="K1555" i="4"/>
  <c r="L1555" i="4"/>
  <c r="M1555" i="4"/>
  <c r="O1555" i="4"/>
  <c r="P1555" i="4"/>
  <c r="Q1555" i="4"/>
  <c r="K1556" i="4"/>
  <c r="L1556" i="4"/>
  <c r="M1556" i="4"/>
  <c r="O1556" i="4"/>
  <c r="P1556" i="4"/>
  <c r="Q1556" i="4"/>
  <c r="K1557" i="4"/>
  <c r="L1557" i="4"/>
  <c r="M1557" i="4"/>
  <c r="O1557" i="4"/>
  <c r="P1557" i="4"/>
  <c r="Q1557" i="4"/>
  <c r="K1558" i="4"/>
  <c r="L1558" i="4"/>
  <c r="M1558" i="4"/>
  <c r="O1558" i="4"/>
  <c r="P1558" i="4"/>
  <c r="Q1558" i="4"/>
  <c r="K1559" i="4"/>
  <c r="L1559" i="4"/>
  <c r="M1559" i="4"/>
  <c r="O1559" i="4"/>
  <c r="P1559" i="4"/>
  <c r="Q1559" i="4"/>
  <c r="K1560" i="4"/>
  <c r="L1560" i="4"/>
  <c r="M1560" i="4"/>
  <c r="O1560" i="4"/>
  <c r="P1560" i="4"/>
  <c r="Q1560" i="4"/>
  <c r="K1561" i="4"/>
  <c r="L1561" i="4"/>
  <c r="M1561" i="4"/>
  <c r="O1561" i="4"/>
  <c r="P1561" i="4"/>
  <c r="Q1561" i="4"/>
  <c r="K1562" i="4"/>
  <c r="L1562" i="4"/>
  <c r="M1562" i="4"/>
  <c r="O1562" i="4"/>
  <c r="P1562" i="4"/>
  <c r="Q1562" i="4"/>
  <c r="K1563" i="4"/>
  <c r="L1563" i="4"/>
  <c r="M1563" i="4"/>
  <c r="O1563" i="4"/>
  <c r="P1563" i="4"/>
  <c r="Q1563" i="4"/>
  <c r="K1564" i="4"/>
  <c r="L1564" i="4"/>
  <c r="M1564" i="4"/>
  <c r="O1564" i="4"/>
  <c r="P1564" i="4"/>
  <c r="Q1564" i="4"/>
  <c r="K1565" i="4"/>
  <c r="L1565" i="4"/>
  <c r="M1565" i="4"/>
  <c r="O1565" i="4"/>
  <c r="P1565" i="4"/>
  <c r="Q1565" i="4"/>
  <c r="K1566" i="4"/>
  <c r="L1566" i="4"/>
  <c r="M1566" i="4"/>
  <c r="O1566" i="4"/>
  <c r="P1566" i="4"/>
  <c r="Q1566" i="4"/>
  <c r="K1567" i="4"/>
  <c r="L1567" i="4"/>
  <c r="M1567" i="4"/>
  <c r="O1567" i="4"/>
  <c r="P1567" i="4"/>
  <c r="Q1567" i="4"/>
  <c r="K1568" i="4"/>
  <c r="L1568" i="4"/>
  <c r="M1568" i="4"/>
  <c r="O1568" i="4"/>
  <c r="P1568" i="4"/>
  <c r="Q1568" i="4"/>
  <c r="K1569" i="4"/>
  <c r="L1569" i="4"/>
  <c r="M1569" i="4"/>
  <c r="O1569" i="4"/>
  <c r="P1569" i="4"/>
  <c r="Q1569" i="4"/>
  <c r="K1570" i="4"/>
  <c r="L1570" i="4"/>
  <c r="M1570" i="4"/>
  <c r="O1570" i="4"/>
  <c r="P1570" i="4"/>
  <c r="Q1570" i="4"/>
  <c r="K1571" i="4"/>
  <c r="L1571" i="4"/>
  <c r="M1571" i="4"/>
  <c r="O1571" i="4"/>
  <c r="P1571" i="4"/>
  <c r="Q1571" i="4"/>
  <c r="K1572" i="4"/>
  <c r="L1572" i="4"/>
  <c r="M1572" i="4"/>
  <c r="O1572" i="4"/>
  <c r="P1572" i="4"/>
  <c r="Q1572" i="4"/>
  <c r="K1573" i="4"/>
  <c r="L1573" i="4"/>
  <c r="M1573" i="4"/>
  <c r="O1573" i="4"/>
  <c r="P1573" i="4"/>
  <c r="Q1573" i="4"/>
  <c r="K1574" i="4"/>
  <c r="L1574" i="4"/>
  <c r="M1574" i="4"/>
  <c r="O1574" i="4"/>
  <c r="P1574" i="4"/>
  <c r="Q1574" i="4"/>
  <c r="K1575" i="4"/>
  <c r="L1575" i="4"/>
  <c r="M1575" i="4"/>
  <c r="O1575" i="4"/>
  <c r="P1575" i="4"/>
  <c r="Q1575" i="4"/>
  <c r="K1576" i="4"/>
  <c r="L1576" i="4"/>
  <c r="M1576" i="4"/>
  <c r="O1576" i="4"/>
  <c r="P1576" i="4"/>
  <c r="Q1576" i="4"/>
  <c r="K1577" i="4"/>
  <c r="L1577" i="4"/>
  <c r="M1577" i="4"/>
  <c r="O1577" i="4"/>
  <c r="P1577" i="4"/>
  <c r="Q1577" i="4"/>
  <c r="K1578" i="4"/>
  <c r="L1578" i="4"/>
  <c r="M1578" i="4"/>
  <c r="O1578" i="4"/>
  <c r="P1578" i="4"/>
  <c r="Q1578" i="4"/>
  <c r="K1579" i="4"/>
  <c r="L1579" i="4"/>
  <c r="M1579" i="4"/>
  <c r="O1579" i="4"/>
  <c r="P1579" i="4"/>
  <c r="Q1579" i="4"/>
  <c r="K1580" i="4"/>
  <c r="L1580" i="4"/>
  <c r="M1580" i="4"/>
  <c r="O1580" i="4"/>
  <c r="P1580" i="4"/>
  <c r="Q1580" i="4"/>
  <c r="K1581" i="4"/>
  <c r="L1581" i="4"/>
  <c r="M1581" i="4"/>
  <c r="O1581" i="4"/>
  <c r="P1581" i="4"/>
  <c r="Q1581" i="4"/>
  <c r="K1582" i="4"/>
  <c r="L1582" i="4"/>
  <c r="M1582" i="4"/>
  <c r="O1582" i="4"/>
  <c r="P1582" i="4"/>
  <c r="Q1582" i="4"/>
  <c r="K1583" i="4"/>
  <c r="L1583" i="4"/>
  <c r="M1583" i="4"/>
  <c r="O1583" i="4"/>
  <c r="P1583" i="4"/>
  <c r="Q1583" i="4"/>
  <c r="K1584" i="4"/>
  <c r="L1584" i="4"/>
  <c r="M1584" i="4"/>
  <c r="O1584" i="4"/>
  <c r="P1584" i="4"/>
  <c r="Q1584" i="4"/>
  <c r="K1585" i="4"/>
  <c r="L1585" i="4"/>
  <c r="M1585" i="4"/>
  <c r="O1585" i="4"/>
  <c r="P1585" i="4"/>
  <c r="Q1585" i="4"/>
  <c r="K1586" i="4"/>
  <c r="L1586" i="4"/>
  <c r="M1586" i="4"/>
  <c r="O1586" i="4"/>
  <c r="P1586" i="4"/>
  <c r="Q1586" i="4"/>
  <c r="K1587" i="4"/>
  <c r="L1587" i="4"/>
  <c r="M1587" i="4"/>
  <c r="O1587" i="4"/>
  <c r="P1587" i="4"/>
  <c r="Q1587" i="4"/>
  <c r="K1588" i="4"/>
  <c r="L1588" i="4"/>
  <c r="M1588" i="4"/>
  <c r="O1588" i="4"/>
  <c r="P1588" i="4"/>
  <c r="Q1588" i="4"/>
  <c r="K1589" i="4"/>
  <c r="L1589" i="4"/>
  <c r="M1589" i="4"/>
  <c r="O1589" i="4"/>
  <c r="P1589" i="4"/>
  <c r="Q1589" i="4"/>
  <c r="K1590" i="4"/>
  <c r="L1590" i="4"/>
  <c r="M1590" i="4"/>
  <c r="O1590" i="4"/>
  <c r="P1590" i="4"/>
  <c r="Q1590" i="4"/>
  <c r="K1591" i="4"/>
  <c r="L1591" i="4"/>
  <c r="M1591" i="4"/>
  <c r="O1591" i="4"/>
  <c r="P1591" i="4"/>
  <c r="Q1591" i="4"/>
  <c r="K1592" i="4"/>
  <c r="L1592" i="4"/>
  <c r="M1592" i="4"/>
  <c r="O1592" i="4"/>
  <c r="P1592" i="4"/>
  <c r="Q1592" i="4"/>
  <c r="K1593" i="4"/>
  <c r="L1593" i="4"/>
  <c r="M1593" i="4"/>
  <c r="O1593" i="4"/>
  <c r="P1593" i="4"/>
  <c r="Q1593" i="4"/>
  <c r="K1594" i="4"/>
  <c r="L1594" i="4"/>
  <c r="M1594" i="4"/>
  <c r="O1594" i="4"/>
  <c r="P1594" i="4"/>
  <c r="Q1594" i="4"/>
  <c r="K1595" i="4"/>
  <c r="L1595" i="4"/>
  <c r="M1595" i="4"/>
  <c r="O1595" i="4"/>
  <c r="P1595" i="4"/>
  <c r="Q1595" i="4"/>
  <c r="K1596" i="4"/>
  <c r="L1596" i="4"/>
  <c r="M1596" i="4"/>
  <c r="O1596" i="4"/>
  <c r="P1596" i="4"/>
  <c r="Q1596" i="4"/>
  <c r="K1597" i="4"/>
  <c r="L1597" i="4"/>
  <c r="M1597" i="4"/>
  <c r="O1597" i="4"/>
  <c r="P1597" i="4"/>
  <c r="Q1597" i="4"/>
  <c r="K1598" i="4"/>
  <c r="L1598" i="4"/>
  <c r="M1598" i="4"/>
  <c r="O1598" i="4"/>
  <c r="P1598" i="4"/>
  <c r="Q1598" i="4"/>
  <c r="K1599" i="4"/>
  <c r="L1599" i="4"/>
  <c r="M1599" i="4"/>
  <c r="O1599" i="4"/>
  <c r="P1599" i="4"/>
  <c r="Q1599" i="4"/>
  <c r="K1600" i="4"/>
  <c r="L1600" i="4"/>
  <c r="M1600" i="4"/>
  <c r="O1600" i="4"/>
  <c r="P1600" i="4"/>
  <c r="Q1600" i="4"/>
  <c r="K1601" i="4"/>
  <c r="L1601" i="4"/>
  <c r="M1601" i="4"/>
  <c r="O1601" i="4"/>
  <c r="P1601" i="4"/>
  <c r="Q1601" i="4"/>
  <c r="K1602" i="4"/>
  <c r="L1602" i="4"/>
  <c r="M1602" i="4"/>
  <c r="O1602" i="4"/>
  <c r="P1602" i="4"/>
  <c r="Q1602" i="4"/>
  <c r="K1603" i="4"/>
  <c r="L1603" i="4"/>
  <c r="M1603" i="4"/>
  <c r="O1603" i="4"/>
  <c r="P1603" i="4"/>
  <c r="Q1603" i="4"/>
  <c r="K1604" i="4"/>
  <c r="L1604" i="4"/>
  <c r="M1604" i="4"/>
  <c r="O1604" i="4"/>
  <c r="P1604" i="4"/>
  <c r="Q1604" i="4"/>
  <c r="K1605" i="4"/>
  <c r="L1605" i="4"/>
  <c r="M1605" i="4"/>
  <c r="O1605" i="4"/>
  <c r="P1605" i="4"/>
  <c r="Q1605" i="4"/>
  <c r="K1606" i="4"/>
  <c r="L1606" i="4"/>
  <c r="M1606" i="4"/>
  <c r="O1606" i="4"/>
  <c r="P1606" i="4"/>
  <c r="Q1606" i="4"/>
  <c r="K1607" i="4"/>
  <c r="L1607" i="4"/>
  <c r="M1607" i="4"/>
  <c r="O1607" i="4"/>
  <c r="P1607" i="4"/>
  <c r="Q1607" i="4"/>
  <c r="K1608" i="4"/>
  <c r="L1608" i="4"/>
  <c r="M1608" i="4"/>
  <c r="O1608" i="4"/>
  <c r="P1608" i="4"/>
  <c r="Q1608" i="4"/>
  <c r="K1609" i="4"/>
  <c r="L1609" i="4"/>
  <c r="M1609" i="4"/>
  <c r="O1609" i="4"/>
  <c r="P1609" i="4"/>
  <c r="Q1609" i="4"/>
  <c r="K1610" i="4"/>
  <c r="L1610" i="4"/>
  <c r="M1610" i="4"/>
  <c r="O1610" i="4"/>
  <c r="P1610" i="4"/>
  <c r="Q1610" i="4"/>
  <c r="K1611" i="4"/>
  <c r="L1611" i="4"/>
  <c r="M1611" i="4"/>
  <c r="O1611" i="4"/>
  <c r="P1611" i="4"/>
  <c r="Q1611" i="4"/>
  <c r="K1612" i="4"/>
  <c r="L1612" i="4"/>
  <c r="M1612" i="4"/>
  <c r="O1612" i="4"/>
  <c r="P1612" i="4"/>
  <c r="Q1612" i="4"/>
  <c r="K1613" i="4"/>
  <c r="L1613" i="4"/>
  <c r="M1613" i="4"/>
  <c r="O1613" i="4"/>
  <c r="P1613" i="4"/>
  <c r="Q1613" i="4"/>
  <c r="K1614" i="4"/>
  <c r="L1614" i="4"/>
  <c r="M1614" i="4"/>
  <c r="O1614" i="4"/>
  <c r="P1614" i="4"/>
  <c r="Q1614" i="4"/>
  <c r="K1615" i="4"/>
  <c r="L1615" i="4"/>
  <c r="M1615" i="4"/>
  <c r="O1615" i="4"/>
  <c r="P1615" i="4"/>
  <c r="Q1615" i="4"/>
  <c r="K1616" i="4"/>
  <c r="L1616" i="4"/>
  <c r="M1616" i="4"/>
  <c r="O1616" i="4"/>
  <c r="P1616" i="4"/>
  <c r="Q1616" i="4"/>
  <c r="K1617" i="4"/>
  <c r="L1617" i="4"/>
  <c r="M1617" i="4"/>
  <c r="O1617" i="4"/>
  <c r="P1617" i="4"/>
  <c r="Q1617" i="4"/>
  <c r="K1618" i="4"/>
  <c r="L1618" i="4"/>
  <c r="M1618" i="4"/>
  <c r="O1618" i="4"/>
  <c r="P1618" i="4"/>
  <c r="Q1618" i="4"/>
  <c r="K1619" i="4"/>
  <c r="L1619" i="4"/>
  <c r="M1619" i="4"/>
  <c r="O1619" i="4"/>
  <c r="P1619" i="4"/>
  <c r="Q1619" i="4"/>
  <c r="K1620" i="4"/>
  <c r="L1620" i="4"/>
  <c r="M1620" i="4"/>
  <c r="O1620" i="4"/>
  <c r="P1620" i="4"/>
  <c r="Q1620" i="4"/>
  <c r="K1621" i="4"/>
  <c r="L1621" i="4"/>
  <c r="M1621" i="4"/>
  <c r="O1621" i="4"/>
  <c r="P1621" i="4"/>
  <c r="Q1621" i="4"/>
  <c r="K1622" i="4"/>
  <c r="L1622" i="4"/>
  <c r="M1622" i="4"/>
  <c r="O1622" i="4"/>
  <c r="P1622" i="4"/>
  <c r="Q1622" i="4"/>
  <c r="K1623" i="4"/>
  <c r="N1623" i="4" s="1"/>
  <c r="L1623" i="4"/>
  <c r="M1623" i="4"/>
  <c r="O1623" i="4"/>
  <c r="P1623" i="4"/>
  <c r="Q1623" i="4"/>
  <c r="K1624" i="4"/>
  <c r="L1624" i="4"/>
  <c r="M1624" i="4"/>
  <c r="O1624" i="4"/>
  <c r="P1624" i="4"/>
  <c r="Q1624" i="4"/>
  <c r="K1625" i="4"/>
  <c r="L1625" i="4"/>
  <c r="M1625" i="4"/>
  <c r="O1625" i="4"/>
  <c r="P1625" i="4"/>
  <c r="Q1625" i="4"/>
  <c r="K1626" i="4"/>
  <c r="L1626" i="4"/>
  <c r="M1626" i="4"/>
  <c r="O1626" i="4"/>
  <c r="P1626" i="4"/>
  <c r="Q1626" i="4"/>
  <c r="K1627" i="4"/>
  <c r="L1627" i="4"/>
  <c r="M1627" i="4"/>
  <c r="O1627" i="4"/>
  <c r="P1627" i="4"/>
  <c r="Q1627" i="4"/>
  <c r="K1628" i="4"/>
  <c r="L1628" i="4"/>
  <c r="M1628" i="4"/>
  <c r="O1628" i="4"/>
  <c r="P1628" i="4"/>
  <c r="Q1628" i="4"/>
  <c r="K1629" i="4"/>
  <c r="L1629" i="4"/>
  <c r="M1629" i="4"/>
  <c r="O1629" i="4"/>
  <c r="P1629" i="4"/>
  <c r="Q1629" i="4"/>
  <c r="K1630" i="4"/>
  <c r="L1630" i="4"/>
  <c r="M1630" i="4"/>
  <c r="O1630" i="4"/>
  <c r="P1630" i="4"/>
  <c r="Q1630" i="4"/>
  <c r="K1631" i="4"/>
  <c r="L1631" i="4"/>
  <c r="M1631" i="4"/>
  <c r="O1631" i="4"/>
  <c r="P1631" i="4"/>
  <c r="Q1631" i="4"/>
  <c r="K1632" i="4"/>
  <c r="L1632" i="4"/>
  <c r="M1632" i="4"/>
  <c r="O1632" i="4"/>
  <c r="P1632" i="4"/>
  <c r="Q1632" i="4"/>
  <c r="K1633" i="4"/>
  <c r="L1633" i="4"/>
  <c r="M1633" i="4"/>
  <c r="O1633" i="4"/>
  <c r="P1633" i="4"/>
  <c r="Q1633" i="4"/>
  <c r="K1634" i="4"/>
  <c r="L1634" i="4"/>
  <c r="M1634" i="4"/>
  <c r="O1634" i="4"/>
  <c r="P1634" i="4"/>
  <c r="Q1634" i="4"/>
  <c r="K1635" i="4"/>
  <c r="L1635" i="4"/>
  <c r="M1635" i="4"/>
  <c r="O1635" i="4"/>
  <c r="P1635" i="4"/>
  <c r="Q1635" i="4"/>
  <c r="K1636" i="4"/>
  <c r="L1636" i="4"/>
  <c r="M1636" i="4"/>
  <c r="O1636" i="4"/>
  <c r="P1636" i="4"/>
  <c r="Q1636" i="4"/>
  <c r="K1637" i="4"/>
  <c r="L1637" i="4"/>
  <c r="M1637" i="4"/>
  <c r="O1637" i="4"/>
  <c r="P1637" i="4"/>
  <c r="Q1637" i="4"/>
  <c r="K1638" i="4"/>
  <c r="L1638" i="4"/>
  <c r="M1638" i="4"/>
  <c r="O1638" i="4"/>
  <c r="P1638" i="4"/>
  <c r="Q1638" i="4"/>
  <c r="K1639" i="4"/>
  <c r="L1639" i="4"/>
  <c r="M1639" i="4"/>
  <c r="O1639" i="4"/>
  <c r="P1639" i="4"/>
  <c r="Q1639" i="4"/>
  <c r="K1640" i="4"/>
  <c r="L1640" i="4"/>
  <c r="M1640" i="4"/>
  <c r="O1640" i="4"/>
  <c r="P1640" i="4"/>
  <c r="Q1640" i="4"/>
  <c r="K1641" i="4"/>
  <c r="L1641" i="4"/>
  <c r="M1641" i="4"/>
  <c r="O1641" i="4"/>
  <c r="P1641" i="4"/>
  <c r="Q1641" i="4"/>
  <c r="K1642" i="4"/>
  <c r="L1642" i="4"/>
  <c r="M1642" i="4"/>
  <c r="O1642" i="4"/>
  <c r="P1642" i="4"/>
  <c r="Q1642" i="4"/>
  <c r="K1643" i="4"/>
  <c r="L1643" i="4"/>
  <c r="M1643" i="4"/>
  <c r="O1643" i="4"/>
  <c r="P1643" i="4"/>
  <c r="Q1643" i="4"/>
  <c r="K1644" i="4"/>
  <c r="L1644" i="4"/>
  <c r="M1644" i="4"/>
  <c r="O1644" i="4"/>
  <c r="P1644" i="4"/>
  <c r="Q1644" i="4"/>
  <c r="K1645" i="4"/>
  <c r="L1645" i="4"/>
  <c r="M1645" i="4"/>
  <c r="O1645" i="4"/>
  <c r="P1645" i="4"/>
  <c r="Q1645" i="4"/>
  <c r="K1646" i="4"/>
  <c r="L1646" i="4"/>
  <c r="M1646" i="4"/>
  <c r="O1646" i="4"/>
  <c r="P1646" i="4"/>
  <c r="Q1646" i="4"/>
  <c r="K1647" i="4"/>
  <c r="L1647" i="4"/>
  <c r="M1647" i="4"/>
  <c r="O1647" i="4"/>
  <c r="P1647" i="4"/>
  <c r="Q1647" i="4"/>
  <c r="K1648" i="4"/>
  <c r="L1648" i="4"/>
  <c r="M1648" i="4"/>
  <c r="O1648" i="4"/>
  <c r="P1648" i="4"/>
  <c r="Q1648" i="4"/>
  <c r="K1649" i="4"/>
  <c r="L1649" i="4"/>
  <c r="M1649" i="4"/>
  <c r="O1649" i="4"/>
  <c r="P1649" i="4"/>
  <c r="Q1649" i="4"/>
  <c r="K1650" i="4"/>
  <c r="L1650" i="4"/>
  <c r="M1650" i="4"/>
  <c r="O1650" i="4"/>
  <c r="P1650" i="4"/>
  <c r="Q1650" i="4"/>
  <c r="K1651" i="4"/>
  <c r="L1651" i="4"/>
  <c r="M1651" i="4"/>
  <c r="O1651" i="4"/>
  <c r="P1651" i="4"/>
  <c r="Q1651" i="4"/>
  <c r="K1652" i="4"/>
  <c r="L1652" i="4"/>
  <c r="M1652" i="4"/>
  <c r="O1652" i="4"/>
  <c r="P1652" i="4"/>
  <c r="Q1652" i="4"/>
  <c r="K1653" i="4"/>
  <c r="L1653" i="4"/>
  <c r="M1653" i="4"/>
  <c r="O1653" i="4"/>
  <c r="P1653" i="4"/>
  <c r="Q1653" i="4"/>
  <c r="K1654" i="4"/>
  <c r="L1654" i="4"/>
  <c r="M1654" i="4"/>
  <c r="O1654" i="4"/>
  <c r="P1654" i="4"/>
  <c r="Q1654" i="4"/>
  <c r="K1655" i="4"/>
  <c r="N1655" i="4" s="1"/>
  <c r="L1655" i="4"/>
  <c r="M1655" i="4"/>
  <c r="O1655" i="4"/>
  <c r="P1655" i="4"/>
  <c r="Q1655" i="4"/>
  <c r="K1656" i="4"/>
  <c r="L1656" i="4"/>
  <c r="M1656" i="4"/>
  <c r="O1656" i="4"/>
  <c r="P1656" i="4"/>
  <c r="Q1656" i="4"/>
  <c r="K1657" i="4"/>
  <c r="L1657" i="4"/>
  <c r="M1657" i="4"/>
  <c r="O1657" i="4"/>
  <c r="P1657" i="4"/>
  <c r="Q1657" i="4"/>
  <c r="K1658" i="4"/>
  <c r="N1658" i="4" s="1"/>
  <c r="L1658" i="4"/>
  <c r="M1658" i="4"/>
  <c r="O1658" i="4"/>
  <c r="P1658" i="4"/>
  <c r="Q1658" i="4"/>
  <c r="K1659" i="4"/>
  <c r="L1659" i="4"/>
  <c r="M1659" i="4"/>
  <c r="O1659" i="4"/>
  <c r="P1659" i="4"/>
  <c r="Q1659" i="4"/>
  <c r="K1660" i="4"/>
  <c r="N1660" i="4" s="1"/>
  <c r="L1660" i="4"/>
  <c r="M1660" i="4"/>
  <c r="O1660" i="4"/>
  <c r="P1660" i="4"/>
  <c r="Q1660" i="4"/>
  <c r="K1661" i="4"/>
  <c r="L1661" i="4"/>
  <c r="M1661" i="4"/>
  <c r="O1661" i="4"/>
  <c r="P1661" i="4"/>
  <c r="Q1661" i="4"/>
  <c r="K1662" i="4"/>
  <c r="N1662" i="4" s="1"/>
  <c r="L1662" i="4"/>
  <c r="M1662" i="4"/>
  <c r="O1662" i="4"/>
  <c r="P1662" i="4"/>
  <c r="Q1662" i="4"/>
  <c r="K1663" i="4"/>
  <c r="L1663" i="4"/>
  <c r="M1663" i="4"/>
  <c r="O1663" i="4"/>
  <c r="P1663" i="4"/>
  <c r="Q1663" i="4"/>
  <c r="K1664" i="4"/>
  <c r="N1664" i="4" s="1"/>
  <c r="L1664" i="4"/>
  <c r="M1664" i="4"/>
  <c r="O1664" i="4"/>
  <c r="P1664" i="4"/>
  <c r="Q1664" i="4"/>
  <c r="K1665" i="4"/>
  <c r="L1665" i="4"/>
  <c r="M1665" i="4"/>
  <c r="O1665" i="4"/>
  <c r="P1665" i="4"/>
  <c r="Q1665" i="4"/>
  <c r="K1666" i="4"/>
  <c r="N1666" i="4" s="1"/>
  <c r="L1666" i="4"/>
  <c r="M1666" i="4"/>
  <c r="O1666" i="4"/>
  <c r="P1666" i="4"/>
  <c r="Q1666" i="4"/>
  <c r="K1667" i="4"/>
  <c r="L1667" i="4"/>
  <c r="M1667" i="4"/>
  <c r="O1667" i="4"/>
  <c r="P1667" i="4"/>
  <c r="Q1667" i="4"/>
  <c r="K1668" i="4"/>
  <c r="N1668" i="4" s="1"/>
  <c r="L1668" i="4"/>
  <c r="M1668" i="4"/>
  <c r="O1668" i="4"/>
  <c r="P1668" i="4"/>
  <c r="Q1668" i="4"/>
  <c r="K1669" i="4"/>
  <c r="L1669" i="4"/>
  <c r="M1669" i="4"/>
  <c r="O1669" i="4"/>
  <c r="P1669" i="4"/>
  <c r="Q1669" i="4"/>
  <c r="K1670" i="4"/>
  <c r="L1670" i="4"/>
  <c r="M1670" i="4"/>
  <c r="O1670" i="4"/>
  <c r="P1670" i="4"/>
  <c r="Q1670" i="4"/>
  <c r="K1671" i="4"/>
  <c r="L1671" i="4"/>
  <c r="M1671" i="4"/>
  <c r="O1671" i="4"/>
  <c r="P1671" i="4"/>
  <c r="Q1671" i="4"/>
  <c r="K1672" i="4"/>
  <c r="N1672" i="4" s="1"/>
  <c r="L1672" i="4"/>
  <c r="M1672" i="4"/>
  <c r="O1672" i="4"/>
  <c r="P1672" i="4"/>
  <c r="Q1672" i="4"/>
  <c r="K1673" i="4"/>
  <c r="L1673" i="4"/>
  <c r="M1673" i="4"/>
  <c r="O1673" i="4"/>
  <c r="P1673" i="4"/>
  <c r="Q1673" i="4"/>
  <c r="K1674" i="4"/>
  <c r="N1674" i="4" s="1"/>
  <c r="L1674" i="4"/>
  <c r="M1674" i="4"/>
  <c r="O1674" i="4"/>
  <c r="P1674" i="4"/>
  <c r="Q1674" i="4"/>
  <c r="K1675" i="4"/>
  <c r="L1675" i="4"/>
  <c r="M1675" i="4"/>
  <c r="O1675" i="4"/>
  <c r="P1675" i="4"/>
  <c r="Q1675" i="4"/>
  <c r="K1676" i="4"/>
  <c r="N1676" i="4" s="1"/>
  <c r="L1676" i="4"/>
  <c r="M1676" i="4"/>
  <c r="O1676" i="4"/>
  <c r="P1676" i="4"/>
  <c r="Q1676" i="4"/>
  <c r="K1677" i="4"/>
  <c r="L1677" i="4"/>
  <c r="M1677" i="4"/>
  <c r="O1677" i="4"/>
  <c r="P1677" i="4"/>
  <c r="Q1677" i="4"/>
  <c r="K1678" i="4"/>
  <c r="L1678" i="4"/>
  <c r="M1678" i="4"/>
  <c r="O1678" i="4"/>
  <c r="P1678" i="4"/>
  <c r="Q1678" i="4"/>
  <c r="K1679" i="4"/>
  <c r="L1679" i="4"/>
  <c r="M1679" i="4"/>
  <c r="O1679" i="4"/>
  <c r="P1679" i="4"/>
  <c r="Q1679" i="4"/>
  <c r="K1680" i="4"/>
  <c r="L1680" i="4"/>
  <c r="M1680" i="4"/>
  <c r="O1680" i="4"/>
  <c r="P1680" i="4"/>
  <c r="Q1680" i="4"/>
  <c r="K1681" i="4"/>
  <c r="L1681" i="4"/>
  <c r="M1681" i="4"/>
  <c r="O1681" i="4"/>
  <c r="P1681" i="4"/>
  <c r="Q1681" i="4"/>
  <c r="K1682" i="4"/>
  <c r="L1682" i="4"/>
  <c r="M1682" i="4"/>
  <c r="O1682" i="4"/>
  <c r="P1682" i="4"/>
  <c r="Q1682" i="4"/>
  <c r="K1683" i="4"/>
  <c r="L1683" i="4"/>
  <c r="M1683" i="4"/>
  <c r="O1683" i="4"/>
  <c r="P1683" i="4"/>
  <c r="Q1683" i="4"/>
  <c r="K1684" i="4"/>
  <c r="L1684" i="4"/>
  <c r="M1684" i="4"/>
  <c r="O1684" i="4"/>
  <c r="P1684" i="4"/>
  <c r="Q1684" i="4"/>
  <c r="K1685" i="4"/>
  <c r="L1685" i="4"/>
  <c r="M1685" i="4"/>
  <c r="O1685" i="4"/>
  <c r="P1685" i="4"/>
  <c r="Q1685" i="4"/>
  <c r="K1686" i="4"/>
  <c r="L1686" i="4"/>
  <c r="M1686" i="4"/>
  <c r="O1686" i="4"/>
  <c r="P1686" i="4"/>
  <c r="Q1686" i="4"/>
  <c r="K1687" i="4"/>
  <c r="L1687" i="4"/>
  <c r="M1687" i="4"/>
  <c r="O1687" i="4"/>
  <c r="P1687" i="4"/>
  <c r="Q1687" i="4"/>
  <c r="K1688" i="4"/>
  <c r="L1688" i="4"/>
  <c r="M1688" i="4"/>
  <c r="O1688" i="4"/>
  <c r="P1688" i="4"/>
  <c r="Q1688" i="4"/>
  <c r="K1689" i="4"/>
  <c r="L1689" i="4"/>
  <c r="M1689" i="4"/>
  <c r="O1689" i="4"/>
  <c r="P1689" i="4"/>
  <c r="Q1689" i="4"/>
  <c r="K1690" i="4"/>
  <c r="L1690" i="4"/>
  <c r="M1690" i="4"/>
  <c r="O1690" i="4"/>
  <c r="P1690" i="4"/>
  <c r="Q1690" i="4"/>
  <c r="K1691" i="4"/>
  <c r="L1691" i="4"/>
  <c r="M1691" i="4"/>
  <c r="O1691" i="4"/>
  <c r="P1691" i="4"/>
  <c r="Q1691" i="4"/>
  <c r="K1692" i="4"/>
  <c r="L1692" i="4"/>
  <c r="M1692" i="4"/>
  <c r="O1692" i="4"/>
  <c r="P1692" i="4"/>
  <c r="Q1692" i="4"/>
  <c r="K1693" i="4"/>
  <c r="L1693" i="4"/>
  <c r="M1693" i="4"/>
  <c r="O1693" i="4"/>
  <c r="P1693" i="4"/>
  <c r="Q1693" i="4"/>
  <c r="K1694" i="4"/>
  <c r="L1694" i="4"/>
  <c r="M1694" i="4"/>
  <c r="O1694" i="4"/>
  <c r="P1694" i="4"/>
  <c r="Q1694" i="4"/>
  <c r="K1695" i="4"/>
  <c r="N1695" i="4" s="1"/>
  <c r="L1695" i="4"/>
  <c r="M1695" i="4"/>
  <c r="O1695" i="4"/>
  <c r="P1695" i="4"/>
  <c r="Q1695" i="4"/>
  <c r="K1696" i="4"/>
  <c r="L1696" i="4"/>
  <c r="M1696" i="4"/>
  <c r="O1696" i="4"/>
  <c r="P1696" i="4"/>
  <c r="Q1696" i="4"/>
  <c r="K1697" i="4"/>
  <c r="L1697" i="4"/>
  <c r="M1697" i="4"/>
  <c r="O1697" i="4"/>
  <c r="P1697" i="4"/>
  <c r="Q1697" i="4"/>
  <c r="K1698" i="4"/>
  <c r="L1698" i="4"/>
  <c r="M1698" i="4"/>
  <c r="O1698" i="4"/>
  <c r="P1698" i="4"/>
  <c r="Q1698" i="4"/>
  <c r="K1699" i="4"/>
  <c r="L1699" i="4"/>
  <c r="M1699" i="4"/>
  <c r="O1699" i="4"/>
  <c r="P1699" i="4"/>
  <c r="Q1699" i="4"/>
  <c r="K1700" i="4"/>
  <c r="L1700" i="4"/>
  <c r="M1700" i="4"/>
  <c r="O1700" i="4"/>
  <c r="P1700" i="4"/>
  <c r="Q1700" i="4"/>
  <c r="K1701" i="4"/>
  <c r="L1701" i="4"/>
  <c r="M1701" i="4"/>
  <c r="O1701" i="4"/>
  <c r="P1701" i="4"/>
  <c r="Q1701" i="4"/>
  <c r="K1702" i="4"/>
  <c r="L1702" i="4"/>
  <c r="M1702" i="4"/>
  <c r="O1702" i="4"/>
  <c r="P1702" i="4"/>
  <c r="Q1702" i="4"/>
  <c r="K1703" i="4"/>
  <c r="N1703" i="4" s="1"/>
  <c r="L1703" i="4"/>
  <c r="M1703" i="4"/>
  <c r="O1703" i="4"/>
  <c r="P1703" i="4"/>
  <c r="Q1703" i="4"/>
  <c r="K1704" i="4"/>
  <c r="N1704" i="4" s="1"/>
  <c r="L1704" i="4"/>
  <c r="M1704" i="4"/>
  <c r="O1704" i="4"/>
  <c r="P1704" i="4"/>
  <c r="Q1704" i="4"/>
  <c r="K1705" i="4"/>
  <c r="L1705" i="4"/>
  <c r="M1705" i="4"/>
  <c r="O1705" i="4"/>
  <c r="P1705" i="4"/>
  <c r="Q1705" i="4"/>
  <c r="K1706" i="4"/>
  <c r="N1706" i="4" s="1"/>
  <c r="L1706" i="4"/>
  <c r="M1706" i="4"/>
  <c r="O1706" i="4"/>
  <c r="P1706" i="4"/>
  <c r="Q1706" i="4"/>
  <c r="K1707" i="4"/>
  <c r="L1707" i="4"/>
  <c r="M1707" i="4"/>
  <c r="O1707" i="4"/>
  <c r="P1707" i="4"/>
  <c r="Q1707" i="4"/>
  <c r="K1708" i="4"/>
  <c r="N1708" i="4" s="1"/>
  <c r="L1708" i="4"/>
  <c r="M1708" i="4"/>
  <c r="O1708" i="4"/>
  <c r="P1708" i="4"/>
  <c r="Q1708" i="4"/>
  <c r="K1709" i="4"/>
  <c r="L1709" i="4"/>
  <c r="M1709" i="4"/>
  <c r="O1709" i="4"/>
  <c r="P1709" i="4"/>
  <c r="Q1709" i="4"/>
  <c r="K1710" i="4"/>
  <c r="N1710" i="4" s="1"/>
  <c r="L1710" i="4"/>
  <c r="M1710" i="4"/>
  <c r="O1710" i="4"/>
  <c r="P1710" i="4"/>
  <c r="Q1710" i="4"/>
  <c r="K1711" i="4"/>
  <c r="N1711" i="4" s="1"/>
  <c r="L1711" i="4"/>
  <c r="M1711" i="4"/>
  <c r="O1711" i="4"/>
  <c r="P1711" i="4"/>
  <c r="Q1711" i="4"/>
  <c r="K1712" i="4"/>
  <c r="N1712" i="4" s="1"/>
  <c r="L1712" i="4"/>
  <c r="M1712" i="4"/>
  <c r="O1712" i="4"/>
  <c r="P1712" i="4"/>
  <c r="Q1712" i="4"/>
  <c r="K1713" i="4"/>
  <c r="L1713" i="4"/>
  <c r="M1713" i="4"/>
  <c r="O1713" i="4"/>
  <c r="P1713" i="4"/>
  <c r="Q1713" i="4"/>
  <c r="K1714" i="4"/>
  <c r="N1714" i="4" s="1"/>
  <c r="L1714" i="4"/>
  <c r="M1714" i="4"/>
  <c r="O1714" i="4"/>
  <c r="P1714" i="4"/>
  <c r="Q1714" i="4"/>
  <c r="K1715" i="4"/>
  <c r="L1715" i="4"/>
  <c r="M1715" i="4"/>
  <c r="O1715" i="4"/>
  <c r="P1715" i="4"/>
  <c r="Q1715" i="4"/>
  <c r="K1716" i="4"/>
  <c r="N1716" i="4" s="1"/>
  <c r="L1716" i="4"/>
  <c r="M1716" i="4"/>
  <c r="O1716" i="4"/>
  <c r="P1716" i="4"/>
  <c r="Q1716" i="4"/>
  <c r="K1717" i="4"/>
  <c r="L1717" i="4"/>
  <c r="M1717" i="4"/>
  <c r="O1717" i="4"/>
  <c r="P1717" i="4"/>
  <c r="Q1717" i="4"/>
  <c r="K1718" i="4"/>
  <c r="L1718" i="4"/>
  <c r="M1718" i="4"/>
  <c r="O1718" i="4"/>
  <c r="P1718" i="4"/>
  <c r="Q1718" i="4"/>
  <c r="K1719" i="4"/>
  <c r="N1719" i="4" s="1"/>
  <c r="L1719" i="4"/>
  <c r="M1719" i="4"/>
  <c r="O1719" i="4"/>
  <c r="P1719" i="4"/>
  <c r="Q1719" i="4"/>
  <c r="K1720" i="4"/>
  <c r="L1720" i="4"/>
  <c r="M1720" i="4"/>
  <c r="O1720" i="4"/>
  <c r="P1720" i="4"/>
  <c r="Q1720" i="4"/>
  <c r="K1721" i="4"/>
  <c r="L1721" i="4"/>
  <c r="M1721" i="4"/>
  <c r="O1721" i="4"/>
  <c r="P1721" i="4"/>
  <c r="Q1721" i="4"/>
  <c r="K1722" i="4"/>
  <c r="L1722" i="4"/>
  <c r="M1722" i="4"/>
  <c r="O1722" i="4"/>
  <c r="P1722" i="4"/>
  <c r="Q1722" i="4"/>
  <c r="K1723" i="4"/>
  <c r="L1723" i="4"/>
  <c r="M1723" i="4"/>
  <c r="O1723" i="4"/>
  <c r="P1723" i="4"/>
  <c r="Q1723" i="4"/>
  <c r="K1724" i="4"/>
  <c r="N1724" i="4" s="1"/>
  <c r="L1724" i="4"/>
  <c r="M1724" i="4"/>
  <c r="O1724" i="4"/>
  <c r="P1724" i="4"/>
  <c r="Q1724" i="4"/>
  <c r="K1725" i="4"/>
  <c r="L1725" i="4"/>
  <c r="M1725" i="4"/>
  <c r="O1725" i="4"/>
  <c r="P1725" i="4"/>
  <c r="Q1725" i="4"/>
  <c r="K1726" i="4"/>
  <c r="L1726" i="4"/>
  <c r="M1726" i="4"/>
  <c r="O1726" i="4"/>
  <c r="P1726" i="4"/>
  <c r="Q1726" i="4"/>
  <c r="K1727" i="4"/>
  <c r="N1727" i="4" s="1"/>
  <c r="L1727" i="4"/>
  <c r="M1727" i="4"/>
  <c r="O1727" i="4"/>
  <c r="P1727" i="4"/>
  <c r="Q1727" i="4"/>
  <c r="K1728" i="4"/>
  <c r="L1728" i="4"/>
  <c r="M1728" i="4"/>
  <c r="O1728" i="4"/>
  <c r="P1728" i="4"/>
  <c r="Q1728" i="4"/>
  <c r="K1729" i="4"/>
  <c r="L1729" i="4"/>
  <c r="M1729" i="4"/>
  <c r="O1729" i="4"/>
  <c r="P1729" i="4"/>
  <c r="Q1729" i="4"/>
  <c r="K1730" i="4"/>
  <c r="L1730" i="4"/>
  <c r="M1730" i="4"/>
  <c r="O1730" i="4"/>
  <c r="P1730" i="4"/>
  <c r="Q1730" i="4"/>
  <c r="K1731" i="4"/>
  <c r="N1731" i="4" s="1"/>
  <c r="L1731" i="4"/>
  <c r="M1731" i="4"/>
  <c r="O1731" i="4"/>
  <c r="P1731" i="4"/>
  <c r="Q1731" i="4"/>
  <c r="K1732" i="4"/>
  <c r="L1732" i="4"/>
  <c r="M1732" i="4"/>
  <c r="O1732" i="4"/>
  <c r="P1732" i="4"/>
  <c r="Q1732" i="4"/>
  <c r="K1733" i="4"/>
  <c r="L1733" i="4"/>
  <c r="M1733" i="4"/>
  <c r="O1733" i="4"/>
  <c r="P1733" i="4"/>
  <c r="Q1733" i="4"/>
  <c r="K1734" i="4"/>
  <c r="N1734" i="4" s="1"/>
  <c r="L1734" i="4"/>
  <c r="M1734" i="4"/>
  <c r="O1734" i="4"/>
  <c r="P1734" i="4"/>
  <c r="Q1734" i="4"/>
  <c r="K1735" i="4"/>
  <c r="N1735" i="4" s="1"/>
  <c r="L1735" i="4"/>
  <c r="M1735" i="4"/>
  <c r="O1735" i="4"/>
  <c r="P1735" i="4"/>
  <c r="Q1735" i="4"/>
  <c r="K1736" i="4"/>
  <c r="L1736" i="4"/>
  <c r="M1736" i="4"/>
  <c r="O1736" i="4"/>
  <c r="P1736" i="4"/>
  <c r="Q1736" i="4"/>
  <c r="K1737" i="4"/>
  <c r="L1737" i="4"/>
  <c r="M1737" i="4"/>
  <c r="O1737" i="4"/>
  <c r="P1737" i="4"/>
  <c r="Q1737" i="4"/>
  <c r="K1738" i="4"/>
  <c r="N1738" i="4" s="1"/>
  <c r="L1738" i="4"/>
  <c r="M1738" i="4"/>
  <c r="O1738" i="4"/>
  <c r="P1738" i="4"/>
  <c r="Q1738" i="4"/>
  <c r="K1739" i="4"/>
  <c r="N1739" i="4" s="1"/>
  <c r="L1739" i="4"/>
  <c r="M1739" i="4"/>
  <c r="O1739" i="4"/>
  <c r="P1739" i="4"/>
  <c r="Q1739" i="4"/>
  <c r="K1740" i="4"/>
  <c r="L1740" i="4"/>
  <c r="M1740" i="4"/>
  <c r="O1740" i="4"/>
  <c r="P1740" i="4"/>
  <c r="Q1740" i="4"/>
  <c r="K1741" i="4"/>
  <c r="L1741" i="4"/>
  <c r="M1741" i="4"/>
  <c r="O1741" i="4"/>
  <c r="P1741" i="4"/>
  <c r="Q1741" i="4"/>
  <c r="K1742" i="4"/>
  <c r="L1742" i="4"/>
  <c r="M1742" i="4"/>
  <c r="O1742" i="4"/>
  <c r="P1742" i="4"/>
  <c r="Q1742" i="4"/>
  <c r="K1743" i="4"/>
  <c r="N1743" i="4" s="1"/>
  <c r="L1743" i="4"/>
  <c r="M1743" i="4"/>
  <c r="O1743" i="4"/>
  <c r="P1743" i="4"/>
  <c r="Q1743" i="4"/>
  <c r="K1744" i="4"/>
  <c r="L1744" i="4"/>
  <c r="M1744" i="4"/>
  <c r="O1744" i="4"/>
  <c r="P1744" i="4"/>
  <c r="Q1744" i="4"/>
  <c r="K1745" i="4"/>
  <c r="L1745" i="4"/>
  <c r="M1745" i="4"/>
  <c r="O1745" i="4"/>
  <c r="P1745" i="4"/>
  <c r="Q1745" i="4"/>
  <c r="K1746" i="4"/>
  <c r="L1746" i="4"/>
  <c r="M1746" i="4"/>
  <c r="O1746" i="4"/>
  <c r="P1746" i="4"/>
  <c r="Q1746" i="4"/>
  <c r="K1747" i="4"/>
  <c r="L1747" i="4"/>
  <c r="M1747" i="4"/>
  <c r="O1747" i="4"/>
  <c r="P1747" i="4"/>
  <c r="Q1747" i="4"/>
  <c r="K1748" i="4"/>
  <c r="L1748" i="4"/>
  <c r="M1748" i="4"/>
  <c r="O1748" i="4"/>
  <c r="P1748" i="4"/>
  <c r="Q1748" i="4"/>
  <c r="K1749" i="4"/>
  <c r="L1749" i="4"/>
  <c r="M1749" i="4"/>
  <c r="O1749" i="4"/>
  <c r="P1749" i="4"/>
  <c r="Q1749" i="4"/>
  <c r="K1750" i="4"/>
  <c r="L1750" i="4"/>
  <c r="M1750" i="4"/>
  <c r="O1750" i="4"/>
  <c r="P1750" i="4"/>
  <c r="Q1750" i="4"/>
  <c r="K1751" i="4"/>
  <c r="N1751" i="4" s="1"/>
  <c r="L1751" i="4"/>
  <c r="M1751" i="4"/>
  <c r="O1751" i="4"/>
  <c r="P1751" i="4"/>
  <c r="Q1751" i="4"/>
  <c r="K1752" i="4"/>
  <c r="L1752" i="4"/>
  <c r="M1752" i="4"/>
  <c r="O1752" i="4"/>
  <c r="P1752" i="4"/>
  <c r="Q1752" i="4"/>
  <c r="K1753" i="4"/>
  <c r="L1753" i="4"/>
  <c r="M1753" i="4"/>
  <c r="O1753" i="4"/>
  <c r="P1753" i="4"/>
  <c r="Q1753" i="4"/>
  <c r="K1754" i="4"/>
  <c r="N1754" i="4" s="1"/>
  <c r="L1754" i="4"/>
  <c r="M1754" i="4"/>
  <c r="O1754" i="4"/>
  <c r="P1754" i="4"/>
  <c r="Q1754" i="4"/>
  <c r="K1755" i="4"/>
  <c r="L1755" i="4"/>
  <c r="M1755" i="4"/>
  <c r="O1755" i="4"/>
  <c r="P1755" i="4"/>
  <c r="Q1755" i="4"/>
  <c r="K1756" i="4"/>
  <c r="L1756" i="4"/>
  <c r="M1756" i="4"/>
  <c r="O1756" i="4"/>
  <c r="P1756" i="4"/>
  <c r="Q1756" i="4"/>
  <c r="K1757" i="4"/>
  <c r="L1757" i="4"/>
  <c r="M1757" i="4"/>
  <c r="O1757" i="4"/>
  <c r="P1757" i="4"/>
  <c r="Q1757" i="4"/>
  <c r="K1758" i="4"/>
  <c r="N1758" i="4" s="1"/>
  <c r="L1758" i="4"/>
  <c r="M1758" i="4"/>
  <c r="O1758" i="4"/>
  <c r="P1758" i="4"/>
  <c r="Q1758" i="4"/>
  <c r="K1759" i="4"/>
  <c r="L1759" i="4"/>
  <c r="M1759" i="4"/>
  <c r="O1759" i="4"/>
  <c r="P1759" i="4"/>
  <c r="Q1759" i="4"/>
  <c r="K1760" i="4"/>
  <c r="L1760" i="4"/>
  <c r="M1760" i="4"/>
  <c r="O1760" i="4"/>
  <c r="P1760" i="4"/>
  <c r="Q1760" i="4"/>
  <c r="K1761" i="4"/>
  <c r="L1761" i="4"/>
  <c r="M1761" i="4"/>
  <c r="O1761" i="4"/>
  <c r="P1761" i="4"/>
  <c r="Q1761" i="4"/>
  <c r="K1762" i="4"/>
  <c r="N1762" i="4" s="1"/>
  <c r="L1762" i="4"/>
  <c r="M1762" i="4"/>
  <c r="O1762" i="4"/>
  <c r="P1762" i="4"/>
  <c r="Q1762" i="4"/>
  <c r="K1763" i="4"/>
  <c r="L1763" i="4"/>
  <c r="M1763" i="4"/>
  <c r="O1763" i="4"/>
  <c r="P1763" i="4"/>
  <c r="Q1763" i="4"/>
  <c r="K1764" i="4"/>
  <c r="L1764" i="4"/>
  <c r="M1764" i="4"/>
  <c r="O1764" i="4"/>
  <c r="P1764" i="4"/>
  <c r="Q1764" i="4"/>
  <c r="K1765" i="4"/>
  <c r="L1765" i="4"/>
  <c r="M1765" i="4"/>
  <c r="O1765" i="4"/>
  <c r="P1765" i="4"/>
  <c r="Q1765" i="4"/>
  <c r="K1766" i="4"/>
  <c r="L1766" i="4"/>
  <c r="M1766" i="4"/>
  <c r="O1766" i="4"/>
  <c r="P1766" i="4"/>
  <c r="Q1766" i="4"/>
  <c r="K1767" i="4"/>
  <c r="N1767" i="4" s="1"/>
  <c r="L1767" i="4"/>
  <c r="M1767" i="4"/>
  <c r="O1767" i="4"/>
  <c r="P1767" i="4"/>
  <c r="Q1767" i="4"/>
  <c r="K1768" i="4"/>
  <c r="L1768" i="4"/>
  <c r="M1768" i="4"/>
  <c r="O1768" i="4"/>
  <c r="P1768" i="4"/>
  <c r="Q1768" i="4"/>
  <c r="K1769" i="4"/>
  <c r="L1769" i="4"/>
  <c r="M1769" i="4"/>
  <c r="O1769" i="4"/>
  <c r="P1769" i="4"/>
  <c r="Q1769" i="4"/>
  <c r="K1770" i="4"/>
  <c r="L1770" i="4"/>
  <c r="M1770" i="4"/>
  <c r="O1770" i="4"/>
  <c r="P1770" i="4"/>
  <c r="Q1770" i="4"/>
  <c r="K1771" i="4"/>
  <c r="L1771" i="4"/>
  <c r="M1771" i="4"/>
  <c r="O1771" i="4"/>
  <c r="P1771" i="4"/>
  <c r="Q1771" i="4"/>
  <c r="K1772" i="4"/>
  <c r="L1772" i="4"/>
  <c r="M1772" i="4"/>
  <c r="O1772" i="4"/>
  <c r="P1772" i="4"/>
  <c r="Q1772" i="4"/>
  <c r="K1773" i="4"/>
  <c r="L1773" i="4"/>
  <c r="M1773" i="4"/>
  <c r="O1773" i="4"/>
  <c r="P1773" i="4"/>
  <c r="Q1773" i="4"/>
  <c r="K1774" i="4"/>
  <c r="L1774" i="4"/>
  <c r="M1774" i="4"/>
  <c r="O1774" i="4"/>
  <c r="P1774" i="4"/>
  <c r="Q1774" i="4"/>
  <c r="K1775" i="4"/>
  <c r="N1775" i="4" s="1"/>
  <c r="L1775" i="4"/>
  <c r="M1775" i="4"/>
  <c r="O1775" i="4"/>
  <c r="P1775" i="4"/>
  <c r="Q1775" i="4"/>
  <c r="K1776" i="4"/>
  <c r="L1776" i="4"/>
  <c r="M1776" i="4"/>
  <c r="O1776" i="4"/>
  <c r="P1776" i="4"/>
  <c r="Q1776" i="4"/>
  <c r="K1777" i="4"/>
  <c r="L1777" i="4"/>
  <c r="M1777" i="4"/>
  <c r="O1777" i="4"/>
  <c r="P1777" i="4"/>
  <c r="Q1777" i="4"/>
  <c r="K1778" i="4"/>
  <c r="L1778" i="4"/>
  <c r="M1778" i="4"/>
  <c r="O1778" i="4"/>
  <c r="P1778" i="4"/>
  <c r="Q1778" i="4"/>
  <c r="K1779" i="4"/>
  <c r="L1779" i="4"/>
  <c r="M1779" i="4"/>
  <c r="O1779" i="4"/>
  <c r="P1779" i="4"/>
  <c r="Q1779" i="4"/>
  <c r="K1780" i="4"/>
  <c r="L1780" i="4"/>
  <c r="M1780" i="4"/>
  <c r="O1780" i="4"/>
  <c r="P1780" i="4"/>
  <c r="Q1780" i="4"/>
  <c r="K1781" i="4"/>
  <c r="L1781" i="4"/>
  <c r="M1781" i="4"/>
  <c r="O1781" i="4"/>
  <c r="P1781" i="4"/>
  <c r="Q1781" i="4"/>
  <c r="K1782" i="4"/>
  <c r="N1782" i="4" s="1"/>
  <c r="L1782" i="4"/>
  <c r="M1782" i="4"/>
  <c r="O1782" i="4"/>
  <c r="P1782" i="4"/>
  <c r="Q1782" i="4"/>
  <c r="K1783" i="4"/>
  <c r="N1783" i="4" s="1"/>
  <c r="L1783" i="4"/>
  <c r="M1783" i="4"/>
  <c r="O1783" i="4"/>
  <c r="P1783" i="4"/>
  <c r="Q1783" i="4"/>
  <c r="K1784" i="4"/>
  <c r="L1784" i="4"/>
  <c r="M1784" i="4"/>
  <c r="O1784" i="4"/>
  <c r="P1784" i="4"/>
  <c r="Q1784" i="4"/>
  <c r="K1785" i="4"/>
  <c r="L1785" i="4"/>
  <c r="M1785" i="4"/>
  <c r="O1785" i="4"/>
  <c r="P1785" i="4"/>
  <c r="Q1785" i="4"/>
  <c r="K1786" i="4"/>
  <c r="N1786" i="4" s="1"/>
  <c r="L1786" i="4"/>
  <c r="M1786" i="4"/>
  <c r="O1786" i="4"/>
  <c r="P1786" i="4"/>
  <c r="Q1786" i="4"/>
  <c r="K1787" i="4"/>
  <c r="N1787" i="4" s="1"/>
  <c r="L1787" i="4"/>
  <c r="M1787" i="4"/>
  <c r="O1787" i="4"/>
  <c r="P1787" i="4"/>
  <c r="Q1787" i="4"/>
  <c r="K1788" i="4"/>
  <c r="L1788" i="4"/>
  <c r="M1788" i="4"/>
  <c r="O1788" i="4"/>
  <c r="P1788" i="4"/>
  <c r="Q1788" i="4"/>
  <c r="K1789" i="4"/>
  <c r="L1789" i="4"/>
  <c r="M1789" i="4"/>
  <c r="O1789" i="4"/>
  <c r="P1789" i="4"/>
  <c r="Q1789" i="4"/>
  <c r="K1790" i="4"/>
  <c r="L1790" i="4"/>
  <c r="M1790" i="4"/>
  <c r="O1790" i="4"/>
  <c r="P1790" i="4"/>
  <c r="Q1790" i="4"/>
  <c r="K1791" i="4"/>
  <c r="N1791" i="4" s="1"/>
  <c r="L1791" i="4"/>
  <c r="M1791" i="4"/>
  <c r="O1791" i="4"/>
  <c r="P1791" i="4"/>
  <c r="Q1791" i="4"/>
  <c r="K1792" i="4"/>
  <c r="L1792" i="4"/>
  <c r="M1792" i="4"/>
  <c r="O1792" i="4"/>
  <c r="P1792" i="4"/>
  <c r="Q1792" i="4"/>
  <c r="K1793" i="4"/>
  <c r="L1793" i="4"/>
  <c r="M1793" i="4"/>
  <c r="O1793" i="4"/>
  <c r="P1793" i="4"/>
  <c r="Q1793" i="4"/>
  <c r="K1794" i="4"/>
  <c r="L1794" i="4"/>
  <c r="M1794" i="4"/>
  <c r="O1794" i="4"/>
  <c r="P1794" i="4"/>
  <c r="Q1794" i="4"/>
  <c r="K1795" i="4"/>
  <c r="L1795" i="4"/>
  <c r="M1795" i="4"/>
  <c r="O1795" i="4"/>
  <c r="P1795" i="4"/>
  <c r="Q1795" i="4"/>
  <c r="K1796" i="4"/>
  <c r="L1796" i="4"/>
  <c r="M1796" i="4"/>
  <c r="O1796" i="4"/>
  <c r="P1796" i="4"/>
  <c r="Q1796" i="4"/>
  <c r="K1797" i="4"/>
  <c r="L1797" i="4"/>
  <c r="M1797" i="4"/>
  <c r="O1797" i="4"/>
  <c r="P1797" i="4"/>
  <c r="Q1797" i="4"/>
  <c r="K1798" i="4"/>
  <c r="L1798" i="4"/>
  <c r="M1798" i="4"/>
  <c r="O1798" i="4"/>
  <c r="P1798" i="4"/>
  <c r="Q1798" i="4"/>
  <c r="K1799" i="4"/>
  <c r="L1799" i="4"/>
  <c r="M1799" i="4"/>
  <c r="O1799" i="4"/>
  <c r="P1799" i="4"/>
  <c r="Q1799" i="4"/>
  <c r="K1800" i="4"/>
  <c r="L1800" i="4"/>
  <c r="M1800" i="4"/>
  <c r="O1800" i="4"/>
  <c r="P1800" i="4"/>
  <c r="Q1800" i="4"/>
  <c r="K1801" i="4"/>
  <c r="L1801" i="4"/>
  <c r="M1801" i="4"/>
  <c r="O1801" i="4"/>
  <c r="P1801" i="4"/>
  <c r="Q1801" i="4"/>
  <c r="K1802" i="4"/>
  <c r="L1802" i="4"/>
  <c r="M1802" i="4"/>
  <c r="O1802" i="4"/>
  <c r="P1802" i="4"/>
  <c r="Q1802" i="4"/>
  <c r="K1803" i="4"/>
  <c r="L1803" i="4"/>
  <c r="M1803" i="4"/>
  <c r="O1803" i="4"/>
  <c r="P1803" i="4"/>
  <c r="Q1803" i="4"/>
  <c r="K1804" i="4"/>
  <c r="L1804" i="4"/>
  <c r="M1804" i="4"/>
  <c r="O1804" i="4"/>
  <c r="P1804" i="4"/>
  <c r="Q1804" i="4"/>
  <c r="K1805" i="4"/>
  <c r="L1805" i="4"/>
  <c r="M1805" i="4"/>
  <c r="O1805" i="4"/>
  <c r="P1805" i="4"/>
  <c r="Q1805" i="4"/>
  <c r="K1806" i="4"/>
  <c r="L1806" i="4"/>
  <c r="M1806" i="4"/>
  <c r="O1806" i="4"/>
  <c r="P1806" i="4"/>
  <c r="Q1806" i="4"/>
  <c r="K1807" i="4"/>
  <c r="L1807" i="4"/>
  <c r="M1807" i="4"/>
  <c r="O1807" i="4"/>
  <c r="P1807" i="4"/>
  <c r="Q1807" i="4"/>
  <c r="K1808" i="4"/>
  <c r="L1808" i="4"/>
  <c r="M1808" i="4"/>
  <c r="O1808" i="4"/>
  <c r="P1808" i="4"/>
  <c r="Q1808" i="4"/>
  <c r="K1809" i="4"/>
  <c r="L1809" i="4"/>
  <c r="M1809" i="4"/>
  <c r="O1809" i="4"/>
  <c r="P1809" i="4"/>
  <c r="Q1809" i="4"/>
  <c r="K1810" i="4"/>
  <c r="L1810" i="4"/>
  <c r="M1810" i="4"/>
  <c r="O1810" i="4"/>
  <c r="P1810" i="4"/>
  <c r="Q1810" i="4"/>
  <c r="K1811" i="4"/>
  <c r="L1811" i="4"/>
  <c r="M1811" i="4"/>
  <c r="O1811" i="4"/>
  <c r="P1811" i="4"/>
  <c r="Q1811" i="4"/>
  <c r="K1812" i="4"/>
  <c r="L1812" i="4"/>
  <c r="M1812" i="4"/>
  <c r="O1812" i="4"/>
  <c r="P1812" i="4"/>
  <c r="Q1812" i="4"/>
  <c r="K1813" i="4"/>
  <c r="L1813" i="4"/>
  <c r="M1813" i="4"/>
  <c r="O1813" i="4"/>
  <c r="P1813" i="4"/>
  <c r="Q1813" i="4"/>
  <c r="K1814" i="4"/>
  <c r="L1814" i="4"/>
  <c r="M1814" i="4"/>
  <c r="O1814" i="4"/>
  <c r="P1814" i="4"/>
  <c r="Q1814" i="4"/>
  <c r="K1815" i="4"/>
  <c r="N1815" i="4" s="1"/>
  <c r="L1815" i="4"/>
  <c r="M1815" i="4"/>
  <c r="O1815" i="4"/>
  <c r="P1815" i="4"/>
  <c r="Q1815" i="4"/>
  <c r="K1816" i="4"/>
  <c r="L1816" i="4"/>
  <c r="M1816" i="4"/>
  <c r="O1816" i="4"/>
  <c r="P1816" i="4"/>
  <c r="Q1816" i="4"/>
  <c r="K1817" i="4"/>
  <c r="L1817" i="4"/>
  <c r="M1817" i="4"/>
  <c r="O1817" i="4"/>
  <c r="P1817" i="4"/>
  <c r="Q1817" i="4"/>
  <c r="K1818" i="4"/>
  <c r="L1818" i="4"/>
  <c r="M1818" i="4"/>
  <c r="O1818" i="4"/>
  <c r="P1818" i="4"/>
  <c r="Q1818" i="4"/>
  <c r="K1819" i="4"/>
  <c r="L1819" i="4"/>
  <c r="M1819" i="4"/>
  <c r="O1819" i="4"/>
  <c r="P1819" i="4"/>
  <c r="Q1819" i="4"/>
  <c r="K1820" i="4"/>
  <c r="L1820" i="4"/>
  <c r="M1820" i="4"/>
  <c r="O1820" i="4"/>
  <c r="P1820" i="4"/>
  <c r="Q1820" i="4"/>
  <c r="K1821" i="4"/>
  <c r="L1821" i="4"/>
  <c r="M1821" i="4"/>
  <c r="O1821" i="4"/>
  <c r="P1821" i="4"/>
  <c r="Q1821" i="4"/>
  <c r="K1822" i="4"/>
  <c r="L1822" i="4"/>
  <c r="M1822" i="4"/>
  <c r="O1822" i="4"/>
  <c r="P1822" i="4"/>
  <c r="Q1822" i="4"/>
  <c r="K1823" i="4"/>
  <c r="L1823" i="4"/>
  <c r="M1823" i="4"/>
  <c r="O1823" i="4"/>
  <c r="P1823" i="4"/>
  <c r="Q1823" i="4"/>
  <c r="K1824" i="4"/>
  <c r="L1824" i="4"/>
  <c r="M1824" i="4"/>
  <c r="O1824" i="4"/>
  <c r="P1824" i="4"/>
  <c r="Q1824" i="4"/>
  <c r="K1825" i="4"/>
  <c r="L1825" i="4"/>
  <c r="M1825" i="4"/>
  <c r="O1825" i="4"/>
  <c r="P1825" i="4"/>
  <c r="Q1825" i="4"/>
  <c r="K1826" i="4"/>
  <c r="L1826" i="4"/>
  <c r="M1826" i="4"/>
  <c r="O1826" i="4"/>
  <c r="P1826" i="4"/>
  <c r="Q1826" i="4"/>
  <c r="K1827" i="4"/>
  <c r="L1827" i="4"/>
  <c r="M1827" i="4"/>
  <c r="P1827" i="4"/>
  <c r="Q1827" i="4"/>
  <c r="E8" i="1" l="1"/>
  <c r="N1820" i="4"/>
  <c r="N1764" i="4"/>
  <c r="N1740" i="4"/>
  <c r="N1796" i="4"/>
  <c r="N1788" i="4"/>
  <c r="N1780" i="4"/>
  <c r="N1752" i="4"/>
  <c r="N1736" i="4"/>
  <c r="N1760" i="4"/>
  <c r="N1732" i="4"/>
  <c r="N1463" i="4"/>
  <c r="N1756" i="4"/>
  <c r="N1619" i="4"/>
  <c r="N1615" i="4"/>
  <c r="N1567" i="4"/>
  <c r="N1559" i="4"/>
  <c r="N1556" i="4"/>
  <c r="N1575" i="4"/>
  <c r="N1631" i="4"/>
  <c r="N1555" i="4"/>
  <c r="N1551" i="4"/>
  <c r="N1547" i="4"/>
  <c r="N1543" i="4"/>
  <c r="N1541" i="4"/>
  <c r="N1539" i="4"/>
  <c r="N1535" i="4"/>
  <c r="N1527" i="4"/>
  <c r="N1519" i="4"/>
  <c r="N1511" i="4"/>
  <c r="N1503" i="4"/>
  <c r="N1620" i="4"/>
  <c r="N1618" i="4"/>
  <c r="N1616" i="4"/>
  <c r="N1823" i="4"/>
  <c r="N1644" i="4"/>
  <c r="N1642" i="4"/>
  <c r="N1640" i="4"/>
  <c r="N1495" i="4"/>
  <c r="N1493" i="4"/>
  <c r="N1491" i="4"/>
  <c r="N1487" i="4"/>
  <c r="N1485" i="4"/>
  <c r="N1479" i="4"/>
  <c r="N1763" i="4"/>
  <c r="N1759" i="4"/>
  <c r="N1614" i="4"/>
  <c r="N1612" i="4"/>
  <c r="N1610" i="4"/>
  <c r="N1608" i="4"/>
  <c r="N1596" i="4"/>
  <c r="N1594" i="4"/>
  <c r="N1592" i="4"/>
  <c r="N1590" i="4"/>
  <c r="N1588" i="4"/>
  <c r="N1566" i="4"/>
  <c r="N1564" i="4"/>
  <c r="N1562" i="4"/>
  <c r="N1548" i="4"/>
  <c r="N1544" i="4"/>
  <c r="N1542" i="4"/>
  <c r="N1540" i="4"/>
  <c r="N1532" i="4"/>
  <c r="N1528" i="4"/>
  <c r="N1807" i="4"/>
  <c r="N1679" i="4"/>
  <c r="N1671" i="4"/>
  <c r="N1667" i="4"/>
  <c r="N1663" i="4"/>
  <c r="N1818" i="4"/>
  <c r="N1651" i="4"/>
  <c r="N1647" i="4"/>
  <c r="N1799" i="4"/>
  <c r="N1500" i="4"/>
  <c r="N1498" i="4"/>
  <c r="N1496" i="4"/>
  <c r="N1494" i="4"/>
  <c r="N1492" i="4"/>
  <c r="N1484" i="4"/>
  <c r="N1480" i="4"/>
  <c r="N1811" i="4"/>
  <c r="N1748" i="4"/>
  <c r="N1821" i="4"/>
  <c r="N1700" i="4"/>
  <c r="N1607" i="4"/>
  <c r="N1599" i="4"/>
  <c r="N1595" i="4"/>
  <c r="N1591" i="4"/>
  <c r="N1587" i="4"/>
  <c r="N1583" i="4"/>
  <c r="N1812" i="4"/>
  <c r="N1808" i="4"/>
  <c r="N1806" i="4"/>
  <c r="N1804" i="4"/>
  <c r="N1643" i="4"/>
  <c r="N1639" i="4"/>
  <c r="N1635" i="4"/>
  <c r="N1580" i="4"/>
  <c r="N1578" i="4"/>
  <c r="N1523" i="4"/>
  <c r="N1476" i="4"/>
  <c r="N1472" i="4"/>
  <c r="N1470" i="4"/>
  <c r="N1468" i="4"/>
  <c r="N1464" i="4"/>
  <c r="N1747" i="4"/>
  <c r="N1692" i="4"/>
  <c r="N1690" i="4"/>
  <c r="N1688" i="4"/>
  <c r="N1686" i="4"/>
  <c r="N1684" i="4"/>
  <c r="N1572" i="4"/>
  <c r="N1570" i="4"/>
  <c r="N1568" i="4"/>
  <c r="N1517" i="4"/>
  <c r="N1560" i="4"/>
  <c r="N1507" i="4"/>
  <c r="N1652" i="4"/>
  <c r="N1499" i="4"/>
  <c r="N1772" i="4"/>
  <c r="N1770" i="4"/>
  <c r="N1768" i="4"/>
  <c r="N1715" i="4"/>
  <c r="N1656" i="4"/>
  <c r="N1603" i="4"/>
  <c r="N1638" i="4"/>
  <c r="N1636" i="4"/>
  <c r="N1524" i="4"/>
  <c r="N1520" i="4"/>
  <c r="N1475" i="4"/>
  <c r="N1471" i="4"/>
  <c r="N1469" i="4"/>
  <c r="N1789" i="4"/>
  <c r="N1691" i="4"/>
  <c r="N1687" i="4"/>
  <c r="N1683" i="4"/>
  <c r="N1628" i="4"/>
  <c r="N1626" i="4"/>
  <c r="N1624" i="4"/>
  <c r="N1571" i="4"/>
  <c r="N1518" i="4"/>
  <c r="N1516" i="4"/>
  <c r="N1514" i="4"/>
  <c r="N1512" i="4"/>
  <c r="N1604" i="4"/>
  <c r="N1510" i="4"/>
  <c r="N1508" i="4"/>
  <c r="N1802" i="4"/>
  <c r="N1779" i="4"/>
  <c r="N1819" i="4"/>
  <c r="N1792" i="4"/>
  <c r="N1771" i="4"/>
  <c r="N1744" i="4"/>
  <c r="N1723" i="4"/>
  <c r="N1696" i="4"/>
  <c r="N1675" i="4"/>
  <c r="N1650" i="4"/>
  <c r="N1627" i="4"/>
  <c r="N1600" i="4"/>
  <c r="N1579" i="4"/>
  <c r="N1552" i="4"/>
  <c r="N1813" i="4"/>
  <c r="N1790" i="4"/>
  <c r="N1742" i="4"/>
  <c r="N1694" i="4"/>
  <c r="N1646" i="4"/>
  <c r="N1598" i="4"/>
  <c r="N1550" i="4"/>
  <c r="N1525" i="4"/>
  <c r="N1502" i="4"/>
  <c r="N1477" i="4"/>
  <c r="N1824" i="4"/>
  <c r="N1776" i="4"/>
  <c r="N1755" i="4"/>
  <c r="N1730" i="4"/>
  <c r="N1707" i="4"/>
  <c r="N1682" i="4"/>
  <c r="N1659" i="4"/>
  <c r="N1632" i="4"/>
  <c r="N1584" i="4"/>
  <c r="N1536" i="4"/>
  <c r="N1515" i="4"/>
  <c r="N1488" i="4"/>
  <c r="N1467" i="4"/>
  <c r="N1803" i="4"/>
  <c r="N1778" i="4"/>
  <c r="N1728" i="4"/>
  <c r="N1680" i="4"/>
  <c r="N1634" i="4"/>
  <c r="N1611" i="4"/>
  <c r="N1586" i="4"/>
  <c r="N1563" i="4"/>
  <c r="N1822" i="4"/>
  <c r="N1774" i="4"/>
  <c r="N1726" i="4"/>
  <c r="N1701" i="4"/>
  <c r="N1678" i="4"/>
  <c r="N1653" i="4"/>
  <c r="N1630" i="4"/>
  <c r="N1582" i="4"/>
  <c r="N1557" i="4"/>
  <c r="N1534" i="4"/>
  <c r="N1509" i="4"/>
  <c r="N1486" i="4"/>
  <c r="N1722" i="4"/>
  <c r="N1576" i="4"/>
  <c r="N1795" i="4"/>
  <c r="N1720" i="4"/>
  <c r="N1699" i="4"/>
  <c r="N1814" i="4"/>
  <c r="N1766" i="4"/>
  <c r="N1718" i="4"/>
  <c r="N1670" i="4"/>
  <c r="N1622" i="4"/>
  <c r="N1574" i="4"/>
  <c r="N1549" i="4"/>
  <c r="N1526" i="4"/>
  <c r="N1501" i="4"/>
  <c r="N1478" i="4"/>
  <c r="N1798" i="4"/>
  <c r="N1750" i="4"/>
  <c r="N1702" i="4"/>
  <c r="N1654" i="4"/>
  <c r="N1606" i="4"/>
  <c r="N1558" i="4"/>
  <c r="N1533" i="4"/>
  <c r="N1827" i="4"/>
  <c r="N1746" i="4"/>
  <c r="N1698" i="4"/>
  <c r="N1648" i="4"/>
  <c r="N1602" i="4"/>
  <c r="N1554" i="4"/>
  <c r="N1531" i="4"/>
  <c r="N1506" i="4"/>
  <c r="N1504" i="4"/>
  <c r="N1483" i="4"/>
  <c r="N1777" i="4"/>
  <c r="N1773" i="4"/>
  <c r="N1761" i="4"/>
  <c r="N1757" i="4"/>
  <c r="N1745" i="4"/>
  <c r="N1741" i="4"/>
  <c r="N1729" i="4"/>
  <c r="N1725" i="4"/>
  <c r="N1713" i="4"/>
  <c r="N1709" i="4"/>
  <c r="N1697" i="4"/>
  <c r="N1693" i="4"/>
  <c r="N1681" i="4"/>
  <c r="N1677" i="4"/>
  <c r="N1665" i="4"/>
  <c r="N1661" i="4"/>
  <c r="N1649" i="4"/>
  <c r="N1645" i="4"/>
  <c r="N1633" i="4"/>
  <c r="N1629" i="4"/>
  <c r="N1617" i="4"/>
  <c r="N1613" i="4"/>
  <c r="N1601" i="4"/>
  <c r="N1597" i="4"/>
  <c r="N1585" i="4"/>
  <c r="N1581" i="4"/>
  <c r="N1569" i="4"/>
  <c r="N1565" i="4"/>
  <c r="N1553" i="4"/>
  <c r="N1538" i="4"/>
  <c r="N1537" i="4"/>
  <c r="N1522" i="4"/>
  <c r="N1521" i="4"/>
  <c r="N1505" i="4"/>
  <c r="N1490" i="4"/>
  <c r="N1489" i="4"/>
  <c r="N1474" i="4"/>
  <c r="N1473" i="4"/>
  <c r="N1825" i="4"/>
  <c r="N1809" i="4"/>
  <c r="N1816" i="4"/>
  <c r="N1805" i="4"/>
  <c r="N1794" i="4"/>
  <c r="N1793" i="4"/>
  <c r="N1826" i="4"/>
  <c r="N1810" i="4"/>
  <c r="N1800" i="4"/>
  <c r="N1784" i="4"/>
  <c r="N1817" i="4"/>
  <c r="N1801" i="4"/>
  <c r="N1797" i="4"/>
  <c r="N1785" i="4"/>
  <c r="N1781" i="4"/>
  <c r="N1769" i="4"/>
  <c r="N1765" i="4"/>
  <c r="N1753" i="4"/>
  <c r="N1749" i="4"/>
  <c r="N1737" i="4"/>
  <c r="N1733" i="4"/>
  <c r="N1721" i="4"/>
  <c r="N1717" i="4"/>
  <c r="N1705" i="4"/>
  <c r="N1689" i="4"/>
  <c r="N1685" i="4"/>
  <c r="N1673" i="4"/>
  <c r="N1669" i="4"/>
  <c r="N1657" i="4"/>
  <c r="N1641" i="4"/>
  <c r="N1637" i="4"/>
  <c r="N1625" i="4"/>
  <c r="N1621" i="4"/>
  <c r="N1609" i="4"/>
  <c r="N1605" i="4"/>
  <c r="N1593" i="4"/>
  <c r="N1589" i="4"/>
  <c r="N1577" i="4"/>
  <c r="N1573" i="4"/>
  <c r="N1561" i="4"/>
  <c r="N1546" i="4"/>
  <c r="N1545" i="4"/>
  <c r="N1530" i="4"/>
  <c r="N1529" i="4"/>
  <c r="N1513" i="4"/>
  <c r="N1497" i="4"/>
  <c r="N1482" i="4"/>
  <c r="N1481" i="4"/>
  <c r="N1466" i="4"/>
  <c r="N1465" i="4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8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2098" i="9"/>
  <c r="K2099" i="9"/>
  <c r="K2100" i="9"/>
  <c r="K2101" i="9"/>
  <c r="K2102" i="9"/>
  <c r="K2103" i="9"/>
  <c r="K2104" i="9"/>
  <c r="K2105" i="9"/>
  <c r="K2106" i="9"/>
  <c r="K2107" i="9"/>
  <c r="K2108" i="9"/>
  <c r="K2109" i="9"/>
  <c r="K2110" i="9"/>
  <c r="K2111" i="9"/>
  <c r="K2112" i="9"/>
  <c r="K2113" i="9"/>
  <c r="K2114" i="9"/>
  <c r="K2115" i="9"/>
  <c r="K2116" i="9"/>
  <c r="K2117" i="9"/>
  <c r="K2118" i="9"/>
  <c r="K2119" i="9"/>
  <c r="K2120" i="9"/>
  <c r="K2121" i="9"/>
  <c r="K2122" i="9"/>
  <c r="K2123" i="9"/>
  <c r="K2124" i="9"/>
  <c r="K2125" i="9"/>
  <c r="K2126" i="9"/>
  <c r="K2127" i="9"/>
  <c r="K2128" i="9"/>
  <c r="K2129" i="9"/>
  <c r="K2130" i="9"/>
  <c r="K2131" i="9"/>
  <c r="K2132" i="9"/>
  <c r="K2133" i="9"/>
  <c r="K2134" i="9"/>
  <c r="K2135" i="9"/>
  <c r="K2136" i="9"/>
  <c r="K2137" i="9"/>
  <c r="K2138" i="9"/>
  <c r="K2139" i="9"/>
  <c r="K2140" i="9"/>
  <c r="K2141" i="9"/>
  <c r="K2142" i="9"/>
  <c r="K2143" i="9"/>
  <c r="K2144" i="9"/>
  <c r="K2145" i="9"/>
  <c r="K2146" i="9"/>
  <c r="K2147" i="9"/>
  <c r="K2148" i="9"/>
  <c r="K2149" i="9"/>
  <c r="K2150" i="9"/>
  <c r="K2151" i="9"/>
  <c r="K2152" i="9"/>
  <c r="K2153" i="9"/>
  <c r="K2154" i="9"/>
  <c r="K2155" i="9"/>
  <c r="K2156" i="9"/>
  <c r="K2157" i="9"/>
  <c r="K2158" i="9"/>
  <c r="K2159" i="9"/>
  <c r="K2160" i="9"/>
  <c r="K2161" i="9"/>
  <c r="K2162" i="9"/>
  <c r="K2163" i="9"/>
  <c r="K2164" i="9"/>
  <c r="K2165" i="9"/>
  <c r="K2166" i="9"/>
  <c r="K2167" i="9"/>
  <c r="K2168" i="9"/>
  <c r="K2169" i="9"/>
  <c r="K2170" i="9"/>
  <c r="K2171" i="9"/>
  <c r="K2172" i="9"/>
  <c r="K2173" i="9"/>
  <c r="K2174" i="9"/>
  <c r="K2175" i="9"/>
  <c r="K2176" i="9"/>
  <c r="K2177" i="9"/>
  <c r="K2178" i="9"/>
  <c r="K2179" i="9"/>
  <c r="K2180" i="9"/>
  <c r="K2181" i="9"/>
  <c r="K2182" i="9"/>
  <c r="K2183" i="9"/>
  <c r="K2184" i="9"/>
  <c r="K2185" i="9"/>
  <c r="K2186" i="9"/>
  <c r="K2187" i="9"/>
  <c r="K2188" i="9"/>
  <c r="K2189" i="9"/>
  <c r="K2190" i="9"/>
  <c r="K2191" i="9"/>
  <c r="K2192" i="9"/>
  <c r="K2193" i="9"/>
  <c r="K2194" i="9"/>
  <c r="K2195" i="9"/>
  <c r="K2196" i="9"/>
  <c r="K2197" i="9"/>
  <c r="K2198" i="9"/>
  <c r="K2199" i="9"/>
  <c r="K2200" i="9"/>
  <c r="K2201" i="9"/>
  <c r="K2202" i="9"/>
  <c r="K2203" i="9"/>
  <c r="K2204" i="9"/>
  <c r="K2205" i="9"/>
  <c r="K2206" i="9"/>
  <c r="K2207" i="9"/>
  <c r="K2208" i="9"/>
  <c r="K2209" i="9"/>
  <c r="K2210" i="9"/>
  <c r="K2211" i="9"/>
  <c r="K2212" i="9"/>
  <c r="K2213" i="9"/>
  <c r="K2214" i="9"/>
  <c r="K2215" i="9"/>
  <c r="K2216" i="9"/>
  <c r="K2217" i="9"/>
  <c r="K2218" i="9"/>
  <c r="K2219" i="9"/>
  <c r="K2220" i="9"/>
  <c r="K2221" i="9"/>
  <c r="K2222" i="9"/>
  <c r="K2223" i="9"/>
  <c r="K2224" i="9"/>
  <c r="K2225" i="9"/>
  <c r="K2226" i="9"/>
  <c r="K2227" i="9"/>
  <c r="K2228" i="9"/>
  <c r="K2229" i="9"/>
  <c r="K2230" i="9"/>
  <c r="K2231" i="9"/>
  <c r="K2232" i="9"/>
  <c r="K2233" i="9"/>
  <c r="K2234" i="9"/>
  <c r="K2235" i="9"/>
  <c r="K2236" i="9"/>
  <c r="K2237" i="9"/>
  <c r="K2238" i="9"/>
  <c r="K2239" i="9"/>
  <c r="K2240" i="9"/>
  <c r="K2241" i="9"/>
  <c r="K2242" i="9"/>
  <c r="K2243" i="9"/>
  <c r="K2244" i="9"/>
  <c r="K2245" i="9"/>
  <c r="K2246" i="9"/>
  <c r="K2247" i="9"/>
  <c r="K2248" i="9"/>
  <c r="K2249" i="9"/>
  <c r="K2250" i="9"/>
  <c r="K2251" i="9"/>
  <c r="K2252" i="9"/>
  <c r="K2253" i="9"/>
  <c r="K2254" i="9"/>
  <c r="K2255" i="9"/>
  <c r="K2256" i="9"/>
  <c r="K2257" i="9"/>
  <c r="K2258" i="9"/>
  <c r="K2259" i="9"/>
  <c r="K2260" i="9"/>
  <c r="K2261" i="9"/>
  <c r="K2262" i="9"/>
  <c r="K2263" i="9"/>
  <c r="K2264" i="9"/>
  <c r="K2265" i="9"/>
  <c r="K2266" i="9"/>
  <c r="K2267" i="9"/>
  <c r="K2268" i="9"/>
  <c r="K2269" i="9"/>
  <c r="K2270" i="9"/>
  <c r="K2271" i="9"/>
  <c r="K2272" i="9"/>
  <c r="K2273" i="9"/>
  <c r="K2274" i="9"/>
  <c r="K2275" i="9"/>
  <c r="K2276" i="9"/>
  <c r="K2277" i="9"/>
  <c r="K2278" i="9"/>
  <c r="K2279" i="9"/>
  <c r="K2280" i="9"/>
  <c r="K2281" i="9"/>
  <c r="K2282" i="9"/>
  <c r="K2283" i="9"/>
  <c r="K2284" i="9"/>
  <c r="K2285" i="9"/>
  <c r="K2286" i="9"/>
  <c r="K2287" i="9"/>
  <c r="K2288" i="9"/>
  <c r="K2289" i="9"/>
  <c r="K2290" i="9"/>
  <c r="K2291" i="9"/>
  <c r="K2292" i="9"/>
  <c r="K2293" i="9"/>
  <c r="K2294" i="9"/>
  <c r="K2295" i="9"/>
  <c r="K2296" i="9"/>
  <c r="K2297" i="9"/>
  <c r="K2298" i="9"/>
  <c r="K2299" i="9"/>
  <c r="K2300" i="9"/>
  <c r="K2301" i="9"/>
  <c r="K2302" i="9"/>
  <c r="K2303" i="9"/>
  <c r="K2304" i="9"/>
  <c r="K2305" i="9"/>
  <c r="K2306" i="9"/>
  <c r="K2307" i="9"/>
  <c r="K2308" i="9"/>
  <c r="K2309" i="9"/>
  <c r="K2310" i="9"/>
  <c r="K2311" i="9"/>
  <c r="K2312" i="9"/>
  <c r="K2313" i="9"/>
  <c r="K2314" i="9"/>
  <c r="K2315" i="9"/>
  <c r="K2316" i="9"/>
  <c r="K2317" i="9"/>
  <c r="K2318" i="9"/>
  <c r="K2319" i="9"/>
  <c r="K2320" i="9"/>
  <c r="K2321" i="9"/>
  <c r="K2322" i="9"/>
  <c r="K2323" i="9"/>
  <c r="K2324" i="9"/>
  <c r="K2325" i="9"/>
  <c r="K2326" i="9"/>
  <c r="K2327" i="9"/>
  <c r="K2328" i="9"/>
  <c r="K2329" i="9"/>
  <c r="K2330" i="9"/>
  <c r="K2331" i="9"/>
  <c r="K2332" i="9"/>
  <c r="K2333" i="9"/>
  <c r="K2334" i="9"/>
  <c r="K2335" i="9"/>
  <c r="K2336" i="9"/>
  <c r="K2337" i="9"/>
  <c r="K2338" i="9"/>
  <c r="K2339" i="9"/>
  <c r="K2340" i="9"/>
  <c r="K2341" i="9"/>
  <c r="K2342" i="9"/>
  <c r="K2343" i="9"/>
  <c r="K2344" i="9"/>
  <c r="K2345" i="9"/>
  <c r="K2346" i="9"/>
  <c r="K2347" i="9"/>
  <c r="K2348" i="9"/>
  <c r="K2349" i="9"/>
  <c r="K2350" i="9"/>
  <c r="K2351" i="9"/>
  <c r="K2352" i="9"/>
  <c r="K2353" i="9"/>
  <c r="K2354" i="9"/>
  <c r="K2355" i="9"/>
  <c r="K2356" i="9"/>
  <c r="K2357" i="9"/>
  <c r="K2358" i="9"/>
  <c r="K2359" i="9"/>
  <c r="K2360" i="9"/>
  <c r="K2361" i="9"/>
  <c r="K2362" i="9"/>
  <c r="K2363" i="9"/>
  <c r="K2364" i="9"/>
  <c r="K2365" i="9"/>
  <c r="K2366" i="9"/>
  <c r="K2367" i="9"/>
  <c r="K2368" i="9"/>
  <c r="K2369" i="9"/>
  <c r="K2370" i="9"/>
  <c r="K2371" i="9"/>
  <c r="K2372" i="9"/>
  <c r="K2373" i="9"/>
  <c r="K2374" i="9"/>
  <c r="K2375" i="9"/>
  <c r="K2376" i="9"/>
  <c r="K2377" i="9"/>
  <c r="K2378" i="9"/>
  <c r="K2379" i="9"/>
  <c r="K2380" i="9"/>
  <c r="K2381" i="9"/>
  <c r="K2382" i="9"/>
  <c r="K2383" i="9"/>
  <c r="K2384" i="9"/>
  <c r="K2385" i="9"/>
  <c r="K2386" i="9"/>
  <c r="K2387" i="9"/>
  <c r="K2388" i="9"/>
  <c r="K2389" i="9"/>
  <c r="K2390" i="9"/>
  <c r="K2391" i="9"/>
  <c r="K2392" i="9"/>
  <c r="K2393" i="9"/>
  <c r="K2394" i="9"/>
  <c r="K2395" i="9"/>
  <c r="K2396" i="9"/>
  <c r="K2397" i="9"/>
  <c r="K2398" i="9"/>
  <c r="K2399" i="9"/>
  <c r="K2400" i="9"/>
  <c r="K2401" i="9"/>
  <c r="K2402" i="9"/>
  <c r="K2403" i="9"/>
  <c r="K2404" i="9"/>
  <c r="K2405" i="9"/>
  <c r="K2406" i="9"/>
  <c r="K2407" i="9"/>
  <c r="K2408" i="9"/>
  <c r="K2409" i="9"/>
  <c r="K2410" i="9"/>
  <c r="K2411" i="9"/>
  <c r="K2412" i="9"/>
  <c r="K2413" i="9"/>
  <c r="K2414" i="9"/>
  <c r="K2415" i="9"/>
  <c r="K2416" i="9"/>
  <c r="K2417" i="9"/>
  <c r="K2418" i="9"/>
  <c r="K2419" i="9"/>
  <c r="K2420" i="9"/>
  <c r="K2421" i="9"/>
  <c r="K2422" i="9"/>
  <c r="K2423" i="9"/>
  <c r="K2424" i="9"/>
  <c r="K2425" i="9"/>
  <c r="K2426" i="9"/>
  <c r="K2427" i="9"/>
  <c r="K2428" i="9"/>
  <c r="K2429" i="9"/>
  <c r="K2430" i="9"/>
  <c r="K2431" i="9"/>
  <c r="K2432" i="9"/>
  <c r="K2433" i="9"/>
  <c r="K2434" i="9"/>
  <c r="K2435" i="9"/>
  <c r="K2436" i="9"/>
  <c r="K2437" i="9"/>
  <c r="K2438" i="9"/>
  <c r="K2439" i="9"/>
  <c r="K2440" i="9"/>
  <c r="K2441" i="9"/>
  <c r="K2442" i="9"/>
  <c r="K2443" i="9"/>
  <c r="K2444" i="9"/>
  <c r="K2445" i="9"/>
  <c r="K2446" i="9"/>
  <c r="K2447" i="9"/>
  <c r="K2448" i="9"/>
  <c r="K2449" i="9"/>
  <c r="K2450" i="9"/>
  <c r="K2451" i="9"/>
  <c r="K2452" i="9"/>
  <c r="K2453" i="9"/>
  <c r="K2454" i="9"/>
  <c r="K2455" i="9"/>
  <c r="K2456" i="9"/>
  <c r="K2457" i="9"/>
  <c r="K2458" i="9"/>
  <c r="K2459" i="9"/>
  <c r="K2460" i="9"/>
  <c r="K2461" i="9"/>
  <c r="K2462" i="9"/>
  <c r="K2463" i="9"/>
  <c r="K2464" i="9"/>
  <c r="K2465" i="9"/>
  <c r="K2466" i="9"/>
  <c r="K2467" i="9"/>
  <c r="K2468" i="9"/>
  <c r="K2469" i="9"/>
  <c r="K2470" i="9"/>
  <c r="K2471" i="9"/>
  <c r="K2472" i="9"/>
  <c r="K2473" i="9"/>
  <c r="K2474" i="9"/>
  <c r="K2475" i="9"/>
  <c r="K2476" i="9"/>
  <c r="K2477" i="9"/>
  <c r="K2478" i="9"/>
  <c r="K2479" i="9"/>
  <c r="K2480" i="9"/>
  <c r="K2481" i="9"/>
  <c r="K2482" i="9"/>
  <c r="K2483" i="9"/>
  <c r="K2484" i="9"/>
  <c r="K2485" i="9"/>
  <c r="K2486" i="9"/>
  <c r="K2487" i="9"/>
  <c r="K2488" i="9"/>
  <c r="K2489" i="9"/>
  <c r="K2490" i="9"/>
  <c r="K2491" i="9"/>
  <c r="K2492" i="9"/>
  <c r="K2493" i="9"/>
  <c r="K2494" i="9"/>
  <c r="K2495" i="9"/>
  <c r="K2496" i="9"/>
  <c r="K2497" i="9"/>
  <c r="K2498" i="9"/>
  <c r="K2499" i="9"/>
  <c r="K2500" i="9"/>
  <c r="K2501" i="9"/>
  <c r="K2502" i="9"/>
  <c r="K2503" i="9"/>
  <c r="K2504" i="9"/>
  <c r="K2505" i="9"/>
  <c r="K2506" i="9"/>
  <c r="K2507" i="9"/>
  <c r="K2508" i="9"/>
  <c r="K2509" i="9"/>
  <c r="K2510" i="9"/>
  <c r="K2511" i="9"/>
  <c r="K2512" i="9"/>
  <c r="K2513" i="9"/>
  <c r="K2514" i="9"/>
  <c r="K2515" i="9"/>
  <c r="K2516" i="9"/>
  <c r="K2517" i="9"/>
  <c r="K2518" i="9"/>
  <c r="K2519" i="9"/>
  <c r="K2520" i="9"/>
  <c r="K2521" i="9"/>
  <c r="K2522" i="9"/>
  <c r="K2523" i="9"/>
  <c r="K2524" i="9"/>
  <c r="K2525" i="9"/>
  <c r="K2526" i="9"/>
  <c r="K2527" i="9"/>
  <c r="K2528" i="9"/>
  <c r="K2529" i="9"/>
  <c r="K2530" i="9"/>
  <c r="K2531" i="9"/>
  <c r="K2532" i="9"/>
  <c r="K2533" i="9"/>
  <c r="K2534" i="9"/>
  <c r="K2535" i="9"/>
  <c r="K2536" i="9"/>
  <c r="K2537" i="9"/>
  <c r="K2538" i="9"/>
  <c r="K2539" i="9"/>
  <c r="K2540" i="9"/>
  <c r="K2541" i="9"/>
  <c r="K2542" i="9"/>
  <c r="K2543" i="9"/>
  <c r="K2544" i="9"/>
  <c r="K2545" i="9"/>
  <c r="K2546" i="9"/>
  <c r="K2547" i="9"/>
  <c r="K2548" i="9"/>
  <c r="K2549" i="9"/>
  <c r="K2550" i="9"/>
  <c r="K2551" i="9"/>
  <c r="K2552" i="9"/>
  <c r="K2553" i="9"/>
  <c r="K2554" i="9"/>
  <c r="K2555" i="9"/>
  <c r="K2556" i="9"/>
  <c r="K2557" i="9"/>
  <c r="K2558" i="9"/>
  <c r="K2559" i="9"/>
  <c r="K2560" i="9"/>
  <c r="K2561" i="9"/>
  <c r="K2562" i="9"/>
  <c r="K2563" i="9"/>
  <c r="K2564" i="9"/>
  <c r="K2565" i="9"/>
  <c r="K2566" i="9"/>
  <c r="K2567" i="9"/>
  <c r="K2568" i="9"/>
  <c r="K2569" i="9"/>
  <c r="K2570" i="9"/>
  <c r="K2571" i="9"/>
  <c r="K2572" i="9"/>
  <c r="K2573" i="9"/>
  <c r="K2574" i="9"/>
  <c r="K2575" i="9"/>
  <c r="K2576" i="9"/>
  <c r="K2577" i="9"/>
  <c r="K2578" i="9"/>
  <c r="K2579" i="9"/>
  <c r="K2580" i="9"/>
  <c r="K2581" i="9"/>
  <c r="K2582" i="9"/>
  <c r="K2583" i="9"/>
  <c r="K2584" i="9"/>
  <c r="K2585" i="9"/>
  <c r="K2586" i="9"/>
  <c r="K2587" i="9"/>
  <c r="K2588" i="9"/>
  <c r="K2589" i="9"/>
  <c r="K2590" i="9"/>
  <c r="K2591" i="9"/>
  <c r="K2592" i="9"/>
  <c r="K2593" i="9"/>
  <c r="K2594" i="9"/>
  <c r="K2595" i="9"/>
  <c r="K2596" i="9"/>
  <c r="K2597" i="9"/>
  <c r="K2598" i="9"/>
  <c r="K2599" i="9"/>
  <c r="K2600" i="9"/>
  <c r="K2601" i="9"/>
  <c r="K2602" i="9"/>
  <c r="K2603" i="9"/>
  <c r="K2604" i="9"/>
  <c r="K2605" i="9"/>
  <c r="K2606" i="9"/>
  <c r="K2607" i="9"/>
  <c r="K2608" i="9"/>
  <c r="K2609" i="9"/>
  <c r="K2610" i="9"/>
  <c r="K2611" i="9"/>
  <c r="K2612" i="9"/>
  <c r="K2613" i="9"/>
  <c r="K2614" i="9"/>
  <c r="K2615" i="9"/>
  <c r="K2616" i="9"/>
  <c r="K2617" i="9"/>
  <c r="K2618" i="9"/>
  <c r="K2619" i="9"/>
  <c r="K2620" i="9"/>
  <c r="K2621" i="9"/>
  <c r="K2622" i="9"/>
  <c r="K2623" i="9"/>
  <c r="K2624" i="9"/>
  <c r="K2625" i="9"/>
  <c r="K2626" i="9"/>
  <c r="K2627" i="9"/>
  <c r="K2628" i="9"/>
  <c r="K2629" i="9"/>
  <c r="K2630" i="9"/>
  <c r="K2631" i="9"/>
  <c r="K2632" i="9"/>
  <c r="K2633" i="9"/>
  <c r="K2634" i="9"/>
  <c r="K2635" i="9"/>
  <c r="K2636" i="9"/>
  <c r="K2637" i="9"/>
  <c r="K2638" i="9"/>
  <c r="K2639" i="9"/>
  <c r="K2640" i="9"/>
  <c r="K2641" i="9"/>
  <c r="K2642" i="9"/>
  <c r="K2643" i="9"/>
  <c r="K2644" i="9"/>
  <c r="K2645" i="9"/>
  <c r="K2646" i="9"/>
  <c r="K2647" i="9"/>
  <c r="K2648" i="9"/>
  <c r="K2649" i="9"/>
  <c r="K2650" i="9"/>
  <c r="K2651" i="9"/>
  <c r="K2652" i="9"/>
  <c r="K2653" i="9"/>
  <c r="K2654" i="9"/>
  <c r="K2655" i="9"/>
  <c r="K2656" i="9"/>
  <c r="K2657" i="9"/>
  <c r="K2658" i="9"/>
  <c r="K2659" i="9"/>
  <c r="K2660" i="9"/>
  <c r="K2661" i="9"/>
  <c r="K2662" i="9"/>
  <c r="K2663" i="9"/>
  <c r="K2664" i="9"/>
  <c r="K2665" i="9"/>
  <c r="K2666" i="9"/>
  <c r="K2667" i="9"/>
  <c r="K2668" i="9"/>
  <c r="K2669" i="9"/>
  <c r="K2670" i="9"/>
  <c r="K2671" i="9"/>
  <c r="K2672" i="9"/>
  <c r="K2673" i="9"/>
  <c r="K2674" i="9"/>
  <c r="K2675" i="9"/>
  <c r="K2676" i="9"/>
  <c r="K2677" i="9"/>
  <c r="K2678" i="9"/>
  <c r="K2679" i="9"/>
  <c r="K2680" i="9"/>
  <c r="K2681" i="9"/>
  <c r="K2682" i="9"/>
  <c r="K2683" i="9"/>
  <c r="K2684" i="9"/>
  <c r="K2685" i="9"/>
  <c r="K2686" i="9"/>
  <c r="K2687" i="9"/>
  <c r="K2688" i="9"/>
  <c r="K2689" i="9"/>
  <c r="K2690" i="9"/>
  <c r="K2691" i="9"/>
  <c r="K2692" i="9"/>
  <c r="K2693" i="9"/>
  <c r="K2694" i="9"/>
  <c r="K2695" i="9"/>
  <c r="K2696" i="9"/>
  <c r="K2697" i="9"/>
  <c r="K2698" i="9"/>
  <c r="K2699" i="9"/>
  <c r="K2700" i="9"/>
  <c r="K2701" i="9"/>
  <c r="K2702" i="9"/>
  <c r="K2703" i="9"/>
  <c r="K2704" i="9"/>
  <c r="K2705" i="9"/>
  <c r="K2706" i="9"/>
  <c r="K2707" i="9"/>
  <c r="K2708" i="9"/>
  <c r="K2709" i="9"/>
  <c r="K2710" i="9"/>
  <c r="K2711" i="9"/>
  <c r="K2712" i="9"/>
  <c r="K2713" i="9"/>
  <c r="K2714" i="9"/>
  <c r="K2715" i="9"/>
  <c r="K2716" i="9"/>
  <c r="K2717" i="9"/>
  <c r="K2718" i="9"/>
  <c r="K2719" i="9"/>
  <c r="K2720" i="9"/>
  <c r="K2721" i="9"/>
  <c r="K2722" i="9"/>
  <c r="K2723" i="9"/>
  <c r="K2724" i="9"/>
  <c r="K2725" i="9"/>
  <c r="K2726" i="9"/>
  <c r="K2727" i="9"/>
  <c r="K2728" i="9"/>
  <c r="K2729" i="9"/>
  <c r="K2730" i="9"/>
  <c r="K2731" i="9"/>
  <c r="K2732" i="9"/>
  <c r="K2733" i="9"/>
  <c r="K2734" i="9"/>
  <c r="K2735" i="9"/>
  <c r="K2736" i="9"/>
  <c r="K2737" i="9"/>
  <c r="K2738" i="9"/>
  <c r="K2739" i="9"/>
  <c r="K2740" i="9"/>
  <c r="K2741" i="9"/>
  <c r="K2742" i="9"/>
  <c r="K2743" i="9"/>
  <c r="K2744" i="9"/>
  <c r="K2745" i="9"/>
  <c r="K2746" i="9"/>
  <c r="K2747" i="9"/>
  <c r="K2748" i="9"/>
  <c r="K2749" i="9"/>
  <c r="K2750" i="9"/>
  <c r="K2751" i="9"/>
  <c r="K2752" i="9"/>
  <c r="K2753" i="9"/>
  <c r="K2754" i="9"/>
  <c r="K2755" i="9"/>
  <c r="K2756" i="9"/>
  <c r="K2757" i="9"/>
  <c r="K2758" i="9"/>
  <c r="K2759" i="9"/>
  <c r="K2760" i="9"/>
  <c r="K2761" i="9"/>
  <c r="K2762" i="9"/>
  <c r="K2763" i="9"/>
  <c r="K2764" i="9"/>
  <c r="K2765" i="9"/>
  <c r="K2766" i="9"/>
  <c r="K2767" i="9"/>
  <c r="K2768" i="9"/>
  <c r="K2769" i="9"/>
  <c r="K2770" i="9"/>
  <c r="K2771" i="9"/>
  <c r="K2772" i="9"/>
  <c r="K2773" i="9"/>
  <c r="K2774" i="9"/>
  <c r="K2775" i="9"/>
  <c r="K2776" i="9"/>
  <c r="K2777" i="9"/>
  <c r="K2778" i="9"/>
  <c r="K2779" i="9"/>
  <c r="K2780" i="9"/>
  <c r="K2781" i="9"/>
  <c r="K2782" i="9"/>
  <c r="K2783" i="9"/>
  <c r="K2784" i="9"/>
  <c r="K2785" i="9"/>
  <c r="K2786" i="9"/>
  <c r="K2787" i="9"/>
  <c r="K2788" i="9"/>
  <c r="K2789" i="9"/>
  <c r="K2790" i="9"/>
  <c r="K2791" i="9"/>
  <c r="K2792" i="9"/>
  <c r="K2793" i="9"/>
  <c r="K2794" i="9"/>
  <c r="K2795" i="9"/>
  <c r="K2796" i="9"/>
  <c r="K2797" i="9"/>
  <c r="K2798" i="9"/>
  <c r="K2799" i="9"/>
  <c r="K2800" i="9"/>
  <c r="K2801" i="9"/>
  <c r="K2802" i="9"/>
  <c r="K2803" i="9"/>
  <c r="K2804" i="9"/>
  <c r="K2805" i="9"/>
  <c r="K2806" i="9"/>
  <c r="K2807" i="9"/>
  <c r="K2808" i="9"/>
  <c r="K2809" i="9"/>
  <c r="K2810" i="9"/>
  <c r="K2811" i="9"/>
  <c r="K2812" i="9"/>
  <c r="K2813" i="9"/>
  <c r="K2814" i="9"/>
  <c r="K2815" i="9"/>
  <c r="K2816" i="9"/>
  <c r="K2817" i="9"/>
  <c r="K2818" i="9"/>
  <c r="K2819" i="9"/>
  <c r="K2820" i="9"/>
  <c r="K2821" i="9"/>
  <c r="K2822" i="9"/>
  <c r="K2823" i="9"/>
  <c r="K2824" i="9"/>
  <c r="K2825" i="9"/>
  <c r="K2826" i="9"/>
  <c r="K2827" i="9"/>
  <c r="K2828" i="9"/>
  <c r="K2829" i="9"/>
  <c r="K2830" i="9"/>
  <c r="K2831" i="9"/>
  <c r="K2832" i="9"/>
  <c r="K2833" i="9"/>
  <c r="K2834" i="9"/>
  <c r="K2835" i="9"/>
  <c r="K2836" i="9"/>
  <c r="K2837" i="9"/>
  <c r="K2838" i="9"/>
  <c r="K2839" i="9"/>
  <c r="K2840" i="9"/>
  <c r="K2841" i="9"/>
  <c r="K2842" i="9"/>
  <c r="K2843" i="9"/>
  <c r="K2844" i="9"/>
  <c r="K2845" i="9"/>
  <c r="K2846" i="9"/>
  <c r="K2847" i="9"/>
  <c r="K2848" i="9"/>
  <c r="K2849" i="9"/>
  <c r="K2850" i="9"/>
  <c r="K2851" i="9"/>
  <c r="K2852" i="9"/>
  <c r="K2853" i="9"/>
  <c r="K2854" i="9"/>
  <c r="K2855" i="9"/>
  <c r="K2856" i="9"/>
  <c r="K2857" i="9"/>
  <c r="K2858" i="9"/>
  <c r="K2859" i="9"/>
  <c r="K2860" i="9"/>
  <c r="K2861" i="9"/>
  <c r="K2862" i="9"/>
  <c r="K2863" i="9"/>
  <c r="K2864" i="9"/>
  <c r="K2865" i="9"/>
  <c r="K2866" i="9"/>
  <c r="K2867" i="9"/>
  <c r="K2868" i="9"/>
  <c r="K2869" i="9"/>
  <c r="K2870" i="9"/>
  <c r="K2871" i="9"/>
  <c r="K2872" i="9"/>
  <c r="K2873" i="9"/>
  <c r="K2874" i="9"/>
  <c r="K2875" i="9"/>
  <c r="K2876" i="9"/>
  <c r="K2877" i="9"/>
  <c r="K2878" i="9"/>
  <c r="K2879" i="9"/>
  <c r="K2880" i="9"/>
  <c r="K2881" i="9"/>
  <c r="K2882" i="9"/>
  <c r="K2883" i="9"/>
  <c r="K2884" i="9"/>
  <c r="K2885" i="9"/>
  <c r="K2886" i="9"/>
  <c r="K2887" i="9"/>
  <c r="K2888" i="9"/>
  <c r="K2889" i="9"/>
  <c r="K2890" i="9"/>
  <c r="K2891" i="9"/>
  <c r="K2892" i="9"/>
  <c r="K2893" i="9"/>
  <c r="K2894" i="9"/>
  <c r="K2895" i="9"/>
  <c r="K2896" i="9"/>
  <c r="K2897" i="9"/>
  <c r="K2898" i="9"/>
  <c r="K2899" i="9"/>
  <c r="K2900" i="9"/>
  <c r="K2901" i="9"/>
  <c r="K2902" i="9"/>
  <c r="K2903" i="9"/>
  <c r="K2904" i="9"/>
  <c r="K2905" i="9"/>
  <c r="K2906" i="9"/>
  <c r="K2907" i="9"/>
  <c r="K2908" i="9"/>
  <c r="K2909" i="9"/>
  <c r="K2910" i="9"/>
  <c r="K2911" i="9"/>
  <c r="K2912" i="9"/>
  <c r="K2913" i="9"/>
  <c r="K2914" i="9"/>
  <c r="K2915" i="9"/>
  <c r="K2916" i="9"/>
  <c r="K2917" i="9"/>
  <c r="K2918" i="9"/>
  <c r="K2919" i="9"/>
  <c r="K2920" i="9"/>
  <c r="K2921" i="9"/>
  <c r="K2922" i="9"/>
  <c r="K2923" i="9"/>
  <c r="K2924" i="9"/>
  <c r="K2925" i="9"/>
  <c r="K2926" i="9"/>
  <c r="K2927" i="9"/>
  <c r="K2928" i="9"/>
  <c r="K2929" i="9"/>
  <c r="K2930" i="9"/>
  <c r="K2931" i="9"/>
  <c r="K2932" i="9"/>
  <c r="K2933" i="9"/>
  <c r="K2934" i="9"/>
  <c r="K2935" i="9"/>
  <c r="K2936" i="9"/>
  <c r="K2937" i="9"/>
  <c r="K2938" i="9"/>
  <c r="K2939" i="9"/>
  <c r="K2940" i="9"/>
  <c r="K2941" i="9"/>
  <c r="K2942" i="9"/>
  <c r="K2943" i="9"/>
  <c r="K2944" i="9"/>
  <c r="K2945" i="9"/>
  <c r="K2946" i="9"/>
  <c r="K2947" i="9"/>
  <c r="K2948" i="9"/>
  <c r="K2949" i="9"/>
  <c r="K2950" i="9"/>
  <c r="K2951" i="9"/>
  <c r="K2952" i="9"/>
  <c r="K2953" i="9"/>
  <c r="K2954" i="9"/>
  <c r="K2955" i="9"/>
  <c r="K2956" i="9"/>
  <c r="K2957" i="9"/>
  <c r="K2958" i="9"/>
  <c r="K2959" i="9"/>
  <c r="K2960" i="9"/>
  <c r="K2961" i="9"/>
  <c r="K2962" i="9"/>
  <c r="K2963" i="9"/>
  <c r="K2964" i="9"/>
  <c r="K2965" i="9"/>
  <c r="K2966" i="9"/>
  <c r="K2967" i="9"/>
  <c r="K2968" i="9"/>
  <c r="K2969" i="9"/>
  <c r="K2970" i="9"/>
  <c r="K2971" i="9"/>
  <c r="K2972" i="9"/>
  <c r="K2973" i="9"/>
  <c r="K2974" i="9"/>
  <c r="K2975" i="9"/>
  <c r="K2976" i="9"/>
  <c r="K2977" i="9"/>
  <c r="K2978" i="9"/>
  <c r="K2979" i="9"/>
  <c r="K2980" i="9"/>
  <c r="K2981" i="9"/>
  <c r="K2982" i="9"/>
  <c r="K2983" i="9"/>
  <c r="K2984" i="9"/>
  <c r="K2985" i="9"/>
  <c r="K2986" i="9"/>
  <c r="K2987" i="9"/>
  <c r="K2988" i="9"/>
  <c r="K2989" i="9"/>
  <c r="K2990" i="9"/>
  <c r="K2991" i="9"/>
  <c r="K2992" i="9"/>
  <c r="K2993" i="9"/>
  <c r="K2994" i="9"/>
  <c r="K2995" i="9"/>
  <c r="K2996" i="9"/>
  <c r="K2997" i="9"/>
  <c r="K2998" i="9"/>
  <c r="K2999" i="9"/>
  <c r="K3000" i="9"/>
  <c r="K3001" i="9"/>
  <c r="K3002" i="9"/>
  <c r="K3003" i="9"/>
  <c r="K3004" i="9"/>
  <c r="K3005" i="9"/>
  <c r="K3006" i="9"/>
  <c r="K3007" i="9"/>
  <c r="K3008" i="9"/>
  <c r="K3009" i="9"/>
  <c r="K3010" i="9"/>
  <c r="K3011" i="9"/>
  <c r="K3012" i="9"/>
  <c r="K3013" i="9"/>
  <c r="K3014" i="9"/>
  <c r="K3015" i="9"/>
  <c r="K3016" i="9"/>
  <c r="K3017" i="9"/>
  <c r="K3018" i="9"/>
  <c r="K3019" i="9"/>
  <c r="K3020" i="9"/>
  <c r="K3021" i="9"/>
  <c r="K3022" i="9"/>
  <c r="K3023" i="9"/>
  <c r="K3024" i="9"/>
  <c r="K3025" i="9"/>
  <c r="K3026" i="9"/>
  <c r="K3027" i="9"/>
  <c r="K3028" i="9"/>
  <c r="K3029" i="9"/>
  <c r="K3030" i="9"/>
  <c r="K3031" i="9"/>
  <c r="K3032" i="9"/>
  <c r="K3033" i="9"/>
  <c r="K3034" i="9"/>
  <c r="K3035" i="9"/>
  <c r="K3036" i="9"/>
  <c r="K3037" i="9"/>
  <c r="K3038" i="9"/>
  <c r="K3039" i="9"/>
  <c r="K3040" i="9"/>
  <c r="K3041" i="9"/>
  <c r="K3042" i="9"/>
  <c r="K3043" i="9"/>
  <c r="K3044" i="9"/>
  <c r="K3045" i="9"/>
  <c r="K3046" i="9"/>
  <c r="K3047" i="9"/>
  <c r="K3048" i="9"/>
  <c r="K3049" i="9"/>
  <c r="K3050" i="9"/>
  <c r="K3051" i="9"/>
  <c r="K3052" i="9"/>
  <c r="K3053" i="9"/>
  <c r="K3054" i="9"/>
  <c r="K3055" i="9"/>
  <c r="K3056" i="9"/>
  <c r="K3057" i="9"/>
  <c r="K3058" i="9"/>
  <c r="K3059" i="9"/>
  <c r="K3060" i="9"/>
  <c r="K3061" i="9"/>
  <c r="K3062" i="9"/>
  <c r="K3063" i="9"/>
  <c r="K3064" i="9"/>
  <c r="K3065" i="9"/>
  <c r="K3066" i="9"/>
  <c r="K3067" i="9"/>
  <c r="K3068" i="9"/>
  <c r="K3069" i="9"/>
  <c r="K3070" i="9"/>
  <c r="K3071" i="9"/>
  <c r="K3072" i="9"/>
  <c r="K3073" i="9"/>
  <c r="K3074" i="9"/>
  <c r="K3075" i="9"/>
  <c r="K3076" i="9"/>
  <c r="K3077" i="9"/>
  <c r="K3078" i="9"/>
  <c r="K3079" i="9"/>
  <c r="K3080" i="9"/>
  <c r="K3081" i="9"/>
  <c r="K3082" i="9"/>
  <c r="K3083" i="9"/>
  <c r="K3084" i="9"/>
  <c r="K3085" i="9"/>
  <c r="K3086" i="9"/>
  <c r="K3087" i="9"/>
  <c r="K3088" i="9"/>
  <c r="K3089" i="9"/>
  <c r="K3090" i="9"/>
  <c r="K3091" i="9"/>
  <c r="K3092" i="9"/>
  <c r="K3093" i="9"/>
  <c r="K3094" i="9"/>
  <c r="K3095" i="9"/>
  <c r="K3096" i="9"/>
  <c r="K3097" i="9"/>
  <c r="K3098" i="9"/>
  <c r="K3099" i="9"/>
  <c r="K3100" i="9"/>
  <c r="K3101" i="9"/>
  <c r="K3102" i="9"/>
  <c r="K3103" i="9"/>
  <c r="K3104" i="9"/>
  <c r="K3105" i="9"/>
  <c r="K3106" i="9"/>
  <c r="K3107" i="9"/>
  <c r="K3108" i="9"/>
  <c r="K3109" i="9"/>
  <c r="K3110" i="9"/>
  <c r="K3111" i="9"/>
  <c r="K3112" i="9"/>
  <c r="K3113" i="9"/>
  <c r="K3114" i="9"/>
  <c r="K3115" i="9"/>
  <c r="K3116" i="9"/>
  <c r="K3117" i="9"/>
  <c r="K3118" i="9"/>
  <c r="K3119" i="9"/>
  <c r="K3120" i="9"/>
  <c r="K3121" i="9"/>
  <c r="K3122" i="9"/>
  <c r="K3123" i="9"/>
  <c r="K3124" i="9"/>
  <c r="K3125" i="9"/>
  <c r="K3126" i="9"/>
  <c r="K3127" i="9"/>
  <c r="K3128" i="9"/>
  <c r="K3129" i="9"/>
  <c r="K3130" i="9"/>
  <c r="K3131" i="9"/>
  <c r="K3132" i="9"/>
  <c r="K3133" i="9"/>
  <c r="K3134" i="9"/>
  <c r="K3135" i="9"/>
  <c r="K3136" i="9"/>
  <c r="K3137" i="9"/>
  <c r="K3138" i="9"/>
  <c r="K3139" i="9"/>
  <c r="K3140" i="9"/>
  <c r="K3141" i="9"/>
  <c r="K3142" i="9"/>
  <c r="K3143" i="9"/>
  <c r="K3144" i="9"/>
  <c r="K3145" i="9"/>
  <c r="K3146" i="9"/>
  <c r="K3147" i="9"/>
  <c r="K3148" i="9"/>
  <c r="K3149" i="9"/>
  <c r="K3150" i="9"/>
  <c r="K3151" i="9"/>
  <c r="K3152" i="9"/>
  <c r="K3153" i="9"/>
  <c r="K3154" i="9"/>
  <c r="K3155" i="9"/>
  <c r="K3156" i="9"/>
  <c r="K3157" i="9"/>
  <c r="K3158" i="9"/>
  <c r="K3159" i="9"/>
  <c r="K3160" i="9"/>
  <c r="K3161" i="9"/>
  <c r="K3162" i="9"/>
  <c r="K3163" i="9"/>
  <c r="K3164" i="9"/>
  <c r="K3165" i="9"/>
  <c r="K3166" i="9"/>
  <c r="K3167" i="9"/>
  <c r="K3168" i="9"/>
  <c r="K3169" i="9"/>
  <c r="K3170" i="9"/>
  <c r="K3171" i="9"/>
  <c r="K3172" i="9"/>
  <c r="K3173" i="9"/>
  <c r="K3174" i="9"/>
  <c r="K3175" i="9"/>
  <c r="K3176" i="9"/>
  <c r="K3177" i="9"/>
  <c r="K3178" i="9"/>
  <c r="K3179" i="9"/>
  <c r="K3180" i="9"/>
  <c r="K3181" i="9"/>
  <c r="K3182" i="9"/>
  <c r="K3183" i="9"/>
  <c r="K3184" i="9"/>
  <c r="K3185" i="9"/>
  <c r="K3186" i="9"/>
  <c r="K3187" i="9"/>
  <c r="K3188" i="9"/>
  <c r="K3189" i="9"/>
  <c r="K3190" i="9"/>
  <c r="K3191" i="9"/>
  <c r="K3192" i="9"/>
  <c r="K3193" i="9"/>
  <c r="K3194" i="9"/>
  <c r="K3195" i="9"/>
  <c r="K3196" i="9"/>
  <c r="K3197" i="9"/>
  <c r="K3198" i="9"/>
  <c r="K3199" i="9"/>
  <c r="K3200" i="9"/>
  <c r="K3201" i="9"/>
  <c r="K3202" i="9"/>
  <c r="K3203" i="9"/>
  <c r="K3204" i="9"/>
  <c r="K3205" i="9"/>
  <c r="K3206" i="9"/>
  <c r="K3207" i="9"/>
  <c r="K3208" i="9"/>
  <c r="K3209" i="9"/>
  <c r="K3210" i="9"/>
  <c r="K3211" i="9"/>
  <c r="K3212" i="9"/>
  <c r="K3213" i="9"/>
  <c r="K3214" i="9"/>
  <c r="K3215" i="9"/>
  <c r="K3216" i="9"/>
  <c r="K3217" i="9"/>
  <c r="K3218" i="9"/>
  <c r="K3219" i="9"/>
  <c r="K3220" i="9"/>
  <c r="K3221" i="9"/>
  <c r="K3222" i="9"/>
  <c r="K3223" i="9"/>
  <c r="K3224" i="9"/>
  <c r="K3225" i="9"/>
  <c r="K3226" i="9"/>
  <c r="K3227" i="9"/>
  <c r="K3228" i="9"/>
  <c r="K3229" i="9"/>
  <c r="K3230" i="9"/>
  <c r="K3231" i="9"/>
  <c r="K3232" i="9"/>
  <c r="K3233" i="9"/>
  <c r="K3234" i="9"/>
  <c r="K3235" i="9"/>
  <c r="K3236" i="9"/>
  <c r="K3237" i="9"/>
  <c r="K3238" i="9"/>
  <c r="K3239" i="9"/>
  <c r="K3240" i="9"/>
  <c r="K3241" i="9"/>
  <c r="K3242" i="9"/>
  <c r="K3243" i="9"/>
  <c r="K3244" i="9"/>
  <c r="K3245" i="9"/>
  <c r="K3246" i="9"/>
  <c r="K3247" i="9"/>
  <c r="K3248" i="9"/>
  <c r="K3249" i="9"/>
  <c r="K3250" i="9"/>
  <c r="K3251" i="9"/>
  <c r="K3252" i="9"/>
  <c r="K3253" i="9"/>
  <c r="K3254" i="9"/>
  <c r="K3255" i="9"/>
  <c r="K3256" i="9"/>
  <c r="K3257" i="9"/>
  <c r="K3258" i="9"/>
  <c r="K3259" i="9"/>
  <c r="K3260" i="9"/>
  <c r="K3261" i="9"/>
  <c r="K3262" i="9"/>
  <c r="K3263" i="9"/>
  <c r="K3264" i="9"/>
  <c r="K3265" i="9"/>
  <c r="K3266" i="9"/>
  <c r="K3267" i="9"/>
  <c r="K3268" i="9"/>
  <c r="K3269" i="9"/>
  <c r="K3270" i="9"/>
  <c r="K3271" i="9"/>
  <c r="K3272" i="9"/>
  <c r="K3273" i="9"/>
  <c r="K3274" i="9"/>
  <c r="K3275" i="9"/>
  <c r="K3276" i="9"/>
  <c r="K3277" i="9"/>
  <c r="K3278" i="9"/>
  <c r="K3279" i="9"/>
  <c r="K3280" i="9"/>
  <c r="K3281" i="9"/>
  <c r="K3282" i="9"/>
  <c r="K3283" i="9"/>
  <c r="K3284" i="9"/>
  <c r="K3285" i="9"/>
  <c r="K3286" i="9"/>
  <c r="K3287" i="9"/>
  <c r="K3288" i="9"/>
  <c r="K3289" i="9"/>
  <c r="K3290" i="9"/>
  <c r="K3291" i="9"/>
  <c r="K3292" i="9"/>
  <c r="K3293" i="9"/>
  <c r="K3294" i="9"/>
  <c r="K3295" i="9"/>
  <c r="K3296" i="9"/>
  <c r="K3297" i="9"/>
  <c r="K3298" i="9"/>
  <c r="K3299" i="9"/>
  <c r="K3300" i="9"/>
  <c r="K3301" i="9"/>
  <c r="K3302" i="9"/>
  <c r="K3303" i="9"/>
  <c r="K3304" i="9"/>
  <c r="K3305" i="9"/>
  <c r="K3306" i="9"/>
  <c r="K3307" i="9"/>
  <c r="K3308" i="9"/>
  <c r="K3309" i="9"/>
  <c r="K3310" i="9"/>
  <c r="K3311" i="9"/>
  <c r="K3312" i="9"/>
  <c r="K3313" i="9"/>
  <c r="K3314" i="9"/>
  <c r="K3315" i="9"/>
  <c r="K3316" i="9"/>
  <c r="K3317" i="9"/>
  <c r="K3318" i="9"/>
  <c r="K3319" i="9"/>
  <c r="K3320" i="9"/>
  <c r="K3321" i="9"/>
  <c r="K3322" i="9"/>
  <c r="K3323" i="9"/>
  <c r="K3324" i="9"/>
  <c r="K3325" i="9"/>
  <c r="K3326" i="9"/>
  <c r="K3327" i="9"/>
  <c r="K3328" i="9"/>
  <c r="K3329" i="9"/>
  <c r="K3330" i="9"/>
  <c r="K3331" i="9"/>
  <c r="K3332" i="9"/>
  <c r="K3333" i="9"/>
  <c r="K3334" i="9"/>
  <c r="K3335" i="9"/>
  <c r="K3336" i="9"/>
  <c r="K3337" i="9"/>
  <c r="K3338" i="9"/>
  <c r="K3339" i="9"/>
  <c r="K3340" i="9"/>
  <c r="K3341" i="9"/>
  <c r="K3342" i="9"/>
  <c r="K3343" i="9"/>
  <c r="K3344" i="9"/>
  <c r="K3345" i="9"/>
  <c r="K3346" i="9"/>
  <c r="K3347" i="9"/>
  <c r="K3348" i="9"/>
  <c r="K3349" i="9"/>
  <c r="K3350" i="9"/>
  <c r="K3351" i="9"/>
  <c r="K3352" i="9"/>
  <c r="K3353" i="9"/>
  <c r="K3354" i="9"/>
  <c r="K3355" i="9"/>
  <c r="K3356" i="9"/>
  <c r="K3357" i="9"/>
  <c r="K3358" i="9"/>
  <c r="K3359" i="9"/>
  <c r="K3360" i="9"/>
  <c r="K3361" i="9"/>
  <c r="K3362" i="9"/>
  <c r="K3363" i="9"/>
  <c r="K3364" i="9"/>
  <c r="K3365" i="9"/>
  <c r="K3366" i="9"/>
  <c r="K3367" i="9"/>
  <c r="K3368" i="9"/>
  <c r="K3369" i="9"/>
  <c r="K3370" i="9"/>
  <c r="K3371" i="9"/>
  <c r="K3372" i="9"/>
  <c r="K3373" i="9"/>
  <c r="K3374" i="9"/>
  <c r="K3375" i="9"/>
  <c r="K3376" i="9"/>
  <c r="K3377" i="9"/>
  <c r="K3378" i="9"/>
  <c r="K3379" i="9"/>
  <c r="K3380" i="9"/>
  <c r="K3381" i="9"/>
  <c r="K3382" i="9"/>
  <c r="K3383" i="9"/>
  <c r="K3384" i="9"/>
  <c r="K3385" i="9"/>
  <c r="K3386" i="9"/>
  <c r="K3387" i="9"/>
  <c r="K3388" i="9"/>
  <c r="K3389" i="9"/>
  <c r="K3390" i="9"/>
  <c r="K3391" i="9"/>
  <c r="K3392" i="9"/>
  <c r="K3393" i="9"/>
  <c r="K3394" i="9"/>
  <c r="K3395" i="9"/>
  <c r="K3396" i="9"/>
  <c r="K3397" i="9"/>
  <c r="K3398" i="9"/>
  <c r="K3399" i="9"/>
  <c r="K3400" i="9"/>
  <c r="K3401" i="9"/>
  <c r="K3402" i="9"/>
  <c r="K3403" i="9"/>
  <c r="K3404" i="9"/>
  <c r="K3405" i="9"/>
  <c r="K3406" i="9"/>
  <c r="K3407" i="9"/>
  <c r="K3408" i="9"/>
  <c r="K3409" i="9"/>
  <c r="K3410" i="9"/>
  <c r="K3411" i="9"/>
  <c r="K3412" i="9"/>
  <c r="K3413" i="9"/>
  <c r="K3414" i="9"/>
  <c r="K3415" i="9"/>
  <c r="K3416" i="9"/>
  <c r="K3417" i="9"/>
  <c r="K3418" i="9"/>
  <c r="K3419" i="9"/>
  <c r="K3420" i="9"/>
  <c r="K3421" i="9"/>
  <c r="K3422" i="9"/>
  <c r="K3423" i="9"/>
  <c r="K3424" i="9"/>
  <c r="K3425" i="9"/>
  <c r="K3426" i="9"/>
  <c r="K3427" i="9"/>
  <c r="K3428" i="9"/>
  <c r="K3429" i="9"/>
  <c r="K3430" i="9"/>
  <c r="K3431" i="9"/>
  <c r="K3432" i="9"/>
  <c r="K3433" i="9"/>
  <c r="K3434" i="9"/>
  <c r="K3435" i="9"/>
  <c r="K3436" i="9"/>
  <c r="K3437" i="9"/>
  <c r="K3438" i="9"/>
  <c r="K3439" i="9"/>
  <c r="K3440" i="9"/>
  <c r="K3441" i="9"/>
  <c r="K3442" i="9"/>
  <c r="K3443" i="9"/>
  <c r="K3444" i="9"/>
  <c r="K3445" i="9"/>
  <c r="K3446" i="9"/>
  <c r="K3447" i="9"/>
  <c r="K3448" i="9"/>
  <c r="K3449" i="9"/>
  <c r="K3450" i="9"/>
  <c r="K3451" i="9"/>
  <c r="K3452" i="9"/>
  <c r="K3453" i="9"/>
  <c r="K3454" i="9"/>
  <c r="K3455" i="9"/>
  <c r="K3456" i="9"/>
  <c r="K3457" i="9"/>
  <c r="K3458" i="9"/>
  <c r="K3459" i="9"/>
  <c r="K3460" i="9"/>
  <c r="K3461" i="9"/>
  <c r="K3462" i="9"/>
  <c r="K3463" i="9"/>
  <c r="K3464" i="9"/>
  <c r="K3465" i="9"/>
  <c r="K3466" i="9"/>
  <c r="K3467" i="9"/>
  <c r="K3468" i="9"/>
  <c r="K3469" i="9"/>
  <c r="K3470" i="9"/>
  <c r="K3471" i="9"/>
  <c r="K3472" i="9"/>
  <c r="K3473" i="9"/>
  <c r="K3474" i="9"/>
  <c r="K3475" i="9"/>
  <c r="K3476" i="9"/>
  <c r="K3477" i="9"/>
  <c r="K3478" i="9"/>
  <c r="K3479" i="9"/>
  <c r="K3480" i="9"/>
  <c r="K3481" i="9"/>
  <c r="K3482" i="9"/>
  <c r="K3483" i="9"/>
  <c r="K3484" i="9"/>
  <c r="K3485" i="9"/>
  <c r="K3486" i="9"/>
  <c r="K3487" i="9"/>
  <c r="K3488" i="9"/>
  <c r="K3489" i="9"/>
  <c r="K3490" i="9"/>
  <c r="K3491" i="9"/>
  <c r="K3492" i="9"/>
  <c r="K3493" i="9"/>
  <c r="K3494" i="9"/>
  <c r="K3495" i="9"/>
  <c r="K3496" i="9"/>
  <c r="K3497" i="9"/>
  <c r="K3498" i="9"/>
  <c r="K3499" i="9"/>
  <c r="K3500" i="9"/>
  <c r="K3501" i="9"/>
  <c r="K3502" i="9"/>
  <c r="K3503" i="9"/>
  <c r="K3504" i="9"/>
  <c r="K3505" i="9"/>
  <c r="K3506" i="9"/>
  <c r="K3507" i="9"/>
  <c r="K3508" i="9"/>
  <c r="K3509" i="9"/>
  <c r="K3510" i="9"/>
  <c r="K3511" i="9"/>
  <c r="K3512" i="9"/>
  <c r="K3513" i="9"/>
  <c r="K3514" i="9"/>
  <c r="K3515" i="9"/>
  <c r="K3516" i="9"/>
  <c r="K3517" i="9"/>
  <c r="K3518" i="9"/>
  <c r="K3519" i="9"/>
  <c r="K3520" i="9"/>
  <c r="K3521" i="9"/>
  <c r="K3522" i="9"/>
  <c r="K3523" i="9"/>
  <c r="K3524" i="9"/>
  <c r="K3525" i="9"/>
  <c r="K3526" i="9"/>
  <c r="K3527" i="9"/>
  <c r="K3528" i="9"/>
  <c r="K3529" i="9"/>
  <c r="K3530" i="9"/>
  <c r="K3531" i="9"/>
  <c r="K3532" i="9"/>
  <c r="K3533" i="9"/>
  <c r="K3534" i="9"/>
  <c r="K3535" i="9"/>
  <c r="K3536" i="9"/>
  <c r="K3537" i="9"/>
  <c r="K3538" i="9"/>
  <c r="K3539" i="9"/>
  <c r="K3540" i="9"/>
  <c r="K3541" i="9"/>
  <c r="K3542" i="9"/>
  <c r="K3543" i="9"/>
  <c r="K3544" i="9"/>
  <c r="K3545" i="9"/>
  <c r="K3546" i="9"/>
  <c r="K3547" i="9"/>
  <c r="K3548" i="9"/>
  <c r="K3549" i="9"/>
  <c r="K3550" i="9"/>
  <c r="K3551" i="9"/>
  <c r="K3552" i="9"/>
  <c r="K3553" i="9"/>
  <c r="K3554" i="9"/>
  <c r="K3555" i="9"/>
  <c r="K3556" i="9"/>
  <c r="K3557" i="9"/>
  <c r="K3558" i="9"/>
  <c r="K3559" i="9"/>
  <c r="K3560" i="9"/>
  <c r="K3561" i="9"/>
  <c r="K3562" i="9"/>
  <c r="K3563" i="9"/>
  <c r="K3564" i="9"/>
  <c r="K3565" i="9"/>
  <c r="K3566" i="9"/>
  <c r="K3567" i="9"/>
  <c r="K3568" i="9"/>
  <c r="K3569" i="9"/>
  <c r="K3570" i="9"/>
  <c r="K3571" i="9"/>
  <c r="K3572" i="9"/>
  <c r="K3573" i="9"/>
  <c r="K3574" i="9"/>
  <c r="K3575" i="9"/>
  <c r="K3576" i="9"/>
  <c r="K3577" i="9"/>
  <c r="K3578" i="9"/>
  <c r="K3579" i="9"/>
  <c r="K3580" i="9"/>
  <c r="K3581" i="9"/>
  <c r="K3582" i="9"/>
  <c r="K3583" i="9"/>
  <c r="K3584" i="9"/>
  <c r="K3585" i="9"/>
  <c r="K3586" i="9"/>
  <c r="K3587" i="9"/>
  <c r="K3588" i="9"/>
  <c r="K3589" i="9"/>
  <c r="K3590" i="9"/>
  <c r="K3591" i="9"/>
  <c r="K3592" i="9"/>
  <c r="K3593" i="9"/>
  <c r="K3594" i="9"/>
  <c r="K3595" i="9"/>
  <c r="K3596" i="9"/>
  <c r="K3597" i="9"/>
  <c r="K3598" i="9"/>
  <c r="K3599" i="9"/>
  <c r="K3600" i="9"/>
  <c r="K3601" i="9"/>
  <c r="K3602" i="9"/>
  <c r="K3603" i="9"/>
  <c r="K3604" i="9"/>
  <c r="K3605" i="9"/>
  <c r="K3606" i="9"/>
  <c r="K3607" i="9"/>
  <c r="K3608" i="9"/>
  <c r="K3609" i="9"/>
  <c r="K3610" i="9"/>
  <c r="K3611" i="9"/>
  <c r="K3612" i="9"/>
  <c r="K3613" i="9"/>
  <c r="K3614" i="9"/>
  <c r="K3615" i="9"/>
  <c r="K3616" i="9"/>
  <c r="K3617" i="9"/>
  <c r="K3618" i="9"/>
  <c r="K3619" i="9"/>
  <c r="K3620" i="9"/>
  <c r="K3621" i="9"/>
  <c r="K3622" i="9"/>
  <c r="K3623" i="9"/>
  <c r="K3624" i="9"/>
  <c r="K3625" i="9"/>
  <c r="K3626" i="9"/>
  <c r="K3627" i="9"/>
  <c r="K3628" i="9"/>
  <c r="K3629" i="9"/>
  <c r="K3630" i="9"/>
  <c r="K3631" i="9"/>
  <c r="K3632" i="9"/>
  <c r="K3633" i="9"/>
  <c r="K3634" i="9"/>
  <c r="K3635" i="9"/>
  <c r="K3636" i="9"/>
  <c r="K3637" i="9"/>
  <c r="K3638" i="9"/>
  <c r="K3639" i="9"/>
  <c r="K3640" i="9"/>
  <c r="K3641" i="9"/>
  <c r="K3642" i="9"/>
  <c r="K3643" i="9"/>
  <c r="K3644" i="9"/>
  <c r="K3645" i="9"/>
  <c r="K3646" i="9"/>
  <c r="K3647" i="9"/>
  <c r="K3648" i="9"/>
  <c r="K3649" i="9"/>
  <c r="K3650" i="9"/>
  <c r="K3651" i="9"/>
  <c r="K3652" i="9"/>
  <c r="K3653" i="9"/>
  <c r="K3654" i="9"/>
  <c r="K3655" i="9"/>
  <c r="K3656" i="9"/>
  <c r="K3657" i="9"/>
  <c r="K3658" i="9"/>
  <c r="K3659" i="9"/>
  <c r="K3660" i="9"/>
  <c r="K3661" i="9"/>
  <c r="K3662" i="9"/>
  <c r="K3663" i="9"/>
  <c r="K3664" i="9"/>
  <c r="K3665" i="9"/>
  <c r="K3666" i="9"/>
  <c r="K3667" i="9"/>
  <c r="K3668" i="9"/>
  <c r="K3669" i="9"/>
  <c r="K3670" i="9"/>
  <c r="K3671" i="9"/>
  <c r="K3672" i="9"/>
  <c r="K3673" i="9"/>
  <c r="K3674" i="9"/>
  <c r="K3675" i="9"/>
  <c r="K3676" i="9"/>
  <c r="K3677" i="9"/>
  <c r="K3678" i="9"/>
  <c r="K3679" i="9"/>
  <c r="K3680" i="9"/>
  <c r="K3681" i="9"/>
  <c r="K3682" i="9"/>
  <c r="K3683" i="9"/>
  <c r="K3684" i="9"/>
  <c r="K3685" i="9"/>
  <c r="K3686" i="9"/>
  <c r="K3687" i="9"/>
  <c r="K3688" i="9"/>
  <c r="K3689" i="9"/>
  <c r="K3690" i="9"/>
  <c r="K3691" i="9"/>
  <c r="K3692" i="9"/>
  <c r="K3693" i="9"/>
  <c r="K3694" i="9"/>
  <c r="K3695" i="9"/>
  <c r="K3696" i="9"/>
  <c r="K3697" i="9"/>
  <c r="K3698" i="9"/>
  <c r="K3699" i="9"/>
  <c r="K3700" i="9"/>
  <c r="K3701" i="9"/>
  <c r="K3702" i="9"/>
  <c r="K3703" i="9"/>
  <c r="K3704" i="9"/>
  <c r="K3705" i="9"/>
  <c r="K3706" i="9"/>
  <c r="K3707" i="9"/>
  <c r="K3708" i="9"/>
  <c r="K3709" i="9"/>
  <c r="K3710" i="9"/>
  <c r="K3711" i="9"/>
  <c r="K3712" i="9"/>
  <c r="K3713" i="9"/>
  <c r="K3714" i="9"/>
  <c r="K3715" i="9"/>
  <c r="K3716" i="9"/>
  <c r="K3717" i="9"/>
  <c r="K3718" i="9"/>
  <c r="K3719" i="9"/>
  <c r="K3720" i="9"/>
  <c r="K3721" i="9"/>
  <c r="K3722" i="9"/>
  <c r="K3723" i="9"/>
  <c r="K3724" i="9"/>
  <c r="K3725" i="9"/>
  <c r="K3726" i="9"/>
  <c r="K3727" i="9"/>
  <c r="K3728" i="9"/>
  <c r="K3729" i="9"/>
  <c r="K3730" i="9"/>
  <c r="K3731" i="9"/>
  <c r="K3732" i="9"/>
  <c r="K3733" i="9"/>
  <c r="K3734" i="9"/>
  <c r="K3735" i="9"/>
  <c r="K3736" i="9"/>
  <c r="K3737" i="9"/>
  <c r="K3738" i="9"/>
  <c r="K3739" i="9"/>
  <c r="K3740" i="9"/>
  <c r="K3741" i="9"/>
  <c r="K3742" i="9"/>
  <c r="K3743" i="9"/>
  <c r="K3744" i="9"/>
  <c r="K3745" i="9"/>
  <c r="K3746" i="9"/>
  <c r="K3747" i="9"/>
  <c r="K3748" i="9"/>
  <c r="K3749" i="9"/>
  <c r="K3750" i="9"/>
  <c r="K3751" i="9"/>
  <c r="K3752" i="9"/>
  <c r="K3753" i="9"/>
  <c r="K3754" i="9"/>
  <c r="K3755" i="9"/>
  <c r="K3756" i="9"/>
  <c r="K3757" i="9"/>
  <c r="K3758" i="9"/>
  <c r="K3759" i="9"/>
  <c r="K3760" i="9"/>
  <c r="K3761" i="9"/>
  <c r="K3762" i="9"/>
  <c r="K3763" i="9"/>
  <c r="K3764" i="9"/>
  <c r="K3765" i="9"/>
  <c r="K3766" i="9"/>
  <c r="K3767" i="9"/>
  <c r="K3768" i="9"/>
  <c r="K3769" i="9"/>
  <c r="K3770" i="9"/>
  <c r="K3771" i="9"/>
  <c r="K3772" i="9"/>
  <c r="K3773" i="9"/>
  <c r="K3774" i="9"/>
  <c r="K3775" i="9"/>
  <c r="K3776" i="9"/>
  <c r="K3777" i="9"/>
  <c r="K3778" i="9"/>
  <c r="K3779" i="9"/>
  <c r="K3780" i="9"/>
  <c r="K3781" i="9"/>
  <c r="K3782" i="9"/>
  <c r="K3783" i="9"/>
  <c r="K3784" i="9"/>
  <c r="K3785" i="9"/>
  <c r="K3786" i="9"/>
  <c r="K3787" i="9"/>
  <c r="K3788" i="9"/>
  <c r="K3789" i="9"/>
  <c r="K3790" i="9"/>
  <c r="K3791" i="9"/>
  <c r="K3792" i="9"/>
  <c r="K3793" i="9"/>
  <c r="K3794" i="9"/>
  <c r="K3795" i="9"/>
  <c r="K3796" i="9"/>
  <c r="K3797" i="9"/>
  <c r="K3798" i="9"/>
  <c r="K3799" i="9"/>
  <c r="K3800" i="9"/>
  <c r="K3801" i="9"/>
  <c r="K3802" i="9"/>
  <c r="K3803" i="9"/>
  <c r="K3804" i="9"/>
  <c r="K3805" i="9"/>
  <c r="K3806" i="9"/>
  <c r="K3807" i="9"/>
  <c r="K3808" i="9"/>
  <c r="K3809" i="9"/>
  <c r="K3810" i="9"/>
  <c r="K3811" i="9"/>
  <c r="K3812" i="9"/>
  <c r="K3813" i="9"/>
  <c r="K3814" i="9"/>
  <c r="K3815" i="9"/>
  <c r="K3816" i="9"/>
  <c r="K3817" i="9"/>
  <c r="K3818" i="9"/>
  <c r="K3819" i="9"/>
  <c r="K3820" i="9"/>
  <c r="K3821" i="9"/>
  <c r="K3822" i="9"/>
  <c r="K3823" i="9"/>
  <c r="K3824" i="9"/>
  <c r="K3825" i="9"/>
  <c r="K3826" i="9"/>
  <c r="K3827" i="9"/>
  <c r="K3828" i="9"/>
  <c r="K3829" i="9"/>
  <c r="K3830" i="9"/>
  <c r="K3831" i="9"/>
  <c r="K3832" i="9"/>
  <c r="K3833" i="9"/>
  <c r="K3834" i="9"/>
  <c r="K3835" i="9"/>
  <c r="K3836" i="9"/>
  <c r="K3837" i="9"/>
  <c r="K3838" i="9"/>
  <c r="K3839" i="9"/>
  <c r="K3840" i="9"/>
  <c r="K3841" i="9"/>
  <c r="K3842" i="9"/>
  <c r="K3843" i="9"/>
  <c r="K3844" i="9"/>
  <c r="K3845" i="9"/>
  <c r="K3846" i="9"/>
  <c r="K3847" i="9"/>
  <c r="K3848" i="9"/>
  <c r="K3849" i="9"/>
  <c r="K3850" i="9"/>
  <c r="K3851" i="9"/>
  <c r="K3852" i="9"/>
  <c r="K3853" i="9"/>
  <c r="K3854" i="9"/>
  <c r="K3855" i="9"/>
  <c r="K3856" i="9"/>
  <c r="K3857" i="9"/>
  <c r="K3858" i="9"/>
  <c r="K3859" i="9"/>
  <c r="K3860" i="9"/>
  <c r="K3861" i="9"/>
  <c r="K3862" i="9"/>
  <c r="K3863" i="9"/>
  <c r="K3864" i="9"/>
  <c r="K3865" i="9"/>
  <c r="K3866" i="9"/>
  <c r="K3867" i="9"/>
  <c r="K3868" i="9"/>
  <c r="K3869" i="9"/>
  <c r="K3870" i="9"/>
  <c r="K3871" i="9"/>
  <c r="K3872" i="9"/>
  <c r="K3873" i="9"/>
  <c r="K3874" i="9"/>
  <c r="K3875" i="9"/>
  <c r="K3876" i="9"/>
  <c r="K3877" i="9"/>
  <c r="K3878" i="9"/>
  <c r="K3879" i="9"/>
  <c r="K3880" i="9"/>
  <c r="K3881" i="9"/>
  <c r="K3882" i="9"/>
  <c r="K3883" i="9"/>
  <c r="K3884" i="9"/>
  <c r="K3885" i="9"/>
  <c r="K3886" i="9"/>
  <c r="K3887" i="9"/>
  <c r="K3888" i="9"/>
  <c r="K3889" i="9"/>
  <c r="K3890" i="9"/>
  <c r="K3891" i="9"/>
  <c r="K3892" i="9"/>
  <c r="K3893" i="9"/>
  <c r="K3894" i="9"/>
  <c r="K3895" i="9"/>
  <c r="K3896" i="9"/>
  <c r="K3897" i="9"/>
  <c r="K3898" i="9"/>
  <c r="K3899" i="9"/>
  <c r="K3900" i="9"/>
  <c r="K3901" i="9"/>
  <c r="K3902" i="9"/>
  <c r="K3903" i="9"/>
  <c r="K3904" i="9"/>
  <c r="K3905" i="9"/>
  <c r="K3906" i="9"/>
  <c r="K3907" i="9"/>
  <c r="K3908" i="9"/>
  <c r="K3909" i="9"/>
  <c r="K3910" i="9"/>
  <c r="K3911" i="9"/>
  <c r="K3912" i="9"/>
  <c r="K3913" i="9"/>
  <c r="K3914" i="9"/>
  <c r="K3915" i="9"/>
  <c r="K3916" i="9"/>
  <c r="K3917" i="9"/>
  <c r="K3918" i="9"/>
  <c r="K3919" i="9"/>
  <c r="K3920" i="9"/>
  <c r="K3921" i="9"/>
  <c r="K3922" i="9"/>
  <c r="K3923" i="9"/>
  <c r="K3924" i="9"/>
  <c r="K3925" i="9"/>
  <c r="K3926" i="9"/>
  <c r="K3927" i="9"/>
  <c r="K3928" i="9"/>
  <c r="K3929" i="9"/>
  <c r="K3930" i="9"/>
  <c r="K3931" i="9"/>
  <c r="K3932" i="9"/>
  <c r="K3933" i="9"/>
  <c r="K3934" i="9"/>
  <c r="K3935" i="9"/>
  <c r="K3936" i="9"/>
  <c r="K3937" i="9"/>
  <c r="K3938" i="9"/>
  <c r="K3939" i="9"/>
  <c r="K3940" i="9"/>
  <c r="K3941" i="9"/>
  <c r="K3942" i="9"/>
  <c r="K3943" i="9"/>
  <c r="K3944" i="9"/>
  <c r="K3945" i="9"/>
  <c r="K3946" i="9"/>
  <c r="K3947" i="9"/>
  <c r="K3948" i="9"/>
  <c r="K3949" i="9"/>
  <c r="K3950" i="9"/>
  <c r="K3951" i="9"/>
  <c r="K3952" i="9"/>
  <c r="K3953" i="9"/>
  <c r="K3954" i="9"/>
  <c r="K3955" i="9"/>
  <c r="K3956" i="9"/>
  <c r="K3957" i="9"/>
  <c r="K3958" i="9"/>
  <c r="K3959" i="9"/>
  <c r="K3960" i="9"/>
  <c r="K3961" i="9"/>
  <c r="K3962" i="9"/>
  <c r="K3963" i="9"/>
  <c r="K3964" i="9"/>
  <c r="K3965" i="9"/>
  <c r="K3966" i="9"/>
  <c r="K3967" i="9"/>
  <c r="K3968" i="9"/>
  <c r="K3969" i="9"/>
  <c r="K3970" i="9"/>
  <c r="K3971" i="9"/>
  <c r="K3972" i="9"/>
  <c r="K3973" i="9"/>
  <c r="K3974" i="9"/>
  <c r="K3975" i="9"/>
  <c r="K3976" i="9"/>
  <c r="K3977" i="9"/>
  <c r="K3978" i="9"/>
  <c r="K3979" i="9"/>
  <c r="K3980" i="9"/>
  <c r="K3981" i="9"/>
  <c r="K3982" i="9"/>
  <c r="K3983" i="9"/>
  <c r="K3984" i="9"/>
  <c r="K3985" i="9"/>
  <c r="K3986" i="9"/>
  <c r="K3987" i="9"/>
  <c r="K3988" i="9"/>
  <c r="K3989" i="9"/>
  <c r="K3990" i="9"/>
  <c r="K3991" i="9"/>
  <c r="K3992" i="9"/>
  <c r="K3993" i="9"/>
  <c r="K3994" i="9"/>
  <c r="K3995" i="9"/>
  <c r="K3996" i="9"/>
  <c r="K3997" i="9"/>
  <c r="K3998" i="9"/>
  <c r="K3999" i="9"/>
  <c r="K4000" i="9"/>
  <c r="K4001" i="9"/>
  <c r="K4002" i="9"/>
  <c r="K4003" i="9"/>
  <c r="K4004" i="9"/>
  <c r="K4005" i="9"/>
  <c r="K4006" i="9"/>
  <c r="K4007" i="9"/>
  <c r="K4008" i="9"/>
  <c r="K4009" i="9"/>
  <c r="K4010" i="9"/>
  <c r="K4011" i="9"/>
  <c r="K4012" i="9"/>
  <c r="K4013" i="9"/>
  <c r="K4014" i="9"/>
  <c r="K4015" i="9"/>
  <c r="K4016" i="9"/>
  <c r="K4017" i="9"/>
  <c r="K4018" i="9"/>
  <c r="K4019" i="9"/>
  <c r="K4020" i="9"/>
  <c r="K4021" i="9"/>
  <c r="K4022" i="9"/>
  <c r="K4023" i="9"/>
  <c r="K4024" i="9"/>
  <c r="K4025" i="9"/>
  <c r="K4026" i="9"/>
  <c r="K4027" i="9"/>
  <c r="K4028" i="9"/>
  <c r="K4029" i="9"/>
  <c r="K4030" i="9"/>
  <c r="K4031" i="9"/>
  <c r="K4032" i="9"/>
  <c r="K4033" i="9"/>
  <c r="K4034" i="9"/>
  <c r="K4035" i="9"/>
  <c r="K4036" i="9"/>
  <c r="K4037" i="9"/>
  <c r="K4038" i="9"/>
  <c r="K4039" i="9"/>
  <c r="K4040" i="9"/>
  <c r="K4041" i="9"/>
  <c r="K4042" i="9"/>
  <c r="K4043" i="9"/>
  <c r="K4044" i="9"/>
  <c r="K4045" i="9"/>
  <c r="K4046" i="9"/>
  <c r="K4047" i="9"/>
  <c r="K4048" i="9"/>
  <c r="K4049" i="9"/>
  <c r="K4050" i="9"/>
  <c r="K4051" i="9"/>
  <c r="K4052" i="9"/>
  <c r="K4053" i="9"/>
  <c r="K4054" i="9"/>
  <c r="K4055" i="9"/>
  <c r="K4056" i="9"/>
  <c r="K4057" i="9"/>
  <c r="K4058" i="9"/>
  <c r="K4059" i="9"/>
  <c r="K4060" i="9"/>
  <c r="K4061" i="9"/>
  <c r="K4062" i="9"/>
  <c r="K4063" i="9"/>
  <c r="K4064" i="9"/>
  <c r="K4065" i="9"/>
  <c r="K4066" i="9"/>
  <c r="K4067" i="9"/>
  <c r="K4068" i="9"/>
  <c r="K4069" i="9"/>
  <c r="K4070" i="9"/>
  <c r="K4071" i="9"/>
  <c r="K4072" i="9"/>
  <c r="K4073" i="9"/>
  <c r="K4074" i="9"/>
  <c r="K4075" i="9"/>
  <c r="K4076" i="9"/>
  <c r="K4077" i="9"/>
  <c r="K4078" i="9"/>
  <c r="K4079" i="9"/>
  <c r="K4080" i="9"/>
  <c r="K4081" i="9"/>
  <c r="K4082" i="9"/>
  <c r="K4083" i="9"/>
  <c r="K4084" i="9"/>
  <c r="K4085" i="9"/>
  <c r="K4086" i="9"/>
  <c r="K4087" i="9"/>
  <c r="K4088" i="9"/>
  <c r="K4089" i="9"/>
  <c r="K4090" i="9"/>
  <c r="K4091" i="9"/>
  <c r="K4092" i="9"/>
  <c r="K4093" i="9"/>
  <c r="K4094" i="9"/>
  <c r="K4095" i="9"/>
  <c r="K4096" i="9"/>
  <c r="K4097" i="9"/>
  <c r="K4098" i="9"/>
  <c r="K4099" i="9"/>
  <c r="K4100" i="9"/>
  <c r="K4101" i="9"/>
  <c r="K4102" i="9"/>
  <c r="K4103" i="9"/>
  <c r="K4104" i="9"/>
  <c r="K4105" i="9"/>
  <c r="K4106" i="9"/>
  <c r="K4107" i="9"/>
  <c r="K4108" i="9"/>
  <c r="K4109" i="9"/>
  <c r="K4110" i="9"/>
  <c r="K4111" i="9"/>
  <c r="K4112" i="9"/>
  <c r="K4113" i="9"/>
  <c r="K4114" i="9"/>
  <c r="K4115" i="9"/>
  <c r="K4116" i="9"/>
  <c r="K4117" i="9"/>
  <c r="K4118" i="9"/>
  <c r="K4119" i="9"/>
  <c r="K4120" i="9"/>
  <c r="K4121" i="9"/>
  <c r="K4122" i="9"/>
  <c r="K4123" i="9"/>
  <c r="K4124" i="9"/>
  <c r="K4125" i="9"/>
  <c r="K4126" i="9"/>
  <c r="K4127" i="9"/>
  <c r="K4128" i="9"/>
  <c r="K4129" i="9"/>
  <c r="K4130" i="9"/>
  <c r="K4131" i="9"/>
  <c r="K4132" i="9"/>
  <c r="K4133" i="9"/>
  <c r="K4134" i="9"/>
  <c r="K4135" i="9"/>
  <c r="K4136" i="9"/>
  <c r="K4137" i="9"/>
  <c r="K4138" i="9"/>
  <c r="K4139" i="9"/>
  <c r="K4140" i="9"/>
  <c r="K4141" i="9"/>
  <c r="K4142" i="9"/>
  <c r="K4143" i="9"/>
  <c r="K4144" i="9"/>
  <c r="K4145" i="9"/>
  <c r="K4146" i="9"/>
  <c r="K4147" i="9"/>
  <c r="K4148" i="9"/>
  <c r="K4149" i="9"/>
  <c r="K4150" i="9"/>
  <c r="K4151" i="9"/>
  <c r="K4152" i="9"/>
  <c r="K4153" i="9"/>
  <c r="K4154" i="9"/>
  <c r="K4155" i="9"/>
  <c r="K4156" i="9"/>
  <c r="K4157" i="9"/>
  <c r="K4158" i="9"/>
  <c r="K4159" i="9"/>
  <c r="K4160" i="9"/>
  <c r="K4161" i="9"/>
  <c r="K4162" i="9"/>
  <c r="K4163" i="9"/>
  <c r="K4164" i="9"/>
  <c r="K4165" i="9"/>
  <c r="K4166" i="9"/>
  <c r="K4167" i="9"/>
  <c r="K4168" i="9"/>
  <c r="K4169" i="9"/>
  <c r="K4170" i="9"/>
  <c r="K4171" i="9"/>
  <c r="K4172" i="9"/>
  <c r="K4173" i="9"/>
  <c r="K4174" i="9"/>
  <c r="K4175" i="9"/>
  <c r="K4176" i="9"/>
  <c r="K4177" i="9"/>
  <c r="K4178" i="9"/>
  <c r="K4179" i="9"/>
  <c r="K4180" i="9"/>
  <c r="K4181" i="9"/>
  <c r="K4182" i="9"/>
  <c r="K4183" i="9"/>
  <c r="K4184" i="9"/>
  <c r="K4185" i="9"/>
  <c r="K4186" i="9"/>
  <c r="K4187" i="9"/>
  <c r="K4188" i="9"/>
  <c r="K4189" i="9"/>
  <c r="K4190" i="9"/>
  <c r="K4191" i="9"/>
  <c r="K4192" i="9"/>
  <c r="K4193" i="9"/>
  <c r="K4194" i="9"/>
  <c r="K4195" i="9"/>
  <c r="K4196" i="9"/>
  <c r="K4197" i="9"/>
  <c r="K4198" i="9"/>
  <c r="K4199" i="9"/>
  <c r="K4200" i="9"/>
  <c r="K4201" i="9"/>
  <c r="K4202" i="9"/>
  <c r="K4203" i="9"/>
  <c r="K4204" i="9"/>
  <c r="K4205" i="9"/>
  <c r="K4206" i="9"/>
  <c r="K4207" i="9"/>
  <c r="K4208" i="9"/>
  <c r="K4209" i="9"/>
  <c r="K4210" i="9"/>
  <c r="K4211" i="9"/>
  <c r="K4212" i="9"/>
  <c r="K4213" i="9"/>
  <c r="K4214" i="9"/>
  <c r="K4215" i="9"/>
  <c r="K4216" i="9"/>
  <c r="K4217" i="9"/>
  <c r="K4218" i="9"/>
  <c r="K4219" i="9"/>
  <c r="K4220" i="9"/>
  <c r="K4221" i="9"/>
  <c r="K4222" i="9"/>
  <c r="K4223" i="9"/>
  <c r="K4224" i="9"/>
  <c r="K4225" i="9"/>
  <c r="K4226" i="9"/>
  <c r="K4227" i="9"/>
  <c r="K4228" i="9"/>
  <c r="K4229" i="9"/>
  <c r="K4230" i="9"/>
  <c r="K4231" i="9"/>
  <c r="K4232" i="9"/>
  <c r="K4233" i="9"/>
  <c r="K4234" i="9"/>
  <c r="K4235" i="9"/>
  <c r="K4236" i="9"/>
  <c r="K4237" i="9"/>
  <c r="K4238" i="9"/>
  <c r="K4239" i="9"/>
  <c r="K4240" i="9"/>
  <c r="K4241" i="9"/>
  <c r="K4242" i="9"/>
  <c r="K4243" i="9"/>
  <c r="K4244" i="9"/>
  <c r="K4245" i="9"/>
  <c r="K4246" i="9"/>
  <c r="K4247" i="9"/>
  <c r="K4248" i="9"/>
  <c r="K4249" i="9"/>
  <c r="K4250" i="9"/>
  <c r="K4251" i="9"/>
  <c r="K4252" i="9"/>
  <c r="K4253" i="9"/>
  <c r="K4254" i="9"/>
  <c r="K4255" i="9"/>
  <c r="K4256" i="9"/>
  <c r="K4257" i="9"/>
  <c r="K4258" i="9"/>
  <c r="K4259" i="9"/>
  <c r="K4260" i="9"/>
  <c r="K4261" i="9"/>
  <c r="K4262" i="9"/>
  <c r="K4263" i="9"/>
  <c r="K4264" i="9"/>
  <c r="K4265" i="9"/>
  <c r="K4266" i="9"/>
  <c r="K4267" i="9"/>
  <c r="K4268" i="9"/>
  <c r="K4269" i="9"/>
  <c r="K4270" i="9"/>
  <c r="K4271" i="9"/>
  <c r="K4272" i="9"/>
  <c r="K4273" i="9"/>
  <c r="K4274" i="9"/>
  <c r="K4275" i="9"/>
  <c r="K4276" i="9"/>
  <c r="K4277" i="9"/>
  <c r="K4278" i="9"/>
  <c r="K4279" i="9"/>
  <c r="K4280" i="9"/>
  <c r="K4281" i="9"/>
  <c r="K4282" i="9"/>
  <c r="K4283" i="9"/>
  <c r="K4284" i="9"/>
  <c r="K4285" i="9"/>
  <c r="K4286" i="9"/>
  <c r="K4287" i="9"/>
  <c r="K4288" i="9"/>
  <c r="K4289" i="9"/>
  <c r="K4290" i="9"/>
  <c r="K4291" i="9"/>
  <c r="K4292" i="9"/>
  <c r="K4293" i="9"/>
  <c r="K4294" i="9"/>
  <c r="K4295" i="9"/>
  <c r="K4296" i="9"/>
  <c r="K4297" i="9"/>
  <c r="K4298" i="9"/>
  <c r="K4299" i="9"/>
  <c r="K4300" i="9"/>
  <c r="K4301" i="9"/>
  <c r="K4302" i="9"/>
  <c r="K4303" i="9"/>
  <c r="K4304" i="9"/>
  <c r="K4305" i="9"/>
  <c r="K4306" i="9"/>
  <c r="K4307" i="9"/>
  <c r="K4308" i="9"/>
  <c r="K4309" i="9"/>
  <c r="K4310" i="9"/>
  <c r="K4311" i="9"/>
  <c r="K4312" i="9"/>
  <c r="K4313" i="9"/>
  <c r="K4314" i="9"/>
  <c r="K4315" i="9"/>
  <c r="K4316" i="9"/>
  <c r="K4317" i="9"/>
  <c r="K4318" i="9"/>
  <c r="K4319" i="9"/>
  <c r="K4320" i="9"/>
  <c r="K4321" i="9"/>
  <c r="K4322" i="9"/>
  <c r="K4323" i="9"/>
  <c r="K4324" i="9"/>
  <c r="K4325" i="9"/>
  <c r="K4326" i="9"/>
  <c r="K4327" i="9"/>
  <c r="K4328" i="9"/>
  <c r="K4329" i="9"/>
  <c r="K4330" i="9"/>
  <c r="K4331" i="9"/>
  <c r="K4332" i="9"/>
  <c r="K4333" i="9"/>
  <c r="K4334" i="9"/>
  <c r="K4335" i="9"/>
  <c r="K4336" i="9"/>
  <c r="K4337" i="9"/>
  <c r="K4338" i="9"/>
  <c r="K4339" i="9"/>
  <c r="K4340" i="9"/>
  <c r="K4341" i="9"/>
  <c r="K4342" i="9"/>
  <c r="K4343" i="9"/>
  <c r="K4344" i="9"/>
  <c r="K4345" i="9"/>
  <c r="K4346" i="9"/>
  <c r="K4347" i="9"/>
  <c r="K4348" i="9"/>
  <c r="K4349" i="9"/>
  <c r="K4350" i="9"/>
  <c r="K4351" i="9"/>
  <c r="K4352" i="9"/>
  <c r="K4353" i="9"/>
  <c r="K4354" i="9"/>
  <c r="K4355" i="9"/>
  <c r="K4356" i="9"/>
  <c r="K4357" i="9"/>
  <c r="K4358" i="9"/>
  <c r="K4359" i="9"/>
  <c r="K4360" i="9"/>
  <c r="K4361" i="9"/>
  <c r="K4362" i="9"/>
  <c r="K4363" i="9"/>
  <c r="K4364" i="9"/>
  <c r="K4365" i="9"/>
  <c r="K4366" i="9"/>
  <c r="K4367" i="9"/>
  <c r="K4368" i="9"/>
  <c r="K4369" i="9"/>
  <c r="K4370" i="9"/>
  <c r="K4371" i="9"/>
  <c r="K4372" i="9"/>
  <c r="K4373" i="9"/>
  <c r="K4374" i="9"/>
  <c r="K4375" i="9"/>
  <c r="K4376" i="9"/>
  <c r="K4377" i="9"/>
  <c r="K4378" i="9"/>
  <c r="K4379" i="9"/>
  <c r="K4380" i="9"/>
  <c r="K4381" i="9"/>
  <c r="K4382" i="9"/>
  <c r="K4383" i="9"/>
  <c r="K4384" i="9"/>
  <c r="K4385" i="9"/>
  <c r="K4386" i="9"/>
  <c r="K4387" i="9"/>
  <c r="K4388" i="9"/>
  <c r="K4389" i="9"/>
  <c r="K4390" i="9"/>
  <c r="K4391" i="9"/>
  <c r="K4392" i="9"/>
  <c r="K4393" i="9"/>
  <c r="K4394" i="9"/>
  <c r="K4395" i="9"/>
  <c r="K4396" i="9"/>
  <c r="K4397" i="9"/>
  <c r="K4398" i="9"/>
  <c r="K4399" i="9"/>
  <c r="K4400" i="9"/>
  <c r="K4401" i="9"/>
  <c r="K4402" i="9"/>
  <c r="K4403" i="9"/>
  <c r="K4404" i="9"/>
  <c r="K4405" i="9"/>
  <c r="K4406" i="9"/>
  <c r="K4407" i="9"/>
  <c r="K4408" i="9"/>
  <c r="K4409" i="9"/>
  <c r="K4410" i="9"/>
  <c r="K4411" i="9"/>
  <c r="K4412" i="9"/>
  <c r="K4413" i="9"/>
  <c r="K4414" i="9"/>
  <c r="K4415" i="9"/>
  <c r="K4416" i="9"/>
  <c r="K4417" i="9"/>
  <c r="K4418" i="9"/>
  <c r="K4419" i="9"/>
  <c r="K4420" i="9"/>
  <c r="K4421" i="9"/>
  <c r="K4422" i="9"/>
  <c r="K4423" i="9"/>
  <c r="K4424" i="9"/>
  <c r="K4425" i="9"/>
  <c r="K4426" i="9"/>
  <c r="K4427" i="9"/>
  <c r="K4428" i="9"/>
  <c r="K4429" i="9"/>
  <c r="K4430" i="9"/>
  <c r="K4431" i="9"/>
  <c r="K4432" i="9"/>
  <c r="K4433" i="9"/>
  <c r="K4434" i="9"/>
  <c r="K4435" i="9"/>
  <c r="K4436" i="9"/>
  <c r="K4437" i="9"/>
  <c r="K4438" i="9"/>
  <c r="K4439" i="9"/>
  <c r="K4440" i="9"/>
  <c r="K4441" i="9"/>
  <c r="K4442" i="9"/>
  <c r="K4443" i="9"/>
  <c r="K4444" i="9"/>
  <c r="K4445" i="9"/>
  <c r="K4446" i="9"/>
  <c r="K4447" i="9"/>
  <c r="K4448" i="9"/>
  <c r="K4449" i="9"/>
  <c r="K4450" i="9"/>
  <c r="K4451" i="9"/>
  <c r="K4452" i="9"/>
  <c r="K4453" i="9"/>
  <c r="K4454" i="9"/>
  <c r="K4455" i="9"/>
  <c r="K4456" i="9"/>
  <c r="K4457" i="9"/>
  <c r="K4458" i="9"/>
  <c r="K4459" i="9"/>
  <c r="K4460" i="9"/>
  <c r="K4461" i="9"/>
  <c r="K4462" i="9"/>
  <c r="K4463" i="9"/>
  <c r="K4464" i="9"/>
  <c r="K4465" i="9"/>
  <c r="K4466" i="9"/>
  <c r="K4467" i="9"/>
  <c r="K4468" i="9"/>
  <c r="K4469" i="9"/>
  <c r="K4470" i="9"/>
  <c r="K4471" i="9"/>
  <c r="K4472" i="9"/>
  <c r="K4473" i="9"/>
  <c r="K4474" i="9"/>
  <c r="K4475" i="9"/>
  <c r="K4476" i="9"/>
  <c r="K4477" i="9"/>
  <c r="K4478" i="9"/>
  <c r="K4479" i="9"/>
  <c r="K4480" i="9"/>
  <c r="K4481" i="9"/>
  <c r="K4482" i="9"/>
  <c r="K4483" i="9"/>
  <c r="K4484" i="9"/>
  <c r="K4485" i="9"/>
  <c r="K4486" i="9"/>
  <c r="K4487" i="9"/>
  <c r="K4488" i="9"/>
  <c r="K4489" i="9"/>
  <c r="K4490" i="9"/>
  <c r="K4491" i="9"/>
  <c r="K4492" i="9"/>
  <c r="K4493" i="9"/>
  <c r="K4494" i="9"/>
  <c r="K4495" i="9"/>
  <c r="K4496" i="9"/>
  <c r="K4497" i="9"/>
  <c r="K4498" i="9"/>
  <c r="K4499" i="9"/>
  <c r="K4500" i="9"/>
  <c r="K4501" i="9"/>
  <c r="K4502" i="9"/>
  <c r="K4503" i="9"/>
  <c r="K4504" i="9"/>
  <c r="K4505" i="9"/>
  <c r="K4506" i="9"/>
  <c r="K4507" i="9"/>
  <c r="K4508" i="9"/>
  <c r="K4509" i="9"/>
  <c r="K4510" i="9"/>
  <c r="K4511" i="9"/>
  <c r="K4512" i="9"/>
  <c r="K4513" i="9"/>
  <c r="K4514" i="9"/>
  <c r="K4515" i="9"/>
  <c r="K4516" i="9"/>
  <c r="K4517" i="9"/>
  <c r="K4518" i="9"/>
  <c r="K4519" i="9"/>
  <c r="K4520" i="9"/>
  <c r="K4521" i="9"/>
  <c r="K4522" i="9"/>
  <c r="K4523" i="9"/>
  <c r="K4524" i="9"/>
  <c r="K4525" i="9"/>
  <c r="K4526" i="9"/>
  <c r="K4527" i="9"/>
  <c r="K4528" i="9"/>
  <c r="K4529" i="9"/>
  <c r="K4530" i="9"/>
  <c r="K4531" i="9"/>
  <c r="K4532" i="9"/>
  <c r="K4533" i="9"/>
  <c r="K4534" i="9"/>
  <c r="K4535" i="9"/>
  <c r="K4536" i="9"/>
  <c r="K4537" i="9"/>
  <c r="K4538" i="9"/>
  <c r="K4539" i="9"/>
  <c r="K4540" i="9"/>
  <c r="K4541" i="9"/>
  <c r="K4542" i="9"/>
  <c r="K4543" i="9"/>
  <c r="K4544" i="9"/>
  <c r="K4545" i="9"/>
  <c r="K4546" i="9"/>
  <c r="K4547" i="9"/>
  <c r="K4548" i="9"/>
  <c r="K4549" i="9"/>
  <c r="K4550" i="9"/>
  <c r="K4551" i="9"/>
  <c r="K4552" i="9"/>
  <c r="K4553" i="9"/>
  <c r="K4554" i="9"/>
  <c r="K4555" i="9"/>
  <c r="K4556" i="9"/>
  <c r="K4557" i="9"/>
  <c r="K4558" i="9"/>
  <c r="K4559" i="9"/>
  <c r="K4560" i="9"/>
  <c r="K4561" i="9"/>
  <c r="K4562" i="9"/>
  <c r="K4563" i="9"/>
  <c r="K4564" i="9"/>
  <c r="K4565" i="9"/>
  <c r="K4566" i="9"/>
  <c r="K4567" i="9"/>
  <c r="K4568" i="9"/>
  <c r="K4569" i="9"/>
  <c r="K4570" i="9"/>
  <c r="K4571" i="9"/>
  <c r="K4572" i="9"/>
  <c r="K4573" i="9"/>
  <c r="K4574" i="9"/>
  <c r="K4575" i="9"/>
  <c r="K4576" i="9"/>
  <c r="K4577" i="9"/>
  <c r="K4578" i="9"/>
  <c r="K4579" i="9"/>
  <c r="K4580" i="9"/>
  <c r="K4581" i="9"/>
  <c r="K4582" i="9"/>
  <c r="K4583" i="9"/>
  <c r="K4584" i="9"/>
  <c r="K4585" i="9"/>
  <c r="K4586" i="9"/>
  <c r="K4587" i="9"/>
  <c r="K4588" i="9"/>
  <c r="K4589" i="9"/>
  <c r="K4590" i="9"/>
  <c r="K4591" i="9"/>
  <c r="K4592" i="9"/>
  <c r="K4593" i="9"/>
  <c r="K4594" i="9"/>
  <c r="K4595" i="9"/>
  <c r="K4596" i="9"/>
  <c r="K4597" i="9"/>
  <c r="K4598" i="9"/>
  <c r="K4599" i="9"/>
  <c r="K4600" i="9"/>
  <c r="K4601" i="9"/>
  <c r="K4602" i="9"/>
  <c r="K4603" i="9"/>
  <c r="K4604" i="9"/>
  <c r="K4605" i="9"/>
  <c r="K4606" i="9"/>
  <c r="K4607" i="9"/>
  <c r="K4608" i="9"/>
  <c r="K4609" i="9"/>
  <c r="K4610" i="9"/>
  <c r="K4611" i="9"/>
  <c r="K4612" i="9"/>
  <c r="K4613" i="9"/>
  <c r="K4614" i="9"/>
  <c r="K4615" i="9"/>
  <c r="K4616" i="9"/>
  <c r="K4617" i="9"/>
  <c r="K4618" i="9"/>
  <c r="K4619" i="9"/>
  <c r="K4620" i="9"/>
  <c r="K4621" i="9"/>
  <c r="K4622" i="9"/>
  <c r="K4623" i="9"/>
  <c r="K4624" i="9"/>
  <c r="K4625" i="9"/>
  <c r="K4626" i="9"/>
  <c r="K4627" i="9"/>
  <c r="K4628" i="9"/>
  <c r="K4629" i="9"/>
  <c r="K4630" i="9"/>
  <c r="K4631" i="9"/>
  <c r="K4632" i="9"/>
  <c r="K4633" i="9"/>
  <c r="K4634" i="9"/>
  <c r="K4635" i="9"/>
  <c r="K4636" i="9"/>
  <c r="K4637" i="9"/>
  <c r="K4638" i="9"/>
  <c r="K4639" i="9"/>
  <c r="K4640" i="9"/>
  <c r="K4641" i="9"/>
  <c r="K4642" i="9"/>
  <c r="K4643" i="9"/>
  <c r="K4644" i="9"/>
  <c r="K4645" i="9"/>
  <c r="K4646" i="9"/>
  <c r="K4647" i="9"/>
  <c r="K4648" i="9"/>
  <c r="K4649" i="9"/>
  <c r="K4650" i="9"/>
  <c r="K4651" i="9"/>
  <c r="K4652" i="9"/>
  <c r="K4653" i="9"/>
  <c r="K4654" i="9"/>
  <c r="K4655" i="9"/>
  <c r="K4656" i="9"/>
  <c r="K4657" i="9"/>
  <c r="K4658" i="9"/>
  <c r="K4659" i="9"/>
  <c r="K4660" i="9"/>
  <c r="K4661" i="9"/>
  <c r="K4662" i="9"/>
  <c r="K4663" i="9"/>
  <c r="K4664" i="9"/>
  <c r="K4665" i="9"/>
  <c r="K4666" i="9"/>
  <c r="K4667" i="9"/>
  <c r="K4668" i="9"/>
  <c r="K4669" i="9"/>
  <c r="K4670" i="9"/>
  <c r="K4671" i="9"/>
  <c r="K4672" i="9"/>
  <c r="K4673" i="9"/>
  <c r="K4674" i="9"/>
  <c r="K4675" i="9"/>
  <c r="K4676" i="9"/>
  <c r="K4677" i="9"/>
  <c r="K4678" i="9"/>
  <c r="K4679" i="9"/>
  <c r="K4680" i="9"/>
  <c r="K4681" i="9"/>
  <c r="K4682" i="9"/>
  <c r="K4683" i="9"/>
  <c r="K4684" i="9"/>
  <c r="K4685" i="9"/>
  <c r="K4686" i="9"/>
  <c r="K4687" i="9"/>
  <c r="K4688" i="9"/>
  <c r="K4689" i="9"/>
  <c r="K4690" i="9"/>
  <c r="K4691" i="9"/>
  <c r="K4692" i="9"/>
  <c r="K4693" i="9"/>
  <c r="K4694" i="9"/>
  <c r="K4695" i="9"/>
  <c r="K4696" i="9"/>
  <c r="K4697" i="9"/>
  <c r="K4698" i="9"/>
  <c r="K4699" i="9"/>
  <c r="K4700" i="9"/>
  <c r="K4701" i="9"/>
  <c r="K4702" i="9"/>
  <c r="K4703" i="9"/>
  <c r="K4704" i="9"/>
  <c r="K4705" i="9"/>
  <c r="K4706" i="9"/>
  <c r="K4707" i="9"/>
  <c r="K4708" i="9"/>
  <c r="K4709" i="9"/>
  <c r="K4710" i="9"/>
  <c r="K4711" i="9"/>
  <c r="K4712" i="9"/>
  <c r="K4713" i="9"/>
  <c r="K4714" i="9"/>
  <c r="K4715" i="9"/>
  <c r="K4716" i="9"/>
  <c r="K4717" i="9"/>
  <c r="K4718" i="9"/>
  <c r="K4719" i="9"/>
  <c r="K4720" i="9"/>
  <c r="K4721" i="9"/>
  <c r="K4722" i="9"/>
  <c r="K4723" i="9"/>
  <c r="K4724" i="9"/>
  <c r="K4725" i="9"/>
  <c r="K4726" i="9"/>
  <c r="K4727" i="9"/>
  <c r="K4728" i="9"/>
  <c r="K4729" i="9"/>
  <c r="K4730" i="9"/>
  <c r="K4731" i="9"/>
  <c r="K4732" i="9"/>
  <c r="K4733" i="9"/>
  <c r="K4734" i="9"/>
  <c r="K4735" i="9"/>
  <c r="K4736" i="9"/>
  <c r="K4737" i="9"/>
  <c r="K4738" i="9"/>
  <c r="K4739" i="9"/>
  <c r="K4740" i="9"/>
  <c r="K4741" i="9"/>
  <c r="K4742" i="9"/>
  <c r="K4743" i="9"/>
  <c r="K4744" i="9"/>
  <c r="K4745" i="9"/>
  <c r="K4746" i="9"/>
  <c r="K4747" i="9"/>
  <c r="K4748" i="9"/>
  <c r="K4749" i="9"/>
  <c r="K4750" i="9"/>
  <c r="K4751" i="9"/>
  <c r="K4752" i="9"/>
  <c r="K4753" i="9"/>
  <c r="K4754" i="9"/>
  <c r="K4755" i="9"/>
  <c r="K4756" i="9"/>
  <c r="K4757" i="9"/>
  <c r="K4758" i="9"/>
  <c r="K4759" i="9"/>
  <c r="K4760" i="9"/>
  <c r="K4761" i="9"/>
  <c r="K4762" i="9"/>
  <c r="K4763" i="9"/>
  <c r="K4764" i="9"/>
  <c r="K4765" i="9"/>
  <c r="K4766" i="9"/>
  <c r="K4767" i="9"/>
  <c r="K4768" i="9"/>
  <c r="K4769" i="9"/>
  <c r="K4770" i="9"/>
  <c r="K4771" i="9"/>
  <c r="K4772" i="9"/>
  <c r="K4773" i="9"/>
  <c r="K4774" i="9"/>
  <c r="K4775" i="9"/>
  <c r="K4776" i="9"/>
  <c r="K4777" i="9"/>
  <c r="K4778" i="9"/>
  <c r="K4779" i="9"/>
  <c r="K4780" i="9"/>
  <c r="K4781" i="9"/>
  <c r="K4782" i="9"/>
  <c r="K4783" i="9"/>
  <c r="K4784" i="9"/>
  <c r="K4785" i="9"/>
  <c r="K4786" i="9"/>
  <c r="K4787" i="9"/>
  <c r="K4788" i="9"/>
  <c r="K4789" i="9"/>
  <c r="K4790" i="9"/>
  <c r="K4791" i="9"/>
  <c r="K4792" i="9"/>
  <c r="K4793" i="9"/>
  <c r="K4794" i="9"/>
  <c r="K4795" i="9"/>
  <c r="K4796" i="9"/>
  <c r="K4797" i="9"/>
  <c r="K4798" i="9"/>
  <c r="K4799" i="9"/>
  <c r="K4800" i="9"/>
  <c r="K4801" i="9"/>
  <c r="K4802" i="9"/>
  <c r="K4803" i="9"/>
  <c r="K4804" i="9"/>
  <c r="K4805" i="9"/>
  <c r="K4806" i="9"/>
  <c r="K4807" i="9"/>
  <c r="K4808" i="9"/>
  <c r="K4809" i="9"/>
  <c r="K4810" i="9"/>
  <c r="K4811" i="9"/>
  <c r="K4812" i="9"/>
  <c r="K4813" i="9"/>
  <c r="K4814" i="9"/>
  <c r="K4815" i="9"/>
  <c r="K4816" i="9"/>
  <c r="K4817" i="9"/>
  <c r="K4818" i="9"/>
  <c r="K4819" i="9"/>
  <c r="K4820" i="9"/>
  <c r="K4821" i="9"/>
  <c r="K4822" i="9"/>
  <c r="K4823" i="9"/>
  <c r="K4824" i="9"/>
  <c r="K4825" i="9"/>
  <c r="K4826" i="9"/>
  <c r="K4827" i="9"/>
  <c r="K4828" i="9"/>
  <c r="K4829" i="9"/>
  <c r="K4830" i="9"/>
  <c r="K4831" i="9"/>
  <c r="K4832" i="9"/>
  <c r="K4833" i="9"/>
  <c r="K4834" i="9"/>
  <c r="K4835" i="9"/>
  <c r="K4836" i="9"/>
  <c r="K4837" i="9"/>
  <c r="K4838" i="9"/>
  <c r="K4839" i="9"/>
  <c r="K4840" i="9"/>
  <c r="K4841" i="9"/>
  <c r="K4842" i="9"/>
  <c r="K4843" i="9"/>
  <c r="K4844" i="9"/>
  <c r="K4845" i="9"/>
  <c r="K4846" i="9"/>
  <c r="K4847" i="9"/>
  <c r="K4848" i="9"/>
  <c r="K4849" i="9"/>
  <c r="K4850" i="9"/>
  <c r="K4851" i="9"/>
  <c r="K4852" i="9"/>
  <c r="K4853" i="9"/>
  <c r="K4854" i="9"/>
  <c r="K4855" i="9"/>
  <c r="K4856" i="9"/>
  <c r="K4857" i="9"/>
  <c r="K4858" i="9"/>
  <c r="K4859" i="9"/>
  <c r="K4860" i="9"/>
  <c r="K4861" i="9"/>
  <c r="K4862" i="9"/>
  <c r="K4863" i="9"/>
  <c r="K4864" i="9"/>
  <c r="K4865" i="9"/>
  <c r="K4866" i="9"/>
  <c r="K4867" i="9"/>
  <c r="K4868" i="9"/>
  <c r="K4869" i="9"/>
  <c r="K4870" i="9"/>
  <c r="K4871" i="9"/>
  <c r="K4872" i="9"/>
  <c r="K4873" i="9"/>
  <c r="K4874" i="9"/>
  <c r="K4875" i="9"/>
  <c r="K4876" i="9"/>
  <c r="K4877" i="9"/>
  <c r="K4878" i="9"/>
  <c r="K4879" i="9"/>
  <c r="K4880" i="9"/>
  <c r="K4881" i="9"/>
  <c r="K4882" i="9"/>
  <c r="K4883" i="9"/>
  <c r="K4884" i="9"/>
  <c r="K4885" i="9"/>
  <c r="K4886" i="9"/>
  <c r="K4887" i="9"/>
  <c r="K4888" i="9"/>
  <c r="K4889" i="9"/>
  <c r="K4890" i="9"/>
  <c r="K4891" i="9"/>
  <c r="K4892" i="9"/>
  <c r="K4893" i="9"/>
  <c r="K4894" i="9"/>
  <c r="K4895" i="9"/>
  <c r="K4896" i="9"/>
  <c r="K4897" i="9"/>
  <c r="K4898" i="9"/>
  <c r="K4899" i="9"/>
  <c r="K4900" i="9"/>
  <c r="K4901" i="9"/>
  <c r="K4902" i="9"/>
  <c r="K4903" i="9"/>
  <c r="K4904" i="9"/>
  <c r="K4905" i="9"/>
  <c r="K4906" i="9"/>
  <c r="K4907" i="9"/>
  <c r="K4908" i="9"/>
  <c r="K4909" i="9"/>
  <c r="K4910" i="9"/>
  <c r="K4911" i="9"/>
  <c r="K4912" i="9"/>
  <c r="K4913" i="9"/>
  <c r="K4914" i="9"/>
  <c r="K4915" i="9"/>
  <c r="K4916" i="9"/>
  <c r="K4917" i="9"/>
  <c r="K4918" i="9"/>
  <c r="K4919" i="9"/>
  <c r="K4920" i="9"/>
  <c r="K4921" i="9"/>
  <c r="K4922" i="9"/>
  <c r="K4923" i="9"/>
  <c r="K4924" i="9"/>
  <c r="K4925" i="9"/>
  <c r="K4926" i="9"/>
  <c r="K4927" i="9"/>
  <c r="K4928" i="9"/>
  <c r="K4929" i="9"/>
  <c r="K4930" i="9"/>
  <c r="K4931" i="9"/>
  <c r="K4932" i="9"/>
  <c r="K4933" i="9"/>
  <c r="K4934" i="9"/>
  <c r="K4935" i="9"/>
  <c r="K4936" i="9"/>
  <c r="K4937" i="9"/>
  <c r="K4938" i="9"/>
  <c r="K4939" i="9"/>
  <c r="K4940" i="9"/>
  <c r="K4941" i="9"/>
  <c r="K4942" i="9"/>
  <c r="K4943" i="9"/>
  <c r="K4944" i="9"/>
  <c r="K4945" i="9"/>
  <c r="K4946" i="9"/>
  <c r="K4947" i="9"/>
  <c r="K4948" i="9"/>
  <c r="K4949" i="9"/>
  <c r="K4950" i="9"/>
  <c r="K4951" i="9"/>
  <c r="K4952" i="9"/>
  <c r="K4953" i="9"/>
  <c r="K4954" i="9"/>
  <c r="K4955" i="9"/>
  <c r="K4956" i="9"/>
  <c r="K4957" i="9"/>
  <c r="K4958" i="9"/>
  <c r="K4959" i="9"/>
  <c r="K4960" i="9"/>
  <c r="K4961" i="9"/>
  <c r="K4962" i="9"/>
  <c r="K4963" i="9"/>
  <c r="K4964" i="9"/>
  <c r="K4965" i="9"/>
  <c r="K4966" i="9"/>
  <c r="K4967" i="9"/>
  <c r="K4968" i="9"/>
  <c r="K4969" i="9"/>
  <c r="K4970" i="9"/>
  <c r="K4971" i="9"/>
  <c r="K4972" i="9"/>
  <c r="K4973" i="9"/>
  <c r="K4974" i="9"/>
  <c r="K4975" i="9"/>
  <c r="K4976" i="9"/>
  <c r="K4977" i="9"/>
  <c r="K4978" i="9"/>
  <c r="K4979" i="9"/>
  <c r="K4980" i="9"/>
  <c r="K4981" i="9"/>
  <c r="K4982" i="9"/>
  <c r="K4983" i="9"/>
  <c r="K4984" i="9"/>
  <c r="K4985" i="9"/>
  <c r="K4986" i="9"/>
  <c r="K4987" i="9"/>
  <c r="K4988" i="9"/>
  <c r="K4989" i="9"/>
  <c r="K4990" i="9"/>
  <c r="K4991" i="9"/>
  <c r="K4992" i="9"/>
  <c r="K4993" i="9"/>
  <c r="K4994" i="9"/>
  <c r="K4995" i="9"/>
  <c r="K4996" i="9"/>
  <c r="K4997" i="9"/>
  <c r="K4998" i="9"/>
  <c r="K4999" i="9"/>
  <c r="K5000" i="9"/>
  <c r="K5001" i="9"/>
  <c r="K5002" i="9"/>
  <c r="K5003" i="9"/>
  <c r="K5004" i="9"/>
  <c r="K5005" i="9"/>
  <c r="K5006" i="9"/>
  <c r="K5007" i="9"/>
  <c r="K5008" i="9"/>
  <c r="K5009" i="9"/>
  <c r="K5010" i="9"/>
  <c r="K5011" i="9"/>
  <c r="K5012" i="9"/>
  <c r="K5013" i="9"/>
  <c r="K5014" i="9"/>
  <c r="K5015" i="9"/>
  <c r="K5016" i="9"/>
  <c r="K5017" i="9"/>
  <c r="K5018" i="9"/>
  <c r="K5019" i="9"/>
  <c r="K5020" i="9"/>
  <c r="K5021" i="9"/>
  <c r="K5022" i="9"/>
  <c r="K5023" i="9"/>
  <c r="K5024" i="9"/>
  <c r="K5025" i="9"/>
  <c r="K5026" i="9"/>
  <c r="K5027" i="9"/>
  <c r="K5028" i="9"/>
  <c r="K5029" i="9"/>
  <c r="K5030" i="9"/>
  <c r="K5031" i="9"/>
  <c r="K5032" i="9"/>
  <c r="K5033" i="9"/>
  <c r="K5034" i="9"/>
  <c r="K5035" i="9"/>
  <c r="K5036" i="9"/>
  <c r="K5037" i="9"/>
  <c r="K5038" i="9"/>
  <c r="K5039" i="9"/>
  <c r="K5040" i="9"/>
  <c r="K5041" i="9"/>
  <c r="K5042" i="9"/>
  <c r="K5043" i="9"/>
  <c r="K5044" i="9"/>
  <c r="K5045" i="9"/>
  <c r="K5046" i="9"/>
  <c r="K5047" i="9"/>
  <c r="K5048" i="9"/>
  <c r="K5049" i="9"/>
  <c r="K5050" i="9"/>
  <c r="K5051" i="9"/>
  <c r="K5052" i="9"/>
  <c r="K5053" i="9"/>
  <c r="K5054" i="9"/>
  <c r="K5055" i="9"/>
  <c r="K5056" i="9"/>
  <c r="K5057" i="9"/>
  <c r="K5058" i="9"/>
  <c r="K5059" i="9"/>
  <c r="K5060" i="9"/>
  <c r="K5061" i="9"/>
  <c r="K5062" i="9"/>
  <c r="K5063" i="9"/>
  <c r="K5064" i="9"/>
  <c r="K5065" i="9"/>
  <c r="K5066" i="9"/>
  <c r="K5067" i="9"/>
  <c r="K5068" i="9"/>
  <c r="K5069" i="9"/>
  <c r="K5070" i="9"/>
  <c r="K5071" i="9"/>
  <c r="K5072" i="9"/>
  <c r="K5073" i="9"/>
  <c r="K5074" i="9"/>
  <c r="K5075" i="9"/>
  <c r="K5076" i="9"/>
  <c r="K5077" i="9"/>
  <c r="K5078" i="9"/>
  <c r="K5079" i="9"/>
  <c r="K5080" i="9"/>
  <c r="K5081" i="9"/>
  <c r="K5082" i="9"/>
  <c r="K5083" i="9"/>
  <c r="K5084" i="9"/>
  <c r="K5085" i="9"/>
  <c r="K5086" i="9"/>
  <c r="K5087" i="9"/>
  <c r="K5088" i="9"/>
  <c r="K5089" i="9"/>
  <c r="K5090" i="9"/>
  <c r="K5091" i="9"/>
  <c r="K5092" i="9"/>
  <c r="K5093" i="9"/>
  <c r="K5094" i="9"/>
  <c r="K5095" i="9"/>
  <c r="K5096" i="9"/>
  <c r="K5097" i="9"/>
  <c r="K5098" i="9"/>
  <c r="K5099" i="9"/>
  <c r="K5100" i="9"/>
  <c r="K5101" i="9"/>
  <c r="K5102" i="9"/>
  <c r="K5103" i="9"/>
  <c r="K5104" i="9"/>
  <c r="K5105" i="9"/>
  <c r="K5106" i="9"/>
  <c r="K5107" i="9"/>
  <c r="K5108" i="9"/>
  <c r="K5109" i="9"/>
  <c r="K5110" i="9"/>
  <c r="K5111" i="9"/>
  <c r="K5112" i="9"/>
  <c r="K5113" i="9"/>
  <c r="K5114" i="9"/>
  <c r="K5115" i="9"/>
  <c r="K5116" i="9"/>
  <c r="K5117" i="9"/>
  <c r="K5118" i="9"/>
  <c r="K5119" i="9"/>
  <c r="K5120" i="9"/>
  <c r="K5121" i="9"/>
  <c r="K5122" i="9"/>
  <c r="K5123" i="9"/>
  <c r="K5124" i="9"/>
  <c r="K5125" i="9"/>
  <c r="K5126" i="9"/>
  <c r="K5127" i="9"/>
  <c r="K5128" i="9"/>
  <c r="K5129" i="9"/>
  <c r="K5130" i="9"/>
  <c r="K5131" i="9"/>
  <c r="K5132" i="9"/>
  <c r="K5133" i="9"/>
  <c r="K5134" i="9"/>
  <c r="K5135" i="9"/>
  <c r="K5136" i="9"/>
  <c r="K5137" i="9"/>
  <c r="K5138" i="9"/>
  <c r="K5139" i="9"/>
  <c r="K5140" i="9"/>
  <c r="K5141" i="9"/>
  <c r="K5142" i="9"/>
  <c r="K5143" i="9"/>
  <c r="K5144" i="9"/>
  <c r="K5145" i="9"/>
  <c r="K5146" i="9"/>
  <c r="K5147" i="9"/>
  <c r="K5148" i="9"/>
  <c r="K5149" i="9"/>
  <c r="K5150" i="9"/>
  <c r="K5151" i="9"/>
  <c r="K5152" i="9"/>
  <c r="K5153" i="9"/>
  <c r="K5154" i="9"/>
  <c r="K5155" i="9"/>
  <c r="K5156" i="9"/>
  <c r="K5157" i="9"/>
  <c r="K5158" i="9"/>
  <c r="K5159" i="9"/>
  <c r="K5160" i="9"/>
  <c r="K5161" i="9"/>
  <c r="K5162" i="9"/>
  <c r="K5163" i="9"/>
  <c r="K5164" i="9"/>
  <c r="K5165" i="9"/>
  <c r="K5166" i="9"/>
  <c r="K5167" i="9"/>
  <c r="K5168" i="9"/>
  <c r="K5169" i="9"/>
  <c r="K5170" i="9"/>
  <c r="K5171" i="9"/>
  <c r="K5172" i="9"/>
  <c r="K5173" i="9"/>
  <c r="K5174" i="9"/>
  <c r="K5175" i="9"/>
  <c r="K5176" i="9"/>
  <c r="K5177" i="9"/>
  <c r="K5178" i="9"/>
  <c r="K5179" i="9"/>
  <c r="K5180" i="9"/>
  <c r="K5181" i="9"/>
  <c r="K5182" i="9"/>
  <c r="K5183" i="9"/>
  <c r="K5184" i="9"/>
  <c r="K5185" i="9"/>
  <c r="K5186" i="9"/>
  <c r="K5187" i="9"/>
  <c r="K5188" i="9"/>
  <c r="K5189" i="9"/>
  <c r="K5190" i="9"/>
  <c r="K5191" i="9"/>
  <c r="K5192" i="9"/>
  <c r="K5193" i="9"/>
  <c r="K5194" i="9"/>
  <c r="K5195" i="9"/>
  <c r="K5196" i="9"/>
  <c r="K5197" i="9"/>
  <c r="K5198" i="9"/>
  <c r="K5199" i="9"/>
  <c r="K5200" i="9"/>
  <c r="K5201" i="9"/>
  <c r="K5202" i="9"/>
  <c r="K5203" i="9"/>
  <c r="K5204" i="9"/>
  <c r="K5205" i="9"/>
  <c r="K5206" i="9"/>
  <c r="K5207" i="9"/>
  <c r="K5208" i="9"/>
  <c r="K5209" i="9"/>
  <c r="K5210" i="9"/>
  <c r="K5211" i="9"/>
  <c r="K5212" i="9"/>
  <c r="K5213" i="9"/>
  <c r="K5214" i="9"/>
  <c r="K5215" i="9"/>
  <c r="K5216" i="9"/>
  <c r="K5217" i="9"/>
  <c r="K5218" i="9"/>
  <c r="K5219" i="9"/>
  <c r="K5220" i="9"/>
  <c r="K5221" i="9"/>
  <c r="K5222" i="9"/>
  <c r="K5223" i="9"/>
  <c r="K5224" i="9"/>
  <c r="K5225" i="9"/>
  <c r="K5226" i="9"/>
  <c r="K5227" i="9"/>
  <c r="K5228" i="9"/>
  <c r="K5229" i="9"/>
  <c r="K5230" i="9"/>
  <c r="K5231" i="9"/>
  <c r="K5232" i="9"/>
  <c r="K5233" i="9"/>
  <c r="K5234" i="9"/>
  <c r="K5235" i="9"/>
  <c r="K5236" i="9"/>
  <c r="K5237" i="9"/>
  <c r="K5238" i="9"/>
  <c r="K5239" i="9"/>
  <c r="K5240" i="9"/>
  <c r="K5241" i="9"/>
  <c r="K5242" i="9"/>
  <c r="K5243" i="9"/>
  <c r="K5244" i="9"/>
  <c r="K5245" i="9"/>
  <c r="K5246" i="9"/>
  <c r="K5247" i="9"/>
  <c r="K5248" i="9"/>
  <c r="K5249" i="9"/>
  <c r="K5250" i="9"/>
  <c r="K5251" i="9"/>
  <c r="K5252" i="9"/>
  <c r="K5253" i="9"/>
  <c r="K5254" i="9"/>
  <c r="K5255" i="9"/>
  <c r="K5256" i="9"/>
  <c r="K5257" i="9"/>
  <c r="K5258" i="9"/>
  <c r="K5259" i="9"/>
  <c r="K5260" i="9"/>
  <c r="K5261" i="9"/>
  <c r="K5262" i="9"/>
  <c r="K5263" i="9"/>
  <c r="K5264" i="9"/>
  <c r="K5265" i="9"/>
  <c r="K5266" i="9"/>
  <c r="K5267" i="9"/>
  <c r="K5268" i="9"/>
  <c r="K5269" i="9"/>
  <c r="K5270" i="9"/>
  <c r="K5271" i="9"/>
  <c r="K5272" i="9"/>
  <c r="K5273" i="9"/>
  <c r="K5274" i="9"/>
  <c r="K5275" i="9"/>
  <c r="K5276" i="9"/>
  <c r="K5277" i="9"/>
  <c r="K5278" i="9"/>
  <c r="K5279" i="9"/>
  <c r="K5280" i="9"/>
  <c r="K5281" i="9"/>
  <c r="K5282" i="9"/>
  <c r="K5283" i="9"/>
  <c r="K5284" i="9"/>
  <c r="K5285" i="9"/>
  <c r="K5286" i="9"/>
  <c r="K5287" i="9"/>
  <c r="K5288" i="9"/>
  <c r="K5289" i="9"/>
  <c r="K5290" i="9"/>
  <c r="K5291" i="9"/>
  <c r="K5292" i="9"/>
  <c r="K5293" i="9"/>
  <c r="K5294" i="9"/>
  <c r="K5295" i="9"/>
  <c r="K5296" i="9"/>
  <c r="K5297" i="9"/>
  <c r="K5298" i="9"/>
  <c r="K5299" i="9"/>
  <c r="K5300" i="9"/>
  <c r="K5301" i="9"/>
  <c r="K5302" i="9"/>
  <c r="K5303" i="9"/>
  <c r="K5304" i="9"/>
  <c r="K5305" i="9"/>
  <c r="K5306" i="9"/>
  <c r="K5307" i="9"/>
  <c r="K5308" i="9"/>
  <c r="K5309" i="9"/>
  <c r="K5310" i="9"/>
  <c r="K5311" i="9"/>
  <c r="K5312" i="9"/>
  <c r="K5313" i="9"/>
  <c r="K5314" i="9"/>
  <c r="K5315" i="9"/>
  <c r="K5316" i="9"/>
  <c r="K5317" i="9"/>
  <c r="K5318" i="9"/>
  <c r="K5319" i="9"/>
  <c r="K5320" i="9"/>
  <c r="K5321" i="9"/>
  <c r="K5322" i="9"/>
  <c r="K5323" i="9"/>
  <c r="K5324" i="9"/>
  <c r="K5325" i="9"/>
  <c r="K5326" i="9"/>
  <c r="K5327" i="9"/>
  <c r="K5328" i="9"/>
  <c r="K5329" i="9"/>
  <c r="K5330" i="9"/>
  <c r="K5331" i="9"/>
  <c r="K5332" i="9"/>
  <c r="K5333" i="9"/>
  <c r="K5334" i="9"/>
  <c r="K5335" i="9"/>
  <c r="K5336" i="9"/>
  <c r="K5337" i="9"/>
  <c r="K5338" i="9"/>
  <c r="K5339" i="9"/>
  <c r="K5340" i="9"/>
  <c r="K5341" i="9"/>
  <c r="K5342" i="9"/>
  <c r="K5343" i="9"/>
  <c r="K5344" i="9"/>
  <c r="K5345" i="9"/>
  <c r="K5346" i="9"/>
  <c r="K5347" i="9"/>
  <c r="K5348" i="9"/>
  <c r="K5349" i="9"/>
  <c r="K5350" i="9"/>
  <c r="K5351" i="9"/>
  <c r="K5352" i="9"/>
  <c r="K5353" i="9"/>
  <c r="K5354" i="9"/>
  <c r="K5355" i="9"/>
  <c r="K5356" i="9"/>
  <c r="K5357" i="9"/>
  <c r="K5358" i="9"/>
  <c r="K5359" i="9"/>
  <c r="K5360" i="9"/>
  <c r="K5361" i="9"/>
  <c r="K5362" i="9"/>
  <c r="K5363" i="9"/>
  <c r="K5364" i="9"/>
  <c r="K5365" i="9"/>
  <c r="K5366" i="9"/>
  <c r="K5367" i="9"/>
  <c r="K5368" i="9"/>
  <c r="K5369" i="9"/>
  <c r="K5370" i="9"/>
  <c r="K5371" i="9"/>
  <c r="K5372" i="9"/>
  <c r="K5373" i="9"/>
  <c r="K5374" i="9"/>
  <c r="K5375" i="9"/>
  <c r="K5376" i="9"/>
  <c r="K5377" i="9"/>
  <c r="K5378" i="9"/>
  <c r="K5379" i="9"/>
  <c r="K5380" i="9"/>
  <c r="K5381" i="9"/>
  <c r="K5382" i="9"/>
  <c r="K5383" i="9"/>
  <c r="K5384" i="9"/>
  <c r="K5385" i="9"/>
  <c r="K5386" i="9"/>
  <c r="K5387" i="9"/>
  <c r="K5388" i="9"/>
  <c r="K5389" i="9"/>
  <c r="K5390" i="9"/>
  <c r="K5391" i="9"/>
  <c r="K5392" i="9"/>
  <c r="K5393" i="9"/>
  <c r="K5394" i="9"/>
  <c r="K5395" i="9"/>
  <c r="K5396" i="9"/>
  <c r="K5397" i="9"/>
  <c r="K5398" i="9"/>
  <c r="K5399" i="9"/>
  <c r="K5400" i="9"/>
  <c r="K5401" i="9"/>
  <c r="K5402" i="9"/>
  <c r="K5403" i="9"/>
  <c r="K5404" i="9"/>
  <c r="K5405" i="9"/>
  <c r="K5406" i="9"/>
  <c r="K5407" i="9"/>
  <c r="K5408" i="9"/>
  <c r="K5409" i="9"/>
  <c r="K5410" i="9"/>
  <c r="K5411" i="9"/>
  <c r="K5412" i="9"/>
  <c r="K5413" i="9"/>
  <c r="K5414" i="9"/>
  <c r="K5415" i="9"/>
  <c r="K5416" i="9"/>
  <c r="K5417" i="9"/>
  <c r="K5418" i="9"/>
  <c r="K5419" i="9"/>
  <c r="K5420" i="9"/>
  <c r="K5421" i="9"/>
  <c r="K5422" i="9"/>
  <c r="K5423" i="9"/>
  <c r="K5424" i="9"/>
  <c r="K5425" i="9"/>
  <c r="K5426" i="9"/>
  <c r="K5427" i="9"/>
  <c r="K5428" i="9"/>
  <c r="K5429" i="9"/>
  <c r="K5430" i="9"/>
  <c r="K5431" i="9"/>
  <c r="K5432" i="9"/>
  <c r="K5433" i="9"/>
  <c r="K5434" i="9"/>
  <c r="K5435" i="9"/>
  <c r="K5436" i="9"/>
  <c r="K5437" i="9"/>
  <c r="K5438" i="9"/>
  <c r="K5439" i="9"/>
  <c r="K5440" i="9"/>
  <c r="K5441" i="9"/>
  <c r="K5442" i="9"/>
  <c r="K5443" i="9"/>
  <c r="K5444" i="9"/>
  <c r="K5445" i="9"/>
  <c r="K5446" i="9"/>
  <c r="K5447" i="9"/>
  <c r="K5448" i="9"/>
  <c r="K5449" i="9"/>
  <c r="K5450" i="9"/>
  <c r="K5451" i="9"/>
  <c r="K5452" i="9"/>
  <c r="K5453" i="9"/>
  <c r="K5454" i="9"/>
  <c r="K5455" i="9"/>
  <c r="K5456" i="9"/>
  <c r="K5457" i="9"/>
  <c r="K5458" i="9"/>
  <c r="K5459" i="9"/>
  <c r="K5460" i="9"/>
  <c r="K5461" i="9"/>
  <c r="K5462" i="9"/>
  <c r="K5463" i="9"/>
  <c r="K5464" i="9"/>
  <c r="K5465" i="9"/>
  <c r="K5466" i="9"/>
  <c r="K5467" i="9"/>
  <c r="K5468" i="9"/>
  <c r="K5469" i="9"/>
  <c r="K5470" i="9"/>
  <c r="K5471" i="9"/>
  <c r="K5472" i="9"/>
  <c r="K5473" i="9"/>
  <c r="K5474" i="9"/>
  <c r="K5475" i="9"/>
  <c r="K5476" i="9"/>
  <c r="K5477" i="9"/>
  <c r="K5478" i="9"/>
  <c r="K5479" i="9"/>
  <c r="K5480" i="9"/>
  <c r="K5481" i="9"/>
  <c r="K5482" i="9"/>
  <c r="K5483" i="9"/>
  <c r="K5484" i="9"/>
  <c r="K5485" i="9"/>
  <c r="K5486" i="9"/>
  <c r="K5487" i="9"/>
  <c r="K5488" i="9"/>
  <c r="K5489" i="9"/>
  <c r="K5490" i="9"/>
  <c r="K5491" i="9"/>
  <c r="K5492" i="9"/>
  <c r="K5493" i="9"/>
  <c r="K5494" i="9"/>
  <c r="K5495" i="9"/>
  <c r="K5496" i="9"/>
  <c r="K5497" i="9"/>
  <c r="K5498" i="9"/>
  <c r="K5499" i="9"/>
  <c r="K5500" i="9"/>
  <c r="K5501" i="9"/>
  <c r="K5502" i="9"/>
  <c r="K5503" i="9"/>
  <c r="K5504" i="9"/>
  <c r="K5505" i="9"/>
  <c r="K5506" i="9"/>
  <c r="K5507" i="9"/>
  <c r="K5508" i="9"/>
  <c r="K5509" i="9"/>
  <c r="K5510" i="9"/>
  <c r="K5511" i="9"/>
  <c r="K5512" i="9"/>
  <c r="K5513" i="9"/>
  <c r="K5514" i="9"/>
  <c r="K5515" i="9"/>
  <c r="K5516" i="9"/>
  <c r="K5517" i="9"/>
  <c r="K5518" i="9"/>
  <c r="K5519" i="9"/>
  <c r="K5520" i="9"/>
  <c r="K5521" i="9"/>
  <c r="K5522" i="9"/>
  <c r="K5523" i="9"/>
  <c r="K5524" i="9"/>
  <c r="K5525" i="9"/>
  <c r="K5526" i="9"/>
  <c r="K5527" i="9"/>
  <c r="K5528" i="9"/>
  <c r="K5529" i="9"/>
  <c r="K5530" i="9"/>
  <c r="K5531" i="9"/>
  <c r="K5532" i="9"/>
  <c r="K5533" i="9"/>
  <c r="K5534" i="9"/>
  <c r="K5535" i="9"/>
  <c r="K5536" i="9"/>
  <c r="K5537" i="9"/>
  <c r="K5538" i="9"/>
  <c r="K5539" i="9"/>
  <c r="K5540" i="9"/>
  <c r="K5541" i="9"/>
  <c r="K5542" i="9"/>
  <c r="K5543" i="9"/>
  <c r="K5544" i="9"/>
  <c r="K5545" i="9"/>
  <c r="K5546" i="9"/>
  <c r="K5547" i="9"/>
  <c r="K5548" i="9"/>
  <c r="K5549" i="9"/>
  <c r="K5550" i="9"/>
  <c r="K5551" i="9"/>
  <c r="K5552" i="9"/>
  <c r="K5553" i="9"/>
  <c r="K5554" i="9"/>
  <c r="K5555" i="9"/>
  <c r="K5556" i="9"/>
  <c r="K5557" i="9"/>
  <c r="K5558" i="9"/>
  <c r="K5559" i="9"/>
  <c r="K5560" i="9"/>
  <c r="K5561" i="9"/>
  <c r="K5562" i="9"/>
  <c r="K5563" i="9"/>
  <c r="K5564" i="9"/>
  <c r="K5565" i="9"/>
  <c r="K5566" i="9"/>
  <c r="K5567" i="9"/>
  <c r="K5568" i="9"/>
  <c r="K5569" i="9"/>
  <c r="K5570" i="9"/>
  <c r="K5571" i="9"/>
  <c r="K5572" i="9"/>
  <c r="K5573" i="9"/>
  <c r="K5574" i="9"/>
  <c r="K5575" i="9"/>
  <c r="K5576" i="9"/>
  <c r="K5577" i="9"/>
  <c r="K5578" i="9"/>
  <c r="K5579" i="9"/>
  <c r="K5580" i="9"/>
  <c r="K5581" i="9"/>
  <c r="K5582" i="9"/>
  <c r="K5583" i="9"/>
  <c r="K5584" i="9"/>
  <c r="K5585" i="9"/>
  <c r="K5586" i="9"/>
  <c r="K5587" i="9"/>
  <c r="K5588" i="9"/>
  <c r="K5589" i="9"/>
  <c r="K5590" i="9"/>
  <c r="K5591" i="9"/>
  <c r="K5592" i="9"/>
  <c r="K5593" i="9"/>
  <c r="K5594" i="9"/>
  <c r="K5595" i="9"/>
  <c r="K5596" i="9"/>
  <c r="K5597" i="9"/>
  <c r="K5598" i="9"/>
  <c r="K5599" i="9"/>
  <c r="K5600" i="9"/>
  <c r="K5601" i="9"/>
  <c r="K5602" i="9"/>
  <c r="K5603" i="9"/>
  <c r="K5604" i="9"/>
  <c r="K5605" i="9"/>
  <c r="K5606" i="9"/>
  <c r="K5607" i="9"/>
  <c r="K5608" i="9"/>
  <c r="K5609" i="9"/>
  <c r="K5610" i="9"/>
  <c r="K5611" i="9"/>
  <c r="K5612" i="9"/>
  <c r="K5613" i="9"/>
  <c r="K5614" i="9"/>
  <c r="K5615" i="9"/>
  <c r="K5616" i="9"/>
  <c r="K5617" i="9"/>
  <c r="K5618" i="9"/>
  <c r="K5619" i="9"/>
  <c r="K5620" i="9"/>
  <c r="K5621" i="9"/>
  <c r="K5622" i="9"/>
  <c r="K5623" i="9"/>
  <c r="K5624" i="9"/>
  <c r="K5625" i="9"/>
  <c r="K5626" i="9"/>
  <c r="K5627" i="9"/>
  <c r="K5628" i="9"/>
  <c r="K5629" i="9"/>
  <c r="K5630" i="9"/>
  <c r="K5631" i="9"/>
  <c r="K5632" i="9"/>
  <c r="K5633" i="9"/>
  <c r="K5634" i="9"/>
  <c r="K5635" i="9"/>
  <c r="K5636" i="9"/>
  <c r="K5637" i="9"/>
  <c r="K5638" i="9"/>
  <c r="K5639" i="9"/>
  <c r="K5640" i="9"/>
  <c r="K5641" i="9"/>
  <c r="K5642" i="9"/>
  <c r="K5643" i="9"/>
  <c r="K5644" i="9"/>
  <c r="K5645" i="9"/>
  <c r="K5646" i="9"/>
  <c r="K5647" i="9"/>
  <c r="K5648" i="9"/>
  <c r="K5649" i="9"/>
  <c r="K5650" i="9"/>
  <c r="K5651" i="9"/>
  <c r="K5652" i="9"/>
  <c r="K5653" i="9"/>
  <c r="K5654" i="9"/>
  <c r="K5655" i="9"/>
  <c r="K5656" i="9"/>
  <c r="K5657" i="9"/>
  <c r="K5658" i="9"/>
  <c r="K5659" i="9"/>
  <c r="K5660" i="9"/>
  <c r="K5661" i="9"/>
  <c r="K5662" i="9"/>
  <c r="K5663" i="9"/>
  <c r="K5664" i="9"/>
  <c r="K5665" i="9"/>
  <c r="K5666" i="9"/>
  <c r="K5667" i="9"/>
  <c r="K5668" i="9"/>
  <c r="K5669" i="9"/>
  <c r="K5670" i="9"/>
  <c r="K5671" i="9"/>
  <c r="K5672" i="9"/>
  <c r="K5673" i="9"/>
  <c r="K5674" i="9"/>
  <c r="K5675" i="9"/>
  <c r="K5676" i="9"/>
  <c r="K5677" i="9"/>
  <c r="K5678" i="9"/>
  <c r="K5679" i="9"/>
  <c r="K5680" i="9"/>
  <c r="K5681" i="9"/>
  <c r="K5682" i="9"/>
  <c r="K5683" i="9"/>
  <c r="K5684" i="9"/>
  <c r="K5685" i="9"/>
  <c r="K5686" i="9"/>
  <c r="K5687" i="9"/>
  <c r="K5688" i="9"/>
  <c r="K5689" i="9"/>
  <c r="K5690" i="9"/>
  <c r="K5691" i="9"/>
  <c r="K5692" i="9"/>
  <c r="K5693" i="9"/>
  <c r="K5694" i="9"/>
  <c r="K5695" i="9"/>
  <c r="K5696" i="9"/>
  <c r="K5697" i="9"/>
  <c r="K5698" i="9"/>
  <c r="K5699" i="9"/>
  <c r="K5700" i="9"/>
  <c r="K5701" i="9"/>
  <c r="K5702" i="9"/>
  <c r="K5703" i="9"/>
  <c r="K5704" i="9"/>
  <c r="K5705" i="9"/>
  <c r="K5706" i="9"/>
  <c r="K5707" i="9"/>
  <c r="K5708" i="9"/>
  <c r="K5709" i="9"/>
  <c r="K5710" i="9"/>
  <c r="K5711" i="9"/>
  <c r="K5712" i="9"/>
  <c r="K5713" i="9"/>
  <c r="K5714" i="9"/>
  <c r="K5715" i="9"/>
  <c r="K5716" i="9"/>
  <c r="K5717" i="9"/>
  <c r="K5718" i="9"/>
  <c r="K5719" i="9"/>
  <c r="K5720" i="9"/>
  <c r="K5721" i="9"/>
  <c r="K5722" i="9"/>
  <c r="K5723" i="9"/>
  <c r="K5724" i="9"/>
  <c r="K5725" i="9"/>
  <c r="K5726" i="9"/>
  <c r="K5727" i="9"/>
  <c r="K5728" i="9"/>
  <c r="K5729" i="9"/>
  <c r="K5730" i="9"/>
  <c r="K5731" i="9"/>
  <c r="K5732" i="9"/>
  <c r="K5733" i="9"/>
  <c r="K5734" i="9"/>
  <c r="K5735" i="9"/>
  <c r="K5736" i="9"/>
  <c r="K5737" i="9"/>
  <c r="K5738" i="9"/>
  <c r="K5739" i="9"/>
  <c r="K5740" i="9"/>
  <c r="K5741" i="9"/>
  <c r="K5742" i="9"/>
  <c r="K5743" i="9"/>
  <c r="K5744" i="9"/>
  <c r="K5745" i="9"/>
  <c r="K5746" i="9"/>
  <c r="K5747" i="9"/>
  <c r="K5748" i="9"/>
  <c r="K5749" i="9"/>
  <c r="K5750" i="9"/>
  <c r="K5751" i="9"/>
  <c r="K5752" i="9"/>
  <c r="K5753" i="9"/>
  <c r="K5754" i="9"/>
  <c r="K5755" i="9"/>
  <c r="K5756" i="9"/>
  <c r="K5757" i="9"/>
  <c r="K5758" i="9"/>
  <c r="K5759" i="9"/>
  <c r="K5760" i="9"/>
  <c r="K5761" i="9"/>
  <c r="K5762" i="9"/>
  <c r="K5763" i="9"/>
  <c r="K5764" i="9"/>
  <c r="K5765" i="9"/>
  <c r="K5766" i="9"/>
  <c r="K5767" i="9"/>
  <c r="K5768" i="9"/>
  <c r="K5769" i="9"/>
  <c r="K5770" i="9"/>
  <c r="K5771" i="9"/>
  <c r="K5772" i="9"/>
  <c r="K5773" i="9"/>
  <c r="K5774" i="9"/>
  <c r="K5775" i="9"/>
  <c r="K5776" i="9"/>
  <c r="K5777" i="9"/>
  <c r="K5778" i="9"/>
  <c r="K5779" i="9"/>
  <c r="K5780" i="9"/>
  <c r="K5781" i="9"/>
  <c r="K5782" i="9"/>
  <c r="K5783" i="9"/>
  <c r="K5784" i="9"/>
  <c r="K5785" i="9"/>
  <c r="K5786" i="9"/>
  <c r="K5787" i="9"/>
  <c r="K5788" i="9"/>
  <c r="K5789" i="9"/>
  <c r="K5790" i="9"/>
  <c r="K5791" i="9"/>
  <c r="K5792" i="9"/>
  <c r="K5793" i="9"/>
  <c r="K5794" i="9"/>
  <c r="K5795" i="9"/>
  <c r="K5796" i="9"/>
  <c r="K5797" i="9"/>
  <c r="K5798" i="9"/>
  <c r="K5799" i="9"/>
  <c r="K5800" i="9"/>
  <c r="K5801" i="9"/>
  <c r="K5802" i="9"/>
  <c r="K5803" i="9"/>
  <c r="K5804" i="9"/>
  <c r="K5805" i="9"/>
  <c r="K5806" i="9"/>
  <c r="K5807" i="9"/>
  <c r="K5808" i="9"/>
  <c r="K5809" i="9"/>
  <c r="K5810" i="9"/>
  <c r="K5811" i="9"/>
  <c r="K5812" i="9"/>
  <c r="K5813" i="9"/>
  <c r="K5814" i="9"/>
  <c r="K5815" i="9"/>
  <c r="K5816" i="9"/>
  <c r="K5817" i="9"/>
  <c r="K5818" i="9"/>
  <c r="K5819" i="9"/>
  <c r="K5820" i="9"/>
  <c r="K5821" i="9"/>
  <c r="K5822" i="9"/>
  <c r="K5823" i="9"/>
  <c r="K5824" i="9"/>
  <c r="K5825" i="9"/>
  <c r="K5826" i="9"/>
  <c r="K5827" i="9"/>
  <c r="K5828" i="9"/>
  <c r="K5829" i="9"/>
  <c r="K5830" i="9"/>
  <c r="K5831" i="9"/>
  <c r="K5832" i="9"/>
  <c r="K5833" i="9"/>
  <c r="K5834" i="9"/>
  <c r="K5835" i="9"/>
  <c r="K5836" i="9"/>
  <c r="K5837" i="9"/>
  <c r="K5838" i="9"/>
  <c r="K5839" i="9"/>
  <c r="K5840" i="9"/>
  <c r="K5841" i="9"/>
  <c r="K5842" i="9"/>
  <c r="K5843" i="9"/>
  <c r="K5844" i="9"/>
  <c r="K5845" i="9"/>
  <c r="K5846" i="9"/>
  <c r="K5847" i="9"/>
  <c r="K5848" i="9"/>
  <c r="K5849" i="9"/>
  <c r="K5850" i="9"/>
  <c r="K5851" i="9"/>
  <c r="K5852" i="9"/>
  <c r="K5853" i="9"/>
  <c r="K5854" i="9"/>
  <c r="K5855" i="9"/>
  <c r="K5856" i="9"/>
  <c r="K5857" i="9"/>
  <c r="K5858" i="9"/>
  <c r="K5859" i="9"/>
  <c r="K5860" i="9"/>
  <c r="K5861" i="9"/>
  <c r="K5862" i="9"/>
  <c r="K5863" i="9"/>
  <c r="K5864" i="9"/>
  <c r="K5865" i="9"/>
  <c r="K5866" i="9"/>
  <c r="K5867" i="9"/>
  <c r="K5868" i="9"/>
  <c r="K5869" i="9"/>
  <c r="K5870" i="9"/>
  <c r="K5871" i="9"/>
  <c r="K5872" i="9"/>
  <c r="K5873" i="9"/>
  <c r="K5874" i="9"/>
  <c r="K5875" i="9"/>
  <c r="K5876" i="9"/>
  <c r="K5877" i="9"/>
  <c r="K5878" i="9"/>
  <c r="K5879" i="9"/>
  <c r="K5880" i="9"/>
  <c r="K5881" i="9"/>
  <c r="K5882" i="9"/>
  <c r="K5883" i="9"/>
  <c r="K5884" i="9"/>
  <c r="K5885" i="9"/>
  <c r="K5886" i="9"/>
  <c r="K5887" i="9"/>
  <c r="K5888" i="9"/>
  <c r="K5889" i="9"/>
  <c r="K5890" i="9"/>
  <c r="K5891" i="9"/>
  <c r="K5892" i="9"/>
  <c r="K5893" i="9"/>
  <c r="K5894" i="9"/>
  <c r="K5895" i="9"/>
  <c r="K5896" i="9"/>
  <c r="K5897" i="9"/>
  <c r="K5898" i="9"/>
  <c r="K5899" i="9"/>
  <c r="K5900" i="9"/>
  <c r="K5901" i="9"/>
  <c r="K5902" i="9"/>
  <c r="K5903" i="9"/>
  <c r="K5904" i="9"/>
  <c r="K5905" i="9"/>
  <c r="K5906" i="9"/>
  <c r="K5907" i="9"/>
  <c r="K5908" i="9"/>
  <c r="K5909" i="9"/>
  <c r="K5910" i="9"/>
  <c r="K5911" i="9"/>
  <c r="K5912" i="9"/>
  <c r="K5913" i="9"/>
  <c r="K5914" i="9"/>
  <c r="K5915" i="9"/>
  <c r="K5916" i="9"/>
  <c r="K5917" i="9"/>
  <c r="K5918" i="9"/>
  <c r="K5919" i="9"/>
  <c r="K5920" i="9"/>
  <c r="K5921" i="9"/>
  <c r="K5922" i="9"/>
  <c r="K5923" i="9"/>
  <c r="K5924" i="9"/>
  <c r="K5925" i="9"/>
  <c r="K5926" i="9"/>
  <c r="K5927" i="9"/>
  <c r="K5928" i="9"/>
  <c r="K5929" i="9"/>
  <c r="K5930" i="9"/>
  <c r="K5931" i="9"/>
  <c r="K5932" i="9"/>
  <c r="K5933" i="9"/>
  <c r="K5934" i="9"/>
  <c r="K5935" i="9"/>
  <c r="K5936" i="9"/>
  <c r="K5937" i="9"/>
  <c r="K5938" i="9"/>
  <c r="K5939" i="9"/>
  <c r="K5940" i="9"/>
  <c r="K5941" i="9"/>
  <c r="K5942" i="9"/>
  <c r="K5943" i="9"/>
  <c r="K5944" i="9"/>
  <c r="K5945" i="9"/>
  <c r="K5946" i="9"/>
  <c r="K5947" i="9"/>
  <c r="K5948" i="9"/>
  <c r="K5949" i="9"/>
  <c r="K5950" i="9"/>
  <c r="K5951" i="9"/>
  <c r="K5952" i="9"/>
  <c r="K5953" i="9"/>
  <c r="K5954" i="9"/>
  <c r="K5955" i="9"/>
  <c r="K5956" i="9"/>
  <c r="K5957" i="9"/>
  <c r="K5958" i="9"/>
  <c r="K5959" i="9"/>
  <c r="K5960" i="9"/>
  <c r="K5961" i="9"/>
  <c r="K5962" i="9"/>
  <c r="K5963" i="9"/>
  <c r="K5964" i="9"/>
  <c r="K5965" i="9"/>
  <c r="K5966" i="9"/>
  <c r="K5967" i="9"/>
  <c r="K5968" i="9"/>
  <c r="K5969" i="9"/>
  <c r="K5970" i="9"/>
  <c r="K5971" i="9"/>
  <c r="K5972" i="9"/>
  <c r="K5973" i="9"/>
  <c r="K5974" i="9"/>
  <c r="K5975" i="9"/>
  <c r="K5976" i="9"/>
  <c r="K5977" i="9"/>
  <c r="K5978" i="9"/>
  <c r="K5979" i="9"/>
  <c r="K5980" i="9"/>
  <c r="K5981" i="9"/>
  <c r="K5982" i="9"/>
  <c r="K5983" i="9"/>
  <c r="K5984" i="9"/>
  <c r="K5985" i="9"/>
  <c r="K5986" i="9"/>
  <c r="K5987" i="9"/>
  <c r="K5988" i="9"/>
  <c r="K5989" i="9"/>
  <c r="K5990" i="9"/>
  <c r="K5991" i="9"/>
  <c r="K5992" i="9"/>
  <c r="K5993" i="9"/>
  <c r="K5994" i="9"/>
  <c r="K5995" i="9"/>
  <c r="K5996" i="9"/>
  <c r="K5997" i="9"/>
  <c r="K5998" i="9"/>
  <c r="K5999" i="9"/>
  <c r="K6000" i="9"/>
  <c r="K6001" i="9"/>
  <c r="K6002" i="9"/>
  <c r="K6003" i="9"/>
  <c r="K6004" i="9"/>
  <c r="K6005" i="9"/>
  <c r="K6006" i="9"/>
  <c r="K6007" i="9"/>
  <c r="K6008" i="9"/>
  <c r="K6009" i="9"/>
  <c r="K6010" i="9"/>
  <c r="K6011" i="9"/>
  <c r="K6012" i="9"/>
  <c r="K6013" i="9"/>
  <c r="K6014" i="9"/>
  <c r="K6015" i="9"/>
  <c r="K6016" i="9"/>
  <c r="K6017" i="9"/>
  <c r="K6018" i="9"/>
  <c r="K6019" i="9"/>
  <c r="K6020" i="9"/>
  <c r="K6021" i="9"/>
  <c r="K6022" i="9"/>
  <c r="K6023" i="9"/>
  <c r="K6024" i="9"/>
  <c r="K6025" i="9"/>
  <c r="K6026" i="9"/>
  <c r="K6027" i="9"/>
  <c r="K6028" i="9"/>
  <c r="K6029" i="9"/>
  <c r="K6030" i="9"/>
  <c r="K6031" i="9"/>
  <c r="K6032" i="9"/>
  <c r="K6033" i="9"/>
  <c r="K6034" i="9"/>
  <c r="K6035" i="9"/>
  <c r="K6036" i="9"/>
  <c r="K6037" i="9"/>
  <c r="K6038" i="9"/>
  <c r="K6039" i="9"/>
  <c r="K6040" i="9"/>
  <c r="K6041" i="9"/>
  <c r="K6042" i="9"/>
  <c r="K6043" i="9"/>
  <c r="K6044" i="9"/>
  <c r="K6045" i="9"/>
  <c r="K6046" i="9"/>
  <c r="K6047" i="9"/>
  <c r="K6048" i="9"/>
  <c r="K6049" i="9"/>
  <c r="K6050" i="9"/>
  <c r="K6051" i="9"/>
  <c r="K6052" i="9"/>
  <c r="K6053" i="9"/>
  <c r="K6054" i="9"/>
  <c r="K6055" i="9"/>
  <c r="K6056" i="9"/>
  <c r="K6057" i="9"/>
  <c r="K6058" i="9"/>
  <c r="K6059" i="9"/>
  <c r="K6060" i="9"/>
  <c r="K6061" i="9"/>
  <c r="K6062" i="9"/>
  <c r="K6063" i="9"/>
  <c r="K6064" i="9"/>
  <c r="K6065" i="9"/>
  <c r="K6066" i="9"/>
  <c r="K6067" i="9"/>
  <c r="K6068" i="9"/>
  <c r="K6069" i="9"/>
  <c r="K6070" i="9"/>
  <c r="K6071" i="9"/>
  <c r="K6072" i="9"/>
  <c r="K6073" i="9"/>
  <c r="K6074" i="9"/>
  <c r="K6075" i="9"/>
  <c r="K6076" i="9"/>
  <c r="K6077" i="9"/>
  <c r="K6078" i="9"/>
  <c r="K6079" i="9"/>
  <c r="K6080" i="9"/>
  <c r="K6081" i="9"/>
  <c r="K6082" i="9"/>
  <c r="K6083" i="9"/>
  <c r="K6084" i="9"/>
  <c r="K6085" i="9"/>
  <c r="K6086" i="9"/>
  <c r="K6087" i="9"/>
  <c r="K6088" i="9"/>
  <c r="K6089" i="9"/>
  <c r="K6090" i="9"/>
  <c r="K6091" i="9"/>
  <c r="K6092" i="9"/>
  <c r="K6093" i="9"/>
  <c r="K6094" i="9"/>
  <c r="K6095" i="9"/>
  <c r="K6096" i="9"/>
  <c r="K6097" i="9"/>
  <c r="K6098" i="9"/>
  <c r="K6099" i="9"/>
  <c r="K6100" i="9"/>
  <c r="K6101" i="9"/>
  <c r="K6102" i="9"/>
  <c r="K6103" i="9"/>
  <c r="K6104" i="9"/>
  <c r="K6105" i="9"/>
  <c r="K6106" i="9"/>
  <c r="K6107" i="9"/>
  <c r="K6108" i="9"/>
  <c r="K6109" i="9"/>
  <c r="K6110" i="9"/>
  <c r="K6111" i="9"/>
  <c r="K6112" i="9"/>
  <c r="K6113" i="9"/>
  <c r="K6114" i="9"/>
  <c r="K6115" i="9"/>
  <c r="K6116" i="9"/>
  <c r="K6117" i="9"/>
  <c r="K6118" i="9"/>
  <c r="K6119" i="9"/>
  <c r="K6120" i="9"/>
  <c r="K6121" i="9"/>
  <c r="K6122" i="9"/>
  <c r="K6123" i="9"/>
  <c r="K6124" i="9"/>
  <c r="K6125" i="9"/>
  <c r="K6126" i="9"/>
  <c r="K6127" i="9"/>
  <c r="K6128" i="9"/>
  <c r="K6129" i="9"/>
  <c r="K6130" i="9"/>
  <c r="K6131" i="9"/>
  <c r="K6132" i="9"/>
  <c r="K6133" i="9"/>
  <c r="K6134" i="9"/>
  <c r="K6135" i="9"/>
  <c r="K6136" i="9"/>
  <c r="K6137" i="9"/>
  <c r="K6138" i="9"/>
  <c r="K6139" i="9"/>
  <c r="K6140" i="9"/>
  <c r="K6141" i="9"/>
  <c r="K6142" i="9"/>
  <c r="K6143" i="9"/>
  <c r="K6144" i="9"/>
  <c r="K6145" i="9"/>
  <c r="K6146" i="9"/>
  <c r="K6147" i="9"/>
  <c r="K6148" i="9"/>
  <c r="K6149" i="9"/>
  <c r="K6150" i="9"/>
  <c r="K6151" i="9"/>
  <c r="K6152" i="9"/>
  <c r="K6153" i="9"/>
  <c r="K6154" i="9"/>
  <c r="K6155" i="9"/>
  <c r="K6156" i="9"/>
  <c r="K6157" i="9"/>
  <c r="K6158" i="9"/>
  <c r="K6159" i="9"/>
  <c r="K6160" i="9"/>
  <c r="K6161" i="9"/>
  <c r="K6162" i="9"/>
  <c r="K6163" i="9"/>
  <c r="K6164" i="9"/>
  <c r="K6165" i="9"/>
  <c r="K6166" i="9"/>
  <c r="K6167" i="9"/>
  <c r="K6168" i="9"/>
  <c r="K6169" i="9"/>
  <c r="K6170" i="9"/>
  <c r="K6171" i="9"/>
  <c r="K6172" i="9"/>
  <c r="K6173" i="9"/>
  <c r="K6174" i="9"/>
  <c r="K6175" i="9"/>
  <c r="K6176" i="9"/>
  <c r="K6177" i="9"/>
  <c r="K6178" i="9"/>
  <c r="K6179" i="9"/>
  <c r="K6180" i="9"/>
  <c r="K6181" i="9"/>
  <c r="K6182" i="9"/>
  <c r="K6183" i="9"/>
  <c r="K6184" i="9"/>
  <c r="K6185" i="9"/>
  <c r="K6186" i="9"/>
  <c r="K6187" i="9"/>
  <c r="K6188" i="9"/>
  <c r="K6189" i="9"/>
  <c r="K6190" i="9"/>
  <c r="K6191" i="9"/>
  <c r="K6192" i="9"/>
  <c r="K6193" i="9"/>
  <c r="K6194" i="9"/>
  <c r="K6195" i="9"/>
  <c r="K6196" i="9"/>
  <c r="K6197" i="9"/>
  <c r="K6198" i="9"/>
  <c r="K6199" i="9"/>
  <c r="K6200" i="9"/>
  <c r="K6201" i="9"/>
  <c r="K6202" i="9"/>
  <c r="K6203" i="9"/>
  <c r="K6204" i="9"/>
  <c r="K6205" i="9"/>
  <c r="K6206" i="9"/>
  <c r="K6207" i="9"/>
  <c r="K6208" i="9"/>
  <c r="K6209" i="9"/>
  <c r="K6210" i="9"/>
  <c r="K6211" i="9"/>
  <c r="K6212" i="9"/>
  <c r="K6213" i="9"/>
  <c r="K6214" i="9"/>
  <c r="K6215" i="9"/>
  <c r="K6216" i="9"/>
  <c r="K6217" i="9"/>
  <c r="K6218" i="9"/>
  <c r="K6219" i="9"/>
  <c r="K6220" i="9"/>
  <c r="K6221" i="9"/>
  <c r="K6222" i="9"/>
  <c r="K6223" i="9"/>
  <c r="K6224" i="9"/>
  <c r="K6225" i="9"/>
  <c r="K6226" i="9"/>
  <c r="K6227" i="9"/>
  <c r="K6228" i="9"/>
  <c r="K6229" i="9"/>
  <c r="K6230" i="9"/>
  <c r="K6231" i="9"/>
  <c r="K6232" i="9"/>
  <c r="K6233" i="9"/>
  <c r="K6234" i="9"/>
  <c r="K6235" i="9"/>
  <c r="K6236" i="9"/>
  <c r="K6237" i="9"/>
  <c r="K6238" i="9"/>
  <c r="K6239" i="9"/>
  <c r="K6240" i="9"/>
  <c r="K6241" i="9"/>
  <c r="K6242" i="9"/>
  <c r="K6243" i="9"/>
  <c r="K6244" i="9"/>
  <c r="K6245" i="9"/>
  <c r="K6246" i="9"/>
  <c r="K6247" i="9"/>
  <c r="K6248" i="9"/>
  <c r="K6249" i="9"/>
  <c r="K6250" i="9"/>
  <c r="K6251" i="9"/>
  <c r="K6252" i="9"/>
  <c r="K6253" i="9"/>
  <c r="K6254" i="9"/>
  <c r="K6255" i="9"/>
  <c r="K6256" i="9"/>
  <c r="K6257" i="9"/>
  <c r="K6258" i="9"/>
  <c r="K6259" i="9"/>
  <c r="K6260" i="9"/>
  <c r="K6261" i="9"/>
  <c r="K6262" i="9"/>
  <c r="K6263" i="9"/>
  <c r="K6264" i="9"/>
  <c r="K6265" i="9"/>
  <c r="K6266" i="9"/>
  <c r="K6267" i="9"/>
  <c r="K6268" i="9"/>
  <c r="K6269" i="9"/>
  <c r="K6270" i="9"/>
  <c r="K6271" i="9"/>
  <c r="K6272" i="9"/>
  <c r="K6273" i="9"/>
  <c r="K6274" i="9"/>
  <c r="K6275" i="9"/>
  <c r="K6276" i="9"/>
  <c r="K6277" i="9"/>
  <c r="K6278" i="9"/>
  <c r="K6279" i="9"/>
  <c r="K6280" i="9"/>
  <c r="K6281" i="9"/>
  <c r="K6282" i="9"/>
  <c r="K6283" i="9"/>
  <c r="K6284" i="9"/>
  <c r="K6285" i="9"/>
  <c r="K6286" i="9"/>
  <c r="K6287" i="9"/>
  <c r="K6288" i="9"/>
  <c r="K6289" i="9"/>
  <c r="K6290" i="9"/>
  <c r="K6291" i="9"/>
  <c r="K6292" i="9"/>
  <c r="K6293" i="9"/>
  <c r="K6294" i="9"/>
  <c r="K6295" i="9"/>
  <c r="K6296" i="9"/>
  <c r="K6297" i="9"/>
  <c r="K6298" i="9"/>
  <c r="K6299" i="9"/>
  <c r="K6300" i="9"/>
  <c r="K6301" i="9"/>
  <c r="K6302" i="9"/>
  <c r="K6303" i="9"/>
  <c r="K6304" i="9"/>
  <c r="K6305" i="9"/>
  <c r="K6306" i="9"/>
  <c r="K6307" i="9"/>
  <c r="K6308" i="9"/>
  <c r="K6309" i="9"/>
  <c r="K6310" i="9"/>
  <c r="K6311" i="9"/>
  <c r="K6312" i="9"/>
  <c r="K6313" i="9"/>
  <c r="K6314" i="9"/>
  <c r="K6315" i="9"/>
  <c r="K6316" i="9"/>
  <c r="K6317" i="9"/>
  <c r="K6318" i="9"/>
  <c r="K6319" i="9"/>
  <c r="K6320" i="9"/>
  <c r="K6321" i="9"/>
  <c r="K6322" i="9"/>
  <c r="K6323" i="9"/>
  <c r="K6324" i="9"/>
  <c r="K6325" i="9"/>
  <c r="K6326" i="9"/>
  <c r="K6327" i="9"/>
  <c r="K6328" i="9"/>
  <c r="K6329" i="9"/>
  <c r="K6330" i="9"/>
  <c r="K6331" i="9"/>
  <c r="K6332" i="9"/>
  <c r="K6333" i="9"/>
  <c r="K6334" i="9"/>
  <c r="K6335" i="9"/>
  <c r="K6336" i="9"/>
  <c r="K6337" i="9"/>
  <c r="K6338" i="9"/>
  <c r="K6339" i="9"/>
  <c r="K6340" i="9"/>
  <c r="K6341" i="9"/>
  <c r="K6342" i="9"/>
  <c r="K6343" i="9"/>
  <c r="K6344" i="9"/>
  <c r="K6345" i="9"/>
  <c r="K6346" i="9"/>
  <c r="K6347" i="9"/>
  <c r="K6348" i="9"/>
  <c r="K6349" i="9"/>
  <c r="K6350" i="9"/>
  <c r="K6351" i="9"/>
  <c r="K6352" i="9"/>
  <c r="K6353" i="9"/>
  <c r="K6354" i="9"/>
  <c r="K6355" i="9"/>
  <c r="K6356" i="9"/>
  <c r="K6357" i="9"/>
  <c r="K6358" i="9"/>
  <c r="K6359" i="9"/>
  <c r="K6360" i="9"/>
  <c r="K6361" i="9"/>
  <c r="K6362" i="9"/>
  <c r="K6363" i="9"/>
  <c r="K6364" i="9"/>
  <c r="K6365" i="9"/>
  <c r="K6366" i="9"/>
  <c r="K6367" i="9"/>
  <c r="K6368" i="9"/>
  <c r="K6369" i="9"/>
  <c r="K6370" i="9"/>
  <c r="K6371" i="9"/>
  <c r="K6372" i="9"/>
  <c r="K6373" i="9"/>
  <c r="K6374" i="9"/>
  <c r="K6375" i="9"/>
  <c r="K6376" i="9"/>
  <c r="K6377" i="9"/>
  <c r="K6378" i="9"/>
  <c r="K6379" i="9"/>
  <c r="K6380" i="9"/>
  <c r="K6381" i="9"/>
  <c r="K6382" i="9"/>
  <c r="K6383" i="9"/>
  <c r="K6384" i="9"/>
  <c r="K6385" i="9"/>
  <c r="K6386" i="9"/>
  <c r="K6387" i="9"/>
  <c r="K6388" i="9"/>
  <c r="K6389" i="9"/>
  <c r="K6390" i="9"/>
  <c r="K6391" i="9"/>
  <c r="K6392" i="9"/>
  <c r="K6393" i="9"/>
  <c r="K6394" i="9"/>
  <c r="K6395" i="9"/>
  <c r="K6396" i="9"/>
  <c r="K6397" i="9"/>
  <c r="K6398" i="9"/>
  <c r="K6399" i="9"/>
  <c r="K6400" i="9"/>
  <c r="K6401" i="9"/>
  <c r="K6402" i="9"/>
  <c r="K6403" i="9"/>
  <c r="K6404" i="9"/>
  <c r="K6405" i="9"/>
  <c r="K6406" i="9"/>
  <c r="K6407" i="9"/>
  <c r="K6408" i="9"/>
  <c r="K6409" i="9"/>
  <c r="K6410" i="9"/>
  <c r="K6411" i="9"/>
  <c r="K6412" i="9"/>
  <c r="K6413" i="9"/>
  <c r="K6414" i="9"/>
  <c r="K6415" i="9"/>
  <c r="K6416" i="9"/>
  <c r="K6417" i="9"/>
  <c r="K6418" i="9"/>
  <c r="K6419" i="9"/>
  <c r="K6420" i="9"/>
  <c r="K6421" i="9"/>
  <c r="K6422" i="9"/>
  <c r="K6423" i="9"/>
  <c r="K6424" i="9"/>
  <c r="K6425" i="9"/>
  <c r="K6426" i="9"/>
  <c r="K6427" i="9"/>
  <c r="K6428" i="9"/>
  <c r="K6429" i="9"/>
  <c r="K6430" i="9"/>
  <c r="K6431" i="9"/>
  <c r="K6432" i="9"/>
  <c r="K6433" i="9"/>
  <c r="K6434" i="9"/>
  <c r="K6435" i="9"/>
  <c r="K6436" i="9"/>
  <c r="K6437" i="9"/>
  <c r="K6438" i="9"/>
  <c r="K6439" i="9"/>
  <c r="K6440" i="9"/>
  <c r="K6441" i="9"/>
  <c r="K6442" i="9"/>
  <c r="K6443" i="9"/>
  <c r="K6444" i="9"/>
  <c r="K6445" i="9"/>
  <c r="K6446" i="9"/>
  <c r="K6447" i="9"/>
  <c r="K6448" i="9"/>
  <c r="K6449" i="9"/>
  <c r="K6450" i="9"/>
  <c r="K6451" i="9"/>
  <c r="K6452" i="9"/>
  <c r="K6453" i="9"/>
  <c r="K6454" i="9"/>
  <c r="K6455" i="9"/>
  <c r="K6456" i="9"/>
  <c r="K6457" i="9"/>
  <c r="K6458" i="9"/>
  <c r="K6459" i="9"/>
  <c r="K6460" i="9"/>
  <c r="K6461" i="9"/>
  <c r="K6462" i="9"/>
  <c r="K6463" i="9"/>
  <c r="K6464" i="9"/>
  <c r="K6465" i="9"/>
  <c r="K6466" i="9"/>
  <c r="K6467" i="9"/>
  <c r="K6468" i="9"/>
  <c r="K6469" i="9"/>
  <c r="K6470" i="9"/>
  <c r="K6471" i="9"/>
  <c r="K6472" i="9"/>
  <c r="K647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L2797" i="9"/>
  <c r="L2798" i="9"/>
  <c r="L2799" i="9"/>
  <c r="L2800" i="9"/>
  <c r="L2801" i="9"/>
  <c r="L2802" i="9"/>
  <c r="L2803" i="9"/>
  <c r="L2804" i="9"/>
  <c r="L2805" i="9"/>
  <c r="L2806" i="9"/>
  <c r="L2807" i="9"/>
  <c r="L2808" i="9"/>
  <c r="L2809" i="9"/>
  <c r="L2810" i="9"/>
  <c r="L2811" i="9"/>
  <c r="L2812" i="9"/>
  <c r="L2813" i="9"/>
  <c r="L2814" i="9"/>
  <c r="L2815" i="9"/>
  <c r="L2816" i="9"/>
  <c r="L2817" i="9"/>
  <c r="L2818" i="9"/>
  <c r="L2819" i="9"/>
  <c r="L2820" i="9"/>
  <c r="L2821" i="9"/>
  <c r="L2822" i="9"/>
  <c r="L2823" i="9"/>
  <c r="L2824" i="9"/>
  <c r="L2825" i="9"/>
  <c r="L2826" i="9"/>
  <c r="L2827" i="9"/>
  <c r="L2828" i="9"/>
  <c r="L2829" i="9"/>
  <c r="L2830" i="9"/>
  <c r="L2831" i="9"/>
  <c r="L2832" i="9"/>
  <c r="L2833" i="9"/>
  <c r="L2834" i="9"/>
  <c r="L2835" i="9"/>
  <c r="L2836" i="9"/>
  <c r="L2837" i="9"/>
  <c r="L2838" i="9"/>
  <c r="L2839" i="9"/>
  <c r="L2840" i="9"/>
  <c r="L2841" i="9"/>
  <c r="L2842" i="9"/>
  <c r="L2843" i="9"/>
  <c r="L2844" i="9"/>
  <c r="L2845" i="9"/>
  <c r="L2846" i="9"/>
  <c r="L2847" i="9"/>
  <c r="L2848" i="9"/>
  <c r="L2849" i="9"/>
  <c r="L2850" i="9"/>
  <c r="L2851" i="9"/>
  <c r="L2852" i="9"/>
  <c r="L2853" i="9"/>
  <c r="L2854" i="9"/>
  <c r="L2855" i="9"/>
  <c r="L2856" i="9"/>
  <c r="L2857" i="9"/>
  <c r="L2858" i="9"/>
  <c r="L2859" i="9"/>
  <c r="L2860" i="9"/>
  <c r="L2861" i="9"/>
  <c r="L2862" i="9"/>
  <c r="L2863" i="9"/>
  <c r="L2864" i="9"/>
  <c r="L2865" i="9"/>
  <c r="L2866" i="9"/>
  <c r="L2867" i="9"/>
  <c r="L2868" i="9"/>
  <c r="L2869" i="9"/>
  <c r="L2870" i="9"/>
  <c r="L2871" i="9"/>
  <c r="L2872" i="9"/>
  <c r="L2873" i="9"/>
  <c r="L2874" i="9"/>
  <c r="L2875" i="9"/>
  <c r="L2876" i="9"/>
  <c r="L2877" i="9"/>
  <c r="L2878" i="9"/>
  <c r="L2879" i="9"/>
  <c r="L2880" i="9"/>
  <c r="L2881" i="9"/>
  <c r="L2882" i="9"/>
  <c r="L2883" i="9"/>
  <c r="L2884" i="9"/>
  <c r="L2885" i="9"/>
  <c r="L2886" i="9"/>
  <c r="L2887" i="9"/>
  <c r="L2888" i="9"/>
  <c r="L2889" i="9"/>
  <c r="L2890" i="9"/>
  <c r="L2891" i="9"/>
  <c r="L2892" i="9"/>
  <c r="L2893" i="9"/>
  <c r="L2894" i="9"/>
  <c r="L2895" i="9"/>
  <c r="L2896" i="9"/>
  <c r="L2897" i="9"/>
  <c r="L2898" i="9"/>
  <c r="L2899" i="9"/>
  <c r="L2900" i="9"/>
  <c r="L2901" i="9"/>
  <c r="L2902" i="9"/>
  <c r="L2903" i="9"/>
  <c r="L2904" i="9"/>
  <c r="L2905" i="9"/>
  <c r="L2906" i="9"/>
  <c r="L2907" i="9"/>
  <c r="L2908" i="9"/>
  <c r="L2909" i="9"/>
  <c r="L2910" i="9"/>
  <c r="L2911" i="9"/>
  <c r="L2912" i="9"/>
  <c r="L2913" i="9"/>
  <c r="L2914" i="9"/>
  <c r="L2915" i="9"/>
  <c r="L2916" i="9"/>
  <c r="L2917" i="9"/>
  <c r="L2918" i="9"/>
  <c r="L2919" i="9"/>
  <c r="L2920" i="9"/>
  <c r="L2921" i="9"/>
  <c r="L2922" i="9"/>
  <c r="L2923" i="9"/>
  <c r="L2924" i="9"/>
  <c r="L2925" i="9"/>
  <c r="L2926" i="9"/>
  <c r="L2927" i="9"/>
  <c r="L2928" i="9"/>
  <c r="L2929" i="9"/>
  <c r="L2930" i="9"/>
  <c r="L2931" i="9"/>
  <c r="L2932" i="9"/>
  <c r="L2933" i="9"/>
  <c r="L2934" i="9"/>
  <c r="L2935" i="9"/>
  <c r="L2936" i="9"/>
  <c r="L2937" i="9"/>
  <c r="L2938" i="9"/>
  <c r="L2939" i="9"/>
  <c r="L2940" i="9"/>
  <c r="L2941" i="9"/>
  <c r="L2942" i="9"/>
  <c r="L2943" i="9"/>
  <c r="L2944" i="9"/>
  <c r="L2945" i="9"/>
  <c r="L2946" i="9"/>
  <c r="L2947" i="9"/>
  <c r="L2948" i="9"/>
  <c r="L2949" i="9"/>
  <c r="L2950" i="9"/>
  <c r="L2951" i="9"/>
  <c r="L2952" i="9"/>
  <c r="L2953" i="9"/>
  <c r="L2954" i="9"/>
  <c r="L2955" i="9"/>
  <c r="L2956" i="9"/>
  <c r="L2957" i="9"/>
  <c r="L2958" i="9"/>
  <c r="L2959" i="9"/>
  <c r="L2960" i="9"/>
  <c r="L2961" i="9"/>
  <c r="L2962" i="9"/>
  <c r="L2963" i="9"/>
  <c r="L2964" i="9"/>
  <c r="L2965" i="9"/>
  <c r="L2966" i="9"/>
  <c r="L2967" i="9"/>
  <c r="L2968" i="9"/>
  <c r="L2969" i="9"/>
  <c r="L2970" i="9"/>
  <c r="L2971" i="9"/>
  <c r="L2972" i="9"/>
  <c r="L2973" i="9"/>
  <c r="L2974" i="9"/>
  <c r="L2975" i="9"/>
  <c r="L2976" i="9"/>
  <c r="L2977" i="9"/>
  <c r="L2978" i="9"/>
  <c r="L2979" i="9"/>
  <c r="L2980" i="9"/>
  <c r="L2981" i="9"/>
  <c r="L2982" i="9"/>
  <c r="L2983" i="9"/>
  <c r="L2984" i="9"/>
  <c r="L2985" i="9"/>
  <c r="L2986" i="9"/>
  <c r="L2987" i="9"/>
  <c r="L2988" i="9"/>
  <c r="L2989" i="9"/>
  <c r="L2990" i="9"/>
  <c r="L2991" i="9"/>
  <c r="L2992" i="9"/>
  <c r="L2993" i="9"/>
  <c r="L2994" i="9"/>
  <c r="L2995" i="9"/>
  <c r="L2996" i="9"/>
  <c r="L2997" i="9"/>
  <c r="L2998" i="9"/>
  <c r="L2999" i="9"/>
  <c r="L3000" i="9"/>
  <c r="L3001" i="9"/>
  <c r="L3002" i="9"/>
  <c r="L3003" i="9"/>
  <c r="L3004" i="9"/>
  <c r="L3005" i="9"/>
  <c r="L3006" i="9"/>
  <c r="L3007" i="9"/>
  <c r="L3008" i="9"/>
  <c r="L3009" i="9"/>
  <c r="L3010" i="9"/>
  <c r="L3011" i="9"/>
  <c r="L3012" i="9"/>
  <c r="L3013" i="9"/>
  <c r="L3014" i="9"/>
  <c r="L3015" i="9"/>
  <c r="L3016" i="9"/>
  <c r="L3017" i="9"/>
  <c r="L3018" i="9"/>
  <c r="L3019" i="9"/>
  <c r="L3020" i="9"/>
  <c r="L3021" i="9"/>
  <c r="L3022" i="9"/>
  <c r="L3023" i="9"/>
  <c r="L3024" i="9"/>
  <c r="L3025" i="9"/>
  <c r="L3026" i="9"/>
  <c r="L3027" i="9"/>
  <c r="L3028" i="9"/>
  <c r="L3029" i="9"/>
  <c r="L3030" i="9"/>
  <c r="L3031" i="9"/>
  <c r="L3032" i="9"/>
  <c r="L3033" i="9"/>
  <c r="L3034" i="9"/>
  <c r="L3035" i="9"/>
  <c r="L3036" i="9"/>
  <c r="L3037" i="9"/>
  <c r="L3038" i="9"/>
  <c r="L3039" i="9"/>
  <c r="L3040" i="9"/>
  <c r="L3041" i="9"/>
  <c r="L3042" i="9"/>
  <c r="L3043" i="9"/>
  <c r="L3044" i="9"/>
  <c r="L3045" i="9"/>
  <c r="L3046" i="9"/>
  <c r="L3047" i="9"/>
  <c r="L3048" i="9"/>
  <c r="L3049" i="9"/>
  <c r="L3050" i="9"/>
  <c r="L3051" i="9"/>
  <c r="L3052" i="9"/>
  <c r="L3053" i="9"/>
  <c r="L3054" i="9"/>
  <c r="L3055" i="9"/>
  <c r="L3056" i="9"/>
  <c r="L3057" i="9"/>
  <c r="L3058" i="9"/>
  <c r="L3059" i="9"/>
  <c r="L3060" i="9"/>
  <c r="L3061" i="9"/>
  <c r="L3062" i="9"/>
  <c r="L3063" i="9"/>
  <c r="L3064" i="9"/>
  <c r="L3065" i="9"/>
  <c r="L3066" i="9"/>
  <c r="L3067" i="9"/>
  <c r="L3068" i="9"/>
  <c r="L3069" i="9"/>
  <c r="L3070" i="9"/>
  <c r="L3071" i="9"/>
  <c r="L3072" i="9"/>
  <c r="L3073" i="9"/>
  <c r="L3074" i="9"/>
  <c r="L3075" i="9"/>
  <c r="L3076" i="9"/>
  <c r="L3077" i="9"/>
  <c r="L3078" i="9"/>
  <c r="L3079" i="9"/>
  <c r="L3080" i="9"/>
  <c r="L3081" i="9"/>
  <c r="L3082" i="9"/>
  <c r="L3083" i="9"/>
  <c r="L3084" i="9"/>
  <c r="L3085" i="9"/>
  <c r="L3086" i="9"/>
  <c r="L3087" i="9"/>
  <c r="L3088" i="9"/>
  <c r="L3089" i="9"/>
  <c r="L3090" i="9"/>
  <c r="L3091" i="9"/>
  <c r="L3092" i="9"/>
  <c r="L3093" i="9"/>
  <c r="L3094" i="9"/>
  <c r="L3095" i="9"/>
  <c r="L3096" i="9"/>
  <c r="L3097" i="9"/>
  <c r="L3098" i="9"/>
  <c r="L3099" i="9"/>
  <c r="L3100" i="9"/>
  <c r="L3101" i="9"/>
  <c r="L3102" i="9"/>
  <c r="L3103" i="9"/>
  <c r="L3104" i="9"/>
  <c r="L3105" i="9"/>
  <c r="L3106" i="9"/>
  <c r="L3107" i="9"/>
  <c r="L3108" i="9"/>
  <c r="L3109" i="9"/>
  <c r="L3110" i="9"/>
  <c r="L3111" i="9"/>
  <c r="L3112" i="9"/>
  <c r="L3113" i="9"/>
  <c r="L3114" i="9"/>
  <c r="L3115" i="9"/>
  <c r="L3116" i="9"/>
  <c r="L3117" i="9"/>
  <c r="L3118" i="9"/>
  <c r="L3119" i="9"/>
  <c r="L3120" i="9"/>
  <c r="L3121" i="9"/>
  <c r="L3122" i="9"/>
  <c r="L3123" i="9"/>
  <c r="L3124" i="9"/>
  <c r="L3125" i="9"/>
  <c r="L3126" i="9"/>
  <c r="L3127" i="9"/>
  <c r="L3128" i="9"/>
  <c r="L3129" i="9"/>
  <c r="L3130" i="9"/>
  <c r="L3131" i="9"/>
  <c r="L3132" i="9"/>
  <c r="L3133" i="9"/>
  <c r="L3134" i="9"/>
  <c r="L3135" i="9"/>
  <c r="L3136" i="9"/>
  <c r="L3137" i="9"/>
  <c r="L3138" i="9"/>
  <c r="L3139" i="9"/>
  <c r="L3140" i="9"/>
  <c r="L3141" i="9"/>
  <c r="L3142" i="9"/>
  <c r="L3143" i="9"/>
  <c r="L3144" i="9"/>
  <c r="L3145" i="9"/>
  <c r="L3146" i="9"/>
  <c r="L3147" i="9"/>
  <c r="L3148" i="9"/>
  <c r="L3149" i="9"/>
  <c r="L3150" i="9"/>
  <c r="L3151" i="9"/>
  <c r="L3152" i="9"/>
  <c r="L3153" i="9"/>
  <c r="L3154" i="9"/>
  <c r="L3155" i="9"/>
  <c r="L3156" i="9"/>
  <c r="L3157" i="9"/>
  <c r="L3158" i="9"/>
  <c r="L3159" i="9"/>
  <c r="L3160" i="9"/>
  <c r="L3161" i="9"/>
  <c r="L3162" i="9"/>
  <c r="L3163" i="9"/>
  <c r="L3164" i="9"/>
  <c r="L3165" i="9"/>
  <c r="L3166" i="9"/>
  <c r="L3167" i="9"/>
  <c r="L3168" i="9"/>
  <c r="L3169" i="9"/>
  <c r="L3170" i="9"/>
  <c r="L3171" i="9"/>
  <c r="L3172" i="9"/>
  <c r="L3173" i="9"/>
  <c r="L3174" i="9"/>
  <c r="L3175" i="9"/>
  <c r="L3176" i="9"/>
  <c r="L3177" i="9"/>
  <c r="L3178" i="9"/>
  <c r="L3179" i="9"/>
  <c r="L3180" i="9"/>
  <c r="L3181" i="9"/>
  <c r="L3182" i="9"/>
  <c r="L3183" i="9"/>
  <c r="L3184" i="9"/>
  <c r="L3185" i="9"/>
  <c r="L3186" i="9"/>
  <c r="L3187" i="9"/>
  <c r="L3188" i="9"/>
  <c r="L3189" i="9"/>
  <c r="L3190" i="9"/>
  <c r="L3191" i="9"/>
  <c r="L3192" i="9"/>
  <c r="L3193" i="9"/>
  <c r="L3194" i="9"/>
  <c r="L3195" i="9"/>
  <c r="L3196" i="9"/>
  <c r="L3197" i="9"/>
  <c r="L3198" i="9"/>
  <c r="L3199" i="9"/>
  <c r="L3200" i="9"/>
  <c r="L3201" i="9"/>
  <c r="L3202" i="9"/>
  <c r="L3203" i="9"/>
  <c r="L3204" i="9"/>
  <c r="L3205" i="9"/>
  <c r="L3206" i="9"/>
  <c r="L3207" i="9"/>
  <c r="L3208" i="9"/>
  <c r="L3209" i="9"/>
  <c r="L3210" i="9"/>
  <c r="L3211" i="9"/>
  <c r="L3212" i="9"/>
  <c r="L3213" i="9"/>
  <c r="L3214" i="9"/>
  <c r="L3215" i="9"/>
  <c r="L3216" i="9"/>
  <c r="L3217" i="9"/>
  <c r="L3218" i="9"/>
  <c r="L3219" i="9"/>
  <c r="L3220" i="9"/>
  <c r="L3221" i="9"/>
  <c r="L3222" i="9"/>
  <c r="L3223" i="9"/>
  <c r="L3224" i="9"/>
  <c r="L3225" i="9"/>
  <c r="L3226" i="9"/>
  <c r="L3227" i="9"/>
  <c r="L3228" i="9"/>
  <c r="L3229" i="9"/>
  <c r="L3230" i="9"/>
  <c r="L3231" i="9"/>
  <c r="L3232" i="9"/>
  <c r="L3233" i="9"/>
  <c r="L3234" i="9"/>
  <c r="L3235" i="9"/>
  <c r="L3236" i="9"/>
  <c r="L3237" i="9"/>
  <c r="L3238" i="9"/>
  <c r="L3239" i="9"/>
  <c r="L3240" i="9"/>
  <c r="L3241" i="9"/>
  <c r="L3242" i="9"/>
  <c r="L3243" i="9"/>
  <c r="L3244" i="9"/>
  <c r="L3245" i="9"/>
  <c r="L3246" i="9"/>
  <c r="L3247" i="9"/>
  <c r="L3248" i="9"/>
  <c r="L3249" i="9"/>
  <c r="L3250" i="9"/>
  <c r="L3251" i="9"/>
  <c r="L3252" i="9"/>
  <c r="L3253" i="9"/>
  <c r="L3254" i="9"/>
  <c r="L3255" i="9"/>
  <c r="L3256" i="9"/>
  <c r="L3257" i="9"/>
  <c r="L3258" i="9"/>
  <c r="L3259" i="9"/>
  <c r="L3260" i="9"/>
  <c r="L3261" i="9"/>
  <c r="L3262" i="9"/>
  <c r="L3263" i="9"/>
  <c r="L3264" i="9"/>
  <c r="L3265" i="9"/>
  <c r="L3266" i="9"/>
  <c r="L3267" i="9"/>
  <c r="L3268" i="9"/>
  <c r="L3269" i="9"/>
  <c r="L3270" i="9"/>
  <c r="L3271" i="9"/>
  <c r="L3272" i="9"/>
  <c r="L3273" i="9"/>
  <c r="L3274" i="9"/>
  <c r="L3275" i="9"/>
  <c r="L3276" i="9"/>
  <c r="L3277" i="9"/>
  <c r="L3278" i="9"/>
  <c r="L3279" i="9"/>
  <c r="L3280" i="9"/>
  <c r="L3281" i="9"/>
  <c r="L3282" i="9"/>
  <c r="L3283" i="9"/>
  <c r="L3284" i="9"/>
  <c r="L3285" i="9"/>
  <c r="L3286" i="9"/>
  <c r="L3287" i="9"/>
  <c r="L3288" i="9"/>
  <c r="L3289" i="9"/>
  <c r="L3290" i="9"/>
  <c r="L3291" i="9"/>
  <c r="L3292" i="9"/>
  <c r="L3293" i="9"/>
  <c r="L3294" i="9"/>
  <c r="L3295" i="9"/>
  <c r="L3296" i="9"/>
  <c r="L3297" i="9"/>
  <c r="L3298" i="9"/>
  <c r="L3299" i="9"/>
  <c r="L3300" i="9"/>
  <c r="L3301" i="9"/>
  <c r="L3302" i="9"/>
  <c r="L3303" i="9"/>
  <c r="L3304" i="9"/>
  <c r="L3305" i="9"/>
  <c r="L3306" i="9"/>
  <c r="L3307" i="9"/>
  <c r="L3308" i="9"/>
  <c r="L3309" i="9"/>
  <c r="L3310" i="9"/>
  <c r="L3311" i="9"/>
  <c r="L3312" i="9"/>
  <c r="L3313" i="9"/>
  <c r="L3314" i="9"/>
  <c r="L3315" i="9"/>
  <c r="L3316" i="9"/>
  <c r="L3317" i="9"/>
  <c r="L3318" i="9"/>
  <c r="L3319" i="9"/>
  <c r="L3320" i="9"/>
  <c r="L3321" i="9"/>
  <c r="L3322" i="9"/>
  <c r="L3323" i="9"/>
  <c r="L3324" i="9"/>
  <c r="L3325" i="9"/>
  <c r="L3326" i="9"/>
  <c r="L3327" i="9"/>
  <c r="L3328" i="9"/>
  <c r="L3329" i="9"/>
  <c r="L3330" i="9"/>
  <c r="L3331" i="9"/>
  <c r="L3332" i="9"/>
  <c r="L3333" i="9"/>
  <c r="L3334" i="9"/>
  <c r="L3335" i="9"/>
  <c r="L3336" i="9"/>
  <c r="L3337" i="9"/>
  <c r="L3338" i="9"/>
  <c r="L3339" i="9"/>
  <c r="L3340" i="9"/>
  <c r="L3341" i="9"/>
  <c r="L3342" i="9"/>
  <c r="L3343" i="9"/>
  <c r="L3344" i="9"/>
  <c r="L3345" i="9"/>
  <c r="L3346" i="9"/>
  <c r="L3347" i="9"/>
  <c r="L3348" i="9"/>
  <c r="L3349" i="9"/>
  <c r="L3350" i="9"/>
  <c r="L3351" i="9"/>
  <c r="L3352" i="9"/>
  <c r="L3353" i="9"/>
  <c r="L3354" i="9"/>
  <c r="L3355" i="9"/>
  <c r="L3356" i="9"/>
  <c r="L3357" i="9"/>
  <c r="L3358" i="9"/>
  <c r="L3359" i="9"/>
  <c r="L3360" i="9"/>
  <c r="L3361" i="9"/>
  <c r="L3362" i="9"/>
  <c r="L3363" i="9"/>
  <c r="L3364" i="9"/>
  <c r="L3365" i="9"/>
  <c r="L3366" i="9"/>
  <c r="L3367" i="9"/>
  <c r="L3368" i="9"/>
  <c r="L3369" i="9"/>
  <c r="L3370" i="9"/>
  <c r="L3371" i="9"/>
  <c r="L3372" i="9"/>
  <c r="L3373" i="9"/>
  <c r="L3374" i="9"/>
  <c r="L3375" i="9"/>
  <c r="L3376" i="9"/>
  <c r="L3377" i="9"/>
  <c r="L3378" i="9"/>
  <c r="L3379" i="9"/>
  <c r="L3380" i="9"/>
  <c r="L3381" i="9"/>
  <c r="L3382" i="9"/>
  <c r="L3383" i="9"/>
  <c r="L3384" i="9"/>
  <c r="L3385" i="9"/>
  <c r="L3386" i="9"/>
  <c r="L3387" i="9"/>
  <c r="L3388" i="9"/>
  <c r="L3389" i="9"/>
  <c r="L3390" i="9"/>
  <c r="L3391" i="9"/>
  <c r="L3392" i="9"/>
  <c r="L3393" i="9"/>
  <c r="L3394" i="9"/>
  <c r="L3395" i="9"/>
  <c r="L3396" i="9"/>
  <c r="L3397" i="9"/>
  <c r="L3398" i="9"/>
  <c r="L3399" i="9"/>
  <c r="L3400" i="9"/>
  <c r="L3401" i="9"/>
  <c r="L3402" i="9"/>
  <c r="L3403" i="9"/>
  <c r="L3404" i="9"/>
  <c r="L3405" i="9"/>
  <c r="L3406" i="9"/>
  <c r="L3407" i="9"/>
  <c r="L3408" i="9"/>
  <c r="L3409" i="9"/>
  <c r="L3410" i="9"/>
  <c r="L3411" i="9"/>
  <c r="L3412" i="9"/>
  <c r="L3413" i="9"/>
  <c r="L3414" i="9"/>
  <c r="L3415" i="9"/>
  <c r="L3416" i="9"/>
  <c r="L3417" i="9"/>
  <c r="L3418" i="9"/>
  <c r="L3419" i="9"/>
  <c r="L3420" i="9"/>
  <c r="L3421" i="9"/>
  <c r="L3422" i="9"/>
  <c r="L3423" i="9"/>
  <c r="L3424" i="9"/>
  <c r="L3425" i="9"/>
  <c r="L3426" i="9"/>
  <c r="L3427" i="9"/>
  <c r="L3428" i="9"/>
  <c r="L3429" i="9"/>
  <c r="L3430" i="9"/>
  <c r="L3431" i="9"/>
  <c r="L3432" i="9"/>
  <c r="L3433" i="9"/>
  <c r="L3434" i="9"/>
  <c r="L3435" i="9"/>
  <c r="L3436" i="9"/>
  <c r="L3437" i="9"/>
  <c r="L3438" i="9"/>
  <c r="L3439" i="9"/>
  <c r="L3440" i="9"/>
  <c r="L3441" i="9"/>
  <c r="L3442" i="9"/>
  <c r="L3443" i="9"/>
  <c r="L3444" i="9"/>
  <c r="L3445" i="9"/>
  <c r="L3446" i="9"/>
  <c r="L3447" i="9"/>
  <c r="L3448" i="9"/>
  <c r="L3449" i="9"/>
  <c r="L3450" i="9"/>
  <c r="L3451" i="9"/>
  <c r="L3452" i="9"/>
  <c r="L3453" i="9"/>
  <c r="L3454" i="9"/>
  <c r="L3455" i="9"/>
  <c r="L3456" i="9"/>
  <c r="L3457" i="9"/>
  <c r="L3458" i="9"/>
  <c r="L3459" i="9"/>
  <c r="L3460" i="9"/>
  <c r="L3461" i="9"/>
  <c r="L3462" i="9"/>
  <c r="L3463" i="9"/>
  <c r="L3464" i="9"/>
  <c r="L3465" i="9"/>
  <c r="L3466" i="9"/>
  <c r="L3467" i="9"/>
  <c r="L3468" i="9"/>
  <c r="L3469" i="9"/>
  <c r="L3470" i="9"/>
  <c r="L3471" i="9"/>
  <c r="L3472" i="9"/>
  <c r="L3473" i="9"/>
  <c r="L3474" i="9"/>
  <c r="L3475" i="9"/>
  <c r="L3476" i="9"/>
  <c r="L3477" i="9"/>
  <c r="L3478" i="9"/>
  <c r="L3479" i="9"/>
  <c r="L3480" i="9"/>
  <c r="L3481" i="9"/>
  <c r="L3482" i="9"/>
  <c r="L3483" i="9"/>
  <c r="L3484" i="9"/>
  <c r="L3485" i="9"/>
  <c r="L3486" i="9"/>
  <c r="L3487" i="9"/>
  <c r="L3488" i="9"/>
  <c r="L3489" i="9"/>
  <c r="L3490" i="9"/>
  <c r="L3491" i="9"/>
  <c r="L3492" i="9"/>
  <c r="L3493" i="9"/>
  <c r="L3494" i="9"/>
  <c r="L3495" i="9"/>
  <c r="L3496" i="9"/>
  <c r="L3497" i="9"/>
  <c r="L3498" i="9"/>
  <c r="L3499" i="9"/>
  <c r="L3500" i="9"/>
  <c r="L3501" i="9"/>
  <c r="L3502" i="9"/>
  <c r="L3503" i="9"/>
  <c r="L3504" i="9"/>
  <c r="L3505" i="9"/>
  <c r="L3506" i="9"/>
  <c r="L3507" i="9"/>
  <c r="L3508" i="9"/>
  <c r="L3509" i="9"/>
  <c r="L3510" i="9"/>
  <c r="L3511" i="9"/>
  <c r="L3512" i="9"/>
  <c r="L3513" i="9"/>
  <c r="L3514" i="9"/>
  <c r="L3515" i="9"/>
  <c r="L3516" i="9"/>
  <c r="L3517" i="9"/>
  <c r="L3518" i="9"/>
  <c r="L3519" i="9"/>
  <c r="L3520" i="9"/>
  <c r="L3521" i="9"/>
  <c r="L3522" i="9"/>
  <c r="L3523" i="9"/>
  <c r="L3524" i="9"/>
  <c r="L3525" i="9"/>
  <c r="L3526" i="9"/>
  <c r="L3527" i="9"/>
  <c r="L3528" i="9"/>
  <c r="L3529" i="9"/>
  <c r="L3530" i="9"/>
  <c r="L3531" i="9"/>
  <c r="L3532" i="9"/>
  <c r="L3533" i="9"/>
  <c r="L3534" i="9"/>
  <c r="L3535" i="9"/>
  <c r="L3536" i="9"/>
  <c r="L3537" i="9"/>
  <c r="L3538" i="9"/>
  <c r="L3539" i="9"/>
  <c r="L3540" i="9"/>
  <c r="L3541" i="9"/>
  <c r="L3542" i="9"/>
  <c r="L3543" i="9"/>
  <c r="L3544" i="9"/>
  <c r="L3545" i="9"/>
  <c r="L3546" i="9"/>
  <c r="L3547" i="9"/>
  <c r="L3548" i="9"/>
  <c r="L3549" i="9"/>
  <c r="L3550" i="9"/>
  <c r="L3551" i="9"/>
  <c r="L3552" i="9"/>
  <c r="L3553" i="9"/>
  <c r="L3554" i="9"/>
  <c r="L3555" i="9"/>
  <c r="L3556" i="9"/>
  <c r="L3557" i="9"/>
  <c r="L3558" i="9"/>
  <c r="L3559" i="9"/>
  <c r="L3560" i="9"/>
  <c r="L3561" i="9"/>
  <c r="L3562" i="9"/>
  <c r="L3563" i="9"/>
  <c r="L3564" i="9"/>
  <c r="L3565" i="9"/>
  <c r="L3566" i="9"/>
  <c r="L3567" i="9"/>
  <c r="L3568" i="9"/>
  <c r="L3569" i="9"/>
  <c r="L3570" i="9"/>
  <c r="L3571" i="9"/>
  <c r="L3572" i="9"/>
  <c r="L3573" i="9"/>
  <c r="L3574" i="9"/>
  <c r="L3575" i="9"/>
  <c r="L3576" i="9"/>
  <c r="L3577" i="9"/>
  <c r="L3578" i="9"/>
  <c r="L3579" i="9"/>
  <c r="L3580" i="9"/>
  <c r="L3581" i="9"/>
  <c r="L3582" i="9"/>
  <c r="L3583" i="9"/>
  <c r="L3584" i="9"/>
  <c r="L3585" i="9"/>
  <c r="L3586" i="9"/>
  <c r="L3587" i="9"/>
  <c r="L3588" i="9"/>
  <c r="L3589" i="9"/>
  <c r="L3590" i="9"/>
  <c r="L3591" i="9"/>
  <c r="L3592" i="9"/>
  <c r="L3593" i="9"/>
  <c r="L3594" i="9"/>
  <c r="L3595" i="9"/>
  <c r="L3596" i="9"/>
  <c r="L3597" i="9"/>
  <c r="L3598" i="9"/>
  <c r="L3599" i="9"/>
  <c r="L3600" i="9"/>
  <c r="L3601" i="9"/>
  <c r="L3602" i="9"/>
  <c r="L3603" i="9"/>
  <c r="L3604" i="9"/>
  <c r="L3605" i="9"/>
  <c r="L3606" i="9"/>
  <c r="L3607" i="9"/>
  <c r="L3608" i="9"/>
  <c r="L3609" i="9"/>
  <c r="L3610" i="9"/>
  <c r="L3611" i="9"/>
  <c r="L3612" i="9"/>
  <c r="L3613" i="9"/>
  <c r="L3614" i="9"/>
  <c r="L3615" i="9"/>
  <c r="L3616" i="9"/>
  <c r="L3617" i="9"/>
  <c r="L3618" i="9"/>
  <c r="L3619" i="9"/>
  <c r="L3620" i="9"/>
  <c r="L3621" i="9"/>
  <c r="L3622" i="9"/>
  <c r="L3623" i="9"/>
  <c r="L3624" i="9"/>
  <c r="L3625" i="9"/>
  <c r="L3626" i="9"/>
  <c r="L3627" i="9"/>
  <c r="L3628" i="9"/>
  <c r="L3629" i="9"/>
  <c r="L3630" i="9"/>
  <c r="L3631" i="9"/>
  <c r="L3632" i="9"/>
  <c r="L3633" i="9"/>
  <c r="L3634" i="9"/>
  <c r="L3635" i="9"/>
  <c r="L3636" i="9"/>
  <c r="L3637" i="9"/>
  <c r="L3638" i="9"/>
  <c r="L3639" i="9"/>
  <c r="L3640" i="9"/>
  <c r="L3641" i="9"/>
  <c r="L3642" i="9"/>
  <c r="L3643" i="9"/>
  <c r="L3644" i="9"/>
  <c r="L3645" i="9"/>
  <c r="L3646" i="9"/>
  <c r="L3647" i="9"/>
  <c r="L3648" i="9"/>
  <c r="L3649" i="9"/>
  <c r="L3650" i="9"/>
  <c r="L3651" i="9"/>
  <c r="L3652" i="9"/>
  <c r="L3653" i="9"/>
  <c r="L3654" i="9"/>
  <c r="L3655" i="9"/>
  <c r="L3656" i="9"/>
  <c r="L3657" i="9"/>
  <c r="L3658" i="9"/>
  <c r="L3659" i="9"/>
  <c r="L3660" i="9"/>
  <c r="L3661" i="9"/>
  <c r="L3662" i="9"/>
  <c r="L3663" i="9"/>
  <c r="L3664" i="9"/>
  <c r="L3665" i="9"/>
  <c r="L3666" i="9"/>
  <c r="L3667" i="9"/>
  <c r="L3668" i="9"/>
  <c r="L3669" i="9"/>
  <c r="L3670" i="9"/>
  <c r="L3671" i="9"/>
  <c r="L3672" i="9"/>
  <c r="L3673" i="9"/>
  <c r="L3674" i="9"/>
  <c r="L3675" i="9"/>
  <c r="L3676" i="9"/>
  <c r="L3677" i="9"/>
  <c r="L3678" i="9"/>
  <c r="L3679" i="9"/>
  <c r="L3680" i="9"/>
  <c r="L3681" i="9"/>
  <c r="L3682" i="9"/>
  <c r="L3683" i="9"/>
  <c r="L3684" i="9"/>
  <c r="L3685" i="9"/>
  <c r="L3686" i="9"/>
  <c r="L3687" i="9"/>
  <c r="L3688" i="9"/>
  <c r="L3689" i="9"/>
  <c r="L3690" i="9"/>
  <c r="L3691" i="9"/>
  <c r="L3692" i="9"/>
  <c r="L3693" i="9"/>
  <c r="L3694" i="9"/>
  <c r="L3695" i="9"/>
  <c r="L3696" i="9"/>
  <c r="L3697" i="9"/>
  <c r="L3698" i="9"/>
  <c r="L3699" i="9"/>
  <c r="L3700" i="9"/>
  <c r="L3701" i="9"/>
  <c r="L3702" i="9"/>
  <c r="L3703" i="9"/>
  <c r="L3704" i="9"/>
  <c r="L3705" i="9"/>
  <c r="L3706" i="9"/>
  <c r="L3707" i="9"/>
  <c r="L3708" i="9"/>
  <c r="L3709" i="9"/>
  <c r="L3710" i="9"/>
  <c r="L3711" i="9"/>
  <c r="L3712" i="9"/>
  <c r="L3713" i="9"/>
  <c r="L3714" i="9"/>
  <c r="L3715" i="9"/>
  <c r="L3716" i="9"/>
  <c r="L3717" i="9"/>
  <c r="L3718" i="9"/>
  <c r="L3719" i="9"/>
  <c r="L3720" i="9"/>
  <c r="L3721" i="9"/>
  <c r="L3722" i="9"/>
  <c r="L3723" i="9"/>
  <c r="L3724" i="9"/>
  <c r="L3725" i="9"/>
  <c r="L3726" i="9"/>
  <c r="L3727" i="9"/>
  <c r="L3728" i="9"/>
  <c r="L3729" i="9"/>
  <c r="L3730" i="9"/>
  <c r="L3731" i="9"/>
  <c r="L3732" i="9"/>
  <c r="L3733" i="9"/>
  <c r="L3734" i="9"/>
  <c r="L3735" i="9"/>
  <c r="L3736" i="9"/>
  <c r="L3737" i="9"/>
  <c r="L3738" i="9"/>
  <c r="L3739" i="9"/>
  <c r="L3740" i="9"/>
  <c r="L3741" i="9"/>
  <c r="L3742" i="9"/>
  <c r="L3743" i="9"/>
  <c r="L3744" i="9"/>
  <c r="L3745" i="9"/>
  <c r="L3746" i="9"/>
  <c r="L3747" i="9"/>
  <c r="L3748" i="9"/>
  <c r="L3749" i="9"/>
  <c r="L3750" i="9"/>
  <c r="L3751" i="9"/>
  <c r="L3752" i="9"/>
  <c r="L3753" i="9"/>
  <c r="L3754" i="9"/>
  <c r="L3755" i="9"/>
  <c r="L3756" i="9"/>
  <c r="L3757" i="9"/>
  <c r="L3758" i="9"/>
  <c r="L3759" i="9"/>
  <c r="L3760" i="9"/>
  <c r="L3761" i="9"/>
  <c r="L3762" i="9"/>
  <c r="L3763" i="9"/>
  <c r="L3764" i="9"/>
  <c r="L3765" i="9"/>
  <c r="L3766" i="9"/>
  <c r="L3767" i="9"/>
  <c r="L3768" i="9"/>
  <c r="L3769" i="9"/>
  <c r="L3770" i="9"/>
  <c r="L3771" i="9"/>
  <c r="L3772" i="9"/>
  <c r="L3773" i="9"/>
  <c r="L3774" i="9"/>
  <c r="L3775" i="9"/>
  <c r="L3776" i="9"/>
  <c r="L3777" i="9"/>
  <c r="L3778" i="9"/>
  <c r="L3779" i="9"/>
  <c r="L3780" i="9"/>
  <c r="L3781" i="9"/>
  <c r="L3782" i="9"/>
  <c r="L3783" i="9"/>
  <c r="L3784" i="9"/>
  <c r="L3785" i="9"/>
  <c r="L3786" i="9"/>
  <c r="L3787" i="9"/>
  <c r="L3788" i="9"/>
  <c r="L3789" i="9"/>
  <c r="L3790" i="9"/>
  <c r="L3791" i="9"/>
  <c r="L3792" i="9"/>
  <c r="L3793" i="9"/>
  <c r="L3794" i="9"/>
  <c r="L3795" i="9"/>
  <c r="L3796" i="9"/>
  <c r="L3797" i="9"/>
  <c r="L3798" i="9"/>
  <c r="L3799" i="9"/>
  <c r="L3800" i="9"/>
  <c r="L3801" i="9"/>
  <c r="L3802" i="9"/>
  <c r="L3803" i="9"/>
  <c r="L3804" i="9"/>
  <c r="L3805" i="9"/>
  <c r="L3806" i="9"/>
  <c r="L3807" i="9"/>
  <c r="L3808" i="9"/>
  <c r="L3809" i="9"/>
  <c r="L3810" i="9"/>
  <c r="L3811" i="9"/>
  <c r="L3812" i="9"/>
  <c r="L3813" i="9"/>
  <c r="L3814" i="9"/>
  <c r="L3815" i="9"/>
  <c r="L3816" i="9"/>
  <c r="L3817" i="9"/>
  <c r="L3818" i="9"/>
  <c r="L3819" i="9"/>
  <c r="L3820" i="9"/>
  <c r="L3821" i="9"/>
  <c r="L3822" i="9"/>
  <c r="L3823" i="9"/>
  <c r="L3824" i="9"/>
  <c r="L3825" i="9"/>
  <c r="L3826" i="9"/>
  <c r="L3827" i="9"/>
  <c r="L3828" i="9"/>
  <c r="L3829" i="9"/>
  <c r="L3830" i="9"/>
  <c r="L3831" i="9"/>
  <c r="L3832" i="9"/>
  <c r="L3833" i="9"/>
  <c r="L3834" i="9"/>
  <c r="L3835" i="9"/>
  <c r="L3836" i="9"/>
  <c r="L3837" i="9"/>
  <c r="L3838" i="9"/>
  <c r="L3839" i="9"/>
  <c r="L3840" i="9"/>
  <c r="L3841" i="9"/>
  <c r="L3842" i="9"/>
  <c r="L3843" i="9"/>
  <c r="L3844" i="9"/>
  <c r="L3845" i="9"/>
  <c r="L3846" i="9"/>
  <c r="L3847" i="9"/>
  <c r="L3848" i="9"/>
  <c r="L3849" i="9"/>
  <c r="L3850" i="9"/>
  <c r="L3851" i="9"/>
  <c r="L3852" i="9"/>
  <c r="L3853" i="9"/>
  <c r="L3854" i="9"/>
  <c r="L3855" i="9"/>
  <c r="L3856" i="9"/>
  <c r="L3857" i="9"/>
  <c r="L3858" i="9"/>
  <c r="L3859" i="9"/>
  <c r="L3860" i="9"/>
  <c r="L3861" i="9"/>
  <c r="L3862" i="9"/>
  <c r="L3863" i="9"/>
  <c r="L3864" i="9"/>
  <c r="L3865" i="9"/>
  <c r="L3866" i="9"/>
  <c r="L3867" i="9"/>
  <c r="L3868" i="9"/>
  <c r="L3869" i="9"/>
  <c r="L3870" i="9"/>
  <c r="L3871" i="9"/>
  <c r="L3872" i="9"/>
  <c r="L3873" i="9"/>
  <c r="L3874" i="9"/>
  <c r="L3875" i="9"/>
  <c r="L3876" i="9"/>
  <c r="L3877" i="9"/>
  <c r="L3878" i="9"/>
  <c r="L3879" i="9"/>
  <c r="L3880" i="9"/>
  <c r="L3881" i="9"/>
  <c r="L3882" i="9"/>
  <c r="L3883" i="9"/>
  <c r="L3884" i="9"/>
  <c r="L3885" i="9"/>
  <c r="L3886" i="9"/>
  <c r="L3887" i="9"/>
  <c r="L3888" i="9"/>
  <c r="L3889" i="9"/>
  <c r="L3890" i="9"/>
  <c r="L3891" i="9"/>
  <c r="L3892" i="9"/>
  <c r="L3893" i="9"/>
  <c r="L3894" i="9"/>
  <c r="L3895" i="9"/>
  <c r="L3896" i="9"/>
  <c r="L3897" i="9"/>
  <c r="L3898" i="9"/>
  <c r="L3899" i="9"/>
  <c r="L3900" i="9"/>
  <c r="L3901" i="9"/>
  <c r="L3902" i="9"/>
  <c r="L3903" i="9"/>
  <c r="L3904" i="9"/>
  <c r="L3905" i="9"/>
  <c r="L3906" i="9"/>
  <c r="L3907" i="9"/>
  <c r="L3908" i="9"/>
  <c r="L3909" i="9"/>
  <c r="L3910" i="9"/>
  <c r="L3911" i="9"/>
  <c r="L3912" i="9"/>
  <c r="L3913" i="9"/>
  <c r="L3914" i="9"/>
  <c r="L3915" i="9"/>
  <c r="L3916" i="9"/>
  <c r="L3917" i="9"/>
  <c r="L3918" i="9"/>
  <c r="L3919" i="9"/>
  <c r="L3920" i="9"/>
  <c r="L3921" i="9"/>
  <c r="L3922" i="9"/>
  <c r="L3923" i="9"/>
  <c r="L3924" i="9"/>
  <c r="L3925" i="9"/>
  <c r="L3926" i="9"/>
  <c r="L3927" i="9"/>
  <c r="L3928" i="9"/>
  <c r="L3929" i="9"/>
  <c r="L3930" i="9"/>
  <c r="L3931" i="9"/>
  <c r="L3932" i="9"/>
  <c r="L3933" i="9"/>
  <c r="L3934" i="9"/>
  <c r="L3935" i="9"/>
  <c r="L3936" i="9"/>
  <c r="L3937" i="9"/>
  <c r="L3938" i="9"/>
  <c r="L3939" i="9"/>
  <c r="L3940" i="9"/>
  <c r="L3941" i="9"/>
  <c r="L3942" i="9"/>
  <c r="L3943" i="9"/>
  <c r="L3944" i="9"/>
  <c r="L3945" i="9"/>
  <c r="L3946" i="9"/>
  <c r="L3947" i="9"/>
  <c r="L3948" i="9"/>
  <c r="L3949" i="9"/>
  <c r="L3950" i="9"/>
  <c r="L3951" i="9"/>
  <c r="L3952" i="9"/>
  <c r="L3953" i="9"/>
  <c r="L3954" i="9"/>
  <c r="L3955" i="9"/>
  <c r="L3956" i="9"/>
  <c r="L3957" i="9"/>
  <c r="L3958" i="9"/>
  <c r="L3959" i="9"/>
  <c r="L3960" i="9"/>
  <c r="L3961" i="9"/>
  <c r="L3962" i="9"/>
  <c r="L3963" i="9"/>
  <c r="L3964" i="9"/>
  <c r="L3965" i="9"/>
  <c r="L3966" i="9"/>
  <c r="L3967" i="9"/>
  <c r="L3968" i="9"/>
  <c r="L3969" i="9"/>
  <c r="L3970" i="9"/>
  <c r="L3971" i="9"/>
  <c r="L3972" i="9"/>
  <c r="L3973" i="9"/>
  <c r="L3974" i="9"/>
  <c r="L3975" i="9"/>
  <c r="L3976" i="9"/>
  <c r="L3977" i="9"/>
  <c r="L3978" i="9"/>
  <c r="L3979" i="9"/>
  <c r="L3980" i="9"/>
  <c r="L3981" i="9"/>
  <c r="L3982" i="9"/>
  <c r="L3983" i="9"/>
  <c r="L3984" i="9"/>
  <c r="L3985" i="9"/>
  <c r="L3986" i="9"/>
  <c r="L3987" i="9"/>
  <c r="L3988" i="9"/>
  <c r="L3989" i="9"/>
  <c r="L3990" i="9"/>
  <c r="L3991" i="9"/>
  <c r="L3992" i="9"/>
  <c r="L3993" i="9"/>
  <c r="L3994" i="9"/>
  <c r="L3995" i="9"/>
  <c r="L3996" i="9"/>
  <c r="L3997" i="9"/>
  <c r="L3998" i="9"/>
  <c r="L3999" i="9"/>
  <c r="L4000" i="9"/>
  <c r="L4001" i="9"/>
  <c r="L4002" i="9"/>
  <c r="L4003" i="9"/>
  <c r="L4004" i="9"/>
  <c r="L4005" i="9"/>
  <c r="L4006" i="9"/>
  <c r="L4007" i="9"/>
  <c r="L4008" i="9"/>
  <c r="L4009" i="9"/>
  <c r="L4010" i="9"/>
  <c r="L4011" i="9"/>
  <c r="L4012" i="9"/>
  <c r="L4013" i="9"/>
  <c r="L4014" i="9"/>
  <c r="L4015" i="9"/>
  <c r="L4016" i="9"/>
  <c r="L4017" i="9"/>
  <c r="L4018" i="9"/>
  <c r="L4019" i="9"/>
  <c r="L4020" i="9"/>
  <c r="L4021" i="9"/>
  <c r="L4022" i="9"/>
  <c r="L4023" i="9"/>
  <c r="L4024" i="9"/>
  <c r="L4025" i="9"/>
  <c r="L4026" i="9"/>
  <c r="L4027" i="9"/>
  <c r="L4028" i="9"/>
  <c r="L4029" i="9"/>
  <c r="L4030" i="9"/>
  <c r="L4031" i="9"/>
  <c r="L4032" i="9"/>
  <c r="L4033" i="9"/>
  <c r="L4034" i="9"/>
  <c r="L4035" i="9"/>
  <c r="L4036" i="9"/>
  <c r="L4037" i="9"/>
  <c r="L4038" i="9"/>
  <c r="L4039" i="9"/>
  <c r="L4040" i="9"/>
  <c r="L4041" i="9"/>
  <c r="L4042" i="9"/>
  <c r="L4043" i="9"/>
  <c r="L4044" i="9"/>
  <c r="L4045" i="9"/>
  <c r="L4046" i="9"/>
  <c r="L4047" i="9"/>
  <c r="L4048" i="9"/>
  <c r="L4049" i="9"/>
  <c r="L4050" i="9"/>
  <c r="L4051" i="9"/>
  <c r="L4052" i="9"/>
  <c r="L4053" i="9"/>
  <c r="L4054" i="9"/>
  <c r="L4055" i="9"/>
  <c r="L4056" i="9"/>
  <c r="L4057" i="9"/>
  <c r="L4058" i="9"/>
  <c r="L4059" i="9"/>
  <c r="L4060" i="9"/>
  <c r="L4061" i="9"/>
  <c r="L4062" i="9"/>
  <c r="L4063" i="9"/>
  <c r="L4064" i="9"/>
  <c r="L4065" i="9"/>
  <c r="L4066" i="9"/>
  <c r="L4067" i="9"/>
  <c r="L4068" i="9"/>
  <c r="L4069" i="9"/>
  <c r="L4070" i="9"/>
  <c r="L4071" i="9"/>
  <c r="L4072" i="9"/>
  <c r="L4073" i="9"/>
  <c r="L4074" i="9"/>
  <c r="L4075" i="9"/>
  <c r="L4076" i="9"/>
  <c r="L4077" i="9"/>
  <c r="L4078" i="9"/>
  <c r="L4079" i="9"/>
  <c r="L4080" i="9"/>
  <c r="L4081" i="9"/>
  <c r="L4082" i="9"/>
  <c r="L4083" i="9"/>
  <c r="L4084" i="9"/>
  <c r="L4085" i="9"/>
  <c r="L4086" i="9"/>
  <c r="L4087" i="9"/>
  <c r="L4088" i="9"/>
  <c r="L4089" i="9"/>
  <c r="L4090" i="9"/>
  <c r="L4091" i="9"/>
  <c r="L4092" i="9"/>
  <c r="L4093" i="9"/>
  <c r="L4094" i="9"/>
  <c r="L4095" i="9"/>
  <c r="L4096" i="9"/>
  <c r="L4097" i="9"/>
  <c r="L4098" i="9"/>
  <c r="L4099" i="9"/>
  <c r="L4100" i="9"/>
  <c r="L4101" i="9"/>
  <c r="L4102" i="9"/>
  <c r="L4103" i="9"/>
  <c r="L4104" i="9"/>
  <c r="L4105" i="9"/>
  <c r="L4106" i="9"/>
  <c r="L4107" i="9"/>
  <c r="L4108" i="9"/>
  <c r="L4109" i="9"/>
  <c r="L4110" i="9"/>
  <c r="L4111" i="9"/>
  <c r="L4112" i="9"/>
  <c r="L4113" i="9"/>
  <c r="L4114" i="9"/>
  <c r="L4115" i="9"/>
  <c r="L4116" i="9"/>
  <c r="L4117" i="9"/>
  <c r="L4118" i="9"/>
  <c r="L4119" i="9"/>
  <c r="L4120" i="9"/>
  <c r="L4121" i="9"/>
  <c r="L4122" i="9"/>
  <c r="L4123" i="9"/>
  <c r="L4124" i="9"/>
  <c r="L4125" i="9"/>
  <c r="L4126" i="9"/>
  <c r="L4127" i="9"/>
  <c r="L4128" i="9"/>
  <c r="L4129" i="9"/>
  <c r="L4130" i="9"/>
  <c r="L4131" i="9"/>
  <c r="L4132" i="9"/>
  <c r="L4133" i="9"/>
  <c r="L4134" i="9"/>
  <c r="L4135" i="9"/>
  <c r="L4136" i="9"/>
  <c r="L4137" i="9"/>
  <c r="L4138" i="9"/>
  <c r="L4139" i="9"/>
  <c r="L4140" i="9"/>
  <c r="L4141" i="9"/>
  <c r="L4142" i="9"/>
  <c r="L4143" i="9"/>
  <c r="L4144" i="9"/>
  <c r="L4145" i="9"/>
  <c r="L4146" i="9"/>
  <c r="L4147" i="9"/>
  <c r="L4148" i="9"/>
  <c r="L4149" i="9"/>
  <c r="L4150" i="9"/>
  <c r="L4151" i="9"/>
  <c r="L4152" i="9"/>
  <c r="L4153" i="9"/>
  <c r="L4154" i="9"/>
  <c r="L4155" i="9"/>
  <c r="L4156" i="9"/>
  <c r="L4157" i="9"/>
  <c r="L4158" i="9"/>
  <c r="L4159" i="9"/>
  <c r="L4160" i="9"/>
  <c r="L4161" i="9"/>
  <c r="L4162" i="9"/>
  <c r="L4163" i="9"/>
  <c r="L4164" i="9"/>
  <c r="L4165" i="9"/>
  <c r="L4166" i="9"/>
  <c r="L4167" i="9"/>
  <c r="L4168" i="9"/>
  <c r="L4169" i="9"/>
  <c r="L4170" i="9"/>
  <c r="L4171" i="9"/>
  <c r="L4172" i="9"/>
  <c r="L4173" i="9"/>
  <c r="L4174" i="9"/>
  <c r="L4175" i="9"/>
  <c r="L4176" i="9"/>
  <c r="L4177" i="9"/>
  <c r="L4178" i="9"/>
  <c r="L4179" i="9"/>
  <c r="L4180" i="9"/>
  <c r="L4181" i="9"/>
  <c r="L4182" i="9"/>
  <c r="L4183" i="9"/>
  <c r="L4184" i="9"/>
  <c r="L4185" i="9"/>
  <c r="L4186" i="9"/>
  <c r="L4187" i="9"/>
  <c r="L4188" i="9"/>
  <c r="L4189" i="9"/>
  <c r="L4190" i="9"/>
  <c r="L4191" i="9"/>
  <c r="L4192" i="9"/>
  <c r="L4193" i="9"/>
  <c r="L4194" i="9"/>
  <c r="L4195" i="9"/>
  <c r="L4196" i="9"/>
  <c r="L4197" i="9"/>
  <c r="L4198" i="9"/>
  <c r="L4199" i="9"/>
  <c r="L4200" i="9"/>
  <c r="L4201" i="9"/>
  <c r="L4202" i="9"/>
  <c r="L4203" i="9"/>
  <c r="L4204" i="9"/>
  <c r="L4205" i="9"/>
  <c r="L4206" i="9"/>
  <c r="L4207" i="9"/>
  <c r="L4208" i="9"/>
  <c r="L4209" i="9"/>
  <c r="L4210" i="9"/>
  <c r="L4211" i="9"/>
  <c r="L4212" i="9"/>
  <c r="L4213" i="9"/>
  <c r="L4214" i="9"/>
  <c r="L4215" i="9"/>
  <c r="L4216" i="9"/>
  <c r="L4217" i="9"/>
  <c r="L4218" i="9"/>
  <c r="L4219" i="9"/>
  <c r="L4220" i="9"/>
  <c r="L4221" i="9"/>
  <c r="L4222" i="9"/>
  <c r="L4223" i="9"/>
  <c r="L4224" i="9"/>
  <c r="L4225" i="9"/>
  <c r="L4226" i="9"/>
  <c r="L4227" i="9"/>
  <c r="L4228" i="9"/>
  <c r="L4229" i="9"/>
  <c r="L4230" i="9"/>
  <c r="L4231" i="9"/>
  <c r="L4232" i="9"/>
  <c r="L4233" i="9"/>
  <c r="L4234" i="9"/>
  <c r="L4235" i="9"/>
  <c r="L4236" i="9"/>
  <c r="L4237" i="9"/>
  <c r="L4238" i="9"/>
  <c r="L4239" i="9"/>
  <c r="L4240" i="9"/>
  <c r="L4241" i="9"/>
  <c r="L4242" i="9"/>
  <c r="L4243" i="9"/>
  <c r="L4244" i="9"/>
  <c r="L4245" i="9"/>
  <c r="L4246" i="9"/>
  <c r="L4247" i="9"/>
  <c r="L4248" i="9"/>
  <c r="L4249" i="9"/>
  <c r="L4250" i="9"/>
  <c r="L4251" i="9"/>
  <c r="L4252" i="9"/>
  <c r="L4253" i="9"/>
  <c r="L4254" i="9"/>
  <c r="L4255" i="9"/>
  <c r="L4256" i="9"/>
  <c r="L4257" i="9"/>
  <c r="L4258" i="9"/>
  <c r="L4259" i="9"/>
  <c r="L4260" i="9"/>
  <c r="L4261" i="9"/>
  <c r="L4262" i="9"/>
  <c r="L4263" i="9"/>
  <c r="L4264" i="9"/>
  <c r="L4265" i="9"/>
  <c r="L4266" i="9"/>
  <c r="L4267" i="9"/>
  <c r="L4268" i="9"/>
  <c r="L4269" i="9"/>
  <c r="L4270" i="9"/>
  <c r="L4271" i="9"/>
  <c r="L4272" i="9"/>
  <c r="L4273" i="9"/>
  <c r="L4274" i="9"/>
  <c r="L4275" i="9"/>
  <c r="L4276" i="9"/>
  <c r="L4277" i="9"/>
  <c r="L4278" i="9"/>
  <c r="L4279" i="9"/>
  <c r="L4280" i="9"/>
  <c r="L4281" i="9"/>
  <c r="L4282" i="9"/>
  <c r="L4283" i="9"/>
  <c r="L4284" i="9"/>
  <c r="L4285" i="9"/>
  <c r="L4286" i="9"/>
  <c r="L4287" i="9"/>
  <c r="L4288" i="9"/>
  <c r="L4289" i="9"/>
  <c r="L4290" i="9"/>
  <c r="L4291" i="9"/>
  <c r="L4292" i="9"/>
  <c r="L4293" i="9"/>
  <c r="L4294" i="9"/>
  <c r="L4295" i="9"/>
  <c r="L4296" i="9"/>
  <c r="L4297" i="9"/>
  <c r="L4298" i="9"/>
  <c r="L4299" i="9"/>
  <c r="L4300" i="9"/>
  <c r="L4301" i="9"/>
  <c r="L4302" i="9"/>
  <c r="L4303" i="9"/>
  <c r="L4304" i="9"/>
  <c r="L4305" i="9"/>
  <c r="L4306" i="9"/>
  <c r="L4307" i="9"/>
  <c r="L4308" i="9"/>
  <c r="L4309" i="9"/>
  <c r="L4310" i="9"/>
  <c r="L4311" i="9"/>
  <c r="L4312" i="9"/>
  <c r="L4313" i="9"/>
  <c r="L4314" i="9"/>
  <c r="L4315" i="9"/>
  <c r="L4316" i="9"/>
  <c r="L4317" i="9"/>
  <c r="L4318" i="9"/>
  <c r="L4319" i="9"/>
  <c r="L4320" i="9"/>
  <c r="L4321" i="9"/>
  <c r="L4322" i="9"/>
  <c r="L4323" i="9"/>
  <c r="L4324" i="9"/>
  <c r="L4325" i="9"/>
  <c r="L4326" i="9"/>
  <c r="L4327" i="9"/>
  <c r="L4328" i="9"/>
  <c r="L4329" i="9"/>
  <c r="L4330" i="9"/>
  <c r="L4331" i="9"/>
  <c r="L4332" i="9"/>
  <c r="L4333" i="9"/>
  <c r="L4334" i="9"/>
  <c r="L4335" i="9"/>
  <c r="L4336" i="9"/>
  <c r="L4337" i="9"/>
  <c r="L4338" i="9"/>
  <c r="L4339" i="9"/>
  <c r="L4340" i="9"/>
  <c r="L4341" i="9"/>
  <c r="L4342" i="9"/>
  <c r="L4343" i="9"/>
  <c r="L4344" i="9"/>
  <c r="L4345" i="9"/>
  <c r="L4346" i="9"/>
  <c r="L4347" i="9"/>
  <c r="L4348" i="9"/>
  <c r="L4349" i="9"/>
  <c r="L4350" i="9"/>
  <c r="L4351" i="9"/>
  <c r="L4352" i="9"/>
  <c r="L4353" i="9"/>
  <c r="L4354" i="9"/>
  <c r="L4355" i="9"/>
  <c r="L4356" i="9"/>
  <c r="L4357" i="9"/>
  <c r="L4358" i="9"/>
  <c r="L4359" i="9"/>
  <c r="L4360" i="9"/>
  <c r="L4361" i="9"/>
  <c r="L4362" i="9"/>
  <c r="L4363" i="9"/>
  <c r="L4364" i="9"/>
  <c r="L4365" i="9"/>
  <c r="L4366" i="9"/>
  <c r="L4367" i="9"/>
  <c r="L4368" i="9"/>
  <c r="L4369" i="9"/>
  <c r="L4370" i="9"/>
  <c r="L4371" i="9"/>
  <c r="L4372" i="9"/>
  <c r="L4373" i="9"/>
  <c r="L4374" i="9"/>
  <c r="L4375" i="9"/>
  <c r="L4376" i="9"/>
  <c r="L4377" i="9"/>
  <c r="L4378" i="9"/>
  <c r="L4379" i="9"/>
  <c r="L4380" i="9"/>
  <c r="L4381" i="9"/>
  <c r="L4382" i="9"/>
  <c r="L4383" i="9"/>
  <c r="L4384" i="9"/>
  <c r="L4385" i="9"/>
  <c r="L4386" i="9"/>
  <c r="L4387" i="9"/>
  <c r="L4388" i="9"/>
  <c r="L4389" i="9"/>
  <c r="L4390" i="9"/>
  <c r="L4391" i="9"/>
  <c r="L4392" i="9"/>
  <c r="L4393" i="9"/>
  <c r="L4394" i="9"/>
  <c r="L4395" i="9"/>
  <c r="L4396" i="9"/>
  <c r="L4397" i="9"/>
  <c r="L4398" i="9"/>
  <c r="L4399" i="9"/>
  <c r="L4400" i="9"/>
  <c r="L4401" i="9"/>
  <c r="L4402" i="9"/>
  <c r="L4403" i="9"/>
  <c r="L4404" i="9"/>
  <c r="L4405" i="9"/>
  <c r="L4406" i="9"/>
  <c r="L4407" i="9"/>
  <c r="L4408" i="9"/>
  <c r="L4409" i="9"/>
  <c r="L4410" i="9"/>
  <c r="L4411" i="9"/>
  <c r="L4412" i="9"/>
  <c r="L4413" i="9"/>
  <c r="L4414" i="9"/>
  <c r="L4415" i="9"/>
  <c r="L4416" i="9"/>
  <c r="L4417" i="9"/>
  <c r="L4418" i="9"/>
  <c r="L4419" i="9"/>
  <c r="L4420" i="9"/>
  <c r="L4421" i="9"/>
  <c r="L4422" i="9"/>
  <c r="L4423" i="9"/>
  <c r="L4424" i="9"/>
  <c r="L4425" i="9"/>
  <c r="L4426" i="9"/>
  <c r="L4427" i="9"/>
  <c r="L4428" i="9"/>
  <c r="L4429" i="9"/>
  <c r="L4430" i="9"/>
  <c r="L4431" i="9"/>
  <c r="L4432" i="9"/>
  <c r="L4433" i="9"/>
  <c r="L4434" i="9"/>
  <c r="L4435" i="9"/>
  <c r="L4436" i="9"/>
  <c r="L4437" i="9"/>
  <c r="L4438" i="9"/>
  <c r="L4439" i="9"/>
  <c r="L4440" i="9"/>
  <c r="L4441" i="9"/>
  <c r="L4442" i="9"/>
  <c r="L4443" i="9"/>
  <c r="L4444" i="9"/>
  <c r="L4445" i="9"/>
  <c r="L4446" i="9"/>
  <c r="L4447" i="9"/>
  <c r="L4448" i="9"/>
  <c r="L4449" i="9"/>
  <c r="L4450" i="9"/>
  <c r="L4451" i="9"/>
  <c r="L4452" i="9"/>
  <c r="L4453" i="9"/>
  <c r="L4454" i="9"/>
  <c r="L4455" i="9"/>
  <c r="L4456" i="9"/>
  <c r="L4457" i="9"/>
  <c r="L4458" i="9"/>
  <c r="L4459" i="9"/>
  <c r="L4460" i="9"/>
  <c r="L4461" i="9"/>
  <c r="L4462" i="9"/>
  <c r="L4463" i="9"/>
  <c r="L4464" i="9"/>
  <c r="L4465" i="9"/>
  <c r="L4466" i="9"/>
  <c r="L4467" i="9"/>
  <c r="L4468" i="9"/>
  <c r="L4469" i="9"/>
  <c r="L4470" i="9"/>
  <c r="L4471" i="9"/>
  <c r="L4472" i="9"/>
  <c r="L4473" i="9"/>
  <c r="L4474" i="9"/>
  <c r="L4475" i="9"/>
  <c r="L4476" i="9"/>
  <c r="L4477" i="9"/>
  <c r="L4478" i="9"/>
  <c r="L4479" i="9"/>
  <c r="L4480" i="9"/>
  <c r="L4481" i="9"/>
  <c r="L4482" i="9"/>
  <c r="L4483" i="9"/>
  <c r="L4484" i="9"/>
  <c r="L4485" i="9"/>
  <c r="L4486" i="9"/>
  <c r="L4487" i="9"/>
  <c r="L4488" i="9"/>
  <c r="L4489" i="9"/>
  <c r="L4490" i="9"/>
  <c r="L4491" i="9"/>
  <c r="L4492" i="9"/>
  <c r="L4493" i="9"/>
  <c r="L4494" i="9"/>
  <c r="L4495" i="9"/>
  <c r="L4496" i="9"/>
  <c r="L4497" i="9"/>
  <c r="L4498" i="9"/>
  <c r="L4499" i="9"/>
  <c r="L4500" i="9"/>
  <c r="L4501" i="9"/>
  <c r="L4502" i="9"/>
  <c r="L4503" i="9"/>
  <c r="L4504" i="9"/>
  <c r="L4505" i="9"/>
  <c r="L4506" i="9"/>
  <c r="L4507" i="9"/>
  <c r="L4508" i="9"/>
  <c r="L4509" i="9"/>
  <c r="L4510" i="9"/>
  <c r="L4511" i="9"/>
  <c r="L4512" i="9"/>
  <c r="L4513" i="9"/>
  <c r="L4514" i="9"/>
  <c r="L4515" i="9"/>
  <c r="L4516" i="9"/>
  <c r="L4517" i="9"/>
  <c r="L4518" i="9"/>
  <c r="L4519" i="9"/>
  <c r="L4520" i="9"/>
  <c r="L4521" i="9"/>
  <c r="L4522" i="9"/>
  <c r="L4523" i="9"/>
  <c r="L4524" i="9"/>
  <c r="L4525" i="9"/>
  <c r="L4526" i="9"/>
  <c r="L4527" i="9"/>
  <c r="L4528" i="9"/>
  <c r="L4529" i="9"/>
  <c r="L4530" i="9"/>
  <c r="L4531" i="9"/>
  <c r="L4532" i="9"/>
  <c r="L4533" i="9"/>
  <c r="L4534" i="9"/>
  <c r="L4535" i="9"/>
  <c r="L4536" i="9"/>
  <c r="L4537" i="9"/>
  <c r="L4538" i="9"/>
  <c r="L4539" i="9"/>
  <c r="L4540" i="9"/>
  <c r="L4541" i="9"/>
  <c r="L4542" i="9"/>
  <c r="L4543" i="9"/>
  <c r="L4544" i="9"/>
  <c r="L4545" i="9"/>
  <c r="L4546" i="9"/>
  <c r="L4547" i="9"/>
  <c r="L4548" i="9"/>
  <c r="L4549" i="9"/>
  <c r="L4550" i="9"/>
  <c r="L4551" i="9"/>
  <c r="L4552" i="9"/>
  <c r="L4553" i="9"/>
  <c r="L4554" i="9"/>
  <c r="L4555" i="9"/>
  <c r="L4556" i="9"/>
  <c r="L4557" i="9"/>
  <c r="L4558" i="9"/>
  <c r="L4559" i="9"/>
  <c r="L4560" i="9"/>
  <c r="L4561" i="9"/>
  <c r="L4562" i="9"/>
  <c r="L4563" i="9"/>
  <c r="L4564" i="9"/>
  <c r="L4565" i="9"/>
  <c r="L4566" i="9"/>
  <c r="L4567" i="9"/>
  <c r="L4568" i="9"/>
  <c r="L4569" i="9"/>
  <c r="L4570" i="9"/>
  <c r="L4571" i="9"/>
  <c r="L4572" i="9"/>
  <c r="L4573" i="9"/>
  <c r="L4574" i="9"/>
  <c r="L4575" i="9"/>
  <c r="L4576" i="9"/>
  <c r="L4577" i="9"/>
  <c r="L4578" i="9"/>
  <c r="L4579" i="9"/>
  <c r="L4580" i="9"/>
  <c r="L4581" i="9"/>
  <c r="L4582" i="9"/>
  <c r="L4583" i="9"/>
  <c r="L4584" i="9"/>
  <c r="L4585" i="9"/>
  <c r="L4586" i="9"/>
  <c r="L4587" i="9"/>
  <c r="L4588" i="9"/>
  <c r="L4589" i="9"/>
  <c r="L4590" i="9"/>
  <c r="L4591" i="9"/>
  <c r="L4592" i="9"/>
  <c r="L4593" i="9"/>
  <c r="L4594" i="9"/>
  <c r="L4595" i="9"/>
  <c r="L4596" i="9"/>
  <c r="L4597" i="9"/>
  <c r="L4598" i="9"/>
  <c r="L4599" i="9"/>
  <c r="L4600" i="9"/>
  <c r="L4601" i="9"/>
  <c r="L4602" i="9"/>
  <c r="L4603" i="9"/>
  <c r="L4604" i="9"/>
  <c r="L4605" i="9"/>
  <c r="L4606" i="9"/>
  <c r="L4607" i="9"/>
  <c r="L4608" i="9"/>
  <c r="L4609" i="9"/>
  <c r="L4610" i="9"/>
  <c r="L4611" i="9"/>
  <c r="L4612" i="9"/>
  <c r="L4613" i="9"/>
  <c r="L4614" i="9"/>
  <c r="L4615" i="9"/>
  <c r="L4616" i="9"/>
  <c r="L4617" i="9"/>
  <c r="L4618" i="9"/>
  <c r="L4619" i="9"/>
  <c r="L4620" i="9"/>
  <c r="L4621" i="9"/>
  <c r="L4622" i="9"/>
  <c r="L4623" i="9"/>
  <c r="L4624" i="9"/>
  <c r="L4625" i="9"/>
  <c r="L4626" i="9"/>
  <c r="L4627" i="9"/>
  <c r="L4628" i="9"/>
  <c r="L4629" i="9"/>
  <c r="L4630" i="9"/>
  <c r="L4631" i="9"/>
  <c r="L4632" i="9"/>
  <c r="L4633" i="9"/>
  <c r="L4634" i="9"/>
  <c r="L4635" i="9"/>
  <c r="L4636" i="9"/>
  <c r="L4637" i="9"/>
  <c r="L4638" i="9"/>
  <c r="L4639" i="9"/>
  <c r="L4640" i="9"/>
  <c r="L4641" i="9"/>
  <c r="L4642" i="9"/>
  <c r="L4643" i="9"/>
  <c r="L4644" i="9"/>
  <c r="L4645" i="9"/>
  <c r="L4646" i="9"/>
  <c r="L4647" i="9"/>
  <c r="L4648" i="9"/>
  <c r="L4649" i="9"/>
  <c r="L4650" i="9"/>
  <c r="L4651" i="9"/>
  <c r="L4652" i="9"/>
  <c r="L4653" i="9"/>
  <c r="L4654" i="9"/>
  <c r="L4655" i="9"/>
  <c r="L4656" i="9"/>
  <c r="L4657" i="9"/>
  <c r="L4658" i="9"/>
  <c r="L4659" i="9"/>
  <c r="L4660" i="9"/>
  <c r="L4661" i="9"/>
  <c r="L4662" i="9"/>
  <c r="L4663" i="9"/>
  <c r="L4664" i="9"/>
  <c r="L4665" i="9"/>
  <c r="L4666" i="9"/>
  <c r="L4667" i="9"/>
  <c r="L4668" i="9"/>
  <c r="L4669" i="9"/>
  <c r="L4670" i="9"/>
  <c r="L4671" i="9"/>
  <c r="L4672" i="9"/>
  <c r="L4673" i="9"/>
  <c r="L4674" i="9"/>
  <c r="L4675" i="9"/>
  <c r="L4676" i="9"/>
  <c r="L4677" i="9"/>
  <c r="L4678" i="9"/>
  <c r="L4679" i="9"/>
  <c r="L4680" i="9"/>
  <c r="L4681" i="9"/>
  <c r="L4682" i="9"/>
  <c r="L4683" i="9"/>
  <c r="L4684" i="9"/>
  <c r="L4685" i="9"/>
  <c r="L4686" i="9"/>
  <c r="L4687" i="9"/>
  <c r="L4688" i="9"/>
  <c r="L4689" i="9"/>
  <c r="L4690" i="9"/>
  <c r="L4691" i="9"/>
  <c r="L4692" i="9"/>
  <c r="L4693" i="9"/>
  <c r="L4694" i="9"/>
  <c r="L4695" i="9"/>
  <c r="L4696" i="9"/>
  <c r="L4697" i="9"/>
  <c r="L4698" i="9"/>
  <c r="L4699" i="9"/>
  <c r="L4700" i="9"/>
  <c r="L4701" i="9"/>
  <c r="L4702" i="9"/>
  <c r="L4703" i="9"/>
  <c r="L4704" i="9"/>
  <c r="L4705" i="9"/>
  <c r="L4706" i="9"/>
  <c r="L4707" i="9"/>
  <c r="L4708" i="9"/>
  <c r="L4709" i="9"/>
  <c r="L4710" i="9"/>
  <c r="L4711" i="9"/>
  <c r="L4712" i="9"/>
  <c r="L4713" i="9"/>
  <c r="L4714" i="9"/>
  <c r="L4715" i="9"/>
  <c r="L4716" i="9"/>
  <c r="L4717" i="9"/>
  <c r="L4718" i="9"/>
  <c r="L4719" i="9"/>
  <c r="L4720" i="9"/>
  <c r="L4721" i="9"/>
  <c r="L4722" i="9"/>
  <c r="L4723" i="9"/>
  <c r="L4724" i="9"/>
  <c r="L4725" i="9"/>
  <c r="L4726" i="9"/>
  <c r="L4727" i="9"/>
  <c r="L4728" i="9"/>
  <c r="L4729" i="9"/>
  <c r="L4730" i="9"/>
  <c r="L4731" i="9"/>
  <c r="L4732" i="9"/>
  <c r="L4733" i="9"/>
  <c r="L4734" i="9"/>
  <c r="L4735" i="9"/>
  <c r="L4736" i="9"/>
  <c r="L4737" i="9"/>
  <c r="L4738" i="9"/>
  <c r="L4739" i="9"/>
  <c r="L4740" i="9"/>
  <c r="L4741" i="9"/>
  <c r="L4742" i="9"/>
  <c r="L4743" i="9"/>
  <c r="L4744" i="9"/>
  <c r="L4745" i="9"/>
  <c r="L4746" i="9"/>
  <c r="L4747" i="9"/>
  <c r="L4748" i="9"/>
  <c r="L4749" i="9"/>
  <c r="L4750" i="9"/>
  <c r="L4751" i="9"/>
  <c r="L4752" i="9"/>
  <c r="L4753" i="9"/>
  <c r="L4754" i="9"/>
  <c r="L4755" i="9"/>
  <c r="L4756" i="9"/>
  <c r="L4757" i="9"/>
  <c r="L4758" i="9"/>
  <c r="L4759" i="9"/>
  <c r="L4760" i="9"/>
  <c r="L4761" i="9"/>
  <c r="L4762" i="9"/>
  <c r="L4763" i="9"/>
  <c r="L4764" i="9"/>
  <c r="L4765" i="9"/>
  <c r="L4766" i="9"/>
  <c r="L4767" i="9"/>
  <c r="L4768" i="9"/>
  <c r="L4769" i="9"/>
  <c r="L4770" i="9"/>
  <c r="L4771" i="9"/>
  <c r="L4772" i="9"/>
  <c r="L4773" i="9"/>
  <c r="L4774" i="9"/>
  <c r="L4775" i="9"/>
  <c r="L4776" i="9"/>
  <c r="L4777" i="9"/>
  <c r="L4778" i="9"/>
  <c r="L4779" i="9"/>
  <c r="L4780" i="9"/>
  <c r="L4781" i="9"/>
  <c r="L4782" i="9"/>
  <c r="L4783" i="9"/>
  <c r="L4784" i="9"/>
  <c r="L4785" i="9"/>
  <c r="L4786" i="9"/>
  <c r="L4787" i="9"/>
  <c r="L4788" i="9"/>
  <c r="L4789" i="9"/>
  <c r="L4790" i="9"/>
  <c r="L4791" i="9"/>
  <c r="L4792" i="9"/>
  <c r="L4793" i="9"/>
  <c r="L4794" i="9"/>
  <c r="L4795" i="9"/>
  <c r="L4796" i="9"/>
  <c r="L4797" i="9"/>
  <c r="L4798" i="9"/>
  <c r="L4799" i="9"/>
  <c r="L4800" i="9"/>
  <c r="L4801" i="9"/>
  <c r="L4802" i="9"/>
  <c r="L4803" i="9"/>
  <c r="L4804" i="9"/>
  <c r="L4805" i="9"/>
  <c r="L4806" i="9"/>
  <c r="L4807" i="9"/>
  <c r="L4808" i="9"/>
  <c r="L4809" i="9"/>
  <c r="L4810" i="9"/>
  <c r="L4811" i="9"/>
  <c r="L4812" i="9"/>
  <c r="L4813" i="9"/>
  <c r="L4814" i="9"/>
  <c r="L4815" i="9"/>
  <c r="L4816" i="9"/>
  <c r="L4817" i="9"/>
  <c r="L4818" i="9"/>
  <c r="L4819" i="9"/>
  <c r="L4820" i="9"/>
  <c r="L4821" i="9"/>
  <c r="L4822" i="9"/>
  <c r="L4823" i="9"/>
  <c r="L4824" i="9"/>
  <c r="L4825" i="9"/>
  <c r="L4826" i="9"/>
  <c r="L4827" i="9"/>
  <c r="L4828" i="9"/>
  <c r="L4829" i="9"/>
  <c r="L4830" i="9"/>
  <c r="L4831" i="9"/>
  <c r="L4832" i="9"/>
  <c r="L4833" i="9"/>
  <c r="L4834" i="9"/>
  <c r="L4835" i="9"/>
  <c r="L4836" i="9"/>
  <c r="L4837" i="9"/>
  <c r="L4838" i="9"/>
  <c r="L4839" i="9"/>
  <c r="L4840" i="9"/>
  <c r="L4841" i="9"/>
  <c r="L4842" i="9"/>
  <c r="L4843" i="9"/>
  <c r="L4844" i="9"/>
  <c r="L4845" i="9"/>
  <c r="L4846" i="9"/>
  <c r="L4847" i="9"/>
  <c r="L4848" i="9"/>
  <c r="L4849" i="9"/>
  <c r="L4850" i="9"/>
  <c r="L4851" i="9"/>
  <c r="L4852" i="9"/>
  <c r="L4853" i="9"/>
  <c r="L4854" i="9"/>
  <c r="L4855" i="9"/>
  <c r="L4856" i="9"/>
  <c r="L4857" i="9"/>
  <c r="L4858" i="9"/>
  <c r="L4859" i="9"/>
  <c r="L4860" i="9"/>
  <c r="L4861" i="9"/>
  <c r="L4862" i="9"/>
  <c r="L4863" i="9"/>
  <c r="L4864" i="9"/>
  <c r="L4865" i="9"/>
  <c r="L4866" i="9"/>
  <c r="L4867" i="9"/>
  <c r="L4868" i="9"/>
  <c r="L4869" i="9"/>
  <c r="L4870" i="9"/>
  <c r="L4871" i="9"/>
  <c r="L4872" i="9"/>
  <c r="L4873" i="9"/>
  <c r="L4874" i="9"/>
  <c r="L4875" i="9"/>
  <c r="L4876" i="9"/>
  <c r="L4877" i="9"/>
  <c r="L4878" i="9"/>
  <c r="L4879" i="9"/>
  <c r="L4880" i="9"/>
  <c r="L4881" i="9"/>
  <c r="L4882" i="9"/>
  <c r="L4883" i="9"/>
  <c r="L4884" i="9"/>
  <c r="L4885" i="9"/>
  <c r="L4886" i="9"/>
  <c r="L4887" i="9"/>
  <c r="L4888" i="9"/>
  <c r="L4889" i="9"/>
  <c r="L4890" i="9"/>
  <c r="L4891" i="9"/>
  <c r="L4892" i="9"/>
  <c r="L4893" i="9"/>
  <c r="L4894" i="9"/>
  <c r="L4895" i="9"/>
  <c r="L4896" i="9"/>
  <c r="L4897" i="9"/>
  <c r="L4898" i="9"/>
  <c r="L4899" i="9"/>
  <c r="L4900" i="9"/>
  <c r="L4901" i="9"/>
  <c r="L4902" i="9"/>
  <c r="L4903" i="9"/>
  <c r="L4904" i="9"/>
  <c r="L4905" i="9"/>
  <c r="L4906" i="9"/>
  <c r="L4907" i="9"/>
  <c r="L4908" i="9"/>
  <c r="L4909" i="9"/>
  <c r="L4910" i="9"/>
  <c r="L4911" i="9"/>
  <c r="L4912" i="9"/>
  <c r="L4913" i="9"/>
  <c r="L4914" i="9"/>
  <c r="L4915" i="9"/>
  <c r="L4916" i="9"/>
  <c r="L4917" i="9"/>
  <c r="L4918" i="9"/>
  <c r="L4919" i="9"/>
  <c r="L4920" i="9"/>
  <c r="L4921" i="9"/>
  <c r="L4922" i="9"/>
  <c r="L4923" i="9"/>
  <c r="L4924" i="9"/>
  <c r="L4925" i="9"/>
  <c r="L4926" i="9"/>
  <c r="L4927" i="9"/>
  <c r="L4928" i="9"/>
  <c r="L4929" i="9"/>
  <c r="L4930" i="9"/>
  <c r="L4931" i="9"/>
  <c r="L4932" i="9"/>
  <c r="L4933" i="9"/>
  <c r="L4934" i="9"/>
  <c r="L4935" i="9"/>
  <c r="L4936" i="9"/>
  <c r="L4937" i="9"/>
  <c r="L4938" i="9"/>
  <c r="L4939" i="9"/>
  <c r="L4940" i="9"/>
  <c r="L4941" i="9"/>
  <c r="L4942" i="9"/>
  <c r="L4943" i="9"/>
  <c r="L4944" i="9"/>
  <c r="L4945" i="9"/>
  <c r="L4946" i="9"/>
  <c r="L4947" i="9"/>
  <c r="L4948" i="9"/>
  <c r="L4949" i="9"/>
  <c r="L4950" i="9"/>
  <c r="L4951" i="9"/>
  <c r="L4952" i="9"/>
  <c r="L4953" i="9"/>
  <c r="L4954" i="9"/>
  <c r="L4955" i="9"/>
  <c r="L4956" i="9"/>
  <c r="L4957" i="9"/>
  <c r="L4958" i="9"/>
  <c r="L4959" i="9"/>
  <c r="L4960" i="9"/>
  <c r="L4961" i="9"/>
  <c r="L4962" i="9"/>
  <c r="L4963" i="9"/>
  <c r="L4964" i="9"/>
  <c r="L4965" i="9"/>
  <c r="L4966" i="9"/>
  <c r="L4967" i="9"/>
  <c r="L4968" i="9"/>
  <c r="L4969" i="9"/>
  <c r="L4970" i="9"/>
  <c r="L4971" i="9"/>
  <c r="L4972" i="9"/>
  <c r="L4973" i="9"/>
  <c r="L4974" i="9"/>
  <c r="L4975" i="9"/>
  <c r="L4976" i="9"/>
  <c r="L4977" i="9"/>
  <c r="L4978" i="9"/>
  <c r="L4979" i="9"/>
  <c r="L4980" i="9"/>
  <c r="L4981" i="9"/>
  <c r="L4982" i="9"/>
  <c r="L4983" i="9"/>
  <c r="L4984" i="9"/>
  <c r="L4985" i="9"/>
  <c r="L4986" i="9"/>
  <c r="L4987" i="9"/>
  <c r="L4988" i="9"/>
  <c r="L4989" i="9"/>
  <c r="L4990" i="9"/>
  <c r="L4991" i="9"/>
  <c r="L4992" i="9"/>
  <c r="L4993" i="9"/>
  <c r="L4994" i="9"/>
  <c r="L4995" i="9"/>
  <c r="L4996" i="9"/>
  <c r="L4997" i="9"/>
  <c r="L4998" i="9"/>
  <c r="L4999" i="9"/>
  <c r="L5000" i="9"/>
  <c r="L5001" i="9"/>
  <c r="L5002" i="9"/>
  <c r="L5003" i="9"/>
  <c r="L5004" i="9"/>
  <c r="L5005" i="9"/>
  <c r="L5006" i="9"/>
  <c r="L5007" i="9"/>
  <c r="L5008" i="9"/>
  <c r="L5009" i="9"/>
  <c r="L5010" i="9"/>
  <c r="L5011" i="9"/>
  <c r="L5012" i="9"/>
  <c r="L5013" i="9"/>
  <c r="L5014" i="9"/>
  <c r="L5015" i="9"/>
  <c r="L5016" i="9"/>
  <c r="L5017" i="9"/>
  <c r="L5018" i="9"/>
  <c r="L5019" i="9"/>
  <c r="L5020" i="9"/>
  <c r="L5021" i="9"/>
  <c r="L5022" i="9"/>
  <c r="L5023" i="9"/>
  <c r="L5024" i="9"/>
  <c r="L5025" i="9"/>
  <c r="L5026" i="9"/>
  <c r="L5027" i="9"/>
  <c r="L5028" i="9"/>
  <c r="L5029" i="9"/>
  <c r="L5030" i="9"/>
  <c r="L5031" i="9"/>
  <c r="L5032" i="9"/>
  <c r="L5033" i="9"/>
  <c r="L5034" i="9"/>
  <c r="L5035" i="9"/>
  <c r="L5036" i="9"/>
  <c r="L5037" i="9"/>
  <c r="L5038" i="9"/>
  <c r="L5039" i="9"/>
  <c r="L5040" i="9"/>
  <c r="L5041" i="9"/>
  <c r="L5042" i="9"/>
  <c r="L5043" i="9"/>
  <c r="L5044" i="9"/>
  <c r="L5045" i="9"/>
  <c r="L5046" i="9"/>
  <c r="L5047" i="9"/>
  <c r="L5048" i="9"/>
  <c r="L5049" i="9"/>
  <c r="L5050" i="9"/>
  <c r="L5051" i="9"/>
  <c r="L5052" i="9"/>
  <c r="L5053" i="9"/>
  <c r="L5054" i="9"/>
  <c r="L5055" i="9"/>
  <c r="L5056" i="9"/>
  <c r="L5057" i="9"/>
  <c r="L5058" i="9"/>
  <c r="L5059" i="9"/>
  <c r="L5060" i="9"/>
  <c r="L5061" i="9"/>
  <c r="L5062" i="9"/>
  <c r="L5063" i="9"/>
  <c r="L5064" i="9"/>
  <c r="L5065" i="9"/>
  <c r="L5066" i="9"/>
  <c r="L5067" i="9"/>
  <c r="L5068" i="9"/>
  <c r="L5069" i="9"/>
  <c r="L5070" i="9"/>
  <c r="L5071" i="9"/>
  <c r="L5072" i="9"/>
  <c r="L5073" i="9"/>
  <c r="L5074" i="9"/>
  <c r="L5075" i="9"/>
  <c r="L5076" i="9"/>
  <c r="L5077" i="9"/>
  <c r="L5078" i="9"/>
  <c r="L5079" i="9"/>
  <c r="L5080" i="9"/>
  <c r="L5081" i="9"/>
  <c r="L5082" i="9"/>
  <c r="L5083" i="9"/>
  <c r="L5084" i="9"/>
  <c r="L5085" i="9"/>
  <c r="L5086" i="9"/>
  <c r="L5087" i="9"/>
  <c r="L5088" i="9"/>
  <c r="L5089" i="9"/>
  <c r="L5090" i="9"/>
  <c r="L5091" i="9"/>
  <c r="L5092" i="9"/>
  <c r="L5093" i="9"/>
  <c r="L5094" i="9"/>
  <c r="L5095" i="9"/>
  <c r="L5096" i="9"/>
  <c r="L5097" i="9"/>
  <c r="L5098" i="9"/>
  <c r="L5099" i="9"/>
  <c r="L5100" i="9"/>
  <c r="L5101" i="9"/>
  <c r="L5102" i="9"/>
  <c r="L5103" i="9"/>
  <c r="L5104" i="9"/>
  <c r="L5105" i="9"/>
  <c r="L5106" i="9"/>
  <c r="L5107" i="9"/>
  <c r="L5108" i="9"/>
  <c r="L5109" i="9"/>
  <c r="L5110" i="9"/>
  <c r="L5111" i="9"/>
  <c r="L5112" i="9"/>
  <c r="L5113" i="9"/>
  <c r="L5114" i="9"/>
  <c r="L5115" i="9"/>
  <c r="L5116" i="9"/>
  <c r="L5117" i="9"/>
  <c r="L5118" i="9"/>
  <c r="L5119" i="9"/>
  <c r="L5120" i="9"/>
  <c r="L5121" i="9"/>
  <c r="L5122" i="9"/>
  <c r="L5123" i="9"/>
  <c r="L5124" i="9"/>
  <c r="L5125" i="9"/>
  <c r="L5126" i="9"/>
  <c r="L5127" i="9"/>
  <c r="L5128" i="9"/>
  <c r="L5129" i="9"/>
  <c r="L5130" i="9"/>
  <c r="L5131" i="9"/>
  <c r="L5132" i="9"/>
  <c r="L5133" i="9"/>
  <c r="L5134" i="9"/>
  <c r="L5135" i="9"/>
  <c r="L5136" i="9"/>
  <c r="L5137" i="9"/>
  <c r="L5138" i="9"/>
  <c r="L5139" i="9"/>
  <c r="L5140" i="9"/>
  <c r="L5141" i="9"/>
  <c r="L5142" i="9"/>
  <c r="L5143" i="9"/>
  <c r="L5144" i="9"/>
  <c r="L5145" i="9"/>
  <c r="L5146" i="9"/>
  <c r="L5147" i="9"/>
  <c r="L5148" i="9"/>
  <c r="L5149" i="9"/>
  <c r="L5150" i="9"/>
  <c r="L5151" i="9"/>
  <c r="L5152" i="9"/>
  <c r="L5153" i="9"/>
  <c r="L5154" i="9"/>
  <c r="L5155" i="9"/>
  <c r="L5156" i="9"/>
  <c r="L5157" i="9"/>
  <c r="L5158" i="9"/>
  <c r="L5159" i="9"/>
  <c r="L5160" i="9"/>
  <c r="L5161" i="9"/>
  <c r="L5162" i="9"/>
  <c r="L5163" i="9"/>
  <c r="L5164" i="9"/>
  <c r="L5165" i="9"/>
  <c r="L5166" i="9"/>
  <c r="L5167" i="9"/>
  <c r="L5168" i="9"/>
  <c r="L5169" i="9"/>
  <c r="L5170" i="9"/>
  <c r="L5171" i="9"/>
  <c r="L5172" i="9"/>
  <c r="L5173" i="9"/>
  <c r="L5174" i="9"/>
  <c r="L5175" i="9"/>
  <c r="L5176" i="9"/>
  <c r="L5177" i="9"/>
  <c r="L5178" i="9"/>
  <c r="L5179" i="9"/>
  <c r="L5180" i="9"/>
  <c r="L5181" i="9"/>
  <c r="L5182" i="9"/>
  <c r="L5183" i="9"/>
  <c r="L5184" i="9"/>
  <c r="L5185" i="9"/>
  <c r="L5186" i="9"/>
  <c r="L5187" i="9"/>
  <c r="L5188" i="9"/>
  <c r="L5189" i="9"/>
  <c r="L5190" i="9"/>
  <c r="L5191" i="9"/>
  <c r="L5192" i="9"/>
  <c r="L5193" i="9"/>
  <c r="L5194" i="9"/>
  <c r="L5195" i="9"/>
  <c r="L5196" i="9"/>
  <c r="L5197" i="9"/>
  <c r="L5198" i="9"/>
  <c r="L5199" i="9"/>
  <c r="L5200" i="9"/>
  <c r="L5201" i="9"/>
  <c r="L5202" i="9"/>
  <c r="L5203" i="9"/>
  <c r="L5204" i="9"/>
  <c r="L5205" i="9"/>
  <c r="L5206" i="9"/>
  <c r="L5207" i="9"/>
  <c r="L5208" i="9"/>
  <c r="L5209" i="9"/>
  <c r="L5210" i="9"/>
  <c r="L5211" i="9"/>
  <c r="L5212" i="9"/>
  <c r="L5213" i="9"/>
  <c r="L5214" i="9"/>
  <c r="L5215" i="9"/>
  <c r="L5216" i="9"/>
  <c r="L5217" i="9"/>
  <c r="L5218" i="9"/>
  <c r="L5219" i="9"/>
  <c r="L5220" i="9"/>
  <c r="L5221" i="9"/>
  <c r="L5222" i="9"/>
  <c r="L5223" i="9"/>
  <c r="L5224" i="9"/>
  <c r="L5225" i="9"/>
  <c r="L5226" i="9"/>
  <c r="L5227" i="9"/>
  <c r="L5228" i="9"/>
  <c r="L5229" i="9"/>
  <c r="L5230" i="9"/>
  <c r="L5231" i="9"/>
  <c r="L5232" i="9"/>
  <c r="L5233" i="9"/>
  <c r="L5234" i="9"/>
  <c r="L5235" i="9"/>
  <c r="L5236" i="9"/>
  <c r="L5237" i="9"/>
  <c r="L5238" i="9"/>
  <c r="L5239" i="9"/>
  <c r="L5240" i="9"/>
  <c r="L5241" i="9"/>
  <c r="L5242" i="9"/>
  <c r="L5243" i="9"/>
  <c r="L5244" i="9"/>
  <c r="L5245" i="9"/>
  <c r="L5246" i="9"/>
  <c r="L5247" i="9"/>
  <c r="L5248" i="9"/>
  <c r="L5249" i="9"/>
  <c r="L5250" i="9"/>
  <c r="L5251" i="9"/>
  <c r="L5252" i="9"/>
  <c r="L5253" i="9"/>
  <c r="L5254" i="9"/>
  <c r="L5255" i="9"/>
  <c r="L5256" i="9"/>
  <c r="L5257" i="9"/>
  <c r="L5258" i="9"/>
  <c r="L5259" i="9"/>
  <c r="L5260" i="9"/>
  <c r="L5261" i="9"/>
  <c r="L5262" i="9"/>
  <c r="L5263" i="9"/>
  <c r="L5264" i="9"/>
  <c r="L5265" i="9"/>
  <c r="L5266" i="9"/>
  <c r="L5267" i="9"/>
  <c r="L5268" i="9"/>
  <c r="L5269" i="9"/>
  <c r="L5270" i="9"/>
  <c r="L5271" i="9"/>
  <c r="L5272" i="9"/>
  <c r="L5273" i="9"/>
  <c r="L5274" i="9"/>
  <c r="L5275" i="9"/>
  <c r="L5276" i="9"/>
  <c r="L5277" i="9"/>
  <c r="L5278" i="9"/>
  <c r="L5279" i="9"/>
  <c r="L5280" i="9"/>
  <c r="L5281" i="9"/>
  <c r="L5282" i="9"/>
  <c r="L5283" i="9"/>
  <c r="L5284" i="9"/>
  <c r="L5285" i="9"/>
  <c r="L5286" i="9"/>
  <c r="L5287" i="9"/>
  <c r="L5288" i="9"/>
  <c r="L5289" i="9"/>
  <c r="L5290" i="9"/>
  <c r="L5291" i="9"/>
  <c r="L5292" i="9"/>
  <c r="L5293" i="9"/>
  <c r="L5294" i="9"/>
  <c r="L5295" i="9"/>
  <c r="L5296" i="9"/>
  <c r="L5297" i="9"/>
  <c r="L5298" i="9"/>
  <c r="L5299" i="9"/>
  <c r="L5300" i="9"/>
  <c r="L5301" i="9"/>
  <c r="L5302" i="9"/>
  <c r="L5303" i="9"/>
  <c r="L5304" i="9"/>
  <c r="L5305" i="9"/>
  <c r="L5306" i="9"/>
  <c r="L5307" i="9"/>
  <c r="L5308" i="9"/>
  <c r="L5309" i="9"/>
  <c r="L5310" i="9"/>
  <c r="L5311" i="9"/>
  <c r="L5312" i="9"/>
  <c r="L5313" i="9"/>
  <c r="L5314" i="9"/>
  <c r="L5315" i="9"/>
  <c r="L5316" i="9"/>
  <c r="L5317" i="9"/>
  <c r="L5318" i="9"/>
  <c r="L5319" i="9"/>
  <c r="L5320" i="9"/>
  <c r="L5321" i="9"/>
  <c r="L5322" i="9"/>
  <c r="L5323" i="9"/>
  <c r="L5324" i="9"/>
  <c r="L5325" i="9"/>
  <c r="L5326" i="9"/>
  <c r="L5327" i="9"/>
  <c r="L5328" i="9"/>
  <c r="L5329" i="9"/>
  <c r="L5330" i="9"/>
  <c r="L5331" i="9"/>
  <c r="L5332" i="9"/>
  <c r="L5333" i="9"/>
  <c r="L5334" i="9"/>
  <c r="L5335" i="9"/>
  <c r="L5336" i="9"/>
  <c r="L5337" i="9"/>
  <c r="L5338" i="9"/>
  <c r="L5339" i="9"/>
  <c r="L5340" i="9"/>
  <c r="L5341" i="9"/>
  <c r="L5342" i="9"/>
  <c r="L5343" i="9"/>
  <c r="L5344" i="9"/>
  <c r="L5345" i="9"/>
  <c r="L5346" i="9"/>
  <c r="L5347" i="9"/>
  <c r="L5348" i="9"/>
  <c r="L5349" i="9"/>
  <c r="L5350" i="9"/>
  <c r="L5351" i="9"/>
  <c r="L5352" i="9"/>
  <c r="L5353" i="9"/>
  <c r="L5354" i="9"/>
  <c r="L5355" i="9"/>
  <c r="L5356" i="9"/>
  <c r="L5357" i="9"/>
  <c r="L5358" i="9"/>
  <c r="L5359" i="9"/>
  <c r="L5360" i="9"/>
  <c r="L5361" i="9"/>
  <c r="L5362" i="9"/>
  <c r="L5363" i="9"/>
  <c r="L5364" i="9"/>
  <c r="L5365" i="9"/>
  <c r="L5366" i="9"/>
  <c r="L5367" i="9"/>
  <c r="L5368" i="9"/>
  <c r="L5369" i="9"/>
  <c r="L5370" i="9"/>
  <c r="L5371" i="9"/>
  <c r="L5372" i="9"/>
  <c r="L5373" i="9"/>
  <c r="L5374" i="9"/>
  <c r="L5375" i="9"/>
  <c r="L5376" i="9"/>
  <c r="L5377" i="9"/>
  <c r="L5378" i="9"/>
  <c r="L5379" i="9"/>
  <c r="L5380" i="9"/>
  <c r="L5381" i="9"/>
  <c r="L5382" i="9"/>
  <c r="L5383" i="9"/>
  <c r="L5384" i="9"/>
  <c r="L5385" i="9"/>
  <c r="L5386" i="9"/>
  <c r="L5387" i="9"/>
  <c r="L5388" i="9"/>
  <c r="L5389" i="9"/>
  <c r="L5390" i="9"/>
  <c r="L5391" i="9"/>
  <c r="L5392" i="9"/>
  <c r="L5393" i="9"/>
  <c r="L5394" i="9"/>
  <c r="L5395" i="9"/>
  <c r="L5396" i="9"/>
  <c r="L5397" i="9"/>
  <c r="L5398" i="9"/>
  <c r="L5399" i="9"/>
  <c r="L5400" i="9"/>
  <c r="L5401" i="9"/>
  <c r="L5402" i="9"/>
  <c r="L5403" i="9"/>
  <c r="L5404" i="9"/>
  <c r="L5405" i="9"/>
  <c r="L5406" i="9"/>
  <c r="L5407" i="9"/>
  <c r="L5408" i="9"/>
  <c r="L5409" i="9"/>
  <c r="L5410" i="9"/>
  <c r="L5411" i="9"/>
  <c r="L5412" i="9"/>
  <c r="L5413" i="9"/>
  <c r="L5414" i="9"/>
  <c r="L5415" i="9"/>
  <c r="L5416" i="9"/>
  <c r="L5417" i="9"/>
  <c r="L5418" i="9"/>
  <c r="L5419" i="9"/>
  <c r="L5420" i="9"/>
  <c r="L5421" i="9"/>
  <c r="L5422" i="9"/>
  <c r="L5423" i="9"/>
  <c r="L5424" i="9"/>
  <c r="L5425" i="9"/>
  <c r="L5426" i="9"/>
  <c r="L5427" i="9"/>
  <c r="L5428" i="9"/>
  <c r="L5429" i="9"/>
  <c r="L5430" i="9"/>
  <c r="L5431" i="9"/>
  <c r="L5432" i="9"/>
  <c r="L5433" i="9"/>
  <c r="L5434" i="9"/>
  <c r="L5435" i="9"/>
  <c r="L5436" i="9"/>
  <c r="L5437" i="9"/>
  <c r="L5438" i="9"/>
  <c r="L5439" i="9"/>
  <c r="L5440" i="9"/>
  <c r="L5441" i="9"/>
  <c r="L5442" i="9"/>
  <c r="L5443" i="9"/>
  <c r="L5444" i="9"/>
  <c r="L5445" i="9"/>
  <c r="L5446" i="9"/>
  <c r="L5447" i="9"/>
  <c r="L5448" i="9"/>
  <c r="L5449" i="9"/>
  <c r="L5450" i="9"/>
  <c r="L5451" i="9"/>
  <c r="L5452" i="9"/>
  <c r="L5453" i="9"/>
  <c r="L5454" i="9"/>
  <c r="L5455" i="9"/>
  <c r="L5456" i="9"/>
  <c r="L5457" i="9"/>
  <c r="L5458" i="9"/>
  <c r="L5459" i="9"/>
  <c r="L5460" i="9"/>
  <c r="L5461" i="9"/>
  <c r="L5462" i="9"/>
  <c r="L5463" i="9"/>
  <c r="L5464" i="9"/>
  <c r="L5465" i="9"/>
  <c r="L5466" i="9"/>
  <c r="L5467" i="9"/>
  <c r="L5468" i="9"/>
  <c r="L5469" i="9"/>
  <c r="L5470" i="9"/>
  <c r="L5471" i="9"/>
  <c r="L5472" i="9"/>
  <c r="L5473" i="9"/>
  <c r="L5474" i="9"/>
  <c r="L5475" i="9"/>
  <c r="L5476" i="9"/>
  <c r="L5477" i="9"/>
  <c r="L5478" i="9"/>
  <c r="L5479" i="9"/>
  <c r="L5480" i="9"/>
  <c r="L5481" i="9"/>
  <c r="L5482" i="9"/>
  <c r="L5483" i="9"/>
  <c r="L5484" i="9"/>
  <c r="L5485" i="9"/>
  <c r="L5486" i="9"/>
  <c r="L5487" i="9"/>
  <c r="L5488" i="9"/>
  <c r="L5489" i="9"/>
  <c r="L5490" i="9"/>
  <c r="L5491" i="9"/>
  <c r="L5492" i="9"/>
  <c r="L5493" i="9"/>
  <c r="L5494" i="9"/>
  <c r="L5495" i="9"/>
  <c r="L5496" i="9"/>
  <c r="L5497" i="9"/>
  <c r="L5498" i="9"/>
  <c r="L5499" i="9"/>
  <c r="L5500" i="9"/>
  <c r="L5501" i="9"/>
  <c r="L5502" i="9"/>
  <c r="L5503" i="9"/>
  <c r="L5504" i="9"/>
  <c r="L5505" i="9"/>
  <c r="L5506" i="9"/>
  <c r="L5507" i="9"/>
  <c r="L5508" i="9"/>
  <c r="L5509" i="9"/>
  <c r="L5510" i="9"/>
  <c r="L5511" i="9"/>
  <c r="L5512" i="9"/>
  <c r="L5513" i="9"/>
  <c r="L5514" i="9"/>
  <c r="L5515" i="9"/>
  <c r="L5516" i="9"/>
  <c r="L5517" i="9"/>
  <c r="L5518" i="9"/>
  <c r="L5519" i="9"/>
  <c r="L5520" i="9"/>
  <c r="L5521" i="9"/>
  <c r="L5522" i="9"/>
  <c r="L5523" i="9"/>
  <c r="L5524" i="9"/>
  <c r="L5525" i="9"/>
  <c r="L5526" i="9"/>
  <c r="L5527" i="9"/>
  <c r="L5528" i="9"/>
  <c r="L5529" i="9"/>
  <c r="L5530" i="9"/>
  <c r="L5531" i="9"/>
  <c r="L5532" i="9"/>
  <c r="L5533" i="9"/>
  <c r="L5534" i="9"/>
  <c r="L5535" i="9"/>
  <c r="L5536" i="9"/>
  <c r="L5537" i="9"/>
  <c r="L5538" i="9"/>
  <c r="L5539" i="9"/>
  <c r="L5540" i="9"/>
  <c r="L5541" i="9"/>
  <c r="L5542" i="9"/>
  <c r="L5543" i="9"/>
  <c r="L5544" i="9"/>
  <c r="L5545" i="9"/>
  <c r="L5546" i="9"/>
  <c r="L5547" i="9"/>
  <c r="L5548" i="9"/>
  <c r="L5549" i="9"/>
  <c r="L5550" i="9"/>
  <c r="L5551" i="9"/>
  <c r="L5552" i="9"/>
  <c r="L5553" i="9"/>
  <c r="L5554" i="9"/>
  <c r="L5555" i="9"/>
  <c r="L5556" i="9"/>
  <c r="L5557" i="9"/>
  <c r="L5558" i="9"/>
  <c r="L5559" i="9"/>
  <c r="L5560" i="9"/>
  <c r="L5561" i="9"/>
  <c r="L5562" i="9"/>
  <c r="L5563" i="9"/>
  <c r="L5564" i="9"/>
  <c r="L5565" i="9"/>
  <c r="L5566" i="9"/>
  <c r="L5567" i="9"/>
  <c r="L5568" i="9"/>
  <c r="L5569" i="9"/>
  <c r="L5570" i="9"/>
  <c r="L5571" i="9"/>
  <c r="L5572" i="9"/>
  <c r="L5573" i="9"/>
  <c r="L5574" i="9"/>
  <c r="L5575" i="9"/>
  <c r="L5576" i="9"/>
  <c r="L5577" i="9"/>
  <c r="L5578" i="9"/>
  <c r="L5579" i="9"/>
  <c r="L5580" i="9"/>
  <c r="L5581" i="9"/>
  <c r="L5582" i="9"/>
  <c r="L5583" i="9"/>
  <c r="L5584" i="9"/>
  <c r="L5585" i="9"/>
  <c r="L5586" i="9"/>
  <c r="L5587" i="9"/>
  <c r="L5588" i="9"/>
  <c r="L5589" i="9"/>
  <c r="L5590" i="9"/>
  <c r="L5591" i="9"/>
  <c r="L5592" i="9"/>
  <c r="L5593" i="9"/>
  <c r="L5594" i="9"/>
  <c r="L5595" i="9"/>
  <c r="L5596" i="9"/>
  <c r="L5597" i="9"/>
  <c r="L5598" i="9"/>
  <c r="L5599" i="9"/>
  <c r="L5600" i="9"/>
  <c r="L5601" i="9"/>
  <c r="L5602" i="9"/>
  <c r="L5603" i="9"/>
  <c r="L5604" i="9"/>
  <c r="L5605" i="9"/>
  <c r="L5606" i="9"/>
  <c r="L5607" i="9"/>
  <c r="L5608" i="9"/>
  <c r="L5609" i="9"/>
  <c r="L5610" i="9"/>
  <c r="L5611" i="9"/>
  <c r="L5612" i="9"/>
  <c r="L5613" i="9"/>
  <c r="L5614" i="9"/>
  <c r="L5615" i="9"/>
  <c r="L5616" i="9"/>
  <c r="L5617" i="9"/>
  <c r="L5618" i="9"/>
  <c r="L5619" i="9"/>
  <c r="L5620" i="9"/>
  <c r="L5621" i="9"/>
  <c r="L5622" i="9"/>
  <c r="L5623" i="9"/>
  <c r="L5624" i="9"/>
  <c r="L5625" i="9"/>
  <c r="L5626" i="9"/>
  <c r="L5627" i="9"/>
  <c r="L5628" i="9"/>
  <c r="L5629" i="9"/>
  <c r="L5630" i="9"/>
  <c r="L5631" i="9"/>
  <c r="L5632" i="9"/>
  <c r="L5633" i="9"/>
  <c r="L5634" i="9"/>
  <c r="L5635" i="9"/>
  <c r="L5636" i="9"/>
  <c r="L5637" i="9"/>
  <c r="L5638" i="9"/>
  <c r="L5639" i="9"/>
  <c r="L5640" i="9"/>
  <c r="L5641" i="9"/>
  <c r="L5642" i="9"/>
  <c r="L5643" i="9"/>
  <c r="L5644" i="9"/>
  <c r="L5645" i="9"/>
  <c r="L5646" i="9"/>
  <c r="L5647" i="9"/>
  <c r="L5648" i="9"/>
  <c r="L5649" i="9"/>
  <c r="L5650" i="9"/>
  <c r="L5651" i="9"/>
  <c r="L5652" i="9"/>
  <c r="L5653" i="9"/>
  <c r="L5654" i="9"/>
  <c r="L5655" i="9"/>
  <c r="L5656" i="9"/>
  <c r="L5657" i="9"/>
  <c r="L5658" i="9"/>
  <c r="L5659" i="9"/>
  <c r="L5660" i="9"/>
  <c r="L5661" i="9"/>
  <c r="L5662" i="9"/>
  <c r="L5663" i="9"/>
  <c r="L5664" i="9"/>
  <c r="L5665" i="9"/>
  <c r="L5666" i="9"/>
  <c r="L5667" i="9"/>
  <c r="L5668" i="9"/>
  <c r="L5669" i="9"/>
  <c r="L5670" i="9"/>
  <c r="L5671" i="9"/>
  <c r="L5672" i="9"/>
  <c r="L5673" i="9"/>
  <c r="L5674" i="9"/>
  <c r="L5675" i="9"/>
  <c r="L5676" i="9"/>
  <c r="L5677" i="9"/>
  <c r="L5678" i="9"/>
  <c r="L5679" i="9"/>
  <c r="L5680" i="9"/>
  <c r="L5681" i="9"/>
  <c r="L5682" i="9"/>
  <c r="L5683" i="9"/>
  <c r="L5684" i="9"/>
  <c r="L5685" i="9"/>
  <c r="L5686" i="9"/>
  <c r="L5687" i="9"/>
  <c r="L5688" i="9"/>
  <c r="L5689" i="9"/>
  <c r="L5690" i="9"/>
  <c r="L5691" i="9"/>
  <c r="L5692" i="9"/>
  <c r="L5693" i="9"/>
  <c r="L5694" i="9"/>
  <c r="L5695" i="9"/>
  <c r="L5696" i="9"/>
  <c r="L5697" i="9"/>
  <c r="L5698" i="9"/>
  <c r="L5699" i="9"/>
  <c r="L5700" i="9"/>
  <c r="L5701" i="9"/>
  <c r="L5702" i="9"/>
  <c r="L5703" i="9"/>
  <c r="L5704" i="9"/>
  <c r="L5705" i="9"/>
  <c r="L5706" i="9"/>
  <c r="L5707" i="9"/>
  <c r="L5708" i="9"/>
  <c r="L5709" i="9"/>
  <c r="L5710" i="9"/>
  <c r="L5711" i="9"/>
  <c r="L5712" i="9"/>
  <c r="L5713" i="9"/>
  <c r="L5714" i="9"/>
  <c r="L5715" i="9"/>
  <c r="L5716" i="9"/>
  <c r="L5717" i="9"/>
  <c r="L5718" i="9"/>
  <c r="L5719" i="9"/>
  <c r="L5720" i="9"/>
  <c r="L5721" i="9"/>
  <c r="L5722" i="9"/>
  <c r="L5723" i="9"/>
  <c r="L5724" i="9"/>
  <c r="L5725" i="9"/>
  <c r="L5726" i="9"/>
  <c r="L5727" i="9"/>
  <c r="L5728" i="9"/>
  <c r="L5729" i="9"/>
  <c r="L5730" i="9"/>
  <c r="L5731" i="9"/>
  <c r="L5732" i="9"/>
  <c r="L5733" i="9"/>
  <c r="L5734" i="9"/>
  <c r="L5735" i="9"/>
  <c r="L5736" i="9"/>
  <c r="L5737" i="9"/>
  <c r="L5738" i="9"/>
  <c r="L5739" i="9"/>
  <c r="L5740" i="9"/>
  <c r="L5741" i="9"/>
  <c r="L5742" i="9"/>
  <c r="L5743" i="9"/>
  <c r="L5744" i="9"/>
  <c r="L5745" i="9"/>
  <c r="L5746" i="9"/>
  <c r="L5747" i="9"/>
  <c r="L5748" i="9"/>
  <c r="L5749" i="9"/>
  <c r="L5750" i="9"/>
  <c r="L5751" i="9"/>
  <c r="L5752" i="9"/>
  <c r="L5753" i="9"/>
  <c r="L5754" i="9"/>
  <c r="L5755" i="9"/>
  <c r="L5756" i="9"/>
  <c r="L5757" i="9"/>
  <c r="L5758" i="9"/>
  <c r="L5759" i="9"/>
  <c r="L5760" i="9"/>
  <c r="L5761" i="9"/>
  <c r="L5762" i="9"/>
  <c r="L5763" i="9"/>
  <c r="L5764" i="9"/>
  <c r="L5765" i="9"/>
  <c r="L5766" i="9"/>
  <c r="L5767" i="9"/>
  <c r="L5768" i="9"/>
  <c r="L5769" i="9"/>
  <c r="L5770" i="9"/>
  <c r="L5771" i="9"/>
  <c r="L5772" i="9"/>
  <c r="L5773" i="9"/>
  <c r="L5774" i="9"/>
  <c r="L5775" i="9"/>
  <c r="L5776" i="9"/>
  <c r="L5777" i="9"/>
  <c r="L5778" i="9"/>
  <c r="L5779" i="9"/>
  <c r="L5780" i="9"/>
  <c r="L5781" i="9"/>
  <c r="L5782" i="9"/>
  <c r="L5783" i="9"/>
  <c r="L5784" i="9"/>
  <c r="L5785" i="9"/>
  <c r="L5786" i="9"/>
  <c r="L5787" i="9"/>
  <c r="L5788" i="9"/>
  <c r="L5789" i="9"/>
  <c r="L5790" i="9"/>
  <c r="L5791" i="9"/>
  <c r="L5792" i="9"/>
  <c r="L5793" i="9"/>
  <c r="L5794" i="9"/>
  <c r="L5795" i="9"/>
  <c r="L5796" i="9"/>
  <c r="L5797" i="9"/>
  <c r="L5798" i="9"/>
  <c r="L5799" i="9"/>
  <c r="L5800" i="9"/>
  <c r="L5801" i="9"/>
  <c r="L5802" i="9"/>
  <c r="L5803" i="9"/>
  <c r="L5804" i="9"/>
  <c r="L5805" i="9"/>
  <c r="L5806" i="9"/>
  <c r="L5807" i="9"/>
  <c r="L5808" i="9"/>
  <c r="L5809" i="9"/>
  <c r="L5810" i="9"/>
  <c r="L5811" i="9"/>
  <c r="L5812" i="9"/>
  <c r="L5813" i="9"/>
  <c r="L5814" i="9"/>
  <c r="L5815" i="9"/>
  <c r="L5816" i="9"/>
  <c r="L5817" i="9"/>
  <c r="L5818" i="9"/>
  <c r="L5819" i="9"/>
  <c r="L5820" i="9"/>
  <c r="L5821" i="9"/>
  <c r="L5822" i="9"/>
  <c r="L5823" i="9"/>
  <c r="L5824" i="9"/>
  <c r="L5825" i="9"/>
  <c r="L5826" i="9"/>
  <c r="L5827" i="9"/>
  <c r="L5828" i="9"/>
  <c r="L5829" i="9"/>
  <c r="L5830" i="9"/>
  <c r="L5831" i="9"/>
  <c r="L5832" i="9"/>
  <c r="L5833" i="9"/>
  <c r="L5834" i="9"/>
  <c r="L5835" i="9"/>
  <c r="L5836" i="9"/>
  <c r="L5837" i="9"/>
  <c r="L5838" i="9"/>
  <c r="L5839" i="9"/>
  <c r="L5840" i="9"/>
  <c r="L5841" i="9"/>
  <c r="L5842" i="9"/>
  <c r="L5843" i="9"/>
  <c r="L5844" i="9"/>
  <c r="L5845" i="9"/>
  <c r="L5846" i="9"/>
  <c r="L5847" i="9"/>
  <c r="L5848" i="9"/>
  <c r="L5849" i="9"/>
  <c r="L5850" i="9"/>
  <c r="L5851" i="9"/>
  <c r="L5852" i="9"/>
  <c r="L5853" i="9"/>
  <c r="L5854" i="9"/>
  <c r="L5855" i="9"/>
  <c r="L5856" i="9"/>
  <c r="L5857" i="9"/>
  <c r="L5858" i="9"/>
  <c r="L5859" i="9"/>
  <c r="L5860" i="9"/>
  <c r="L5861" i="9"/>
  <c r="L5862" i="9"/>
  <c r="L5863" i="9"/>
  <c r="L5864" i="9"/>
  <c r="L5865" i="9"/>
  <c r="L5866" i="9"/>
  <c r="L5867" i="9"/>
  <c r="L5868" i="9"/>
  <c r="L5869" i="9"/>
  <c r="L5870" i="9"/>
  <c r="L5871" i="9"/>
  <c r="L5872" i="9"/>
  <c r="L5873" i="9"/>
  <c r="L5874" i="9"/>
  <c r="L5875" i="9"/>
  <c r="L5876" i="9"/>
  <c r="L5877" i="9"/>
  <c r="L5878" i="9"/>
  <c r="L5879" i="9"/>
  <c r="L5880" i="9"/>
  <c r="L5881" i="9"/>
  <c r="L5882" i="9"/>
  <c r="L5883" i="9"/>
  <c r="L5884" i="9"/>
  <c r="L5885" i="9"/>
  <c r="L5886" i="9"/>
  <c r="L5887" i="9"/>
  <c r="L5888" i="9"/>
  <c r="L5889" i="9"/>
  <c r="L5890" i="9"/>
  <c r="L5891" i="9"/>
  <c r="L5892" i="9"/>
  <c r="L5893" i="9"/>
  <c r="L5894" i="9"/>
  <c r="L5895" i="9"/>
  <c r="L5896" i="9"/>
  <c r="L5897" i="9"/>
  <c r="L5898" i="9"/>
  <c r="L5899" i="9"/>
  <c r="L5900" i="9"/>
  <c r="L5901" i="9"/>
  <c r="L5902" i="9"/>
  <c r="L5903" i="9"/>
  <c r="L5904" i="9"/>
  <c r="L5905" i="9"/>
  <c r="L5906" i="9"/>
  <c r="L5907" i="9"/>
  <c r="L5908" i="9"/>
  <c r="L5909" i="9"/>
  <c r="L5910" i="9"/>
  <c r="L5911" i="9"/>
  <c r="L5912" i="9"/>
  <c r="L5913" i="9"/>
  <c r="L5914" i="9"/>
  <c r="L5915" i="9"/>
  <c r="L5916" i="9"/>
  <c r="L5917" i="9"/>
  <c r="L5918" i="9"/>
  <c r="L5919" i="9"/>
  <c r="L5920" i="9"/>
  <c r="L5921" i="9"/>
  <c r="L5922" i="9"/>
  <c r="L5923" i="9"/>
  <c r="L5924" i="9"/>
  <c r="L5925" i="9"/>
  <c r="L5926" i="9"/>
  <c r="L5927" i="9"/>
  <c r="L5928" i="9"/>
  <c r="L5929" i="9"/>
  <c r="L5930" i="9"/>
  <c r="L5931" i="9"/>
  <c r="L5932" i="9"/>
  <c r="L5933" i="9"/>
  <c r="L5934" i="9"/>
  <c r="L5935" i="9"/>
  <c r="L5936" i="9"/>
  <c r="L5937" i="9"/>
  <c r="L5938" i="9"/>
  <c r="L5939" i="9"/>
  <c r="L5940" i="9"/>
  <c r="L5941" i="9"/>
  <c r="L5942" i="9"/>
  <c r="L5943" i="9"/>
  <c r="L5944" i="9"/>
  <c r="L5945" i="9"/>
  <c r="L5946" i="9"/>
  <c r="L5947" i="9"/>
  <c r="L5948" i="9"/>
  <c r="L5949" i="9"/>
  <c r="L5950" i="9"/>
  <c r="L5951" i="9"/>
  <c r="L5952" i="9"/>
  <c r="L5953" i="9"/>
  <c r="L5954" i="9"/>
  <c r="L5955" i="9"/>
  <c r="L5956" i="9"/>
  <c r="L5957" i="9"/>
  <c r="L5958" i="9"/>
  <c r="L5959" i="9"/>
  <c r="L5960" i="9"/>
  <c r="L5961" i="9"/>
  <c r="L5962" i="9"/>
  <c r="L5963" i="9"/>
  <c r="L5964" i="9"/>
  <c r="L5965" i="9"/>
  <c r="L5966" i="9"/>
  <c r="L5967" i="9"/>
  <c r="L5968" i="9"/>
  <c r="L5969" i="9"/>
  <c r="L5970" i="9"/>
  <c r="L5971" i="9"/>
  <c r="L5972" i="9"/>
  <c r="L5973" i="9"/>
  <c r="L5974" i="9"/>
  <c r="L5975" i="9"/>
  <c r="L5976" i="9"/>
  <c r="L5977" i="9"/>
  <c r="L5978" i="9"/>
  <c r="L5979" i="9"/>
  <c r="L5980" i="9"/>
  <c r="L5981" i="9"/>
  <c r="L5982" i="9"/>
  <c r="L5983" i="9"/>
  <c r="L5984" i="9"/>
  <c r="L5985" i="9"/>
  <c r="L5986" i="9"/>
  <c r="L5987" i="9"/>
  <c r="L5988" i="9"/>
  <c r="L5989" i="9"/>
  <c r="L5990" i="9"/>
  <c r="L5991" i="9"/>
  <c r="L5992" i="9"/>
  <c r="L5993" i="9"/>
  <c r="L5994" i="9"/>
  <c r="L5995" i="9"/>
  <c r="L5996" i="9"/>
  <c r="L5997" i="9"/>
  <c r="L5998" i="9"/>
  <c r="L5999" i="9"/>
  <c r="L6000" i="9"/>
  <c r="L6001" i="9"/>
  <c r="L6002" i="9"/>
  <c r="L6003" i="9"/>
  <c r="L6004" i="9"/>
  <c r="L6005" i="9"/>
  <c r="L6006" i="9"/>
  <c r="L6007" i="9"/>
  <c r="L6008" i="9"/>
  <c r="L6009" i="9"/>
  <c r="L6010" i="9"/>
  <c r="L6011" i="9"/>
  <c r="L6012" i="9"/>
  <c r="L6013" i="9"/>
  <c r="L6014" i="9"/>
  <c r="L6015" i="9"/>
  <c r="L6016" i="9"/>
  <c r="L6017" i="9"/>
  <c r="L6018" i="9"/>
  <c r="L6019" i="9"/>
  <c r="L6020" i="9"/>
  <c r="L6021" i="9"/>
  <c r="L6022" i="9"/>
  <c r="L6023" i="9"/>
  <c r="L6024" i="9"/>
  <c r="L6025" i="9"/>
  <c r="L6026" i="9"/>
  <c r="L6027" i="9"/>
  <c r="L6028" i="9"/>
  <c r="L6029" i="9"/>
  <c r="L6030" i="9"/>
  <c r="L6031" i="9"/>
  <c r="L6032" i="9"/>
  <c r="L6033" i="9"/>
  <c r="L6034" i="9"/>
  <c r="L6035" i="9"/>
  <c r="L6036" i="9"/>
  <c r="L6037" i="9"/>
  <c r="L6038" i="9"/>
  <c r="L6039" i="9"/>
  <c r="L6040" i="9"/>
  <c r="L6041" i="9"/>
  <c r="L6042" i="9"/>
  <c r="L6043" i="9"/>
  <c r="L6044" i="9"/>
  <c r="L6045" i="9"/>
  <c r="L6046" i="9"/>
  <c r="L6047" i="9"/>
  <c r="L6048" i="9"/>
  <c r="L6049" i="9"/>
  <c r="L6050" i="9"/>
  <c r="L6051" i="9"/>
  <c r="L6052" i="9"/>
  <c r="L6053" i="9"/>
  <c r="L6054" i="9"/>
  <c r="L6055" i="9"/>
  <c r="L6056" i="9"/>
  <c r="L6057" i="9"/>
  <c r="L6058" i="9"/>
  <c r="L6059" i="9"/>
  <c r="L6060" i="9"/>
  <c r="L6061" i="9"/>
  <c r="L6062" i="9"/>
  <c r="L6063" i="9"/>
  <c r="L6064" i="9"/>
  <c r="L6065" i="9"/>
  <c r="L6066" i="9"/>
  <c r="L6067" i="9"/>
  <c r="L6068" i="9"/>
  <c r="L6069" i="9"/>
  <c r="L6070" i="9"/>
  <c r="L6071" i="9"/>
  <c r="L6072" i="9"/>
  <c r="L6073" i="9"/>
  <c r="L6074" i="9"/>
  <c r="L6075" i="9"/>
  <c r="L6076" i="9"/>
  <c r="L6077" i="9"/>
  <c r="L6078" i="9"/>
  <c r="L6079" i="9"/>
  <c r="L6080" i="9"/>
  <c r="L6081" i="9"/>
  <c r="L6082" i="9"/>
  <c r="L6083" i="9"/>
  <c r="L6084" i="9"/>
  <c r="L6085" i="9"/>
  <c r="L6086" i="9"/>
  <c r="L6087" i="9"/>
  <c r="L6088" i="9"/>
  <c r="L6089" i="9"/>
  <c r="L6090" i="9"/>
  <c r="L6091" i="9"/>
  <c r="L6092" i="9"/>
  <c r="L6093" i="9"/>
  <c r="L6094" i="9"/>
  <c r="L6095" i="9"/>
  <c r="L6096" i="9"/>
  <c r="L6097" i="9"/>
  <c r="L6098" i="9"/>
  <c r="L6099" i="9"/>
  <c r="L6100" i="9"/>
  <c r="L6101" i="9"/>
  <c r="L6102" i="9"/>
  <c r="L6103" i="9"/>
  <c r="L6104" i="9"/>
  <c r="L6105" i="9"/>
  <c r="L6106" i="9"/>
  <c r="L6107" i="9"/>
  <c r="L6108" i="9"/>
  <c r="L6109" i="9"/>
  <c r="L6110" i="9"/>
  <c r="L6111" i="9"/>
  <c r="L6112" i="9"/>
  <c r="L6113" i="9"/>
  <c r="L6114" i="9"/>
  <c r="L6115" i="9"/>
  <c r="L6116" i="9"/>
  <c r="L6117" i="9"/>
  <c r="L6118" i="9"/>
  <c r="L6119" i="9"/>
  <c r="L6120" i="9"/>
  <c r="L6121" i="9"/>
  <c r="L6122" i="9"/>
  <c r="L6123" i="9"/>
  <c r="L6124" i="9"/>
  <c r="L6125" i="9"/>
  <c r="L6126" i="9"/>
  <c r="L6127" i="9"/>
  <c r="L6128" i="9"/>
  <c r="L6129" i="9"/>
  <c r="L6130" i="9"/>
  <c r="L6131" i="9"/>
  <c r="L6132" i="9"/>
  <c r="L6133" i="9"/>
  <c r="L6134" i="9"/>
  <c r="L6135" i="9"/>
  <c r="L6136" i="9"/>
  <c r="L6137" i="9"/>
  <c r="L6138" i="9"/>
  <c r="L6139" i="9"/>
  <c r="L6140" i="9"/>
  <c r="L6141" i="9"/>
  <c r="L6142" i="9"/>
  <c r="L6143" i="9"/>
  <c r="L6144" i="9"/>
  <c r="L6145" i="9"/>
  <c r="L6146" i="9"/>
  <c r="L6147" i="9"/>
  <c r="L6148" i="9"/>
  <c r="L6149" i="9"/>
  <c r="L6150" i="9"/>
  <c r="L6151" i="9"/>
  <c r="L6152" i="9"/>
  <c r="L6153" i="9"/>
  <c r="L6154" i="9"/>
  <c r="L6155" i="9"/>
  <c r="L6156" i="9"/>
  <c r="L6157" i="9"/>
  <c r="L6158" i="9"/>
  <c r="L6159" i="9"/>
  <c r="L6160" i="9"/>
  <c r="L6161" i="9"/>
  <c r="L6162" i="9"/>
  <c r="L6163" i="9"/>
  <c r="L6164" i="9"/>
  <c r="L6165" i="9"/>
  <c r="L6166" i="9"/>
  <c r="L6167" i="9"/>
  <c r="L6168" i="9"/>
  <c r="L6169" i="9"/>
  <c r="L6170" i="9"/>
  <c r="L6171" i="9"/>
  <c r="L6172" i="9"/>
  <c r="L6173" i="9"/>
  <c r="L6174" i="9"/>
  <c r="L6175" i="9"/>
  <c r="L6176" i="9"/>
  <c r="L6177" i="9"/>
  <c r="L6178" i="9"/>
  <c r="L6179" i="9"/>
  <c r="L6180" i="9"/>
  <c r="L6181" i="9"/>
  <c r="L6182" i="9"/>
  <c r="L6183" i="9"/>
  <c r="L6184" i="9"/>
  <c r="L6185" i="9"/>
  <c r="L6186" i="9"/>
  <c r="L6187" i="9"/>
  <c r="L6188" i="9"/>
  <c r="L6189" i="9"/>
  <c r="L6190" i="9"/>
  <c r="L6191" i="9"/>
  <c r="L6192" i="9"/>
  <c r="L6193" i="9"/>
  <c r="L6194" i="9"/>
  <c r="L6195" i="9"/>
  <c r="L6196" i="9"/>
  <c r="L6197" i="9"/>
  <c r="L6198" i="9"/>
  <c r="L6199" i="9"/>
  <c r="L6200" i="9"/>
  <c r="L6201" i="9"/>
  <c r="L6202" i="9"/>
  <c r="L6203" i="9"/>
  <c r="L6204" i="9"/>
  <c r="L6205" i="9"/>
  <c r="L6206" i="9"/>
  <c r="L6207" i="9"/>
  <c r="L6208" i="9"/>
  <c r="L6209" i="9"/>
  <c r="L6210" i="9"/>
  <c r="L6211" i="9"/>
  <c r="L6212" i="9"/>
  <c r="L6213" i="9"/>
  <c r="L6214" i="9"/>
  <c r="L6215" i="9"/>
  <c r="L6216" i="9"/>
  <c r="L6217" i="9"/>
  <c r="L6218" i="9"/>
  <c r="L6219" i="9"/>
  <c r="L6220" i="9"/>
  <c r="L6221" i="9"/>
  <c r="L6222" i="9"/>
  <c r="L6223" i="9"/>
  <c r="L6224" i="9"/>
  <c r="L6225" i="9"/>
  <c r="L6226" i="9"/>
  <c r="L6227" i="9"/>
  <c r="L6228" i="9"/>
  <c r="L6229" i="9"/>
  <c r="L6230" i="9"/>
  <c r="L6231" i="9"/>
  <c r="L6232" i="9"/>
  <c r="L6233" i="9"/>
  <c r="L6234" i="9"/>
  <c r="L6235" i="9"/>
  <c r="L6236" i="9"/>
  <c r="L6237" i="9"/>
  <c r="L6238" i="9"/>
  <c r="L6239" i="9"/>
  <c r="L6240" i="9"/>
  <c r="L6241" i="9"/>
  <c r="L6242" i="9"/>
  <c r="L6243" i="9"/>
  <c r="L6244" i="9"/>
  <c r="L6245" i="9"/>
  <c r="L6246" i="9"/>
  <c r="L6247" i="9"/>
  <c r="L6248" i="9"/>
  <c r="L6249" i="9"/>
  <c r="L6250" i="9"/>
  <c r="L6251" i="9"/>
  <c r="L6252" i="9"/>
  <c r="L6253" i="9"/>
  <c r="L6254" i="9"/>
  <c r="L6255" i="9"/>
  <c r="L6256" i="9"/>
  <c r="L6257" i="9"/>
  <c r="L6258" i="9"/>
  <c r="L6259" i="9"/>
  <c r="L6260" i="9"/>
  <c r="L6261" i="9"/>
  <c r="L6262" i="9"/>
  <c r="L6263" i="9"/>
  <c r="L6264" i="9"/>
  <c r="L6265" i="9"/>
  <c r="L6266" i="9"/>
  <c r="L6267" i="9"/>
  <c r="L6268" i="9"/>
  <c r="L6269" i="9"/>
  <c r="L6270" i="9"/>
  <c r="L6271" i="9"/>
  <c r="L6272" i="9"/>
  <c r="L6273" i="9"/>
  <c r="L6274" i="9"/>
  <c r="L6275" i="9"/>
  <c r="L6276" i="9"/>
  <c r="L6277" i="9"/>
  <c r="L6278" i="9"/>
  <c r="L6279" i="9"/>
  <c r="L6280" i="9"/>
  <c r="L6281" i="9"/>
  <c r="L6282" i="9"/>
  <c r="L6283" i="9"/>
  <c r="L6284" i="9"/>
  <c r="L6285" i="9"/>
  <c r="L6286" i="9"/>
  <c r="L6287" i="9"/>
  <c r="L6288" i="9"/>
  <c r="L6289" i="9"/>
  <c r="L6290" i="9"/>
  <c r="L6291" i="9"/>
  <c r="L6292" i="9"/>
  <c r="L6293" i="9"/>
  <c r="L6294" i="9"/>
  <c r="L6295" i="9"/>
  <c r="L6296" i="9"/>
  <c r="L6297" i="9"/>
  <c r="L6298" i="9"/>
  <c r="L6299" i="9"/>
  <c r="L6300" i="9"/>
  <c r="L6301" i="9"/>
  <c r="L6302" i="9"/>
  <c r="L6303" i="9"/>
  <c r="L6304" i="9"/>
  <c r="L6305" i="9"/>
  <c r="L6306" i="9"/>
  <c r="L6307" i="9"/>
  <c r="L6308" i="9"/>
  <c r="L6309" i="9"/>
  <c r="L6310" i="9"/>
  <c r="L6311" i="9"/>
  <c r="L6312" i="9"/>
  <c r="L6313" i="9"/>
  <c r="L6314" i="9"/>
  <c r="L6315" i="9"/>
  <c r="L6316" i="9"/>
  <c r="L6317" i="9"/>
  <c r="L6318" i="9"/>
  <c r="L6319" i="9"/>
  <c r="L6320" i="9"/>
  <c r="L6321" i="9"/>
  <c r="L6322" i="9"/>
  <c r="L6323" i="9"/>
  <c r="L6324" i="9"/>
  <c r="L6325" i="9"/>
  <c r="L6326" i="9"/>
  <c r="L6327" i="9"/>
  <c r="L6328" i="9"/>
  <c r="L6329" i="9"/>
  <c r="L6330" i="9"/>
  <c r="L6331" i="9"/>
  <c r="L6332" i="9"/>
  <c r="L6333" i="9"/>
  <c r="L6334" i="9"/>
  <c r="L6335" i="9"/>
  <c r="L6336" i="9"/>
  <c r="L6337" i="9"/>
  <c r="L6338" i="9"/>
  <c r="L6339" i="9"/>
  <c r="L6340" i="9"/>
  <c r="L6341" i="9"/>
  <c r="L6342" i="9"/>
  <c r="L6343" i="9"/>
  <c r="L6344" i="9"/>
  <c r="L6345" i="9"/>
  <c r="L6346" i="9"/>
  <c r="L6347" i="9"/>
  <c r="L6348" i="9"/>
  <c r="L6349" i="9"/>
  <c r="L6350" i="9"/>
  <c r="L6351" i="9"/>
  <c r="L6352" i="9"/>
  <c r="L6353" i="9"/>
  <c r="L6354" i="9"/>
  <c r="L6355" i="9"/>
  <c r="L6356" i="9"/>
  <c r="L6357" i="9"/>
  <c r="L6358" i="9"/>
  <c r="L6359" i="9"/>
  <c r="L6360" i="9"/>
  <c r="L6361" i="9"/>
  <c r="L6362" i="9"/>
  <c r="L6363" i="9"/>
  <c r="L6364" i="9"/>
  <c r="L6365" i="9"/>
  <c r="L6366" i="9"/>
  <c r="L6367" i="9"/>
  <c r="L6368" i="9"/>
  <c r="L6369" i="9"/>
  <c r="L6370" i="9"/>
  <c r="L6371" i="9"/>
  <c r="L6372" i="9"/>
  <c r="L6373" i="9"/>
  <c r="L6374" i="9"/>
  <c r="L6375" i="9"/>
  <c r="L6376" i="9"/>
  <c r="L6377" i="9"/>
  <c r="L6378" i="9"/>
  <c r="L6379" i="9"/>
  <c r="L6380" i="9"/>
  <c r="L6381" i="9"/>
  <c r="L6382" i="9"/>
  <c r="L6383" i="9"/>
  <c r="L6384" i="9"/>
  <c r="L6385" i="9"/>
  <c r="L6386" i="9"/>
  <c r="L6387" i="9"/>
  <c r="L6388" i="9"/>
  <c r="L6389" i="9"/>
  <c r="L6390" i="9"/>
  <c r="L6391" i="9"/>
  <c r="L6392" i="9"/>
  <c r="L6393" i="9"/>
  <c r="L6394" i="9"/>
  <c r="L6395" i="9"/>
  <c r="L6396" i="9"/>
  <c r="L6397" i="9"/>
  <c r="L6398" i="9"/>
  <c r="L6399" i="9"/>
  <c r="L6400" i="9"/>
  <c r="L6401" i="9"/>
  <c r="L6402" i="9"/>
  <c r="L6403" i="9"/>
  <c r="L6404" i="9"/>
  <c r="L6405" i="9"/>
  <c r="L6406" i="9"/>
  <c r="L6407" i="9"/>
  <c r="L6408" i="9"/>
  <c r="L6409" i="9"/>
  <c r="L6410" i="9"/>
  <c r="L6411" i="9"/>
  <c r="L6412" i="9"/>
  <c r="L6413" i="9"/>
  <c r="L6414" i="9"/>
  <c r="L6415" i="9"/>
  <c r="L6416" i="9"/>
  <c r="L6417" i="9"/>
  <c r="L6418" i="9"/>
  <c r="L6419" i="9"/>
  <c r="L6420" i="9"/>
  <c r="L6421" i="9"/>
  <c r="L6422" i="9"/>
  <c r="L6423" i="9"/>
  <c r="L6424" i="9"/>
  <c r="L6425" i="9"/>
  <c r="L6426" i="9"/>
  <c r="L6427" i="9"/>
  <c r="L6428" i="9"/>
  <c r="L6429" i="9"/>
  <c r="L6430" i="9"/>
  <c r="L6431" i="9"/>
  <c r="L6432" i="9"/>
  <c r="L6433" i="9"/>
  <c r="L6434" i="9"/>
  <c r="L6435" i="9"/>
  <c r="L6436" i="9"/>
  <c r="L6437" i="9"/>
  <c r="L6438" i="9"/>
  <c r="L6439" i="9"/>
  <c r="L6440" i="9"/>
  <c r="L6441" i="9"/>
  <c r="L6442" i="9"/>
  <c r="L6443" i="9"/>
  <c r="L6444" i="9"/>
  <c r="L6445" i="9"/>
  <c r="L6446" i="9"/>
  <c r="L6447" i="9"/>
  <c r="L6448" i="9"/>
  <c r="L6449" i="9"/>
  <c r="L6450" i="9"/>
  <c r="L6451" i="9"/>
  <c r="L6452" i="9"/>
  <c r="L6453" i="9"/>
  <c r="L6454" i="9"/>
  <c r="L6455" i="9"/>
  <c r="L6456" i="9"/>
  <c r="L6457" i="9"/>
  <c r="L6458" i="9"/>
  <c r="L6459" i="9"/>
  <c r="L6460" i="9"/>
  <c r="L6461" i="9"/>
  <c r="L6462" i="9"/>
  <c r="L6463" i="9"/>
  <c r="L6464" i="9"/>
  <c r="L6465" i="9"/>
  <c r="L6466" i="9"/>
  <c r="L6467" i="9"/>
  <c r="L6468" i="9"/>
  <c r="L6469" i="9"/>
  <c r="L6470" i="9"/>
  <c r="L6471" i="9"/>
  <c r="L6472" i="9"/>
  <c r="L6473" i="9"/>
  <c r="L2" i="9"/>
  <c r="K2" i="9"/>
  <c r="F8" i="1" l="1"/>
  <c r="H8" i="1" s="1"/>
  <c r="I8" i="1" s="1"/>
  <c r="Q727" i="4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C8" i="8" l="1"/>
  <c r="E8" i="8"/>
  <c r="D8" i="8"/>
  <c r="P727" i="4" l="1"/>
  <c r="I7" i="1" l="1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2" i="4"/>
  <c r="K3" i="4"/>
  <c r="K4" i="4"/>
  <c r="N4" i="4" s="1"/>
  <c r="K5" i="4"/>
  <c r="K6" i="4"/>
  <c r="N6" i="4" s="1"/>
  <c r="K7" i="4"/>
  <c r="K8" i="4"/>
  <c r="K9" i="4"/>
  <c r="K10" i="4"/>
  <c r="K11" i="4"/>
  <c r="K12" i="4"/>
  <c r="N12" i="4" s="1"/>
  <c r="K13" i="4"/>
  <c r="K14" i="4"/>
  <c r="N14" i="4" s="1"/>
  <c r="K15" i="4"/>
  <c r="K16" i="4"/>
  <c r="K17" i="4"/>
  <c r="K18" i="4"/>
  <c r="K19" i="4"/>
  <c r="K20" i="4"/>
  <c r="N20" i="4" s="1"/>
  <c r="K21" i="4"/>
  <c r="K22" i="4"/>
  <c r="K23" i="4"/>
  <c r="K24" i="4"/>
  <c r="K25" i="4"/>
  <c r="K26" i="4"/>
  <c r="K27" i="4"/>
  <c r="K28" i="4"/>
  <c r="N28" i="4" s="1"/>
  <c r="K29" i="4"/>
  <c r="K30" i="4"/>
  <c r="N30" i="4" s="1"/>
  <c r="K31" i="4"/>
  <c r="K32" i="4"/>
  <c r="K33" i="4"/>
  <c r="K34" i="4"/>
  <c r="K35" i="4"/>
  <c r="K36" i="4"/>
  <c r="N36" i="4" s="1"/>
  <c r="K37" i="4"/>
  <c r="K38" i="4"/>
  <c r="N38" i="4" s="1"/>
  <c r="K39" i="4"/>
  <c r="K40" i="4"/>
  <c r="K41" i="4"/>
  <c r="K42" i="4"/>
  <c r="K43" i="4"/>
  <c r="K44" i="4"/>
  <c r="N44" i="4" s="1"/>
  <c r="K45" i="4"/>
  <c r="K46" i="4"/>
  <c r="K47" i="4"/>
  <c r="K48" i="4"/>
  <c r="K49" i="4"/>
  <c r="K50" i="4"/>
  <c r="K51" i="4"/>
  <c r="K52" i="4"/>
  <c r="K53" i="4"/>
  <c r="K54" i="4"/>
  <c r="N54" i="4" s="1"/>
  <c r="K55" i="4"/>
  <c r="K56" i="4"/>
  <c r="K57" i="4"/>
  <c r="K58" i="4"/>
  <c r="K59" i="4"/>
  <c r="K60" i="4"/>
  <c r="K61" i="4"/>
  <c r="K62" i="4"/>
  <c r="N62" i="4" s="1"/>
  <c r="K63" i="4"/>
  <c r="K64" i="4"/>
  <c r="K65" i="4"/>
  <c r="K66" i="4"/>
  <c r="K67" i="4"/>
  <c r="K68" i="4"/>
  <c r="N68" i="4" s="1"/>
  <c r="K69" i="4"/>
  <c r="K70" i="4"/>
  <c r="K71" i="4"/>
  <c r="K72" i="4"/>
  <c r="K73" i="4"/>
  <c r="K74" i="4"/>
  <c r="K75" i="4"/>
  <c r="K76" i="4"/>
  <c r="N76" i="4" s="1"/>
  <c r="K77" i="4"/>
  <c r="K78" i="4"/>
  <c r="N78" i="4" s="1"/>
  <c r="K79" i="4"/>
  <c r="K80" i="4"/>
  <c r="K81" i="4"/>
  <c r="K82" i="4"/>
  <c r="K83" i="4"/>
  <c r="K84" i="4"/>
  <c r="N84" i="4" s="1"/>
  <c r="K85" i="4"/>
  <c r="K86" i="4"/>
  <c r="N86" i="4" s="1"/>
  <c r="K87" i="4"/>
  <c r="K88" i="4"/>
  <c r="K89" i="4"/>
  <c r="K90" i="4"/>
  <c r="K91" i="4"/>
  <c r="K92" i="4"/>
  <c r="N92" i="4" s="1"/>
  <c r="K93" i="4"/>
  <c r="K94" i="4"/>
  <c r="K95" i="4"/>
  <c r="K96" i="4"/>
  <c r="K97" i="4"/>
  <c r="K98" i="4"/>
  <c r="K99" i="4"/>
  <c r="K100" i="4"/>
  <c r="N100" i="4" s="1"/>
  <c r="K101" i="4"/>
  <c r="K102" i="4"/>
  <c r="N102" i="4" s="1"/>
  <c r="K103" i="4"/>
  <c r="K104" i="4"/>
  <c r="K105" i="4"/>
  <c r="K106" i="4"/>
  <c r="K107" i="4"/>
  <c r="K108" i="4"/>
  <c r="N108" i="4" s="1"/>
  <c r="K109" i="4"/>
  <c r="K110" i="4"/>
  <c r="N110" i="4" s="1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N126" i="4" s="1"/>
  <c r="K127" i="4"/>
  <c r="K128" i="4"/>
  <c r="K129" i="4"/>
  <c r="K130" i="4"/>
  <c r="K131" i="4"/>
  <c r="K132" i="4"/>
  <c r="N132" i="4" s="1"/>
  <c r="K133" i="4"/>
  <c r="K134" i="4"/>
  <c r="N134" i="4" s="1"/>
  <c r="K135" i="4"/>
  <c r="K136" i="4"/>
  <c r="K137" i="4"/>
  <c r="K138" i="4"/>
  <c r="K139" i="4"/>
  <c r="K140" i="4"/>
  <c r="N140" i="4" s="1"/>
  <c r="K141" i="4"/>
  <c r="K142" i="4"/>
  <c r="K143" i="4"/>
  <c r="K144" i="4"/>
  <c r="K145" i="4"/>
  <c r="K146" i="4"/>
  <c r="K147" i="4"/>
  <c r="K148" i="4"/>
  <c r="N148" i="4" s="1"/>
  <c r="K149" i="4"/>
  <c r="K150" i="4"/>
  <c r="N150" i="4" s="1"/>
  <c r="K151" i="4"/>
  <c r="K152" i="4"/>
  <c r="K153" i="4"/>
  <c r="K154" i="4"/>
  <c r="K155" i="4"/>
  <c r="K156" i="4"/>
  <c r="N156" i="4" s="1"/>
  <c r="K157" i="4"/>
  <c r="K158" i="4"/>
  <c r="N158" i="4" s="1"/>
  <c r="K159" i="4"/>
  <c r="K160" i="4"/>
  <c r="K161" i="4"/>
  <c r="K162" i="4"/>
  <c r="K163" i="4"/>
  <c r="K164" i="4"/>
  <c r="N164" i="4" s="1"/>
  <c r="K165" i="4"/>
  <c r="K166" i="4"/>
  <c r="K167" i="4"/>
  <c r="K168" i="4"/>
  <c r="K169" i="4"/>
  <c r="K170" i="4"/>
  <c r="K171" i="4"/>
  <c r="K172" i="4"/>
  <c r="N172" i="4" s="1"/>
  <c r="K173" i="4"/>
  <c r="K174" i="4"/>
  <c r="N174" i="4" s="1"/>
  <c r="K175" i="4"/>
  <c r="K176" i="4"/>
  <c r="K177" i="4"/>
  <c r="K178" i="4"/>
  <c r="K179" i="4"/>
  <c r="K180" i="4"/>
  <c r="K181" i="4"/>
  <c r="K182" i="4"/>
  <c r="N182" i="4" s="1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N196" i="4" s="1"/>
  <c r="K197" i="4"/>
  <c r="N197" i="4" s="1"/>
  <c r="K198" i="4"/>
  <c r="N198" i="4" s="1"/>
  <c r="K199" i="4"/>
  <c r="K200" i="4"/>
  <c r="K201" i="4"/>
  <c r="K202" i="4"/>
  <c r="K203" i="4"/>
  <c r="K204" i="4"/>
  <c r="N204" i="4" s="1"/>
  <c r="K205" i="4"/>
  <c r="N205" i="4" s="1"/>
  <c r="K206" i="4"/>
  <c r="N206" i="4" s="1"/>
  <c r="K207" i="4"/>
  <c r="K208" i="4"/>
  <c r="K209" i="4"/>
  <c r="K210" i="4"/>
  <c r="K211" i="4"/>
  <c r="K212" i="4"/>
  <c r="N212" i="4" s="1"/>
  <c r="K213" i="4"/>
  <c r="K214" i="4"/>
  <c r="K215" i="4"/>
  <c r="K216" i="4"/>
  <c r="K217" i="4"/>
  <c r="K218" i="4"/>
  <c r="K219" i="4"/>
  <c r="K220" i="4"/>
  <c r="N220" i="4" s="1"/>
  <c r="K221" i="4"/>
  <c r="K222" i="4"/>
  <c r="N222" i="4" s="1"/>
  <c r="K223" i="4"/>
  <c r="K224" i="4"/>
  <c r="K225" i="4"/>
  <c r="K226" i="4"/>
  <c r="K227" i="4"/>
  <c r="K228" i="4"/>
  <c r="N228" i="4" s="1"/>
  <c r="K229" i="4"/>
  <c r="K230" i="4"/>
  <c r="N230" i="4" s="1"/>
  <c r="K231" i="4"/>
  <c r="K232" i="4"/>
  <c r="K233" i="4"/>
  <c r="K234" i="4"/>
  <c r="K235" i="4"/>
  <c r="K236" i="4"/>
  <c r="N236" i="4" s="1"/>
  <c r="K237" i="4"/>
  <c r="K238" i="4"/>
  <c r="K239" i="4"/>
  <c r="K240" i="4"/>
  <c r="K241" i="4"/>
  <c r="K242" i="4"/>
  <c r="K243" i="4"/>
  <c r="K244" i="4"/>
  <c r="K245" i="4"/>
  <c r="K246" i="4"/>
  <c r="N246" i="4" s="1"/>
  <c r="K247" i="4"/>
  <c r="K248" i="4"/>
  <c r="K249" i="4"/>
  <c r="K250" i="4"/>
  <c r="K251" i="4"/>
  <c r="K252" i="4"/>
  <c r="K253" i="4"/>
  <c r="K254" i="4"/>
  <c r="N254" i="4" s="1"/>
  <c r="K255" i="4"/>
  <c r="K256" i="4"/>
  <c r="K257" i="4"/>
  <c r="K258" i="4"/>
  <c r="K259" i="4"/>
  <c r="K260" i="4"/>
  <c r="N260" i="4" s="1"/>
  <c r="K261" i="4"/>
  <c r="K262" i="4"/>
  <c r="K263" i="4"/>
  <c r="K264" i="4"/>
  <c r="K265" i="4"/>
  <c r="K266" i="4"/>
  <c r="K267" i="4"/>
  <c r="K268" i="4"/>
  <c r="N268" i="4" s="1"/>
  <c r="K269" i="4"/>
  <c r="K270" i="4"/>
  <c r="N270" i="4" s="1"/>
  <c r="K271" i="4"/>
  <c r="K272" i="4"/>
  <c r="K273" i="4"/>
  <c r="K274" i="4"/>
  <c r="K275" i="4"/>
  <c r="K276" i="4"/>
  <c r="N276" i="4" s="1"/>
  <c r="K277" i="4"/>
  <c r="K278" i="4"/>
  <c r="N278" i="4" s="1"/>
  <c r="K279" i="4"/>
  <c r="K280" i="4"/>
  <c r="K281" i="4"/>
  <c r="K282" i="4"/>
  <c r="K283" i="4"/>
  <c r="K284" i="4"/>
  <c r="N284" i="4" s="1"/>
  <c r="K285" i="4"/>
  <c r="K286" i="4"/>
  <c r="K287" i="4"/>
  <c r="K288" i="4"/>
  <c r="K289" i="4"/>
  <c r="K290" i="4"/>
  <c r="K291" i="4"/>
  <c r="K292" i="4"/>
  <c r="N292" i="4" s="1"/>
  <c r="K293" i="4"/>
  <c r="N293" i="4" s="1"/>
  <c r="K294" i="4"/>
  <c r="N294" i="4" s="1"/>
  <c r="K295" i="4"/>
  <c r="K296" i="4"/>
  <c r="K297" i="4"/>
  <c r="K298" i="4"/>
  <c r="K299" i="4"/>
  <c r="K300" i="4"/>
  <c r="N300" i="4" s="1"/>
  <c r="K301" i="4"/>
  <c r="K302" i="4"/>
  <c r="N302" i="4" s="1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N318" i="4" s="1"/>
  <c r="K319" i="4"/>
  <c r="K320" i="4"/>
  <c r="K321" i="4"/>
  <c r="K322" i="4"/>
  <c r="K323" i="4"/>
  <c r="K324" i="4"/>
  <c r="N324" i="4" s="1"/>
  <c r="K325" i="4"/>
  <c r="K326" i="4"/>
  <c r="N326" i="4" s="1"/>
  <c r="K327" i="4"/>
  <c r="K328" i="4"/>
  <c r="K329" i="4"/>
  <c r="K330" i="4"/>
  <c r="K331" i="4"/>
  <c r="K332" i="4"/>
  <c r="N332" i="4" s="1"/>
  <c r="K333" i="4"/>
  <c r="K334" i="4"/>
  <c r="K335" i="4"/>
  <c r="K336" i="4"/>
  <c r="K337" i="4"/>
  <c r="K338" i="4"/>
  <c r="K339" i="4"/>
  <c r="K340" i="4"/>
  <c r="N340" i="4" s="1"/>
  <c r="K341" i="4"/>
  <c r="K342" i="4"/>
  <c r="N342" i="4" s="1"/>
  <c r="K343" i="4"/>
  <c r="K344" i="4"/>
  <c r="K345" i="4"/>
  <c r="K346" i="4"/>
  <c r="K347" i="4"/>
  <c r="K348" i="4"/>
  <c r="N348" i="4" s="1"/>
  <c r="K349" i="4"/>
  <c r="K350" i="4"/>
  <c r="N350" i="4" s="1"/>
  <c r="K351" i="4"/>
  <c r="K352" i="4"/>
  <c r="K353" i="4"/>
  <c r="K354" i="4"/>
  <c r="K355" i="4"/>
  <c r="K356" i="4"/>
  <c r="N356" i="4" s="1"/>
  <c r="K357" i="4"/>
  <c r="K358" i="4"/>
  <c r="K359" i="4"/>
  <c r="K360" i="4"/>
  <c r="K361" i="4"/>
  <c r="K362" i="4"/>
  <c r="K363" i="4"/>
  <c r="K364" i="4"/>
  <c r="N364" i="4" s="1"/>
  <c r="K365" i="4"/>
  <c r="K366" i="4"/>
  <c r="N366" i="4" s="1"/>
  <c r="K367" i="4"/>
  <c r="K368" i="4"/>
  <c r="K369" i="4"/>
  <c r="K370" i="4"/>
  <c r="K371" i="4"/>
  <c r="K372" i="4"/>
  <c r="K373" i="4"/>
  <c r="K374" i="4"/>
  <c r="N374" i="4" s="1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N388" i="4" s="1"/>
  <c r="K389" i="4"/>
  <c r="K390" i="4"/>
  <c r="N390" i="4" s="1"/>
  <c r="K391" i="4"/>
  <c r="K392" i="4"/>
  <c r="K393" i="4"/>
  <c r="K394" i="4"/>
  <c r="K395" i="4"/>
  <c r="K396" i="4"/>
  <c r="N396" i="4" s="1"/>
  <c r="K397" i="4"/>
  <c r="K398" i="4"/>
  <c r="N398" i="4" s="1"/>
  <c r="K399" i="4"/>
  <c r="K400" i="4"/>
  <c r="K401" i="4"/>
  <c r="K402" i="4"/>
  <c r="K403" i="4"/>
  <c r="K404" i="4"/>
  <c r="N404" i="4" s="1"/>
  <c r="K405" i="4"/>
  <c r="K406" i="4"/>
  <c r="K407" i="4"/>
  <c r="K408" i="4"/>
  <c r="K409" i="4"/>
  <c r="K410" i="4"/>
  <c r="K411" i="4"/>
  <c r="K412" i="4"/>
  <c r="N412" i="4" s="1"/>
  <c r="K413" i="4"/>
  <c r="K414" i="4"/>
  <c r="N414" i="4" s="1"/>
  <c r="K415" i="4"/>
  <c r="K416" i="4"/>
  <c r="K417" i="4"/>
  <c r="K418" i="4"/>
  <c r="K419" i="4"/>
  <c r="K420" i="4"/>
  <c r="N420" i="4" s="1"/>
  <c r="K421" i="4"/>
  <c r="K422" i="4"/>
  <c r="N422" i="4" s="1"/>
  <c r="K423" i="4"/>
  <c r="K424" i="4"/>
  <c r="K425" i="4"/>
  <c r="K426" i="4"/>
  <c r="K427" i="4"/>
  <c r="K428" i="4"/>
  <c r="N428" i="4" s="1"/>
  <c r="K429" i="4"/>
  <c r="K430" i="4"/>
  <c r="K431" i="4"/>
  <c r="K432" i="4"/>
  <c r="K433" i="4"/>
  <c r="K434" i="4"/>
  <c r="K435" i="4"/>
  <c r="K436" i="4"/>
  <c r="K437" i="4"/>
  <c r="K438" i="4"/>
  <c r="N438" i="4" s="1"/>
  <c r="K439" i="4"/>
  <c r="K440" i="4"/>
  <c r="K441" i="4"/>
  <c r="K442" i="4"/>
  <c r="K443" i="4"/>
  <c r="K444" i="4"/>
  <c r="K445" i="4"/>
  <c r="K446" i="4"/>
  <c r="N446" i="4" s="1"/>
  <c r="K447" i="4"/>
  <c r="K448" i="4"/>
  <c r="K449" i="4"/>
  <c r="K450" i="4"/>
  <c r="K451" i="4"/>
  <c r="K452" i="4"/>
  <c r="N452" i="4" s="1"/>
  <c r="K453" i="4"/>
  <c r="K454" i="4"/>
  <c r="K455" i="4"/>
  <c r="K456" i="4"/>
  <c r="K457" i="4"/>
  <c r="K458" i="4"/>
  <c r="K459" i="4"/>
  <c r="K460" i="4"/>
  <c r="N460" i="4" s="1"/>
  <c r="K461" i="4"/>
  <c r="K462" i="4"/>
  <c r="N462" i="4" s="1"/>
  <c r="K463" i="4"/>
  <c r="K464" i="4"/>
  <c r="K465" i="4"/>
  <c r="K466" i="4"/>
  <c r="K467" i="4"/>
  <c r="K468" i="4"/>
  <c r="N468" i="4" s="1"/>
  <c r="K469" i="4"/>
  <c r="K470" i="4"/>
  <c r="N470" i="4" s="1"/>
  <c r="K471" i="4"/>
  <c r="K472" i="4"/>
  <c r="K473" i="4"/>
  <c r="K474" i="4"/>
  <c r="K475" i="4"/>
  <c r="K476" i="4"/>
  <c r="N476" i="4" s="1"/>
  <c r="K477" i="4"/>
  <c r="K478" i="4"/>
  <c r="K479" i="4"/>
  <c r="K480" i="4"/>
  <c r="K481" i="4"/>
  <c r="K482" i="4"/>
  <c r="K483" i="4"/>
  <c r="K484" i="4"/>
  <c r="N484" i="4" s="1"/>
  <c r="K485" i="4"/>
  <c r="K486" i="4"/>
  <c r="N486" i="4" s="1"/>
  <c r="K487" i="4"/>
  <c r="K488" i="4"/>
  <c r="K489" i="4"/>
  <c r="K490" i="4"/>
  <c r="K491" i="4"/>
  <c r="K492" i="4"/>
  <c r="N492" i="4" s="1"/>
  <c r="K493" i="4"/>
  <c r="K494" i="4"/>
  <c r="N494" i="4" s="1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N510" i="4" s="1"/>
  <c r="K511" i="4"/>
  <c r="K512" i="4"/>
  <c r="K513" i="4"/>
  <c r="K514" i="4"/>
  <c r="K515" i="4"/>
  <c r="K516" i="4"/>
  <c r="N516" i="4" s="1"/>
  <c r="K517" i="4"/>
  <c r="K518" i="4"/>
  <c r="N518" i="4" s="1"/>
  <c r="K519" i="4"/>
  <c r="K520" i="4"/>
  <c r="K521" i="4"/>
  <c r="K522" i="4"/>
  <c r="K523" i="4"/>
  <c r="K524" i="4"/>
  <c r="N524" i="4" s="1"/>
  <c r="K525" i="4"/>
  <c r="K526" i="4"/>
  <c r="K527" i="4"/>
  <c r="K528" i="4"/>
  <c r="K529" i="4"/>
  <c r="K530" i="4"/>
  <c r="K531" i="4"/>
  <c r="K532" i="4"/>
  <c r="N532" i="4" s="1"/>
  <c r="K533" i="4"/>
  <c r="K534" i="4"/>
  <c r="N534" i="4" s="1"/>
  <c r="K535" i="4"/>
  <c r="K536" i="4"/>
  <c r="K537" i="4"/>
  <c r="K538" i="4"/>
  <c r="K539" i="4"/>
  <c r="K540" i="4"/>
  <c r="N540" i="4" s="1"/>
  <c r="K541" i="4"/>
  <c r="K542" i="4"/>
  <c r="N542" i="4" s="1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N556" i="4" s="1"/>
  <c r="K557" i="4"/>
  <c r="K558" i="4"/>
  <c r="N558" i="4" s="1"/>
  <c r="K559" i="4"/>
  <c r="K560" i="4"/>
  <c r="K561" i="4"/>
  <c r="K562" i="4"/>
  <c r="K563" i="4"/>
  <c r="K564" i="4"/>
  <c r="K565" i="4"/>
  <c r="K566" i="4"/>
  <c r="N566" i="4" s="1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N580" i="4" s="1"/>
  <c r="K581" i="4"/>
  <c r="K582" i="4"/>
  <c r="N582" i="4" s="1"/>
  <c r="K583" i="4"/>
  <c r="K584" i="4"/>
  <c r="K585" i="4"/>
  <c r="K586" i="4"/>
  <c r="K587" i="4"/>
  <c r="K588" i="4"/>
  <c r="N588" i="4" s="1"/>
  <c r="K589" i="4"/>
  <c r="K590" i="4"/>
  <c r="N590" i="4" s="1"/>
  <c r="K591" i="4"/>
  <c r="K592" i="4"/>
  <c r="K593" i="4"/>
  <c r="K594" i="4"/>
  <c r="K595" i="4"/>
  <c r="K596" i="4"/>
  <c r="N596" i="4" s="1"/>
  <c r="K597" i="4"/>
  <c r="K598" i="4"/>
  <c r="K599" i="4"/>
  <c r="K600" i="4"/>
  <c r="K601" i="4"/>
  <c r="K602" i="4"/>
  <c r="K603" i="4"/>
  <c r="K604" i="4"/>
  <c r="N604" i="4" s="1"/>
  <c r="K605" i="4"/>
  <c r="K606" i="4"/>
  <c r="N606" i="4" s="1"/>
  <c r="K607" i="4"/>
  <c r="K608" i="4"/>
  <c r="K609" i="4"/>
  <c r="K610" i="4"/>
  <c r="K611" i="4"/>
  <c r="K612" i="4"/>
  <c r="N612" i="4" s="1"/>
  <c r="K613" i="4"/>
  <c r="K614" i="4"/>
  <c r="N614" i="4" s="1"/>
  <c r="K615" i="4"/>
  <c r="K616" i="4"/>
  <c r="K617" i="4"/>
  <c r="K618" i="4"/>
  <c r="K619" i="4"/>
  <c r="K620" i="4"/>
  <c r="N620" i="4" s="1"/>
  <c r="K621" i="4"/>
  <c r="K622" i="4"/>
  <c r="K623" i="4"/>
  <c r="K624" i="4"/>
  <c r="K625" i="4"/>
  <c r="K626" i="4"/>
  <c r="K627" i="4"/>
  <c r="K628" i="4"/>
  <c r="K629" i="4"/>
  <c r="K630" i="4"/>
  <c r="N630" i="4" s="1"/>
  <c r="K631" i="4"/>
  <c r="K632" i="4"/>
  <c r="K633" i="4"/>
  <c r="K634" i="4"/>
  <c r="K635" i="4"/>
  <c r="K636" i="4"/>
  <c r="K637" i="4"/>
  <c r="K638" i="4"/>
  <c r="N638" i="4" s="1"/>
  <c r="K639" i="4"/>
  <c r="K640" i="4"/>
  <c r="K641" i="4"/>
  <c r="K642" i="4"/>
  <c r="K643" i="4"/>
  <c r="K644" i="4"/>
  <c r="N644" i="4" s="1"/>
  <c r="K645" i="4"/>
  <c r="K646" i="4"/>
  <c r="K647" i="4"/>
  <c r="K648" i="4"/>
  <c r="K649" i="4"/>
  <c r="K650" i="4"/>
  <c r="K651" i="4"/>
  <c r="K652" i="4"/>
  <c r="N652" i="4" s="1"/>
  <c r="K653" i="4"/>
  <c r="K654" i="4"/>
  <c r="N654" i="4" s="1"/>
  <c r="K655" i="4"/>
  <c r="K656" i="4"/>
  <c r="K657" i="4"/>
  <c r="K658" i="4"/>
  <c r="K659" i="4"/>
  <c r="K660" i="4"/>
  <c r="N660" i="4" s="1"/>
  <c r="K661" i="4"/>
  <c r="K662" i="4"/>
  <c r="N662" i="4" s="1"/>
  <c r="K663" i="4"/>
  <c r="K664" i="4"/>
  <c r="K665" i="4"/>
  <c r="K666" i="4"/>
  <c r="K667" i="4"/>
  <c r="K668" i="4"/>
  <c r="N668" i="4" s="1"/>
  <c r="K669" i="4"/>
  <c r="K670" i="4"/>
  <c r="K671" i="4"/>
  <c r="K672" i="4"/>
  <c r="K673" i="4"/>
  <c r="K674" i="4"/>
  <c r="K675" i="4"/>
  <c r="K676" i="4"/>
  <c r="K677" i="4"/>
  <c r="K678" i="4"/>
  <c r="N678" i="4" s="1"/>
  <c r="K679" i="4"/>
  <c r="K680" i="4"/>
  <c r="K681" i="4"/>
  <c r="K682" i="4"/>
  <c r="K683" i="4"/>
  <c r="K684" i="4"/>
  <c r="N684" i="4" s="1"/>
  <c r="K685" i="4"/>
  <c r="K686" i="4"/>
  <c r="N686" i="4" s="1"/>
  <c r="K687" i="4"/>
  <c r="K688" i="4"/>
  <c r="K689" i="4"/>
  <c r="K690" i="4"/>
  <c r="K691" i="4"/>
  <c r="K692" i="4"/>
  <c r="N692" i="4" s="1"/>
  <c r="K693" i="4"/>
  <c r="K694" i="4"/>
  <c r="K695" i="4"/>
  <c r="K696" i="4"/>
  <c r="K697" i="4"/>
  <c r="K698" i="4"/>
  <c r="K699" i="4"/>
  <c r="K700" i="4"/>
  <c r="N700" i="4" s="1"/>
  <c r="K701" i="4"/>
  <c r="K702" i="4"/>
  <c r="N702" i="4" s="1"/>
  <c r="K703" i="4"/>
  <c r="K704" i="4"/>
  <c r="K705" i="4"/>
  <c r="K706" i="4"/>
  <c r="K707" i="4"/>
  <c r="K708" i="4"/>
  <c r="N708" i="4" s="1"/>
  <c r="K709" i="4"/>
  <c r="K710" i="4"/>
  <c r="N710" i="4" s="1"/>
  <c r="K711" i="4"/>
  <c r="K712" i="4"/>
  <c r="K713" i="4"/>
  <c r="K714" i="4"/>
  <c r="N714" i="4" s="1"/>
  <c r="K715" i="4"/>
  <c r="K716" i="4"/>
  <c r="N716" i="4" s="1"/>
  <c r="K717" i="4"/>
  <c r="K718" i="4"/>
  <c r="K719" i="4"/>
  <c r="K720" i="4"/>
  <c r="K721" i="4"/>
  <c r="K722" i="4"/>
  <c r="K723" i="4"/>
  <c r="K724" i="4"/>
  <c r="K725" i="4"/>
  <c r="K726" i="4"/>
  <c r="N726" i="4" s="1"/>
  <c r="K727" i="4"/>
  <c r="K728" i="4"/>
  <c r="K729" i="4"/>
  <c r="K730" i="4"/>
  <c r="K731" i="4"/>
  <c r="K732" i="4"/>
  <c r="N732" i="4" s="1"/>
  <c r="K733" i="4"/>
  <c r="K734" i="4"/>
  <c r="N734" i="4" s="1"/>
  <c r="K735" i="4"/>
  <c r="K736" i="4"/>
  <c r="K737" i="4"/>
  <c r="K738" i="4"/>
  <c r="N738" i="4" s="1"/>
  <c r="K739" i="4"/>
  <c r="K740" i="4"/>
  <c r="N740" i="4" s="1"/>
  <c r="K741" i="4"/>
  <c r="K742" i="4"/>
  <c r="K743" i="4"/>
  <c r="K744" i="4"/>
  <c r="K745" i="4"/>
  <c r="K746" i="4"/>
  <c r="N746" i="4" s="1"/>
  <c r="K747" i="4"/>
  <c r="K748" i="4"/>
  <c r="N748" i="4" s="1"/>
  <c r="K749" i="4"/>
  <c r="K750" i="4"/>
  <c r="N750" i="4" s="1"/>
  <c r="K751" i="4"/>
  <c r="K752" i="4"/>
  <c r="K753" i="4"/>
  <c r="K754" i="4"/>
  <c r="K755" i="4"/>
  <c r="K756" i="4"/>
  <c r="N756" i="4" s="1"/>
  <c r="K757" i="4"/>
  <c r="K758" i="4"/>
  <c r="N758" i="4" s="1"/>
  <c r="K759" i="4"/>
  <c r="K760" i="4"/>
  <c r="K761" i="4"/>
  <c r="K762" i="4"/>
  <c r="K763" i="4"/>
  <c r="K764" i="4"/>
  <c r="N764" i="4" s="1"/>
  <c r="K765" i="4"/>
  <c r="K766" i="4"/>
  <c r="K767" i="4"/>
  <c r="K768" i="4"/>
  <c r="K769" i="4"/>
  <c r="K770" i="4"/>
  <c r="K771" i="4"/>
  <c r="K772" i="4"/>
  <c r="N772" i="4" s="1"/>
  <c r="K773" i="4"/>
  <c r="K774" i="4"/>
  <c r="N774" i="4" s="1"/>
  <c r="K775" i="4"/>
  <c r="K776" i="4"/>
  <c r="K777" i="4"/>
  <c r="K778" i="4"/>
  <c r="K779" i="4"/>
  <c r="K780" i="4"/>
  <c r="N780" i="4" s="1"/>
  <c r="K781" i="4"/>
  <c r="K782" i="4"/>
  <c r="N782" i="4" s="1"/>
  <c r="K783" i="4"/>
  <c r="K784" i="4"/>
  <c r="K785" i="4"/>
  <c r="K786" i="4"/>
  <c r="K787" i="4"/>
  <c r="K788" i="4"/>
  <c r="K789" i="4"/>
  <c r="K790" i="4"/>
  <c r="K791" i="4"/>
  <c r="K792" i="4"/>
  <c r="K793" i="4"/>
  <c r="K794" i="4"/>
  <c r="N794" i="4" s="1"/>
  <c r="K795" i="4"/>
  <c r="K796" i="4"/>
  <c r="N796" i="4" s="1"/>
  <c r="K797" i="4"/>
  <c r="K798" i="4"/>
  <c r="N798" i="4" s="1"/>
  <c r="K799" i="4"/>
  <c r="K800" i="4"/>
  <c r="K801" i="4"/>
  <c r="K802" i="4"/>
  <c r="K803" i="4"/>
  <c r="K804" i="4"/>
  <c r="N804" i="4" s="1"/>
  <c r="K805" i="4"/>
  <c r="K806" i="4"/>
  <c r="N806" i="4" s="1"/>
  <c r="K807" i="4"/>
  <c r="K808" i="4"/>
  <c r="K809" i="4"/>
  <c r="K810" i="4"/>
  <c r="N810" i="4" s="1"/>
  <c r="K811" i="4"/>
  <c r="K812" i="4"/>
  <c r="N812" i="4" s="1"/>
  <c r="K813" i="4"/>
  <c r="K814" i="4"/>
  <c r="K815" i="4"/>
  <c r="K816" i="4"/>
  <c r="K817" i="4"/>
  <c r="K818" i="4"/>
  <c r="K819" i="4"/>
  <c r="K820" i="4"/>
  <c r="N820" i="4" s="1"/>
  <c r="K821" i="4"/>
  <c r="K822" i="4"/>
  <c r="N822" i="4" s="1"/>
  <c r="K823" i="4"/>
  <c r="K824" i="4"/>
  <c r="K825" i="4"/>
  <c r="K826" i="4"/>
  <c r="K827" i="4"/>
  <c r="K828" i="4"/>
  <c r="N828" i="4" s="1"/>
  <c r="K829" i="4"/>
  <c r="N829" i="4" s="1"/>
  <c r="K830" i="4"/>
  <c r="N830" i="4" s="1"/>
  <c r="K831" i="4"/>
  <c r="K832" i="4"/>
  <c r="K833" i="4"/>
  <c r="K834" i="4"/>
  <c r="K835" i="4"/>
  <c r="K836" i="4"/>
  <c r="N836" i="4" s="1"/>
  <c r="K837" i="4"/>
  <c r="K838" i="4"/>
  <c r="K839" i="4"/>
  <c r="K840" i="4"/>
  <c r="K841" i="4"/>
  <c r="K842" i="4"/>
  <c r="N842" i="4" s="1"/>
  <c r="K843" i="4"/>
  <c r="K844" i="4"/>
  <c r="N844" i="4" s="1"/>
  <c r="K845" i="4"/>
  <c r="K846" i="4"/>
  <c r="N846" i="4" s="1"/>
  <c r="K847" i="4"/>
  <c r="K848" i="4"/>
  <c r="K849" i="4"/>
  <c r="K850" i="4"/>
  <c r="K851" i="4"/>
  <c r="K852" i="4"/>
  <c r="K853" i="4"/>
  <c r="K854" i="4"/>
  <c r="N854" i="4" s="1"/>
  <c r="K855" i="4"/>
  <c r="K856" i="4"/>
  <c r="K857" i="4"/>
  <c r="K858" i="4"/>
  <c r="N858" i="4" s="1"/>
  <c r="K859" i="4"/>
  <c r="K860" i="4"/>
  <c r="N860" i="4" s="1"/>
  <c r="K861" i="4"/>
  <c r="K862" i="4"/>
  <c r="K863" i="4"/>
  <c r="K864" i="4"/>
  <c r="K865" i="4"/>
  <c r="K866" i="4"/>
  <c r="N866" i="4" s="1"/>
  <c r="K867" i="4"/>
  <c r="K868" i="4"/>
  <c r="N868" i="4" s="1"/>
  <c r="K869" i="4"/>
  <c r="K870" i="4"/>
  <c r="N870" i="4" s="1"/>
  <c r="K871" i="4"/>
  <c r="K872" i="4"/>
  <c r="K873" i="4"/>
  <c r="K874" i="4"/>
  <c r="K875" i="4"/>
  <c r="K876" i="4"/>
  <c r="N876" i="4" s="1"/>
  <c r="K877" i="4"/>
  <c r="K878" i="4"/>
  <c r="N878" i="4" s="1"/>
  <c r="K879" i="4"/>
  <c r="K880" i="4"/>
  <c r="K881" i="4"/>
  <c r="K882" i="4"/>
  <c r="K883" i="4"/>
  <c r="K884" i="4"/>
  <c r="N884" i="4" s="1"/>
  <c r="K885" i="4"/>
  <c r="K886" i="4"/>
  <c r="K887" i="4"/>
  <c r="K888" i="4"/>
  <c r="K889" i="4"/>
  <c r="K890" i="4"/>
  <c r="K891" i="4"/>
  <c r="K892" i="4"/>
  <c r="N892" i="4" s="1"/>
  <c r="K893" i="4"/>
  <c r="K894" i="4"/>
  <c r="N894" i="4" s="1"/>
  <c r="K895" i="4"/>
  <c r="K896" i="4"/>
  <c r="K897" i="4"/>
  <c r="K898" i="4"/>
  <c r="K899" i="4"/>
  <c r="K900" i="4"/>
  <c r="N900" i="4" s="1"/>
  <c r="K901" i="4"/>
  <c r="K902" i="4"/>
  <c r="N902" i="4" s="1"/>
  <c r="K903" i="4"/>
  <c r="K904" i="4"/>
  <c r="K905" i="4"/>
  <c r="K906" i="4"/>
  <c r="N906" i="4" s="1"/>
  <c r="K907" i="4"/>
  <c r="K908" i="4"/>
  <c r="N908" i="4" s="1"/>
  <c r="K909" i="4"/>
  <c r="K910" i="4"/>
  <c r="K911" i="4"/>
  <c r="K912" i="4"/>
  <c r="K913" i="4"/>
  <c r="K914" i="4"/>
  <c r="K915" i="4"/>
  <c r="K916" i="4"/>
  <c r="K917" i="4"/>
  <c r="K918" i="4"/>
  <c r="N918" i="4" s="1"/>
  <c r="K919" i="4"/>
  <c r="K920" i="4"/>
  <c r="K921" i="4"/>
  <c r="K922" i="4"/>
  <c r="K923" i="4"/>
  <c r="K924" i="4"/>
  <c r="N924" i="4" s="1"/>
  <c r="K925" i="4"/>
  <c r="K926" i="4"/>
  <c r="N926" i="4" s="1"/>
  <c r="K927" i="4"/>
  <c r="K928" i="4"/>
  <c r="K929" i="4"/>
  <c r="K930" i="4"/>
  <c r="N930" i="4" s="1"/>
  <c r="K931" i="4"/>
  <c r="K932" i="4"/>
  <c r="N932" i="4" s="1"/>
  <c r="K933" i="4"/>
  <c r="K934" i="4"/>
  <c r="K935" i="4"/>
  <c r="K936" i="4"/>
  <c r="K937" i="4"/>
  <c r="K938" i="4"/>
  <c r="N938" i="4" s="1"/>
  <c r="K939" i="4"/>
  <c r="K940" i="4"/>
  <c r="N940" i="4" s="1"/>
  <c r="K941" i="4"/>
  <c r="K942" i="4"/>
  <c r="N942" i="4" s="1"/>
  <c r="K943" i="4"/>
  <c r="K944" i="4"/>
  <c r="K945" i="4"/>
  <c r="K946" i="4"/>
  <c r="K947" i="4"/>
  <c r="K948" i="4"/>
  <c r="N948" i="4" s="1"/>
  <c r="K949" i="4"/>
  <c r="K950" i="4"/>
  <c r="N950" i="4" s="1"/>
  <c r="K951" i="4"/>
  <c r="K952" i="4"/>
  <c r="K953" i="4"/>
  <c r="K954" i="4"/>
  <c r="K955" i="4"/>
  <c r="K956" i="4"/>
  <c r="N956" i="4" s="1"/>
  <c r="K957" i="4"/>
  <c r="K958" i="4"/>
  <c r="K959" i="4"/>
  <c r="K960" i="4"/>
  <c r="K961" i="4"/>
  <c r="K962" i="4"/>
  <c r="K963" i="4"/>
  <c r="K964" i="4"/>
  <c r="N964" i="4" s="1"/>
  <c r="K965" i="4"/>
  <c r="K966" i="4"/>
  <c r="N966" i="4" s="1"/>
  <c r="K967" i="4"/>
  <c r="K968" i="4"/>
  <c r="K969" i="4"/>
  <c r="K970" i="4"/>
  <c r="K971" i="4"/>
  <c r="K972" i="4"/>
  <c r="N972" i="4" s="1"/>
  <c r="K973" i="4"/>
  <c r="K974" i="4"/>
  <c r="N974" i="4" s="1"/>
  <c r="K975" i="4"/>
  <c r="K976" i="4"/>
  <c r="K977" i="4"/>
  <c r="K978" i="4"/>
  <c r="K979" i="4"/>
  <c r="K980" i="4"/>
  <c r="K981" i="4"/>
  <c r="K982" i="4"/>
  <c r="K983" i="4"/>
  <c r="K984" i="4"/>
  <c r="K985" i="4"/>
  <c r="K986" i="4"/>
  <c r="N986" i="4" s="1"/>
  <c r="K987" i="4"/>
  <c r="K988" i="4"/>
  <c r="N988" i="4" s="1"/>
  <c r="K989" i="4"/>
  <c r="K990" i="4"/>
  <c r="N990" i="4" s="1"/>
  <c r="K991" i="4"/>
  <c r="K992" i="4"/>
  <c r="K993" i="4"/>
  <c r="K994" i="4"/>
  <c r="K995" i="4"/>
  <c r="K996" i="4"/>
  <c r="N996" i="4" s="1"/>
  <c r="K997" i="4"/>
  <c r="K998" i="4"/>
  <c r="N998" i="4" s="1"/>
  <c r="K999" i="4"/>
  <c r="K1000" i="4"/>
  <c r="K1001" i="4"/>
  <c r="K1002" i="4"/>
  <c r="N1002" i="4" s="1"/>
  <c r="K1003" i="4"/>
  <c r="K1004" i="4"/>
  <c r="N1004" i="4" s="1"/>
  <c r="K1005" i="4"/>
  <c r="K1006" i="4"/>
  <c r="K1007" i="4"/>
  <c r="K1008" i="4"/>
  <c r="K1009" i="4"/>
  <c r="K1010" i="4"/>
  <c r="K1011" i="4"/>
  <c r="K1012" i="4"/>
  <c r="N1012" i="4" s="1"/>
  <c r="K1013" i="4"/>
  <c r="K1014" i="4"/>
  <c r="N1014" i="4" s="1"/>
  <c r="K1015" i="4"/>
  <c r="K1016" i="4"/>
  <c r="K1017" i="4"/>
  <c r="K1018" i="4"/>
  <c r="K1019" i="4"/>
  <c r="K1020" i="4"/>
  <c r="N1020" i="4" s="1"/>
  <c r="K1021" i="4"/>
  <c r="K1022" i="4"/>
  <c r="N1022" i="4" s="1"/>
  <c r="K1023" i="4"/>
  <c r="K1024" i="4"/>
  <c r="K1025" i="4"/>
  <c r="K1026" i="4"/>
  <c r="K1027" i="4"/>
  <c r="K1028" i="4"/>
  <c r="N1028" i="4" s="1"/>
  <c r="K1029" i="4"/>
  <c r="K1030" i="4"/>
  <c r="K1031" i="4"/>
  <c r="K1032" i="4"/>
  <c r="K1033" i="4"/>
  <c r="K1034" i="4"/>
  <c r="N1034" i="4" s="1"/>
  <c r="K1035" i="4"/>
  <c r="K1036" i="4"/>
  <c r="N1036" i="4" s="1"/>
  <c r="K1037" i="4"/>
  <c r="K1038" i="4"/>
  <c r="N1038" i="4" s="1"/>
  <c r="K1039" i="4"/>
  <c r="K1040" i="4"/>
  <c r="K1041" i="4"/>
  <c r="K1042" i="4"/>
  <c r="K1043" i="4"/>
  <c r="K1044" i="4"/>
  <c r="K1045" i="4"/>
  <c r="K1046" i="4"/>
  <c r="N1046" i="4" s="1"/>
  <c r="K1047" i="4"/>
  <c r="K1048" i="4"/>
  <c r="K1049" i="4"/>
  <c r="K1050" i="4"/>
  <c r="N1050" i="4" s="1"/>
  <c r="K1051" i="4"/>
  <c r="K1052" i="4"/>
  <c r="N1052" i="4" s="1"/>
  <c r="K1053" i="4"/>
  <c r="K1054" i="4"/>
  <c r="K1055" i="4"/>
  <c r="K1056" i="4"/>
  <c r="K1057" i="4"/>
  <c r="K1058" i="4"/>
  <c r="N1058" i="4" s="1"/>
  <c r="K1059" i="4"/>
  <c r="K1060" i="4"/>
  <c r="N1060" i="4" s="1"/>
  <c r="K1061" i="4"/>
  <c r="K1062" i="4"/>
  <c r="N1062" i="4" s="1"/>
  <c r="K1063" i="4"/>
  <c r="K1064" i="4"/>
  <c r="K1065" i="4"/>
  <c r="K1066" i="4"/>
  <c r="K1067" i="4"/>
  <c r="K1068" i="4"/>
  <c r="N1068" i="4" s="1"/>
  <c r="K1069" i="4"/>
  <c r="K1070" i="4"/>
  <c r="N1070" i="4" s="1"/>
  <c r="K1071" i="4"/>
  <c r="K1072" i="4"/>
  <c r="K1073" i="4"/>
  <c r="K1074" i="4"/>
  <c r="K1075" i="4"/>
  <c r="K1076" i="4"/>
  <c r="N1076" i="4" s="1"/>
  <c r="K1077" i="4"/>
  <c r="K1078" i="4"/>
  <c r="K1079" i="4"/>
  <c r="K1080" i="4"/>
  <c r="K1081" i="4"/>
  <c r="K1082" i="4"/>
  <c r="K1083" i="4"/>
  <c r="K1084" i="4"/>
  <c r="N1084" i="4" s="1"/>
  <c r="K1085" i="4"/>
  <c r="K1086" i="4"/>
  <c r="N1086" i="4" s="1"/>
  <c r="K1087" i="4"/>
  <c r="K1088" i="4"/>
  <c r="K1089" i="4"/>
  <c r="K1090" i="4"/>
  <c r="K1091" i="4"/>
  <c r="K1092" i="4"/>
  <c r="N1092" i="4" s="1"/>
  <c r="K1093" i="4"/>
  <c r="K1094" i="4"/>
  <c r="N1094" i="4" s="1"/>
  <c r="K1095" i="4"/>
  <c r="K1096" i="4"/>
  <c r="K1097" i="4"/>
  <c r="K1098" i="4"/>
  <c r="N1098" i="4" s="1"/>
  <c r="K1099" i="4"/>
  <c r="K1100" i="4"/>
  <c r="N1100" i="4" s="1"/>
  <c r="K1101" i="4"/>
  <c r="K1102" i="4"/>
  <c r="K1103" i="4"/>
  <c r="K1104" i="4"/>
  <c r="K1105" i="4"/>
  <c r="K1106" i="4"/>
  <c r="K1107" i="4"/>
  <c r="K1108" i="4"/>
  <c r="K1109" i="4"/>
  <c r="K1110" i="4"/>
  <c r="N1110" i="4" s="1"/>
  <c r="K1111" i="4"/>
  <c r="K1112" i="4"/>
  <c r="K1113" i="4"/>
  <c r="K1114" i="4"/>
  <c r="K1115" i="4"/>
  <c r="K1116" i="4"/>
  <c r="N1116" i="4" s="1"/>
  <c r="K1117" i="4"/>
  <c r="K1118" i="4"/>
  <c r="N1118" i="4" s="1"/>
  <c r="K1119" i="4"/>
  <c r="K1120" i="4"/>
  <c r="K1121" i="4"/>
  <c r="K1122" i="4"/>
  <c r="N1122" i="4" s="1"/>
  <c r="K1123" i="4"/>
  <c r="K1124" i="4"/>
  <c r="N1124" i="4" s="1"/>
  <c r="K1125" i="4"/>
  <c r="K1126" i="4"/>
  <c r="K1127" i="4"/>
  <c r="K1128" i="4"/>
  <c r="K1129" i="4"/>
  <c r="K1130" i="4"/>
  <c r="N1130" i="4" s="1"/>
  <c r="K1131" i="4"/>
  <c r="K1132" i="4"/>
  <c r="N1132" i="4" s="1"/>
  <c r="K1133" i="4"/>
  <c r="K1134" i="4"/>
  <c r="N1134" i="4" s="1"/>
  <c r="K1135" i="4"/>
  <c r="K1136" i="4"/>
  <c r="K1137" i="4"/>
  <c r="K1138" i="4"/>
  <c r="K1139" i="4"/>
  <c r="K1140" i="4"/>
  <c r="N1140" i="4" s="1"/>
  <c r="K1141" i="4"/>
  <c r="K1142" i="4"/>
  <c r="N1142" i="4" s="1"/>
  <c r="K1143" i="4"/>
  <c r="K1144" i="4"/>
  <c r="K1145" i="4"/>
  <c r="K1146" i="4"/>
  <c r="K1147" i="4"/>
  <c r="K1148" i="4"/>
  <c r="N1148" i="4" s="1"/>
  <c r="K1149" i="4"/>
  <c r="K1150" i="4"/>
  <c r="K1151" i="4"/>
  <c r="K1152" i="4"/>
  <c r="K1153" i="4"/>
  <c r="K1154" i="4"/>
  <c r="K1155" i="4"/>
  <c r="K1156" i="4"/>
  <c r="N1156" i="4" s="1"/>
  <c r="K1157" i="4"/>
  <c r="K1158" i="4"/>
  <c r="N1158" i="4" s="1"/>
  <c r="K1159" i="4"/>
  <c r="K1160" i="4"/>
  <c r="K1161" i="4"/>
  <c r="K1162" i="4"/>
  <c r="K1163" i="4"/>
  <c r="K1164" i="4"/>
  <c r="N1164" i="4" s="1"/>
  <c r="K1165" i="4"/>
  <c r="K1166" i="4"/>
  <c r="N1166" i="4" s="1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N1178" i="4" s="1"/>
  <c r="K1179" i="4"/>
  <c r="K1180" i="4"/>
  <c r="N1180" i="4" s="1"/>
  <c r="K1181" i="4"/>
  <c r="K1182" i="4"/>
  <c r="N1182" i="4" s="1"/>
  <c r="K1183" i="4"/>
  <c r="K1184" i="4"/>
  <c r="K1185" i="4"/>
  <c r="K1186" i="4"/>
  <c r="K1187" i="4"/>
  <c r="K1188" i="4"/>
  <c r="N1188" i="4" s="1"/>
  <c r="K1189" i="4"/>
  <c r="K1190" i="4"/>
  <c r="N1190" i="4" s="1"/>
  <c r="K1191" i="4"/>
  <c r="K1192" i="4"/>
  <c r="K1193" i="4"/>
  <c r="K1194" i="4"/>
  <c r="N1194" i="4" s="1"/>
  <c r="K1195" i="4"/>
  <c r="K1196" i="4"/>
  <c r="N1196" i="4" s="1"/>
  <c r="K1197" i="4"/>
  <c r="K1198" i="4"/>
  <c r="K1199" i="4"/>
  <c r="K1200" i="4"/>
  <c r="K1201" i="4"/>
  <c r="K1202" i="4"/>
  <c r="K1203" i="4"/>
  <c r="K1204" i="4"/>
  <c r="N1204" i="4" s="1"/>
  <c r="K1205" i="4"/>
  <c r="K1206" i="4"/>
  <c r="N1206" i="4" s="1"/>
  <c r="K1207" i="4"/>
  <c r="K1208" i="4"/>
  <c r="K1209" i="4"/>
  <c r="K1210" i="4"/>
  <c r="K1211" i="4"/>
  <c r="K1212" i="4"/>
  <c r="N1212" i="4" s="1"/>
  <c r="K1213" i="4"/>
  <c r="K1214" i="4"/>
  <c r="N1214" i="4" s="1"/>
  <c r="K1215" i="4"/>
  <c r="K1216" i="4"/>
  <c r="K1217" i="4"/>
  <c r="K1218" i="4"/>
  <c r="K1219" i="4"/>
  <c r="K1220" i="4"/>
  <c r="N1220" i="4" s="1"/>
  <c r="K1221" i="4"/>
  <c r="K1222" i="4"/>
  <c r="K1223" i="4"/>
  <c r="K1224" i="4"/>
  <c r="K1225" i="4"/>
  <c r="K1226" i="4"/>
  <c r="K1227" i="4"/>
  <c r="K1228" i="4"/>
  <c r="N1228" i="4" s="1"/>
  <c r="K1229" i="4"/>
  <c r="K1230" i="4"/>
  <c r="N1230" i="4" s="1"/>
  <c r="K1231" i="4"/>
  <c r="K1232" i="4"/>
  <c r="K1233" i="4"/>
  <c r="K1234" i="4"/>
  <c r="K1235" i="4"/>
  <c r="K1236" i="4"/>
  <c r="N1236" i="4" s="1"/>
  <c r="K1237" i="4"/>
  <c r="K1238" i="4"/>
  <c r="N1238" i="4" s="1"/>
  <c r="K1239" i="4"/>
  <c r="K1240" i="4"/>
  <c r="K1241" i="4"/>
  <c r="K1242" i="4"/>
  <c r="K1243" i="4"/>
  <c r="K1244" i="4"/>
  <c r="N1244" i="4" s="1"/>
  <c r="K1245" i="4"/>
  <c r="K1246" i="4"/>
  <c r="K1247" i="4"/>
  <c r="K1248" i="4"/>
  <c r="K1249" i="4"/>
  <c r="K1250" i="4"/>
  <c r="K1251" i="4"/>
  <c r="K1252" i="4"/>
  <c r="N1252" i="4" s="1"/>
  <c r="K1253" i="4"/>
  <c r="K1254" i="4"/>
  <c r="N1254" i="4" s="1"/>
  <c r="K1255" i="4"/>
  <c r="K1256" i="4"/>
  <c r="K1257" i="4"/>
  <c r="K1258" i="4"/>
  <c r="K1259" i="4"/>
  <c r="K1260" i="4"/>
  <c r="N1260" i="4" s="1"/>
  <c r="K1261" i="4"/>
  <c r="K1262" i="4"/>
  <c r="N1262" i="4" s="1"/>
  <c r="K1263" i="4"/>
  <c r="K1264" i="4"/>
  <c r="K1265" i="4"/>
  <c r="K1266" i="4"/>
  <c r="K1267" i="4"/>
  <c r="K1268" i="4"/>
  <c r="N1268" i="4" s="1"/>
  <c r="K1269" i="4"/>
  <c r="K1270" i="4"/>
  <c r="K1271" i="4"/>
  <c r="K1272" i="4"/>
  <c r="K1273" i="4"/>
  <c r="K1274" i="4"/>
  <c r="K1275" i="4"/>
  <c r="K1276" i="4"/>
  <c r="N1276" i="4" s="1"/>
  <c r="K1277" i="4"/>
  <c r="K1278" i="4"/>
  <c r="N1278" i="4" s="1"/>
  <c r="K1279" i="4"/>
  <c r="K1280" i="4"/>
  <c r="K1281" i="4"/>
  <c r="K1282" i="4"/>
  <c r="K1283" i="4"/>
  <c r="K1284" i="4"/>
  <c r="N1284" i="4" s="1"/>
  <c r="K1285" i="4"/>
  <c r="K1286" i="4"/>
  <c r="N1286" i="4" s="1"/>
  <c r="K1287" i="4"/>
  <c r="K1288" i="4"/>
  <c r="K1289" i="4"/>
  <c r="K1290" i="4"/>
  <c r="K1291" i="4"/>
  <c r="K1292" i="4"/>
  <c r="N1292" i="4" s="1"/>
  <c r="K1293" i="4"/>
  <c r="K1294" i="4"/>
  <c r="K1295" i="4"/>
  <c r="K1296" i="4"/>
  <c r="K1297" i="4"/>
  <c r="K1298" i="4"/>
  <c r="K1299" i="4"/>
  <c r="K1300" i="4"/>
  <c r="N1300" i="4" s="1"/>
  <c r="K1301" i="4"/>
  <c r="K1302" i="4"/>
  <c r="N1302" i="4" s="1"/>
  <c r="K1303" i="4"/>
  <c r="K1304" i="4"/>
  <c r="K1305" i="4"/>
  <c r="K1306" i="4"/>
  <c r="K1307" i="4"/>
  <c r="K1308" i="4"/>
  <c r="N1308" i="4" s="1"/>
  <c r="K1309" i="4"/>
  <c r="K1310" i="4"/>
  <c r="N1310" i="4" s="1"/>
  <c r="K1311" i="4"/>
  <c r="K1312" i="4"/>
  <c r="K1313" i="4"/>
  <c r="K1314" i="4"/>
  <c r="K1315" i="4"/>
  <c r="K1316" i="4"/>
  <c r="N1316" i="4" s="1"/>
  <c r="K1317" i="4"/>
  <c r="K1318" i="4"/>
  <c r="K1319" i="4"/>
  <c r="K1320" i="4"/>
  <c r="K1321" i="4"/>
  <c r="K1322" i="4"/>
  <c r="K1323" i="4"/>
  <c r="K1324" i="4"/>
  <c r="N1324" i="4" s="1"/>
  <c r="K1325" i="4"/>
  <c r="K1326" i="4"/>
  <c r="N1326" i="4" s="1"/>
  <c r="K1327" i="4"/>
  <c r="K1328" i="4"/>
  <c r="K1329" i="4"/>
  <c r="K1330" i="4"/>
  <c r="K1331" i="4"/>
  <c r="K1332" i="4"/>
  <c r="N1332" i="4" s="1"/>
  <c r="K1333" i="4"/>
  <c r="K1334" i="4"/>
  <c r="N1334" i="4" s="1"/>
  <c r="K1335" i="4"/>
  <c r="K1336" i="4"/>
  <c r="K1337" i="4"/>
  <c r="K1338" i="4"/>
  <c r="K1339" i="4"/>
  <c r="K1340" i="4"/>
  <c r="N1340" i="4" s="1"/>
  <c r="K1341" i="4"/>
  <c r="K1342" i="4"/>
  <c r="K1343" i="4"/>
  <c r="K1344" i="4"/>
  <c r="K1345" i="4"/>
  <c r="K1346" i="4"/>
  <c r="K1347" i="4"/>
  <c r="K1348" i="4"/>
  <c r="N1348" i="4" s="1"/>
  <c r="K1349" i="4"/>
  <c r="K1350" i="4"/>
  <c r="N1350" i="4" s="1"/>
  <c r="K1351" i="4"/>
  <c r="K1352" i="4"/>
  <c r="K1353" i="4"/>
  <c r="K1354" i="4"/>
  <c r="K1355" i="4"/>
  <c r="K1356" i="4"/>
  <c r="N1356" i="4" s="1"/>
  <c r="K1357" i="4"/>
  <c r="K1358" i="4"/>
  <c r="N1358" i="4" s="1"/>
  <c r="K1359" i="4"/>
  <c r="K1360" i="4"/>
  <c r="K1361" i="4"/>
  <c r="K1362" i="4"/>
  <c r="K1363" i="4"/>
  <c r="K1364" i="4"/>
  <c r="N1364" i="4" s="1"/>
  <c r="K1365" i="4"/>
  <c r="K1366" i="4"/>
  <c r="K1367" i="4"/>
  <c r="K1368" i="4"/>
  <c r="K1369" i="4"/>
  <c r="K1370" i="4"/>
  <c r="K1371" i="4"/>
  <c r="K1372" i="4"/>
  <c r="N1372" i="4" s="1"/>
  <c r="K1373" i="4"/>
  <c r="K1374" i="4"/>
  <c r="N1374" i="4" s="1"/>
  <c r="K1375" i="4"/>
  <c r="K1376" i="4"/>
  <c r="K1377" i="4"/>
  <c r="K1378" i="4"/>
  <c r="K1379" i="4"/>
  <c r="K1380" i="4"/>
  <c r="N1380" i="4" s="1"/>
  <c r="K1381" i="4"/>
  <c r="K1382" i="4"/>
  <c r="N1382" i="4" s="1"/>
  <c r="K1383" i="4"/>
  <c r="K1384" i="4"/>
  <c r="K1385" i="4"/>
  <c r="N1385" i="4" s="1"/>
  <c r="K1386" i="4"/>
  <c r="K1387" i="4"/>
  <c r="K1388" i="4"/>
  <c r="N1388" i="4" s="1"/>
  <c r="K1389" i="4"/>
  <c r="K1390" i="4"/>
  <c r="K1391" i="4"/>
  <c r="K1392" i="4"/>
  <c r="K1393" i="4"/>
  <c r="K1394" i="4"/>
  <c r="K1395" i="4"/>
  <c r="K1396" i="4"/>
  <c r="N1396" i="4" s="1"/>
  <c r="K1397" i="4"/>
  <c r="K1398" i="4"/>
  <c r="N1398" i="4" s="1"/>
  <c r="K1399" i="4"/>
  <c r="K1400" i="4"/>
  <c r="K1401" i="4"/>
  <c r="K1402" i="4"/>
  <c r="K1403" i="4"/>
  <c r="K1404" i="4"/>
  <c r="N1404" i="4" s="1"/>
  <c r="K1405" i="4"/>
  <c r="K1406" i="4"/>
  <c r="N1406" i="4" s="1"/>
  <c r="K1407" i="4"/>
  <c r="K1408" i="4"/>
  <c r="K1409" i="4"/>
  <c r="K1410" i="4"/>
  <c r="K1411" i="4"/>
  <c r="K1412" i="4"/>
  <c r="N1412" i="4" s="1"/>
  <c r="K1413" i="4"/>
  <c r="K1414" i="4"/>
  <c r="K1415" i="4"/>
  <c r="K1416" i="4"/>
  <c r="K1417" i="4"/>
  <c r="K1418" i="4"/>
  <c r="K1419" i="4"/>
  <c r="K1420" i="4"/>
  <c r="N1420" i="4" s="1"/>
  <c r="K1421" i="4"/>
  <c r="K1422" i="4"/>
  <c r="N1422" i="4" s="1"/>
  <c r="K1423" i="4"/>
  <c r="K1424" i="4"/>
  <c r="K1425" i="4"/>
  <c r="K1426" i="4"/>
  <c r="K1427" i="4"/>
  <c r="K1428" i="4"/>
  <c r="N1428" i="4" s="1"/>
  <c r="K1429" i="4"/>
  <c r="K1430" i="4"/>
  <c r="N1430" i="4" s="1"/>
  <c r="K1431" i="4"/>
  <c r="K1432" i="4"/>
  <c r="K1433" i="4"/>
  <c r="K1434" i="4"/>
  <c r="K1435" i="4"/>
  <c r="K1436" i="4"/>
  <c r="N1436" i="4" s="1"/>
  <c r="K1437" i="4"/>
  <c r="K1438" i="4"/>
  <c r="K1439" i="4"/>
  <c r="K1440" i="4"/>
  <c r="K1441" i="4"/>
  <c r="K1442" i="4"/>
  <c r="K1443" i="4"/>
  <c r="K1444" i="4"/>
  <c r="N1444" i="4" s="1"/>
  <c r="K1445" i="4"/>
  <c r="K1446" i="4"/>
  <c r="N1446" i="4" s="1"/>
  <c r="K1447" i="4"/>
  <c r="K1448" i="4"/>
  <c r="K1449" i="4"/>
  <c r="K1450" i="4"/>
  <c r="K1451" i="4"/>
  <c r="K1452" i="4"/>
  <c r="N1452" i="4" s="1"/>
  <c r="K1453" i="4"/>
  <c r="K1454" i="4"/>
  <c r="N1454" i="4" s="1"/>
  <c r="K1455" i="4"/>
  <c r="K1456" i="4"/>
  <c r="K1457" i="4"/>
  <c r="K1458" i="4"/>
  <c r="K1459" i="4"/>
  <c r="K1460" i="4"/>
  <c r="N1460" i="4" s="1"/>
  <c r="K1461" i="4"/>
  <c r="K1462" i="4"/>
  <c r="K2" i="4"/>
  <c r="N2" i="4" s="1"/>
  <c r="I6" i="1"/>
  <c r="N1459" i="4" l="1"/>
  <c r="N1443" i="4"/>
  <c r="N1427" i="4"/>
  <c r="N1411" i="4"/>
  <c r="N1395" i="4"/>
  <c r="N1379" i="4"/>
  <c r="N1363" i="4"/>
  <c r="N1347" i="4"/>
  <c r="N1331" i="4"/>
  <c r="N1315" i="4"/>
  <c r="N1299" i="4"/>
  <c r="N1283" i="4"/>
  <c r="N1267" i="4"/>
  <c r="N1251" i="4"/>
  <c r="N1235" i="4"/>
  <c r="N1219" i="4"/>
  <c r="N1203" i="4"/>
  <c r="N1187" i="4"/>
  <c r="N1171" i="4"/>
  <c r="N1155" i="4"/>
  <c r="N1139" i="4"/>
  <c r="N1123" i="4"/>
  <c r="N1107" i="4"/>
  <c r="N1091" i="4"/>
  <c r="N1075" i="4"/>
  <c r="N1059" i="4"/>
  <c r="N1043" i="4"/>
  <c r="N1027" i="4"/>
  <c r="N1011" i="4"/>
  <c r="N995" i="4"/>
  <c r="N979" i="4"/>
  <c r="N963" i="4"/>
  <c r="N955" i="4"/>
  <c r="N947" i="4"/>
  <c r="N939" i="4"/>
  <c r="N923" i="4"/>
  <c r="N915" i="4"/>
  <c r="N907" i="4"/>
  <c r="N899" i="4"/>
  <c r="N891" i="4"/>
  <c r="N883" i="4"/>
  <c r="N875" i="4"/>
  <c r="N867" i="4"/>
  <c r="N859" i="4"/>
  <c r="N851" i="4"/>
  <c r="N843" i="4"/>
  <c r="N835" i="4"/>
  <c r="N827" i="4"/>
  <c r="N819" i="4"/>
  <c r="N811" i="4"/>
  <c r="N803" i="4"/>
  <c r="N795" i="4"/>
  <c r="N787" i="4"/>
  <c r="N779" i="4"/>
  <c r="N771" i="4"/>
  <c r="N763" i="4"/>
  <c r="N755" i="4"/>
  <c r="N747" i="4"/>
  <c r="N739" i="4"/>
  <c r="N731" i="4"/>
  <c r="N723" i="4"/>
  <c r="N715" i="4"/>
  <c r="N707" i="4"/>
  <c r="N699" i="4"/>
  <c r="N691" i="4"/>
  <c r="N683" i="4"/>
  <c r="N1451" i="4"/>
  <c r="N1435" i="4"/>
  <c r="N1419" i="4"/>
  <c r="N1403" i="4"/>
  <c r="N1387" i="4"/>
  <c r="N1371" i="4"/>
  <c r="N1355" i="4"/>
  <c r="N1339" i="4"/>
  <c r="N1323" i="4"/>
  <c r="N1307" i="4"/>
  <c r="N1291" i="4"/>
  <c r="N1275" i="4"/>
  <c r="N1259" i="4"/>
  <c r="N1243" i="4"/>
  <c r="N1227" i="4"/>
  <c r="N1211" i="4"/>
  <c r="N1195" i="4"/>
  <c r="N1179" i="4"/>
  <c r="N1163" i="4"/>
  <c r="N1147" i="4"/>
  <c r="N1131" i="4"/>
  <c r="N1115" i="4"/>
  <c r="N1099" i="4"/>
  <c r="N1083" i="4"/>
  <c r="N1067" i="4"/>
  <c r="N1051" i="4"/>
  <c r="N1035" i="4"/>
  <c r="N1019" i="4"/>
  <c r="N1003" i="4"/>
  <c r="N987" i="4"/>
  <c r="N971" i="4"/>
  <c r="N931" i="4"/>
  <c r="N675" i="4"/>
  <c r="N667" i="4"/>
  <c r="N659" i="4"/>
  <c r="N651" i="4"/>
  <c r="N643" i="4"/>
  <c r="N635" i="4"/>
  <c r="N627" i="4"/>
  <c r="N619" i="4"/>
  <c r="N611" i="4"/>
  <c r="N603" i="4"/>
  <c r="N595" i="4"/>
  <c r="N587" i="4"/>
  <c r="N579" i="4"/>
  <c r="N571" i="4"/>
  <c r="N563" i="4"/>
  <c r="N555" i="4"/>
  <c r="N547" i="4"/>
  <c r="N539" i="4"/>
  <c r="N531" i="4"/>
  <c r="N523" i="4"/>
  <c r="N515" i="4"/>
  <c r="N507" i="4"/>
  <c r="N499" i="4"/>
  <c r="N491" i="4"/>
  <c r="N483" i="4"/>
  <c r="N475" i="4"/>
  <c r="N467" i="4"/>
  <c r="N459" i="4"/>
  <c r="N451" i="4"/>
  <c r="N443" i="4"/>
  <c r="N435" i="4"/>
  <c r="N427" i="4"/>
  <c r="N419" i="4"/>
  <c r="N411" i="4"/>
  <c r="N403" i="4"/>
  <c r="N395" i="4"/>
  <c r="N387" i="4"/>
  <c r="N379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267" i="4"/>
  <c r="N259" i="4"/>
  <c r="N251" i="4"/>
  <c r="N243" i="4"/>
  <c r="N235" i="4"/>
  <c r="N227" i="4"/>
  <c r="N219" i="4"/>
  <c r="N211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107" i="4"/>
  <c r="N99" i="4"/>
  <c r="N91" i="4"/>
  <c r="N83" i="4"/>
  <c r="N75" i="4"/>
  <c r="N67" i="4"/>
  <c r="N59" i="4"/>
  <c r="N51" i="4"/>
  <c r="N43" i="4"/>
  <c r="N35" i="4"/>
  <c r="N27" i="4"/>
  <c r="N19" i="4"/>
  <c r="N11" i="4"/>
  <c r="N3" i="4"/>
  <c r="N1462" i="4"/>
  <c r="N1390" i="4"/>
  <c r="N1318" i="4"/>
  <c r="N1246" i="4"/>
  <c r="N1222" i="4"/>
  <c r="N1186" i="4"/>
  <c r="N1174" i="4"/>
  <c r="N1150" i="4"/>
  <c r="N1126" i="4"/>
  <c r="N1114" i="4"/>
  <c r="N1102" i="4"/>
  <c r="N1078" i="4"/>
  <c r="N1066" i="4"/>
  <c r="N1054" i="4"/>
  <c r="N1030" i="4"/>
  <c r="N1006" i="4"/>
  <c r="N994" i="4"/>
  <c r="N982" i="4"/>
  <c r="N970" i="4"/>
  <c r="N958" i="4"/>
  <c r="N934" i="4"/>
  <c r="N922" i="4"/>
  <c r="N910" i="4"/>
  <c r="N886" i="4"/>
  <c r="N874" i="4"/>
  <c r="N862" i="4"/>
  <c r="N838" i="4"/>
  <c r="N814" i="4"/>
  <c r="N802" i="4"/>
  <c r="N790" i="4"/>
  <c r="N778" i="4"/>
  <c r="N766" i="4"/>
  <c r="N742" i="4"/>
  <c r="N730" i="4"/>
  <c r="N718" i="4"/>
  <c r="N694" i="4"/>
  <c r="N670" i="4"/>
  <c r="N646" i="4"/>
  <c r="N622" i="4"/>
  <c r="N598" i="4"/>
  <c r="N574" i="4"/>
  <c r="N550" i="4"/>
  <c r="N526" i="4"/>
  <c r="N502" i="4"/>
  <c r="N478" i="4"/>
  <c r="N454" i="4"/>
  <c r="N430" i="4"/>
  <c r="N406" i="4"/>
  <c r="N382" i="4"/>
  <c r="N358" i="4"/>
  <c r="N334" i="4"/>
  <c r="N310" i="4"/>
  <c r="N286" i="4"/>
  <c r="N262" i="4"/>
  <c r="N238" i="4"/>
  <c r="N214" i="4"/>
  <c r="N190" i="4"/>
  <c r="N166" i="4"/>
  <c r="N142" i="4"/>
  <c r="N118" i="4"/>
  <c r="N94" i="4"/>
  <c r="N70" i="4"/>
  <c r="N46" i="4"/>
  <c r="N22" i="4"/>
  <c r="N1414" i="4"/>
  <c r="N1270" i="4"/>
  <c r="N1198" i="4"/>
  <c r="N1162" i="4"/>
  <c r="N1438" i="4"/>
  <c r="N1342" i="4"/>
  <c r="N1366" i="4"/>
  <c r="N1294" i="4"/>
  <c r="N525" i="4"/>
  <c r="N1365" i="4"/>
  <c r="N1213" i="4"/>
  <c r="N285" i="4"/>
  <c r="N1448" i="4"/>
  <c r="N1424" i="4"/>
  <c r="N1400" i="4"/>
  <c r="N1376" i="4"/>
  <c r="N1352" i="4"/>
  <c r="N1328" i="4"/>
  <c r="N1304" i="4"/>
  <c r="N1280" i="4"/>
  <c r="N1256" i="4"/>
  <c r="N1232" i="4"/>
  <c r="N1208" i="4"/>
  <c r="N1184" i="4"/>
  <c r="N1160" i="4"/>
  <c r="N1136" i="4"/>
  <c r="N1112" i="4"/>
  <c r="N1088" i="4"/>
  <c r="N1064" i="4"/>
  <c r="N1040" i="4"/>
  <c r="N1016" i="4"/>
  <c r="N992" i="4"/>
  <c r="N968" i="4"/>
  <c r="N944" i="4"/>
  <c r="N920" i="4"/>
  <c r="N896" i="4"/>
  <c r="N872" i="4"/>
  <c r="N848" i="4"/>
  <c r="N824" i="4"/>
  <c r="N800" i="4"/>
  <c r="N776" i="4"/>
  <c r="N752" i="4"/>
  <c r="N728" i="4"/>
  <c r="N704" i="4"/>
  <c r="N680" i="4"/>
  <c r="N656" i="4"/>
  <c r="N632" i="4"/>
  <c r="N608" i="4"/>
  <c r="N584" i="4"/>
  <c r="N560" i="4"/>
  <c r="N536" i="4"/>
  <c r="N512" i="4"/>
  <c r="N488" i="4"/>
  <c r="N464" i="4"/>
  <c r="N416" i="4"/>
  <c r="N392" i="4"/>
  <c r="N368" i="4"/>
  <c r="N320" i="4"/>
  <c r="N296" i="4"/>
  <c r="N272" i="4"/>
  <c r="N248" i="4"/>
  <c r="N224" i="4"/>
  <c r="N200" i="4"/>
  <c r="N176" i="4"/>
  <c r="N152" i="4"/>
  <c r="N128" i="4"/>
  <c r="N104" i="4"/>
  <c r="N80" i="4"/>
  <c r="N56" i="4"/>
  <c r="N32" i="4"/>
  <c r="N8" i="4"/>
  <c r="N1313" i="4"/>
  <c r="N533" i="4"/>
  <c r="N437" i="4"/>
  <c r="N413" i="4"/>
  <c r="N317" i="4"/>
  <c r="N269" i="4"/>
  <c r="N1456" i="4"/>
  <c r="N1432" i="4"/>
  <c r="N1408" i="4"/>
  <c r="N1384" i="4"/>
  <c r="N1360" i="4"/>
  <c r="N1336" i="4"/>
  <c r="N1312" i="4"/>
  <c r="N1288" i="4"/>
  <c r="N1264" i="4"/>
  <c r="N1240" i="4"/>
  <c r="N1216" i="4"/>
  <c r="N1192" i="4"/>
  <c r="N1168" i="4"/>
  <c r="N1144" i="4"/>
  <c r="N1120" i="4"/>
  <c r="N1096" i="4"/>
  <c r="N1072" i="4"/>
  <c r="N1048" i="4"/>
  <c r="N1024" i="4"/>
  <c r="N1000" i="4"/>
  <c r="N976" i="4"/>
  <c r="N952" i="4"/>
  <c r="N928" i="4"/>
  <c r="N904" i="4"/>
  <c r="N880" i="4"/>
  <c r="N832" i="4"/>
  <c r="N808" i="4"/>
  <c r="N784" i="4"/>
  <c r="N760" i="4"/>
  <c r="N736" i="4"/>
  <c r="N712" i="4"/>
  <c r="N688" i="4"/>
  <c r="N664" i="4"/>
  <c r="N640" i="4"/>
  <c r="N616" i="4"/>
  <c r="N592" i="4"/>
  <c r="N568" i="4"/>
  <c r="N544" i="4"/>
  <c r="N520" i="4"/>
  <c r="N496" i="4"/>
  <c r="N448" i="4"/>
  <c r="N424" i="4"/>
  <c r="N400" i="4"/>
  <c r="N376" i="4"/>
  <c r="N352" i="4"/>
  <c r="N328" i="4"/>
  <c r="N304" i="4"/>
  <c r="N280" i="4"/>
  <c r="N256" i="4"/>
  <c r="N232" i="4"/>
  <c r="N208" i="4"/>
  <c r="N184" i="4"/>
  <c r="N160" i="4"/>
  <c r="N136" i="4"/>
  <c r="N112" i="4"/>
  <c r="N88" i="4"/>
  <c r="N64" i="4"/>
  <c r="N40" i="4"/>
  <c r="N16" i="4"/>
  <c r="N1393" i="4"/>
  <c r="N1273" i="4"/>
  <c r="N493" i="4"/>
  <c r="N445" i="4"/>
  <c r="N373" i="4"/>
  <c r="N325" i="4"/>
  <c r="N133" i="4"/>
  <c r="N109" i="4"/>
  <c r="N85" i="4"/>
  <c r="N1440" i="4"/>
  <c r="N1416" i="4"/>
  <c r="N1392" i="4"/>
  <c r="N1368" i="4"/>
  <c r="N1344" i="4"/>
  <c r="N1320" i="4"/>
  <c r="N1296" i="4"/>
  <c r="N1272" i="4"/>
  <c r="N1248" i="4"/>
  <c r="N1224" i="4"/>
  <c r="N1200" i="4"/>
  <c r="N1176" i="4"/>
  <c r="N1152" i="4"/>
  <c r="N1128" i="4"/>
  <c r="N1080" i="4"/>
  <c r="N1056" i="4"/>
  <c r="N1032" i="4"/>
  <c r="N1008" i="4"/>
  <c r="N984" i="4"/>
  <c r="N960" i="4"/>
  <c r="N936" i="4"/>
  <c r="N912" i="4"/>
  <c r="N888" i="4"/>
  <c r="N864" i="4"/>
  <c r="N840" i="4"/>
  <c r="N816" i="4"/>
  <c r="N792" i="4"/>
  <c r="N768" i="4"/>
  <c r="N744" i="4"/>
  <c r="N720" i="4"/>
  <c r="N696" i="4"/>
  <c r="N672" i="4"/>
  <c r="N648" i="4"/>
  <c r="N624" i="4"/>
  <c r="N600" i="4"/>
  <c r="N576" i="4"/>
  <c r="N552" i="4"/>
  <c r="N528" i="4"/>
  <c r="N504" i="4"/>
  <c r="N480" i="4"/>
  <c r="N456" i="4"/>
  <c r="N432" i="4"/>
  <c r="N408" i="4"/>
  <c r="N384" i="4"/>
  <c r="N360" i="4"/>
  <c r="N336" i="4"/>
  <c r="N312" i="4"/>
  <c r="N288" i="4"/>
  <c r="N264" i="4"/>
  <c r="N240" i="4"/>
  <c r="N192" i="4"/>
  <c r="N168" i="4"/>
  <c r="N144" i="4"/>
  <c r="N120" i="4"/>
  <c r="N96" i="4"/>
  <c r="N72" i="4"/>
  <c r="N48" i="4"/>
  <c r="N24" i="4"/>
  <c r="N1159" i="4"/>
  <c r="N1461" i="4"/>
  <c r="N1453" i="4"/>
  <c r="N1445" i="4"/>
  <c r="N1437" i="4"/>
  <c r="N1429" i="4"/>
  <c r="N1421" i="4"/>
  <c r="N1413" i="4"/>
  <c r="N1405" i="4"/>
  <c r="N1397" i="4"/>
  <c r="N1389" i="4"/>
  <c r="N1381" i="4"/>
  <c r="N1373" i="4"/>
  <c r="N1357" i="4"/>
  <c r="N1349" i="4"/>
  <c r="N1341" i="4"/>
  <c r="N1333" i="4"/>
  <c r="N1325" i="4"/>
  <c r="N1317" i="4"/>
  <c r="N1309" i="4"/>
  <c r="N1301" i="4"/>
  <c r="N1293" i="4"/>
  <c r="N1285" i="4"/>
  <c r="N1277" i="4"/>
  <c r="N1269" i="4"/>
  <c r="N1261" i="4"/>
  <c r="N1253" i="4"/>
  <c r="N1245" i="4"/>
  <c r="N1237" i="4"/>
  <c r="N1229" i="4"/>
  <c r="N1221" i="4"/>
  <c r="N1205" i="4"/>
  <c r="N1197" i="4"/>
  <c r="N1189" i="4"/>
  <c r="N1181" i="4"/>
  <c r="N1173" i="4"/>
  <c r="N1165" i="4"/>
  <c r="N1157" i="4"/>
  <c r="N1149" i="4"/>
  <c r="N1141" i="4"/>
  <c r="N1133" i="4"/>
  <c r="N1125" i="4"/>
  <c r="N1117" i="4"/>
  <c r="N1109" i="4"/>
  <c r="N1101" i="4"/>
  <c r="N1093" i="4"/>
  <c r="N1085" i="4"/>
  <c r="N1077" i="4"/>
  <c r="N1069" i="4"/>
  <c r="N1061" i="4"/>
  <c r="N1053" i="4"/>
  <c r="N837" i="4"/>
  <c r="N749" i="4"/>
  <c r="N717" i="4"/>
  <c r="N685" i="4"/>
  <c r="N653" i="4"/>
  <c r="N1425" i="4"/>
  <c r="N1401" i="4"/>
  <c r="N1361" i="4"/>
  <c r="N1321" i="4"/>
  <c r="N1249" i="4"/>
  <c r="N344" i="4"/>
  <c r="N216" i="4"/>
  <c r="N1167" i="4"/>
  <c r="N1095" i="4"/>
  <c r="N1039" i="4"/>
  <c r="N975" i="4"/>
  <c r="N903" i="4"/>
  <c r="N847" i="4"/>
  <c r="N783" i="4"/>
  <c r="N711" i="4"/>
  <c r="N1103" i="4"/>
  <c r="N1031" i="4"/>
  <c r="N967" i="4"/>
  <c r="N911" i="4"/>
  <c r="N839" i="4"/>
  <c r="N775" i="4"/>
  <c r="N719" i="4"/>
  <c r="N1045" i="4"/>
  <c r="N1037" i="4"/>
  <c r="N1029" i="4"/>
  <c r="N1021" i="4"/>
  <c r="N1013" i="4"/>
  <c r="N1005" i="4"/>
  <c r="N997" i="4"/>
  <c r="N989" i="4"/>
  <c r="N981" i="4"/>
  <c r="N973" i="4"/>
  <c r="N965" i="4"/>
  <c r="N957" i="4"/>
  <c r="N949" i="4"/>
  <c r="N941" i="4"/>
  <c r="N933" i="4"/>
  <c r="N925" i="4"/>
  <c r="N917" i="4"/>
  <c r="N909" i="4"/>
  <c r="N901" i="4"/>
  <c r="N893" i="4"/>
  <c r="N885" i="4"/>
  <c r="N877" i="4"/>
  <c r="N869" i="4"/>
  <c r="N861" i="4"/>
  <c r="N853" i="4"/>
  <c r="N845" i="4"/>
  <c r="N821" i="4"/>
  <c r="N813" i="4"/>
  <c r="N805" i="4"/>
  <c r="N797" i="4"/>
  <c r="N789" i="4"/>
  <c r="N781" i="4"/>
  <c r="N773" i="4"/>
  <c r="N765" i="4"/>
  <c r="N757" i="4"/>
  <c r="N741" i="4"/>
  <c r="N733" i="4"/>
  <c r="N725" i="4"/>
  <c r="N709" i="4"/>
  <c r="N701" i="4"/>
  <c r="N693" i="4"/>
  <c r="N677" i="4"/>
  <c r="N669" i="4"/>
  <c r="N661" i="4"/>
  <c r="N645" i="4"/>
  <c r="N637" i="4"/>
  <c r="N629" i="4"/>
  <c r="N621" i="4"/>
  <c r="N613" i="4"/>
  <c r="N605" i="4"/>
  <c r="N597" i="4"/>
  <c r="N589" i="4"/>
  <c r="N581" i="4"/>
  <c r="N573" i="4"/>
  <c r="N565" i="4"/>
  <c r="N557" i="4"/>
  <c r="N509" i="4"/>
  <c r="N469" i="4"/>
  <c r="N429" i="4"/>
  <c r="N381" i="4"/>
  <c r="N365" i="4"/>
  <c r="N309" i="4"/>
  <c r="N261" i="4"/>
  <c r="N213" i="4"/>
  <c r="N189" i="4"/>
  <c r="N117" i="4"/>
  <c r="N93" i="4"/>
  <c r="N69" i="4"/>
  <c r="N53" i="4"/>
  <c r="N45" i="4"/>
  <c r="T727" i="4"/>
  <c r="N1457" i="4"/>
  <c r="N1449" i="4"/>
  <c r="N1441" i="4"/>
  <c r="N1433" i="4"/>
  <c r="N1417" i="4"/>
  <c r="N1409" i="4"/>
  <c r="N1377" i="4"/>
  <c r="N1369" i="4"/>
  <c r="N1353" i="4"/>
  <c r="N1345" i="4"/>
  <c r="N1337" i="4"/>
  <c r="N1329" i="4"/>
  <c r="N1305" i="4"/>
  <c r="N1297" i="4"/>
  <c r="N1289" i="4"/>
  <c r="N1281" i="4"/>
  <c r="N1265" i="4"/>
  <c r="N1257" i="4"/>
  <c r="N1241" i="4"/>
  <c r="N1233" i="4"/>
  <c r="N1225" i="4"/>
  <c r="N1217" i="4"/>
  <c r="N1209" i="4"/>
  <c r="N1447" i="4"/>
  <c r="N1423" i="4"/>
  <c r="N1391" i="4"/>
  <c r="N1359" i="4"/>
  <c r="N1335" i="4"/>
  <c r="N1303" i="4"/>
  <c r="N1271" i="4"/>
  <c r="N1239" i="4"/>
  <c r="N1215" i="4"/>
  <c r="N1191" i="4"/>
  <c r="N1127" i="4"/>
  <c r="N1063" i="4"/>
  <c r="N991" i="4"/>
  <c r="N959" i="4"/>
  <c r="N927" i="4"/>
  <c r="N895" i="4"/>
  <c r="N871" i="4"/>
  <c r="N807" i="4"/>
  <c r="N751" i="4"/>
  <c r="N727" i="4"/>
  <c r="N695" i="4"/>
  <c r="N663" i="4"/>
  <c r="N639" i="4"/>
  <c r="N615" i="4"/>
  <c r="N583" i="4"/>
  <c r="N559" i="4"/>
  <c r="N527" i="4"/>
  <c r="N495" i="4"/>
  <c r="N463" i="4"/>
  <c r="N431" i="4"/>
  <c r="N399" i="4"/>
  <c r="N367" i="4"/>
  <c r="N335" i="4"/>
  <c r="N303" i="4"/>
  <c r="N279" i="4"/>
  <c r="N247" i="4"/>
  <c r="N215" i="4"/>
  <c r="N191" i="4"/>
  <c r="N159" i="4"/>
  <c r="N135" i="4"/>
  <c r="N103" i="4"/>
  <c r="N71" i="4"/>
  <c r="N31" i="4"/>
  <c r="N1455" i="4"/>
  <c r="N1431" i="4"/>
  <c r="N1407" i="4"/>
  <c r="N1383" i="4"/>
  <c r="N1367" i="4"/>
  <c r="N1343" i="4"/>
  <c r="N1319" i="4"/>
  <c r="N1295" i="4"/>
  <c r="N1279" i="4"/>
  <c r="N1255" i="4"/>
  <c r="N1231" i="4"/>
  <c r="N1207" i="4"/>
  <c r="N1175" i="4"/>
  <c r="N1151" i="4"/>
  <c r="N1135" i="4"/>
  <c r="N1111" i="4"/>
  <c r="N1079" i="4"/>
  <c r="N1055" i="4"/>
  <c r="N1015" i="4"/>
  <c r="N999" i="4"/>
  <c r="N951" i="4"/>
  <c r="N935" i="4"/>
  <c r="N887" i="4"/>
  <c r="N855" i="4"/>
  <c r="N831" i="4"/>
  <c r="N815" i="4"/>
  <c r="N791" i="4"/>
  <c r="N759" i="4"/>
  <c r="N735" i="4"/>
  <c r="N687" i="4"/>
  <c r="N671" i="4"/>
  <c r="N647" i="4"/>
  <c r="N623" i="4"/>
  <c r="N599" i="4"/>
  <c r="N575" i="4"/>
  <c r="N551" i="4"/>
  <c r="N535" i="4"/>
  <c r="N511" i="4"/>
  <c r="N487" i="4"/>
  <c r="N471" i="4"/>
  <c r="N447" i="4"/>
  <c r="N423" i="4"/>
  <c r="N407" i="4"/>
  <c r="N383" i="4"/>
  <c r="N359" i="4"/>
  <c r="N343" i="4"/>
  <c r="N319" i="4"/>
  <c r="N295" i="4"/>
  <c r="N271" i="4"/>
  <c r="N255" i="4"/>
  <c r="N231" i="4"/>
  <c r="N207" i="4"/>
  <c r="N183" i="4"/>
  <c r="N167" i="4"/>
  <c r="N143" i="4"/>
  <c r="N119" i="4"/>
  <c r="N95" i="4"/>
  <c r="N79" i="4"/>
  <c r="N55" i="4"/>
  <c r="N39" i="4"/>
  <c r="N7" i="4"/>
  <c r="N1172" i="4"/>
  <c r="N1044" i="4"/>
  <c r="N852" i="4"/>
  <c r="N636" i="4"/>
  <c r="N564" i="4"/>
  <c r="N548" i="4"/>
  <c r="N500" i="4"/>
  <c r="N444" i="4"/>
  <c r="N372" i="4"/>
  <c r="N308" i="4"/>
  <c r="N252" i="4"/>
  <c r="N188" i="4"/>
  <c r="N180" i="4"/>
  <c r="N124" i="4"/>
  <c r="N116" i="4"/>
  <c r="N60" i="4"/>
  <c r="N52" i="4"/>
  <c r="N980" i="4"/>
  <c r="N916" i="4"/>
  <c r="N788" i="4"/>
  <c r="N724" i="4"/>
  <c r="N676" i="4"/>
  <c r="N628" i="4"/>
  <c r="N572" i="4"/>
  <c r="N508" i="4"/>
  <c r="N436" i="4"/>
  <c r="N380" i="4"/>
  <c r="N316" i="4"/>
  <c r="N244" i="4"/>
  <c r="N1439" i="4"/>
  <c r="N1415" i="4"/>
  <c r="N1399" i="4"/>
  <c r="N1375" i="4"/>
  <c r="N1351" i="4"/>
  <c r="N1327" i="4"/>
  <c r="N1311" i="4"/>
  <c r="N1287" i="4"/>
  <c r="N1263" i="4"/>
  <c r="N1247" i="4"/>
  <c r="N1223" i="4"/>
  <c r="N1199" i="4"/>
  <c r="N1183" i="4"/>
  <c r="N1143" i="4"/>
  <c r="N1119" i="4"/>
  <c r="N1087" i="4"/>
  <c r="N1071" i="4"/>
  <c r="N1047" i="4"/>
  <c r="N1023" i="4"/>
  <c r="N1007" i="4"/>
  <c r="N983" i="4"/>
  <c r="N943" i="4"/>
  <c r="N919" i="4"/>
  <c r="N879" i="4"/>
  <c r="N863" i="4"/>
  <c r="N823" i="4"/>
  <c r="N799" i="4"/>
  <c r="N767" i="4"/>
  <c r="N743" i="4"/>
  <c r="N703" i="4"/>
  <c r="N679" i="4"/>
  <c r="N655" i="4"/>
  <c r="N631" i="4"/>
  <c r="N607" i="4"/>
  <c r="N591" i="4"/>
  <c r="N567" i="4"/>
  <c r="N543" i="4"/>
  <c r="N519" i="4"/>
  <c r="N503" i="4"/>
  <c r="N479" i="4"/>
  <c r="N455" i="4"/>
  <c r="N439" i="4"/>
  <c r="N415" i="4"/>
  <c r="N391" i="4"/>
  <c r="N375" i="4"/>
  <c r="N351" i="4"/>
  <c r="N327" i="4"/>
  <c r="N311" i="4"/>
  <c r="N287" i="4"/>
  <c r="N263" i="4"/>
  <c r="N239" i="4"/>
  <c r="N223" i="4"/>
  <c r="N199" i="4"/>
  <c r="N175" i="4"/>
  <c r="N151" i="4"/>
  <c r="N127" i="4"/>
  <c r="N111" i="4"/>
  <c r="N87" i="4"/>
  <c r="N63" i="4"/>
  <c r="N47" i="4"/>
  <c r="N23" i="4"/>
  <c r="N15" i="4"/>
  <c r="N1108" i="4"/>
  <c r="N1104" i="4"/>
  <c r="N440" i="4"/>
  <c r="N549" i="4"/>
  <c r="N541" i="4"/>
  <c r="N517" i="4"/>
  <c r="N501" i="4"/>
  <c r="N485" i="4"/>
  <c r="N477" i="4"/>
  <c r="N461" i="4"/>
  <c r="N453" i="4"/>
  <c r="N421" i="4"/>
  <c r="N405" i="4"/>
  <c r="N397" i="4"/>
  <c r="N389" i="4"/>
  <c r="N357" i="4"/>
  <c r="N349" i="4"/>
  <c r="N341" i="4"/>
  <c r="N333" i="4"/>
  <c r="N301" i="4"/>
  <c r="N277" i="4"/>
  <c r="N253" i="4"/>
  <c r="N245" i="4"/>
  <c r="N237" i="4"/>
  <c r="N229" i="4"/>
  <c r="N221" i="4"/>
  <c r="N181" i="4"/>
  <c r="N173" i="4"/>
  <c r="N165" i="4"/>
  <c r="N157" i="4"/>
  <c r="N149" i="4"/>
  <c r="N141" i="4"/>
  <c r="N125" i="4"/>
  <c r="N101" i="4"/>
  <c r="N77" i="4"/>
  <c r="N61" i="4"/>
  <c r="N37" i="4"/>
  <c r="N29" i="4"/>
  <c r="N21" i="4"/>
  <c r="N13" i="4"/>
  <c r="N856" i="4"/>
  <c r="N472" i="4"/>
  <c r="N5" i="4"/>
  <c r="N1458" i="4"/>
  <c r="N1450" i="4"/>
  <c r="N1442" i="4"/>
  <c r="N1434" i="4"/>
  <c r="N1426" i="4"/>
  <c r="N1418" i="4"/>
  <c r="N1410" i="4"/>
  <c r="N1402" i="4"/>
  <c r="N1394" i="4"/>
  <c r="N1386" i="4"/>
  <c r="N1378" i="4"/>
  <c r="N1370" i="4"/>
  <c r="N1362" i="4"/>
  <c r="N1354" i="4"/>
  <c r="N1346" i="4"/>
  <c r="N1338" i="4"/>
  <c r="N1330" i="4"/>
  <c r="N1322" i="4"/>
  <c r="N1314" i="4"/>
  <c r="N1306" i="4"/>
  <c r="N1298" i="4"/>
  <c r="N1290" i="4"/>
  <c r="N1282" i="4"/>
  <c r="N1274" i="4"/>
  <c r="N1266" i="4"/>
  <c r="N1258" i="4"/>
  <c r="N1250" i="4"/>
  <c r="N1242" i="4"/>
  <c r="N1234" i="4"/>
  <c r="N1226" i="4"/>
  <c r="N1218" i="4"/>
  <c r="N1210" i="4"/>
  <c r="N1202" i="4"/>
  <c r="N1170" i="4"/>
  <c r="N1154" i="4"/>
  <c r="N1146" i="4"/>
  <c r="N1138" i="4"/>
  <c r="N1106" i="4"/>
  <c r="N1090" i="4"/>
  <c r="N1082" i="4"/>
  <c r="N1074" i="4"/>
  <c r="N1042" i="4"/>
  <c r="N1026" i="4"/>
  <c r="N1018" i="4"/>
  <c r="N1010" i="4"/>
  <c r="N978" i="4"/>
  <c r="N962" i="4"/>
  <c r="N954" i="4"/>
  <c r="N946" i="4"/>
  <c r="N914" i="4"/>
  <c r="N898" i="4"/>
  <c r="N890" i="4"/>
  <c r="N882" i="4"/>
  <c r="N850" i="4"/>
  <c r="N834" i="4"/>
  <c r="N826" i="4"/>
  <c r="N818" i="4"/>
  <c r="N786" i="4"/>
  <c r="N770" i="4"/>
  <c r="N762" i="4"/>
  <c r="N754" i="4"/>
  <c r="N722" i="4"/>
  <c r="N706" i="4"/>
  <c r="N698" i="4"/>
  <c r="N690" i="4"/>
  <c r="N682" i="4"/>
  <c r="N674" i="4"/>
  <c r="N666" i="4"/>
  <c r="N658" i="4"/>
  <c r="N650" i="4"/>
  <c r="N1201" i="4"/>
  <c r="N1193" i="4"/>
  <c r="N1185" i="4"/>
  <c r="N1177" i="4"/>
  <c r="N1169" i="4"/>
  <c r="N1161" i="4"/>
  <c r="N1153" i="4"/>
  <c r="N1145" i="4"/>
  <c r="N1137" i="4"/>
  <c r="N1129" i="4"/>
  <c r="N1121" i="4"/>
  <c r="N1113" i="4"/>
  <c r="N1105" i="4"/>
  <c r="N1097" i="4"/>
  <c r="N1089" i="4"/>
  <c r="N1081" i="4"/>
  <c r="N1073" i="4"/>
  <c r="N1065" i="4"/>
  <c r="N1057" i="4"/>
  <c r="N1049" i="4"/>
  <c r="N1041" i="4"/>
  <c r="N1033" i="4"/>
  <c r="N1025" i="4"/>
  <c r="N1017" i="4"/>
  <c r="N1009" i="4"/>
  <c r="N1001" i="4"/>
  <c r="N993" i="4"/>
  <c r="N985" i="4"/>
  <c r="N977" i="4"/>
  <c r="N969" i="4"/>
  <c r="N961" i="4"/>
  <c r="N953" i="4"/>
  <c r="N945" i="4"/>
  <c r="N937" i="4"/>
  <c r="N929" i="4"/>
  <c r="N921" i="4"/>
  <c r="N913" i="4"/>
  <c r="N905" i="4"/>
  <c r="N897" i="4"/>
  <c r="N889" i="4"/>
  <c r="N881" i="4"/>
  <c r="N873" i="4"/>
  <c r="N865" i="4"/>
  <c r="N857" i="4"/>
  <c r="N849" i="4"/>
  <c r="N841" i="4"/>
  <c r="N833" i="4"/>
  <c r="N825" i="4"/>
  <c r="N817" i="4"/>
  <c r="N809" i="4"/>
  <c r="N801" i="4"/>
  <c r="N793" i="4"/>
  <c r="N785" i="4"/>
  <c r="N777" i="4"/>
  <c r="N769" i="4"/>
  <c r="N761" i="4"/>
  <c r="N753" i="4"/>
  <c r="N745" i="4"/>
  <c r="N737" i="4"/>
  <c r="N729" i="4"/>
  <c r="N721" i="4"/>
  <c r="N713" i="4"/>
  <c r="N705" i="4"/>
  <c r="N697" i="4"/>
  <c r="N689" i="4"/>
  <c r="N681" i="4"/>
  <c r="N642" i="4"/>
  <c r="N634" i="4"/>
  <c r="N626" i="4"/>
  <c r="N618" i="4"/>
  <c r="N610" i="4"/>
  <c r="N602" i="4"/>
  <c r="N594" i="4"/>
  <c r="N586" i="4"/>
  <c r="N578" i="4"/>
  <c r="N570" i="4"/>
  <c r="N562" i="4"/>
  <c r="N554" i="4"/>
  <c r="N546" i="4"/>
  <c r="N538" i="4"/>
  <c r="N530" i="4"/>
  <c r="N522" i="4"/>
  <c r="N514" i="4"/>
  <c r="N506" i="4"/>
  <c r="N498" i="4"/>
  <c r="N490" i="4"/>
  <c r="N482" i="4"/>
  <c r="N474" i="4"/>
  <c r="N466" i="4"/>
  <c r="N458" i="4"/>
  <c r="N450" i="4"/>
  <c r="N442" i="4"/>
  <c r="N434" i="4"/>
  <c r="N426" i="4"/>
  <c r="N418" i="4"/>
  <c r="N410" i="4"/>
  <c r="N402" i="4"/>
  <c r="N394" i="4"/>
  <c r="N386" i="4"/>
  <c r="N378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4" i="4"/>
  <c r="N266" i="4"/>
  <c r="N258" i="4"/>
  <c r="N250" i="4"/>
  <c r="N242" i="4"/>
  <c r="N234" i="4"/>
  <c r="N226" i="4"/>
  <c r="N218" i="4"/>
  <c r="N210" i="4"/>
  <c r="N202" i="4"/>
  <c r="N194" i="4"/>
  <c r="N186" i="4"/>
  <c r="N178" i="4"/>
  <c r="N170" i="4"/>
  <c r="N162" i="4"/>
  <c r="N154" i="4"/>
  <c r="N146" i="4"/>
  <c r="N138" i="4"/>
  <c r="N130" i="4"/>
  <c r="N122" i="4"/>
  <c r="N114" i="4"/>
  <c r="N106" i="4"/>
  <c r="N98" i="4"/>
  <c r="N90" i="4"/>
  <c r="N82" i="4"/>
  <c r="N74" i="4"/>
  <c r="N66" i="4"/>
  <c r="N58" i="4"/>
  <c r="N50" i="4"/>
  <c r="N42" i="4"/>
  <c r="N34" i="4"/>
  <c r="N26" i="4"/>
  <c r="N18" i="4"/>
  <c r="N10" i="4"/>
  <c r="N673" i="4"/>
  <c r="N665" i="4"/>
  <c r="N657" i="4"/>
  <c r="N649" i="4"/>
  <c r="N641" i="4"/>
  <c r="N633" i="4"/>
  <c r="N625" i="4"/>
  <c r="N617" i="4"/>
  <c r="N609" i="4"/>
  <c r="N601" i="4"/>
  <c r="N593" i="4"/>
  <c r="N585" i="4"/>
  <c r="N577" i="4"/>
  <c r="N569" i="4"/>
  <c r="N561" i="4"/>
  <c r="N553" i="4"/>
  <c r="N545" i="4"/>
  <c r="N537" i="4"/>
  <c r="N529" i="4"/>
  <c r="N521" i="4"/>
  <c r="N513" i="4"/>
  <c r="N505" i="4"/>
  <c r="N497" i="4"/>
  <c r="N489" i="4"/>
  <c r="N481" i="4"/>
  <c r="N473" i="4"/>
  <c r="N465" i="4"/>
  <c r="N457" i="4"/>
  <c r="N449" i="4"/>
  <c r="N441" i="4"/>
  <c r="N433" i="4"/>
  <c r="N425" i="4"/>
  <c r="N417" i="4"/>
  <c r="N409" i="4"/>
  <c r="N401" i="4"/>
  <c r="N393" i="4"/>
  <c r="N385" i="4"/>
  <c r="N377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265" i="4"/>
  <c r="N257" i="4"/>
  <c r="N249" i="4"/>
  <c r="N241" i="4"/>
  <c r="N233" i="4"/>
  <c r="N225" i="4"/>
  <c r="N217" i="4"/>
  <c r="N209" i="4"/>
  <c r="N201" i="4"/>
  <c r="N193" i="4"/>
  <c r="N185" i="4"/>
  <c r="N177" i="4"/>
  <c r="N169" i="4"/>
  <c r="N161" i="4"/>
  <c r="N153" i="4"/>
  <c r="N145" i="4"/>
  <c r="N137" i="4"/>
  <c r="N129" i="4"/>
  <c r="N121" i="4"/>
  <c r="N113" i="4"/>
  <c r="N105" i="4"/>
  <c r="N97" i="4"/>
  <c r="N89" i="4"/>
  <c r="N81" i="4"/>
  <c r="N73" i="4"/>
  <c r="N65" i="4"/>
  <c r="N57" i="4"/>
  <c r="N49" i="4"/>
  <c r="N41" i="4"/>
  <c r="N33" i="4"/>
  <c r="N25" i="4"/>
  <c r="N17" i="4"/>
  <c r="N9" i="4"/>
  <c r="C5" i="1" l="1"/>
  <c r="E5" i="1" s="1"/>
  <c r="F5" i="1" s="1"/>
  <c r="H5" i="1" s="1"/>
  <c r="I4" i="1"/>
  <c r="I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tc={D6BD04A0-989A-4CD0-A12E-E3B7B80AD424}</author>
    <author>tc={04558C21-0892-4133-B92C-1B5350C80CAC}</author>
  </authors>
  <commentList>
    <comment ref="C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G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4.2021, previously no recharge reported.</t>
        </r>
      </text>
    </comment>
    <comment ref="C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D8" authorId="1" shapeId="0" xr:uid="{D6BD04A0-989A-4CD0-A12E-E3B7B80AD424}">
      <text>
        <t>[Threaded comment]
Your version of Excel allows you to read this threaded comment; however, any edits to it will get removed if the file is opened in a newer version of Excel. Learn more: https://go.microsoft.com/fwlink/?linkid=870924
Comment:
    Storage use from storage report appears to have adjusted off storage use on WRA for recharge.</t>
      </text>
    </comment>
    <comment ref="C12" authorId="2" shapeId="0" xr:uid="{04558C21-0892-4133-B92C-1B5350C80CAC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number 4/2025</t>
      </text>
    </comment>
    <comment ref="C2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changed from 1982,534 to 183,702 when data was pulled from WRA web report in 2019.</t>
        </r>
      </text>
    </comment>
  </commentList>
</comments>
</file>

<file path=xl/sharedStrings.xml><?xml version="1.0" encoding="utf-8"?>
<sst xmlns="http://schemas.openxmlformats.org/spreadsheetml/2006/main" count="12863" uniqueCount="119">
  <si>
    <t>Month</t>
  </si>
  <si>
    <t>Day</t>
  </si>
  <si>
    <t>Year</t>
  </si>
  <si>
    <t>IY</t>
  </si>
  <si>
    <t>AF Diverted</t>
  </si>
  <si>
    <t>Row Labels</t>
  </si>
  <si>
    <t>Grand Total</t>
  </si>
  <si>
    <t>Natural Flow (KAF)</t>
  </si>
  <si>
    <t>Natural Flow Adjustments</t>
  </si>
  <si>
    <t>RECHARGE</t>
  </si>
  <si>
    <t>Total October Recharge (AF)</t>
  </si>
  <si>
    <t>Natural Flow</t>
  </si>
  <si>
    <t>Natural Flow AF</t>
  </si>
  <si>
    <t>Column Labels</t>
  </si>
  <si>
    <t>Based on April - October Data.  Recharge water was delivered prior to April and was not counted.</t>
  </si>
  <si>
    <t>Total Diverted (Apr - Oct)</t>
  </si>
  <si>
    <t>Recharge</t>
  </si>
  <si>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</si>
  <si>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</si>
  <si>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</si>
  <si>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</si>
  <si>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</si>
  <si>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</si>
  <si>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</si>
  <si>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</si>
  <si>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</si>
  <si>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</si>
  <si>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</si>
  <si>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AF</t>
  </si>
  <si>
    <t>Average</t>
  </si>
  <si>
    <t>Min</t>
  </si>
  <si>
    <t>Max</t>
  </si>
  <si>
    <t>Storage (AF)</t>
  </si>
  <si>
    <t>Storage Use 8/1 - 10/31</t>
  </si>
  <si>
    <t>Recharge April-July, see adjustments file</t>
  </si>
  <si>
    <t>NF Recharge October 28 - 31. Highlighted on Allocations tab</t>
  </si>
  <si>
    <t>Recharge April-June see 2019Adjustments.xlxs file</t>
  </si>
  <si>
    <t>April - June Total Diversion AF</t>
  </si>
  <si>
    <t>Total Diverted (Jul - Oct)</t>
  </si>
  <si>
    <t>Jul - Oct Storage Use</t>
  </si>
  <si>
    <t>Recharge was in March</t>
  </si>
  <si>
    <t>NF Recharge October 28 - 31.</t>
  </si>
  <si>
    <t>Based on recharge July 1-2 and October 25-31, other dates were not July through October</t>
  </si>
  <si>
    <t>All recharge took place in April, May, and June</t>
  </si>
  <si>
    <t>April 1 Forecast Data</t>
  </si>
  <si>
    <t>July 1 Forecast Data</t>
  </si>
  <si>
    <t>Recharge was delivered prior to April and was not counted. Updated 4.2021</t>
  </si>
  <si>
    <t>Storage Use Adjustments</t>
  </si>
  <si>
    <t>Recharge April 13-May17, June 12-July 2, &amp; October 25-31. Data updated 4.2021 based on updates from Recharge program</t>
  </si>
  <si>
    <t>Recharge October 27-31</t>
  </si>
  <si>
    <t>Recharge April 1 - May 5</t>
  </si>
  <si>
    <t>All recharge took place April-May</t>
  </si>
  <si>
    <t>Natural Flow Less Adjustments (AF)</t>
  </si>
  <si>
    <t>recharge</t>
  </si>
  <si>
    <t>Recharge October 20-31</t>
  </si>
  <si>
    <t>DataDate</t>
  </si>
  <si>
    <t>CFS</t>
  </si>
  <si>
    <t/>
  </si>
  <si>
    <t>Storage Unrounded CFS</t>
  </si>
  <si>
    <t>Storage Unrounded AF</t>
  </si>
  <si>
    <t xml:space="preserve">Storage </t>
  </si>
  <si>
    <t>Adjustment Notes</t>
  </si>
  <si>
    <t>Storage Use Notes</t>
  </si>
  <si>
    <t>Daily Storage Div (AF)</t>
  </si>
  <si>
    <t>Storage reset 6/16</t>
  </si>
  <si>
    <t>Storage reset 6/6</t>
  </si>
  <si>
    <t>Storage reset 6/28</t>
  </si>
  <si>
    <t>Storage reset 7/16</t>
  </si>
  <si>
    <t>Storage did not reset and there was use before 4/1. Total calculated by subtracting use before 4/1 from 10/31/ storage report value</t>
  </si>
  <si>
    <t>Storage diversion to date on 10/31 (183696.1) does not match storage report. It appears includes an adjustment for storage use on 10/31 for recharge.</t>
  </si>
  <si>
    <t>Natural Flow (AF)</t>
  </si>
  <si>
    <t>Sum of Natural Flow (AF)</t>
  </si>
  <si>
    <t>April - August 15 Total Diversion AF</t>
  </si>
  <si>
    <t xml:space="preserve">Recharge April 1-3 </t>
  </si>
  <si>
    <t>Storage reset 4/1</t>
  </si>
  <si>
    <t>Total Storage Use (Apr - Aug 15)</t>
  </si>
  <si>
    <t xml:space="preserve">August 1 calculation </t>
  </si>
  <si>
    <t>numbers from July Order</t>
  </si>
  <si>
    <t>Adjusted Oct 31 Storage Use</t>
  </si>
  <si>
    <t>*Storage Use adjustments are to correct for errors on WRA charge storage for Board NF WR recharge</t>
  </si>
  <si>
    <t>*Storage Use Adjustments</t>
  </si>
  <si>
    <t>Storage Use</t>
  </si>
  <si>
    <t>SWC recharge through board</t>
  </si>
  <si>
    <t>Based on April - October Data.  Recharge water was delivered prior to April and is not counted.</t>
  </si>
  <si>
    <t xml:space="preserve">Storage recharge does not need to be adjusted since we are determining natural flow. </t>
  </si>
  <si>
    <t>*</t>
  </si>
  <si>
    <t>storage reset 4/27</t>
  </si>
  <si>
    <t>no fall recharge</t>
  </si>
  <si>
    <t>no fall or spring NF recharge</t>
  </si>
  <si>
    <t>Recharge April - June</t>
  </si>
  <si>
    <t>Adjusted July-Oct Storage Use</t>
  </si>
  <si>
    <t>Total Storage Use (June 23- June 30) AF</t>
  </si>
  <si>
    <t xml:space="preserve">October 14 calculation </t>
  </si>
  <si>
    <t>Total Storage Use (June 16 - October 14)</t>
  </si>
  <si>
    <t>April - October 14 Total Diversion AF</t>
  </si>
  <si>
    <t>storage reset 6/16</t>
  </si>
  <si>
    <t>Predicted Natural Flow 10/15 to 10/31</t>
  </si>
  <si>
    <t>comparable year 2015</t>
  </si>
  <si>
    <t>in 2015 AFRD2 turned off 10/9/2015</t>
  </si>
  <si>
    <t>Board Recharge</t>
  </si>
  <si>
    <t>storage reset 6/17</t>
  </si>
  <si>
    <t>Board NF recharge 4/1-5/16 &amp; 5/24-5/29 &amp; 10/22-10/31 - Last day of irrigation 10/21/24 (Board recharge began 10/22)</t>
  </si>
  <si>
    <t>Storage diversion to date on 10/31 (284210) slightly different than storage report</t>
  </si>
  <si>
    <t>Last day of irrigation 10/10/23. (SWC storage recharge started 10/13). Board NF recharge 10/28-10/30, we only adjust for NF recharge. Storage recharge cancels out with diversions.</t>
  </si>
  <si>
    <t>Total Natural Flow less recharge</t>
  </si>
  <si>
    <t>Recharge October 22-31</t>
  </si>
  <si>
    <t>April - July 31 Total Diversion AF</t>
  </si>
  <si>
    <t>Total Storage Use (April 23 - July 31)</t>
  </si>
  <si>
    <t>Total Storage Use (April 23- June 30) AF</t>
  </si>
  <si>
    <t xml:space="preserve">August 15 calculation </t>
  </si>
  <si>
    <t>Total Storage Use (April 23 - August 16</t>
  </si>
  <si>
    <t>numbers from Time of Need Order</t>
  </si>
  <si>
    <t>Predicted Natural Flow for August 16 - October 31</t>
  </si>
  <si>
    <t>2005 analog year</t>
  </si>
  <si>
    <t>Aug 16 - Oct 31 Total Diversions AF</t>
  </si>
  <si>
    <t>irrigaton ended 10/8/2005</t>
  </si>
  <si>
    <t>Sum of AF Diverted</t>
  </si>
  <si>
    <t>recharge and deliveries</t>
  </si>
  <si>
    <t>Board NF recharge 4/11-4/15 &amp; recharge late October but through NSCC canal so no adjustment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</si>
</sst>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dd\-mmm\-yy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8" fillId="0" borderId="0"/>
    <xf numFmtId="0" fontId="8" fillId="0" borderId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10" borderId="19" applyNumberFormat="0" applyAlignment="0" applyProtection="0"/>
    <xf numFmtId="0" fontId="17" fillId="11" borderId="20" applyNumberFormat="0" applyAlignment="0" applyProtection="0"/>
    <xf numFmtId="0" fontId="18" fillId="11" borderId="19" applyNumberFormat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9" fillId="13" borderId="23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23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3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3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3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3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3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0" borderId="0"/>
    <xf numFmtId="0" fontId="9" fillId="0" borderId="0"/>
    <xf numFmtId="0" fontId="24" fillId="9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8" fillId="0" borderId="0"/>
    <xf numFmtId="0" fontId="30" fillId="0" borderId="0"/>
    <xf numFmtId="0" fontId="32" fillId="0" borderId="0"/>
    <xf numFmtId="0" fontId="8" fillId="0" borderId="0"/>
  </cellStyleXfs>
  <cellXfs count="7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wrapText="1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" fillId="3" borderId="3" xfId="0" applyNumberFormat="1" applyFont="1" applyFill="1" applyBorder="1"/>
    <xf numFmtId="0" fontId="2" fillId="0" borderId="0" xfId="0" applyFont="1"/>
    <xf numFmtId="1" fontId="3" fillId="3" borderId="2" xfId="0" applyNumberFormat="1" applyFont="1" applyFill="1" applyBorder="1"/>
    <xf numFmtId="164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3" borderId="3" xfId="0" applyFont="1" applyFill="1" applyBorder="1"/>
    <xf numFmtId="1" fontId="0" fillId="4" borderId="0" xfId="0" applyNumberFormat="1" applyFill="1" applyAlignment="1">
      <alignment horizontal="center"/>
    </xf>
    <xf numFmtId="1" fontId="1" fillId="5" borderId="0" xfId="0" applyNumberFormat="1" applyFont="1" applyFill="1"/>
    <xf numFmtId="3" fontId="0" fillId="0" borderId="0" xfId="0" applyNumberFormat="1"/>
    <xf numFmtId="1" fontId="0" fillId="0" borderId="0" xfId="0" applyNumberForma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6" fillId="0" borderId="0" xfId="0" applyNumberFormat="1" applyFont="1" applyAlignment="1">
      <alignment horizontal="center"/>
    </xf>
    <xf numFmtId="0" fontId="7" fillId="6" borderId="12" xfId="1" applyFont="1" applyFill="1" applyBorder="1" applyAlignment="1">
      <alignment horizontal="center"/>
    </xf>
    <xf numFmtId="0" fontId="7" fillId="0" borderId="13" xfId="1" applyFont="1" applyBorder="1" applyAlignment="1">
      <alignment horizontal="right" wrapText="1"/>
    </xf>
    <xf numFmtId="165" fontId="7" fillId="0" borderId="13" xfId="1" applyNumberFormat="1" applyFont="1" applyBorder="1" applyAlignment="1">
      <alignment horizontal="right" wrapText="1"/>
    </xf>
    <xf numFmtId="0" fontId="7" fillId="0" borderId="15" xfId="1" applyFont="1" applyBorder="1" applyAlignment="1">
      <alignment horizontal="right" wrapText="1"/>
    </xf>
    <xf numFmtId="0" fontId="7" fillId="0" borderId="14" xfId="1" applyFont="1" applyBorder="1" applyAlignment="1">
      <alignment horizontal="right" wrapText="1"/>
    </xf>
    <xf numFmtId="0" fontId="7" fillId="6" borderId="12" xfId="2" applyFont="1" applyFill="1" applyBorder="1" applyAlignment="1">
      <alignment horizontal="center"/>
    </xf>
    <xf numFmtId="0" fontId="7" fillId="0" borderId="13" xfId="2" applyFont="1" applyBorder="1" applyAlignment="1">
      <alignment horizontal="right" wrapText="1"/>
    </xf>
    <xf numFmtId="165" fontId="7" fillId="0" borderId="13" xfId="2" applyNumberFormat="1" applyFont="1" applyBorder="1" applyAlignment="1">
      <alignment horizontal="right" wrapText="1"/>
    </xf>
    <xf numFmtId="0" fontId="7" fillId="0" borderId="15" xfId="2" applyFont="1" applyBorder="1" applyAlignment="1">
      <alignment horizontal="right" wrapText="1"/>
    </xf>
    <xf numFmtId="0" fontId="7" fillId="0" borderId="14" xfId="2" applyFont="1" applyBorder="1" applyAlignment="1">
      <alignment horizontal="right" wrapText="1"/>
    </xf>
    <xf numFmtId="3" fontId="25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3" fontId="26" fillId="38" borderId="0" xfId="0" applyNumberFormat="1" applyFont="1" applyFill="1" applyAlignment="1">
      <alignment horizontal="center"/>
    </xf>
    <xf numFmtId="0" fontId="0" fillId="38" borderId="0" xfId="0" applyFill="1"/>
    <xf numFmtId="3" fontId="0" fillId="39" borderId="11" xfId="0" applyNumberFormat="1" applyFill="1" applyBorder="1"/>
    <xf numFmtId="1" fontId="0" fillId="0" borderId="8" xfId="0" applyNumberFormat="1" applyBorder="1"/>
    <xf numFmtId="1" fontId="0" fillId="0" borderId="11" xfId="0" applyNumberFormat="1" applyBorder="1"/>
    <xf numFmtId="3" fontId="0" fillId="0" borderId="11" xfId="0" applyNumberFormat="1" applyBorder="1"/>
    <xf numFmtId="3" fontId="0" fillId="0" borderId="0" xfId="0" applyNumberFormat="1" applyAlignment="1">
      <alignment horizontal="left"/>
    </xf>
    <xf numFmtId="0" fontId="7" fillId="0" borderId="13" xfId="1" applyFont="1" applyBorder="1" applyAlignment="1">
      <alignment wrapText="1"/>
    </xf>
    <xf numFmtId="14" fontId="7" fillId="0" borderId="13" xfId="1" applyNumberFormat="1" applyFont="1" applyBorder="1" applyAlignment="1">
      <alignment horizontal="right" wrapText="1"/>
    </xf>
    <xf numFmtId="0" fontId="0" fillId="40" borderId="0" xfId="0" applyFill="1"/>
    <xf numFmtId="0" fontId="7" fillId="0" borderId="13" xfId="48" applyFont="1" applyBorder="1" applyAlignment="1">
      <alignment horizontal="right" wrapText="1"/>
    </xf>
    <xf numFmtId="3" fontId="7" fillId="0" borderId="13" xfId="48" applyNumberFormat="1" applyFont="1" applyBorder="1" applyAlignment="1">
      <alignment horizontal="center" wrapText="1"/>
    </xf>
    <xf numFmtId="0" fontId="27" fillId="0" borderId="13" xfId="49" applyFont="1" applyBorder="1" applyAlignment="1">
      <alignment horizontal="right" wrapText="1"/>
    </xf>
    <xf numFmtId="0" fontId="27" fillId="0" borderId="13" xfId="49" applyFont="1" applyBorder="1" applyAlignment="1">
      <alignment wrapText="1"/>
    </xf>
    <xf numFmtId="14" fontId="27" fillId="0" borderId="13" xfId="49" applyNumberFormat="1" applyFont="1" applyBorder="1" applyAlignment="1">
      <alignment horizontal="right" wrapText="1"/>
    </xf>
    <xf numFmtId="0" fontId="0" fillId="41" borderId="0" xfId="0" applyFill="1"/>
    <xf numFmtId="0" fontId="29" fillId="0" borderId="13" xfId="50" applyFont="1" applyBorder="1" applyAlignment="1">
      <alignment horizontal="right" wrapText="1"/>
    </xf>
    <xf numFmtId="0" fontId="29" fillId="0" borderId="13" xfId="50" applyFont="1" applyBorder="1" applyAlignment="1">
      <alignment wrapText="1"/>
    </xf>
    <xf numFmtId="14" fontId="29" fillId="0" borderId="13" xfId="50" applyNumberFormat="1" applyFont="1" applyBorder="1" applyAlignment="1">
      <alignment horizontal="right" wrapText="1"/>
    </xf>
    <xf numFmtId="0" fontId="29" fillId="6" borderId="12" xfId="50" applyFont="1" applyFill="1" applyBorder="1" applyAlignment="1">
      <alignment horizontal="center" wrapText="1"/>
    </xf>
    <xf numFmtId="0" fontId="31" fillId="0" borderId="13" xfId="51" applyFont="1" applyBorder="1" applyAlignment="1">
      <alignment horizontal="right" wrapText="1"/>
    </xf>
    <xf numFmtId="0" fontId="31" fillId="0" borderId="13" xfId="51" applyFont="1" applyBorder="1" applyAlignment="1">
      <alignment wrapText="1"/>
    </xf>
    <xf numFmtId="14" fontId="31" fillId="0" borderId="13" xfId="51" applyNumberFormat="1" applyFont="1" applyBorder="1" applyAlignment="1">
      <alignment horizontal="right" wrapText="1"/>
    </xf>
    <xf numFmtId="3" fontId="0" fillId="0" borderId="8" xfId="0" applyNumberFormat="1" applyBorder="1"/>
    <xf numFmtId="3" fontId="0" fillId="42" borderId="11" xfId="0" applyNumberFormat="1" applyFill="1" applyBorder="1"/>
    <xf numFmtId="0" fontId="7" fillId="6" borderId="12" xfId="52" applyFont="1" applyFill="1" applyBorder="1" applyAlignment="1">
      <alignment horizontal="center"/>
    </xf>
    <xf numFmtId="0" fontId="7" fillId="0" borderId="13" xfId="52" applyFont="1" applyBorder="1" applyAlignment="1">
      <alignment horizontal="right" wrapText="1"/>
    </xf>
    <xf numFmtId="0" fontId="7" fillId="0" borderId="13" xfId="52" applyFont="1" applyBorder="1" applyAlignment="1">
      <alignment wrapText="1"/>
    </xf>
    <xf numFmtId="14" fontId="7" fillId="0" borderId="13" xfId="52" applyNumberFormat="1" applyFont="1" applyBorder="1" applyAlignment="1">
      <alignment horizontal="right" wrapText="1"/>
    </xf>
  </cellXfs>
  <cellStyles count="53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9" xr:uid="{FACD7494-162C-45F0-8386-8C43448D8E4B}"/>
    <cellStyle name="60% - Accent2 2" xfId="40" xr:uid="{F762D02F-5070-4004-922C-AAB14C0F2F16}"/>
    <cellStyle name="60% - Accent3 2" xfId="41" xr:uid="{1286107C-ABDE-4321-9D19-CB78474EC724}"/>
    <cellStyle name="60% - Accent4 2" xfId="42" xr:uid="{710D0A84-B4DE-4E9A-B2FC-9510C480ED77}"/>
    <cellStyle name="60% - Accent5 2" xfId="43" xr:uid="{DB7AF121-13CF-4960-A6BA-869DB6BF5797}"/>
    <cellStyle name="60% - Accent6 2" xfId="44" xr:uid="{271EFB5F-3F00-49F6-BB08-389339B5C452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8" xr:uid="{CC709A40-B04C-42D2-9F46-665ABE2DE96D}"/>
    <cellStyle name="Normal" xfId="0" builtinId="0"/>
    <cellStyle name="Normal 2" xfId="36" xr:uid="{1194D912-2B53-41C4-81CD-CF9BA0963027}"/>
    <cellStyle name="Normal 3" xfId="37" xr:uid="{BA4B09DE-A6DC-4DD1-B991-4EA6C4856D33}"/>
    <cellStyle name="Normal 4" xfId="46" xr:uid="{300D0173-BB8F-4C20-AB7A-8E527D6069D9}"/>
    <cellStyle name="Normal 5" xfId="47" xr:uid="{246675F0-732F-481B-BFA3-22834FFB0291}"/>
    <cellStyle name="Normal_2021 NF recharge" xfId="2" xr:uid="{BA5DB51B-3317-4403-90E1-443A7D8B84E4}"/>
    <cellStyle name="Normal_IY 2023" xfId="48" xr:uid="{B9712CD9-9EEF-4D6E-9E2B-226385F8A831}"/>
    <cellStyle name="Normal_IY 2024" xfId="50" xr:uid="{F7DDAEFB-BB8A-42BE-A1A2-A60EB073A850}"/>
    <cellStyle name="Normal_Sheet1" xfId="1" xr:uid="{6460F395-C53E-4DA5-A664-243CED9EF8C6}"/>
    <cellStyle name="Normal_temp" xfId="52" xr:uid="{B4815C6C-4491-49C4-8548-D198A0EF48D6}"/>
    <cellStyle name="Normal_temp_1" xfId="49" xr:uid="{2980DC2A-C4D7-47AC-AF6F-83888DFC9035}"/>
    <cellStyle name="Normal_temp_2" xfId="51" xr:uid="{36E6D451-3882-4FCD-8B1A-49AD9C004A73}"/>
    <cellStyle name="Note" xfId="15" builtinId="10" customBuiltin="1"/>
    <cellStyle name="Output" xfId="10" builtinId="21" customBuiltin="1"/>
    <cellStyle name="Title 2" xfId="45" xr:uid="{4321D64C-76E6-46AB-B116-A9864377F6B7}"/>
    <cellStyle name="Total" xfId="17" builtinId="25" customBuiltin="1"/>
    <cellStyle name="Warning Text" xfId="14" builtinId="11" customBuiltin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778.602824652779" createdVersion="8" refreshedVersion="8" minRefreshableVersion="3" recordCount="6472" xr:uid="{FEC1AF09-C75E-4169-A763-AE855857CEDA}">
  <cacheSource type="worksheet">
    <worksheetSource ref="A1:N6473" sheet="Allocations90-12"/>
  </cacheSource>
  <cacheFields count="14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1989-11-01T00:00:00" maxDate="2012-11-01T00:00:00"/>
    </cacheField>
    <cacheField name="Flow (CFS)" numFmtId="0">
      <sharedItems containsSemiMixedTypes="0" containsString="0" containsNumber="1" containsInteger="1" minValue="0" maxValue="1734"/>
    </cacheField>
    <cacheField name="Total Diversion to Date (AF)" numFmtId="0">
      <sharedItems containsSemiMixedTypes="0" containsString="0" containsNumber="1" containsInteger="1" minValue="0" maxValue="468088"/>
    </cacheField>
    <cacheField name="Daily Storage Diversion (CFS)" numFmtId="0">
      <sharedItems containsSemiMixedTypes="0" containsString="0" containsNumber="1" minValue="0" maxValue="1734"/>
    </cacheField>
    <cacheField name="Storage Diversion to Date (AF)" numFmtId="0">
      <sharedItems containsSemiMixedTypes="0" containsString="0" containsNumber="1" minValue="0" maxValue="404969"/>
    </cacheField>
    <cacheField name="Remaining Storage (AF)" numFmtId="0">
      <sharedItems containsSemiMixedTypes="0" containsString="0" containsNumber="1" minValue="-386478.4" maxValue="395209"/>
    </cacheField>
    <cacheField name="HSTDate" numFmtId="14">
      <sharedItems containsSemiMixedTypes="0" containsNonDate="0" containsDate="1" containsString="0" minDate="1989-11-01T00:00:00" maxDate="2012-11-01T00:00:00"/>
    </cacheField>
    <cacheField name="Irrigation Year" numFmtId="0">
      <sharedItems containsSemiMixedTypes="0" containsString="0" containsNumber="1" containsInteger="1" minValue="1990" maxValue="2012" count="23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Storage (AF)" numFmtId="0">
      <sharedItems containsSemiMixedTypes="0" containsString="0" containsNumber="1" minValue="0" maxValue="3439.3890000000001"/>
    </cacheField>
    <cacheField name="Natural Flow (AF)" numFmtId="0">
      <sharedItems containsSemiMixedTypes="0" containsString="0" containsNumber="1" minValue="0" maxValue="3219.2204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84.595787152779" createdVersion="8" refreshedVersion="8" minRefreshableVersion="3" recordCount="4748" xr:uid="{FBC981A1-E8B6-4B21-BDBA-92A24946E543}">
  <cacheSource type="worksheet">
    <worksheetSource ref="A1:Q4749" sheet="Allocations13-Current"/>
  </cacheSource>
  <cacheFields count="17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2012-11-01T00:00:00" maxDate="2025-11-01T00:00:00"/>
    </cacheField>
    <cacheField name="Flow (CFS)" numFmtId="0">
      <sharedItems containsSemiMixedTypes="0" containsString="0" containsNumber="1" containsInteger="1" minValue="0" maxValue="1700"/>
    </cacheField>
    <cacheField name="Total Diversion to Date (AF)" numFmtId="0">
      <sharedItems containsSemiMixedTypes="0" containsString="0" containsNumber="1" minValue="0" maxValue="575795.69999999995"/>
    </cacheField>
    <cacheField name="Daily Storage Diversion (CFS)" numFmtId="0">
      <sharedItems containsSemiMixedTypes="0" containsString="0" containsNumber="1" minValue="0" maxValue="1700"/>
    </cacheField>
    <cacheField name="Storage Diversion to Date (AF)" numFmtId="0">
      <sharedItems containsSemiMixedTypes="0" containsString="0" containsNumber="1" minValue="0" maxValue="406257"/>
    </cacheField>
    <cacheField name="Remaining Storage (AF)" numFmtId="0">
      <sharedItems containsSemiMixedTypes="0" containsString="0" containsNumber="1" minValue="-406257.1" maxValue="0"/>
    </cacheField>
    <cacheField name="HSTDate" numFmtId="14">
      <sharedItems containsSemiMixedTypes="0" containsNonDate="0" containsDate="1" containsString="0" minDate="2012-11-01T00:00:00" maxDate="2025-11-01T00:00:00"/>
    </cacheField>
    <cacheField name="Irrigation Year" numFmtId="0">
      <sharedItems containsSemiMixedTypes="0" containsString="0" containsNumber="1" containsInteger="1" minValue="2013" maxValue="2025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Year" numFmtId="0">
      <sharedItems containsSemiMixedTypes="0" containsString="0" containsNumber="1" containsInteger="1" minValue="2012" maxValue="2025"/>
    </cacheField>
    <cacheField name="IY" numFmtId="0">
      <sharedItems containsSemiMixedTypes="0" containsString="0" containsNumber="1" containsInteger="1" minValue="2013" maxValue="2025" count="13"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AF Diverted" numFmtId="0">
      <sharedItems containsSemiMixedTypes="0" containsString="0" containsNumber="1" minValue="0" maxValue="3371.9500000000003"/>
    </cacheField>
    <cacheField name="Natural Flow AF" numFmtId="0">
      <sharedItems containsSemiMixedTypes="0" containsString="0" containsNumber="1" minValue="0" maxValue="3248.973"/>
    </cacheField>
    <cacheField name="Daily Storage Div (AF)" numFmtId="0">
      <sharedItems containsSemiMixedTypes="0" containsString="0" containsNumber="1" minValue="0" maxValue="3371.9500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72">
  <r>
    <n v="13086530"/>
    <s v="D"/>
    <d v="1989-11-01T00:00:00"/>
    <n v="180"/>
    <n v="356"/>
    <n v="86"/>
    <n v="171"/>
    <n v="-171.2"/>
    <d v="1989-11-01T00:00:00"/>
    <x v="0"/>
    <x v="0"/>
    <n v="1"/>
    <n v="170.58100000000002"/>
    <n v="186.44900000000001"/>
  </r>
  <r>
    <n v="13086530"/>
    <s v="D"/>
    <d v="1989-11-02T00:00:00"/>
    <n v="178"/>
    <n v="709"/>
    <n v="0"/>
    <n v="171"/>
    <n v="-171.2"/>
    <d v="1989-11-02T00:00:00"/>
    <x v="0"/>
    <x v="0"/>
    <n v="2"/>
    <n v="0"/>
    <n v="353.06299999999999"/>
  </r>
  <r>
    <n v="13086530"/>
    <s v="D"/>
    <d v="1989-11-03T00:00:00"/>
    <n v="177"/>
    <n v="1059"/>
    <n v="0"/>
    <n v="171"/>
    <n v="-171.2"/>
    <d v="1989-11-03T00:00:00"/>
    <x v="0"/>
    <x v="0"/>
    <n v="3"/>
    <n v="0"/>
    <n v="351.0795"/>
  </r>
  <r>
    <n v="13086530"/>
    <s v="D"/>
    <d v="1989-11-04T00:00:00"/>
    <n v="176"/>
    <n v="1408"/>
    <n v="0"/>
    <n v="171"/>
    <n v="-171.2"/>
    <d v="1989-11-04T00:00:00"/>
    <x v="0"/>
    <x v="0"/>
    <n v="4"/>
    <n v="0"/>
    <n v="349.096"/>
  </r>
  <r>
    <n v="13086530"/>
    <s v="D"/>
    <d v="1989-11-05T00:00:00"/>
    <n v="176"/>
    <n v="1756"/>
    <n v="0"/>
    <n v="171"/>
    <n v="-171.2"/>
    <d v="1989-11-05T00:00:00"/>
    <x v="0"/>
    <x v="0"/>
    <n v="5"/>
    <n v="0"/>
    <n v="349.096"/>
  </r>
  <r>
    <n v="13086530"/>
    <s v="D"/>
    <d v="1989-11-06T00:00:00"/>
    <n v="177"/>
    <n v="2106"/>
    <n v="0"/>
    <n v="171"/>
    <n v="-171.2"/>
    <d v="1989-11-06T00:00:00"/>
    <x v="0"/>
    <x v="0"/>
    <n v="6"/>
    <n v="0"/>
    <n v="351.0795"/>
  </r>
  <r>
    <n v="13086530"/>
    <s v="D"/>
    <d v="1989-11-07T00:00:00"/>
    <n v="183"/>
    <n v="2469"/>
    <n v="0"/>
    <n v="171"/>
    <n v="-171.2"/>
    <d v="1989-11-07T00:00:00"/>
    <x v="0"/>
    <x v="0"/>
    <n v="7"/>
    <n v="0"/>
    <n v="362.98050000000001"/>
  </r>
  <r>
    <n v="13086530"/>
    <s v="D"/>
    <d v="1989-11-08T00:00:00"/>
    <n v="186"/>
    <n v="2837"/>
    <n v="0"/>
    <n v="171"/>
    <n v="-171.2"/>
    <d v="1989-11-08T00:00:00"/>
    <x v="0"/>
    <x v="0"/>
    <n v="8"/>
    <n v="0"/>
    <n v="368.93099999999998"/>
  </r>
  <r>
    <n v="13086530"/>
    <s v="D"/>
    <d v="1989-11-09T00:00:00"/>
    <n v="183"/>
    <n v="3200"/>
    <n v="0"/>
    <n v="171"/>
    <n v="-171.2"/>
    <d v="1989-11-09T00:00:00"/>
    <x v="0"/>
    <x v="0"/>
    <n v="9"/>
    <n v="0"/>
    <n v="362.98050000000001"/>
  </r>
  <r>
    <n v="13086530"/>
    <s v="D"/>
    <d v="1989-11-10T00:00:00"/>
    <n v="188"/>
    <n v="3572"/>
    <n v="0"/>
    <n v="171"/>
    <n v="-171.2"/>
    <d v="1989-11-10T00:00:00"/>
    <x v="0"/>
    <x v="0"/>
    <n v="10"/>
    <n v="0"/>
    <n v="372.89800000000002"/>
  </r>
  <r>
    <n v="13086530"/>
    <s v="D"/>
    <d v="1989-11-11T00:00:00"/>
    <n v="187"/>
    <n v="3943"/>
    <n v="0"/>
    <n v="171"/>
    <n v="-171.2"/>
    <d v="1989-11-11T00:00:00"/>
    <x v="0"/>
    <x v="0"/>
    <n v="11"/>
    <n v="0"/>
    <n v="370.91450000000003"/>
  </r>
  <r>
    <n v="13086530"/>
    <s v="D"/>
    <d v="1989-11-12T00:00:00"/>
    <n v="183"/>
    <n v="4305"/>
    <n v="0"/>
    <n v="171"/>
    <n v="-171.2"/>
    <d v="1989-11-12T00:00:00"/>
    <x v="0"/>
    <x v="0"/>
    <n v="12"/>
    <n v="0"/>
    <n v="362.98050000000001"/>
  </r>
  <r>
    <n v="13086530"/>
    <s v="D"/>
    <d v="1989-11-13T00:00:00"/>
    <n v="182"/>
    <n v="4666"/>
    <n v="0"/>
    <n v="171"/>
    <n v="-171.2"/>
    <d v="1989-11-13T00:00:00"/>
    <x v="0"/>
    <x v="0"/>
    <n v="13"/>
    <n v="0"/>
    <n v="360.99700000000001"/>
  </r>
  <r>
    <n v="13086530"/>
    <s v="D"/>
    <d v="1989-11-14T00:00:00"/>
    <n v="180"/>
    <n v="5022"/>
    <n v="0"/>
    <n v="171"/>
    <n v="-171.2"/>
    <d v="1989-11-14T00:00:00"/>
    <x v="0"/>
    <x v="0"/>
    <n v="14"/>
    <n v="0"/>
    <n v="357.03000000000003"/>
  </r>
  <r>
    <n v="13086530"/>
    <s v="D"/>
    <d v="1989-11-15T00:00:00"/>
    <n v="202"/>
    <n v="5423"/>
    <n v="0"/>
    <n v="171"/>
    <n v="-171.2"/>
    <d v="1989-11-15T00:00:00"/>
    <x v="0"/>
    <x v="0"/>
    <n v="15"/>
    <n v="0"/>
    <n v="400.66700000000003"/>
  </r>
  <r>
    <n v="13086530"/>
    <s v="D"/>
    <d v="1989-11-16T00:00:00"/>
    <n v="176"/>
    <n v="5771"/>
    <n v="0"/>
    <n v="171"/>
    <n v="-171.2"/>
    <d v="1989-11-16T00:00:00"/>
    <x v="0"/>
    <x v="0"/>
    <n v="16"/>
    <n v="0"/>
    <n v="349.096"/>
  </r>
  <r>
    <n v="13086530"/>
    <s v="D"/>
    <d v="1989-11-17T00:00:00"/>
    <n v="187"/>
    <n v="6142"/>
    <n v="0"/>
    <n v="171"/>
    <n v="-171.2"/>
    <d v="1989-11-17T00:00:00"/>
    <x v="0"/>
    <x v="0"/>
    <n v="17"/>
    <n v="0"/>
    <n v="370.91450000000003"/>
  </r>
  <r>
    <n v="13086530"/>
    <s v="D"/>
    <d v="1989-11-18T00:00:00"/>
    <n v="189"/>
    <n v="6516"/>
    <n v="0"/>
    <n v="171"/>
    <n v="-171.2"/>
    <d v="1989-11-18T00:00:00"/>
    <x v="0"/>
    <x v="0"/>
    <n v="18"/>
    <n v="0"/>
    <n v="374.88150000000002"/>
  </r>
  <r>
    <n v="13086530"/>
    <s v="D"/>
    <d v="1989-11-19T00:00:00"/>
    <n v="188"/>
    <n v="6889"/>
    <n v="0"/>
    <n v="171"/>
    <n v="-171.2"/>
    <d v="1989-11-19T00:00:00"/>
    <x v="0"/>
    <x v="0"/>
    <n v="19"/>
    <n v="0"/>
    <n v="372.89800000000002"/>
  </r>
  <r>
    <n v="13086530"/>
    <s v="D"/>
    <d v="1989-11-20T00:00:00"/>
    <n v="189"/>
    <n v="7263"/>
    <n v="0"/>
    <n v="171"/>
    <n v="-171.2"/>
    <d v="1989-11-20T00:00:00"/>
    <x v="0"/>
    <x v="0"/>
    <n v="20"/>
    <n v="0"/>
    <n v="374.88150000000002"/>
  </r>
  <r>
    <n v="13086530"/>
    <s v="D"/>
    <d v="1989-11-21T00:00:00"/>
    <n v="185"/>
    <n v="7630"/>
    <n v="0"/>
    <n v="171"/>
    <n v="-171.2"/>
    <d v="1989-11-21T00:00:00"/>
    <x v="0"/>
    <x v="0"/>
    <n v="21"/>
    <n v="0"/>
    <n v="366.94749999999999"/>
  </r>
  <r>
    <n v="13086530"/>
    <s v="D"/>
    <d v="1989-11-22T00:00:00"/>
    <n v="187"/>
    <n v="8000"/>
    <n v="0"/>
    <n v="171"/>
    <n v="-171.2"/>
    <d v="1989-11-22T00:00:00"/>
    <x v="0"/>
    <x v="0"/>
    <n v="22"/>
    <n v="0"/>
    <n v="370.91450000000003"/>
  </r>
  <r>
    <n v="13086530"/>
    <s v="D"/>
    <d v="1989-11-23T00:00:00"/>
    <n v="187"/>
    <n v="8371"/>
    <n v="0"/>
    <n v="171"/>
    <n v="-171.2"/>
    <d v="1989-11-23T00:00:00"/>
    <x v="0"/>
    <x v="0"/>
    <n v="23"/>
    <n v="0"/>
    <n v="370.91450000000003"/>
  </r>
  <r>
    <n v="13086530"/>
    <s v="D"/>
    <d v="1989-11-24T00:00:00"/>
    <n v="187"/>
    <n v="8742"/>
    <n v="0"/>
    <n v="171"/>
    <n v="-171.2"/>
    <d v="1989-11-24T00:00:00"/>
    <x v="0"/>
    <x v="0"/>
    <n v="24"/>
    <n v="0"/>
    <n v="370.91450000000003"/>
  </r>
  <r>
    <n v="13086530"/>
    <s v="D"/>
    <d v="1989-11-25T00:00:00"/>
    <n v="189"/>
    <n v="9116"/>
    <n v="0"/>
    <n v="171"/>
    <n v="-171.2"/>
    <d v="1989-11-25T00:00:00"/>
    <x v="0"/>
    <x v="0"/>
    <n v="25"/>
    <n v="0"/>
    <n v="374.88150000000002"/>
  </r>
  <r>
    <n v="13086530"/>
    <s v="D"/>
    <d v="1989-11-26T00:00:00"/>
    <n v="182"/>
    <n v="9477"/>
    <n v="0"/>
    <n v="171"/>
    <n v="-171.2"/>
    <d v="1989-11-26T00:00:00"/>
    <x v="0"/>
    <x v="0"/>
    <n v="26"/>
    <n v="0"/>
    <n v="360.99700000000001"/>
  </r>
  <r>
    <n v="13086530"/>
    <s v="D"/>
    <d v="1989-11-27T00:00:00"/>
    <n v="183"/>
    <n v="9839"/>
    <n v="0"/>
    <n v="171"/>
    <n v="-171.2"/>
    <d v="1989-11-27T00:00:00"/>
    <x v="0"/>
    <x v="0"/>
    <n v="27"/>
    <n v="0"/>
    <n v="362.98050000000001"/>
  </r>
  <r>
    <n v="13086530"/>
    <s v="D"/>
    <d v="1989-11-28T00:00:00"/>
    <n v="150"/>
    <n v="10137"/>
    <n v="0"/>
    <n v="171"/>
    <n v="-171.2"/>
    <d v="1989-11-28T00:00:00"/>
    <x v="0"/>
    <x v="0"/>
    <n v="28"/>
    <n v="0"/>
    <n v="297.52500000000003"/>
  </r>
  <r>
    <n v="13086530"/>
    <s v="D"/>
    <d v="1989-11-29T00:00:00"/>
    <n v="0"/>
    <n v="10137"/>
    <n v="0"/>
    <n v="171"/>
    <n v="-171.2"/>
    <d v="1989-11-29T00:00:00"/>
    <x v="0"/>
    <x v="0"/>
    <n v="29"/>
    <n v="0"/>
    <n v="0"/>
  </r>
  <r>
    <n v="13086530"/>
    <s v="D"/>
    <d v="1989-11-30T00:00:00"/>
    <n v="0"/>
    <n v="10137"/>
    <n v="0"/>
    <n v="171"/>
    <n v="-171.2"/>
    <d v="1989-11-30T00:00:00"/>
    <x v="0"/>
    <x v="0"/>
    <n v="30"/>
    <n v="0"/>
    <n v="0"/>
  </r>
  <r>
    <n v="13086530"/>
    <s v="D"/>
    <d v="1989-12-01T00:00:00"/>
    <n v="0"/>
    <n v="10137"/>
    <n v="0"/>
    <n v="171"/>
    <n v="-171.2"/>
    <d v="1989-12-01T00:00:00"/>
    <x v="0"/>
    <x v="1"/>
    <n v="1"/>
    <n v="0"/>
    <n v="0"/>
  </r>
  <r>
    <n v="13086530"/>
    <s v="D"/>
    <d v="1989-12-02T00:00:00"/>
    <n v="0"/>
    <n v="10137"/>
    <n v="0"/>
    <n v="171"/>
    <n v="-171.2"/>
    <d v="1989-12-02T00:00:00"/>
    <x v="0"/>
    <x v="1"/>
    <n v="2"/>
    <n v="0"/>
    <n v="0"/>
  </r>
  <r>
    <n v="13086530"/>
    <s v="D"/>
    <d v="1989-12-03T00:00:00"/>
    <n v="0"/>
    <n v="10137"/>
    <n v="0"/>
    <n v="171"/>
    <n v="-171.2"/>
    <d v="1989-12-03T00:00:00"/>
    <x v="0"/>
    <x v="1"/>
    <n v="3"/>
    <n v="0"/>
    <n v="0"/>
  </r>
  <r>
    <n v="13086530"/>
    <s v="D"/>
    <d v="1989-12-04T00:00:00"/>
    <n v="0"/>
    <n v="10137"/>
    <n v="0"/>
    <n v="171"/>
    <n v="-171.2"/>
    <d v="1989-12-04T00:00:00"/>
    <x v="0"/>
    <x v="1"/>
    <n v="4"/>
    <n v="0"/>
    <n v="0"/>
  </r>
  <r>
    <n v="13086530"/>
    <s v="D"/>
    <d v="1989-12-05T00:00:00"/>
    <n v="0"/>
    <n v="10137"/>
    <n v="0"/>
    <n v="171"/>
    <n v="-171.2"/>
    <d v="1989-12-05T00:00:00"/>
    <x v="0"/>
    <x v="1"/>
    <n v="5"/>
    <n v="0"/>
    <n v="0"/>
  </r>
  <r>
    <n v="13086530"/>
    <s v="D"/>
    <d v="1989-12-06T00:00:00"/>
    <n v="0"/>
    <n v="10137"/>
    <n v="0"/>
    <n v="171"/>
    <n v="-171.2"/>
    <d v="1989-12-06T00:00:00"/>
    <x v="0"/>
    <x v="1"/>
    <n v="6"/>
    <n v="0"/>
    <n v="0"/>
  </r>
  <r>
    <n v="13086530"/>
    <s v="D"/>
    <d v="1989-12-07T00:00:00"/>
    <n v="0"/>
    <n v="10137"/>
    <n v="0"/>
    <n v="171"/>
    <n v="-171.2"/>
    <d v="1989-12-07T00:00:00"/>
    <x v="0"/>
    <x v="1"/>
    <n v="7"/>
    <n v="0"/>
    <n v="0"/>
  </r>
  <r>
    <n v="13086530"/>
    <s v="D"/>
    <d v="1989-12-08T00:00:00"/>
    <n v="0"/>
    <n v="10137"/>
    <n v="0"/>
    <n v="171"/>
    <n v="-171.2"/>
    <d v="1989-12-08T00:00:00"/>
    <x v="0"/>
    <x v="1"/>
    <n v="8"/>
    <n v="0"/>
    <n v="0"/>
  </r>
  <r>
    <n v="13086530"/>
    <s v="D"/>
    <d v="1989-12-09T00:00:00"/>
    <n v="0"/>
    <n v="10137"/>
    <n v="0"/>
    <n v="171"/>
    <n v="-171.2"/>
    <d v="1989-12-09T00:00:00"/>
    <x v="0"/>
    <x v="1"/>
    <n v="9"/>
    <n v="0"/>
    <n v="0"/>
  </r>
  <r>
    <n v="13086530"/>
    <s v="D"/>
    <d v="1989-12-10T00:00:00"/>
    <n v="0"/>
    <n v="10137"/>
    <n v="0"/>
    <n v="171"/>
    <n v="-171.2"/>
    <d v="1989-12-10T00:00:00"/>
    <x v="0"/>
    <x v="1"/>
    <n v="10"/>
    <n v="0"/>
    <n v="0"/>
  </r>
  <r>
    <n v="13086530"/>
    <s v="D"/>
    <d v="1989-12-11T00:00:00"/>
    <n v="0"/>
    <n v="10137"/>
    <n v="0"/>
    <n v="171"/>
    <n v="-171.2"/>
    <d v="1989-12-11T00:00:00"/>
    <x v="0"/>
    <x v="1"/>
    <n v="11"/>
    <n v="0"/>
    <n v="0"/>
  </r>
  <r>
    <n v="13086530"/>
    <s v="D"/>
    <d v="1989-12-12T00:00:00"/>
    <n v="0"/>
    <n v="10137"/>
    <n v="0"/>
    <n v="171"/>
    <n v="-171.2"/>
    <d v="1989-12-12T00:00:00"/>
    <x v="0"/>
    <x v="1"/>
    <n v="12"/>
    <n v="0"/>
    <n v="0"/>
  </r>
  <r>
    <n v="13086530"/>
    <s v="D"/>
    <d v="1989-12-13T00:00:00"/>
    <n v="0"/>
    <n v="10137"/>
    <n v="0"/>
    <n v="171"/>
    <n v="-171.2"/>
    <d v="1989-12-13T00:00:00"/>
    <x v="0"/>
    <x v="1"/>
    <n v="13"/>
    <n v="0"/>
    <n v="0"/>
  </r>
  <r>
    <n v="13086530"/>
    <s v="D"/>
    <d v="1989-12-14T00:00:00"/>
    <n v="0"/>
    <n v="10137"/>
    <n v="0"/>
    <n v="171"/>
    <n v="-171.2"/>
    <d v="1989-12-14T00:00:00"/>
    <x v="0"/>
    <x v="1"/>
    <n v="14"/>
    <n v="0"/>
    <n v="0"/>
  </r>
  <r>
    <n v="13086530"/>
    <s v="D"/>
    <d v="1989-12-15T00:00:00"/>
    <n v="0"/>
    <n v="10137"/>
    <n v="0"/>
    <n v="171"/>
    <n v="-171.2"/>
    <d v="1989-12-15T00:00:00"/>
    <x v="0"/>
    <x v="1"/>
    <n v="15"/>
    <n v="0"/>
    <n v="0"/>
  </r>
  <r>
    <n v="13086530"/>
    <s v="D"/>
    <d v="1989-12-16T00:00:00"/>
    <n v="0"/>
    <n v="10137"/>
    <n v="0"/>
    <n v="171"/>
    <n v="-171.2"/>
    <d v="1989-12-16T00:00:00"/>
    <x v="0"/>
    <x v="1"/>
    <n v="16"/>
    <n v="0"/>
    <n v="0"/>
  </r>
  <r>
    <n v="13086530"/>
    <s v="D"/>
    <d v="1989-12-17T00:00:00"/>
    <n v="0"/>
    <n v="10137"/>
    <n v="0"/>
    <n v="171"/>
    <n v="-171.2"/>
    <d v="1989-12-17T00:00:00"/>
    <x v="0"/>
    <x v="1"/>
    <n v="17"/>
    <n v="0"/>
    <n v="0"/>
  </r>
  <r>
    <n v="13086530"/>
    <s v="D"/>
    <d v="1989-12-18T00:00:00"/>
    <n v="0"/>
    <n v="10137"/>
    <n v="0"/>
    <n v="171"/>
    <n v="-171.2"/>
    <d v="1989-12-18T00:00:00"/>
    <x v="0"/>
    <x v="1"/>
    <n v="18"/>
    <n v="0"/>
    <n v="0"/>
  </r>
  <r>
    <n v="13086530"/>
    <s v="D"/>
    <d v="1989-12-19T00:00:00"/>
    <n v="0"/>
    <n v="10137"/>
    <n v="0"/>
    <n v="171"/>
    <n v="-171.2"/>
    <d v="1989-12-19T00:00:00"/>
    <x v="0"/>
    <x v="1"/>
    <n v="19"/>
    <n v="0"/>
    <n v="0"/>
  </r>
  <r>
    <n v="13086530"/>
    <s v="D"/>
    <d v="1989-12-20T00:00:00"/>
    <n v="0"/>
    <n v="10137"/>
    <n v="0"/>
    <n v="171"/>
    <n v="-171.2"/>
    <d v="1989-12-20T00:00:00"/>
    <x v="0"/>
    <x v="1"/>
    <n v="20"/>
    <n v="0"/>
    <n v="0"/>
  </r>
  <r>
    <n v="13086530"/>
    <s v="D"/>
    <d v="1989-12-21T00:00:00"/>
    <n v="0"/>
    <n v="10137"/>
    <n v="0"/>
    <n v="171"/>
    <n v="-171.2"/>
    <d v="1989-12-21T00:00:00"/>
    <x v="0"/>
    <x v="1"/>
    <n v="21"/>
    <n v="0"/>
    <n v="0"/>
  </r>
  <r>
    <n v="13086530"/>
    <s v="D"/>
    <d v="1989-12-22T00:00:00"/>
    <n v="0"/>
    <n v="10137"/>
    <n v="0"/>
    <n v="171"/>
    <n v="-171.2"/>
    <d v="1989-12-22T00:00:00"/>
    <x v="0"/>
    <x v="1"/>
    <n v="22"/>
    <n v="0"/>
    <n v="0"/>
  </r>
  <r>
    <n v="13086530"/>
    <s v="D"/>
    <d v="1989-12-23T00:00:00"/>
    <n v="0"/>
    <n v="10137"/>
    <n v="0"/>
    <n v="171"/>
    <n v="-171.2"/>
    <d v="1989-12-23T00:00:00"/>
    <x v="0"/>
    <x v="1"/>
    <n v="23"/>
    <n v="0"/>
    <n v="0"/>
  </r>
  <r>
    <n v="13086530"/>
    <s v="D"/>
    <d v="1989-12-24T00:00:00"/>
    <n v="0"/>
    <n v="10137"/>
    <n v="0"/>
    <n v="171"/>
    <n v="-171.2"/>
    <d v="1989-12-24T00:00:00"/>
    <x v="0"/>
    <x v="1"/>
    <n v="24"/>
    <n v="0"/>
    <n v="0"/>
  </r>
  <r>
    <n v="13086530"/>
    <s v="D"/>
    <d v="1989-12-25T00:00:00"/>
    <n v="0"/>
    <n v="10137"/>
    <n v="0"/>
    <n v="171"/>
    <n v="-171.2"/>
    <d v="1989-12-25T00:00:00"/>
    <x v="0"/>
    <x v="1"/>
    <n v="25"/>
    <n v="0"/>
    <n v="0"/>
  </r>
  <r>
    <n v="13086530"/>
    <s v="D"/>
    <d v="1989-12-26T00:00:00"/>
    <n v="0"/>
    <n v="10137"/>
    <n v="0"/>
    <n v="171"/>
    <n v="-171.2"/>
    <d v="1989-12-26T00:00:00"/>
    <x v="0"/>
    <x v="1"/>
    <n v="26"/>
    <n v="0"/>
    <n v="0"/>
  </r>
  <r>
    <n v="13086530"/>
    <s v="D"/>
    <d v="1989-12-27T00:00:00"/>
    <n v="0"/>
    <n v="10137"/>
    <n v="0"/>
    <n v="171"/>
    <n v="-171.2"/>
    <d v="1989-12-27T00:00:00"/>
    <x v="0"/>
    <x v="1"/>
    <n v="27"/>
    <n v="0"/>
    <n v="0"/>
  </r>
  <r>
    <n v="13086530"/>
    <s v="D"/>
    <d v="1989-12-28T00:00:00"/>
    <n v="0"/>
    <n v="10137"/>
    <n v="0"/>
    <n v="171"/>
    <n v="-171.2"/>
    <d v="1989-12-28T00:00:00"/>
    <x v="0"/>
    <x v="1"/>
    <n v="28"/>
    <n v="0"/>
    <n v="0"/>
  </r>
  <r>
    <n v="13086530"/>
    <s v="D"/>
    <d v="1989-12-29T00:00:00"/>
    <n v="0"/>
    <n v="10137"/>
    <n v="0"/>
    <n v="171"/>
    <n v="-171.2"/>
    <d v="1989-12-29T00:00:00"/>
    <x v="0"/>
    <x v="1"/>
    <n v="29"/>
    <n v="0"/>
    <n v="0"/>
  </r>
  <r>
    <n v="13086530"/>
    <s v="D"/>
    <d v="1989-12-30T00:00:00"/>
    <n v="0"/>
    <n v="10137"/>
    <n v="0"/>
    <n v="171"/>
    <n v="-171.2"/>
    <d v="1989-12-30T00:00:00"/>
    <x v="0"/>
    <x v="1"/>
    <n v="30"/>
    <n v="0"/>
    <n v="0"/>
  </r>
  <r>
    <n v="13086530"/>
    <s v="D"/>
    <d v="1989-12-31T00:00:00"/>
    <n v="0"/>
    <n v="10137"/>
    <n v="0"/>
    <n v="171"/>
    <n v="-171.2"/>
    <d v="1989-12-31T00:00:00"/>
    <x v="0"/>
    <x v="1"/>
    <n v="31"/>
    <n v="0"/>
    <n v="0"/>
  </r>
  <r>
    <n v="13086530"/>
    <s v="D"/>
    <d v="1990-01-01T00:00:00"/>
    <n v="0"/>
    <n v="10137"/>
    <n v="0"/>
    <n v="171"/>
    <n v="-171.2"/>
    <d v="1990-01-01T00:00:00"/>
    <x v="0"/>
    <x v="2"/>
    <n v="1"/>
    <n v="0"/>
    <n v="0"/>
  </r>
  <r>
    <n v="13086530"/>
    <s v="D"/>
    <d v="1990-01-02T00:00:00"/>
    <n v="0"/>
    <n v="10137"/>
    <n v="0"/>
    <n v="171"/>
    <n v="-171.2"/>
    <d v="1990-01-02T00:00:00"/>
    <x v="0"/>
    <x v="2"/>
    <n v="2"/>
    <n v="0"/>
    <n v="0"/>
  </r>
  <r>
    <n v="13086530"/>
    <s v="D"/>
    <d v="1990-01-03T00:00:00"/>
    <n v="0"/>
    <n v="10137"/>
    <n v="0"/>
    <n v="171"/>
    <n v="-171.2"/>
    <d v="1990-01-03T00:00:00"/>
    <x v="0"/>
    <x v="2"/>
    <n v="3"/>
    <n v="0"/>
    <n v="0"/>
  </r>
  <r>
    <n v="13086530"/>
    <s v="D"/>
    <d v="1990-01-04T00:00:00"/>
    <n v="0"/>
    <n v="10137"/>
    <n v="0"/>
    <n v="171"/>
    <n v="-171.2"/>
    <d v="1990-01-04T00:00:00"/>
    <x v="0"/>
    <x v="2"/>
    <n v="4"/>
    <n v="0"/>
    <n v="0"/>
  </r>
  <r>
    <n v="13086530"/>
    <s v="D"/>
    <d v="1990-01-05T00:00:00"/>
    <n v="0"/>
    <n v="10137"/>
    <n v="0"/>
    <n v="171"/>
    <n v="-171.2"/>
    <d v="1990-01-05T00:00:00"/>
    <x v="0"/>
    <x v="2"/>
    <n v="5"/>
    <n v="0"/>
    <n v="0"/>
  </r>
  <r>
    <n v="13086530"/>
    <s v="D"/>
    <d v="1990-01-06T00:00:00"/>
    <n v="0"/>
    <n v="10137"/>
    <n v="0"/>
    <n v="171"/>
    <n v="-171.2"/>
    <d v="1990-01-06T00:00:00"/>
    <x v="0"/>
    <x v="2"/>
    <n v="6"/>
    <n v="0"/>
    <n v="0"/>
  </r>
  <r>
    <n v="13086530"/>
    <s v="D"/>
    <d v="1990-01-07T00:00:00"/>
    <n v="0"/>
    <n v="10137"/>
    <n v="0"/>
    <n v="171"/>
    <n v="-171.2"/>
    <d v="1990-01-07T00:00:00"/>
    <x v="0"/>
    <x v="2"/>
    <n v="7"/>
    <n v="0"/>
    <n v="0"/>
  </r>
  <r>
    <n v="13086530"/>
    <s v="D"/>
    <d v="1990-01-08T00:00:00"/>
    <n v="0"/>
    <n v="10137"/>
    <n v="0"/>
    <n v="171"/>
    <n v="-171.2"/>
    <d v="1990-01-08T00:00:00"/>
    <x v="0"/>
    <x v="2"/>
    <n v="8"/>
    <n v="0"/>
    <n v="0"/>
  </r>
  <r>
    <n v="13086530"/>
    <s v="D"/>
    <d v="1990-01-09T00:00:00"/>
    <n v="0"/>
    <n v="10137"/>
    <n v="0"/>
    <n v="171"/>
    <n v="-171.2"/>
    <d v="1990-01-09T00:00:00"/>
    <x v="0"/>
    <x v="2"/>
    <n v="9"/>
    <n v="0"/>
    <n v="0"/>
  </r>
  <r>
    <n v="13086530"/>
    <s v="D"/>
    <d v="1990-01-10T00:00:00"/>
    <n v="0"/>
    <n v="10137"/>
    <n v="0"/>
    <n v="171"/>
    <n v="-171.2"/>
    <d v="1990-01-10T00:00:00"/>
    <x v="0"/>
    <x v="2"/>
    <n v="10"/>
    <n v="0"/>
    <n v="0"/>
  </r>
  <r>
    <n v="13086530"/>
    <s v="D"/>
    <d v="1990-01-11T00:00:00"/>
    <n v="0"/>
    <n v="10137"/>
    <n v="0"/>
    <n v="171"/>
    <n v="-171.2"/>
    <d v="1990-01-11T00:00:00"/>
    <x v="0"/>
    <x v="2"/>
    <n v="11"/>
    <n v="0"/>
    <n v="0"/>
  </r>
  <r>
    <n v="13086530"/>
    <s v="D"/>
    <d v="1990-01-12T00:00:00"/>
    <n v="0"/>
    <n v="10137"/>
    <n v="0"/>
    <n v="171"/>
    <n v="-171.2"/>
    <d v="1990-01-12T00:00:00"/>
    <x v="0"/>
    <x v="2"/>
    <n v="12"/>
    <n v="0"/>
    <n v="0"/>
  </r>
  <r>
    <n v="13086530"/>
    <s v="D"/>
    <d v="1990-01-13T00:00:00"/>
    <n v="0"/>
    <n v="10137"/>
    <n v="0"/>
    <n v="171"/>
    <n v="-171.2"/>
    <d v="1990-01-13T00:00:00"/>
    <x v="0"/>
    <x v="2"/>
    <n v="13"/>
    <n v="0"/>
    <n v="0"/>
  </r>
  <r>
    <n v="13086530"/>
    <s v="D"/>
    <d v="1990-01-14T00:00:00"/>
    <n v="0"/>
    <n v="10137"/>
    <n v="0"/>
    <n v="171"/>
    <n v="-171.2"/>
    <d v="1990-01-14T00:00:00"/>
    <x v="0"/>
    <x v="2"/>
    <n v="14"/>
    <n v="0"/>
    <n v="0"/>
  </r>
  <r>
    <n v="13086530"/>
    <s v="D"/>
    <d v="1990-01-15T00:00:00"/>
    <n v="0"/>
    <n v="10137"/>
    <n v="0"/>
    <n v="171"/>
    <n v="-171.2"/>
    <d v="1990-01-15T00:00:00"/>
    <x v="0"/>
    <x v="2"/>
    <n v="15"/>
    <n v="0"/>
    <n v="0"/>
  </r>
  <r>
    <n v="13086530"/>
    <s v="D"/>
    <d v="1990-01-16T00:00:00"/>
    <n v="0"/>
    <n v="10137"/>
    <n v="0"/>
    <n v="171"/>
    <n v="-171.2"/>
    <d v="1990-01-16T00:00:00"/>
    <x v="0"/>
    <x v="2"/>
    <n v="16"/>
    <n v="0"/>
    <n v="0"/>
  </r>
  <r>
    <n v="13086530"/>
    <s v="D"/>
    <d v="1990-01-17T00:00:00"/>
    <n v="0"/>
    <n v="10137"/>
    <n v="0"/>
    <n v="171"/>
    <n v="-171.2"/>
    <d v="1990-01-17T00:00:00"/>
    <x v="0"/>
    <x v="2"/>
    <n v="17"/>
    <n v="0"/>
    <n v="0"/>
  </r>
  <r>
    <n v="13086530"/>
    <s v="D"/>
    <d v="1990-01-18T00:00:00"/>
    <n v="0"/>
    <n v="10137"/>
    <n v="0"/>
    <n v="171"/>
    <n v="-171.2"/>
    <d v="1990-01-18T00:00:00"/>
    <x v="0"/>
    <x v="2"/>
    <n v="18"/>
    <n v="0"/>
    <n v="0"/>
  </r>
  <r>
    <n v="13086530"/>
    <s v="D"/>
    <d v="1990-01-19T00:00:00"/>
    <n v="0"/>
    <n v="10137"/>
    <n v="0"/>
    <n v="171"/>
    <n v="-171.2"/>
    <d v="1990-01-19T00:00:00"/>
    <x v="0"/>
    <x v="2"/>
    <n v="19"/>
    <n v="0"/>
    <n v="0"/>
  </r>
  <r>
    <n v="13086530"/>
    <s v="D"/>
    <d v="1990-01-20T00:00:00"/>
    <n v="0"/>
    <n v="10137"/>
    <n v="0"/>
    <n v="171"/>
    <n v="-171.2"/>
    <d v="1990-01-20T00:00:00"/>
    <x v="0"/>
    <x v="2"/>
    <n v="20"/>
    <n v="0"/>
    <n v="0"/>
  </r>
  <r>
    <n v="13086530"/>
    <s v="D"/>
    <d v="1990-01-21T00:00:00"/>
    <n v="0"/>
    <n v="10137"/>
    <n v="0"/>
    <n v="171"/>
    <n v="-171.2"/>
    <d v="1990-01-21T00:00:00"/>
    <x v="0"/>
    <x v="2"/>
    <n v="21"/>
    <n v="0"/>
    <n v="0"/>
  </r>
  <r>
    <n v="13086530"/>
    <s v="D"/>
    <d v="1990-01-22T00:00:00"/>
    <n v="0"/>
    <n v="10137"/>
    <n v="0"/>
    <n v="171"/>
    <n v="-171.2"/>
    <d v="1990-01-22T00:00:00"/>
    <x v="0"/>
    <x v="2"/>
    <n v="22"/>
    <n v="0"/>
    <n v="0"/>
  </r>
  <r>
    <n v="13086530"/>
    <s v="D"/>
    <d v="1990-01-23T00:00:00"/>
    <n v="0"/>
    <n v="10137"/>
    <n v="0"/>
    <n v="171"/>
    <n v="-171.2"/>
    <d v="1990-01-23T00:00:00"/>
    <x v="0"/>
    <x v="2"/>
    <n v="23"/>
    <n v="0"/>
    <n v="0"/>
  </r>
  <r>
    <n v="13086530"/>
    <s v="D"/>
    <d v="1990-01-24T00:00:00"/>
    <n v="0"/>
    <n v="10137"/>
    <n v="0"/>
    <n v="171"/>
    <n v="-171.2"/>
    <d v="1990-01-24T00:00:00"/>
    <x v="0"/>
    <x v="2"/>
    <n v="24"/>
    <n v="0"/>
    <n v="0"/>
  </r>
  <r>
    <n v="13086530"/>
    <s v="D"/>
    <d v="1990-01-25T00:00:00"/>
    <n v="0"/>
    <n v="10137"/>
    <n v="0"/>
    <n v="171"/>
    <n v="-171.2"/>
    <d v="1990-01-25T00:00:00"/>
    <x v="0"/>
    <x v="2"/>
    <n v="25"/>
    <n v="0"/>
    <n v="0"/>
  </r>
  <r>
    <n v="13086530"/>
    <s v="D"/>
    <d v="1990-01-26T00:00:00"/>
    <n v="0"/>
    <n v="10137"/>
    <n v="0"/>
    <n v="171"/>
    <n v="-171.2"/>
    <d v="1990-01-26T00:00:00"/>
    <x v="0"/>
    <x v="2"/>
    <n v="26"/>
    <n v="0"/>
    <n v="0"/>
  </r>
  <r>
    <n v="13086530"/>
    <s v="D"/>
    <d v="1990-01-27T00:00:00"/>
    <n v="0"/>
    <n v="10137"/>
    <n v="0"/>
    <n v="171"/>
    <n v="-171.2"/>
    <d v="1990-01-27T00:00:00"/>
    <x v="0"/>
    <x v="2"/>
    <n v="27"/>
    <n v="0"/>
    <n v="0"/>
  </r>
  <r>
    <n v="13086530"/>
    <s v="D"/>
    <d v="1990-01-28T00:00:00"/>
    <n v="0"/>
    <n v="10137"/>
    <n v="0"/>
    <n v="171"/>
    <n v="-171.2"/>
    <d v="1990-01-28T00:00:00"/>
    <x v="0"/>
    <x v="2"/>
    <n v="28"/>
    <n v="0"/>
    <n v="0"/>
  </r>
  <r>
    <n v="13086530"/>
    <s v="D"/>
    <d v="1990-01-29T00:00:00"/>
    <n v="0"/>
    <n v="10137"/>
    <n v="0"/>
    <n v="171"/>
    <n v="-171.2"/>
    <d v="1990-01-29T00:00:00"/>
    <x v="0"/>
    <x v="2"/>
    <n v="29"/>
    <n v="0"/>
    <n v="0"/>
  </r>
  <r>
    <n v="13086530"/>
    <s v="D"/>
    <d v="1990-01-30T00:00:00"/>
    <n v="0"/>
    <n v="10137"/>
    <n v="0"/>
    <n v="171"/>
    <n v="-171.2"/>
    <d v="1990-01-30T00:00:00"/>
    <x v="0"/>
    <x v="2"/>
    <n v="30"/>
    <n v="0"/>
    <n v="0"/>
  </r>
  <r>
    <n v="13086530"/>
    <s v="D"/>
    <d v="1990-01-31T00:00:00"/>
    <n v="0"/>
    <n v="10137"/>
    <n v="0"/>
    <n v="171"/>
    <n v="-171.2"/>
    <d v="1990-01-31T00:00:00"/>
    <x v="0"/>
    <x v="2"/>
    <n v="31"/>
    <n v="0"/>
    <n v="0"/>
  </r>
  <r>
    <n v="13086530"/>
    <s v="D"/>
    <d v="1990-02-01T00:00:00"/>
    <n v="0"/>
    <n v="10137"/>
    <n v="0"/>
    <n v="171"/>
    <n v="-171.2"/>
    <d v="1990-02-01T00:00:00"/>
    <x v="0"/>
    <x v="3"/>
    <n v="1"/>
    <n v="0"/>
    <n v="0"/>
  </r>
  <r>
    <n v="13086530"/>
    <s v="D"/>
    <d v="1990-02-02T00:00:00"/>
    <n v="0"/>
    <n v="10137"/>
    <n v="0"/>
    <n v="171"/>
    <n v="-171.2"/>
    <d v="1990-02-02T00:00:00"/>
    <x v="0"/>
    <x v="3"/>
    <n v="2"/>
    <n v="0"/>
    <n v="0"/>
  </r>
  <r>
    <n v="13086530"/>
    <s v="D"/>
    <d v="1990-02-03T00:00:00"/>
    <n v="0"/>
    <n v="10137"/>
    <n v="0"/>
    <n v="171"/>
    <n v="-171.2"/>
    <d v="1990-02-03T00:00:00"/>
    <x v="0"/>
    <x v="3"/>
    <n v="3"/>
    <n v="0"/>
    <n v="0"/>
  </r>
  <r>
    <n v="13086530"/>
    <s v="D"/>
    <d v="1990-02-04T00:00:00"/>
    <n v="0"/>
    <n v="10137"/>
    <n v="0"/>
    <n v="171"/>
    <n v="-171.2"/>
    <d v="1990-02-04T00:00:00"/>
    <x v="0"/>
    <x v="3"/>
    <n v="4"/>
    <n v="0"/>
    <n v="0"/>
  </r>
  <r>
    <n v="13086530"/>
    <s v="D"/>
    <d v="1990-02-05T00:00:00"/>
    <n v="0"/>
    <n v="10137"/>
    <n v="0"/>
    <n v="171"/>
    <n v="-171.2"/>
    <d v="1990-02-05T00:00:00"/>
    <x v="0"/>
    <x v="3"/>
    <n v="5"/>
    <n v="0"/>
    <n v="0"/>
  </r>
  <r>
    <n v="13086530"/>
    <s v="D"/>
    <d v="1990-02-06T00:00:00"/>
    <n v="0"/>
    <n v="10137"/>
    <n v="0"/>
    <n v="171"/>
    <n v="-171.2"/>
    <d v="1990-02-06T00:00:00"/>
    <x v="0"/>
    <x v="3"/>
    <n v="6"/>
    <n v="0"/>
    <n v="0"/>
  </r>
  <r>
    <n v="13086530"/>
    <s v="D"/>
    <d v="1990-02-07T00:00:00"/>
    <n v="0"/>
    <n v="10137"/>
    <n v="0"/>
    <n v="171"/>
    <n v="-171.2"/>
    <d v="1990-02-07T00:00:00"/>
    <x v="0"/>
    <x v="3"/>
    <n v="7"/>
    <n v="0"/>
    <n v="0"/>
  </r>
  <r>
    <n v="13086530"/>
    <s v="D"/>
    <d v="1990-02-08T00:00:00"/>
    <n v="0"/>
    <n v="10137"/>
    <n v="0"/>
    <n v="171"/>
    <n v="-171.2"/>
    <d v="1990-02-08T00:00:00"/>
    <x v="0"/>
    <x v="3"/>
    <n v="8"/>
    <n v="0"/>
    <n v="0"/>
  </r>
  <r>
    <n v="13086530"/>
    <s v="D"/>
    <d v="1990-02-09T00:00:00"/>
    <n v="0"/>
    <n v="10137"/>
    <n v="0"/>
    <n v="171"/>
    <n v="-171.2"/>
    <d v="1990-02-09T00:00:00"/>
    <x v="0"/>
    <x v="3"/>
    <n v="9"/>
    <n v="0"/>
    <n v="0"/>
  </r>
  <r>
    <n v="13086530"/>
    <s v="D"/>
    <d v="1990-02-10T00:00:00"/>
    <n v="0"/>
    <n v="10137"/>
    <n v="0"/>
    <n v="171"/>
    <n v="-171.2"/>
    <d v="1990-02-10T00:00:00"/>
    <x v="0"/>
    <x v="3"/>
    <n v="10"/>
    <n v="0"/>
    <n v="0"/>
  </r>
  <r>
    <n v="13086530"/>
    <s v="D"/>
    <d v="1990-02-11T00:00:00"/>
    <n v="0"/>
    <n v="10137"/>
    <n v="0"/>
    <n v="171"/>
    <n v="-171.2"/>
    <d v="1990-02-11T00:00:00"/>
    <x v="0"/>
    <x v="3"/>
    <n v="11"/>
    <n v="0"/>
    <n v="0"/>
  </r>
  <r>
    <n v="13086530"/>
    <s v="D"/>
    <d v="1990-02-12T00:00:00"/>
    <n v="0"/>
    <n v="10137"/>
    <n v="0"/>
    <n v="171"/>
    <n v="-171.2"/>
    <d v="1990-02-12T00:00:00"/>
    <x v="0"/>
    <x v="3"/>
    <n v="12"/>
    <n v="0"/>
    <n v="0"/>
  </r>
  <r>
    <n v="13086530"/>
    <s v="D"/>
    <d v="1990-02-13T00:00:00"/>
    <n v="0"/>
    <n v="10137"/>
    <n v="0"/>
    <n v="171"/>
    <n v="-171.2"/>
    <d v="1990-02-13T00:00:00"/>
    <x v="0"/>
    <x v="3"/>
    <n v="13"/>
    <n v="0"/>
    <n v="0"/>
  </r>
  <r>
    <n v="13086530"/>
    <s v="D"/>
    <d v="1990-02-14T00:00:00"/>
    <n v="0"/>
    <n v="10137"/>
    <n v="0"/>
    <n v="171"/>
    <n v="-171.2"/>
    <d v="1990-02-14T00:00:00"/>
    <x v="0"/>
    <x v="3"/>
    <n v="14"/>
    <n v="0"/>
    <n v="0"/>
  </r>
  <r>
    <n v="13086530"/>
    <s v="D"/>
    <d v="1990-02-15T00:00:00"/>
    <n v="0"/>
    <n v="10137"/>
    <n v="0"/>
    <n v="171"/>
    <n v="-171.2"/>
    <d v="1990-02-15T00:00:00"/>
    <x v="0"/>
    <x v="3"/>
    <n v="15"/>
    <n v="0"/>
    <n v="0"/>
  </r>
  <r>
    <n v="13086530"/>
    <s v="D"/>
    <d v="1990-02-16T00:00:00"/>
    <n v="0"/>
    <n v="10137"/>
    <n v="0"/>
    <n v="171"/>
    <n v="-171.2"/>
    <d v="1990-02-16T00:00:00"/>
    <x v="0"/>
    <x v="3"/>
    <n v="16"/>
    <n v="0"/>
    <n v="0"/>
  </r>
  <r>
    <n v="13086530"/>
    <s v="D"/>
    <d v="1990-02-17T00:00:00"/>
    <n v="0"/>
    <n v="10137"/>
    <n v="0"/>
    <n v="171"/>
    <n v="-171.2"/>
    <d v="1990-02-17T00:00:00"/>
    <x v="0"/>
    <x v="3"/>
    <n v="17"/>
    <n v="0"/>
    <n v="0"/>
  </r>
  <r>
    <n v="13086530"/>
    <s v="D"/>
    <d v="1990-02-18T00:00:00"/>
    <n v="0"/>
    <n v="10137"/>
    <n v="0"/>
    <n v="171"/>
    <n v="-171.2"/>
    <d v="1990-02-18T00:00:00"/>
    <x v="0"/>
    <x v="3"/>
    <n v="18"/>
    <n v="0"/>
    <n v="0"/>
  </r>
  <r>
    <n v="13086530"/>
    <s v="D"/>
    <d v="1990-02-19T00:00:00"/>
    <n v="0"/>
    <n v="10137"/>
    <n v="0"/>
    <n v="171"/>
    <n v="-171.2"/>
    <d v="1990-02-19T00:00:00"/>
    <x v="0"/>
    <x v="3"/>
    <n v="19"/>
    <n v="0"/>
    <n v="0"/>
  </r>
  <r>
    <n v="13086530"/>
    <s v="D"/>
    <d v="1990-02-20T00:00:00"/>
    <n v="0"/>
    <n v="10137"/>
    <n v="0"/>
    <n v="171"/>
    <n v="-171.2"/>
    <d v="1990-02-20T00:00:00"/>
    <x v="0"/>
    <x v="3"/>
    <n v="20"/>
    <n v="0"/>
    <n v="0"/>
  </r>
  <r>
    <n v="13086530"/>
    <s v="D"/>
    <d v="1990-02-21T00:00:00"/>
    <n v="0"/>
    <n v="10137"/>
    <n v="0"/>
    <n v="171"/>
    <n v="-171.2"/>
    <d v="1990-02-21T00:00:00"/>
    <x v="0"/>
    <x v="3"/>
    <n v="21"/>
    <n v="0"/>
    <n v="0"/>
  </r>
  <r>
    <n v="13086530"/>
    <s v="D"/>
    <d v="1990-02-22T00:00:00"/>
    <n v="0"/>
    <n v="10137"/>
    <n v="0"/>
    <n v="171"/>
    <n v="-171.2"/>
    <d v="1990-02-22T00:00:00"/>
    <x v="0"/>
    <x v="3"/>
    <n v="22"/>
    <n v="0"/>
    <n v="0"/>
  </r>
  <r>
    <n v="13086530"/>
    <s v="D"/>
    <d v="1990-02-23T00:00:00"/>
    <n v="0"/>
    <n v="10137"/>
    <n v="0"/>
    <n v="171"/>
    <n v="-171.2"/>
    <d v="1990-02-23T00:00:00"/>
    <x v="0"/>
    <x v="3"/>
    <n v="23"/>
    <n v="0"/>
    <n v="0"/>
  </r>
  <r>
    <n v="13086530"/>
    <s v="D"/>
    <d v="1990-02-24T00:00:00"/>
    <n v="0"/>
    <n v="10137"/>
    <n v="0"/>
    <n v="171"/>
    <n v="-171.2"/>
    <d v="1990-02-24T00:00:00"/>
    <x v="0"/>
    <x v="3"/>
    <n v="24"/>
    <n v="0"/>
    <n v="0"/>
  </r>
  <r>
    <n v="13086530"/>
    <s v="D"/>
    <d v="1990-02-25T00:00:00"/>
    <n v="0"/>
    <n v="10137"/>
    <n v="0"/>
    <n v="171"/>
    <n v="-171.2"/>
    <d v="1990-02-25T00:00:00"/>
    <x v="0"/>
    <x v="3"/>
    <n v="25"/>
    <n v="0"/>
    <n v="0"/>
  </r>
  <r>
    <n v="13086530"/>
    <s v="D"/>
    <d v="1990-02-26T00:00:00"/>
    <n v="0"/>
    <n v="10137"/>
    <n v="0"/>
    <n v="171"/>
    <n v="-171.2"/>
    <d v="1990-02-26T00:00:00"/>
    <x v="0"/>
    <x v="3"/>
    <n v="26"/>
    <n v="0"/>
    <n v="0"/>
  </r>
  <r>
    <n v="13086530"/>
    <s v="D"/>
    <d v="1990-02-27T00:00:00"/>
    <n v="0"/>
    <n v="10137"/>
    <n v="0"/>
    <n v="171"/>
    <n v="-171.2"/>
    <d v="1990-02-27T00:00:00"/>
    <x v="0"/>
    <x v="3"/>
    <n v="27"/>
    <n v="0"/>
    <n v="0"/>
  </r>
  <r>
    <n v="13086530"/>
    <s v="D"/>
    <d v="1990-02-28T00:00:00"/>
    <n v="0"/>
    <n v="10137"/>
    <n v="0"/>
    <n v="171"/>
    <n v="-171.2"/>
    <d v="1990-02-28T00:00:00"/>
    <x v="0"/>
    <x v="3"/>
    <n v="28"/>
    <n v="0"/>
    <n v="0"/>
  </r>
  <r>
    <n v="13086530"/>
    <s v="D"/>
    <d v="1990-03-01T00:00:00"/>
    <n v="0"/>
    <n v="10137"/>
    <n v="0"/>
    <n v="171"/>
    <n v="-171.2"/>
    <d v="1990-03-01T00:00:00"/>
    <x v="0"/>
    <x v="4"/>
    <n v="1"/>
    <n v="0"/>
    <n v="0"/>
  </r>
  <r>
    <n v="13086530"/>
    <s v="D"/>
    <d v="1990-03-02T00:00:00"/>
    <n v="0"/>
    <n v="10137"/>
    <n v="0"/>
    <n v="171"/>
    <n v="-171.2"/>
    <d v="1990-03-02T00:00:00"/>
    <x v="0"/>
    <x v="4"/>
    <n v="2"/>
    <n v="0"/>
    <n v="0"/>
  </r>
  <r>
    <n v="13086530"/>
    <s v="D"/>
    <d v="1990-03-03T00:00:00"/>
    <n v="0"/>
    <n v="10137"/>
    <n v="0"/>
    <n v="171"/>
    <n v="-171.2"/>
    <d v="1990-03-03T00:00:00"/>
    <x v="0"/>
    <x v="4"/>
    <n v="3"/>
    <n v="0"/>
    <n v="0"/>
  </r>
  <r>
    <n v="13086530"/>
    <s v="D"/>
    <d v="1990-03-04T00:00:00"/>
    <n v="0"/>
    <n v="10137"/>
    <n v="0"/>
    <n v="171"/>
    <n v="-171.2"/>
    <d v="1990-03-04T00:00:00"/>
    <x v="0"/>
    <x v="4"/>
    <n v="4"/>
    <n v="0"/>
    <n v="0"/>
  </r>
  <r>
    <n v="13086530"/>
    <s v="D"/>
    <d v="1990-03-05T00:00:00"/>
    <n v="0"/>
    <n v="10137"/>
    <n v="0"/>
    <n v="171"/>
    <n v="-171.2"/>
    <d v="1990-03-05T00:00:00"/>
    <x v="0"/>
    <x v="4"/>
    <n v="5"/>
    <n v="0"/>
    <n v="0"/>
  </r>
  <r>
    <n v="13086530"/>
    <s v="D"/>
    <d v="1990-03-06T00:00:00"/>
    <n v="0"/>
    <n v="10137"/>
    <n v="0"/>
    <n v="171"/>
    <n v="-171.2"/>
    <d v="1990-03-06T00:00:00"/>
    <x v="0"/>
    <x v="4"/>
    <n v="6"/>
    <n v="0"/>
    <n v="0"/>
  </r>
  <r>
    <n v="13086530"/>
    <s v="D"/>
    <d v="1990-03-07T00:00:00"/>
    <n v="0"/>
    <n v="10137"/>
    <n v="0"/>
    <n v="171"/>
    <n v="-171.2"/>
    <d v="1990-03-07T00:00:00"/>
    <x v="0"/>
    <x v="4"/>
    <n v="7"/>
    <n v="0"/>
    <n v="0"/>
  </r>
  <r>
    <n v="13086530"/>
    <s v="D"/>
    <d v="1990-03-08T00:00:00"/>
    <n v="0"/>
    <n v="10137"/>
    <n v="0"/>
    <n v="171"/>
    <n v="-171.2"/>
    <d v="1990-03-08T00:00:00"/>
    <x v="0"/>
    <x v="4"/>
    <n v="8"/>
    <n v="0"/>
    <n v="0"/>
  </r>
  <r>
    <n v="13086530"/>
    <s v="D"/>
    <d v="1990-03-09T00:00:00"/>
    <n v="0"/>
    <n v="10137"/>
    <n v="0"/>
    <n v="171"/>
    <n v="-171.2"/>
    <d v="1990-03-09T00:00:00"/>
    <x v="0"/>
    <x v="4"/>
    <n v="9"/>
    <n v="0"/>
    <n v="0"/>
  </r>
  <r>
    <n v="13086530"/>
    <s v="D"/>
    <d v="1990-03-10T00:00:00"/>
    <n v="0"/>
    <n v="10137"/>
    <n v="0"/>
    <n v="171"/>
    <n v="-171.2"/>
    <d v="1990-03-10T00:00:00"/>
    <x v="0"/>
    <x v="4"/>
    <n v="10"/>
    <n v="0"/>
    <n v="0"/>
  </r>
  <r>
    <n v="13086530"/>
    <s v="D"/>
    <d v="1990-03-11T00:00:00"/>
    <n v="0"/>
    <n v="10137"/>
    <n v="0"/>
    <n v="171"/>
    <n v="-171.2"/>
    <d v="1990-03-11T00:00:00"/>
    <x v="0"/>
    <x v="4"/>
    <n v="11"/>
    <n v="0"/>
    <n v="0"/>
  </r>
  <r>
    <n v="13086530"/>
    <s v="D"/>
    <d v="1990-03-12T00:00:00"/>
    <n v="0"/>
    <n v="10137"/>
    <n v="0"/>
    <n v="171"/>
    <n v="-171.2"/>
    <d v="1990-03-12T00:00:00"/>
    <x v="0"/>
    <x v="4"/>
    <n v="12"/>
    <n v="0"/>
    <n v="0"/>
  </r>
  <r>
    <n v="13086530"/>
    <s v="D"/>
    <d v="1990-03-13T00:00:00"/>
    <n v="0"/>
    <n v="10137"/>
    <n v="0"/>
    <n v="171"/>
    <n v="-171.2"/>
    <d v="1990-03-13T00:00:00"/>
    <x v="0"/>
    <x v="4"/>
    <n v="13"/>
    <n v="0"/>
    <n v="0"/>
  </r>
  <r>
    <n v="13086530"/>
    <s v="D"/>
    <d v="1990-03-14T00:00:00"/>
    <n v="0"/>
    <n v="10137"/>
    <n v="0"/>
    <n v="171"/>
    <n v="-171.2"/>
    <d v="1990-03-14T00:00:00"/>
    <x v="0"/>
    <x v="4"/>
    <n v="14"/>
    <n v="0"/>
    <n v="0"/>
  </r>
  <r>
    <n v="13086530"/>
    <s v="D"/>
    <d v="1990-03-15T00:00:00"/>
    <n v="0"/>
    <n v="10137"/>
    <n v="0"/>
    <n v="171"/>
    <n v="-171.2"/>
    <d v="1990-03-15T00:00:00"/>
    <x v="0"/>
    <x v="4"/>
    <n v="15"/>
    <n v="0"/>
    <n v="0"/>
  </r>
  <r>
    <n v="13086530"/>
    <s v="D"/>
    <d v="1990-03-16T00:00:00"/>
    <n v="0"/>
    <n v="10137"/>
    <n v="0"/>
    <n v="171"/>
    <n v="-171.2"/>
    <d v="1990-03-16T00:00:00"/>
    <x v="0"/>
    <x v="4"/>
    <n v="16"/>
    <n v="0"/>
    <n v="0"/>
  </r>
  <r>
    <n v="13086530"/>
    <s v="D"/>
    <d v="1990-03-17T00:00:00"/>
    <n v="0"/>
    <n v="10137"/>
    <n v="0"/>
    <n v="171"/>
    <n v="-171.2"/>
    <d v="1990-03-17T00:00:00"/>
    <x v="0"/>
    <x v="4"/>
    <n v="17"/>
    <n v="0"/>
    <n v="0"/>
  </r>
  <r>
    <n v="13086530"/>
    <s v="D"/>
    <d v="1990-03-18T00:00:00"/>
    <n v="0"/>
    <n v="10137"/>
    <n v="0"/>
    <n v="171"/>
    <n v="-171.2"/>
    <d v="1990-03-18T00:00:00"/>
    <x v="0"/>
    <x v="4"/>
    <n v="18"/>
    <n v="0"/>
    <n v="0"/>
  </r>
  <r>
    <n v="13086530"/>
    <s v="D"/>
    <d v="1990-03-19T00:00:00"/>
    <n v="0"/>
    <n v="10137"/>
    <n v="0"/>
    <n v="171"/>
    <n v="-171.2"/>
    <d v="1990-03-19T00:00:00"/>
    <x v="0"/>
    <x v="4"/>
    <n v="19"/>
    <n v="0"/>
    <n v="0"/>
  </r>
  <r>
    <n v="13086530"/>
    <s v="D"/>
    <d v="1990-03-20T00:00:00"/>
    <n v="0"/>
    <n v="10137"/>
    <n v="0"/>
    <n v="171"/>
    <n v="-171.2"/>
    <d v="1990-03-20T00:00:00"/>
    <x v="0"/>
    <x v="4"/>
    <n v="20"/>
    <n v="0"/>
    <n v="0"/>
  </r>
  <r>
    <n v="13086530"/>
    <s v="D"/>
    <d v="1990-03-21T00:00:00"/>
    <n v="0"/>
    <n v="10137"/>
    <n v="0"/>
    <n v="171"/>
    <n v="-171.2"/>
    <d v="1990-03-21T00:00:00"/>
    <x v="0"/>
    <x v="4"/>
    <n v="21"/>
    <n v="0"/>
    <n v="0"/>
  </r>
  <r>
    <n v="13086530"/>
    <s v="D"/>
    <d v="1990-03-22T00:00:00"/>
    <n v="0"/>
    <n v="10137"/>
    <n v="0"/>
    <n v="171"/>
    <n v="-171.2"/>
    <d v="1990-03-22T00:00:00"/>
    <x v="0"/>
    <x v="4"/>
    <n v="22"/>
    <n v="0"/>
    <n v="0"/>
  </r>
  <r>
    <n v="13086530"/>
    <s v="D"/>
    <d v="1990-03-23T00:00:00"/>
    <n v="0"/>
    <n v="10137"/>
    <n v="0"/>
    <n v="171"/>
    <n v="-171.2"/>
    <d v="1990-03-23T00:00:00"/>
    <x v="0"/>
    <x v="4"/>
    <n v="23"/>
    <n v="0"/>
    <n v="0"/>
  </r>
  <r>
    <n v="13086530"/>
    <s v="D"/>
    <d v="1990-03-24T00:00:00"/>
    <n v="0"/>
    <n v="10137"/>
    <n v="0"/>
    <n v="171"/>
    <n v="-171.2"/>
    <d v="1990-03-24T00:00:00"/>
    <x v="0"/>
    <x v="4"/>
    <n v="24"/>
    <n v="0"/>
    <n v="0"/>
  </r>
  <r>
    <n v="13086530"/>
    <s v="D"/>
    <d v="1990-03-25T00:00:00"/>
    <n v="0"/>
    <n v="10137"/>
    <n v="0"/>
    <n v="171"/>
    <n v="-171.2"/>
    <d v="1990-03-25T00:00:00"/>
    <x v="0"/>
    <x v="4"/>
    <n v="25"/>
    <n v="0"/>
    <n v="0"/>
  </r>
  <r>
    <n v="13086530"/>
    <s v="D"/>
    <d v="1990-03-26T00:00:00"/>
    <n v="0"/>
    <n v="10137"/>
    <n v="0"/>
    <n v="171"/>
    <n v="-171.2"/>
    <d v="1990-03-26T00:00:00"/>
    <x v="0"/>
    <x v="4"/>
    <n v="26"/>
    <n v="0"/>
    <n v="0"/>
  </r>
  <r>
    <n v="13086530"/>
    <s v="D"/>
    <d v="1990-03-27T00:00:00"/>
    <n v="0"/>
    <n v="10137"/>
    <n v="0"/>
    <n v="171"/>
    <n v="-171.2"/>
    <d v="1990-03-27T00:00:00"/>
    <x v="0"/>
    <x v="4"/>
    <n v="27"/>
    <n v="0"/>
    <n v="0"/>
  </r>
  <r>
    <n v="13086530"/>
    <s v="D"/>
    <d v="1990-03-28T00:00:00"/>
    <n v="0"/>
    <n v="10137"/>
    <n v="0"/>
    <n v="171"/>
    <n v="-171.2"/>
    <d v="1990-03-28T00:00:00"/>
    <x v="0"/>
    <x v="4"/>
    <n v="28"/>
    <n v="0"/>
    <n v="0"/>
  </r>
  <r>
    <n v="13086530"/>
    <s v="D"/>
    <d v="1990-03-29T00:00:00"/>
    <n v="0"/>
    <n v="10137"/>
    <n v="0"/>
    <n v="171"/>
    <n v="-171.2"/>
    <d v="1990-03-29T00:00:00"/>
    <x v="0"/>
    <x v="4"/>
    <n v="29"/>
    <n v="0"/>
    <n v="0"/>
  </r>
  <r>
    <n v="13086530"/>
    <s v="D"/>
    <d v="1990-03-30T00:00:00"/>
    <n v="0"/>
    <n v="10137"/>
    <n v="0"/>
    <n v="171"/>
    <n v="-171.2"/>
    <d v="1990-03-30T00:00:00"/>
    <x v="0"/>
    <x v="4"/>
    <n v="30"/>
    <n v="0"/>
    <n v="0"/>
  </r>
  <r>
    <n v="13086530"/>
    <s v="D"/>
    <d v="1990-03-31T00:00:00"/>
    <n v="0"/>
    <n v="10137"/>
    <n v="0"/>
    <n v="171"/>
    <n v="-171.2"/>
    <d v="1990-03-31T00:00:00"/>
    <x v="0"/>
    <x v="4"/>
    <n v="31"/>
    <n v="0"/>
    <n v="0"/>
  </r>
  <r>
    <n v="13086530"/>
    <s v="D"/>
    <d v="1990-04-01T00:00:00"/>
    <n v="0"/>
    <n v="10137"/>
    <n v="0"/>
    <n v="171"/>
    <n v="-171.2"/>
    <d v="1990-04-01T00:00:00"/>
    <x v="0"/>
    <x v="5"/>
    <n v="1"/>
    <n v="0"/>
    <n v="0"/>
  </r>
  <r>
    <n v="13086530"/>
    <s v="D"/>
    <d v="1990-04-02T00:00:00"/>
    <n v="294"/>
    <n v="10721"/>
    <n v="0"/>
    <n v="171"/>
    <n v="-171.2"/>
    <d v="1990-04-02T00:00:00"/>
    <x v="0"/>
    <x v="5"/>
    <n v="2"/>
    <n v="0"/>
    <n v="583.149"/>
  </r>
  <r>
    <n v="13086530"/>
    <s v="D"/>
    <d v="1990-04-03T00:00:00"/>
    <n v="445"/>
    <n v="11603"/>
    <n v="0"/>
    <n v="171"/>
    <n v="-171.2"/>
    <d v="1990-04-03T00:00:00"/>
    <x v="0"/>
    <x v="5"/>
    <n v="3"/>
    <n v="0"/>
    <n v="882.65750000000003"/>
  </r>
  <r>
    <n v="13086530"/>
    <s v="D"/>
    <d v="1990-04-04T00:00:00"/>
    <n v="412"/>
    <n v="12421"/>
    <n v="0"/>
    <n v="171"/>
    <n v="-171.2"/>
    <d v="1990-04-04T00:00:00"/>
    <x v="0"/>
    <x v="5"/>
    <n v="4"/>
    <n v="0"/>
    <n v="817.202"/>
  </r>
  <r>
    <n v="13086530"/>
    <s v="D"/>
    <d v="1990-04-05T00:00:00"/>
    <n v="403"/>
    <n v="13220"/>
    <n v="0"/>
    <n v="171"/>
    <n v="-171.2"/>
    <d v="1990-04-05T00:00:00"/>
    <x v="0"/>
    <x v="5"/>
    <n v="5"/>
    <n v="0"/>
    <n v="799.35050000000001"/>
  </r>
  <r>
    <n v="13086530"/>
    <s v="D"/>
    <d v="1990-04-06T00:00:00"/>
    <n v="402"/>
    <n v="14017"/>
    <n v="0"/>
    <n v="171"/>
    <n v="-171.2"/>
    <d v="1990-04-06T00:00:00"/>
    <x v="0"/>
    <x v="5"/>
    <n v="6"/>
    <n v="0"/>
    <n v="797.36699999999996"/>
  </r>
  <r>
    <n v="13086530"/>
    <s v="D"/>
    <d v="1990-04-07T00:00:00"/>
    <n v="403"/>
    <n v="14817"/>
    <n v="0"/>
    <n v="171"/>
    <n v="-171.2"/>
    <d v="1990-04-07T00:00:00"/>
    <x v="0"/>
    <x v="5"/>
    <n v="7"/>
    <n v="0"/>
    <n v="799.35050000000001"/>
  </r>
  <r>
    <n v="13086530"/>
    <s v="D"/>
    <d v="1990-04-08T00:00:00"/>
    <n v="403"/>
    <n v="15616"/>
    <n v="0"/>
    <n v="171"/>
    <n v="-171.2"/>
    <d v="1990-04-08T00:00:00"/>
    <x v="0"/>
    <x v="5"/>
    <n v="8"/>
    <n v="0"/>
    <n v="799.35050000000001"/>
  </r>
  <r>
    <n v="13086530"/>
    <s v="D"/>
    <d v="1990-04-09T00:00:00"/>
    <n v="562"/>
    <n v="16732"/>
    <n v="0"/>
    <n v="171"/>
    <n v="-171.2"/>
    <d v="1990-04-09T00:00:00"/>
    <x v="0"/>
    <x v="5"/>
    <n v="9"/>
    <n v="0"/>
    <n v="1114.7270000000001"/>
  </r>
  <r>
    <n v="13086530"/>
    <s v="D"/>
    <d v="1990-04-10T00:00:00"/>
    <n v="663"/>
    <n v="18047"/>
    <n v="0"/>
    <n v="171"/>
    <n v="-171.2"/>
    <d v="1990-04-10T00:00:00"/>
    <x v="0"/>
    <x v="5"/>
    <n v="10"/>
    <n v="0"/>
    <n v="1315.0605"/>
  </r>
  <r>
    <n v="13086530"/>
    <s v="D"/>
    <d v="1990-04-11T00:00:00"/>
    <n v="661"/>
    <n v="19358"/>
    <n v="0"/>
    <n v="171"/>
    <n v="-171.2"/>
    <d v="1990-04-11T00:00:00"/>
    <x v="0"/>
    <x v="5"/>
    <n v="11"/>
    <n v="0"/>
    <n v="1311.0934999999999"/>
  </r>
  <r>
    <n v="13086530"/>
    <s v="D"/>
    <d v="1990-04-12T00:00:00"/>
    <n v="663"/>
    <n v="20673"/>
    <n v="0"/>
    <n v="171"/>
    <n v="-171.2"/>
    <d v="1990-04-12T00:00:00"/>
    <x v="0"/>
    <x v="5"/>
    <n v="12"/>
    <n v="0"/>
    <n v="1315.0605"/>
  </r>
  <r>
    <n v="13086530"/>
    <s v="D"/>
    <d v="1990-04-13T00:00:00"/>
    <n v="663"/>
    <n v="21988"/>
    <n v="0"/>
    <n v="171"/>
    <n v="-171.2"/>
    <d v="1990-04-13T00:00:00"/>
    <x v="0"/>
    <x v="5"/>
    <n v="13"/>
    <n v="0"/>
    <n v="1315.0605"/>
  </r>
  <r>
    <n v="13086530"/>
    <s v="D"/>
    <d v="1990-04-14T00:00:00"/>
    <n v="764"/>
    <n v="23502"/>
    <n v="0"/>
    <n v="171"/>
    <n v="-171.2"/>
    <d v="1990-04-14T00:00:00"/>
    <x v="0"/>
    <x v="5"/>
    <n v="14"/>
    <n v="0"/>
    <n v="1515.394"/>
  </r>
  <r>
    <n v="13086530"/>
    <s v="D"/>
    <d v="1990-04-15T00:00:00"/>
    <n v="838"/>
    <n v="25163"/>
    <n v="0"/>
    <n v="171"/>
    <n v="-171.2"/>
    <d v="1990-04-15T00:00:00"/>
    <x v="0"/>
    <x v="5"/>
    <n v="15"/>
    <n v="0"/>
    <n v="1662.173"/>
  </r>
  <r>
    <n v="13086530"/>
    <s v="D"/>
    <d v="1990-04-16T00:00:00"/>
    <n v="843"/>
    <n v="26835"/>
    <n v="0"/>
    <n v="171"/>
    <n v="-171.2"/>
    <d v="1990-04-16T00:00:00"/>
    <x v="0"/>
    <x v="5"/>
    <n v="16"/>
    <n v="0"/>
    <n v="1672.0905"/>
  </r>
  <r>
    <n v="13086530"/>
    <s v="D"/>
    <d v="1990-04-17T00:00:00"/>
    <n v="843"/>
    <n v="28506"/>
    <n v="0"/>
    <n v="171"/>
    <n v="-171.2"/>
    <d v="1990-04-17T00:00:00"/>
    <x v="0"/>
    <x v="5"/>
    <n v="17"/>
    <n v="0"/>
    <n v="1672.0905"/>
  </r>
  <r>
    <n v="13086530"/>
    <s v="D"/>
    <d v="1990-04-18T00:00:00"/>
    <n v="843"/>
    <n v="30177"/>
    <n v="0"/>
    <n v="171"/>
    <n v="-171.2"/>
    <d v="1990-04-18T00:00:00"/>
    <x v="0"/>
    <x v="5"/>
    <n v="18"/>
    <n v="0"/>
    <n v="1672.0905"/>
  </r>
  <r>
    <n v="13086530"/>
    <s v="D"/>
    <d v="1990-04-19T00:00:00"/>
    <n v="1033"/>
    <n v="32225"/>
    <n v="0"/>
    <n v="171"/>
    <n v="-171.2"/>
    <d v="1990-04-19T00:00:00"/>
    <x v="0"/>
    <x v="5"/>
    <n v="19"/>
    <n v="0"/>
    <n v="2048.9555"/>
  </r>
  <r>
    <n v="13086530"/>
    <s v="D"/>
    <d v="1990-04-20T00:00:00"/>
    <n v="1128"/>
    <n v="34463"/>
    <n v="150"/>
    <n v="470"/>
    <n v="-469.6"/>
    <d v="1990-04-20T00:00:00"/>
    <x v="0"/>
    <x v="5"/>
    <n v="20"/>
    <n v="297.52500000000003"/>
    <n v="1939.8630000000001"/>
  </r>
  <r>
    <n v="13086530"/>
    <s v="D"/>
    <d v="1990-04-21T00:00:00"/>
    <n v="1195"/>
    <n v="36833"/>
    <n v="0"/>
    <n v="470"/>
    <n v="-469.6"/>
    <d v="1990-04-21T00:00:00"/>
    <x v="0"/>
    <x v="5"/>
    <n v="21"/>
    <n v="0"/>
    <n v="2370.2825000000003"/>
  </r>
  <r>
    <n v="13086530"/>
    <s v="D"/>
    <d v="1990-04-22T00:00:00"/>
    <n v="1228"/>
    <n v="39269"/>
    <n v="0"/>
    <n v="470"/>
    <n v="-469.6"/>
    <d v="1990-04-22T00:00:00"/>
    <x v="0"/>
    <x v="5"/>
    <n v="22"/>
    <n v="0"/>
    <n v="2435.7379999999998"/>
  </r>
  <r>
    <n v="13086530"/>
    <s v="D"/>
    <d v="1990-04-23T00:00:00"/>
    <n v="1231"/>
    <n v="41710"/>
    <n v="82"/>
    <n v="631"/>
    <n v="-631.29999999999995"/>
    <d v="1990-04-23T00:00:00"/>
    <x v="0"/>
    <x v="5"/>
    <n v="23"/>
    <n v="162.64699999999999"/>
    <n v="2279.0415000000003"/>
  </r>
  <r>
    <n v="13086530"/>
    <s v="D"/>
    <d v="1990-04-24T00:00:00"/>
    <n v="1233"/>
    <n v="44155"/>
    <n v="941"/>
    <n v="2498"/>
    <n v="-2498.4"/>
    <d v="1990-04-24T00:00:00"/>
    <x v="0"/>
    <x v="5"/>
    <n v="24"/>
    <n v="1866.4735000000001"/>
    <n v="579.18200000000002"/>
  </r>
  <r>
    <n v="13086530"/>
    <s v="D"/>
    <d v="1990-04-25T00:00:00"/>
    <n v="1233"/>
    <n v="46599"/>
    <n v="659"/>
    <n v="3806"/>
    <n v="-3805.8"/>
    <d v="1990-04-25T00:00:00"/>
    <x v="0"/>
    <x v="5"/>
    <n v="25"/>
    <n v="1307.1265000000001"/>
    <n v="1138.529"/>
  </r>
  <r>
    <n v="13086530"/>
    <s v="D"/>
    <d v="1990-04-26T00:00:00"/>
    <n v="1231"/>
    <n v="49040"/>
    <n v="270"/>
    <n v="4341"/>
    <n v="-4340.8"/>
    <d v="1990-04-26T00:00:00"/>
    <x v="0"/>
    <x v="5"/>
    <n v="26"/>
    <n v="535.54499999999996"/>
    <n v="1906.1435000000001"/>
  </r>
  <r>
    <n v="13086530"/>
    <s v="D"/>
    <d v="1990-04-27T00:00:00"/>
    <n v="1231"/>
    <n v="51480"/>
    <n v="0"/>
    <n v="4341"/>
    <n v="-4340.8"/>
    <d v="1990-04-27T00:00:00"/>
    <x v="0"/>
    <x v="5"/>
    <n v="27"/>
    <n v="0"/>
    <n v="2441.6885000000002"/>
  </r>
  <r>
    <n v="13086530"/>
    <s v="D"/>
    <d v="1990-04-28T00:00:00"/>
    <n v="1228"/>
    <n v="53917"/>
    <n v="0"/>
    <n v="4341"/>
    <n v="-4340.8"/>
    <d v="1990-04-28T00:00:00"/>
    <x v="0"/>
    <x v="5"/>
    <n v="28"/>
    <n v="0"/>
    <n v="2435.7379999999998"/>
  </r>
  <r>
    <n v="13086530"/>
    <s v="D"/>
    <d v="1990-04-29T00:00:00"/>
    <n v="1233"/>
    <n v="56362"/>
    <n v="0"/>
    <n v="4341"/>
    <n v="-4340.8"/>
    <d v="1990-04-29T00:00:00"/>
    <x v="0"/>
    <x v="5"/>
    <n v="29"/>
    <n v="0"/>
    <n v="2445.6554999999998"/>
  </r>
  <r>
    <n v="13086530"/>
    <s v="D"/>
    <d v="1990-04-30T00:00:00"/>
    <n v="1229"/>
    <n v="58800"/>
    <n v="0"/>
    <n v="4341"/>
    <n v="-4340.8"/>
    <d v="1990-04-30T00:00:00"/>
    <x v="0"/>
    <x v="5"/>
    <n v="30"/>
    <n v="0"/>
    <n v="2437.7215000000001"/>
  </r>
  <r>
    <n v="13086530"/>
    <s v="D"/>
    <d v="1990-05-01T00:00:00"/>
    <n v="1229"/>
    <n v="61239"/>
    <n v="0"/>
    <n v="4341"/>
    <n v="-4340.8"/>
    <d v="1990-05-01T00:00:00"/>
    <x v="0"/>
    <x v="6"/>
    <n v="1"/>
    <n v="0"/>
    <n v="2437.7215000000001"/>
  </r>
  <r>
    <n v="13086530"/>
    <s v="D"/>
    <d v="1990-05-02T00:00:00"/>
    <n v="1232"/>
    <n v="63681"/>
    <n v="0"/>
    <n v="4341"/>
    <n v="-4340.8"/>
    <d v="1990-05-02T00:00:00"/>
    <x v="0"/>
    <x v="6"/>
    <n v="2"/>
    <n v="0"/>
    <n v="2443.672"/>
  </r>
  <r>
    <n v="13086530"/>
    <s v="D"/>
    <d v="1990-05-03T00:00:00"/>
    <n v="1294"/>
    <n v="66249"/>
    <n v="0"/>
    <n v="4341"/>
    <n v="-4340.8"/>
    <d v="1990-05-03T00:00:00"/>
    <x v="0"/>
    <x v="6"/>
    <n v="3"/>
    <n v="0"/>
    <n v="2566.6489999999999"/>
  </r>
  <r>
    <n v="13086530"/>
    <s v="D"/>
    <d v="1990-05-04T00:00:00"/>
    <n v="1324"/>
    <n v="68875"/>
    <n v="0"/>
    <n v="4341"/>
    <n v="-4340.8"/>
    <d v="1990-05-04T00:00:00"/>
    <x v="0"/>
    <x v="6"/>
    <n v="4"/>
    <n v="0"/>
    <n v="2626.154"/>
  </r>
  <r>
    <n v="13086530"/>
    <s v="D"/>
    <d v="1990-05-05T00:00:00"/>
    <n v="1324"/>
    <n v="71501"/>
    <n v="0"/>
    <n v="4341"/>
    <n v="-4340.8"/>
    <d v="1990-05-05T00:00:00"/>
    <x v="0"/>
    <x v="6"/>
    <n v="5"/>
    <n v="0"/>
    <n v="2626.154"/>
  </r>
  <r>
    <n v="13086530"/>
    <s v="D"/>
    <d v="1990-05-06T00:00:00"/>
    <n v="1321"/>
    <n v="2620"/>
    <n v="1321"/>
    <n v="6961"/>
    <n v="382808"/>
    <d v="1990-05-06T00:00:00"/>
    <x v="0"/>
    <x v="6"/>
    <n v="6"/>
    <n v="2620.2035000000001"/>
    <n v="0"/>
  </r>
  <r>
    <n v="13086530"/>
    <s v="D"/>
    <d v="1990-05-07T00:00:00"/>
    <n v="1326"/>
    <n v="5250"/>
    <n v="1326"/>
    <n v="9591"/>
    <n v="380178"/>
    <d v="1990-05-07T00:00:00"/>
    <x v="0"/>
    <x v="6"/>
    <n v="7"/>
    <n v="2630.1210000000001"/>
    <n v="0"/>
  </r>
  <r>
    <n v="13086530"/>
    <s v="D"/>
    <d v="1990-05-08T00:00:00"/>
    <n v="1323"/>
    <n v="7874"/>
    <n v="1323"/>
    <n v="12215"/>
    <n v="377554"/>
    <d v="1990-05-08T00:00:00"/>
    <x v="0"/>
    <x v="6"/>
    <n v="8"/>
    <n v="2624.1705000000002"/>
    <n v="0"/>
  </r>
  <r>
    <n v="13086530"/>
    <s v="D"/>
    <d v="1990-05-09T00:00:00"/>
    <n v="1323"/>
    <n v="10497"/>
    <n v="1323"/>
    <n v="14838"/>
    <n v="374930"/>
    <d v="1990-05-09T00:00:00"/>
    <x v="0"/>
    <x v="6"/>
    <n v="9"/>
    <n v="2624.1705000000002"/>
    <n v="0"/>
  </r>
  <r>
    <n v="13086530"/>
    <s v="D"/>
    <d v="1990-05-10T00:00:00"/>
    <n v="1325"/>
    <n v="13125"/>
    <n v="1325"/>
    <n v="17466"/>
    <n v="372302"/>
    <d v="1990-05-10T00:00:00"/>
    <x v="0"/>
    <x v="6"/>
    <n v="10"/>
    <n v="2628.1375000000003"/>
    <n v="0"/>
  </r>
  <r>
    <n v="13086530"/>
    <s v="D"/>
    <d v="1990-05-11T00:00:00"/>
    <n v="1324"/>
    <n v="15751"/>
    <n v="1324"/>
    <n v="20092"/>
    <n v="369676"/>
    <d v="1990-05-11T00:00:00"/>
    <x v="0"/>
    <x v="6"/>
    <n v="11"/>
    <n v="2626.154"/>
    <n v="0"/>
  </r>
  <r>
    <n v="13086530"/>
    <s v="D"/>
    <d v="1990-05-12T00:00:00"/>
    <n v="1326"/>
    <n v="18381"/>
    <n v="1326"/>
    <n v="22722"/>
    <n v="367046"/>
    <d v="1990-05-12T00:00:00"/>
    <x v="0"/>
    <x v="6"/>
    <n v="12"/>
    <n v="2630.1210000000001"/>
    <n v="0"/>
  </r>
  <r>
    <n v="13086530"/>
    <s v="D"/>
    <d v="1990-05-13T00:00:00"/>
    <n v="1326"/>
    <n v="21011"/>
    <n v="1326"/>
    <n v="25352"/>
    <n v="364416"/>
    <d v="1990-05-13T00:00:00"/>
    <x v="0"/>
    <x v="6"/>
    <n v="13"/>
    <n v="2630.1210000000001"/>
    <n v="0"/>
  </r>
  <r>
    <n v="13086530"/>
    <s v="D"/>
    <d v="1990-05-14T00:00:00"/>
    <n v="1322"/>
    <n v="23633"/>
    <n v="1322"/>
    <n v="27974"/>
    <n v="361795"/>
    <d v="1990-05-14T00:00:00"/>
    <x v="0"/>
    <x v="6"/>
    <n v="14"/>
    <n v="2622.1869999999999"/>
    <n v="0"/>
  </r>
  <r>
    <n v="13086530"/>
    <s v="D"/>
    <d v="1990-05-15T00:00:00"/>
    <n v="1327"/>
    <n v="26265"/>
    <n v="1327"/>
    <n v="30606"/>
    <n v="359163"/>
    <d v="1990-05-15T00:00:00"/>
    <x v="0"/>
    <x v="6"/>
    <n v="15"/>
    <n v="2632.1044999999999"/>
    <n v="0"/>
  </r>
  <r>
    <n v="13086530"/>
    <s v="D"/>
    <d v="1990-05-16T00:00:00"/>
    <n v="1324"/>
    <n v="28891"/>
    <n v="1324"/>
    <n v="33232"/>
    <n v="356537"/>
    <d v="1990-05-16T00:00:00"/>
    <x v="0"/>
    <x v="6"/>
    <n v="16"/>
    <n v="2626.154"/>
    <n v="0"/>
  </r>
  <r>
    <n v="13086530"/>
    <s v="D"/>
    <d v="1990-05-17T00:00:00"/>
    <n v="1325"/>
    <n v="31519"/>
    <n v="1325"/>
    <n v="35860"/>
    <n v="353909"/>
    <d v="1990-05-17T00:00:00"/>
    <x v="0"/>
    <x v="6"/>
    <n v="17"/>
    <n v="2628.1375000000003"/>
    <n v="0"/>
  </r>
  <r>
    <n v="13086530"/>
    <s v="D"/>
    <d v="1990-05-18T00:00:00"/>
    <n v="1329"/>
    <n v="34154"/>
    <n v="1329"/>
    <n v="38495"/>
    <n v="351273"/>
    <d v="1990-05-18T00:00:00"/>
    <x v="0"/>
    <x v="6"/>
    <n v="18"/>
    <n v="2636.0715"/>
    <n v="0"/>
  </r>
  <r>
    <n v="13086530"/>
    <s v="D"/>
    <d v="1990-05-19T00:00:00"/>
    <n v="1327"/>
    <n v="36786"/>
    <n v="1327"/>
    <n v="41127"/>
    <n v="348641"/>
    <d v="1990-05-19T00:00:00"/>
    <x v="0"/>
    <x v="6"/>
    <n v="19"/>
    <n v="2632.1044999999999"/>
    <n v="0"/>
  </r>
  <r>
    <n v="13086530"/>
    <s v="D"/>
    <d v="1990-05-20T00:00:00"/>
    <n v="1327"/>
    <n v="39418"/>
    <n v="1327"/>
    <n v="43759"/>
    <n v="346009"/>
    <d v="1990-05-20T00:00:00"/>
    <x v="0"/>
    <x v="6"/>
    <n v="20"/>
    <n v="2632.1044999999999"/>
    <n v="0"/>
  </r>
  <r>
    <n v="13086530"/>
    <s v="D"/>
    <d v="1990-05-21T00:00:00"/>
    <n v="1327"/>
    <n v="42050"/>
    <n v="1327"/>
    <n v="46391"/>
    <n v="343377"/>
    <d v="1990-05-21T00:00:00"/>
    <x v="0"/>
    <x v="6"/>
    <n v="21"/>
    <n v="2632.1044999999999"/>
    <n v="0"/>
  </r>
  <r>
    <n v="13086530"/>
    <s v="D"/>
    <d v="1990-05-22T00:00:00"/>
    <n v="1328"/>
    <n v="44684"/>
    <n v="1328"/>
    <n v="49025"/>
    <n v="340743"/>
    <d v="1990-05-22T00:00:00"/>
    <x v="0"/>
    <x v="6"/>
    <n v="22"/>
    <n v="2634.0880000000002"/>
    <n v="0"/>
  </r>
  <r>
    <n v="13086530"/>
    <s v="D"/>
    <d v="1990-05-23T00:00:00"/>
    <n v="1323"/>
    <n v="47308"/>
    <n v="1323"/>
    <n v="51649"/>
    <n v="338119"/>
    <d v="1990-05-23T00:00:00"/>
    <x v="0"/>
    <x v="6"/>
    <n v="23"/>
    <n v="2624.1705000000002"/>
    <n v="0"/>
  </r>
  <r>
    <n v="13086530"/>
    <s v="D"/>
    <d v="1990-05-24T00:00:00"/>
    <n v="1323"/>
    <n v="49932"/>
    <n v="1323"/>
    <n v="54273"/>
    <n v="335496"/>
    <d v="1990-05-24T00:00:00"/>
    <x v="0"/>
    <x v="6"/>
    <n v="24"/>
    <n v="2624.1705000000002"/>
    <n v="0"/>
  </r>
  <r>
    <n v="13086530"/>
    <s v="D"/>
    <d v="1990-05-25T00:00:00"/>
    <n v="1328"/>
    <n v="52566"/>
    <n v="1328"/>
    <n v="56907"/>
    <n v="332862"/>
    <d v="1990-05-25T00:00:00"/>
    <x v="0"/>
    <x v="6"/>
    <n v="25"/>
    <n v="2634.0880000000002"/>
    <n v="0"/>
  </r>
  <r>
    <n v="13086530"/>
    <s v="D"/>
    <d v="1990-05-26T00:00:00"/>
    <n v="1328"/>
    <n v="55200"/>
    <n v="1328"/>
    <n v="59541"/>
    <n v="330228"/>
    <d v="1990-05-26T00:00:00"/>
    <x v="0"/>
    <x v="6"/>
    <n v="26"/>
    <n v="2634.0880000000002"/>
    <n v="0"/>
  </r>
  <r>
    <n v="13086530"/>
    <s v="D"/>
    <d v="1990-05-27T00:00:00"/>
    <n v="1326"/>
    <n v="57830"/>
    <n v="1326"/>
    <n v="62171"/>
    <n v="327598"/>
    <d v="1990-05-27T00:00:00"/>
    <x v="0"/>
    <x v="6"/>
    <n v="27"/>
    <n v="2630.1210000000001"/>
    <n v="0"/>
  </r>
  <r>
    <n v="13086530"/>
    <s v="D"/>
    <d v="1990-05-28T00:00:00"/>
    <n v="1328"/>
    <n v="60464"/>
    <n v="1328"/>
    <n v="64805"/>
    <n v="324964"/>
    <d v="1990-05-28T00:00:00"/>
    <x v="0"/>
    <x v="6"/>
    <n v="28"/>
    <n v="2634.0880000000002"/>
    <n v="0"/>
  </r>
  <r>
    <n v="13086530"/>
    <s v="D"/>
    <d v="1990-05-29T00:00:00"/>
    <n v="1331"/>
    <n v="63103"/>
    <n v="1331"/>
    <n v="67444"/>
    <n v="322324"/>
    <d v="1990-05-29T00:00:00"/>
    <x v="0"/>
    <x v="6"/>
    <n v="29"/>
    <n v="2640.0385000000001"/>
    <n v="0"/>
  </r>
  <r>
    <n v="13086530"/>
    <s v="D"/>
    <d v="1990-05-30T00:00:00"/>
    <n v="1329"/>
    <n v="65739"/>
    <n v="1051"/>
    <n v="69529"/>
    <n v="320240"/>
    <d v="1990-05-30T00:00:00"/>
    <x v="0"/>
    <x v="6"/>
    <n v="30"/>
    <n v="2084.6585"/>
    <n v="551.41300000000001"/>
  </r>
  <r>
    <n v="13086530"/>
    <s v="D"/>
    <d v="1990-05-31T00:00:00"/>
    <n v="1330"/>
    <n v="68377"/>
    <n v="1330"/>
    <n v="72167"/>
    <n v="317602"/>
    <d v="1990-05-31T00:00:00"/>
    <x v="0"/>
    <x v="6"/>
    <n v="31"/>
    <n v="2638.0549999999998"/>
    <n v="0"/>
  </r>
  <r>
    <n v="13086530"/>
    <s v="D"/>
    <d v="1990-06-01T00:00:00"/>
    <n v="1326"/>
    <n v="71007"/>
    <n v="1326"/>
    <n v="74797"/>
    <n v="314972"/>
    <d v="1990-06-01T00:00:00"/>
    <x v="0"/>
    <x v="7"/>
    <n v="1"/>
    <n v="2630.1210000000001"/>
    <n v="0"/>
  </r>
  <r>
    <n v="13086530"/>
    <s v="D"/>
    <d v="1990-06-02T00:00:00"/>
    <n v="1324"/>
    <n v="73633"/>
    <n v="1324"/>
    <n v="77423"/>
    <n v="312346"/>
    <d v="1990-06-02T00:00:00"/>
    <x v="0"/>
    <x v="7"/>
    <n v="2"/>
    <n v="2626.154"/>
    <n v="0"/>
  </r>
  <r>
    <n v="13086530"/>
    <s v="D"/>
    <d v="1990-06-03T00:00:00"/>
    <n v="1323"/>
    <n v="76257"/>
    <n v="754"/>
    <n v="78918"/>
    <n v="310851"/>
    <d v="1990-06-03T00:00:00"/>
    <x v="0"/>
    <x v="7"/>
    <n v="3"/>
    <n v="1495.559"/>
    <n v="1128.6115"/>
  </r>
  <r>
    <n v="13086530"/>
    <s v="D"/>
    <d v="1990-06-04T00:00:00"/>
    <n v="1326"/>
    <n v="78887"/>
    <n v="0"/>
    <n v="78918"/>
    <n v="310851"/>
    <d v="1990-06-04T00:00:00"/>
    <x v="0"/>
    <x v="7"/>
    <n v="4"/>
    <n v="0"/>
    <n v="2630.1210000000001"/>
  </r>
  <r>
    <n v="13086530"/>
    <s v="D"/>
    <d v="1990-06-05T00:00:00"/>
    <n v="1322"/>
    <n v="81509"/>
    <n v="0"/>
    <n v="78918"/>
    <n v="310851"/>
    <d v="1990-06-05T00:00:00"/>
    <x v="0"/>
    <x v="7"/>
    <n v="5"/>
    <n v="0"/>
    <n v="2622.1869999999999"/>
  </r>
  <r>
    <n v="13086530"/>
    <s v="D"/>
    <d v="1990-06-06T00:00:00"/>
    <n v="1318"/>
    <n v="84123"/>
    <n v="0"/>
    <n v="78918"/>
    <n v="310851"/>
    <d v="1990-06-06T00:00:00"/>
    <x v="0"/>
    <x v="7"/>
    <n v="6"/>
    <n v="0"/>
    <n v="2614.2530000000002"/>
  </r>
  <r>
    <n v="13086530"/>
    <s v="D"/>
    <d v="1990-06-07T00:00:00"/>
    <n v="1318"/>
    <n v="86736"/>
    <n v="560"/>
    <n v="80028"/>
    <n v="309740"/>
    <d v="1990-06-07T00:00:00"/>
    <x v="0"/>
    <x v="7"/>
    <n v="7"/>
    <n v="1110.76"/>
    <n v="1503.4929999999999"/>
  </r>
  <r>
    <n v="13086530"/>
    <s v="D"/>
    <d v="1990-06-08T00:00:00"/>
    <n v="1257"/>
    <n v="89229"/>
    <n v="1257"/>
    <n v="82521"/>
    <n v="307247"/>
    <d v="1990-06-08T00:00:00"/>
    <x v="0"/>
    <x v="7"/>
    <n v="8"/>
    <n v="2493.2595000000001"/>
    <n v="0"/>
  </r>
  <r>
    <n v="13086530"/>
    <s v="D"/>
    <d v="1990-06-09T00:00:00"/>
    <n v="1219"/>
    <n v="91648"/>
    <n v="1219"/>
    <n v="84939"/>
    <n v="304829"/>
    <d v="1990-06-09T00:00:00"/>
    <x v="0"/>
    <x v="7"/>
    <n v="9"/>
    <n v="2417.8865000000001"/>
    <n v="0"/>
  </r>
  <r>
    <n v="13086530"/>
    <s v="D"/>
    <d v="1990-06-10T00:00:00"/>
    <n v="1220"/>
    <n v="94068"/>
    <n v="1047"/>
    <n v="87017"/>
    <n v="302752"/>
    <d v="1990-06-10T00:00:00"/>
    <x v="0"/>
    <x v="7"/>
    <n v="10"/>
    <n v="2076.7245000000003"/>
    <n v="343.14550000000003"/>
  </r>
  <r>
    <n v="13086530"/>
    <s v="D"/>
    <d v="1990-06-11T00:00:00"/>
    <n v="1223"/>
    <n v="96495"/>
    <n v="1223"/>
    <n v="89443"/>
    <n v="300325"/>
    <d v="1990-06-11T00:00:00"/>
    <x v="0"/>
    <x v="7"/>
    <n v="11"/>
    <n v="2425.8205000000003"/>
    <n v="0"/>
  </r>
  <r>
    <n v="13086530"/>
    <s v="D"/>
    <d v="1990-06-12T00:00:00"/>
    <n v="1219"/>
    <n v="98913"/>
    <n v="732"/>
    <n v="90896"/>
    <n v="298873"/>
    <d v="1990-06-12T00:00:00"/>
    <x v="0"/>
    <x v="7"/>
    <n v="12"/>
    <n v="1451.922"/>
    <n v="965.96450000000004"/>
  </r>
  <r>
    <n v="13086530"/>
    <s v="D"/>
    <d v="1990-06-13T00:00:00"/>
    <n v="1217"/>
    <n v="101328"/>
    <n v="775"/>
    <n v="92432"/>
    <n v="297336"/>
    <d v="1990-06-13T00:00:00"/>
    <x v="0"/>
    <x v="7"/>
    <n v="13"/>
    <n v="1537.2125000000001"/>
    <n v="876.70699999999999"/>
  </r>
  <r>
    <n v="13086530"/>
    <s v="D"/>
    <d v="1990-06-14T00:00:00"/>
    <n v="1216"/>
    <n v="103740"/>
    <n v="608"/>
    <n v="93639"/>
    <n v="296130"/>
    <d v="1990-06-14T00:00:00"/>
    <x v="0"/>
    <x v="7"/>
    <n v="14"/>
    <n v="1205.9680000000001"/>
    <n v="1205.9680000000001"/>
  </r>
  <r>
    <n v="13086530"/>
    <s v="D"/>
    <d v="1990-06-15T00:00:00"/>
    <n v="1208"/>
    <n v="106136"/>
    <n v="0"/>
    <n v="93639"/>
    <n v="296130"/>
    <d v="1990-06-15T00:00:00"/>
    <x v="0"/>
    <x v="7"/>
    <n v="15"/>
    <n v="0"/>
    <n v="2396.0680000000002"/>
  </r>
  <r>
    <n v="13086530"/>
    <s v="D"/>
    <d v="1990-06-16T00:00:00"/>
    <n v="1208"/>
    <n v="108533"/>
    <n v="0"/>
    <n v="93639"/>
    <n v="296130"/>
    <d v="1990-06-16T00:00:00"/>
    <x v="0"/>
    <x v="7"/>
    <n v="16"/>
    <n v="0"/>
    <n v="2396.0680000000002"/>
  </r>
  <r>
    <n v="13086530"/>
    <s v="D"/>
    <d v="1990-06-17T00:00:00"/>
    <n v="1202"/>
    <n v="110917"/>
    <n v="0"/>
    <n v="93639"/>
    <n v="296130"/>
    <d v="1990-06-17T00:00:00"/>
    <x v="0"/>
    <x v="7"/>
    <n v="17"/>
    <n v="0"/>
    <n v="2384.1669999999999"/>
  </r>
  <r>
    <n v="13086530"/>
    <s v="D"/>
    <d v="1990-06-18T00:00:00"/>
    <n v="1196"/>
    <n v="113289"/>
    <n v="0"/>
    <n v="93639"/>
    <n v="296130"/>
    <d v="1990-06-18T00:00:00"/>
    <x v="0"/>
    <x v="7"/>
    <n v="18"/>
    <n v="0"/>
    <n v="2372.2660000000001"/>
  </r>
  <r>
    <n v="13086530"/>
    <s v="D"/>
    <d v="1990-06-19T00:00:00"/>
    <n v="1188"/>
    <n v="115645"/>
    <n v="686"/>
    <n v="94999"/>
    <n v="294770"/>
    <d v="1990-06-19T00:00:00"/>
    <x v="0"/>
    <x v="7"/>
    <n v="19"/>
    <n v="1360.681"/>
    <n v="995.71699999999998"/>
  </r>
  <r>
    <n v="13086530"/>
    <s v="D"/>
    <d v="1990-06-20T00:00:00"/>
    <n v="1252"/>
    <n v="118128"/>
    <n v="1252"/>
    <n v="97482"/>
    <n v="292287"/>
    <d v="1990-06-20T00:00:00"/>
    <x v="0"/>
    <x v="7"/>
    <n v="20"/>
    <n v="2483.3420000000001"/>
    <n v="0"/>
  </r>
  <r>
    <n v="13086530"/>
    <s v="D"/>
    <d v="1990-06-21T00:00:00"/>
    <n v="1280"/>
    <n v="120667"/>
    <n v="1280"/>
    <n v="100021"/>
    <n v="289747"/>
    <d v="1990-06-21T00:00:00"/>
    <x v="0"/>
    <x v="7"/>
    <n v="21"/>
    <n v="2538.88"/>
    <n v="0"/>
  </r>
  <r>
    <n v="13086530"/>
    <s v="D"/>
    <d v="1990-06-22T00:00:00"/>
    <n v="1338"/>
    <n v="123321"/>
    <n v="1338"/>
    <n v="102675"/>
    <n v="287093"/>
    <d v="1990-06-22T00:00:00"/>
    <x v="0"/>
    <x v="7"/>
    <n v="22"/>
    <n v="2653.9230000000002"/>
    <n v="0"/>
  </r>
  <r>
    <n v="13086530"/>
    <s v="D"/>
    <d v="1990-06-23T00:00:00"/>
    <n v="1390"/>
    <n v="126078"/>
    <n v="1390"/>
    <n v="105432"/>
    <n v="284337"/>
    <d v="1990-06-23T00:00:00"/>
    <x v="0"/>
    <x v="7"/>
    <n v="23"/>
    <n v="2757.0650000000001"/>
    <n v="0"/>
  </r>
  <r>
    <n v="13086530"/>
    <s v="D"/>
    <d v="1990-06-24T00:00:00"/>
    <n v="1379"/>
    <n v="128813"/>
    <n v="1379"/>
    <n v="108166"/>
    <n v="281602"/>
    <d v="1990-06-24T00:00:00"/>
    <x v="0"/>
    <x v="7"/>
    <n v="24"/>
    <n v="2735.2465000000002"/>
    <n v="0"/>
  </r>
  <r>
    <n v="13086530"/>
    <s v="D"/>
    <d v="1990-06-25T00:00:00"/>
    <n v="1443"/>
    <n v="131674"/>
    <n v="1443"/>
    <n v="111028"/>
    <n v="278741"/>
    <d v="1990-06-25T00:00:00"/>
    <x v="0"/>
    <x v="7"/>
    <n v="25"/>
    <n v="2862.1905000000002"/>
    <n v="0"/>
  </r>
  <r>
    <n v="13086530"/>
    <s v="D"/>
    <d v="1990-06-26T00:00:00"/>
    <n v="1483"/>
    <n v="134616"/>
    <n v="1483"/>
    <n v="113970"/>
    <n v="275799"/>
    <d v="1990-06-26T00:00:00"/>
    <x v="0"/>
    <x v="7"/>
    <n v="26"/>
    <n v="2941.5304999999998"/>
    <n v="0"/>
  </r>
  <r>
    <n v="13086530"/>
    <s v="D"/>
    <d v="1990-06-27T00:00:00"/>
    <n v="1518"/>
    <n v="137627"/>
    <n v="1518"/>
    <n v="116980"/>
    <n v="272788"/>
    <d v="1990-06-27T00:00:00"/>
    <x v="0"/>
    <x v="7"/>
    <n v="27"/>
    <n v="3010.953"/>
    <n v="0"/>
  </r>
  <r>
    <n v="13086530"/>
    <s v="D"/>
    <d v="1990-06-28T00:00:00"/>
    <n v="1532"/>
    <n v="140665"/>
    <n v="1532"/>
    <n v="120019"/>
    <n v="269749"/>
    <d v="1990-06-28T00:00:00"/>
    <x v="0"/>
    <x v="7"/>
    <n v="28"/>
    <n v="3038.7220000000002"/>
    <n v="0"/>
  </r>
  <r>
    <n v="13086530"/>
    <s v="D"/>
    <d v="1990-06-29T00:00:00"/>
    <n v="1538"/>
    <n v="143716"/>
    <n v="1538"/>
    <n v="123070"/>
    <n v="266699"/>
    <d v="1990-06-29T00:00:00"/>
    <x v="0"/>
    <x v="7"/>
    <n v="29"/>
    <n v="3050.623"/>
    <n v="0"/>
  </r>
  <r>
    <n v="13086530"/>
    <s v="D"/>
    <d v="1990-06-30T00:00:00"/>
    <n v="1527"/>
    <n v="146745"/>
    <n v="1527"/>
    <n v="126099"/>
    <n v="263670"/>
    <d v="1990-06-30T00:00:00"/>
    <x v="0"/>
    <x v="7"/>
    <n v="30"/>
    <n v="3028.8045000000002"/>
    <n v="0"/>
  </r>
  <r>
    <n v="13086530"/>
    <s v="D"/>
    <d v="1990-07-01T00:00:00"/>
    <n v="1530"/>
    <n v="149779"/>
    <n v="1530"/>
    <n v="129133"/>
    <n v="260635"/>
    <d v="1990-07-01T00:00:00"/>
    <x v="0"/>
    <x v="8"/>
    <n v="1"/>
    <n v="3034.7550000000001"/>
    <n v="0"/>
  </r>
  <r>
    <n v="13086530"/>
    <s v="D"/>
    <d v="1990-07-02T00:00:00"/>
    <n v="1529"/>
    <n v="152812"/>
    <n v="1529"/>
    <n v="132166"/>
    <n v="257603"/>
    <d v="1990-07-02T00:00:00"/>
    <x v="0"/>
    <x v="8"/>
    <n v="2"/>
    <n v="3032.7715000000003"/>
    <n v="0"/>
  </r>
  <r>
    <n v="13086530"/>
    <s v="D"/>
    <d v="1990-07-03T00:00:00"/>
    <n v="1536"/>
    <n v="155859"/>
    <n v="1536"/>
    <n v="135213"/>
    <n v="254556"/>
    <d v="1990-07-03T00:00:00"/>
    <x v="0"/>
    <x v="8"/>
    <n v="3"/>
    <n v="3046.6559999999999"/>
    <n v="0"/>
  </r>
  <r>
    <n v="13086530"/>
    <s v="D"/>
    <d v="1990-07-04T00:00:00"/>
    <n v="1551"/>
    <n v="158936"/>
    <n v="1551"/>
    <n v="138290"/>
    <n v="251479"/>
    <d v="1990-07-04T00:00:00"/>
    <x v="0"/>
    <x v="8"/>
    <n v="4"/>
    <n v="3076.4085"/>
    <n v="0"/>
  </r>
  <r>
    <n v="13086530"/>
    <s v="D"/>
    <d v="1990-07-05T00:00:00"/>
    <n v="1543"/>
    <n v="161997"/>
    <n v="1543"/>
    <n v="141350"/>
    <n v="248418"/>
    <d v="1990-07-05T00:00:00"/>
    <x v="0"/>
    <x v="8"/>
    <n v="5"/>
    <n v="3060.5405000000001"/>
    <n v="0"/>
  </r>
  <r>
    <n v="13086530"/>
    <s v="D"/>
    <d v="1990-07-06T00:00:00"/>
    <n v="1532"/>
    <n v="165035"/>
    <n v="1532"/>
    <n v="144389"/>
    <n v="245379"/>
    <d v="1990-07-06T00:00:00"/>
    <x v="0"/>
    <x v="8"/>
    <n v="6"/>
    <n v="3038.7220000000002"/>
    <n v="0"/>
  </r>
  <r>
    <n v="13086530"/>
    <s v="D"/>
    <d v="1990-07-07T00:00:00"/>
    <n v="1535"/>
    <n v="168080"/>
    <n v="1535"/>
    <n v="147434"/>
    <n v="242335"/>
    <d v="1990-07-07T00:00:00"/>
    <x v="0"/>
    <x v="8"/>
    <n v="7"/>
    <n v="3044.6725000000001"/>
    <n v="0"/>
  </r>
  <r>
    <n v="13086530"/>
    <s v="D"/>
    <d v="1990-07-08T00:00:00"/>
    <n v="1547"/>
    <n v="171149"/>
    <n v="1547"/>
    <n v="150503"/>
    <n v="239266"/>
    <d v="1990-07-08T00:00:00"/>
    <x v="0"/>
    <x v="8"/>
    <n v="8"/>
    <n v="3068.4745000000003"/>
    <n v="0"/>
  </r>
  <r>
    <n v="13086530"/>
    <s v="D"/>
    <d v="1990-07-09T00:00:00"/>
    <n v="1555"/>
    <n v="174234"/>
    <n v="1555"/>
    <n v="153588"/>
    <n v="236181"/>
    <d v="1990-07-09T00:00:00"/>
    <x v="0"/>
    <x v="8"/>
    <n v="9"/>
    <n v="3084.3425000000002"/>
    <n v="0"/>
  </r>
  <r>
    <n v="13086530"/>
    <s v="D"/>
    <d v="1990-07-10T00:00:00"/>
    <n v="1551"/>
    <n v="177311"/>
    <n v="1551"/>
    <n v="156665"/>
    <n v="233104"/>
    <d v="1990-07-10T00:00:00"/>
    <x v="0"/>
    <x v="8"/>
    <n v="10"/>
    <n v="3076.4085"/>
    <n v="0"/>
  </r>
  <r>
    <n v="13086530"/>
    <s v="D"/>
    <d v="1990-07-11T00:00:00"/>
    <n v="1545"/>
    <n v="180376"/>
    <n v="1545"/>
    <n v="159729"/>
    <n v="230039"/>
    <d v="1990-07-11T00:00:00"/>
    <x v="0"/>
    <x v="8"/>
    <n v="11"/>
    <n v="3064.5075000000002"/>
    <n v="0"/>
  </r>
  <r>
    <n v="13086530"/>
    <s v="D"/>
    <d v="1990-07-12T00:00:00"/>
    <n v="1538"/>
    <n v="183426"/>
    <n v="1538"/>
    <n v="162780"/>
    <n v="226988"/>
    <d v="1990-07-12T00:00:00"/>
    <x v="0"/>
    <x v="8"/>
    <n v="12"/>
    <n v="3050.623"/>
    <n v="0"/>
  </r>
  <r>
    <n v="13086530"/>
    <s v="D"/>
    <d v="1990-07-13T00:00:00"/>
    <n v="1534"/>
    <n v="186469"/>
    <n v="1534"/>
    <n v="165823"/>
    <n v="223946"/>
    <d v="1990-07-13T00:00:00"/>
    <x v="0"/>
    <x v="8"/>
    <n v="13"/>
    <n v="3042.6889999999999"/>
    <n v="0"/>
  </r>
  <r>
    <n v="13086530"/>
    <s v="D"/>
    <d v="1990-07-14T00:00:00"/>
    <n v="1534"/>
    <n v="189512"/>
    <n v="1534"/>
    <n v="168866"/>
    <n v="220903"/>
    <d v="1990-07-14T00:00:00"/>
    <x v="0"/>
    <x v="8"/>
    <n v="14"/>
    <n v="3042.6889999999999"/>
    <n v="0"/>
  </r>
  <r>
    <n v="13086530"/>
    <s v="D"/>
    <d v="1990-07-15T00:00:00"/>
    <n v="1540"/>
    <n v="192567"/>
    <n v="1540"/>
    <n v="171920"/>
    <n v="217848"/>
    <d v="1990-07-15T00:00:00"/>
    <x v="0"/>
    <x v="8"/>
    <n v="15"/>
    <n v="3054.59"/>
    <n v="0"/>
  </r>
  <r>
    <n v="13086530"/>
    <s v="D"/>
    <d v="1990-07-16T00:00:00"/>
    <n v="1545"/>
    <n v="195631"/>
    <n v="1545"/>
    <n v="174985"/>
    <n v="214783"/>
    <d v="1990-07-16T00:00:00"/>
    <x v="0"/>
    <x v="8"/>
    <n v="16"/>
    <n v="3064.5075000000002"/>
    <n v="0"/>
  </r>
  <r>
    <n v="13086530"/>
    <s v="D"/>
    <d v="1990-07-17T00:00:00"/>
    <n v="1548"/>
    <n v="198702"/>
    <n v="1548"/>
    <n v="178056"/>
    <n v="211712"/>
    <d v="1990-07-17T00:00:00"/>
    <x v="0"/>
    <x v="8"/>
    <n v="17"/>
    <n v="3070.4580000000001"/>
    <n v="0"/>
  </r>
  <r>
    <n v="13086530"/>
    <s v="D"/>
    <d v="1990-07-18T00:00:00"/>
    <n v="1551"/>
    <n v="201779"/>
    <n v="1551"/>
    <n v="181133"/>
    <n v="208635"/>
    <d v="1990-07-18T00:00:00"/>
    <x v="0"/>
    <x v="8"/>
    <n v="18"/>
    <n v="3076.4085"/>
    <n v="0"/>
  </r>
  <r>
    <n v="13086530"/>
    <s v="D"/>
    <d v="1990-07-19T00:00:00"/>
    <n v="1549"/>
    <n v="204852"/>
    <n v="1549"/>
    <n v="184206"/>
    <n v="205562"/>
    <d v="1990-07-19T00:00:00"/>
    <x v="0"/>
    <x v="8"/>
    <n v="19"/>
    <n v="3072.4414999999999"/>
    <n v="0"/>
  </r>
  <r>
    <n v="13086530"/>
    <s v="D"/>
    <d v="1990-07-20T00:00:00"/>
    <n v="1559"/>
    <n v="207945"/>
    <n v="1559"/>
    <n v="187299"/>
    <n v="202469"/>
    <d v="1990-07-20T00:00:00"/>
    <x v="0"/>
    <x v="8"/>
    <n v="20"/>
    <n v="3092.2764999999999"/>
    <n v="0"/>
  </r>
  <r>
    <n v="13086530"/>
    <s v="D"/>
    <d v="1990-07-21T00:00:00"/>
    <n v="1562"/>
    <n v="211044"/>
    <n v="1562"/>
    <n v="190398"/>
    <n v="199370"/>
    <d v="1990-07-21T00:00:00"/>
    <x v="0"/>
    <x v="8"/>
    <n v="21"/>
    <n v="3098.2269999999999"/>
    <n v="0"/>
  </r>
  <r>
    <n v="13086530"/>
    <s v="D"/>
    <d v="1990-07-22T00:00:00"/>
    <n v="1557"/>
    <n v="214133"/>
    <n v="1557"/>
    <n v="193487"/>
    <n v="196281"/>
    <d v="1990-07-22T00:00:00"/>
    <x v="0"/>
    <x v="8"/>
    <n v="22"/>
    <n v="3088.3094999999998"/>
    <n v="0"/>
  </r>
  <r>
    <n v="13086530"/>
    <s v="D"/>
    <d v="1990-07-23T00:00:00"/>
    <n v="1553"/>
    <n v="217214"/>
    <n v="1553"/>
    <n v="196568"/>
    <n v="193200"/>
    <d v="1990-07-23T00:00:00"/>
    <x v="0"/>
    <x v="8"/>
    <n v="23"/>
    <n v="3080.3755000000001"/>
    <n v="0"/>
  </r>
  <r>
    <n v="13086530"/>
    <s v="D"/>
    <d v="1990-07-24T00:00:00"/>
    <n v="1535"/>
    <n v="220259"/>
    <n v="1535"/>
    <n v="199613"/>
    <n v="190156"/>
    <d v="1990-07-24T00:00:00"/>
    <x v="0"/>
    <x v="8"/>
    <n v="24"/>
    <n v="3044.6725000000001"/>
    <n v="0"/>
  </r>
  <r>
    <n v="13086530"/>
    <s v="D"/>
    <d v="1990-07-25T00:00:00"/>
    <n v="1526"/>
    <n v="223286"/>
    <n v="1526"/>
    <n v="202639"/>
    <n v="187129"/>
    <d v="1990-07-25T00:00:00"/>
    <x v="0"/>
    <x v="8"/>
    <n v="25"/>
    <n v="3026.8209999999999"/>
    <n v="0"/>
  </r>
  <r>
    <n v="13086530"/>
    <s v="D"/>
    <d v="1990-07-26T00:00:00"/>
    <n v="1537"/>
    <n v="226334"/>
    <n v="1537"/>
    <n v="205688"/>
    <n v="184080"/>
    <d v="1990-07-26T00:00:00"/>
    <x v="0"/>
    <x v="8"/>
    <n v="26"/>
    <n v="3048.6395000000002"/>
    <n v="0"/>
  </r>
  <r>
    <n v="13086530"/>
    <s v="D"/>
    <d v="1990-07-27T00:00:00"/>
    <n v="1550"/>
    <n v="229409"/>
    <n v="1550"/>
    <n v="208763"/>
    <n v="181005"/>
    <d v="1990-07-27T00:00:00"/>
    <x v="0"/>
    <x v="8"/>
    <n v="27"/>
    <n v="3074.4250000000002"/>
    <n v="0"/>
  </r>
  <r>
    <n v="13086530"/>
    <s v="D"/>
    <d v="1990-07-28T00:00:00"/>
    <n v="1513"/>
    <n v="232410"/>
    <n v="1513"/>
    <n v="211764"/>
    <n v="178005"/>
    <d v="1990-07-28T00:00:00"/>
    <x v="0"/>
    <x v="8"/>
    <n v="28"/>
    <n v="3001.0355"/>
    <n v="0"/>
  </r>
  <r>
    <n v="13086530"/>
    <s v="D"/>
    <d v="1990-07-29T00:00:00"/>
    <n v="1487"/>
    <n v="235360"/>
    <n v="1487"/>
    <n v="214714"/>
    <n v="175055"/>
    <d v="1990-07-29T00:00:00"/>
    <x v="0"/>
    <x v="8"/>
    <n v="29"/>
    <n v="2949.4645"/>
    <n v="0"/>
  </r>
  <r>
    <n v="13086530"/>
    <s v="D"/>
    <d v="1990-07-30T00:00:00"/>
    <n v="1474"/>
    <n v="238284"/>
    <n v="1474"/>
    <n v="217638"/>
    <n v="172131"/>
    <d v="1990-07-30T00:00:00"/>
    <x v="0"/>
    <x v="8"/>
    <n v="30"/>
    <n v="2923.6790000000001"/>
    <n v="0"/>
  </r>
  <r>
    <n v="13086530"/>
    <s v="D"/>
    <d v="1990-07-31T00:00:00"/>
    <n v="1462"/>
    <n v="241184"/>
    <n v="1462"/>
    <n v="220537"/>
    <n v="169231"/>
    <d v="1990-07-31T00:00:00"/>
    <x v="0"/>
    <x v="8"/>
    <n v="31"/>
    <n v="2899.877"/>
    <n v="0"/>
  </r>
  <r>
    <n v="13086530"/>
    <s v="D"/>
    <d v="1990-08-01T00:00:00"/>
    <n v="1463"/>
    <n v="244085"/>
    <n v="1463"/>
    <n v="223439"/>
    <n v="166329"/>
    <d v="1990-08-01T00:00:00"/>
    <x v="0"/>
    <x v="9"/>
    <n v="1"/>
    <n v="2901.8605000000002"/>
    <n v="0"/>
  </r>
  <r>
    <n v="13086530"/>
    <s v="D"/>
    <d v="1990-08-02T00:00:00"/>
    <n v="1468"/>
    <n v="246997"/>
    <n v="1468"/>
    <n v="226351"/>
    <n v="163418"/>
    <d v="1990-08-02T00:00:00"/>
    <x v="0"/>
    <x v="9"/>
    <n v="2"/>
    <n v="2911.7780000000002"/>
    <n v="0"/>
  </r>
  <r>
    <n v="13086530"/>
    <s v="D"/>
    <d v="1990-08-03T00:00:00"/>
    <n v="1462"/>
    <n v="249897"/>
    <n v="1462"/>
    <n v="229251"/>
    <n v="160518"/>
    <d v="1990-08-03T00:00:00"/>
    <x v="0"/>
    <x v="9"/>
    <n v="3"/>
    <n v="2899.877"/>
    <n v="0"/>
  </r>
  <r>
    <n v="13086530"/>
    <s v="D"/>
    <d v="1990-08-04T00:00:00"/>
    <n v="1466"/>
    <n v="252805"/>
    <n v="1466"/>
    <n v="232158"/>
    <n v="157610"/>
    <d v="1990-08-04T00:00:00"/>
    <x v="0"/>
    <x v="9"/>
    <n v="4"/>
    <n v="2907.8110000000001"/>
    <n v="0"/>
  </r>
  <r>
    <n v="13086530"/>
    <s v="D"/>
    <d v="1990-08-05T00:00:00"/>
    <n v="1474"/>
    <n v="255729"/>
    <n v="1474"/>
    <n v="235082"/>
    <n v="154686"/>
    <d v="1990-08-05T00:00:00"/>
    <x v="0"/>
    <x v="9"/>
    <n v="5"/>
    <n v="2923.6790000000001"/>
    <n v="0"/>
  </r>
  <r>
    <n v="13086530"/>
    <s v="D"/>
    <d v="1990-08-06T00:00:00"/>
    <n v="1475"/>
    <n v="258654"/>
    <n v="1475"/>
    <n v="238008"/>
    <n v="151760"/>
    <d v="1990-08-06T00:00:00"/>
    <x v="0"/>
    <x v="9"/>
    <n v="6"/>
    <n v="2925.6624999999999"/>
    <n v="0"/>
  </r>
  <r>
    <n v="13086530"/>
    <s v="D"/>
    <d v="1990-08-07T00:00:00"/>
    <n v="1466"/>
    <n v="261562"/>
    <n v="1466"/>
    <n v="240916"/>
    <n v="148853"/>
    <d v="1990-08-07T00:00:00"/>
    <x v="0"/>
    <x v="9"/>
    <n v="7"/>
    <n v="2907.8110000000001"/>
    <n v="0"/>
  </r>
  <r>
    <n v="13086530"/>
    <s v="D"/>
    <d v="1990-08-08T00:00:00"/>
    <n v="1463"/>
    <n v="264464"/>
    <n v="1463"/>
    <n v="243818"/>
    <n v="145951"/>
    <d v="1990-08-08T00:00:00"/>
    <x v="0"/>
    <x v="9"/>
    <n v="8"/>
    <n v="2901.8605000000002"/>
    <n v="0"/>
  </r>
  <r>
    <n v="13086530"/>
    <s v="D"/>
    <d v="1990-08-09T00:00:00"/>
    <n v="1454"/>
    <n v="267348"/>
    <n v="1454"/>
    <n v="246701"/>
    <n v="143067"/>
    <d v="1990-08-09T00:00:00"/>
    <x v="0"/>
    <x v="9"/>
    <n v="9"/>
    <n v="2884.009"/>
    <n v="0"/>
  </r>
  <r>
    <n v="13086530"/>
    <s v="D"/>
    <d v="1990-08-10T00:00:00"/>
    <n v="1454"/>
    <n v="270231"/>
    <n v="1454"/>
    <n v="249585"/>
    <n v="140184"/>
    <d v="1990-08-10T00:00:00"/>
    <x v="0"/>
    <x v="9"/>
    <n v="10"/>
    <n v="2884.009"/>
    <n v="0"/>
  </r>
  <r>
    <n v="13086530"/>
    <s v="D"/>
    <d v="1990-08-11T00:00:00"/>
    <n v="1461"/>
    <n v="273129"/>
    <n v="1461"/>
    <n v="252483"/>
    <n v="137286"/>
    <d v="1990-08-11T00:00:00"/>
    <x v="0"/>
    <x v="9"/>
    <n v="11"/>
    <n v="2897.8935000000001"/>
    <n v="0"/>
  </r>
  <r>
    <n v="13086530"/>
    <s v="D"/>
    <d v="1990-08-12T00:00:00"/>
    <n v="1470"/>
    <n v="276045"/>
    <n v="1470"/>
    <n v="255399"/>
    <n v="134370"/>
    <d v="1990-08-12T00:00:00"/>
    <x v="0"/>
    <x v="9"/>
    <n v="12"/>
    <n v="2915.7449999999999"/>
    <n v="0"/>
  </r>
  <r>
    <n v="13086530"/>
    <s v="D"/>
    <d v="1990-08-13T00:00:00"/>
    <n v="1467"/>
    <n v="278955"/>
    <n v="1467"/>
    <n v="258308"/>
    <n v="131460"/>
    <d v="1990-08-13T00:00:00"/>
    <x v="0"/>
    <x v="9"/>
    <n v="13"/>
    <n v="2909.7945"/>
    <n v="0"/>
  </r>
  <r>
    <n v="13086530"/>
    <s v="D"/>
    <d v="1990-08-14T00:00:00"/>
    <n v="1464"/>
    <n v="281858"/>
    <n v="1464"/>
    <n v="261212"/>
    <n v="128556"/>
    <d v="1990-08-14T00:00:00"/>
    <x v="0"/>
    <x v="9"/>
    <n v="14"/>
    <n v="2903.8440000000001"/>
    <n v="0"/>
  </r>
  <r>
    <n v="13086530"/>
    <s v="D"/>
    <d v="1990-08-15T00:00:00"/>
    <n v="1462"/>
    <n v="284758"/>
    <n v="1462"/>
    <n v="264112"/>
    <n v="125657"/>
    <d v="1990-08-15T00:00:00"/>
    <x v="0"/>
    <x v="9"/>
    <n v="15"/>
    <n v="2899.877"/>
    <n v="0"/>
  </r>
  <r>
    <n v="13086530"/>
    <s v="D"/>
    <d v="1990-08-16T00:00:00"/>
    <n v="1469"/>
    <n v="287672"/>
    <n v="1469"/>
    <n v="267026"/>
    <n v="122743"/>
    <d v="1990-08-16T00:00:00"/>
    <x v="0"/>
    <x v="9"/>
    <n v="16"/>
    <n v="2913.7615000000001"/>
    <n v="0"/>
  </r>
  <r>
    <n v="13086530"/>
    <s v="D"/>
    <d v="1990-08-17T00:00:00"/>
    <n v="1471"/>
    <n v="290590"/>
    <n v="1471"/>
    <n v="269944"/>
    <n v="119825"/>
    <d v="1990-08-17T00:00:00"/>
    <x v="0"/>
    <x v="9"/>
    <n v="17"/>
    <n v="2917.7285000000002"/>
    <n v="0"/>
  </r>
  <r>
    <n v="13086530"/>
    <s v="D"/>
    <d v="1990-08-18T00:00:00"/>
    <n v="1461"/>
    <n v="293488"/>
    <n v="1461"/>
    <n v="272841"/>
    <n v="116927"/>
    <d v="1990-08-18T00:00:00"/>
    <x v="0"/>
    <x v="9"/>
    <n v="18"/>
    <n v="2897.8935000000001"/>
    <n v="0"/>
  </r>
  <r>
    <n v="13086530"/>
    <s v="D"/>
    <d v="1990-08-19T00:00:00"/>
    <n v="1468"/>
    <n v="296399"/>
    <n v="1468"/>
    <n v="275753"/>
    <n v="114015"/>
    <d v="1990-08-19T00:00:00"/>
    <x v="0"/>
    <x v="9"/>
    <n v="19"/>
    <n v="2911.7780000000002"/>
    <n v="0"/>
  </r>
  <r>
    <n v="13086530"/>
    <s v="D"/>
    <d v="1990-08-20T00:00:00"/>
    <n v="1474"/>
    <n v="299323"/>
    <n v="1474"/>
    <n v="278677"/>
    <n v="111092"/>
    <d v="1990-08-20T00:00:00"/>
    <x v="0"/>
    <x v="9"/>
    <n v="20"/>
    <n v="2923.6790000000001"/>
    <n v="0"/>
  </r>
  <r>
    <n v="13086530"/>
    <s v="D"/>
    <d v="1990-08-21T00:00:00"/>
    <n v="1448"/>
    <n v="302195"/>
    <n v="1448"/>
    <n v="281549"/>
    <n v="108220"/>
    <d v="1990-08-21T00:00:00"/>
    <x v="0"/>
    <x v="9"/>
    <n v="21"/>
    <n v="2872.1080000000002"/>
    <n v="0"/>
  </r>
  <r>
    <n v="13086530"/>
    <s v="D"/>
    <d v="1990-08-22T00:00:00"/>
    <n v="1392"/>
    <n v="304956"/>
    <n v="1392"/>
    <n v="284309"/>
    <n v="105459"/>
    <d v="1990-08-22T00:00:00"/>
    <x v="0"/>
    <x v="9"/>
    <n v="22"/>
    <n v="2761.0320000000002"/>
    <n v="0"/>
  </r>
  <r>
    <n v="13086530"/>
    <s v="D"/>
    <d v="1990-08-23T00:00:00"/>
    <n v="1385"/>
    <n v="307702"/>
    <n v="1385"/>
    <n v="287056"/>
    <n v="102712"/>
    <d v="1990-08-23T00:00:00"/>
    <x v="0"/>
    <x v="9"/>
    <n v="23"/>
    <n v="2747.1475"/>
    <n v="0"/>
  </r>
  <r>
    <n v="13086530"/>
    <s v="D"/>
    <d v="1990-08-24T00:00:00"/>
    <n v="1384"/>
    <n v="310447"/>
    <n v="1384"/>
    <n v="289801"/>
    <n v="99968"/>
    <d v="1990-08-24T00:00:00"/>
    <x v="0"/>
    <x v="9"/>
    <n v="24"/>
    <n v="2745.1640000000002"/>
    <n v="0"/>
  </r>
  <r>
    <n v="13086530"/>
    <s v="D"/>
    <d v="1990-08-25T00:00:00"/>
    <n v="1389"/>
    <n v="313202"/>
    <n v="1389"/>
    <n v="292555"/>
    <n v="97213"/>
    <d v="1990-08-25T00:00:00"/>
    <x v="0"/>
    <x v="9"/>
    <n v="25"/>
    <n v="2755.0815000000002"/>
    <n v="0"/>
  </r>
  <r>
    <n v="13086530"/>
    <s v="D"/>
    <d v="1990-08-26T00:00:00"/>
    <n v="1393"/>
    <n v="315964"/>
    <n v="1393"/>
    <n v="295318"/>
    <n v="94450"/>
    <d v="1990-08-26T00:00:00"/>
    <x v="0"/>
    <x v="9"/>
    <n v="26"/>
    <n v="2763.0155"/>
    <n v="0"/>
  </r>
  <r>
    <n v="13086530"/>
    <s v="D"/>
    <d v="1990-08-27T00:00:00"/>
    <n v="1396"/>
    <n v="318733"/>
    <n v="1396"/>
    <n v="298087"/>
    <n v="91681"/>
    <d v="1990-08-27T00:00:00"/>
    <x v="0"/>
    <x v="9"/>
    <n v="27"/>
    <n v="2768.9659999999999"/>
    <n v="0"/>
  </r>
  <r>
    <n v="13086530"/>
    <s v="D"/>
    <d v="1990-08-28T00:00:00"/>
    <n v="1351"/>
    <n v="321414"/>
    <n v="1351"/>
    <n v="300767"/>
    <n v="89001"/>
    <d v="1990-08-28T00:00:00"/>
    <x v="0"/>
    <x v="9"/>
    <n v="28"/>
    <n v="2679.7085000000002"/>
    <n v="0"/>
  </r>
  <r>
    <n v="13086530"/>
    <s v="D"/>
    <d v="1990-08-29T00:00:00"/>
    <n v="1331"/>
    <n v="324054"/>
    <n v="1331"/>
    <n v="303407"/>
    <n v="86361"/>
    <d v="1990-08-29T00:00:00"/>
    <x v="0"/>
    <x v="9"/>
    <n v="29"/>
    <n v="2640.0385000000001"/>
    <n v="0"/>
  </r>
  <r>
    <n v="13086530"/>
    <s v="D"/>
    <d v="1990-08-30T00:00:00"/>
    <n v="1335"/>
    <n v="326702"/>
    <n v="1335"/>
    <n v="306055"/>
    <n v="83713"/>
    <d v="1990-08-30T00:00:00"/>
    <x v="0"/>
    <x v="9"/>
    <n v="30"/>
    <n v="2647.9724999999999"/>
    <n v="0"/>
  </r>
  <r>
    <n v="13086530"/>
    <s v="D"/>
    <d v="1990-08-31T00:00:00"/>
    <n v="1338"/>
    <n v="329356"/>
    <n v="1338"/>
    <n v="308709"/>
    <n v="81059"/>
    <d v="1990-08-31T00:00:00"/>
    <x v="0"/>
    <x v="9"/>
    <n v="31"/>
    <n v="2653.9230000000002"/>
    <n v="0"/>
  </r>
  <r>
    <n v="13086530"/>
    <s v="D"/>
    <d v="1990-09-01T00:00:00"/>
    <n v="1340"/>
    <n v="332014"/>
    <n v="1340"/>
    <n v="311368"/>
    <n v="78401"/>
    <d v="1990-09-01T00:00:00"/>
    <x v="0"/>
    <x v="10"/>
    <n v="1"/>
    <n v="2657.89"/>
    <n v="0"/>
  </r>
  <r>
    <n v="13086530"/>
    <s v="D"/>
    <d v="1990-09-02T00:00:00"/>
    <n v="1344"/>
    <n v="334680"/>
    <n v="1344"/>
    <n v="314034"/>
    <n v="75735"/>
    <d v="1990-09-02T00:00:00"/>
    <x v="0"/>
    <x v="10"/>
    <n v="2"/>
    <n v="2665.8240000000001"/>
    <n v="0"/>
  </r>
  <r>
    <n v="13086530"/>
    <s v="D"/>
    <d v="1990-09-03T00:00:00"/>
    <n v="1349"/>
    <n v="337356"/>
    <n v="1349"/>
    <n v="316710"/>
    <n v="73059"/>
    <d v="1990-09-03T00:00:00"/>
    <x v="0"/>
    <x v="10"/>
    <n v="3"/>
    <n v="2675.7415000000001"/>
    <n v="0"/>
  </r>
  <r>
    <n v="13086530"/>
    <s v="D"/>
    <d v="1990-09-04T00:00:00"/>
    <n v="1351"/>
    <n v="340036"/>
    <n v="1351"/>
    <n v="319390"/>
    <n v="70378"/>
    <d v="1990-09-04T00:00:00"/>
    <x v="0"/>
    <x v="10"/>
    <n v="4"/>
    <n v="2679.7085000000002"/>
    <n v="0"/>
  </r>
  <r>
    <n v="13086530"/>
    <s v="D"/>
    <d v="1990-09-05T00:00:00"/>
    <n v="1353"/>
    <n v="342721"/>
    <n v="1353"/>
    <n v="322074"/>
    <n v="67694"/>
    <d v="1990-09-05T00:00:00"/>
    <x v="0"/>
    <x v="10"/>
    <n v="5"/>
    <n v="2683.6754999999998"/>
    <n v="0"/>
  </r>
  <r>
    <n v="13086530"/>
    <s v="D"/>
    <d v="1990-09-06T00:00:00"/>
    <n v="1304"/>
    <n v="345306"/>
    <n v="1304"/>
    <n v="324660"/>
    <n v="65109"/>
    <d v="1990-09-06T00:00:00"/>
    <x v="0"/>
    <x v="10"/>
    <n v="6"/>
    <n v="2586.4839999999999"/>
    <n v="0"/>
  </r>
  <r>
    <n v="13086530"/>
    <s v="D"/>
    <d v="1990-09-07T00:00:00"/>
    <n v="1295"/>
    <n v="347876"/>
    <n v="1295"/>
    <n v="327230"/>
    <n v="62539"/>
    <d v="1990-09-07T00:00:00"/>
    <x v="0"/>
    <x v="10"/>
    <n v="7"/>
    <n v="2568.6325000000002"/>
    <n v="0"/>
  </r>
  <r>
    <n v="13086530"/>
    <s v="D"/>
    <d v="1990-09-08T00:00:00"/>
    <n v="1291"/>
    <n v="350437"/>
    <n v="1291"/>
    <n v="329791"/>
    <n v="59978"/>
    <d v="1990-09-08T00:00:00"/>
    <x v="0"/>
    <x v="10"/>
    <n v="8"/>
    <n v="2560.6985"/>
    <n v="0"/>
  </r>
  <r>
    <n v="13086530"/>
    <s v="D"/>
    <d v="1990-09-09T00:00:00"/>
    <n v="1293"/>
    <n v="353003"/>
    <n v="1293"/>
    <n v="332356"/>
    <n v="57412"/>
    <d v="1990-09-09T00:00:00"/>
    <x v="0"/>
    <x v="10"/>
    <n v="9"/>
    <n v="2564.6655000000001"/>
    <n v="0"/>
  </r>
  <r>
    <n v="13086530"/>
    <s v="D"/>
    <d v="1990-09-10T00:00:00"/>
    <n v="1292"/>
    <n v="355566"/>
    <n v="1292"/>
    <n v="334920"/>
    <n v="54849"/>
    <d v="1990-09-10T00:00:00"/>
    <x v="0"/>
    <x v="10"/>
    <n v="10"/>
    <n v="2562.6820000000002"/>
    <n v="0"/>
  </r>
  <r>
    <n v="13086530"/>
    <s v="D"/>
    <d v="1990-09-11T00:00:00"/>
    <n v="1292"/>
    <n v="358130"/>
    <n v="1292"/>
    <n v="337483"/>
    <n v="52285"/>
    <d v="1990-09-11T00:00:00"/>
    <x v="0"/>
    <x v="10"/>
    <n v="11"/>
    <n v="2562.6820000000002"/>
    <n v="0"/>
  </r>
  <r>
    <n v="13086530"/>
    <s v="D"/>
    <d v="1990-09-12T00:00:00"/>
    <n v="1243"/>
    <n v="360594"/>
    <n v="1243"/>
    <n v="339948"/>
    <n v="49821"/>
    <d v="1990-09-12T00:00:00"/>
    <x v="0"/>
    <x v="10"/>
    <n v="12"/>
    <n v="2465.4904999999999"/>
    <n v="0"/>
  </r>
  <r>
    <n v="13086530"/>
    <s v="D"/>
    <d v="1990-09-13T00:00:00"/>
    <n v="1231"/>
    <n v="363035"/>
    <n v="1231"/>
    <n v="342389"/>
    <n v="47380"/>
    <d v="1990-09-13T00:00:00"/>
    <x v="0"/>
    <x v="10"/>
    <n v="13"/>
    <n v="2441.6885000000002"/>
    <n v="0"/>
  </r>
  <r>
    <n v="13086530"/>
    <s v="D"/>
    <d v="1990-09-14T00:00:00"/>
    <n v="1240"/>
    <n v="365494"/>
    <n v="1240"/>
    <n v="344847"/>
    <n v="44921"/>
    <d v="1990-09-14T00:00:00"/>
    <x v="0"/>
    <x v="10"/>
    <n v="14"/>
    <n v="2459.54"/>
    <n v="0"/>
  </r>
  <r>
    <n v="13086530"/>
    <s v="D"/>
    <d v="1990-09-15T00:00:00"/>
    <n v="1241"/>
    <n v="367954"/>
    <n v="1241"/>
    <n v="347308"/>
    <n v="42460"/>
    <d v="1990-09-15T00:00:00"/>
    <x v="0"/>
    <x v="10"/>
    <n v="15"/>
    <n v="2461.5235000000002"/>
    <n v="0"/>
  </r>
  <r>
    <n v="13086530"/>
    <s v="D"/>
    <d v="1990-09-16T00:00:00"/>
    <n v="1243"/>
    <n v="370419"/>
    <n v="1243"/>
    <n v="349773"/>
    <n v="39996"/>
    <d v="1990-09-16T00:00:00"/>
    <x v="0"/>
    <x v="10"/>
    <n v="16"/>
    <n v="2465.4904999999999"/>
    <n v="0"/>
  </r>
  <r>
    <n v="13086530"/>
    <s v="D"/>
    <d v="1990-09-17T00:00:00"/>
    <n v="1244"/>
    <n v="372886"/>
    <n v="1244"/>
    <n v="352240"/>
    <n v="37529"/>
    <d v="1990-09-17T00:00:00"/>
    <x v="0"/>
    <x v="10"/>
    <n v="17"/>
    <n v="2467.4740000000002"/>
    <n v="0"/>
  </r>
  <r>
    <n v="13086530"/>
    <s v="D"/>
    <d v="1990-09-18T00:00:00"/>
    <n v="1188"/>
    <n v="375242"/>
    <n v="1188"/>
    <n v="354596"/>
    <n v="35173"/>
    <d v="1990-09-18T00:00:00"/>
    <x v="0"/>
    <x v="10"/>
    <n v="18"/>
    <n v="2356.3980000000001"/>
    <n v="0"/>
  </r>
  <r>
    <n v="13086530"/>
    <s v="D"/>
    <d v="1990-09-19T00:00:00"/>
    <n v="1169"/>
    <n v="377560"/>
    <n v="1169"/>
    <n v="356914"/>
    <n v="32855"/>
    <d v="1990-09-19T00:00:00"/>
    <x v="0"/>
    <x v="10"/>
    <n v="19"/>
    <n v="2318.7114999999999"/>
    <n v="0"/>
  </r>
  <r>
    <n v="13086530"/>
    <s v="D"/>
    <d v="1990-09-20T00:00:00"/>
    <n v="1167"/>
    <n v="379874"/>
    <n v="1167"/>
    <n v="359227"/>
    <n v="30541"/>
    <d v="1990-09-20T00:00:00"/>
    <x v="0"/>
    <x v="10"/>
    <n v="20"/>
    <n v="2314.7445000000002"/>
    <n v="0"/>
  </r>
  <r>
    <n v="13086530"/>
    <s v="D"/>
    <d v="1990-09-21T00:00:00"/>
    <n v="1168"/>
    <n v="382189"/>
    <n v="1168"/>
    <n v="361543"/>
    <n v="28226"/>
    <d v="1990-09-21T00:00:00"/>
    <x v="0"/>
    <x v="10"/>
    <n v="21"/>
    <n v="2316.7280000000001"/>
    <n v="0"/>
  </r>
  <r>
    <n v="13086530"/>
    <s v="D"/>
    <d v="1990-09-22T00:00:00"/>
    <n v="1168"/>
    <n v="384505"/>
    <n v="1168"/>
    <n v="363859"/>
    <n v="25910"/>
    <d v="1990-09-22T00:00:00"/>
    <x v="0"/>
    <x v="10"/>
    <n v="22"/>
    <n v="2316.7280000000001"/>
    <n v="0"/>
  </r>
  <r>
    <n v="13086530"/>
    <s v="D"/>
    <d v="1990-09-23T00:00:00"/>
    <n v="1133"/>
    <n v="386752"/>
    <n v="1133"/>
    <n v="366106"/>
    <n v="23662"/>
    <d v="1990-09-23T00:00:00"/>
    <x v="0"/>
    <x v="10"/>
    <n v="23"/>
    <n v="2247.3054999999999"/>
    <n v="0"/>
  </r>
  <r>
    <n v="13086530"/>
    <s v="D"/>
    <d v="1990-09-24T00:00:00"/>
    <n v="1119"/>
    <n v="388971"/>
    <n v="1119"/>
    <n v="368325"/>
    <n v="21443"/>
    <d v="1990-09-24T00:00:00"/>
    <x v="0"/>
    <x v="10"/>
    <n v="24"/>
    <n v="2219.5365000000002"/>
    <n v="0"/>
  </r>
  <r>
    <n v="13086530"/>
    <s v="D"/>
    <d v="1990-09-25T00:00:00"/>
    <n v="1120"/>
    <n v="391193"/>
    <n v="1120"/>
    <n v="370546"/>
    <n v="19222"/>
    <d v="1990-09-25T00:00:00"/>
    <x v="0"/>
    <x v="10"/>
    <n v="25"/>
    <n v="2221.52"/>
    <n v="0"/>
  </r>
  <r>
    <n v="13086530"/>
    <s v="D"/>
    <d v="1990-09-26T00:00:00"/>
    <n v="949"/>
    <n v="393075"/>
    <n v="949"/>
    <n v="372429"/>
    <n v="17339"/>
    <d v="1990-09-26T00:00:00"/>
    <x v="0"/>
    <x v="10"/>
    <n v="26"/>
    <n v="1882.3415"/>
    <n v="0"/>
  </r>
  <r>
    <n v="13086530"/>
    <s v="D"/>
    <d v="1990-09-27T00:00:00"/>
    <n v="990"/>
    <n v="395039"/>
    <n v="990"/>
    <n v="374393"/>
    <n v="15376"/>
    <d v="1990-09-27T00:00:00"/>
    <x v="0"/>
    <x v="10"/>
    <n v="27"/>
    <n v="1963.665"/>
    <n v="0"/>
  </r>
  <r>
    <n v="13086530"/>
    <s v="D"/>
    <d v="1990-09-28T00:00:00"/>
    <n v="1036"/>
    <n v="397093"/>
    <n v="1036"/>
    <n v="376447"/>
    <n v="13322"/>
    <d v="1990-09-28T00:00:00"/>
    <x v="0"/>
    <x v="10"/>
    <n v="28"/>
    <n v="2054.9059999999999"/>
    <n v="0"/>
  </r>
  <r>
    <n v="13086530"/>
    <s v="D"/>
    <d v="1990-09-29T00:00:00"/>
    <n v="1037"/>
    <n v="399149"/>
    <n v="1037"/>
    <n v="378503"/>
    <n v="11266"/>
    <d v="1990-09-29T00:00:00"/>
    <x v="0"/>
    <x v="10"/>
    <n v="29"/>
    <n v="2056.8895000000002"/>
    <n v="0"/>
  </r>
  <r>
    <n v="13086530"/>
    <s v="D"/>
    <d v="1990-09-30T00:00:00"/>
    <n v="1038"/>
    <n v="401207"/>
    <n v="1038"/>
    <n v="380561"/>
    <n v="9208"/>
    <d v="1990-09-30T00:00:00"/>
    <x v="0"/>
    <x v="10"/>
    <n v="30"/>
    <n v="2058.873"/>
    <n v="0"/>
  </r>
  <r>
    <n v="13086530"/>
    <s v="D"/>
    <d v="1990-10-01T00:00:00"/>
    <n v="1038"/>
    <n v="403265"/>
    <n v="1038"/>
    <n v="382619"/>
    <n v="7150"/>
    <d v="1990-10-01T00:00:00"/>
    <x v="0"/>
    <x v="11"/>
    <n v="1"/>
    <n v="2058.873"/>
    <n v="0"/>
  </r>
  <r>
    <n v="13086530"/>
    <s v="D"/>
    <d v="1990-10-02T00:00:00"/>
    <n v="1039"/>
    <n v="405325"/>
    <n v="1039"/>
    <n v="384679"/>
    <n v="5090"/>
    <d v="1990-10-02T00:00:00"/>
    <x v="0"/>
    <x v="11"/>
    <n v="2"/>
    <n v="2060.8564999999999"/>
    <n v="0"/>
  </r>
  <r>
    <n v="13086530"/>
    <s v="D"/>
    <d v="1990-10-03T00:00:00"/>
    <n v="1044"/>
    <n v="407395"/>
    <n v="1044"/>
    <n v="386749"/>
    <n v="3020"/>
    <d v="1990-10-03T00:00:00"/>
    <x v="0"/>
    <x v="11"/>
    <n v="3"/>
    <n v="2070.7739999999999"/>
    <n v="0"/>
  </r>
  <r>
    <n v="13086530"/>
    <s v="D"/>
    <d v="1990-10-04T00:00:00"/>
    <n v="1041"/>
    <n v="409459"/>
    <n v="1041"/>
    <n v="388813"/>
    <n v="956"/>
    <d v="1990-10-04T00:00:00"/>
    <x v="0"/>
    <x v="11"/>
    <n v="4"/>
    <n v="2064.8235"/>
    <n v="0"/>
  </r>
  <r>
    <n v="13086530"/>
    <s v="D"/>
    <d v="1990-10-05T00:00:00"/>
    <n v="1044"/>
    <n v="411529"/>
    <n v="1044"/>
    <n v="390883"/>
    <n v="-1114.2"/>
    <d v="1990-10-05T00:00:00"/>
    <x v="0"/>
    <x v="11"/>
    <n v="5"/>
    <n v="2070.7739999999999"/>
    <n v="0"/>
  </r>
  <r>
    <n v="13086530"/>
    <s v="D"/>
    <d v="1990-10-06T00:00:00"/>
    <n v="1046"/>
    <n v="413603"/>
    <n v="1046"/>
    <n v="392957"/>
    <n v="-3188.3"/>
    <d v="1990-10-06T00:00:00"/>
    <x v="0"/>
    <x v="11"/>
    <n v="6"/>
    <n v="2074.741"/>
    <n v="0"/>
  </r>
  <r>
    <n v="13086530"/>
    <s v="D"/>
    <d v="1990-10-07T00:00:00"/>
    <n v="1044"/>
    <n v="415673"/>
    <n v="1044"/>
    <n v="395027"/>
    <n v="-5258.4"/>
    <d v="1990-10-07T00:00:00"/>
    <x v="0"/>
    <x v="11"/>
    <n v="7"/>
    <n v="2070.7739999999999"/>
    <n v="0"/>
  </r>
  <r>
    <n v="13086530"/>
    <s v="D"/>
    <d v="1990-10-08T00:00:00"/>
    <n v="1084"/>
    <n v="417824"/>
    <n v="1084"/>
    <n v="397178"/>
    <n v="-7409.1"/>
    <d v="1990-10-08T00:00:00"/>
    <x v="0"/>
    <x v="11"/>
    <n v="8"/>
    <n v="2150.114"/>
    <n v="0"/>
  </r>
  <r>
    <n v="13086530"/>
    <s v="D"/>
    <d v="1990-10-09T00:00:00"/>
    <n v="1076"/>
    <n v="419958"/>
    <n v="1076"/>
    <n v="399312"/>
    <n v="-9543.6"/>
    <d v="1990-10-09T00:00:00"/>
    <x v="0"/>
    <x v="11"/>
    <n v="9"/>
    <n v="2134.2460000000001"/>
    <n v="0"/>
  </r>
  <r>
    <n v="13086530"/>
    <s v="D"/>
    <d v="1990-10-10T00:00:00"/>
    <n v="427"/>
    <n v="420806"/>
    <n v="427"/>
    <n v="400160"/>
    <n v="-10391.299999999999"/>
    <d v="1990-10-10T00:00:00"/>
    <x v="0"/>
    <x v="11"/>
    <n v="10"/>
    <n v="846.95450000000005"/>
    <n v="0"/>
  </r>
  <r>
    <n v="13086530"/>
    <s v="D"/>
    <d v="1990-10-11T00:00:00"/>
    <n v="116"/>
    <n v="421036"/>
    <n v="116"/>
    <n v="400390"/>
    <n v="-10620.9"/>
    <d v="1990-10-11T00:00:00"/>
    <x v="0"/>
    <x v="11"/>
    <n v="11"/>
    <n v="230.08600000000001"/>
    <n v="0"/>
  </r>
  <r>
    <n v="13086530"/>
    <s v="D"/>
    <d v="1990-10-12T00:00:00"/>
    <n v="116"/>
    <n v="421265"/>
    <n v="116"/>
    <n v="400619"/>
    <n v="-10850.5"/>
    <d v="1990-10-12T00:00:00"/>
    <x v="0"/>
    <x v="11"/>
    <n v="12"/>
    <n v="230.08600000000001"/>
    <n v="0"/>
  </r>
  <r>
    <n v="13086530"/>
    <s v="D"/>
    <d v="1990-10-13T00:00:00"/>
    <n v="116"/>
    <n v="421495"/>
    <n v="116"/>
    <n v="400849"/>
    <n v="-11080"/>
    <d v="1990-10-13T00:00:00"/>
    <x v="0"/>
    <x v="11"/>
    <n v="13"/>
    <n v="230.08600000000001"/>
    <n v="0"/>
  </r>
  <r>
    <n v="13086530"/>
    <s v="D"/>
    <d v="1990-10-14T00:00:00"/>
    <n v="116"/>
    <n v="421724"/>
    <n v="116"/>
    <n v="401078"/>
    <n v="-11309.6"/>
    <d v="1990-10-14T00:00:00"/>
    <x v="0"/>
    <x v="11"/>
    <n v="14"/>
    <n v="230.08600000000001"/>
    <n v="0"/>
  </r>
  <r>
    <n v="13086530"/>
    <s v="D"/>
    <d v="1990-10-15T00:00:00"/>
    <n v="116"/>
    <n v="421954"/>
    <n v="116"/>
    <n v="401308"/>
    <n v="-11539.2"/>
    <d v="1990-10-15T00:00:00"/>
    <x v="0"/>
    <x v="11"/>
    <n v="15"/>
    <n v="230.08600000000001"/>
    <n v="0"/>
  </r>
  <r>
    <n v="13086530"/>
    <s v="D"/>
    <d v="1990-10-16T00:00:00"/>
    <n v="116"/>
    <n v="422184"/>
    <n v="116"/>
    <n v="401537"/>
    <n v="-11768.7"/>
    <d v="1990-10-16T00:00:00"/>
    <x v="0"/>
    <x v="11"/>
    <n v="16"/>
    <n v="230.08600000000001"/>
    <n v="0"/>
  </r>
  <r>
    <n v="13086530"/>
    <s v="D"/>
    <d v="1990-10-17T00:00:00"/>
    <n v="116"/>
    <n v="422413"/>
    <n v="116"/>
    <n v="401767"/>
    <n v="-11998.3"/>
    <d v="1990-10-17T00:00:00"/>
    <x v="0"/>
    <x v="11"/>
    <n v="17"/>
    <n v="230.08600000000001"/>
    <n v="0"/>
  </r>
  <r>
    <n v="13086530"/>
    <s v="D"/>
    <d v="1990-10-18T00:00:00"/>
    <n v="116"/>
    <n v="422643"/>
    <n v="116"/>
    <n v="401996"/>
    <n v="-12227.8"/>
    <d v="1990-10-18T00:00:00"/>
    <x v="0"/>
    <x v="11"/>
    <n v="18"/>
    <n v="230.08600000000001"/>
    <n v="0"/>
  </r>
  <r>
    <n v="13086530"/>
    <s v="D"/>
    <d v="1990-10-19T00:00:00"/>
    <n v="116"/>
    <n v="422872"/>
    <n v="116"/>
    <n v="402226"/>
    <n v="-12457.4"/>
    <d v="1990-10-19T00:00:00"/>
    <x v="0"/>
    <x v="11"/>
    <n v="19"/>
    <n v="230.08600000000001"/>
    <n v="0"/>
  </r>
  <r>
    <n v="13086530"/>
    <s v="D"/>
    <d v="1990-10-20T00:00:00"/>
    <n v="116"/>
    <n v="423102"/>
    <n v="116"/>
    <n v="402456"/>
    <n v="-12687"/>
    <d v="1990-10-20T00:00:00"/>
    <x v="0"/>
    <x v="11"/>
    <n v="20"/>
    <n v="230.08600000000001"/>
    <n v="0"/>
  </r>
  <r>
    <n v="13086530"/>
    <s v="D"/>
    <d v="1990-10-21T00:00:00"/>
    <n v="116"/>
    <n v="423331"/>
    <n v="116"/>
    <n v="402685"/>
    <n v="-12916.5"/>
    <d v="1990-10-21T00:00:00"/>
    <x v="0"/>
    <x v="11"/>
    <n v="21"/>
    <n v="230.08600000000001"/>
    <n v="0"/>
  </r>
  <r>
    <n v="13086530"/>
    <s v="D"/>
    <d v="1990-10-22T00:00:00"/>
    <n v="116"/>
    <n v="423561"/>
    <n v="116"/>
    <n v="402915"/>
    <n v="-13146.1"/>
    <d v="1990-10-22T00:00:00"/>
    <x v="0"/>
    <x v="11"/>
    <n v="22"/>
    <n v="230.08600000000001"/>
    <n v="0"/>
  </r>
  <r>
    <n v="13086530"/>
    <s v="D"/>
    <d v="1990-10-23T00:00:00"/>
    <n v="116"/>
    <n v="423790"/>
    <n v="116"/>
    <n v="403144"/>
    <n v="-13375.7"/>
    <d v="1990-10-23T00:00:00"/>
    <x v="0"/>
    <x v="11"/>
    <n v="23"/>
    <n v="230.08600000000001"/>
    <n v="0"/>
  </r>
  <r>
    <n v="13086530"/>
    <s v="D"/>
    <d v="1990-10-24T00:00:00"/>
    <n v="116"/>
    <n v="424020"/>
    <n v="116"/>
    <n v="403374"/>
    <n v="-13605.2"/>
    <d v="1990-10-24T00:00:00"/>
    <x v="0"/>
    <x v="11"/>
    <n v="24"/>
    <n v="230.08600000000001"/>
    <n v="0"/>
  </r>
  <r>
    <n v="13086530"/>
    <s v="D"/>
    <d v="1990-10-25T00:00:00"/>
    <n v="116"/>
    <n v="424250"/>
    <n v="116"/>
    <n v="403603"/>
    <n v="-13834.8"/>
    <d v="1990-10-25T00:00:00"/>
    <x v="0"/>
    <x v="11"/>
    <n v="25"/>
    <n v="230.08600000000001"/>
    <n v="0"/>
  </r>
  <r>
    <n v="13086530"/>
    <s v="D"/>
    <d v="1990-10-26T00:00:00"/>
    <n v="115"/>
    <n v="424477"/>
    <n v="115"/>
    <n v="403831"/>
    <n v="-14062.3"/>
    <d v="1990-10-26T00:00:00"/>
    <x v="0"/>
    <x v="11"/>
    <n v="26"/>
    <n v="228.10249999999999"/>
    <n v="0"/>
  </r>
  <r>
    <n v="13086530"/>
    <s v="D"/>
    <d v="1990-10-27T00:00:00"/>
    <n v="115"/>
    <n v="424705"/>
    <n v="115"/>
    <n v="404059"/>
    <n v="-14289.9"/>
    <d v="1990-10-27T00:00:00"/>
    <x v="0"/>
    <x v="11"/>
    <n v="27"/>
    <n v="228.10249999999999"/>
    <n v="0"/>
  </r>
  <r>
    <n v="13086530"/>
    <s v="D"/>
    <d v="1990-10-28T00:00:00"/>
    <n v="115"/>
    <n v="424932"/>
    <n v="115"/>
    <n v="404286"/>
    <n v="-14517.4"/>
    <d v="1990-10-28T00:00:00"/>
    <x v="0"/>
    <x v="11"/>
    <n v="28"/>
    <n v="228.10249999999999"/>
    <n v="0"/>
  </r>
  <r>
    <n v="13086530"/>
    <s v="D"/>
    <d v="1990-10-29T00:00:00"/>
    <n v="115"/>
    <n v="425160"/>
    <n v="115"/>
    <n v="404514"/>
    <n v="-14745"/>
    <d v="1990-10-29T00:00:00"/>
    <x v="0"/>
    <x v="11"/>
    <n v="29"/>
    <n v="228.10249999999999"/>
    <n v="0"/>
  </r>
  <r>
    <n v="13086530"/>
    <s v="D"/>
    <d v="1990-10-30T00:00:00"/>
    <n v="115"/>
    <n v="425387"/>
    <n v="115"/>
    <n v="404741"/>
    <n v="-14972.5"/>
    <d v="1990-10-30T00:00:00"/>
    <x v="0"/>
    <x v="11"/>
    <n v="30"/>
    <n v="228.10249999999999"/>
    <n v="0"/>
  </r>
  <r>
    <n v="13086530"/>
    <s v="D"/>
    <d v="1990-10-31T00:00:00"/>
    <n v="115"/>
    <n v="425615"/>
    <n v="115"/>
    <n v="404969"/>
    <n v="-15200.1"/>
    <d v="1990-10-31T00:00:00"/>
    <x v="0"/>
    <x v="11"/>
    <n v="31"/>
    <n v="228.10249999999999"/>
    <n v="0"/>
  </r>
  <r>
    <n v="13086530"/>
    <s v="D"/>
    <d v="1991-04-13T00:00:00"/>
    <n v="511"/>
    <n v="1013"/>
    <n v="511"/>
    <n v="1013"/>
    <n v="-1012.9"/>
    <d v="1991-04-13T00:00:00"/>
    <x v="1"/>
    <x v="5"/>
    <n v="13"/>
    <n v="1013.5685"/>
    <n v="0"/>
  </r>
  <r>
    <n v="13086530"/>
    <s v="D"/>
    <d v="1991-04-14T00:00:00"/>
    <n v="465"/>
    <n v="1935"/>
    <n v="465"/>
    <n v="1935"/>
    <n v="-1935.2"/>
    <d v="1991-04-14T00:00:00"/>
    <x v="1"/>
    <x v="5"/>
    <n v="14"/>
    <n v="922.32749999999999"/>
    <n v="0"/>
  </r>
  <r>
    <n v="13086530"/>
    <s v="D"/>
    <d v="1991-04-15T00:00:00"/>
    <n v="452"/>
    <n v="2831"/>
    <n v="452"/>
    <n v="2831"/>
    <n v="-2831.3"/>
    <d v="1991-04-15T00:00:00"/>
    <x v="1"/>
    <x v="5"/>
    <n v="15"/>
    <n v="896.54200000000003"/>
    <n v="0"/>
  </r>
  <r>
    <n v="13086530"/>
    <s v="D"/>
    <d v="1991-04-16T00:00:00"/>
    <n v="455"/>
    <n v="3733"/>
    <n v="455"/>
    <n v="3733"/>
    <n v="-3733.4"/>
    <d v="1991-04-16T00:00:00"/>
    <x v="1"/>
    <x v="5"/>
    <n v="16"/>
    <n v="902.49250000000006"/>
    <n v="0"/>
  </r>
  <r>
    <n v="13086530"/>
    <s v="D"/>
    <d v="1991-04-17T00:00:00"/>
    <n v="670"/>
    <n v="5063"/>
    <n v="670"/>
    <n v="5063"/>
    <n v="-5062.5"/>
    <d v="1991-04-17T00:00:00"/>
    <x v="1"/>
    <x v="5"/>
    <n v="17"/>
    <n v="1328.9449999999999"/>
    <n v="0"/>
  </r>
  <r>
    <n v="13086530"/>
    <s v="D"/>
    <d v="1991-04-18T00:00:00"/>
    <n v="683"/>
    <n v="6418"/>
    <n v="683"/>
    <n v="6418"/>
    <n v="-6417.7"/>
    <d v="1991-04-18T00:00:00"/>
    <x v="1"/>
    <x v="5"/>
    <n v="18"/>
    <n v="1354.7305000000001"/>
    <n v="0"/>
  </r>
  <r>
    <n v="13086530"/>
    <s v="D"/>
    <d v="1991-04-19T00:00:00"/>
    <n v="680"/>
    <n v="7767"/>
    <n v="680"/>
    <n v="7767"/>
    <n v="-7766.9"/>
    <d v="1991-04-19T00:00:00"/>
    <x v="1"/>
    <x v="5"/>
    <n v="19"/>
    <n v="1348.78"/>
    <n v="0"/>
  </r>
  <r>
    <n v="13086530"/>
    <s v="D"/>
    <d v="1991-04-20T00:00:00"/>
    <n v="682"/>
    <n v="9120"/>
    <n v="682"/>
    <n v="9120"/>
    <n v="-9120.1"/>
    <d v="1991-04-20T00:00:00"/>
    <x v="1"/>
    <x v="5"/>
    <n v="20"/>
    <n v="1352.7470000000001"/>
    <n v="0"/>
  </r>
  <r>
    <n v="13086530"/>
    <s v="D"/>
    <d v="1991-04-21T00:00:00"/>
    <n v="681"/>
    <n v="10471"/>
    <n v="681"/>
    <n v="10471"/>
    <n v="-10471.299999999999"/>
    <d v="1991-04-21T00:00:00"/>
    <x v="1"/>
    <x v="5"/>
    <n v="21"/>
    <n v="1350.7635"/>
    <n v="0"/>
  </r>
  <r>
    <n v="13086530"/>
    <s v="D"/>
    <d v="1991-04-22T00:00:00"/>
    <n v="676"/>
    <n v="11812"/>
    <n v="676"/>
    <n v="11812"/>
    <n v="-11812.4"/>
    <d v="1991-04-22T00:00:00"/>
    <x v="1"/>
    <x v="5"/>
    <n v="22"/>
    <n v="1340.846"/>
    <n v="0"/>
  </r>
  <r>
    <n v="13086530"/>
    <s v="D"/>
    <d v="1991-04-23T00:00:00"/>
    <n v="677"/>
    <n v="13156"/>
    <n v="677"/>
    <n v="13156"/>
    <n v="-13155.6"/>
    <d v="1991-04-23T00:00:00"/>
    <x v="1"/>
    <x v="5"/>
    <n v="23"/>
    <n v="1342.8295000000001"/>
    <n v="0"/>
  </r>
  <r>
    <n v="13086530"/>
    <s v="D"/>
    <d v="1991-04-24T00:00:00"/>
    <n v="744"/>
    <n v="14632"/>
    <n v="744"/>
    <n v="14632"/>
    <n v="-14631.6"/>
    <d v="1991-04-24T00:00:00"/>
    <x v="1"/>
    <x v="5"/>
    <n v="24"/>
    <n v="1475.7239999999999"/>
    <n v="0"/>
  </r>
  <r>
    <n v="13086530"/>
    <s v="D"/>
    <d v="1991-04-25T00:00:00"/>
    <n v="874"/>
    <n v="16365"/>
    <n v="874"/>
    <n v="16365"/>
    <n v="-16365.4"/>
    <d v="1991-04-25T00:00:00"/>
    <x v="1"/>
    <x v="5"/>
    <n v="25"/>
    <n v="1733.579"/>
    <n v="0"/>
  </r>
  <r>
    <n v="13086530"/>
    <s v="D"/>
    <d v="1991-04-26T00:00:00"/>
    <n v="738"/>
    <n v="17829"/>
    <n v="738"/>
    <n v="17829"/>
    <n v="-17829.400000000001"/>
    <d v="1991-04-26T00:00:00"/>
    <x v="1"/>
    <x v="5"/>
    <n v="26"/>
    <n v="1463.8230000000001"/>
    <n v="0"/>
  </r>
  <r>
    <n v="13086530"/>
    <s v="D"/>
    <d v="1991-04-27T00:00:00"/>
    <n v="871"/>
    <n v="19557"/>
    <n v="871"/>
    <n v="19557"/>
    <n v="-19557.099999999999"/>
    <d v="1991-04-27T00:00:00"/>
    <x v="1"/>
    <x v="5"/>
    <n v="27"/>
    <n v="1727.6285"/>
    <n v="0"/>
  </r>
  <r>
    <n v="13086530"/>
    <s v="D"/>
    <d v="1991-04-28T00:00:00"/>
    <n v="872"/>
    <n v="21287"/>
    <n v="872"/>
    <n v="21287"/>
    <n v="-21286.9"/>
    <d v="1991-04-28T00:00:00"/>
    <x v="1"/>
    <x v="5"/>
    <n v="28"/>
    <n v="1729.6120000000001"/>
    <n v="0"/>
  </r>
  <r>
    <n v="13086530"/>
    <s v="D"/>
    <d v="1991-04-29T00:00:00"/>
    <n v="871"/>
    <n v="23015"/>
    <n v="871"/>
    <n v="23015"/>
    <n v="-23014.7"/>
    <d v="1991-04-29T00:00:00"/>
    <x v="1"/>
    <x v="5"/>
    <n v="29"/>
    <n v="1727.6285"/>
    <n v="0"/>
  </r>
  <r>
    <n v="13086530"/>
    <s v="D"/>
    <d v="1991-04-30T00:00:00"/>
    <n v="871"/>
    <n v="24742"/>
    <n v="871"/>
    <n v="24742"/>
    <n v="-24742.400000000001"/>
    <d v="1991-04-30T00:00:00"/>
    <x v="1"/>
    <x v="5"/>
    <n v="30"/>
    <n v="1727.6285"/>
    <n v="0"/>
  </r>
  <r>
    <n v="13086530"/>
    <s v="D"/>
    <d v="1991-05-01T00:00:00"/>
    <n v="951"/>
    <n v="26629"/>
    <n v="951"/>
    <n v="26629"/>
    <n v="-26629.3"/>
    <d v="1991-05-01T00:00:00"/>
    <x v="1"/>
    <x v="6"/>
    <n v="1"/>
    <n v="1886.3085000000001"/>
    <n v="0"/>
  </r>
  <r>
    <n v="13086530"/>
    <s v="D"/>
    <d v="1991-05-02T00:00:00"/>
    <n v="982"/>
    <n v="28577"/>
    <n v="516"/>
    <n v="27653"/>
    <n v="-27653.200000000001"/>
    <d v="1991-05-02T00:00:00"/>
    <x v="1"/>
    <x v="6"/>
    <n v="2"/>
    <n v="1023.486"/>
    <n v="924.31100000000004"/>
  </r>
  <r>
    <n v="13086530"/>
    <s v="D"/>
    <d v="1991-05-03T00:00:00"/>
    <n v="985"/>
    <n v="1953"/>
    <n v="854"/>
    <n v="29348"/>
    <n v="361423"/>
    <d v="1991-05-03T00:00:00"/>
    <x v="1"/>
    <x v="6"/>
    <n v="3"/>
    <n v="1693.9090000000001"/>
    <n v="259.83850000000001"/>
  </r>
  <r>
    <n v="13086530"/>
    <s v="D"/>
    <d v="1991-05-04T00:00:00"/>
    <n v="983"/>
    <n v="3903"/>
    <n v="983"/>
    <n v="31297"/>
    <n v="359473"/>
    <d v="1991-05-04T00:00:00"/>
    <x v="1"/>
    <x v="6"/>
    <n v="4"/>
    <n v="1949.7805000000001"/>
    <n v="0"/>
  </r>
  <r>
    <n v="13086530"/>
    <s v="D"/>
    <d v="1991-05-05T00:00:00"/>
    <n v="978"/>
    <n v="5842"/>
    <n v="948"/>
    <n v="33177"/>
    <n v="357594"/>
    <d v="1991-05-05T00:00:00"/>
    <x v="1"/>
    <x v="6"/>
    <n v="5"/>
    <n v="1880.3579999999999"/>
    <n v="59.505000000000003"/>
  </r>
  <r>
    <n v="13086530"/>
    <s v="D"/>
    <d v="1991-05-06T00:00:00"/>
    <n v="1022"/>
    <n v="7870"/>
    <n v="936"/>
    <n v="35033"/>
    <n v="355737"/>
    <d v="1991-05-06T00:00:00"/>
    <x v="1"/>
    <x v="6"/>
    <n v="6"/>
    <n v="1856.556"/>
    <n v="170.58100000000002"/>
  </r>
  <r>
    <n v="13086530"/>
    <s v="D"/>
    <d v="1991-05-07T00:00:00"/>
    <n v="1032"/>
    <n v="9916"/>
    <n v="931"/>
    <n v="36880"/>
    <n v="353891"/>
    <d v="1991-05-07T00:00:00"/>
    <x v="1"/>
    <x v="6"/>
    <n v="7"/>
    <n v="1846.6385"/>
    <n v="200.33350000000002"/>
  </r>
  <r>
    <n v="13086530"/>
    <s v="D"/>
    <d v="1991-05-08T00:00:00"/>
    <n v="1022"/>
    <n v="11943"/>
    <n v="752"/>
    <n v="38371"/>
    <n v="352400"/>
    <d v="1991-05-08T00:00:00"/>
    <x v="1"/>
    <x v="6"/>
    <n v="8"/>
    <n v="1491.5920000000001"/>
    <n v="535.54499999999996"/>
  </r>
  <r>
    <n v="13086530"/>
    <s v="D"/>
    <d v="1991-05-09T00:00:00"/>
    <n v="1020"/>
    <n v="13967"/>
    <n v="862"/>
    <n v="40081"/>
    <n v="350690"/>
    <d v="1991-05-09T00:00:00"/>
    <x v="1"/>
    <x v="6"/>
    <n v="9"/>
    <n v="1709.777"/>
    <n v="313.39300000000003"/>
  </r>
  <r>
    <n v="13086530"/>
    <s v="D"/>
    <d v="1991-05-10T00:00:00"/>
    <n v="1019"/>
    <n v="15989"/>
    <n v="752"/>
    <n v="41573"/>
    <n v="349197"/>
    <d v="1991-05-10T00:00:00"/>
    <x v="1"/>
    <x v="6"/>
    <n v="10"/>
    <n v="1491.5920000000001"/>
    <n v="529.59450000000004"/>
  </r>
  <r>
    <n v="13086530"/>
    <s v="D"/>
    <d v="1991-05-11T00:00:00"/>
    <n v="1015"/>
    <n v="18003"/>
    <n v="165"/>
    <n v="41901"/>
    <n v="348870"/>
    <d v="1991-05-11T00:00:00"/>
    <x v="1"/>
    <x v="6"/>
    <n v="11"/>
    <n v="327.27750000000003"/>
    <n v="1685.9750000000001"/>
  </r>
  <r>
    <n v="13086530"/>
    <s v="D"/>
    <d v="1991-05-12T00:00:00"/>
    <n v="1016"/>
    <n v="20018"/>
    <n v="166"/>
    <n v="42230"/>
    <n v="348540"/>
    <d v="1991-05-12T00:00:00"/>
    <x v="1"/>
    <x v="6"/>
    <n v="12"/>
    <n v="329.26100000000002"/>
    <n v="1685.9750000000001"/>
  </r>
  <r>
    <n v="13086530"/>
    <s v="D"/>
    <d v="1991-05-13T00:00:00"/>
    <n v="1013"/>
    <n v="22028"/>
    <n v="163"/>
    <n v="42554"/>
    <n v="348216"/>
    <d v="1991-05-13T00:00:00"/>
    <x v="1"/>
    <x v="6"/>
    <n v="13"/>
    <n v="323.31049999999999"/>
    <n v="1685.9750000000001"/>
  </r>
  <r>
    <n v="13086530"/>
    <s v="D"/>
    <d v="1991-05-14T00:00:00"/>
    <n v="1014"/>
    <n v="24040"/>
    <n v="164"/>
    <n v="42880"/>
    <n v="347891"/>
    <d v="1991-05-14T00:00:00"/>
    <x v="1"/>
    <x v="6"/>
    <n v="14"/>
    <n v="325.29399999999998"/>
    <n v="1685.9750000000001"/>
  </r>
  <r>
    <n v="13086530"/>
    <s v="D"/>
    <d v="1991-05-15T00:00:00"/>
    <n v="1013"/>
    <n v="26049"/>
    <n v="163"/>
    <n v="43204"/>
    <n v="347567"/>
    <d v="1991-05-15T00:00:00"/>
    <x v="1"/>
    <x v="6"/>
    <n v="15"/>
    <n v="323.31049999999999"/>
    <n v="1685.9750000000001"/>
  </r>
  <r>
    <n v="13086530"/>
    <s v="D"/>
    <d v="1991-05-16T00:00:00"/>
    <n v="1010"/>
    <n v="28053"/>
    <n v="0"/>
    <n v="43204"/>
    <n v="347567"/>
    <d v="1991-05-16T00:00:00"/>
    <x v="1"/>
    <x v="6"/>
    <n v="16"/>
    <n v="0"/>
    <n v="2003.335"/>
  </r>
  <r>
    <n v="13086530"/>
    <s v="D"/>
    <d v="1991-05-17T00:00:00"/>
    <n v="1009"/>
    <n v="30055"/>
    <n v="0"/>
    <n v="43204"/>
    <n v="347567"/>
    <d v="1991-05-17T00:00:00"/>
    <x v="1"/>
    <x v="6"/>
    <n v="17"/>
    <n v="0"/>
    <n v="2001.3515"/>
  </r>
  <r>
    <n v="13086530"/>
    <s v="D"/>
    <d v="1991-05-18T00:00:00"/>
    <n v="1010"/>
    <n v="32058"/>
    <n v="0"/>
    <n v="43204"/>
    <n v="347567"/>
    <d v="1991-05-18T00:00:00"/>
    <x v="1"/>
    <x v="6"/>
    <n v="18"/>
    <n v="0"/>
    <n v="2003.335"/>
  </r>
  <r>
    <n v="13086530"/>
    <s v="D"/>
    <d v="1991-05-19T00:00:00"/>
    <n v="957"/>
    <n v="33957"/>
    <n v="0"/>
    <n v="43204"/>
    <n v="347567"/>
    <d v="1991-05-19T00:00:00"/>
    <x v="1"/>
    <x v="6"/>
    <n v="19"/>
    <n v="0"/>
    <n v="1898.2094999999999"/>
  </r>
  <r>
    <n v="13086530"/>
    <s v="D"/>
    <d v="1991-05-20T00:00:00"/>
    <n v="953"/>
    <n v="35848"/>
    <n v="0"/>
    <n v="43204"/>
    <n v="347567"/>
    <d v="1991-05-20T00:00:00"/>
    <x v="1"/>
    <x v="6"/>
    <n v="20"/>
    <n v="0"/>
    <n v="1890.2755"/>
  </r>
  <r>
    <n v="13086530"/>
    <s v="D"/>
    <d v="1991-05-21T00:00:00"/>
    <n v="964"/>
    <n v="37759"/>
    <n v="0"/>
    <n v="43204"/>
    <n v="347567"/>
    <d v="1991-05-21T00:00:00"/>
    <x v="1"/>
    <x v="6"/>
    <n v="21"/>
    <n v="0"/>
    <n v="1912.0940000000001"/>
  </r>
  <r>
    <n v="13086530"/>
    <s v="D"/>
    <d v="1991-05-22T00:00:00"/>
    <n v="962"/>
    <n v="39668"/>
    <n v="0"/>
    <n v="43204"/>
    <n v="347567"/>
    <d v="1991-05-22T00:00:00"/>
    <x v="1"/>
    <x v="6"/>
    <n v="22"/>
    <n v="0"/>
    <n v="1908.127"/>
  </r>
  <r>
    <n v="13086530"/>
    <s v="D"/>
    <d v="1991-05-23T00:00:00"/>
    <n v="1044"/>
    <n v="41738"/>
    <n v="0"/>
    <n v="43204"/>
    <n v="347567"/>
    <d v="1991-05-23T00:00:00"/>
    <x v="1"/>
    <x v="6"/>
    <n v="23"/>
    <n v="0"/>
    <n v="2070.7739999999999"/>
  </r>
  <r>
    <n v="13086530"/>
    <s v="D"/>
    <d v="1991-05-24T00:00:00"/>
    <n v="1081"/>
    <n v="43883"/>
    <n v="0"/>
    <n v="43204"/>
    <n v="347567"/>
    <d v="1991-05-24T00:00:00"/>
    <x v="1"/>
    <x v="6"/>
    <n v="24"/>
    <n v="0"/>
    <n v="2144.1635000000001"/>
  </r>
  <r>
    <n v="13086530"/>
    <s v="D"/>
    <d v="1991-05-25T00:00:00"/>
    <n v="1080"/>
    <n v="46025"/>
    <n v="0"/>
    <n v="43204"/>
    <n v="347567"/>
    <d v="1991-05-25T00:00:00"/>
    <x v="1"/>
    <x v="6"/>
    <n v="25"/>
    <n v="0"/>
    <n v="2142.1799999999998"/>
  </r>
  <r>
    <n v="13086530"/>
    <s v="D"/>
    <d v="1991-05-26T00:00:00"/>
    <n v="1081"/>
    <n v="48170"/>
    <n v="0"/>
    <n v="43204"/>
    <n v="347567"/>
    <d v="1991-05-26T00:00:00"/>
    <x v="1"/>
    <x v="6"/>
    <n v="26"/>
    <n v="0"/>
    <n v="2144.1635000000001"/>
  </r>
  <r>
    <n v="13086530"/>
    <s v="D"/>
    <d v="1991-05-27T00:00:00"/>
    <n v="1080"/>
    <n v="50312"/>
    <n v="0"/>
    <n v="43204"/>
    <n v="347567"/>
    <d v="1991-05-27T00:00:00"/>
    <x v="1"/>
    <x v="6"/>
    <n v="27"/>
    <n v="0"/>
    <n v="2142.1799999999998"/>
  </r>
  <r>
    <n v="13086530"/>
    <s v="D"/>
    <d v="1991-05-28T00:00:00"/>
    <n v="1116"/>
    <n v="52526"/>
    <n v="0"/>
    <n v="43204"/>
    <n v="347567"/>
    <d v="1991-05-28T00:00:00"/>
    <x v="1"/>
    <x v="6"/>
    <n v="28"/>
    <n v="0"/>
    <n v="2213.5860000000002"/>
  </r>
  <r>
    <n v="13086530"/>
    <s v="D"/>
    <d v="1991-05-29T00:00:00"/>
    <n v="1179"/>
    <n v="54863"/>
    <n v="0"/>
    <n v="43204"/>
    <n v="347567"/>
    <d v="1991-05-29T00:00:00"/>
    <x v="1"/>
    <x v="6"/>
    <n v="29"/>
    <n v="0"/>
    <n v="2338.5464999999999"/>
  </r>
  <r>
    <n v="13086530"/>
    <s v="D"/>
    <d v="1991-05-30T00:00:00"/>
    <n v="1195"/>
    <n v="57234"/>
    <n v="0"/>
    <n v="43204"/>
    <n v="347567"/>
    <d v="1991-05-30T00:00:00"/>
    <x v="1"/>
    <x v="6"/>
    <n v="30"/>
    <n v="0"/>
    <n v="2370.2825000000003"/>
  </r>
  <r>
    <n v="13086530"/>
    <s v="D"/>
    <d v="1991-05-31T00:00:00"/>
    <n v="1192"/>
    <n v="59598"/>
    <n v="0"/>
    <n v="43204"/>
    <n v="347567"/>
    <d v="1991-05-31T00:00:00"/>
    <x v="1"/>
    <x v="6"/>
    <n v="31"/>
    <n v="0"/>
    <n v="2364.3319999999999"/>
  </r>
  <r>
    <n v="13086530"/>
    <s v="D"/>
    <d v="1991-06-01T00:00:00"/>
    <n v="1262"/>
    <n v="62101"/>
    <n v="0"/>
    <n v="43204"/>
    <n v="347567"/>
    <d v="1991-06-01T00:00:00"/>
    <x v="1"/>
    <x v="7"/>
    <n v="1"/>
    <n v="0"/>
    <n v="2503.1770000000001"/>
  </r>
  <r>
    <n v="13086530"/>
    <s v="D"/>
    <d v="1991-06-02T00:00:00"/>
    <n v="1298"/>
    <n v="64674"/>
    <n v="0"/>
    <n v="43204"/>
    <n v="347567"/>
    <d v="1991-06-02T00:00:00"/>
    <x v="1"/>
    <x v="7"/>
    <n v="2"/>
    <n v="0"/>
    <n v="2574.5830000000001"/>
  </r>
  <r>
    <n v="13086530"/>
    <s v="D"/>
    <d v="1991-06-03T00:00:00"/>
    <n v="1301"/>
    <n v="67254"/>
    <n v="1166"/>
    <n v="45516"/>
    <n v="345254"/>
    <d v="1991-06-03T00:00:00"/>
    <x v="1"/>
    <x v="7"/>
    <n v="3"/>
    <n v="2312.761"/>
    <n v="267.77249999999998"/>
  </r>
  <r>
    <n v="13086530"/>
    <s v="D"/>
    <d v="1991-06-04T00:00:00"/>
    <n v="1308"/>
    <n v="69847"/>
    <n v="1308"/>
    <n v="48110"/>
    <n v="342660"/>
    <d v="1991-06-04T00:00:00"/>
    <x v="1"/>
    <x v="7"/>
    <n v="4"/>
    <n v="2594.4180000000001"/>
    <n v="0"/>
  </r>
  <r>
    <n v="13086530"/>
    <s v="D"/>
    <d v="1991-06-05T00:00:00"/>
    <n v="1385"/>
    <n v="72594"/>
    <n v="1385"/>
    <n v="50857"/>
    <n v="339914"/>
    <d v="1991-06-05T00:00:00"/>
    <x v="1"/>
    <x v="7"/>
    <n v="5"/>
    <n v="2747.1475"/>
    <n v="0"/>
  </r>
  <r>
    <n v="13086530"/>
    <s v="D"/>
    <d v="1991-06-06T00:00:00"/>
    <n v="1428"/>
    <n v="75427"/>
    <n v="1428"/>
    <n v="53690"/>
    <n v="337081"/>
    <d v="1991-06-06T00:00:00"/>
    <x v="1"/>
    <x v="7"/>
    <n v="6"/>
    <n v="2832.4380000000001"/>
    <n v="0"/>
  </r>
  <r>
    <n v="13086530"/>
    <s v="D"/>
    <d v="1991-06-07T00:00:00"/>
    <n v="1432"/>
    <n v="78267"/>
    <n v="0"/>
    <n v="53690"/>
    <n v="337081"/>
    <d v="1991-06-07T00:00:00"/>
    <x v="1"/>
    <x v="7"/>
    <n v="7"/>
    <n v="0"/>
    <n v="2840.3719999999998"/>
  </r>
  <r>
    <n v="13086530"/>
    <s v="D"/>
    <d v="1991-06-08T00:00:00"/>
    <n v="1433"/>
    <n v="81108"/>
    <n v="0"/>
    <n v="53690"/>
    <n v="337081"/>
    <d v="1991-06-08T00:00:00"/>
    <x v="1"/>
    <x v="7"/>
    <n v="8"/>
    <n v="0"/>
    <n v="2842.3555000000001"/>
  </r>
  <r>
    <n v="13086530"/>
    <s v="D"/>
    <d v="1991-06-09T00:00:00"/>
    <n v="1438"/>
    <n v="83959"/>
    <n v="0"/>
    <n v="53690"/>
    <n v="337081"/>
    <d v="1991-06-09T00:00:00"/>
    <x v="1"/>
    <x v="7"/>
    <n v="9"/>
    <n v="0"/>
    <n v="2852.2730000000001"/>
  </r>
  <r>
    <n v="13086530"/>
    <s v="D"/>
    <d v="1991-06-10T00:00:00"/>
    <n v="1437"/>
    <n v="86809"/>
    <n v="0"/>
    <n v="53690"/>
    <n v="337081"/>
    <d v="1991-06-10T00:00:00"/>
    <x v="1"/>
    <x v="7"/>
    <n v="10"/>
    <n v="0"/>
    <n v="2850.2894999999999"/>
  </r>
  <r>
    <n v="13086530"/>
    <s v="D"/>
    <d v="1991-06-11T00:00:00"/>
    <n v="1447"/>
    <n v="89678"/>
    <n v="0"/>
    <n v="53690"/>
    <n v="337081"/>
    <d v="1991-06-11T00:00:00"/>
    <x v="1"/>
    <x v="7"/>
    <n v="11"/>
    <n v="0"/>
    <n v="2870.1244999999999"/>
  </r>
  <r>
    <n v="13086530"/>
    <s v="D"/>
    <d v="1991-06-12T00:00:00"/>
    <n v="1482"/>
    <n v="92618"/>
    <n v="0"/>
    <n v="53690"/>
    <n v="337081"/>
    <d v="1991-06-12T00:00:00"/>
    <x v="1"/>
    <x v="7"/>
    <n v="12"/>
    <n v="0"/>
    <n v="2939.547"/>
  </r>
  <r>
    <n v="13086530"/>
    <s v="D"/>
    <d v="1991-06-13T00:00:00"/>
    <n v="1489"/>
    <n v="95573"/>
    <n v="0"/>
    <n v="53690"/>
    <n v="337081"/>
    <d v="1991-06-13T00:00:00"/>
    <x v="1"/>
    <x v="7"/>
    <n v="13"/>
    <n v="0"/>
    <n v="2953.4315000000001"/>
  </r>
  <r>
    <n v="13086530"/>
    <s v="D"/>
    <d v="1991-06-14T00:00:00"/>
    <n v="1483"/>
    <n v="98515"/>
    <n v="0"/>
    <n v="53690"/>
    <n v="337081"/>
    <d v="1991-06-14T00:00:00"/>
    <x v="1"/>
    <x v="7"/>
    <n v="14"/>
    <n v="0"/>
    <n v="2941.5304999999998"/>
  </r>
  <r>
    <n v="13086530"/>
    <s v="D"/>
    <d v="1991-06-15T00:00:00"/>
    <n v="1476"/>
    <n v="101442"/>
    <n v="0"/>
    <n v="53690"/>
    <n v="337081"/>
    <d v="1991-06-15T00:00:00"/>
    <x v="1"/>
    <x v="7"/>
    <n v="15"/>
    <n v="0"/>
    <n v="2927.6460000000002"/>
  </r>
  <r>
    <n v="13086530"/>
    <s v="D"/>
    <d v="1991-06-16T00:00:00"/>
    <n v="1468"/>
    <n v="104354"/>
    <n v="0"/>
    <n v="53690"/>
    <n v="337081"/>
    <d v="1991-06-16T00:00:00"/>
    <x v="1"/>
    <x v="7"/>
    <n v="16"/>
    <n v="0"/>
    <n v="2911.7780000000002"/>
  </r>
  <r>
    <n v="13086530"/>
    <s v="D"/>
    <d v="1991-06-17T00:00:00"/>
    <n v="1463"/>
    <n v="107256"/>
    <n v="0"/>
    <n v="53690"/>
    <n v="337081"/>
    <d v="1991-06-17T00:00:00"/>
    <x v="1"/>
    <x v="7"/>
    <n v="17"/>
    <n v="0"/>
    <n v="2901.8605000000002"/>
  </r>
  <r>
    <n v="13086530"/>
    <s v="D"/>
    <d v="1991-06-18T00:00:00"/>
    <n v="1449"/>
    <n v="110130"/>
    <n v="0"/>
    <n v="53690"/>
    <n v="337081"/>
    <d v="1991-06-18T00:00:00"/>
    <x v="1"/>
    <x v="7"/>
    <n v="18"/>
    <n v="0"/>
    <n v="2874.0915"/>
  </r>
  <r>
    <n v="13086530"/>
    <s v="D"/>
    <d v="1991-06-19T00:00:00"/>
    <n v="1446"/>
    <n v="112997"/>
    <n v="0"/>
    <n v="53690"/>
    <n v="337081"/>
    <d v="1991-06-19T00:00:00"/>
    <x v="1"/>
    <x v="7"/>
    <n v="19"/>
    <n v="0"/>
    <n v="2868.1410000000001"/>
  </r>
  <r>
    <n v="13086530"/>
    <s v="D"/>
    <d v="1991-06-20T00:00:00"/>
    <n v="1436"/>
    <n v="115845"/>
    <n v="0"/>
    <n v="53690"/>
    <n v="337081"/>
    <d v="1991-06-20T00:00:00"/>
    <x v="1"/>
    <x v="7"/>
    <n v="20"/>
    <n v="0"/>
    <n v="2848.306"/>
  </r>
  <r>
    <n v="13086530"/>
    <s v="D"/>
    <d v="1991-06-21T00:00:00"/>
    <n v="1445"/>
    <n v="118710"/>
    <n v="0"/>
    <n v="53690"/>
    <n v="337081"/>
    <d v="1991-06-21T00:00:00"/>
    <x v="1"/>
    <x v="7"/>
    <n v="21"/>
    <n v="0"/>
    <n v="2866.1575000000003"/>
  </r>
  <r>
    <n v="13086530"/>
    <s v="D"/>
    <d v="1991-06-22T00:00:00"/>
    <n v="1475"/>
    <n v="121636"/>
    <n v="1160"/>
    <n v="55990"/>
    <n v="334781"/>
    <d v="1991-06-22T00:00:00"/>
    <x v="1"/>
    <x v="7"/>
    <n v="22"/>
    <n v="2300.86"/>
    <n v="624.80250000000001"/>
  </r>
  <r>
    <n v="13086530"/>
    <s v="D"/>
    <d v="1991-06-23T00:00:00"/>
    <n v="1477"/>
    <n v="124566"/>
    <n v="1477"/>
    <n v="58920"/>
    <n v="331851"/>
    <d v="1991-06-23T00:00:00"/>
    <x v="1"/>
    <x v="7"/>
    <n v="23"/>
    <n v="2929.6295"/>
    <n v="0"/>
  </r>
  <r>
    <n v="13086530"/>
    <s v="D"/>
    <d v="1991-06-24T00:00:00"/>
    <n v="1477"/>
    <n v="127496"/>
    <n v="1477"/>
    <n v="61850"/>
    <n v="328921"/>
    <d v="1991-06-24T00:00:00"/>
    <x v="1"/>
    <x v="7"/>
    <n v="24"/>
    <n v="2929.6295"/>
    <n v="0"/>
  </r>
  <r>
    <n v="13086530"/>
    <s v="D"/>
    <d v="1991-06-25T00:00:00"/>
    <n v="1513"/>
    <n v="130496"/>
    <n v="1513"/>
    <n v="64850"/>
    <n v="325920"/>
    <d v="1991-06-25T00:00:00"/>
    <x v="1"/>
    <x v="7"/>
    <n v="25"/>
    <n v="3001.0355"/>
    <n v="0"/>
  </r>
  <r>
    <n v="13086530"/>
    <s v="D"/>
    <d v="1991-06-26T00:00:00"/>
    <n v="1548"/>
    <n v="133567"/>
    <n v="1548"/>
    <n v="67921"/>
    <n v="322849"/>
    <d v="1991-06-26T00:00:00"/>
    <x v="1"/>
    <x v="7"/>
    <n v="26"/>
    <n v="3070.4580000000001"/>
    <n v="0"/>
  </r>
  <r>
    <n v="13086530"/>
    <s v="D"/>
    <d v="1991-06-27T00:00:00"/>
    <n v="1548"/>
    <n v="136638"/>
    <n v="1548"/>
    <n v="70992"/>
    <n v="319778"/>
    <d v="1991-06-27T00:00:00"/>
    <x v="1"/>
    <x v="7"/>
    <n v="27"/>
    <n v="3070.4580000000001"/>
    <n v="0"/>
  </r>
  <r>
    <n v="13086530"/>
    <s v="D"/>
    <d v="1991-06-28T00:00:00"/>
    <n v="1546"/>
    <n v="139705"/>
    <n v="1546"/>
    <n v="74059"/>
    <n v="316712"/>
    <d v="1991-06-28T00:00:00"/>
    <x v="1"/>
    <x v="7"/>
    <n v="28"/>
    <n v="3066.491"/>
    <n v="0"/>
  </r>
  <r>
    <n v="13086530"/>
    <s v="D"/>
    <d v="1991-06-29T00:00:00"/>
    <n v="1548"/>
    <n v="142776"/>
    <n v="1548"/>
    <n v="77130"/>
    <n v="313641"/>
    <d v="1991-06-29T00:00:00"/>
    <x v="1"/>
    <x v="7"/>
    <n v="29"/>
    <n v="3070.4580000000001"/>
    <n v="0"/>
  </r>
  <r>
    <n v="13086530"/>
    <s v="D"/>
    <d v="1991-06-30T00:00:00"/>
    <n v="1548"/>
    <n v="145847"/>
    <n v="1548"/>
    <n v="80201"/>
    <n v="310570"/>
    <d v="1991-06-30T00:00:00"/>
    <x v="1"/>
    <x v="7"/>
    <n v="30"/>
    <n v="3070.4580000000001"/>
    <n v="0"/>
  </r>
  <r>
    <n v="13086530"/>
    <s v="D"/>
    <d v="1991-07-01T00:00:00"/>
    <n v="1545"/>
    <n v="148912"/>
    <n v="1545"/>
    <n v="83266"/>
    <n v="307505"/>
    <d v="1991-07-01T00:00:00"/>
    <x v="1"/>
    <x v="8"/>
    <n v="1"/>
    <n v="3064.5075000000002"/>
    <n v="0"/>
  </r>
  <r>
    <n v="13086530"/>
    <s v="D"/>
    <d v="1991-07-02T00:00:00"/>
    <n v="1545"/>
    <n v="151976"/>
    <n v="1545"/>
    <n v="86331"/>
    <n v="304440"/>
    <d v="1991-07-02T00:00:00"/>
    <x v="1"/>
    <x v="8"/>
    <n v="2"/>
    <n v="3064.5075000000002"/>
    <n v="0"/>
  </r>
  <r>
    <n v="13086530"/>
    <s v="D"/>
    <d v="1991-07-03T00:00:00"/>
    <n v="1545"/>
    <n v="155041"/>
    <n v="1545"/>
    <n v="89395"/>
    <n v="301375"/>
    <d v="1991-07-03T00:00:00"/>
    <x v="1"/>
    <x v="8"/>
    <n v="3"/>
    <n v="3064.5075000000002"/>
    <n v="0"/>
  </r>
  <r>
    <n v="13086530"/>
    <s v="D"/>
    <d v="1991-07-04T00:00:00"/>
    <n v="1545"/>
    <n v="158106"/>
    <n v="1545"/>
    <n v="92460"/>
    <n v="298310"/>
    <d v="1991-07-04T00:00:00"/>
    <x v="1"/>
    <x v="8"/>
    <n v="4"/>
    <n v="3064.5075000000002"/>
    <n v="0"/>
  </r>
  <r>
    <n v="13086530"/>
    <s v="D"/>
    <d v="1991-07-05T00:00:00"/>
    <n v="1593"/>
    <n v="161266"/>
    <n v="1593"/>
    <n v="95620"/>
    <n v="295151"/>
    <d v="1991-07-05T00:00:00"/>
    <x v="1"/>
    <x v="8"/>
    <n v="5"/>
    <n v="3159.7155000000002"/>
    <n v="0"/>
  </r>
  <r>
    <n v="13086530"/>
    <s v="D"/>
    <d v="1991-07-06T00:00:00"/>
    <n v="1609"/>
    <n v="164457"/>
    <n v="1609"/>
    <n v="98812"/>
    <n v="291959"/>
    <d v="1991-07-06T00:00:00"/>
    <x v="1"/>
    <x v="8"/>
    <n v="6"/>
    <n v="3191.4515000000001"/>
    <n v="0"/>
  </r>
  <r>
    <n v="13086530"/>
    <s v="D"/>
    <d v="1991-07-07T00:00:00"/>
    <n v="1619"/>
    <n v="167669"/>
    <n v="1619"/>
    <n v="102023"/>
    <n v="288747"/>
    <d v="1991-07-07T00:00:00"/>
    <x v="1"/>
    <x v="8"/>
    <n v="7"/>
    <n v="3211.2865000000002"/>
    <n v="0"/>
  </r>
  <r>
    <n v="13086530"/>
    <s v="D"/>
    <d v="1991-07-08T00:00:00"/>
    <n v="1614"/>
    <n v="170871"/>
    <n v="1614"/>
    <n v="105225"/>
    <n v="285545"/>
    <d v="1991-07-08T00:00:00"/>
    <x v="1"/>
    <x v="8"/>
    <n v="8"/>
    <n v="3201.3690000000001"/>
    <n v="0"/>
  </r>
  <r>
    <n v="13086530"/>
    <s v="D"/>
    <d v="1991-07-09T00:00:00"/>
    <n v="1607"/>
    <n v="174059"/>
    <n v="1607"/>
    <n v="108413"/>
    <n v="282358"/>
    <d v="1991-07-09T00:00:00"/>
    <x v="1"/>
    <x v="8"/>
    <n v="9"/>
    <n v="3187.4845"/>
    <n v="0"/>
  </r>
  <r>
    <n v="13086530"/>
    <s v="D"/>
    <d v="1991-07-10T00:00:00"/>
    <n v="1602"/>
    <n v="177236"/>
    <n v="1602"/>
    <n v="111590"/>
    <n v="279180"/>
    <d v="1991-07-10T00:00:00"/>
    <x v="1"/>
    <x v="8"/>
    <n v="10"/>
    <n v="3177.567"/>
    <n v="0"/>
  </r>
  <r>
    <n v="13086530"/>
    <s v="D"/>
    <d v="1991-07-11T00:00:00"/>
    <n v="1650"/>
    <n v="180509"/>
    <n v="1650"/>
    <n v="114863"/>
    <n v="275908"/>
    <d v="1991-07-11T00:00:00"/>
    <x v="1"/>
    <x v="8"/>
    <n v="11"/>
    <n v="3272.7750000000001"/>
    <n v="0"/>
  </r>
  <r>
    <n v="13086530"/>
    <s v="D"/>
    <d v="1991-07-12T00:00:00"/>
    <n v="1677"/>
    <n v="183835"/>
    <n v="1677"/>
    <n v="118189"/>
    <n v="272581"/>
    <d v="1991-07-12T00:00:00"/>
    <x v="1"/>
    <x v="8"/>
    <n v="12"/>
    <n v="3326.3295000000003"/>
    <n v="0"/>
  </r>
  <r>
    <n v="13086530"/>
    <s v="D"/>
    <d v="1991-07-13T00:00:00"/>
    <n v="1655"/>
    <n v="187118"/>
    <n v="1655"/>
    <n v="121472"/>
    <n v="269299"/>
    <d v="1991-07-13T00:00:00"/>
    <x v="1"/>
    <x v="8"/>
    <n v="13"/>
    <n v="3282.6925000000001"/>
    <n v="0"/>
  </r>
  <r>
    <n v="13086530"/>
    <s v="D"/>
    <d v="1991-07-14T00:00:00"/>
    <n v="1646"/>
    <n v="190382"/>
    <n v="1646"/>
    <n v="124736"/>
    <n v="266035"/>
    <d v="1991-07-14T00:00:00"/>
    <x v="1"/>
    <x v="8"/>
    <n v="14"/>
    <n v="3264.8409999999999"/>
    <n v="0"/>
  </r>
  <r>
    <n v="13086530"/>
    <s v="D"/>
    <d v="1991-07-15T00:00:00"/>
    <n v="1662"/>
    <n v="193678"/>
    <n v="1662"/>
    <n v="128032"/>
    <n v="262738"/>
    <d v="1991-07-15T00:00:00"/>
    <x v="1"/>
    <x v="8"/>
    <n v="15"/>
    <n v="3296.5770000000002"/>
    <n v="0"/>
  </r>
  <r>
    <n v="13086530"/>
    <s v="D"/>
    <d v="1991-07-16T00:00:00"/>
    <n v="1660"/>
    <n v="196971"/>
    <n v="1660"/>
    <n v="131325"/>
    <n v="259446"/>
    <d v="1991-07-16T00:00:00"/>
    <x v="1"/>
    <x v="8"/>
    <n v="16"/>
    <n v="3292.61"/>
    <n v="0"/>
  </r>
  <r>
    <n v="13086530"/>
    <s v="D"/>
    <d v="1991-07-17T00:00:00"/>
    <n v="1653"/>
    <n v="200249"/>
    <n v="1653"/>
    <n v="134603"/>
    <n v="256167"/>
    <d v="1991-07-17T00:00:00"/>
    <x v="1"/>
    <x v="8"/>
    <n v="17"/>
    <n v="3278.7255"/>
    <n v="0"/>
  </r>
  <r>
    <n v="13086530"/>
    <s v="D"/>
    <d v="1991-07-18T00:00:00"/>
    <n v="1667"/>
    <n v="203556"/>
    <n v="1667"/>
    <n v="137910"/>
    <n v="252861"/>
    <d v="1991-07-18T00:00:00"/>
    <x v="1"/>
    <x v="8"/>
    <n v="18"/>
    <n v="3306.4945000000002"/>
    <n v="0"/>
  </r>
  <r>
    <n v="13086530"/>
    <s v="D"/>
    <d v="1991-07-19T00:00:00"/>
    <n v="1684"/>
    <n v="206896"/>
    <n v="1684"/>
    <n v="141250"/>
    <n v="249520"/>
    <d v="1991-07-19T00:00:00"/>
    <x v="1"/>
    <x v="8"/>
    <n v="19"/>
    <n v="3340.2139999999999"/>
    <n v="0"/>
  </r>
  <r>
    <n v="13086530"/>
    <s v="D"/>
    <d v="1991-07-20T00:00:00"/>
    <n v="1684"/>
    <n v="210237"/>
    <n v="1684"/>
    <n v="144591"/>
    <n v="246179"/>
    <d v="1991-07-20T00:00:00"/>
    <x v="1"/>
    <x v="8"/>
    <n v="20"/>
    <n v="3340.2139999999999"/>
    <n v="0"/>
  </r>
  <r>
    <n v="13086530"/>
    <s v="D"/>
    <d v="1991-07-21T00:00:00"/>
    <n v="1677"/>
    <n v="213564"/>
    <n v="1677"/>
    <n v="147918"/>
    <n v="242853"/>
    <d v="1991-07-21T00:00:00"/>
    <x v="1"/>
    <x v="8"/>
    <n v="21"/>
    <n v="3326.3295000000003"/>
    <n v="0"/>
  </r>
  <r>
    <n v="13086530"/>
    <s v="D"/>
    <d v="1991-07-22T00:00:00"/>
    <n v="1679"/>
    <n v="216894"/>
    <n v="1679"/>
    <n v="151248"/>
    <n v="239522"/>
    <d v="1991-07-22T00:00:00"/>
    <x v="1"/>
    <x v="8"/>
    <n v="22"/>
    <n v="3330.2964999999999"/>
    <n v="0"/>
  </r>
  <r>
    <n v="13086530"/>
    <s v="D"/>
    <d v="1991-07-23T00:00:00"/>
    <n v="1670"/>
    <n v="220207"/>
    <n v="1670"/>
    <n v="154561"/>
    <n v="236210"/>
    <d v="1991-07-23T00:00:00"/>
    <x v="1"/>
    <x v="8"/>
    <n v="23"/>
    <n v="3312.4450000000002"/>
    <n v="0"/>
  </r>
  <r>
    <n v="13086530"/>
    <s v="D"/>
    <d v="1991-07-24T00:00:00"/>
    <n v="1658"/>
    <n v="223495"/>
    <n v="1658"/>
    <n v="157849"/>
    <n v="232921"/>
    <d v="1991-07-24T00:00:00"/>
    <x v="1"/>
    <x v="8"/>
    <n v="24"/>
    <n v="3288.643"/>
    <n v="0"/>
  </r>
  <r>
    <n v="13086530"/>
    <s v="D"/>
    <d v="1991-07-25T00:00:00"/>
    <n v="1648"/>
    <n v="226763"/>
    <n v="1648"/>
    <n v="161118"/>
    <n v="229653"/>
    <d v="1991-07-25T00:00:00"/>
    <x v="1"/>
    <x v="8"/>
    <n v="25"/>
    <n v="3268.808"/>
    <n v="0"/>
  </r>
  <r>
    <n v="13086530"/>
    <s v="D"/>
    <d v="1991-07-26T00:00:00"/>
    <n v="1637"/>
    <n v="230010"/>
    <n v="1637"/>
    <n v="164364"/>
    <n v="226407"/>
    <d v="1991-07-26T00:00:00"/>
    <x v="1"/>
    <x v="8"/>
    <n v="26"/>
    <n v="3246.9895000000001"/>
    <n v="0"/>
  </r>
  <r>
    <n v="13086530"/>
    <s v="D"/>
    <d v="1991-07-27T00:00:00"/>
    <n v="1632"/>
    <n v="233246"/>
    <n v="1632"/>
    <n v="167600"/>
    <n v="223171"/>
    <d v="1991-07-27T00:00:00"/>
    <x v="1"/>
    <x v="8"/>
    <n v="27"/>
    <n v="3237.0720000000001"/>
    <n v="0"/>
  </r>
  <r>
    <n v="13086530"/>
    <s v="D"/>
    <d v="1991-07-28T00:00:00"/>
    <n v="1632"/>
    <n v="236482"/>
    <n v="1632"/>
    <n v="170836"/>
    <n v="219935"/>
    <d v="1991-07-28T00:00:00"/>
    <x v="1"/>
    <x v="8"/>
    <n v="28"/>
    <n v="3237.0720000000001"/>
    <n v="0"/>
  </r>
  <r>
    <n v="13086530"/>
    <s v="D"/>
    <d v="1991-07-29T00:00:00"/>
    <n v="1603"/>
    <n v="239661"/>
    <n v="1603"/>
    <n v="174015"/>
    <n v="216755"/>
    <d v="1991-07-29T00:00:00"/>
    <x v="1"/>
    <x v="8"/>
    <n v="29"/>
    <n v="3179.5505000000003"/>
    <n v="0"/>
  </r>
  <r>
    <n v="13086530"/>
    <s v="D"/>
    <d v="1991-07-30T00:00:00"/>
    <n v="1580"/>
    <n v="242795"/>
    <n v="1580"/>
    <n v="177149"/>
    <n v="213622"/>
    <d v="1991-07-30T00:00:00"/>
    <x v="1"/>
    <x v="8"/>
    <n v="30"/>
    <n v="3133.9300000000003"/>
    <n v="0"/>
  </r>
  <r>
    <n v="13086530"/>
    <s v="D"/>
    <d v="1991-07-31T00:00:00"/>
    <n v="1583"/>
    <n v="245934"/>
    <n v="1583"/>
    <n v="180288"/>
    <n v="210482"/>
    <d v="1991-07-31T00:00:00"/>
    <x v="1"/>
    <x v="8"/>
    <n v="31"/>
    <n v="3139.8805000000002"/>
    <n v="0"/>
  </r>
  <r>
    <n v="13086530"/>
    <s v="D"/>
    <d v="1991-08-01T00:00:00"/>
    <n v="1583"/>
    <n v="249073"/>
    <n v="1583"/>
    <n v="183427"/>
    <n v="207343"/>
    <d v="1991-08-01T00:00:00"/>
    <x v="1"/>
    <x v="9"/>
    <n v="1"/>
    <n v="3139.8805000000002"/>
    <n v="0"/>
  </r>
  <r>
    <n v="13086530"/>
    <s v="D"/>
    <d v="1991-08-02T00:00:00"/>
    <n v="1595"/>
    <n v="252237"/>
    <n v="1595"/>
    <n v="186591"/>
    <n v="204180"/>
    <d v="1991-08-02T00:00:00"/>
    <x v="1"/>
    <x v="9"/>
    <n v="2"/>
    <n v="3163.6824999999999"/>
    <n v="0"/>
  </r>
  <r>
    <n v="13086530"/>
    <s v="D"/>
    <d v="1991-08-03T00:00:00"/>
    <n v="1455"/>
    <n v="255122"/>
    <n v="1455"/>
    <n v="189477"/>
    <n v="201294"/>
    <d v="1991-08-03T00:00:00"/>
    <x v="1"/>
    <x v="9"/>
    <n v="3"/>
    <n v="2885.9924999999998"/>
    <n v="0"/>
  </r>
  <r>
    <n v="13086530"/>
    <s v="D"/>
    <d v="1991-08-04T00:00:00"/>
    <n v="1515"/>
    <n v="258127"/>
    <n v="1515"/>
    <n v="192481"/>
    <n v="198289"/>
    <d v="1991-08-04T00:00:00"/>
    <x v="1"/>
    <x v="9"/>
    <n v="4"/>
    <n v="3005.0025000000001"/>
    <n v="0"/>
  </r>
  <r>
    <n v="13086530"/>
    <s v="D"/>
    <d v="1991-08-05T00:00:00"/>
    <n v="1594"/>
    <n v="261288"/>
    <n v="1594"/>
    <n v="195643"/>
    <n v="195128"/>
    <d v="1991-08-05T00:00:00"/>
    <x v="1"/>
    <x v="9"/>
    <n v="5"/>
    <n v="3161.6990000000001"/>
    <n v="0"/>
  </r>
  <r>
    <n v="13086530"/>
    <s v="D"/>
    <d v="1991-08-06T00:00:00"/>
    <n v="1601"/>
    <n v="264464"/>
    <n v="1601"/>
    <n v="198818"/>
    <n v="191952"/>
    <d v="1991-08-06T00:00:00"/>
    <x v="1"/>
    <x v="9"/>
    <n v="6"/>
    <n v="3175.5835000000002"/>
    <n v="0"/>
  </r>
  <r>
    <n v="13086530"/>
    <s v="D"/>
    <d v="1991-08-07T00:00:00"/>
    <n v="1602"/>
    <n v="267642"/>
    <n v="1602"/>
    <n v="201996"/>
    <n v="188775"/>
    <d v="1991-08-07T00:00:00"/>
    <x v="1"/>
    <x v="9"/>
    <n v="7"/>
    <n v="3177.567"/>
    <n v="0"/>
  </r>
  <r>
    <n v="13086530"/>
    <s v="D"/>
    <d v="1991-08-08T00:00:00"/>
    <n v="1602"/>
    <n v="270819"/>
    <n v="1602"/>
    <n v="205173"/>
    <n v="185597"/>
    <d v="1991-08-08T00:00:00"/>
    <x v="1"/>
    <x v="9"/>
    <n v="8"/>
    <n v="3177.567"/>
    <n v="0"/>
  </r>
  <r>
    <n v="13086530"/>
    <s v="D"/>
    <d v="1991-08-09T00:00:00"/>
    <n v="1581"/>
    <n v="273955"/>
    <n v="1581"/>
    <n v="208309"/>
    <n v="182462"/>
    <d v="1991-08-09T00:00:00"/>
    <x v="1"/>
    <x v="9"/>
    <n v="9"/>
    <n v="3135.9135000000001"/>
    <n v="0"/>
  </r>
  <r>
    <n v="13086530"/>
    <s v="D"/>
    <d v="1991-08-10T00:00:00"/>
    <n v="1552"/>
    <n v="277034"/>
    <n v="1552"/>
    <n v="211388"/>
    <n v="179383"/>
    <d v="1991-08-10T00:00:00"/>
    <x v="1"/>
    <x v="9"/>
    <n v="10"/>
    <n v="3078.3920000000003"/>
    <n v="0"/>
  </r>
  <r>
    <n v="13086530"/>
    <s v="D"/>
    <d v="1991-08-11T00:00:00"/>
    <n v="1591"/>
    <n v="280189"/>
    <n v="1591"/>
    <n v="214543"/>
    <n v="176227"/>
    <d v="1991-08-11T00:00:00"/>
    <x v="1"/>
    <x v="9"/>
    <n v="11"/>
    <n v="3155.7485000000001"/>
    <n v="0"/>
  </r>
  <r>
    <n v="13086530"/>
    <s v="D"/>
    <d v="1991-08-12T00:00:00"/>
    <n v="1587"/>
    <n v="283337"/>
    <n v="1587"/>
    <n v="217691"/>
    <n v="173080"/>
    <d v="1991-08-12T00:00:00"/>
    <x v="1"/>
    <x v="9"/>
    <n v="12"/>
    <n v="3147.8145"/>
    <n v="0"/>
  </r>
  <r>
    <n v="13086530"/>
    <s v="D"/>
    <d v="1991-08-13T00:00:00"/>
    <n v="1576"/>
    <n v="286462"/>
    <n v="1576"/>
    <n v="220816"/>
    <n v="169955"/>
    <d v="1991-08-13T00:00:00"/>
    <x v="1"/>
    <x v="9"/>
    <n v="13"/>
    <n v="3125.9960000000001"/>
    <n v="0"/>
  </r>
  <r>
    <n v="13086530"/>
    <s v="D"/>
    <d v="1991-08-14T00:00:00"/>
    <n v="1576"/>
    <n v="289587"/>
    <n v="1576"/>
    <n v="223941"/>
    <n v="166829"/>
    <d v="1991-08-14T00:00:00"/>
    <x v="1"/>
    <x v="9"/>
    <n v="14"/>
    <n v="3125.9960000000001"/>
    <n v="0"/>
  </r>
  <r>
    <n v="13086530"/>
    <s v="D"/>
    <d v="1991-08-15T00:00:00"/>
    <n v="1574"/>
    <n v="292708"/>
    <n v="1574"/>
    <n v="227062"/>
    <n v="163708"/>
    <d v="1991-08-15T00:00:00"/>
    <x v="1"/>
    <x v="9"/>
    <n v="15"/>
    <n v="3122.029"/>
    <n v="0"/>
  </r>
  <r>
    <n v="13086530"/>
    <s v="D"/>
    <d v="1991-08-16T00:00:00"/>
    <n v="1581"/>
    <n v="295844"/>
    <n v="1581"/>
    <n v="230198"/>
    <n v="160573"/>
    <d v="1991-08-16T00:00:00"/>
    <x v="1"/>
    <x v="9"/>
    <n v="16"/>
    <n v="3135.9135000000001"/>
    <n v="0"/>
  </r>
  <r>
    <n v="13086530"/>
    <s v="D"/>
    <d v="1991-08-17T00:00:00"/>
    <n v="1586"/>
    <n v="298989"/>
    <n v="1586"/>
    <n v="233343"/>
    <n v="157427"/>
    <d v="1991-08-17T00:00:00"/>
    <x v="1"/>
    <x v="9"/>
    <n v="17"/>
    <n v="3145.8310000000001"/>
    <n v="0"/>
  </r>
  <r>
    <n v="13086530"/>
    <s v="D"/>
    <d v="1991-08-18T00:00:00"/>
    <n v="1547"/>
    <n v="302058"/>
    <n v="1547"/>
    <n v="236412"/>
    <n v="154358"/>
    <d v="1991-08-18T00:00:00"/>
    <x v="1"/>
    <x v="9"/>
    <n v="18"/>
    <n v="3068.4745000000003"/>
    <n v="0"/>
  </r>
  <r>
    <n v="13086530"/>
    <s v="D"/>
    <d v="1991-08-19T00:00:00"/>
    <n v="1526"/>
    <n v="305085"/>
    <n v="1526"/>
    <n v="239439"/>
    <n v="151332"/>
    <d v="1991-08-19T00:00:00"/>
    <x v="1"/>
    <x v="9"/>
    <n v="19"/>
    <n v="3026.8209999999999"/>
    <n v="0"/>
  </r>
  <r>
    <n v="13086530"/>
    <s v="D"/>
    <d v="1991-08-20T00:00:00"/>
    <n v="1522"/>
    <n v="308103"/>
    <n v="1522"/>
    <n v="242457"/>
    <n v="148313"/>
    <d v="1991-08-20T00:00:00"/>
    <x v="1"/>
    <x v="9"/>
    <n v="20"/>
    <n v="3018.8870000000002"/>
    <n v="0"/>
  </r>
  <r>
    <n v="13086530"/>
    <s v="D"/>
    <d v="1991-08-21T00:00:00"/>
    <n v="1515"/>
    <n v="311108"/>
    <n v="1515"/>
    <n v="245462"/>
    <n v="145309"/>
    <d v="1991-08-21T00:00:00"/>
    <x v="1"/>
    <x v="9"/>
    <n v="21"/>
    <n v="3005.0025000000001"/>
    <n v="0"/>
  </r>
  <r>
    <n v="13086530"/>
    <s v="D"/>
    <d v="1991-08-22T00:00:00"/>
    <n v="1515"/>
    <n v="314112"/>
    <n v="1515"/>
    <n v="248466"/>
    <n v="142304"/>
    <d v="1991-08-22T00:00:00"/>
    <x v="1"/>
    <x v="9"/>
    <n v="22"/>
    <n v="3005.0025000000001"/>
    <n v="0"/>
  </r>
  <r>
    <n v="13086530"/>
    <s v="D"/>
    <d v="1991-08-23T00:00:00"/>
    <n v="1515"/>
    <n v="317116"/>
    <n v="1515"/>
    <n v="251471"/>
    <n v="139300"/>
    <d v="1991-08-23T00:00:00"/>
    <x v="1"/>
    <x v="9"/>
    <n v="23"/>
    <n v="3005.0025000000001"/>
    <n v="0"/>
  </r>
  <r>
    <n v="13086530"/>
    <s v="D"/>
    <d v="1991-08-24T00:00:00"/>
    <n v="1522"/>
    <n v="320135"/>
    <n v="1522"/>
    <n v="254489"/>
    <n v="136281"/>
    <d v="1991-08-24T00:00:00"/>
    <x v="1"/>
    <x v="9"/>
    <n v="24"/>
    <n v="3018.8870000000002"/>
    <n v="0"/>
  </r>
  <r>
    <n v="13086530"/>
    <s v="D"/>
    <d v="1991-08-25T00:00:00"/>
    <n v="1527"/>
    <n v="323164"/>
    <n v="1527"/>
    <n v="257518"/>
    <n v="133253"/>
    <d v="1991-08-25T00:00:00"/>
    <x v="1"/>
    <x v="9"/>
    <n v="25"/>
    <n v="3028.8045000000002"/>
    <n v="0"/>
  </r>
  <r>
    <n v="13086530"/>
    <s v="D"/>
    <d v="1991-08-26T00:00:00"/>
    <n v="1509"/>
    <n v="326156"/>
    <n v="1509"/>
    <n v="260510"/>
    <n v="130260"/>
    <d v="1991-08-26T00:00:00"/>
    <x v="1"/>
    <x v="9"/>
    <n v="26"/>
    <n v="2993.1015000000002"/>
    <n v="0"/>
  </r>
  <r>
    <n v="13086530"/>
    <s v="D"/>
    <d v="1991-08-27T00:00:00"/>
    <n v="1500"/>
    <n v="329130"/>
    <n v="1500"/>
    <n v="263484"/>
    <n v="127286"/>
    <d v="1991-08-27T00:00:00"/>
    <x v="1"/>
    <x v="9"/>
    <n v="27"/>
    <n v="2975.25"/>
    <n v="0"/>
  </r>
  <r>
    <n v="13086530"/>
    <s v="D"/>
    <d v="1991-08-28T00:00:00"/>
    <n v="1489"/>
    <n v="332084"/>
    <n v="1489"/>
    <n v="266438"/>
    <n v="124332"/>
    <d v="1991-08-28T00:00:00"/>
    <x v="1"/>
    <x v="9"/>
    <n v="28"/>
    <n v="2953.4315000000001"/>
    <n v="0"/>
  </r>
  <r>
    <n v="13086530"/>
    <s v="D"/>
    <d v="1991-08-29T00:00:00"/>
    <n v="1479"/>
    <n v="335018"/>
    <n v="1479"/>
    <n v="269372"/>
    <n v="121398"/>
    <d v="1991-08-29T00:00:00"/>
    <x v="1"/>
    <x v="9"/>
    <n v="29"/>
    <n v="2933.5965000000001"/>
    <n v="0"/>
  </r>
  <r>
    <n v="13086530"/>
    <s v="D"/>
    <d v="1991-08-30T00:00:00"/>
    <n v="1465"/>
    <n v="337924"/>
    <n v="1465"/>
    <n v="272278"/>
    <n v="118492"/>
    <d v="1991-08-30T00:00:00"/>
    <x v="1"/>
    <x v="9"/>
    <n v="30"/>
    <n v="2905.8274999999999"/>
    <n v="0"/>
  </r>
  <r>
    <n v="13086530"/>
    <s v="D"/>
    <d v="1991-08-31T00:00:00"/>
    <n v="1466"/>
    <n v="340832"/>
    <n v="1466"/>
    <n v="275186"/>
    <n v="115585"/>
    <d v="1991-08-31T00:00:00"/>
    <x v="1"/>
    <x v="9"/>
    <n v="31"/>
    <n v="2907.8110000000001"/>
    <n v="0"/>
  </r>
  <r>
    <n v="13086530"/>
    <s v="D"/>
    <d v="1991-09-01T00:00:00"/>
    <n v="1474"/>
    <n v="343756"/>
    <n v="1474"/>
    <n v="278110"/>
    <n v="112661"/>
    <d v="1991-09-01T00:00:00"/>
    <x v="1"/>
    <x v="10"/>
    <n v="1"/>
    <n v="2923.6790000000001"/>
    <n v="0"/>
  </r>
  <r>
    <n v="13086530"/>
    <s v="D"/>
    <d v="1991-09-02T00:00:00"/>
    <n v="1475"/>
    <n v="346682"/>
    <n v="1475"/>
    <n v="281036"/>
    <n v="109735"/>
    <d v="1991-09-02T00:00:00"/>
    <x v="1"/>
    <x v="10"/>
    <n v="2"/>
    <n v="2925.6624999999999"/>
    <n v="0"/>
  </r>
  <r>
    <n v="13086530"/>
    <s v="D"/>
    <d v="1991-09-03T00:00:00"/>
    <n v="1471"/>
    <n v="349600"/>
    <n v="1471"/>
    <n v="283954"/>
    <n v="106817"/>
    <d v="1991-09-03T00:00:00"/>
    <x v="1"/>
    <x v="10"/>
    <n v="3"/>
    <n v="2917.7285000000002"/>
    <n v="0"/>
  </r>
  <r>
    <n v="13086530"/>
    <s v="D"/>
    <d v="1991-09-04T00:00:00"/>
    <n v="1423"/>
    <n v="352423"/>
    <n v="1423"/>
    <n v="286777"/>
    <n v="103994"/>
    <d v="1991-09-04T00:00:00"/>
    <x v="1"/>
    <x v="10"/>
    <n v="4"/>
    <n v="2822.5205000000001"/>
    <n v="0"/>
  </r>
  <r>
    <n v="13086530"/>
    <s v="D"/>
    <d v="1991-09-05T00:00:00"/>
    <n v="1398"/>
    <n v="355196"/>
    <n v="1398"/>
    <n v="289550"/>
    <n v="101221"/>
    <d v="1991-09-05T00:00:00"/>
    <x v="1"/>
    <x v="10"/>
    <n v="5"/>
    <n v="2772.933"/>
    <n v="0"/>
  </r>
  <r>
    <n v="13086530"/>
    <s v="D"/>
    <d v="1991-09-06T00:00:00"/>
    <n v="1374"/>
    <n v="357920"/>
    <n v="1374"/>
    <n v="292274"/>
    <n v="98496"/>
    <d v="1991-09-06T00:00:00"/>
    <x v="1"/>
    <x v="10"/>
    <n v="6"/>
    <n v="2725.3290000000002"/>
    <n v="0"/>
  </r>
  <r>
    <n v="13086530"/>
    <s v="D"/>
    <d v="1991-09-07T00:00:00"/>
    <n v="1384"/>
    <n v="360665"/>
    <n v="1384"/>
    <n v="295019"/>
    <n v="95752"/>
    <d v="1991-09-07T00:00:00"/>
    <x v="1"/>
    <x v="10"/>
    <n v="7"/>
    <n v="2745.1640000000002"/>
    <n v="0"/>
  </r>
  <r>
    <n v="13086530"/>
    <s v="D"/>
    <d v="1991-09-08T00:00:00"/>
    <n v="1387"/>
    <n v="363416"/>
    <n v="1387"/>
    <n v="297770"/>
    <n v="93001"/>
    <d v="1991-09-08T00:00:00"/>
    <x v="1"/>
    <x v="10"/>
    <n v="8"/>
    <n v="2751.1145000000001"/>
    <n v="0"/>
  </r>
  <r>
    <n v="13086530"/>
    <s v="D"/>
    <d v="1991-09-09T00:00:00"/>
    <n v="1390"/>
    <n v="366172"/>
    <n v="1390"/>
    <n v="300526"/>
    <n v="90244"/>
    <d v="1991-09-09T00:00:00"/>
    <x v="1"/>
    <x v="10"/>
    <n v="9"/>
    <n v="2757.0650000000001"/>
    <n v="0"/>
  </r>
  <r>
    <n v="13086530"/>
    <s v="D"/>
    <d v="1991-09-10T00:00:00"/>
    <n v="1393"/>
    <n v="368935"/>
    <n v="1393"/>
    <n v="303289"/>
    <n v="87481"/>
    <d v="1991-09-10T00:00:00"/>
    <x v="1"/>
    <x v="10"/>
    <n v="10"/>
    <n v="2763.0155"/>
    <n v="0"/>
  </r>
  <r>
    <n v="13086530"/>
    <s v="D"/>
    <d v="1991-09-11T00:00:00"/>
    <n v="1309"/>
    <n v="371531"/>
    <n v="1309"/>
    <n v="305885"/>
    <n v="84886"/>
    <d v="1991-09-11T00:00:00"/>
    <x v="1"/>
    <x v="10"/>
    <n v="11"/>
    <n v="2596.4014999999999"/>
    <n v="0"/>
  </r>
  <r>
    <n v="13086530"/>
    <s v="D"/>
    <d v="1991-09-12T00:00:00"/>
    <n v="1281"/>
    <n v="374072"/>
    <n v="1281"/>
    <n v="308426"/>
    <n v="82344"/>
    <d v="1991-09-12T00:00:00"/>
    <x v="1"/>
    <x v="10"/>
    <n v="12"/>
    <n v="2540.8634999999999"/>
    <n v="0"/>
  </r>
  <r>
    <n v="13086530"/>
    <s v="D"/>
    <d v="1991-09-13T00:00:00"/>
    <n v="1275"/>
    <n v="376601"/>
    <n v="1275"/>
    <n v="310955"/>
    <n v="79815"/>
    <d v="1991-09-13T00:00:00"/>
    <x v="1"/>
    <x v="10"/>
    <n v="13"/>
    <n v="2528.9625000000001"/>
    <n v="0"/>
  </r>
  <r>
    <n v="13086530"/>
    <s v="D"/>
    <d v="1991-09-14T00:00:00"/>
    <n v="1255"/>
    <n v="379090"/>
    <n v="1255"/>
    <n v="313444"/>
    <n v="77326"/>
    <d v="1991-09-14T00:00:00"/>
    <x v="1"/>
    <x v="10"/>
    <n v="14"/>
    <n v="2489.2925"/>
    <n v="0"/>
  </r>
  <r>
    <n v="13086530"/>
    <s v="D"/>
    <d v="1991-09-15T00:00:00"/>
    <n v="1260"/>
    <n v="381589"/>
    <n v="1260"/>
    <n v="315943"/>
    <n v="74827"/>
    <d v="1991-09-15T00:00:00"/>
    <x v="1"/>
    <x v="10"/>
    <n v="15"/>
    <n v="2499.21"/>
    <n v="0"/>
  </r>
  <r>
    <n v="13086530"/>
    <s v="D"/>
    <d v="1991-09-16T00:00:00"/>
    <n v="1195"/>
    <n v="383959"/>
    <n v="1195"/>
    <n v="318313"/>
    <n v="72457"/>
    <d v="1991-09-16T00:00:00"/>
    <x v="1"/>
    <x v="10"/>
    <n v="16"/>
    <n v="2370.2825000000003"/>
    <n v="0"/>
  </r>
  <r>
    <n v="13086530"/>
    <s v="D"/>
    <d v="1991-09-17T00:00:00"/>
    <n v="1162"/>
    <n v="386265"/>
    <n v="1162"/>
    <n v="320619"/>
    <n v="70151"/>
    <d v="1991-09-17T00:00:00"/>
    <x v="1"/>
    <x v="10"/>
    <n v="17"/>
    <n v="2304.8270000000002"/>
    <n v="0"/>
  </r>
  <r>
    <n v="13086530"/>
    <s v="D"/>
    <d v="1991-09-18T00:00:00"/>
    <n v="1160"/>
    <n v="388567"/>
    <n v="1160"/>
    <n v="322921"/>
    <n v="67850"/>
    <d v="1991-09-18T00:00:00"/>
    <x v="1"/>
    <x v="10"/>
    <n v="18"/>
    <n v="2300.86"/>
    <n v="0"/>
  </r>
  <r>
    <n v="13086530"/>
    <s v="D"/>
    <d v="1991-09-19T00:00:00"/>
    <n v="1158"/>
    <n v="390864"/>
    <n v="1158"/>
    <n v="325218"/>
    <n v="65552"/>
    <d v="1991-09-19T00:00:00"/>
    <x v="1"/>
    <x v="10"/>
    <n v="19"/>
    <n v="2296.893"/>
    <n v="0"/>
  </r>
  <r>
    <n v="13086530"/>
    <s v="D"/>
    <d v="1991-09-20T00:00:00"/>
    <n v="1154"/>
    <n v="393154"/>
    <n v="1154"/>
    <n v="327508"/>
    <n v="63262"/>
    <d v="1991-09-20T00:00:00"/>
    <x v="1"/>
    <x v="10"/>
    <n v="20"/>
    <n v="2288.9589999999998"/>
    <n v="0"/>
  </r>
  <r>
    <n v="13086530"/>
    <s v="D"/>
    <d v="1991-09-21T00:00:00"/>
    <n v="1156"/>
    <n v="395448"/>
    <n v="1156"/>
    <n v="329802"/>
    <n v="60969"/>
    <d v="1991-09-21T00:00:00"/>
    <x v="1"/>
    <x v="10"/>
    <n v="21"/>
    <n v="2292.9259999999999"/>
    <n v="0"/>
  </r>
  <r>
    <n v="13086530"/>
    <s v="D"/>
    <d v="1991-09-22T00:00:00"/>
    <n v="1156"/>
    <n v="397741"/>
    <n v="1156"/>
    <n v="332095"/>
    <n v="58675"/>
    <d v="1991-09-22T00:00:00"/>
    <x v="1"/>
    <x v="10"/>
    <n v="22"/>
    <n v="2292.9259999999999"/>
    <n v="0"/>
  </r>
  <r>
    <n v="13086530"/>
    <s v="D"/>
    <d v="1991-09-23T00:00:00"/>
    <n v="1076"/>
    <n v="399876"/>
    <n v="1076"/>
    <n v="334230"/>
    <n v="56541"/>
    <d v="1991-09-23T00:00:00"/>
    <x v="1"/>
    <x v="10"/>
    <n v="23"/>
    <n v="2134.2460000000001"/>
    <n v="0"/>
  </r>
  <r>
    <n v="13086530"/>
    <s v="D"/>
    <d v="1991-09-24T00:00:00"/>
    <n v="1046"/>
    <n v="401950"/>
    <n v="1046"/>
    <n v="336304"/>
    <n v="54467"/>
    <d v="1991-09-24T00:00:00"/>
    <x v="1"/>
    <x v="10"/>
    <n v="24"/>
    <n v="2074.741"/>
    <n v="0"/>
  </r>
  <r>
    <n v="13086530"/>
    <s v="D"/>
    <d v="1991-09-25T00:00:00"/>
    <n v="1037"/>
    <n v="404006"/>
    <n v="1037"/>
    <n v="338360"/>
    <n v="52411"/>
    <d v="1991-09-25T00:00:00"/>
    <x v="1"/>
    <x v="10"/>
    <n v="25"/>
    <n v="2056.8895000000002"/>
    <n v="0"/>
  </r>
  <r>
    <n v="13086530"/>
    <s v="D"/>
    <d v="1991-09-26T00:00:00"/>
    <n v="1026"/>
    <n v="406042"/>
    <n v="1026"/>
    <n v="340396"/>
    <n v="50375"/>
    <d v="1991-09-26T00:00:00"/>
    <x v="1"/>
    <x v="10"/>
    <n v="26"/>
    <n v="2035.0710000000001"/>
    <n v="0"/>
  </r>
  <r>
    <n v="13086530"/>
    <s v="D"/>
    <d v="1991-09-27T00:00:00"/>
    <n v="1028"/>
    <n v="408082"/>
    <n v="1028"/>
    <n v="342436"/>
    <n v="48335"/>
    <d v="1991-09-27T00:00:00"/>
    <x v="1"/>
    <x v="10"/>
    <n v="27"/>
    <n v="2039.038"/>
    <n v="0"/>
  </r>
  <r>
    <n v="13086530"/>
    <s v="D"/>
    <d v="1991-09-28T00:00:00"/>
    <n v="1028"/>
    <n v="410121"/>
    <n v="1028"/>
    <n v="344476"/>
    <n v="46295"/>
    <d v="1991-09-28T00:00:00"/>
    <x v="1"/>
    <x v="10"/>
    <n v="28"/>
    <n v="2039.038"/>
    <n v="0"/>
  </r>
  <r>
    <n v="13086530"/>
    <s v="D"/>
    <d v="1991-09-29T00:00:00"/>
    <n v="1026"/>
    <n v="412157"/>
    <n v="1026"/>
    <n v="346511"/>
    <n v="44259"/>
    <d v="1991-09-29T00:00:00"/>
    <x v="1"/>
    <x v="10"/>
    <n v="29"/>
    <n v="2035.0710000000001"/>
    <n v="0"/>
  </r>
  <r>
    <n v="13086530"/>
    <s v="D"/>
    <d v="1991-09-30T00:00:00"/>
    <n v="1026"/>
    <n v="414193"/>
    <n v="1026"/>
    <n v="348547"/>
    <n v="42223"/>
    <d v="1991-09-30T00:00:00"/>
    <x v="1"/>
    <x v="10"/>
    <n v="30"/>
    <n v="2035.0710000000001"/>
    <n v="0"/>
  </r>
  <r>
    <n v="13086530"/>
    <s v="D"/>
    <d v="1991-10-01T00:00:00"/>
    <n v="1026"/>
    <n v="416229"/>
    <n v="1026"/>
    <n v="350583"/>
    <n v="40187"/>
    <d v="1991-10-01T00:00:00"/>
    <x v="1"/>
    <x v="11"/>
    <n v="1"/>
    <n v="2035.0710000000001"/>
    <n v="0"/>
  </r>
  <r>
    <n v="13086530"/>
    <s v="D"/>
    <d v="1991-10-02T00:00:00"/>
    <n v="1026"/>
    <n v="418265"/>
    <n v="1026"/>
    <n v="352619"/>
    <n v="38152"/>
    <d v="1991-10-02T00:00:00"/>
    <x v="1"/>
    <x v="11"/>
    <n v="2"/>
    <n v="2035.0710000000001"/>
    <n v="0"/>
  </r>
  <r>
    <n v="13086530"/>
    <s v="D"/>
    <d v="1991-10-03T00:00:00"/>
    <n v="1024"/>
    <n v="420297"/>
    <n v="1024"/>
    <n v="354651"/>
    <n v="36120"/>
    <d v="1991-10-03T00:00:00"/>
    <x v="1"/>
    <x v="11"/>
    <n v="3"/>
    <n v="2031.104"/>
    <n v="0"/>
  </r>
  <r>
    <n v="13086530"/>
    <s v="D"/>
    <d v="1991-10-04T00:00:00"/>
    <n v="1024"/>
    <n v="422328"/>
    <n v="1024"/>
    <n v="356683"/>
    <n v="34088"/>
    <d v="1991-10-04T00:00:00"/>
    <x v="1"/>
    <x v="11"/>
    <n v="4"/>
    <n v="2031.104"/>
    <n v="0"/>
  </r>
  <r>
    <n v="13086530"/>
    <s v="D"/>
    <d v="1991-10-05T00:00:00"/>
    <n v="1024"/>
    <n v="424360"/>
    <n v="1024"/>
    <n v="358714"/>
    <n v="32056"/>
    <d v="1991-10-05T00:00:00"/>
    <x v="1"/>
    <x v="11"/>
    <n v="5"/>
    <n v="2031.104"/>
    <n v="0"/>
  </r>
  <r>
    <n v="13086530"/>
    <s v="D"/>
    <d v="1991-10-06T00:00:00"/>
    <n v="1022"/>
    <n v="426388"/>
    <n v="1022"/>
    <n v="360742"/>
    <n v="30028"/>
    <d v="1991-10-06T00:00:00"/>
    <x v="1"/>
    <x v="11"/>
    <n v="6"/>
    <n v="2027.1369999999999"/>
    <n v="0"/>
  </r>
  <r>
    <n v="13086530"/>
    <s v="D"/>
    <d v="1991-10-07T00:00:00"/>
    <n v="1024"/>
    <n v="428420"/>
    <n v="1024"/>
    <n v="362774"/>
    <n v="27996"/>
    <d v="1991-10-07T00:00:00"/>
    <x v="1"/>
    <x v="11"/>
    <n v="7"/>
    <n v="2031.104"/>
    <n v="0"/>
  </r>
  <r>
    <n v="13086530"/>
    <s v="D"/>
    <d v="1991-10-08T00:00:00"/>
    <n v="1022"/>
    <n v="430448"/>
    <n v="1022"/>
    <n v="364802"/>
    <n v="25969"/>
    <d v="1991-10-08T00:00:00"/>
    <x v="1"/>
    <x v="11"/>
    <n v="8"/>
    <n v="2027.1369999999999"/>
    <n v="0"/>
  </r>
  <r>
    <n v="13086530"/>
    <s v="D"/>
    <d v="1991-10-09T00:00:00"/>
    <n v="1037"/>
    <n v="432504"/>
    <n v="1037"/>
    <n v="366858"/>
    <n v="23913"/>
    <d v="1991-10-09T00:00:00"/>
    <x v="1"/>
    <x v="11"/>
    <n v="9"/>
    <n v="2056.8895000000002"/>
    <n v="0"/>
  </r>
  <r>
    <n v="13086530"/>
    <s v="D"/>
    <d v="1991-10-10T00:00:00"/>
    <n v="867"/>
    <n v="434224"/>
    <n v="867"/>
    <n v="368578"/>
    <n v="22193"/>
    <d v="1991-10-10T00:00:00"/>
    <x v="1"/>
    <x v="11"/>
    <n v="10"/>
    <n v="1719.6945000000001"/>
    <n v="0"/>
  </r>
  <r>
    <n v="13086530"/>
    <s v="D"/>
    <d v="1991-10-11T00:00:00"/>
    <n v="0"/>
    <n v="434224"/>
    <n v="0"/>
    <n v="368578"/>
    <n v="22193"/>
    <d v="1991-10-11T00:00:00"/>
    <x v="1"/>
    <x v="11"/>
    <n v="11"/>
    <n v="0"/>
    <n v="0"/>
  </r>
  <r>
    <n v="13086530"/>
    <s v="D"/>
    <d v="1991-10-12T00:00:00"/>
    <n v="0"/>
    <n v="434224"/>
    <n v="0"/>
    <n v="368578"/>
    <n v="22193"/>
    <d v="1991-10-12T00:00:00"/>
    <x v="1"/>
    <x v="11"/>
    <n v="12"/>
    <n v="0"/>
    <n v="0"/>
  </r>
  <r>
    <n v="13086530"/>
    <s v="D"/>
    <d v="1991-10-13T00:00:00"/>
    <n v="0"/>
    <n v="434224"/>
    <n v="0"/>
    <n v="368578"/>
    <n v="22193"/>
    <d v="1991-10-13T00:00:00"/>
    <x v="1"/>
    <x v="11"/>
    <n v="13"/>
    <n v="0"/>
    <n v="0"/>
  </r>
  <r>
    <n v="13086530"/>
    <s v="D"/>
    <d v="1991-10-14T00:00:00"/>
    <n v="0"/>
    <n v="434224"/>
    <n v="0"/>
    <n v="368578"/>
    <n v="22193"/>
    <d v="1991-10-14T00:00:00"/>
    <x v="1"/>
    <x v="11"/>
    <n v="14"/>
    <n v="0"/>
    <n v="0"/>
  </r>
  <r>
    <n v="13086530"/>
    <s v="D"/>
    <d v="1991-10-15T00:00:00"/>
    <n v="0"/>
    <n v="434224"/>
    <n v="0"/>
    <n v="368578"/>
    <n v="22193"/>
    <d v="1991-10-15T00:00:00"/>
    <x v="1"/>
    <x v="11"/>
    <n v="15"/>
    <n v="0"/>
    <n v="0"/>
  </r>
  <r>
    <n v="13086530"/>
    <s v="D"/>
    <d v="1991-10-16T00:00:00"/>
    <n v="0"/>
    <n v="434224"/>
    <n v="0"/>
    <n v="368578"/>
    <n v="22193"/>
    <d v="1991-10-16T00:00:00"/>
    <x v="1"/>
    <x v="11"/>
    <n v="16"/>
    <n v="0"/>
    <n v="0"/>
  </r>
  <r>
    <n v="13086530"/>
    <s v="D"/>
    <d v="1991-10-17T00:00:00"/>
    <n v="0"/>
    <n v="434224"/>
    <n v="0"/>
    <n v="368578"/>
    <n v="22193"/>
    <d v="1991-10-17T00:00:00"/>
    <x v="1"/>
    <x v="11"/>
    <n v="17"/>
    <n v="0"/>
    <n v="0"/>
  </r>
  <r>
    <n v="13086530"/>
    <s v="D"/>
    <d v="1991-10-18T00:00:00"/>
    <n v="0"/>
    <n v="434224"/>
    <n v="0"/>
    <n v="368578"/>
    <n v="22193"/>
    <d v="1991-10-18T00:00:00"/>
    <x v="1"/>
    <x v="11"/>
    <n v="18"/>
    <n v="0"/>
    <n v="0"/>
  </r>
  <r>
    <n v="13086530"/>
    <s v="D"/>
    <d v="1991-10-19T00:00:00"/>
    <n v="0"/>
    <n v="434224"/>
    <n v="0"/>
    <n v="368578"/>
    <n v="22193"/>
    <d v="1991-10-19T00:00:00"/>
    <x v="1"/>
    <x v="11"/>
    <n v="19"/>
    <n v="0"/>
    <n v="0"/>
  </r>
  <r>
    <n v="13086530"/>
    <s v="D"/>
    <d v="1991-10-20T00:00:00"/>
    <n v="0"/>
    <n v="434224"/>
    <n v="0"/>
    <n v="368578"/>
    <n v="22193"/>
    <d v="1991-10-20T00:00:00"/>
    <x v="1"/>
    <x v="11"/>
    <n v="20"/>
    <n v="0"/>
    <n v="0"/>
  </r>
  <r>
    <n v="13086530"/>
    <s v="D"/>
    <d v="1991-10-21T00:00:00"/>
    <n v="0"/>
    <n v="434224"/>
    <n v="0"/>
    <n v="368578"/>
    <n v="22193"/>
    <d v="1991-10-21T00:00:00"/>
    <x v="1"/>
    <x v="11"/>
    <n v="21"/>
    <n v="0"/>
    <n v="0"/>
  </r>
  <r>
    <n v="13086530"/>
    <s v="D"/>
    <d v="1991-10-22T00:00:00"/>
    <n v="0"/>
    <n v="434224"/>
    <n v="0"/>
    <n v="368578"/>
    <n v="22193"/>
    <d v="1991-10-22T00:00:00"/>
    <x v="1"/>
    <x v="11"/>
    <n v="22"/>
    <n v="0"/>
    <n v="0"/>
  </r>
  <r>
    <n v="13086530"/>
    <s v="D"/>
    <d v="1991-10-23T00:00:00"/>
    <n v="0"/>
    <n v="434224"/>
    <n v="0"/>
    <n v="368578"/>
    <n v="22193"/>
    <d v="1991-10-23T00:00:00"/>
    <x v="1"/>
    <x v="11"/>
    <n v="23"/>
    <n v="0"/>
    <n v="0"/>
  </r>
  <r>
    <n v="13086530"/>
    <s v="D"/>
    <d v="1991-10-24T00:00:00"/>
    <n v="0"/>
    <n v="434224"/>
    <n v="0"/>
    <n v="368578"/>
    <n v="22193"/>
    <d v="1991-10-24T00:00:00"/>
    <x v="1"/>
    <x v="11"/>
    <n v="24"/>
    <n v="0"/>
    <n v="0"/>
  </r>
  <r>
    <n v="13086530"/>
    <s v="D"/>
    <d v="1991-10-25T00:00:00"/>
    <n v="0"/>
    <n v="434224"/>
    <n v="0"/>
    <n v="368578"/>
    <n v="22193"/>
    <d v="1991-10-25T00:00:00"/>
    <x v="1"/>
    <x v="11"/>
    <n v="25"/>
    <n v="0"/>
    <n v="0"/>
  </r>
  <r>
    <n v="13086530"/>
    <s v="D"/>
    <d v="1991-10-26T00:00:00"/>
    <n v="0"/>
    <n v="434224"/>
    <n v="0"/>
    <n v="368578"/>
    <n v="22193"/>
    <d v="1991-10-26T00:00:00"/>
    <x v="1"/>
    <x v="11"/>
    <n v="26"/>
    <n v="0"/>
    <n v="0"/>
  </r>
  <r>
    <n v="13086530"/>
    <s v="D"/>
    <d v="1991-10-27T00:00:00"/>
    <n v="0"/>
    <n v="434224"/>
    <n v="0"/>
    <n v="368578"/>
    <n v="22193"/>
    <d v="1991-10-27T00:00:00"/>
    <x v="1"/>
    <x v="11"/>
    <n v="27"/>
    <n v="0"/>
    <n v="0"/>
  </r>
  <r>
    <n v="13086530"/>
    <s v="D"/>
    <d v="1991-10-28T00:00:00"/>
    <n v="86"/>
    <n v="434395"/>
    <n v="0"/>
    <n v="368578"/>
    <n v="22193"/>
    <d v="1991-10-28T00:00:00"/>
    <x v="1"/>
    <x v="11"/>
    <n v="28"/>
    <n v="0"/>
    <n v="170.58100000000002"/>
  </r>
  <r>
    <n v="13086530"/>
    <s v="D"/>
    <d v="1991-10-29T00:00:00"/>
    <n v="183"/>
    <n v="434757"/>
    <n v="8"/>
    <n v="368593"/>
    <n v="22177"/>
    <d v="1991-10-29T00:00:00"/>
    <x v="1"/>
    <x v="11"/>
    <n v="29"/>
    <n v="15.868"/>
    <n v="347.11250000000001"/>
  </r>
  <r>
    <n v="13086530"/>
    <s v="D"/>
    <d v="1991-10-30T00:00:00"/>
    <n v="190"/>
    <n v="435134"/>
    <n v="38"/>
    <n v="368669"/>
    <n v="22102"/>
    <d v="1991-10-30T00:00:00"/>
    <x v="1"/>
    <x v="11"/>
    <n v="30"/>
    <n v="75.373000000000005"/>
    <n v="301.49200000000002"/>
  </r>
  <r>
    <n v="13086530"/>
    <s v="D"/>
    <d v="1991-10-31T00:00:00"/>
    <n v="202"/>
    <n v="435534"/>
    <n v="0"/>
    <n v="368669"/>
    <n v="22102"/>
    <d v="1991-10-31T00:00:00"/>
    <x v="1"/>
    <x v="11"/>
    <n v="31"/>
    <n v="0"/>
    <n v="400.66700000000003"/>
  </r>
  <r>
    <n v="13086530"/>
    <s v="D"/>
    <d v="1991-11-01T00:00:00"/>
    <n v="190"/>
    <n v="377"/>
    <n v="0"/>
    <n v="0"/>
    <n v="0"/>
    <d v="1991-11-01T00:00:00"/>
    <x v="2"/>
    <x v="0"/>
    <n v="1"/>
    <n v="0"/>
    <n v="376.86500000000001"/>
  </r>
  <r>
    <n v="13086530"/>
    <s v="D"/>
    <d v="1991-11-02T00:00:00"/>
    <n v="183"/>
    <n v="740"/>
    <n v="0"/>
    <n v="0"/>
    <n v="0"/>
    <d v="1991-11-02T00:00:00"/>
    <x v="2"/>
    <x v="0"/>
    <n v="2"/>
    <n v="0"/>
    <n v="362.98050000000001"/>
  </r>
  <r>
    <n v="13086530"/>
    <s v="D"/>
    <d v="1991-11-03T00:00:00"/>
    <n v="172"/>
    <n v="1080"/>
    <n v="0"/>
    <n v="0"/>
    <n v="0"/>
    <d v="1991-11-03T00:00:00"/>
    <x v="2"/>
    <x v="0"/>
    <n v="3"/>
    <n v="0"/>
    <n v="341.16200000000003"/>
  </r>
  <r>
    <n v="13086530"/>
    <s v="D"/>
    <d v="1991-11-04T00:00:00"/>
    <n v="157"/>
    <n v="1391"/>
    <n v="0"/>
    <n v="0"/>
    <n v="0"/>
    <d v="1991-11-04T00:00:00"/>
    <x v="2"/>
    <x v="0"/>
    <n v="4"/>
    <n v="0"/>
    <n v="311.40949999999998"/>
  </r>
  <r>
    <n v="13086530"/>
    <s v="D"/>
    <d v="1991-11-05T00:00:00"/>
    <n v="170"/>
    <n v="1729"/>
    <n v="0"/>
    <n v="0"/>
    <n v="0"/>
    <d v="1991-11-05T00:00:00"/>
    <x v="2"/>
    <x v="0"/>
    <n v="5"/>
    <n v="0"/>
    <n v="337.19499999999999"/>
  </r>
  <r>
    <n v="13086530"/>
    <s v="D"/>
    <d v="1991-11-06T00:00:00"/>
    <n v="222"/>
    <n v="2169"/>
    <n v="0"/>
    <n v="0"/>
    <n v="0"/>
    <d v="1991-11-06T00:00:00"/>
    <x v="2"/>
    <x v="0"/>
    <n v="6"/>
    <n v="0"/>
    <n v="440.33699999999999"/>
  </r>
  <r>
    <n v="13086530"/>
    <s v="D"/>
    <d v="1991-11-07T00:00:00"/>
    <n v="253"/>
    <n v="2671"/>
    <n v="0"/>
    <n v="0"/>
    <n v="0"/>
    <d v="1991-11-07T00:00:00"/>
    <x v="2"/>
    <x v="0"/>
    <n v="7"/>
    <n v="0"/>
    <n v="501.82550000000003"/>
  </r>
  <r>
    <n v="13086530"/>
    <s v="D"/>
    <d v="1991-11-08T00:00:00"/>
    <n v="263"/>
    <n v="3193"/>
    <n v="0"/>
    <n v="0"/>
    <n v="0"/>
    <d v="1991-11-08T00:00:00"/>
    <x v="2"/>
    <x v="0"/>
    <n v="8"/>
    <n v="0"/>
    <n v="521.66049999999996"/>
  </r>
  <r>
    <n v="13086530"/>
    <s v="D"/>
    <d v="1991-11-09T00:00:00"/>
    <n v="258"/>
    <n v="3704"/>
    <n v="0"/>
    <n v="0"/>
    <n v="0"/>
    <d v="1991-11-09T00:00:00"/>
    <x v="2"/>
    <x v="0"/>
    <n v="9"/>
    <n v="0"/>
    <n v="511.74299999999999"/>
  </r>
  <r>
    <n v="13086530"/>
    <s v="D"/>
    <d v="1991-11-10T00:00:00"/>
    <n v="258"/>
    <n v="4216"/>
    <n v="0"/>
    <n v="0"/>
    <n v="0"/>
    <d v="1991-11-10T00:00:00"/>
    <x v="2"/>
    <x v="0"/>
    <n v="10"/>
    <n v="0"/>
    <n v="511.74299999999999"/>
  </r>
  <r>
    <n v="13086530"/>
    <s v="D"/>
    <d v="1991-11-11T00:00:00"/>
    <n v="248"/>
    <n v="4707"/>
    <n v="0"/>
    <n v="0"/>
    <n v="0"/>
    <d v="1991-11-11T00:00:00"/>
    <x v="2"/>
    <x v="0"/>
    <n v="11"/>
    <n v="0"/>
    <n v="491.90800000000002"/>
  </r>
  <r>
    <n v="13086530"/>
    <s v="D"/>
    <d v="1991-11-12T00:00:00"/>
    <n v="188"/>
    <n v="5080"/>
    <n v="0"/>
    <n v="0"/>
    <n v="0"/>
    <d v="1991-11-12T00:00:00"/>
    <x v="2"/>
    <x v="0"/>
    <n v="12"/>
    <n v="0"/>
    <n v="372.89800000000002"/>
  </r>
  <r>
    <n v="13086530"/>
    <s v="D"/>
    <d v="1991-11-13T00:00:00"/>
    <n v="168"/>
    <n v="5414"/>
    <n v="0"/>
    <n v="0"/>
    <n v="0"/>
    <d v="1991-11-13T00:00:00"/>
    <x v="2"/>
    <x v="0"/>
    <n v="13"/>
    <n v="0"/>
    <n v="333.22800000000001"/>
  </r>
  <r>
    <n v="13086530"/>
    <s v="D"/>
    <d v="1991-11-14T00:00:00"/>
    <n v="219"/>
    <n v="5849"/>
    <n v="0"/>
    <n v="0"/>
    <n v="0"/>
    <d v="1991-11-14T00:00:00"/>
    <x v="2"/>
    <x v="0"/>
    <n v="14"/>
    <n v="0"/>
    <n v="434.38650000000001"/>
  </r>
  <r>
    <n v="13086530"/>
    <s v="D"/>
    <d v="1991-11-15T00:00:00"/>
    <n v="261"/>
    <n v="6367"/>
    <n v="0"/>
    <n v="0"/>
    <n v="0"/>
    <d v="1991-11-15T00:00:00"/>
    <x v="2"/>
    <x v="0"/>
    <n v="15"/>
    <n v="0"/>
    <n v="517.69349999999997"/>
  </r>
  <r>
    <n v="13086530"/>
    <s v="D"/>
    <d v="1991-11-16T00:00:00"/>
    <n v="238"/>
    <n v="6840"/>
    <n v="0"/>
    <n v="0"/>
    <n v="0"/>
    <d v="1991-11-16T00:00:00"/>
    <x v="2"/>
    <x v="0"/>
    <n v="16"/>
    <n v="0"/>
    <n v="472.07300000000004"/>
  </r>
  <r>
    <n v="13086530"/>
    <s v="D"/>
    <d v="1991-11-17T00:00:00"/>
    <n v="230"/>
    <n v="7296"/>
    <n v="0"/>
    <n v="0"/>
    <n v="0"/>
    <d v="1991-11-17T00:00:00"/>
    <x v="2"/>
    <x v="0"/>
    <n v="17"/>
    <n v="0"/>
    <n v="456.20499999999998"/>
  </r>
  <r>
    <n v="13086530"/>
    <s v="D"/>
    <d v="1991-11-18T00:00:00"/>
    <n v="216"/>
    <n v="7725"/>
    <n v="0"/>
    <n v="0"/>
    <n v="0"/>
    <d v="1991-11-18T00:00:00"/>
    <x v="2"/>
    <x v="0"/>
    <n v="18"/>
    <n v="0"/>
    <n v="428.43600000000004"/>
  </r>
  <r>
    <n v="13086530"/>
    <s v="D"/>
    <d v="1991-11-19T00:00:00"/>
    <n v="221"/>
    <n v="8163"/>
    <n v="0"/>
    <n v="0"/>
    <n v="0"/>
    <d v="1991-11-19T00:00:00"/>
    <x v="2"/>
    <x v="0"/>
    <n v="19"/>
    <n v="0"/>
    <n v="438.3535"/>
  </r>
  <r>
    <n v="13086530"/>
    <s v="D"/>
    <d v="1991-11-20T00:00:00"/>
    <n v="188"/>
    <n v="8535"/>
    <n v="0"/>
    <n v="0"/>
    <n v="0"/>
    <d v="1991-11-20T00:00:00"/>
    <x v="2"/>
    <x v="0"/>
    <n v="20"/>
    <n v="0"/>
    <n v="372.89800000000002"/>
  </r>
  <r>
    <n v="13086530"/>
    <s v="D"/>
    <d v="1991-11-21T00:00:00"/>
    <n v="169"/>
    <n v="8870"/>
    <n v="0"/>
    <n v="0"/>
    <n v="0"/>
    <d v="1991-11-21T00:00:00"/>
    <x v="2"/>
    <x v="0"/>
    <n v="21"/>
    <n v="0"/>
    <n v="335.2115"/>
  </r>
  <r>
    <n v="13086530"/>
    <s v="D"/>
    <d v="1991-11-22T00:00:00"/>
    <n v="145"/>
    <n v="9157"/>
    <n v="0"/>
    <n v="0"/>
    <n v="0"/>
    <d v="1991-11-22T00:00:00"/>
    <x v="2"/>
    <x v="0"/>
    <n v="22"/>
    <n v="0"/>
    <n v="287.60750000000002"/>
  </r>
  <r>
    <n v="13086530"/>
    <s v="D"/>
    <d v="1992-04-01T00:00:00"/>
    <n v="86"/>
    <n v="9328"/>
    <n v="0"/>
    <n v="0"/>
    <n v="0"/>
    <d v="1992-04-01T00:00:00"/>
    <x v="2"/>
    <x v="5"/>
    <n v="1"/>
    <n v="0"/>
    <n v="170.58100000000002"/>
  </r>
  <r>
    <n v="13086530"/>
    <s v="D"/>
    <d v="1992-04-02T00:00:00"/>
    <n v="85"/>
    <n v="9497"/>
    <n v="85"/>
    <n v="169"/>
    <n v="-169.2"/>
    <d v="1992-04-02T00:00:00"/>
    <x v="2"/>
    <x v="5"/>
    <n v="2"/>
    <n v="168.5975"/>
    <n v="0"/>
  </r>
  <r>
    <n v="13086530"/>
    <s v="D"/>
    <d v="1992-04-03T00:00:00"/>
    <n v="85"/>
    <n v="9666"/>
    <n v="85"/>
    <n v="338"/>
    <n v="-338.3"/>
    <d v="1992-04-03T00:00:00"/>
    <x v="2"/>
    <x v="5"/>
    <n v="3"/>
    <n v="168.5975"/>
    <n v="0"/>
  </r>
  <r>
    <n v="13086530"/>
    <s v="D"/>
    <d v="1992-04-04T00:00:00"/>
    <n v="550"/>
    <n v="10758"/>
    <n v="550"/>
    <n v="1430"/>
    <n v="-1429.7"/>
    <d v="1992-04-04T00:00:00"/>
    <x v="2"/>
    <x v="5"/>
    <n v="4"/>
    <n v="1090.925"/>
    <n v="0"/>
  </r>
  <r>
    <n v="13086530"/>
    <s v="D"/>
    <d v="1992-04-05T00:00:00"/>
    <n v="318"/>
    <n v="11388"/>
    <n v="318"/>
    <n v="2060"/>
    <n v="-2060"/>
    <d v="1992-04-05T00:00:00"/>
    <x v="2"/>
    <x v="5"/>
    <n v="5"/>
    <n v="630.75300000000004"/>
    <n v="0"/>
  </r>
  <r>
    <n v="13086530"/>
    <s v="D"/>
    <d v="1992-04-06T00:00:00"/>
    <n v="475"/>
    <n v="12330"/>
    <n v="475"/>
    <n v="3002"/>
    <n v="-3002.4"/>
    <d v="1992-04-06T00:00:00"/>
    <x v="2"/>
    <x v="5"/>
    <n v="6"/>
    <n v="942.16250000000002"/>
    <n v="0"/>
  </r>
  <r>
    <n v="13086530"/>
    <s v="D"/>
    <d v="1992-04-07T00:00:00"/>
    <n v="613"/>
    <n v="13547"/>
    <n v="613"/>
    <n v="4219"/>
    <n v="-4218.7"/>
    <d v="1992-04-07T00:00:00"/>
    <x v="2"/>
    <x v="5"/>
    <n v="7"/>
    <n v="1215.8855000000001"/>
    <n v="0"/>
  </r>
  <r>
    <n v="13086530"/>
    <s v="D"/>
    <d v="1992-04-08T00:00:00"/>
    <n v="606"/>
    <n v="14749"/>
    <n v="606"/>
    <n v="5421"/>
    <n v="-5420.9"/>
    <d v="1992-04-08T00:00:00"/>
    <x v="2"/>
    <x v="5"/>
    <n v="8"/>
    <n v="1202.001"/>
    <n v="0"/>
  </r>
  <r>
    <n v="13086530"/>
    <s v="D"/>
    <d v="1992-04-09T00:00:00"/>
    <n v="599"/>
    <n v="15937"/>
    <n v="599"/>
    <n v="6609"/>
    <n v="-6609"/>
    <d v="1992-04-09T00:00:00"/>
    <x v="2"/>
    <x v="5"/>
    <n v="9"/>
    <n v="1188.1165000000001"/>
    <n v="0"/>
  </r>
  <r>
    <n v="13086530"/>
    <s v="D"/>
    <d v="1992-04-10T00:00:00"/>
    <n v="601"/>
    <n v="17129"/>
    <n v="601"/>
    <n v="7801"/>
    <n v="-7801.1"/>
    <d v="1992-04-10T00:00:00"/>
    <x v="2"/>
    <x v="5"/>
    <n v="10"/>
    <n v="1192.0835"/>
    <n v="0"/>
  </r>
  <r>
    <n v="13086530"/>
    <s v="D"/>
    <d v="1992-04-11T00:00:00"/>
    <n v="620"/>
    <n v="18359"/>
    <n v="620"/>
    <n v="9032"/>
    <n v="-9031.5"/>
    <d v="1992-04-11T00:00:00"/>
    <x v="2"/>
    <x v="5"/>
    <n v="11"/>
    <n v="1229.77"/>
    <n v="0"/>
  </r>
  <r>
    <n v="13086530"/>
    <s v="D"/>
    <d v="1992-04-12T00:00:00"/>
    <n v="638"/>
    <n v="19624"/>
    <n v="638"/>
    <n v="10296"/>
    <n v="-10296.1"/>
    <d v="1992-04-12T00:00:00"/>
    <x v="2"/>
    <x v="5"/>
    <n v="12"/>
    <n v="1265.473"/>
    <n v="0"/>
  </r>
  <r>
    <n v="13086530"/>
    <s v="D"/>
    <d v="1992-04-13T00:00:00"/>
    <n v="786"/>
    <n v="21183"/>
    <n v="786"/>
    <n v="11855"/>
    <n v="-11854.7"/>
    <d v="1992-04-13T00:00:00"/>
    <x v="2"/>
    <x v="5"/>
    <n v="13"/>
    <n v="1559.0309999999999"/>
    <n v="0"/>
  </r>
  <r>
    <n v="13086530"/>
    <s v="D"/>
    <d v="1992-04-14T00:00:00"/>
    <n v="1013"/>
    <n v="23192"/>
    <n v="1013"/>
    <n v="13864"/>
    <n v="-13864.4"/>
    <d v="1992-04-14T00:00:00"/>
    <x v="2"/>
    <x v="5"/>
    <n v="14"/>
    <n v="2009.2855"/>
    <n v="0"/>
  </r>
  <r>
    <n v="13086530"/>
    <s v="D"/>
    <d v="1992-04-15T00:00:00"/>
    <n v="1135"/>
    <n v="25444"/>
    <n v="1135"/>
    <n v="16116"/>
    <n v="-16115.7"/>
    <d v="1992-04-15T00:00:00"/>
    <x v="2"/>
    <x v="5"/>
    <n v="15"/>
    <n v="2251.2725"/>
    <n v="0"/>
  </r>
  <r>
    <n v="13086530"/>
    <s v="D"/>
    <d v="1992-04-16T00:00:00"/>
    <n v="1141"/>
    <n v="27707"/>
    <n v="1141"/>
    <n v="18379"/>
    <n v="-18379.099999999999"/>
    <d v="1992-04-16T00:00:00"/>
    <x v="2"/>
    <x v="5"/>
    <n v="16"/>
    <n v="2263.1734999999999"/>
    <n v="0"/>
  </r>
  <r>
    <n v="13086530"/>
    <s v="D"/>
    <d v="1992-04-17T00:00:00"/>
    <n v="1141"/>
    <n v="29970"/>
    <n v="1141"/>
    <n v="20643"/>
    <n v="-20642.5"/>
    <d v="1992-04-17T00:00:00"/>
    <x v="2"/>
    <x v="5"/>
    <n v="17"/>
    <n v="2263.1734999999999"/>
    <n v="0"/>
  </r>
  <r>
    <n v="13086530"/>
    <s v="D"/>
    <d v="1992-04-18T00:00:00"/>
    <n v="1199"/>
    <n v="32349"/>
    <n v="1199"/>
    <n v="23021"/>
    <n v="-23020.7"/>
    <d v="1992-04-18T00:00:00"/>
    <x v="2"/>
    <x v="5"/>
    <n v="18"/>
    <n v="2378.2165"/>
    <n v="0"/>
  </r>
  <r>
    <n v="13086530"/>
    <s v="D"/>
    <d v="1992-04-19T00:00:00"/>
    <n v="1238"/>
    <n v="34803"/>
    <n v="1238"/>
    <n v="25475"/>
    <n v="-25475.4"/>
    <d v="1992-04-19T00:00:00"/>
    <x v="2"/>
    <x v="5"/>
    <n v="19"/>
    <n v="2455.5729999999999"/>
    <n v="0"/>
  </r>
  <r>
    <n v="13086530"/>
    <s v="D"/>
    <d v="1992-04-20T00:00:00"/>
    <n v="1228"/>
    <n v="37240"/>
    <n v="1228"/>
    <n v="27912"/>
    <n v="-27912"/>
    <d v="1992-04-20T00:00:00"/>
    <x v="2"/>
    <x v="5"/>
    <n v="20"/>
    <n v="2435.7379999999998"/>
    <n v="0"/>
  </r>
  <r>
    <n v="13086530"/>
    <s v="D"/>
    <d v="1992-04-21T00:00:00"/>
    <n v="1228"/>
    <n v="39677"/>
    <n v="1228"/>
    <n v="30349"/>
    <n v="-30348.6"/>
    <d v="1992-04-21T00:00:00"/>
    <x v="2"/>
    <x v="5"/>
    <n v="21"/>
    <n v="2435.7379999999998"/>
    <n v="0"/>
  </r>
  <r>
    <n v="13086530"/>
    <s v="D"/>
    <d v="1992-04-22T00:00:00"/>
    <n v="1161"/>
    <n v="41980"/>
    <n v="1161"/>
    <n v="32652"/>
    <n v="-32652.2"/>
    <d v="1992-04-22T00:00:00"/>
    <x v="2"/>
    <x v="5"/>
    <n v="22"/>
    <n v="2302.8434999999999"/>
    <n v="0"/>
  </r>
  <r>
    <n v="13086530"/>
    <s v="D"/>
    <d v="1992-04-23T00:00:00"/>
    <n v="1095"/>
    <n v="44153"/>
    <n v="1095"/>
    <n v="34825"/>
    <n v="-34825"/>
    <d v="1992-04-23T00:00:00"/>
    <x v="2"/>
    <x v="5"/>
    <n v="23"/>
    <n v="2171.9324999999999"/>
    <n v="0"/>
  </r>
  <r>
    <n v="13086530"/>
    <s v="D"/>
    <d v="1992-04-24T00:00:00"/>
    <n v="1109"/>
    <n v="46352"/>
    <n v="1109"/>
    <n v="37024"/>
    <n v="-37024"/>
    <d v="1992-04-24T00:00:00"/>
    <x v="2"/>
    <x v="5"/>
    <n v="24"/>
    <n v="2199.7015000000001"/>
    <n v="0"/>
  </r>
  <r>
    <n v="13086530"/>
    <s v="D"/>
    <d v="1992-04-25T00:00:00"/>
    <n v="1135"/>
    <n v="2251"/>
    <n v="1135"/>
    <n v="39275"/>
    <n v="346466"/>
    <d v="1992-04-25T00:00:00"/>
    <x v="2"/>
    <x v="5"/>
    <n v="25"/>
    <n v="2251.2725"/>
    <n v="0"/>
  </r>
  <r>
    <n v="13086530"/>
    <s v="D"/>
    <d v="1992-04-26T00:00:00"/>
    <n v="1183"/>
    <n v="4597"/>
    <n v="1183"/>
    <n v="41621"/>
    <n v="344120"/>
    <d v="1992-04-26T00:00:00"/>
    <x v="2"/>
    <x v="5"/>
    <n v="26"/>
    <n v="2346.4805000000001"/>
    <n v="0"/>
  </r>
  <r>
    <n v="13086530"/>
    <s v="D"/>
    <d v="1992-04-27T00:00:00"/>
    <n v="1184"/>
    <n v="6945"/>
    <n v="1184"/>
    <n v="43969"/>
    <n v="341772"/>
    <d v="1992-04-27T00:00:00"/>
    <x v="2"/>
    <x v="5"/>
    <n v="27"/>
    <n v="2348.4639999999999"/>
    <n v="0"/>
  </r>
  <r>
    <n v="13086530"/>
    <s v="D"/>
    <d v="1992-04-28T00:00:00"/>
    <n v="1191"/>
    <n v="9307"/>
    <n v="1191"/>
    <n v="46331"/>
    <n v="339410"/>
    <d v="1992-04-28T00:00:00"/>
    <x v="2"/>
    <x v="5"/>
    <n v="28"/>
    <n v="2362.3485000000001"/>
    <n v="0"/>
  </r>
  <r>
    <n v="13086530"/>
    <s v="D"/>
    <d v="1992-04-29T00:00:00"/>
    <n v="1201"/>
    <n v="11690"/>
    <n v="1201"/>
    <n v="48714"/>
    <n v="337028"/>
    <d v="1992-04-29T00:00:00"/>
    <x v="2"/>
    <x v="5"/>
    <n v="29"/>
    <n v="2382.1835000000001"/>
    <n v="0"/>
  </r>
  <r>
    <n v="13086530"/>
    <s v="D"/>
    <d v="1992-04-30T00:00:00"/>
    <n v="1228"/>
    <n v="14126"/>
    <n v="1228"/>
    <n v="51150"/>
    <n v="334591"/>
    <d v="1992-04-30T00:00:00"/>
    <x v="2"/>
    <x v="5"/>
    <n v="30"/>
    <n v="2435.7379999999998"/>
    <n v="0"/>
  </r>
  <r>
    <n v="13086530"/>
    <s v="D"/>
    <d v="1992-05-01T00:00:00"/>
    <n v="1248"/>
    <n v="16601"/>
    <n v="1248"/>
    <n v="53625"/>
    <n v="332117"/>
    <d v="1992-05-01T00:00:00"/>
    <x v="2"/>
    <x v="6"/>
    <n v="1"/>
    <n v="2475.4079999999999"/>
    <n v="0"/>
  </r>
  <r>
    <n v="13086530"/>
    <s v="D"/>
    <d v="1992-05-02T00:00:00"/>
    <n v="1244"/>
    <n v="19068"/>
    <n v="1244"/>
    <n v="56092"/>
    <n v="329650"/>
    <d v="1992-05-02T00:00:00"/>
    <x v="2"/>
    <x v="6"/>
    <n v="2"/>
    <n v="2467.4740000000002"/>
    <n v="0"/>
  </r>
  <r>
    <n v="13086530"/>
    <s v="D"/>
    <d v="1992-05-03T00:00:00"/>
    <n v="1244"/>
    <n v="21535"/>
    <n v="1244"/>
    <n v="58559"/>
    <n v="327183"/>
    <d v="1992-05-03T00:00:00"/>
    <x v="2"/>
    <x v="6"/>
    <n v="3"/>
    <n v="2467.4740000000002"/>
    <n v="0"/>
  </r>
  <r>
    <n v="13086530"/>
    <s v="D"/>
    <d v="1992-05-04T00:00:00"/>
    <n v="1245"/>
    <n v="24003"/>
    <n v="1245"/>
    <n v="61027"/>
    <n v="324714"/>
    <d v="1992-05-04T00:00:00"/>
    <x v="2"/>
    <x v="6"/>
    <n v="4"/>
    <n v="2469.4575"/>
    <n v="0"/>
  </r>
  <r>
    <n v="13086530"/>
    <s v="D"/>
    <d v="1992-05-05T00:00:00"/>
    <n v="1258"/>
    <n v="26498"/>
    <n v="1258"/>
    <n v="63522"/>
    <n v="322219"/>
    <d v="1992-05-05T00:00:00"/>
    <x v="2"/>
    <x v="6"/>
    <n v="5"/>
    <n v="2495.2429999999999"/>
    <n v="0"/>
  </r>
  <r>
    <n v="13086530"/>
    <s v="D"/>
    <d v="1992-05-06T00:00:00"/>
    <n v="1270"/>
    <n v="29018"/>
    <n v="1270"/>
    <n v="66042"/>
    <n v="319700"/>
    <d v="1992-05-06T00:00:00"/>
    <x v="2"/>
    <x v="6"/>
    <n v="6"/>
    <n v="2519.0450000000001"/>
    <n v="0"/>
  </r>
  <r>
    <n v="13086530"/>
    <s v="D"/>
    <d v="1992-05-07T00:00:00"/>
    <n v="1311"/>
    <n v="31617"/>
    <n v="1311"/>
    <n v="68641"/>
    <n v="317100"/>
    <d v="1992-05-07T00:00:00"/>
    <x v="2"/>
    <x v="6"/>
    <n v="7"/>
    <n v="2600.3685"/>
    <n v="0"/>
  </r>
  <r>
    <n v="13086530"/>
    <s v="D"/>
    <d v="1992-05-08T00:00:00"/>
    <n v="1334"/>
    <n v="34263"/>
    <n v="1334"/>
    <n v="71287"/>
    <n v="314454"/>
    <d v="1992-05-08T00:00:00"/>
    <x v="2"/>
    <x v="6"/>
    <n v="8"/>
    <n v="2645.989"/>
    <n v="0"/>
  </r>
  <r>
    <n v="13086530"/>
    <s v="D"/>
    <d v="1992-05-09T00:00:00"/>
    <n v="1321"/>
    <n v="36883"/>
    <n v="1321"/>
    <n v="73907"/>
    <n v="311835"/>
    <d v="1992-05-09T00:00:00"/>
    <x v="2"/>
    <x v="6"/>
    <n v="9"/>
    <n v="2620.2035000000001"/>
    <n v="0"/>
  </r>
  <r>
    <n v="13086530"/>
    <s v="D"/>
    <d v="1992-05-10T00:00:00"/>
    <n v="1337"/>
    <n v="39535"/>
    <n v="1337"/>
    <n v="76559"/>
    <n v="309182"/>
    <d v="1992-05-10T00:00:00"/>
    <x v="2"/>
    <x v="6"/>
    <n v="10"/>
    <n v="2651.9395"/>
    <n v="0"/>
  </r>
  <r>
    <n v="13086530"/>
    <s v="D"/>
    <d v="1992-05-11T00:00:00"/>
    <n v="1330"/>
    <n v="42173"/>
    <n v="1330"/>
    <n v="79197"/>
    <n v="306545"/>
    <d v="1992-05-11T00:00:00"/>
    <x v="2"/>
    <x v="6"/>
    <n v="11"/>
    <n v="2638.0549999999998"/>
    <n v="0"/>
  </r>
  <r>
    <n v="13086530"/>
    <s v="D"/>
    <d v="1992-05-12T00:00:00"/>
    <n v="1335"/>
    <n v="44821"/>
    <n v="1335"/>
    <n v="81845"/>
    <n v="303896"/>
    <d v="1992-05-12T00:00:00"/>
    <x v="2"/>
    <x v="6"/>
    <n v="12"/>
    <n v="2647.9724999999999"/>
    <n v="0"/>
  </r>
  <r>
    <n v="13086530"/>
    <s v="D"/>
    <d v="1992-05-13T00:00:00"/>
    <n v="1337"/>
    <n v="47473"/>
    <n v="1337"/>
    <n v="84497"/>
    <n v="301244"/>
    <d v="1992-05-13T00:00:00"/>
    <x v="2"/>
    <x v="6"/>
    <n v="13"/>
    <n v="2651.9395"/>
    <n v="0"/>
  </r>
  <r>
    <n v="13086530"/>
    <s v="D"/>
    <d v="1992-05-14T00:00:00"/>
    <n v="1331"/>
    <n v="50113"/>
    <n v="1331"/>
    <n v="87137"/>
    <n v="298604"/>
    <d v="1992-05-14T00:00:00"/>
    <x v="2"/>
    <x v="6"/>
    <n v="14"/>
    <n v="2640.0385000000001"/>
    <n v="0"/>
  </r>
  <r>
    <n v="13086530"/>
    <s v="D"/>
    <d v="1992-05-15T00:00:00"/>
    <n v="1338"/>
    <n v="52767"/>
    <n v="1338"/>
    <n v="89791"/>
    <n v="295950"/>
    <d v="1992-05-15T00:00:00"/>
    <x v="2"/>
    <x v="6"/>
    <n v="15"/>
    <n v="2653.9230000000002"/>
    <n v="0"/>
  </r>
  <r>
    <n v="13086530"/>
    <s v="D"/>
    <d v="1992-05-16T00:00:00"/>
    <n v="1334"/>
    <n v="55413"/>
    <n v="1334"/>
    <n v="92437"/>
    <n v="293304"/>
    <d v="1992-05-16T00:00:00"/>
    <x v="2"/>
    <x v="6"/>
    <n v="16"/>
    <n v="2645.989"/>
    <n v="0"/>
  </r>
  <r>
    <n v="13086530"/>
    <s v="D"/>
    <d v="1992-05-17T00:00:00"/>
    <n v="1323"/>
    <n v="58037"/>
    <n v="1323"/>
    <n v="95061"/>
    <n v="290681"/>
    <d v="1992-05-17T00:00:00"/>
    <x v="2"/>
    <x v="6"/>
    <n v="17"/>
    <n v="2624.1705000000002"/>
    <n v="0"/>
  </r>
  <r>
    <n v="13086530"/>
    <s v="D"/>
    <d v="1992-05-18T00:00:00"/>
    <n v="1320"/>
    <n v="60655"/>
    <n v="1320"/>
    <n v="97679"/>
    <n v="288063"/>
    <d v="1992-05-18T00:00:00"/>
    <x v="2"/>
    <x v="6"/>
    <n v="18"/>
    <n v="2618.2200000000003"/>
    <n v="0"/>
  </r>
  <r>
    <n v="13086530"/>
    <s v="D"/>
    <d v="1992-05-19T00:00:00"/>
    <n v="1316"/>
    <n v="63265"/>
    <n v="1316"/>
    <n v="100289"/>
    <n v="285453"/>
    <d v="1992-05-19T00:00:00"/>
    <x v="2"/>
    <x v="6"/>
    <n v="19"/>
    <n v="2610.2860000000001"/>
    <n v="0"/>
  </r>
  <r>
    <n v="13086530"/>
    <s v="D"/>
    <d v="1992-05-20T00:00:00"/>
    <n v="1312"/>
    <n v="65866"/>
    <n v="1312"/>
    <n v="102890"/>
    <n v="282851"/>
    <d v="1992-05-20T00:00:00"/>
    <x v="2"/>
    <x v="6"/>
    <n v="20"/>
    <n v="2602.3519999999999"/>
    <n v="0"/>
  </r>
  <r>
    <n v="13086530"/>
    <s v="D"/>
    <d v="1992-05-21T00:00:00"/>
    <n v="1307"/>
    <n v="68458"/>
    <n v="1307"/>
    <n v="105482"/>
    <n v="280260"/>
    <d v="1992-05-21T00:00:00"/>
    <x v="2"/>
    <x v="6"/>
    <n v="21"/>
    <n v="2592.4344999999998"/>
    <n v="0"/>
  </r>
  <r>
    <n v="13086530"/>
    <s v="D"/>
    <d v="1992-05-22T00:00:00"/>
    <n v="1286"/>
    <n v="71009"/>
    <n v="1286"/>
    <n v="108033"/>
    <n v="277708"/>
    <d v="1992-05-22T00:00:00"/>
    <x v="2"/>
    <x v="6"/>
    <n v="22"/>
    <n v="2550.7809999999999"/>
    <n v="0"/>
  </r>
  <r>
    <n v="13086530"/>
    <s v="D"/>
    <d v="1992-05-23T00:00:00"/>
    <n v="1285"/>
    <n v="73559"/>
    <n v="1285"/>
    <n v="110583"/>
    <n v="275159"/>
    <d v="1992-05-23T00:00:00"/>
    <x v="2"/>
    <x v="6"/>
    <n v="23"/>
    <n v="2548.7975000000001"/>
    <n v="0"/>
  </r>
  <r>
    <n v="13086530"/>
    <s v="D"/>
    <d v="1992-05-24T00:00:00"/>
    <n v="1279"/>
    <n v="76096"/>
    <n v="1279"/>
    <n v="113120"/>
    <n v="272622"/>
    <d v="1992-05-24T00:00:00"/>
    <x v="2"/>
    <x v="6"/>
    <n v="24"/>
    <n v="2536.8964999999998"/>
    <n v="0"/>
  </r>
  <r>
    <n v="13086530"/>
    <s v="D"/>
    <d v="1992-05-25T00:00:00"/>
    <n v="1271"/>
    <n v="78617"/>
    <n v="1271"/>
    <n v="115641"/>
    <n v="270100"/>
    <d v="1992-05-25T00:00:00"/>
    <x v="2"/>
    <x v="6"/>
    <n v="25"/>
    <n v="2521.0284999999999"/>
    <n v="0"/>
  </r>
  <r>
    <n v="13086530"/>
    <s v="D"/>
    <d v="1992-05-26T00:00:00"/>
    <n v="1260"/>
    <n v="81116"/>
    <n v="1260"/>
    <n v="118140"/>
    <n v="267601"/>
    <d v="1992-05-26T00:00:00"/>
    <x v="2"/>
    <x v="6"/>
    <n v="26"/>
    <n v="2499.21"/>
    <n v="0"/>
  </r>
  <r>
    <n v="13086530"/>
    <s v="D"/>
    <d v="1992-05-27T00:00:00"/>
    <n v="1255"/>
    <n v="83605"/>
    <n v="1255"/>
    <n v="120629"/>
    <n v="265113"/>
    <d v="1992-05-27T00:00:00"/>
    <x v="2"/>
    <x v="6"/>
    <n v="27"/>
    <n v="2489.2925"/>
    <n v="0"/>
  </r>
  <r>
    <n v="13086530"/>
    <s v="D"/>
    <d v="1992-05-28T00:00:00"/>
    <n v="1249"/>
    <n v="86082"/>
    <n v="1249"/>
    <n v="123106"/>
    <n v="262636"/>
    <d v="1992-05-28T00:00:00"/>
    <x v="2"/>
    <x v="6"/>
    <n v="28"/>
    <n v="2477.3915000000002"/>
    <n v="0"/>
  </r>
  <r>
    <n v="13086530"/>
    <s v="D"/>
    <d v="1992-05-29T00:00:00"/>
    <n v="1245"/>
    <n v="88551"/>
    <n v="1245"/>
    <n v="125575"/>
    <n v="260167"/>
    <d v="1992-05-29T00:00:00"/>
    <x v="2"/>
    <x v="6"/>
    <n v="29"/>
    <n v="2469.4575"/>
    <n v="0"/>
  </r>
  <r>
    <n v="13086530"/>
    <s v="D"/>
    <d v="1992-05-30T00:00:00"/>
    <n v="1239"/>
    <n v="91007"/>
    <n v="1239"/>
    <n v="128031"/>
    <n v="257710"/>
    <d v="1992-05-30T00:00:00"/>
    <x v="2"/>
    <x v="6"/>
    <n v="30"/>
    <n v="2457.5565000000001"/>
    <n v="0"/>
  </r>
  <r>
    <n v="13086530"/>
    <s v="D"/>
    <d v="1992-05-31T00:00:00"/>
    <n v="1231"/>
    <n v="93448"/>
    <n v="1231"/>
    <n v="130472"/>
    <n v="255270"/>
    <d v="1992-05-31T00:00:00"/>
    <x v="2"/>
    <x v="6"/>
    <n v="31"/>
    <n v="2441.6885000000002"/>
    <n v="0"/>
  </r>
  <r>
    <n v="13086530"/>
    <s v="D"/>
    <d v="1992-06-01T00:00:00"/>
    <n v="1227"/>
    <n v="95883"/>
    <n v="1227"/>
    <n v="132907"/>
    <n v="252835"/>
    <d v="1992-06-01T00:00:00"/>
    <x v="2"/>
    <x v="7"/>
    <n v="1"/>
    <n v="2433.7545"/>
    <n v="0"/>
  </r>
  <r>
    <n v="13086530"/>
    <s v="D"/>
    <d v="1992-06-02T00:00:00"/>
    <n v="1228"/>
    <n v="98319"/>
    <n v="1228"/>
    <n v="135343"/>
    <n v="250398"/>
    <d v="1992-06-02T00:00:00"/>
    <x v="2"/>
    <x v="7"/>
    <n v="2"/>
    <n v="2435.7379999999998"/>
    <n v="0"/>
  </r>
  <r>
    <n v="13086530"/>
    <s v="D"/>
    <d v="1992-06-03T00:00:00"/>
    <n v="1235"/>
    <n v="100768"/>
    <n v="1235"/>
    <n v="137792"/>
    <n v="247950"/>
    <d v="1992-06-03T00:00:00"/>
    <x v="2"/>
    <x v="7"/>
    <n v="3"/>
    <n v="2449.6224999999999"/>
    <n v="0"/>
  </r>
  <r>
    <n v="13086530"/>
    <s v="D"/>
    <d v="1992-06-04T00:00:00"/>
    <n v="1240"/>
    <n v="103227"/>
    <n v="1240"/>
    <n v="140251"/>
    <n v="245491"/>
    <d v="1992-06-04T00:00:00"/>
    <x v="2"/>
    <x v="7"/>
    <n v="4"/>
    <n v="2459.54"/>
    <n v="0"/>
  </r>
  <r>
    <n v="13086530"/>
    <s v="D"/>
    <d v="1992-06-05T00:00:00"/>
    <n v="1242"/>
    <n v="105689"/>
    <n v="1242"/>
    <n v="142713"/>
    <n v="243028"/>
    <d v="1992-06-05T00:00:00"/>
    <x v="2"/>
    <x v="7"/>
    <n v="5"/>
    <n v="2463.5070000000001"/>
    <n v="0"/>
  </r>
  <r>
    <n v="13086530"/>
    <s v="D"/>
    <d v="1992-06-06T00:00:00"/>
    <n v="1242"/>
    <n v="108152"/>
    <n v="1242"/>
    <n v="145176"/>
    <n v="240566"/>
    <d v="1992-06-06T00:00:00"/>
    <x v="2"/>
    <x v="7"/>
    <n v="6"/>
    <n v="2463.5070000000001"/>
    <n v="0"/>
  </r>
  <r>
    <n v="13086530"/>
    <s v="D"/>
    <d v="1992-06-07T00:00:00"/>
    <n v="1251"/>
    <n v="110633"/>
    <n v="1251"/>
    <n v="147657"/>
    <n v="238085"/>
    <d v="1992-06-07T00:00:00"/>
    <x v="2"/>
    <x v="7"/>
    <n v="7"/>
    <n v="2481.3585000000003"/>
    <n v="0"/>
  </r>
  <r>
    <n v="13086530"/>
    <s v="D"/>
    <d v="1992-06-08T00:00:00"/>
    <n v="1258"/>
    <n v="113128"/>
    <n v="1258"/>
    <n v="150152"/>
    <n v="235590"/>
    <d v="1992-06-08T00:00:00"/>
    <x v="2"/>
    <x v="7"/>
    <n v="8"/>
    <n v="2495.2429999999999"/>
    <n v="0"/>
  </r>
  <r>
    <n v="13086530"/>
    <s v="D"/>
    <d v="1992-06-09T00:00:00"/>
    <n v="1264"/>
    <n v="115635"/>
    <n v="1264"/>
    <n v="152659"/>
    <n v="233083"/>
    <d v="1992-06-09T00:00:00"/>
    <x v="2"/>
    <x v="7"/>
    <n v="9"/>
    <n v="2507.1440000000002"/>
    <n v="0"/>
  </r>
  <r>
    <n v="13086530"/>
    <s v="D"/>
    <d v="1992-06-10T00:00:00"/>
    <n v="1269"/>
    <n v="118152"/>
    <n v="1269"/>
    <n v="155176"/>
    <n v="230565"/>
    <d v="1992-06-10T00:00:00"/>
    <x v="2"/>
    <x v="7"/>
    <n v="10"/>
    <n v="2517.0615000000003"/>
    <n v="0"/>
  </r>
  <r>
    <n v="13086530"/>
    <s v="D"/>
    <d v="1992-06-11T00:00:00"/>
    <n v="1278"/>
    <n v="120687"/>
    <n v="1278"/>
    <n v="157711"/>
    <n v="228030"/>
    <d v="1992-06-11T00:00:00"/>
    <x v="2"/>
    <x v="7"/>
    <n v="11"/>
    <n v="2534.913"/>
    <n v="0"/>
  </r>
  <r>
    <n v="13086530"/>
    <s v="D"/>
    <d v="1992-06-12T00:00:00"/>
    <n v="1280"/>
    <n v="123227"/>
    <n v="1280"/>
    <n v="160251"/>
    <n v="225491"/>
    <d v="1992-06-12T00:00:00"/>
    <x v="2"/>
    <x v="7"/>
    <n v="12"/>
    <n v="2538.88"/>
    <n v="0"/>
  </r>
  <r>
    <n v="13086530"/>
    <s v="D"/>
    <d v="1992-06-13T00:00:00"/>
    <n v="1264"/>
    <n v="125734"/>
    <n v="1264"/>
    <n v="162758"/>
    <n v="222984"/>
    <d v="1992-06-13T00:00:00"/>
    <x v="2"/>
    <x v="7"/>
    <n v="13"/>
    <n v="2507.1440000000002"/>
    <n v="0"/>
  </r>
  <r>
    <n v="13086530"/>
    <s v="D"/>
    <d v="1992-06-14T00:00:00"/>
    <n v="1269"/>
    <n v="128251"/>
    <n v="1269"/>
    <n v="165275"/>
    <n v="220467"/>
    <d v="1992-06-14T00:00:00"/>
    <x v="2"/>
    <x v="7"/>
    <n v="14"/>
    <n v="2517.0615000000003"/>
    <n v="0"/>
  </r>
  <r>
    <n v="13086530"/>
    <s v="D"/>
    <d v="1992-06-15T00:00:00"/>
    <n v="1275"/>
    <n v="130780"/>
    <n v="1275"/>
    <n v="167804"/>
    <n v="217938"/>
    <d v="1992-06-15T00:00:00"/>
    <x v="2"/>
    <x v="7"/>
    <n v="15"/>
    <n v="2528.9625000000001"/>
    <n v="0"/>
  </r>
  <r>
    <n v="13086530"/>
    <s v="D"/>
    <d v="1992-06-16T00:00:00"/>
    <n v="1286"/>
    <n v="133332"/>
    <n v="1286"/>
    <n v="170356"/>
    <n v="215386"/>
    <d v="1992-06-16T00:00:00"/>
    <x v="2"/>
    <x v="7"/>
    <n v="16"/>
    <n v="2550.7809999999999"/>
    <n v="0"/>
  </r>
  <r>
    <n v="13086530"/>
    <s v="D"/>
    <d v="1992-06-17T00:00:00"/>
    <n v="1276"/>
    <n v="135863"/>
    <n v="1276"/>
    <n v="172887"/>
    <n v="212855"/>
    <d v="1992-06-17T00:00:00"/>
    <x v="2"/>
    <x v="7"/>
    <n v="17"/>
    <n v="2530.9459999999999"/>
    <n v="0"/>
  </r>
  <r>
    <n v="13086530"/>
    <s v="D"/>
    <d v="1992-06-18T00:00:00"/>
    <n v="1268"/>
    <n v="138378"/>
    <n v="1268"/>
    <n v="175402"/>
    <n v="210340"/>
    <d v="1992-06-18T00:00:00"/>
    <x v="2"/>
    <x v="7"/>
    <n v="18"/>
    <n v="2515.078"/>
    <n v="0"/>
  </r>
  <r>
    <n v="13086530"/>
    <s v="D"/>
    <d v="1992-06-19T00:00:00"/>
    <n v="1274"/>
    <n v="140905"/>
    <n v="1274"/>
    <n v="177929"/>
    <n v="207813"/>
    <d v="1992-06-19T00:00:00"/>
    <x v="2"/>
    <x v="7"/>
    <n v="19"/>
    <n v="2526.9790000000003"/>
    <n v="0"/>
  </r>
  <r>
    <n v="13086530"/>
    <s v="D"/>
    <d v="1992-06-20T00:00:00"/>
    <n v="1271"/>
    <n v="143426"/>
    <n v="1271"/>
    <n v="180450"/>
    <n v="205291"/>
    <d v="1992-06-20T00:00:00"/>
    <x v="2"/>
    <x v="7"/>
    <n v="20"/>
    <n v="2521.0284999999999"/>
    <n v="0"/>
  </r>
  <r>
    <n v="13086530"/>
    <s v="D"/>
    <d v="1992-06-21T00:00:00"/>
    <n v="1273"/>
    <n v="145951"/>
    <n v="1273"/>
    <n v="182975"/>
    <n v="202766"/>
    <d v="1992-06-21T00:00:00"/>
    <x v="2"/>
    <x v="7"/>
    <n v="21"/>
    <n v="2524.9955"/>
    <n v="0"/>
  </r>
  <r>
    <n v="13086530"/>
    <s v="D"/>
    <d v="1992-06-22T00:00:00"/>
    <n v="1279"/>
    <n v="148489"/>
    <n v="1279"/>
    <n v="185513"/>
    <n v="200229"/>
    <d v="1992-06-22T00:00:00"/>
    <x v="2"/>
    <x v="7"/>
    <n v="22"/>
    <n v="2536.8964999999998"/>
    <n v="0"/>
  </r>
  <r>
    <n v="13086530"/>
    <s v="D"/>
    <d v="1992-06-23T00:00:00"/>
    <n v="1273"/>
    <n v="151014"/>
    <n v="1273"/>
    <n v="188038"/>
    <n v="197704"/>
    <d v="1992-06-23T00:00:00"/>
    <x v="2"/>
    <x v="7"/>
    <n v="23"/>
    <n v="2524.9955"/>
    <n v="0"/>
  </r>
  <r>
    <n v="13086530"/>
    <s v="D"/>
    <d v="1992-06-24T00:00:00"/>
    <n v="1260"/>
    <n v="153513"/>
    <n v="1260"/>
    <n v="190537"/>
    <n v="195205"/>
    <d v="1992-06-24T00:00:00"/>
    <x v="2"/>
    <x v="7"/>
    <n v="24"/>
    <n v="2499.21"/>
    <n v="0"/>
  </r>
  <r>
    <n v="13086530"/>
    <s v="D"/>
    <d v="1992-06-25T00:00:00"/>
    <n v="1323"/>
    <n v="156137"/>
    <n v="1323"/>
    <n v="193161"/>
    <n v="192581"/>
    <d v="1992-06-25T00:00:00"/>
    <x v="2"/>
    <x v="7"/>
    <n v="25"/>
    <n v="2624.1705000000002"/>
    <n v="0"/>
  </r>
  <r>
    <n v="13086530"/>
    <s v="D"/>
    <d v="1992-06-26T00:00:00"/>
    <n v="1325"/>
    <n v="158765"/>
    <n v="1325"/>
    <n v="195789"/>
    <n v="189953"/>
    <d v="1992-06-26T00:00:00"/>
    <x v="2"/>
    <x v="7"/>
    <n v="26"/>
    <n v="2628.1375000000003"/>
    <n v="0"/>
  </r>
  <r>
    <n v="13086530"/>
    <s v="D"/>
    <d v="1992-06-27T00:00:00"/>
    <n v="1291"/>
    <n v="161326"/>
    <n v="1291"/>
    <n v="198350"/>
    <n v="187392"/>
    <d v="1992-06-27T00:00:00"/>
    <x v="2"/>
    <x v="7"/>
    <n v="27"/>
    <n v="2560.6985"/>
    <n v="0"/>
  </r>
  <r>
    <n v="13086530"/>
    <s v="D"/>
    <d v="1992-06-28T00:00:00"/>
    <n v="1269"/>
    <n v="163843"/>
    <n v="1269"/>
    <n v="200867"/>
    <n v="184874"/>
    <d v="1992-06-28T00:00:00"/>
    <x v="2"/>
    <x v="7"/>
    <n v="28"/>
    <n v="2517.0615000000003"/>
    <n v="0"/>
  </r>
  <r>
    <n v="13086530"/>
    <s v="D"/>
    <d v="1992-06-29T00:00:00"/>
    <n v="1254"/>
    <n v="166330"/>
    <n v="1254"/>
    <n v="203354"/>
    <n v="182388"/>
    <d v="1992-06-29T00:00:00"/>
    <x v="2"/>
    <x v="7"/>
    <n v="29"/>
    <n v="2487.3090000000002"/>
    <n v="0"/>
  </r>
  <r>
    <n v="13086530"/>
    <s v="D"/>
    <d v="1992-06-30T00:00:00"/>
    <n v="1243"/>
    <n v="168795"/>
    <n v="1243"/>
    <n v="205819"/>
    <n v="179923"/>
    <d v="1992-06-30T00:00:00"/>
    <x v="2"/>
    <x v="7"/>
    <n v="30"/>
    <n v="2465.4904999999999"/>
    <n v="0"/>
  </r>
  <r>
    <n v="13086530"/>
    <s v="D"/>
    <d v="1992-07-01T00:00:00"/>
    <n v="1227"/>
    <n v="171229"/>
    <n v="1227"/>
    <n v="208253"/>
    <n v="177488"/>
    <d v="1992-07-01T00:00:00"/>
    <x v="2"/>
    <x v="8"/>
    <n v="1"/>
    <n v="2433.7545"/>
    <n v="0"/>
  </r>
  <r>
    <n v="13086530"/>
    <s v="D"/>
    <d v="1992-07-02T00:00:00"/>
    <n v="1215"/>
    <n v="173640"/>
    <n v="1215"/>
    <n v="210664"/>
    <n v="175078"/>
    <d v="1992-07-02T00:00:00"/>
    <x v="2"/>
    <x v="8"/>
    <n v="2"/>
    <n v="2409.9524999999999"/>
    <n v="0"/>
  </r>
  <r>
    <n v="13086530"/>
    <s v="D"/>
    <d v="1992-07-03T00:00:00"/>
    <n v="1142"/>
    <n v="175905"/>
    <n v="1142"/>
    <n v="212929"/>
    <n v="172812"/>
    <d v="1992-07-03T00:00:00"/>
    <x v="2"/>
    <x v="8"/>
    <n v="3"/>
    <n v="2265.1570000000002"/>
    <n v="0"/>
  </r>
  <r>
    <n v="13086530"/>
    <s v="D"/>
    <d v="1992-07-04T00:00:00"/>
    <n v="1099"/>
    <n v="178084"/>
    <n v="1099"/>
    <n v="215108"/>
    <n v="170634"/>
    <d v="1992-07-04T00:00:00"/>
    <x v="2"/>
    <x v="8"/>
    <n v="4"/>
    <n v="2179.8665000000001"/>
    <n v="0"/>
  </r>
  <r>
    <n v="13086530"/>
    <s v="D"/>
    <d v="1992-07-05T00:00:00"/>
    <n v="1079"/>
    <n v="180225"/>
    <n v="1079"/>
    <n v="217249"/>
    <n v="168493"/>
    <d v="1992-07-05T00:00:00"/>
    <x v="2"/>
    <x v="8"/>
    <n v="5"/>
    <n v="2140.1965"/>
    <n v="0"/>
  </r>
  <r>
    <n v="13086530"/>
    <s v="D"/>
    <d v="1992-07-06T00:00:00"/>
    <n v="1069"/>
    <n v="182345"/>
    <n v="1069"/>
    <n v="219369"/>
    <n v="166373"/>
    <d v="1992-07-06T00:00:00"/>
    <x v="2"/>
    <x v="8"/>
    <n v="6"/>
    <n v="2120.3615"/>
    <n v="0"/>
  </r>
  <r>
    <n v="13086530"/>
    <s v="D"/>
    <d v="1992-07-07T00:00:00"/>
    <n v="1086"/>
    <n v="184500"/>
    <n v="1086"/>
    <n v="221524"/>
    <n v="164218"/>
    <d v="1992-07-07T00:00:00"/>
    <x v="2"/>
    <x v="8"/>
    <n v="7"/>
    <n v="2154.0810000000001"/>
    <n v="0"/>
  </r>
  <r>
    <n v="13086530"/>
    <s v="D"/>
    <d v="1992-07-08T00:00:00"/>
    <n v="1056"/>
    <n v="186594"/>
    <n v="1056"/>
    <n v="223618"/>
    <n v="162124"/>
    <d v="1992-07-08T00:00:00"/>
    <x v="2"/>
    <x v="8"/>
    <n v="8"/>
    <n v="2094.576"/>
    <n v="0"/>
  </r>
  <r>
    <n v="13086530"/>
    <s v="D"/>
    <d v="1992-07-09T00:00:00"/>
    <n v="1051"/>
    <n v="188678"/>
    <n v="1051"/>
    <n v="225702"/>
    <n v="160039"/>
    <d v="1992-07-09T00:00:00"/>
    <x v="2"/>
    <x v="8"/>
    <n v="9"/>
    <n v="2084.6585"/>
    <n v="0"/>
  </r>
  <r>
    <n v="13086530"/>
    <s v="D"/>
    <d v="1992-07-10T00:00:00"/>
    <n v="1063"/>
    <n v="190787"/>
    <n v="1063"/>
    <n v="227811"/>
    <n v="157931"/>
    <d v="1992-07-10T00:00:00"/>
    <x v="2"/>
    <x v="8"/>
    <n v="10"/>
    <n v="2108.4605000000001"/>
    <n v="0"/>
  </r>
  <r>
    <n v="13086530"/>
    <s v="D"/>
    <d v="1992-07-11T00:00:00"/>
    <n v="1076"/>
    <n v="192921"/>
    <n v="1076"/>
    <n v="229945"/>
    <n v="155797"/>
    <d v="1992-07-11T00:00:00"/>
    <x v="2"/>
    <x v="8"/>
    <n v="11"/>
    <n v="2134.2460000000001"/>
    <n v="0"/>
  </r>
  <r>
    <n v="13086530"/>
    <s v="D"/>
    <d v="1992-07-12T00:00:00"/>
    <n v="1088"/>
    <n v="195080"/>
    <n v="1088"/>
    <n v="232104"/>
    <n v="153638"/>
    <d v="1992-07-12T00:00:00"/>
    <x v="2"/>
    <x v="8"/>
    <n v="12"/>
    <n v="2158.0480000000002"/>
    <n v="0"/>
  </r>
  <r>
    <n v="13086530"/>
    <s v="D"/>
    <d v="1992-07-13T00:00:00"/>
    <n v="1096"/>
    <n v="197255"/>
    <n v="1096"/>
    <n v="234279"/>
    <n v="151463"/>
    <d v="1992-07-13T00:00:00"/>
    <x v="2"/>
    <x v="8"/>
    <n v="13"/>
    <n v="2173.9160000000002"/>
    <n v="0"/>
  </r>
  <r>
    <n v="13086530"/>
    <s v="D"/>
    <d v="1992-07-14T00:00:00"/>
    <n v="1105"/>
    <n v="199446"/>
    <n v="1105"/>
    <n v="236469"/>
    <n v="149272"/>
    <d v="1992-07-14T00:00:00"/>
    <x v="2"/>
    <x v="8"/>
    <n v="14"/>
    <n v="2191.7674999999999"/>
    <n v="0"/>
  </r>
  <r>
    <n v="13086530"/>
    <s v="D"/>
    <d v="1992-07-15T00:00:00"/>
    <n v="1118"/>
    <n v="201663"/>
    <n v="1118"/>
    <n v="238687"/>
    <n v="147055"/>
    <d v="1992-07-15T00:00:00"/>
    <x v="2"/>
    <x v="8"/>
    <n v="15"/>
    <n v="2217.5529999999999"/>
    <n v="0"/>
  </r>
  <r>
    <n v="13086530"/>
    <s v="D"/>
    <d v="1992-07-16T00:00:00"/>
    <n v="1137"/>
    <n v="203918"/>
    <n v="1137"/>
    <n v="240942"/>
    <n v="144800"/>
    <d v="1992-07-16T00:00:00"/>
    <x v="2"/>
    <x v="8"/>
    <n v="16"/>
    <n v="2255.2395000000001"/>
    <n v="0"/>
  </r>
  <r>
    <n v="13086530"/>
    <s v="D"/>
    <d v="1992-07-17T00:00:00"/>
    <n v="1190"/>
    <n v="206278"/>
    <n v="1190"/>
    <n v="243302"/>
    <n v="142440"/>
    <d v="1992-07-17T00:00:00"/>
    <x v="2"/>
    <x v="8"/>
    <n v="17"/>
    <n v="2360.3650000000002"/>
    <n v="0"/>
  </r>
  <r>
    <n v="13086530"/>
    <s v="D"/>
    <d v="1992-07-18T00:00:00"/>
    <n v="1234"/>
    <n v="208725"/>
    <n v="1234"/>
    <n v="245749"/>
    <n v="139993"/>
    <d v="1992-07-18T00:00:00"/>
    <x v="2"/>
    <x v="8"/>
    <n v="18"/>
    <n v="2447.6390000000001"/>
    <n v="0"/>
  </r>
  <r>
    <n v="13086530"/>
    <s v="D"/>
    <d v="1992-07-19T00:00:00"/>
    <n v="1247"/>
    <n v="211197"/>
    <n v="1247"/>
    <n v="248221"/>
    <n v="137520"/>
    <d v="1992-07-19T00:00:00"/>
    <x v="2"/>
    <x v="8"/>
    <n v="19"/>
    <n v="2473.4245000000001"/>
    <n v="0"/>
  </r>
  <r>
    <n v="13086530"/>
    <s v="D"/>
    <d v="1992-07-20T00:00:00"/>
    <n v="1256"/>
    <n v="213688"/>
    <n v="1256"/>
    <n v="250712"/>
    <n v="135029"/>
    <d v="1992-07-20T00:00:00"/>
    <x v="2"/>
    <x v="8"/>
    <n v="20"/>
    <n v="2491.2759999999998"/>
    <n v="0"/>
  </r>
  <r>
    <n v="13086530"/>
    <s v="D"/>
    <d v="1992-07-21T00:00:00"/>
    <n v="1267"/>
    <n v="216202"/>
    <n v="1267"/>
    <n v="253226"/>
    <n v="132516"/>
    <d v="1992-07-21T00:00:00"/>
    <x v="2"/>
    <x v="8"/>
    <n v="21"/>
    <n v="2513.0945000000002"/>
    <n v="0"/>
  </r>
  <r>
    <n v="13086530"/>
    <s v="D"/>
    <d v="1992-07-22T00:00:00"/>
    <n v="1253"/>
    <n v="218686"/>
    <n v="1253"/>
    <n v="255710"/>
    <n v="130031"/>
    <d v="1992-07-22T00:00:00"/>
    <x v="2"/>
    <x v="8"/>
    <n v="22"/>
    <n v="2485.3254999999999"/>
    <n v="0"/>
  </r>
  <r>
    <n v="13086530"/>
    <s v="D"/>
    <d v="1992-07-23T00:00:00"/>
    <n v="1249"/>
    <n v="221163"/>
    <n v="1249"/>
    <n v="258187"/>
    <n v="127554"/>
    <d v="1992-07-23T00:00:00"/>
    <x v="2"/>
    <x v="8"/>
    <n v="23"/>
    <n v="2477.3915000000002"/>
    <n v="0"/>
  </r>
  <r>
    <n v="13086530"/>
    <s v="D"/>
    <d v="1992-07-24T00:00:00"/>
    <n v="1246"/>
    <n v="223634"/>
    <n v="1246"/>
    <n v="260658"/>
    <n v="125084"/>
    <d v="1992-07-24T00:00:00"/>
    <x v="2"/>
    <x v="8"/>
    <n v="24"/>
    <n v="2471.4410000000003"/>
    <n v="0"/>
  </r>
  <r>
    <n v="13086530"/>
    <s v="D"/>
    <d v="1992-07-25T00:00:00"/>
    <n v="1246"/>
    <n v="226105"/>
    <n v="1246"/>
    <n v="263129"/>
    <n v="122613"/>
    <d v="1992-07-25T00:00:00"/>
    <x v="2"/>
    <x v="8"/>
    <n v="25"/>
    <n v="2471.4410000000003"/>
    <n v="0"/>
  </r>
  <r>
    <n v="13086530"/>
    <s v="D"/>
    <d v="1992-07-26T00:00:00"/>
    <n v="1249"/>
    <n v="228582"/>
    <n v="1249"/>
    <n v="265606"/>
    <n v="120136"/>
    <d v="1992-07-26T00:00:00"/>
    <x v="2"/>
    <x v="8"/>
    <n v="26"/>
    <n v="2477.3915000000002"/>
    <n v="0"/>
  </r>
  <r>
    <n v="13086530"/>
    <s v="D"/>
    <d v="1992-07-27T00:00:00"/>
    <n v="1233"/>
    <n v="231026"/>
    <n v="1233"/>
    <n v="268050"/>
    <n v="117691"/>
    <d v="1992-07-27T00:00:00"/>
    <x v="2"/>
    <x v="8"/>
    <n v="27"/>
    <n v="2445.6554999999998"/>
    <n v="0"/>
  </r>
  <r>
    <n v="13086530"/>
    <s v="D"/>
    <d v="1992-07-28T00:00:00"/>
    <n v="1228"/>
    <n v="233463"/>
    <n v="1228"/>
    <n v="270487"/>
    <n v="115255"/>
    <d v="1992-07-28T00:00:00"/>
    <x v="2"/>
    <x v="8"/>
    <n v="28"/>
    <n v="2435.7379999999998"/>
    <n v="0"/>
  </r>
  <r>
    <n v="13086530"/>
    <s v="D"/>
    <d v="1992-07-29T00:00:00"/>
    <n v="1233"/>
    <n v="235908"/>
    <n v="1233"/>
    <n v="272932"/>
    <n v="112810"/>
    <d v="1992-07-29T00:00:00"/>
    <x v="2"/>
    <x v="8"/>
    <n v="29"/>
    <n v="2445.6554999999998"/>
    <n v="0"/>
  </r>
  <r>
    <n v="13086530"/>
    <s v="D"/>
    <d v="1992-07-30T00:00:00"/>
    <n v="1249"/>
    <n v="238385"/>
    <n v="1249"/>
    <n v="275408"/>
    <n v="110333"/>
    <d v="1992-07-30T00:00:00"/>
    <x v="2"/>
    <x v="8"/>
    <n v="30"/>
    <n v="2477.3915000000002"/>
    <n v="0"/>
  </r>
  <r>
    <n v="13086530"/>
    <s v="D"/>
    <d v="1992-07-31T00:00:00"/>
    <n v="1260"/>
    <n v="240884"/>
    <n v="1260"/>
    <n v="277907"/>
    <n v="107834"/>
    <d v="1992-07-31T00:00:00"/>
    <x v="2"/>
    <x v="8"/>
    <n v="31"/>
    <n v="2499.21"/>
    <n v="0"/>
  </r>
  <r>
    <n v="13086530"/>
    <s v="D"/>
    <d v="1992-08-01T00:00:00"/>
    <n v="1267"/>
    <n v="243397"/>
    <n v="1267"/>
    <n v="280421"/>
    <n v="105321"/>
    <d v="1992-08-01T00:00:00"/>
    <x v="2"/>
    <x v="9"/>
    <n v="1"/>
    <n v="2513.0945000000002"/>
    <n v="0"/>
  </r>
  <r>
    <n v="13086530"/>
    <s v="D"/>
    <d v="1992-08-02T00:00:00"/>
    <n v="1269"/>
    <n v="245914"/>
    <n v="1269"/>
    <n v="282938"/>
    <n v="102804"/>
    <d v="1992-08-02T00:00:00"/>
    <x v="2"/>
    <x v="9"/>
    <n v="2"/>
    <n v="2517.0615000000003"/>
    <n v="0"/>
  </r>
  <r>
    <n v="13086530"/>
    <s v="D"/>
    <d v="1992-08-03T00:00:00"/>
    <n v="1273"/>
    <n v="248439"/>
    <n v="1273"/>
    <n v="285463"/>
    <n v="100279"/>
    <d v="1992-08-03T00:00:00"/>
    <x v="2"/>
    <x v="9"/>
    <n v="3"/>
    <n v="2524.9955"/>
    <n v="0"/>
  </r>
  <r>
    <n v="13086530"/>
    <s v="D"/>
    <d v="1992-08-04T00:00:00"/>
    <n v="1273"/>
    <n v="250964"/>
    <n v="1273"/>
    <n v="287988"/>
    <n v="97754"/>
    <d v="1992-08-04T00:00:00"/>
    <x v="2"/>
    <x v="9"/>
    <n v="4"/>
    <n v="2524.9955"/>
    <n v="0"/>
  </r>
  <r>
    <n v="13086530"/>
    <s v="D"/>
    <d v="1992-08-05T00:00:00"/>
    <n v="1276"/>
    <n v="253495"/>
    <n v="1276"/>
    <n v="290519"/>
    <n v="95222"/>
    <d v="1992-08-05T00:00:00"/>
    <x v="2"/>
    <x v="9"/>
    <n v="5"/>
    <n v="2530.9459999999999"/>
    <n v="0"/>
  </r>
  <r>
    <n v="13086530"/>
    <s v="D"/>
    <d v="1992-08-06T00:00:00"/>
    <n v="1280"/>
    <n v="256035"/>
    <n v="1280"/>
    <n v="293059"/>
    <n v="92683"/>
    <d v="1992-08-06T00:00:00"/>
    <x v="2"/>
    <x v="9"/>
    <n v="6"/>
    <n v="2538.88"/>
    <n v="0"/>
  </r>
  <r>
    <n v="13086530"/>
    <s v="D"/>
    <d v="1992-08-07T00:00:00"/>
    <n v="1285"/>
    <n v="258584"/>
    <n v="1285"/>
    <n v="295608"/>
    <n v="90134"/>
    <d v="1992-08-07T00:00:00"/>
    <x v="2"/>
    <x v="9"/>
    <n v="7"/>
    <n v="2548.7975000000001"/>
    <n v="0"/>
  </r>
  <r>
    <n v="13086530"/>
    <s v="D"/>
    <d v="1992-08-08T00:00:00"/>
    <n v="1289"/>
    <n v="261141"/>
    <n v="1289"/>
    <n v="298165"/>
    <n v="87576"/>
    <d v="1992-08-08T00:00:00"/>
    <x v="2"/>
    <x v="9"/>
    <n v="8"/>
    <n v="2556.7314999999999"/>
    <n v="0"/>
  </r>
  <r>
    <n v="13086530"/>
    <s v="D"/>
    <d v="1992-08-09T00:00:00"/>
    <n v="1294"/>
    <n v="263709"/>
    <n v="1294"/>
    <n v="300733"/>
    <n v="85009"/>
    <d v="1992-08-09T00:00:00"/>
    <x v="2"/>
    <x v="9"/>
    <n v="9"/>
    <n v="2566.6489999999999"/>
    <n v="0"/>
  </r>
  <r>
    <n v="13086530"/>
    <s v="D"/>
    <d v="1992-08-10T00:00:00"/>
    <n v="1296"/>
    <n v="266280"/>
    <n v="1296"/>
    <n v="303304"/>
    <n v="82437"/>
    <d v="1992-08-10T00:00:00"/>
    <x v="2"/>
    <x v="9"/>
    <n v="10"/>
    <n v="2570.616"/>
    <n v="0"/>
  </r>
  <r>
    <n v="13086530"/>
    <s v="D"/>
    <d v="1992-08-11T00:00:00"/>
    <n v="1301"/>
    <n v="268860"/>
    <n v="1301"/>
    <n v="305884"/>
    <n v="79858"/>
    <d v="1992-08-11T00:00:00"/>
    <x v="2"/>
    <x v="9"/>
    <n v="11"/>
    <n v="2580.5335"/>
    <n v="0"/>
  </r>
  <r>
    <n v="13086530"/>
    <s v="D"/>
    <d v="1992-08-12T00:00:00"/>
    <n v="1340"/>
    <n v="271518"/>
    <n v="1340"/>
    <n v="308542"/>
    <n v="77200"/>
    <d v="1992-08-12T00:00:00"/>
    <x v="2"/>
    <x v="9"/>
    <n v="12"/>
    <n v="2657.89"/>
    <n v="0"/>
  </r>
  <r>
    <n v="13086530"/>
    <s v="D"/>
    <d v="1992-08-13T00:00:00"/>
    <n v="1362"/>
    <n v="274220"/>
    <n v="1362"/>
    <n v="311244"/>
    <n v="74497"/>
    <d v="1992-08-13T00:00:00"/>
    <x v="2"/>
    <x v="9"/>
    <n v="13"/>
    <n v="2701.527"/>
    <n v="0"/>
  </r>
  <r>
    <n v="13086530"/>
    <s v="D"/>
    <d v="1992-08-14T00:00:00"/>
    <n v="1360"/>
    <n v="276919"/>
    <n v="1360"/>
    <n v="313943"/>
    <n v="71799"/>
    <d v="1992-08-14T00:00:00"/>
    <x v="2"/>
    <x v="9"/>
    <n v="14"/>
    <n v="2697.56"/>
    <n v="0"/>
  </r>
  <r>
    <n v="13086530"/>
    <s v="D"/>
    <d v="1992-08-15T00:00:00"/>
    <n v="1362"/>
    <n v="279621"/>
    <n v="1362"/>
    <n v="316645"/>
    <n v="69097"/>
    <d v="1992-08-15T00:00:00"/>
    <x v="2"/>
    <x v="9"/>
    <n v="15"/>
    <n v="2701.527"/>
    <n v="0"/>
  </r>
  <r>
    <n v="13086530"/>
    <s v="D"/>
    <d v="1992-08-16T00:00:00"/>
    <n v="1362"/>
    <n v="282324"/>
    <n v="1362"/>
    <n v="319348"/>
    <n v="66394"/>
    <d v="1992-08-16T00:00:00"/>
    <x v="2"/>
    <x v="9"/>
    <n v="16"/>
    <n v="2701.527"/>
    <n v="0"/>
  </r>
  <r>
    <n v="13086530"/>
    <s v="D"/>
    <d v="1992-08-17T00:00:00"/>
    <n v="1360"/>
    <n v="285022"/>
    <n v="1360"/>
    <n v="322046"/>
    <n v="63696"/>
    <d v="1992-08-17T00:00:00"/>
    <x v="2"/>
    <x v="9"/>
    <n v="17"/>
    <n v="2697.56"/>
    <n v="0"/>
  </r>
  <r>
    <n v="13086530"/>
    <s v="D"/>
    <d v="1992-08-18T00:00:00"/>
    <n v="1362"/>
    <n v="287724"/>
    <n v="1362"/>
    <n v="324748"/>
    <n v="60993"/>
    <d v="1992-08-18T00:00:00"/>
    <x v="2"/>
    <x v="9"/>
    <n v="18"/>
    <n v="2701.527"/>
    <n v="0"/>
  </r>
  <r>
    <n v="13086530"/>
    <s v="D"/>
    <d v="1992-08-19T00:00:00"/>
    <n v="1359"/>
    <n v="290421"/>
    <n v="1359"/>
    <n v="327445"/>
    <n v="58297"/>
    <d v="1992-08-19T00:00:00"/>
    <x v="2"/>
    <x v="9"/>
    <n v="19"/>
    <n v="2695.5765000000001"/>
    <n v="0"/>
  </r>
  <r>
    <n v="13086530"/>
    <s v="D"/>
    <d v="1992-08-20T00:00:00"/>
    <n v="1365"/>
    <n v="293127"/>
    <n v="1365"/>
    <n v="330151"/>
    <n v="55591"/>
    <d v="1992-08-20T00:00:00"/>
    <x v="2"/>
    <x v="9"/>
    <n v="20"/>
    <n v="2707.4775"/>
    <n v="0"/>
  </r>
  <r>
    <n v="13086530"/>
    <s v="D"/>
    <d v="1992-08-21T00:00:00"/>
    <n v="1361"/>
    <n v="295828"/>
    <n v="1361"/>
    <n v="332851"/>
    <n v="52890"/>
    <d v="1992-08-21T00:00:00"/>
    <x v="2"/>
    <x v="9"/>
    <n v="21"/>
    <n v="2699.5435000000002"/>
    <n v="0"/>
  </r>
  <r>
    <n v="13086530"/>
    <s v="D"/>
    <d v="1992-08-22T00:00:00"/>
    <n v="1365"/>
    <n v="298534"/>
    <n v="1365"/>
    <n v="335558"/>
    <n v="50184"/>
    <d v="1992-08-22T00:00:00"/>
    <x v="2"/>
    <x v="9"/>
    <n v="22"/>
    <n v="2707.4775"/>
    <n v="0"/>
  </r>
  <r>
    <n v="13086530"/>
    <s v="D"/>
    <d v="1992-08-23T00:00:00"/>
    <n v="1367"/>
    <n v="301244"/>
    <n v="1367"/>
    <n v="338268"/>
    <n v="47473"/>
    <d v="1992-08-23T00:00:00"/>
    <x v="2"/>
    <x v="9"/>
    <n v="23"/>
    <n v="2711.4445000000001"/>
    <n v="0"/>
  </r>
  <r>
    <n v="13086530"/>
    <s v="D"/>
    <d v="1992-08-24T00:00:00"/>
    <n v="1364"/>
    <n v="303949"/>
    <n v="1364"/>
    <n v="340973"/>
    <n v="44769"/>
    <d v="1992-08-24T00:00:00"/>
    <x v="2"/>
    <x v="9"/>
    <n v="24"/>
    <n v="2705.4940000000001"/>
    <n v="0"/>
  </r>
  <r>
    <n v="13086530"/>
    <s v="D"/>
    <d v="1992-08-25T00:00:00"/>
    <n v="1359"/>
    <n v="306645"/>
    <n v="1359"/>
    <n v="343669"/>
    <n v="42073"/>
    <d v="1992-08-25T00:00:00"/>
    <x v="2"/>
    <x v="9"/>
    <n v="25"/>
    <n v="2695.5765000000001"/>
    <n v="0"/>
  </r>
  <r>
    <n v="13086530"/>
    <s v="D"/>
    <d v="1992-08-26T00:00:00"/>
    <n v="1359"/>
    <n v="309341"/>
    <n v="1359"/>
    <n v="346365"/>
    <n v="39376"/>
    <d v="1992-08-26T00:00:00"/>
    <x v="2"/>
    <x v="9"/>
    <n v="26"/>
    <n v="2695.5765000000001"/>
    <n v="0"/>
  </r>
  <r>
    <n v="13086530"/>
    <s v="D"/>
    <d v="1992-08-27T00:00:00"/>
    <n v="428"/>
    <n v="310191"/>
    <n v="428"/>
    <n v="347215"/>
    <n v="38526"/>
    <d v="1992-08-27T00:00:00"/>
    <x v="2"/>
    <x v="9"/>
    <n v="27"/>
    <n v="848.93799999999999"/>
    <n v="0"/>
  </r>
  <r>
    <n v="13086530"/>
    <s v="D"/>
    <d v="1992-08-28T00:00:00"/>
    <n v="0"/>
    <n v="310191"/>
    <n v="0"/>
    <n v="347215"/>
    <n v="38526"/>
    <d v="1992-08-28T00:00:00"/>
    <x v="2"/>
    <x v="9"/>
    <n v="28"/>
    <n v="0"/>
    <n v="0"/>
  </r>
  <r>
    <n v="13086530"/>
    <s v="D"/>
    <d v="1992-08-29T00:00:00"/>
    <n v="0"/>
    <n v="310191"/>
    <n v="0"/>
    <n v="347215"/>
    <n v="38526"/>
    <d v="1992-08-29T00:00:00"/>
    <x v="2"/>
    <x v="9"/>
    <n v="29"/>
    <n v="0"/>
    <n v="0"/>
  </r>
  <r>
    <n v="13086530"/>
    <s v="D"/>
    <d v="1992-08-30T00:00:00"/>
    <n v="0"/>
    <n v="310191"/>
    <n v="0"/>
    <n v="347215"/>
    <n v="38526"/>
    <d v="1992-08-30T00:00:00"/>
    <x v="2"/>
    <x v="9"/>
    <n v="30"/>
    <n v="0"/>
    <n v="0"/>
  </r>
  <r>
    <n v="13086530"/>
    <s v="D"/>
    <d v="1992-08-31T00:00:00"/>
    <n v="0"/>
    <n v="310191"/>
    <n v="0"/>
    <n v="347215"/>
    <n v="38526"/>
    <d v="1992-08-31T00:00:00"/>
    <x v="2"/>
    <x v="9"/>
    <n v="31"/>
    <n v="0"/>
    <n v="0"/>
  </r>
  <r>
    <n v="13086530"/>
    <s v="D"/>
    <d v="1992-09-01T00:00:00"/>
    <n v="0"/>
    <n v="310191"/>
    <n v="0"/>
    <n v="347215"/>
    <n v="38526"/>
    <d v="1992-09-01T00:00:00"/>
    <x v="2"/>
    <x v="10"/>
    <n v="1"/>
    <n v="0"/>
    <n v="0"/>
  </r>
  <r>
    <n v="13086530"/>
    <s v="D"/>
    <d v="1992-09-02T00:00:00"/>
    <n v="0"/>
    <n v="310191"/>
    <n v="0"/>
    <n v="347215"/>
    <n v="38526"/>
    <d v="1992-09-02T00:00:00"/>
    <x v="2"/>
    <x v="10"/>
    <n v="2"/>
    <n v="0"/>
    <n v="0"/>
  </r>
  <r>
    <n v="13086530"/>
    <s v="D"/>
    <d v="1992-09-03T00:00:00"/>
    <n v="0"/>
    <n v="310191"/>
    <n v="0"/>
    <n v="347215"/>
    <n v="38526"/>
    <d v="1992-09-03T00:00:00"/>
    <x v="2"/>
    <x v="10"/>
    <n v="3"/>
    <n v="0"/>
    <n v="0"/>
  </r>
  <r>
    <n v="13086530"/>
    <s v="D"/>
    <d v="1992-09-04T00:00:00"/>
    <n v="0"/>
    <n v="310191"/>
    <n v="0"/>
    <n v="347215"/>
    <n v="38526"/>
    <d v="1992-09-04T00:00:00"/>
    <x v="2"/>
    <x v="10"/>
    <n v="4"/>
    <n v="0"/>
    <n v="0"/>
  </r>
  <r>
    <n v="13086530"/>
    <s v="D"/>
    <d v="1992-09-05T00:00:00"/>
    <n v="0"/>
    <n v="310191"/>
    <n v="0"/>
    <n v="347215"/>
    <n v="38526"/>
    <d v="1992-09-05T00:00:00"/>
    <x v="2"/>
    <x v="10"/>
    <n v="5"/>
    <n v="0"/>
    <n v="0"/>
  </r>
  <r>
    <n v="13086530"/>
    <s v="D"/>
    <d v="1992-09-06T00:00:00"/>
    <n v="0"/>
    <n v="310191"/>
    <n v="0"/>
    <n v="347215"/>
    <n v="38526"/>
    <d v="1992-09-06T00:00:00"/>
    <x v="2"/>
    <x v="10"/>
    <n v="6"/>
    <n v="0"/>
    <n v="0"/>
  </r>
  <r>
    <n v="13086530"/>
    <s v="D"/>
    <d v="1992-09-07T00:00:00"/>
    <n v="495"/>
    <n v="311174"/>
    <n v="495"/>
    <n v="348198"/>
    <n v="37544"/>
    <d v="1992-09-07T00:00:00"/>
    <x v="2"/>
    <x v="10"/>
    <n v="7"/>
    <n v="981.83249999999998"/>
    <n v="0"/>
  </r>
  <r>
    <n v="13086530"/>
    <s v="D"/>
    <d v="1992-09-08T00:00:00"/>
    <n v="1021"/>
    <n v="313200"/>
    <n v="955"/>
    <n v="350091"/>
    <n v="35650"/>
    <d v="1992-09-08T00:00:00"/>
    <x v="2"/>
    <x v="10"/>
    <n v="8"/>
    <n v="1894.2425000000001"/>
    <n v="130.911"/>
  </r>
  <r>
    <n v="13086530"/>
    <s v="D"/>
    <d v="1992-09-09T00:00:00"/>
    <n v="1200"/>
    <n v="315580"/>
    <n v="1200"/>
    <n v="352471"/>
    <n v="33270"/>
    <d v="1992-09-09T00:00:00"/>
    <x v="2"/>
    <x v="10"/>
    <n v="9"/>
    <n v="2380.2000000000003"/>
    <n v="0"/>
  </r>
  <r>
    <n v="13086530"/>
    <s v="D"/>
    <d v="1992-09-10T00:00:00"/>
    <n v="1211"/>
    <n v="317982"/>
    <n v="1211"/>
    <n v="354874"/>
    <n v="30868"/>
    <d v="1992-09-10T00:00:00"/>
    <x v="2"/>
    <x v="10"/>
    <n v="10"/>
    <n v="2402.0185000000001"/>
    <n v="0"/>
  </r>
  <r>
    <n v="13086530"/>
    <s v="D"/>
    <d v="1992-09-11T00:00:00"/>
    <n v="1250"/>
    <n v="320461"/>
    <n v="1250"/>
    <n v="357352"/>
    <n v="28389"/>
    <d v="1992-09-11T00:00:00"/>
    <x v="2"/>
    <x v="10"/>
    <n v="11"/>
    <n v="2479.375"/>
    <n v="0"/>
  </r>
  <r>
    <n v="13086530"/>
    <s v="D"/>
    <d v="1992-09-12T00:00:00"/>
    <n v="1208"/>
    <n v="322857"/>
    <n v="1208"/>
    <n v="359749"/>
    <n v="25993"/>
    <d v="1992-09-12T00:00:00"/>
    <x v="2"/>
    <x v="10"/>
    <n v="12"/>
    <n v="2396.0680000000002"/>
    <n v="0"/>
  </r>
  <r>
    <n v="13086530"/>
    <s v="D"/>
    <d v="1992-09-13T00:00:00"/>
    <n v="1191"/>
    <n v="325220"/>
    <n v="1191"/>
    <n v="362111"/>
    <n v="23631"/>
    <d v="1992-09-13T00:00:00"/>
    <x v="2"/>
    <x v="10"/>
    <n v="13"/>
    <n v="2362.3485000000001"/>
    <n v="0"/>
  </r>
  <r>
    <n v="13086530"/>
    <s v="D"/>
    <d v="1992-09-14T00:00:00"/>
    <n v="1157"/>
    <n v="327515"/>
    <n v="1157"/>
    <n v="364406"/>
    <n v="21335"/>
    <d v="1992-09-14T00:00:00"/>
    <x v="2"/>
    <x v="10"/>
    <n v="14"/>
    <n v="2294.9095000000002"/>
    <n v="0"/>
  </r>
  <r>
    <n v="13086530"/>
    <s v="D"/>
    <d v="1992-09-15T00:00:00"/>
    <n v="1154"/>
    <n v="329805"/>
    <n v="1154"/>
    <n v="366696"/>
    <n v="19045"/>
    <d v="1992-09-15T00:00:00"/>
    <x v="2"/>
    <x v="10"/>
    <n v="15"/>
    <n v="2288.9589999999998"/>
    <n v="0"/>
  </r>
  <r>
    <n v="13086530"/>
    <s v="D"/>
    <d v="1992-09-16T00:00:00"/>
    <n v="1157"/>
    <n v="332100"/>
    <n v="1157"/>
    <n v="368992"/>
    <n v="16750"/>
    <d v="1992-09-16T00:00:00"/>
    <x v="2"/>
    <x v="10"/>
    <n v="16"/>
    <n v="2294.9095000000002"/>
    <n v="0"/>
  </r>
  <r>
    <n v="13086530"/>
    <s v="D"/>
    <d v="1992-09-17T00:00:00"/>
    <n v="1148"/>
    <n v="334378"/>
    <n v="1148"/>
    <n v="371269"/>
    <n v="14472"/>
    <d v="1992-09-17T00:00:00"/>
    <x v="2"/>
    <x v="10"/>
    <n v="17"/>
    <n v="2277.058"/>
    <n v="0"/>
  </r>
  <r>
    <n v="13086530"/>
    <s v="D"/>
    <d v="1992-09-18T00:00:00"/>
    <n v="1137"/>
    <n v="336633"/>
    <n v="1137"/>
    <n v="373525"/>
    <n v="12217"/>
    <d v="1992-09-18T00:00:00"/>
    <x v="2"/>
    <x v="10"/>
    <n v="18"/>
    <n v="2255.2395000000001"/>
    <n v="0"/>
  </r>
  <r>
    <n v="13086530"/>
    <s v="D"/>
    <d v="1992-09-19T00:00:00"/>
    <n v="337"/>
    <n v="337302"/>
    <n v="337"/>
    <n v="374193"/>
    <n v="11548"/>
    <d v="1992-09-19T00:00:00"/>
    <x v="2"/>
    <x v="10"/>
    <n v="19"/>
    <n v="668.43950000000007"/>
    <n v="0"/>
  </r>
  <r>
    <n v="13086530"/>
    <s v="D"/>
    <d v="1992-09-20T00:00:00"/>
    <n v="0"/>
    <n v="337302"/>
    <n v="0"/>
    <n v="374193"/>
    <n v="11548"/>
    <d v="1992-09-20T00:00:00"/>
    <x v="2"/>
    <x v="10"/>
    <n v="20"/>
    <n v="0"/>
    <n v="0"/>
  </r>
  <r>
    <n v="13086530"/>
    <s v="D"/>
    <d v="1992-09-21T00:00:00"/>
    <n v="0"/>
    <n v="337302"/>
    <n v="0"/>
    <n v="374193"/>
    <n v="11548"/>
    <d v="1992-09-21T00:00:00"/>
    <x v="2"/>
    <x v="10"/>
    <n v="21"/>
    <n v="0"/>
    <n v="0"/>
  </r>
  <r>
    <n v="13086530"/>
    <s v="D"/>
    <d v="1992-09-22T00:00:00"/>
    <n v="0"/>
    <n v="337302"/>
    <n v="0"/>
    <n v="374193"/>
    <n v="11548"/>
    <d v="1992-09-22T00:00:00"/>
    <x v="2"/>
    <x v="10"/>
    <n v="22"/>
    <n v="0"/>
    <n v="0"/>
  </r>
  <r>
    <n v="13086530"/>
    <s v="D"/>
    <d v="1992-09-23T00:00:00"/>
    <n v="0"/>
    <n v="337302"/>
    <n v="0"/>
    <n v="374193"/>
    <n v="11548"/>
    <d v="1992-09-23T00:00:00"/>
    <x v="2"/>
    <x v="10"/>
    <n v="23"/>
    <n v="0"/>
    <n v="0"/>
  </r>
  <r>
    <n v="13086530"/>
    <s v="D"/>
    <d v="1992-09-24T00:00:00"/>
    <n v="0"/>
    <n v="337302"/>
    <n v="0"/>
    <n v="374193"/>
    <n v="11548"/>
    <d v="1992-09-24T00:00:00"/>
    <x v="2"/>
    <x v="10"/>
    <n v="24"/>
    <n v="0"/>
    <n v="0"/>
  </r>
  <r>
    <n v="13086530"/>
    <s v="D"/>
    <d v="1992-09-25T00:00:00"/>
    <n v="0"/>
    <n v="337302"/>
    <n v="0"/>
    <n v="374193"/>
    <n v="11548"/>
    <d v="1992-09-25T00:00:00"/>
    <x v="2"/>
    <x v="10"/>
    <n v="25"/>
    <n v="0"/>
    <n v="0"/>
  </r>
  <r>
    <n v="13086530"/>
    <s v="D"/>
    <d v="1992-09-26T00:00:00"/>
    <n v="0"/>
    <n v="337302"/>
    <n v="0"/>
    <n v="374193"/>
    <n v="11548"/>
    <d v="1992-09-26T00:00:00"/>
    <x v="2"/>
    <x v="10"/>
    <n v="26"/>
    <n v="0"/>
    <n v="0"/>
  </r>
  <r>
    <n v="13086530"/>
    <s v="D"/>
    <d v="1992-09-27T00:00:00"/>
    <n v="0"/>
    <n v="337302"/>
    <n v="0"/>
    <n v="374193"/>
    <n v="11548"/>
    <d v="1992-09-27T00:00:00"/>
    <x v="2"/>
    <x v="10"/>
    <n v="27"/>
    <n v="0"/>
    <n v="0"/>
  </r>
  <r>
    <n v="13086530"/>
    <s v="D"/>
    <d v="1992-09-28T00:00:00"/>
    <n v="0"/>
    <n v="337302"/>
    <n v="0"/>
    <n v="374193"/>
    <n v="11548"/>
    <d v="1992-09-28T00:00:00"/>
    <x v="2"/>
    <x v="10"/>
    <n v="28"/>
    <n v="0"/>
    <n v="0"/>
  </r>
  <r>
    <n v="13086530"/>
    <s v="D"/>
    <d v="1992-09-29T00:00:00"/>
    <n v="0"/>
    <n v="337302"/>
    <n v="0"/>
    <n v="374193"/>
    <n v="11548"/>
    <d v="1992-09-29T00:00:00"/>
    <x v="2"/>
    <x v="10"/>
    <n v="29"/>
    <n v="0"/>
    <n v="0"/>
  </r>
  <r>
    <n v="13086530"/>
    <s v="D"/>
    <d v="1992-09-30T00:00:00"/>
    <n v="0"/>
    <n v="337302"/>
    <n v="0"/>
    <n v="374193"/>
    <n v="11548"/>
    <d v="1992-09-30T00:00:00"/>
    <x v="2"/>
    <x v="10"/>
    <n v="30"/>
    <n v="0"/>
    <n v="0"/>
  </r>
  <r>
    <n v="13086530"/>
    <s v="D"/>
    <d v="1992-10-01T00:00:00"/>
    <n v="0"/>
    <n v="337302"/>
    <n v="0"/>
    <n v="374193"/>
    <n v="11548"/>
    <d v="1992-10-01T00:00:00"/>
    <x v="2"/>
    <x v="11"/>
    <n v="1"/>
    <n v="0"/>
    <n v="0"/>
  </r>
  <r>
    <n v="13086530"/>
    <s v="D"/>
    <d v="1992-10-02T00:00:00"/>
    <n v="0"/>
    <n v="337302"/>
    <n v="0"/>
    <n v="374193"/>
    <n v="11548"/>
    <d v="1992-10-02T00:00:00"/>
    <x v="2"/>
    <x v="11"/>
    <n v="2"/>
    <n v="0"/>
    <n v="0"/>
  </r>
  <r>
    <n v="13086530"/>
    <s v="D"/>
    <d v="1992-10-03T00:00:00"/>
    <n v="0"/>
    <n v="337302"/>
    <n v="0"/>
    <n v="374193"/>
    <n v="11548"/>
    <d v="1992-10-03T00:00:00"/>
    <x v="2"/>
    <x v="11"/>
    <n v="3"/>
    <n v="0"/>
    <n v="0"/>
  </r>
  <r>
    <n v="13086530"/>
    <s v="D"/>
    <d v="1992-10-04T00:00:00"/>
    <n v="0"/>
    <n v="337302"/>
    <n v="0"/>
    <n v="374193"/>
    <n v="11548"/>
    <d v="1992-10-04T00:00:00"/>
    <x v="2"/>
    <x v="11"/>
    <n v="4"/>
    <n v="0"/>
    <n v="0"/>
  </r>
  <r>
    <n v="13086530"/>
    <s v="D"/>
    <d v="1992-10-05T00:00:00"/>
    <n v="0"/>
    <n v="337302"/>
    <n v="0"/>
    <n v="374193"/>
    <n v="11548"/>
    <d v="1992-10-05T00:00:00"/>
    <x v="2"/>
    <x v="11"/>
    <n v="5"/>
    <n v="0"/>
    <n v="0"/>
  </r>
  <r>
    <n v="13086530"/>
    <s v="D"/>
    <d v="1992-10-06T00:00:00"/>
    <n v="0"/>
    <n v="337302"/>
    <n v="0"/>
    <n v="374193"/>
    <n v="11548"/>
    <d v="1992-10-06T00:00:00"/>
    <x v="2"/>
    <x v="11"/>
    <n v="6"/>
    <n v="0"/>
    <n v="0"/>
  </r>
  <r>
    <n v="13086530"/>
    <s v="D"/>
    <d v="1992-10-07T00:00:00"/>
    <n v="0"/>
    <n v="337302"/>
    <n v="0"/>
    <n v="374193"/>
    <n v="11548"/>
    <d v="1992-10-07T00:00:00"/>
    <x v="2"/>
    <x v="11"/>
    <n v="7"/>
    <n v="0"/>
    <n v="0"/>
  </r>
  <r>
    <n v="13086530"/>
    <s v="D"/>
    <d v="1992-10-08T00:00:00"/>
    <n v="0"/>
    <n v="337302"/>
    <n v="0"/>
    <n v="374193"/>
    <n v="11548"/>
    <d v="1992-10-08T00:00:00"/>
    <x v="2"/>
    <x v="11"/>
    <n v="8"/>
    <n v="0"/>
    <n v="0"/>
  </r>
  <r>
    <n v="13086530"/>
    <s v="D"/>
    <d v="1992-10-09T00:00:00"/>
    <n v="0"/>
    <n v="337302"/>
    <n v="0"/>
    <n v="374193"/>
    <n v="11548"/>
    <d v="1992-10-09T00:00:00"/>
    <x v="2"/>
    <x v="11"/>
    <n v="9"/>
    <n v="0"/>
    <n v="0"/>
  </r>
  <r>
    <n v="13086530"/>
    <s v="D"/>
    <d v="1992-10-10T00:00:00"/>
    <n v="0"/>
    <n v="337302"/>
    <n v="0"/>
    <n v="374193"/>
    <n v="11548"/>
    <d v="1992-10-10T00:00:00"/>
    <x v="2"/>
    <x v="11"/>
    <n v="10"/>
    <n v="0"/>
    <n v="0"/>
  </r>
  <r>
    <n v="13086530"/>
    <s v="D"/>
    <d v="1992-10-11T00:00:00"/>
    <n v="0"/>
    <n v="337302"/>
    <n v="0"/>
    <n v="374193"/>
    <n v="11548"/>
    <d v="1992-10-11T00:00:00"/>
    <x v="2"/>
    <x v="11"/>
    <n v="11"/>
    <n v="0"/>
    <n v="0"/>
  </r>
  <r>
    <n v="13086530"/>
    <s v="D"/>
    <d v="1992-10-12T00:00:00"/>
    <n v="0"/>
    <n v="337302"/>
    <n v="0"/>
    <n v="374193"/>
    <n v="11548"/>
    <d v="1992-10-12T00:00:00"/>
    <x v="2"/>
    <x v="11"/>
    <n v="12"/>
    <n v="0"/>
    <n v="0"/>
  </r>
  <r>
    <n v="13086530"/>
    <s v="D"/>
    <d v="1992-10-13T00:00:00"/>
    <n v="0"/>
    <n v="337302"/>
    <n v="0"/>
    <n v="374193"/>
    <n v="11548"/>
    <d v="1992-10-13T00:00:00"/>
    <x v="2"/>
    <x v="11"/>
    <n v="13"/>
    <n v="0"/>
    <n v="0"/>
  </r>
  <r>
    <n v="13086530"/>
    <s v="D"/>
    <d v="1992-10-14T00:00:00"/>
    <n v="0"/>
    <n v="337302"/>
    <n v="0"/>
    <n v="374193"/>
    <n v="11548"/>
    <d v="1992-10-14T00:00:00"/>
    <x v="2"/>
    <x v="11"/>
    <n v="14"/>
    <n v="0"/>
    <n v="0"/>
  </r>
  <r>
    <n v="13086530"/>
    <s v="D"/>
    <d v="1992-10-15T00:00:00"/>
    <n v="0"/>
    <n v="337302"/>
    <n v="0"/>
    <n v="374193"/>
    <n v="11548"/>
    <d v="1992-10-15T00:00:00"/>
    <x v="2"/>
    <x v="11"/>
    <n v="15"/>
    <n v="0"/>
    <n v="0"/>
  </r>
  <r>
    <n v="13086530"/>
    <s v="D"/>
    <d v="1992-10-16T00:00:00"/>
    <n v="0"/>
    <n v="337302"/>
    <n v="0"/>
    <n v="374193"/>
    <n v="11548"/>
    <d v="1992-10-16T00:00:00"/>
    <x v="2"/>
    <x v="11"/>
    <n v="16"/>
    <n v="0"/>
    <n v="0"/>
  </r>
  <r>
    <n v="13086530"/>
    <s v="D"/>
    <d v="1992-10-17T00:00:00"/>
    <n v="0"/>
    <n v="337302"/>
    <n v="0"/>
    <n v="374193"/>
    <n v="11548"/>
    <d v="1992-10-17T00:00:00"/>
    <x v="2"/>
    <x v="11"/>
    <n v="17"/>
    <n v="0"/>
    <n v="0"/>
  </r>
  <r>
    <n v="13086530"/>
    <s v="D"/>
    <d v="1992-10-18T00:00:00"/>
    <n v="0"/>
    <n v="337302"/>
    <n v="0"/>
    <n v="374193"/>
    <n v="11548"/>
    <d v="1992-10-18T00:00:00"/>
    <x v="2"/>
    <x v="11"/>
    <n v="18"/>
    <n v="0"/>
    <n v="0"/>
  </r>
  <r>
    <n v="13086530"/>
    <s v="D"/>
    <d v="1992-10-19T00:00:00"/>
    <n v="0"/>
    <n v="337302"/>
    <n v="0"/>
    <n v="374193"/>
    <n v="11548"/>
    <d v="1992-10-19T00:00:00"/>
    <x v="2"/>
    <x v="11"/>
    <n v="19"/>
    <n v="0"/>
    <n v="0"/>
  </r>
  <r>
    <n v="13086530"/>
    <s v="D"/>
    <d v="1992-10-20T00:00:00"/>
    <n v="0"/>
    <n v="337302"/>
    <n v="0"/>
    <n v="374193"/>
    <n v="11548"/>
    <d v="1992-10-20T00:00:00"/>
    <x v="2"/>
    <x v="11"/>
    <n v="20"/>
    <n v="0"/>
    <n v="0"/>
  </r>
  <r>
    <n v="13086530"/>
    <s v="D"/>
    <d v="1992-10-21T00:00:00"/>
    <n v="0"/>
    <n v="337302"/>
    <n v="0"/>
    <n v="374193"/>
    <n v="11548"/>
    <d v="1992-10-21T00:00:00"/>
    <x v="2"/>
    <x v="11"/>
    <n v="21"/>
    <n v="0"/>
    <n v="0"/>
  </r>
  <r>
    <n v="13086530"/>
    <s v="D"/>
    <d v="1992-10-22T00:00:00"/>
    <n v="0"/>
    <n v="337302"/>
    <n v="0"/>
    <n v="374193"/>
    <n v="11548"/>
    <d v="1992-10-22T00:00:00"/>
    <x v="2"/>
    <x v="11"/>
    <n v="22"/>
    <n v="0"/>
    <n v="0"/>
  </r>
  <r>
    <n v="13086530"/>
    <s v="D"/>
    <d v="1992-10-23T00:00:00"/>
    <n v="0"/>
    <n v="337302"/>
    <n v="0"/>
    <n v="374193"/>
    <n v="11548"/>
    <d v="1992-10-23T00:00:00"/>
    <x v="2"/>
    <x v="11"/>
    <n v="23"/>
    <n v="0"/>
    <n v="0"/>
  </r>
  <r>
    <n v="13086530"/>
    <s v="D"/>
    <d v="1992-10-24T00:00:00"/>
    <n v="0"/>
    <n v="337302"/>
    <n v="0"/>
    <n v="374193"/>
    <n v="11548"/>
    <d v="1992-10-24T00:00:00"/>
    <x v="2"/>
    <x v="11"/>
    <n v="24"/>
    <n v="0"/>
    <n v="0"/>
  </r>
  <r>
    <n v="13086530"/>
    <s v="D"/>
    <d v="1992-10-25T00:00:00"/>
    <n v="0"/>
    <n v="337302"/>
    <n v="0"/>
    <n v="374193"/>
    <n v="11548"/>
    <d v="1992-10-25T00:00:00"/>
    <x v="2"/>
    <x v="11"/>
    <n v="25"/>
    <n v="0"/>
    <n v="0"/>
  </r>
  <r>
    <n v="13086530"/>
    <s v="D"/>
    <d v="1992-10-26T00:00:00"/>
    <n v="0"/>
    <n v="337302"/>
    <n v="0"/>
    <n v="374193"/>
    <n v="11548"/>
    <d v="1992-10-26T00:00:00"/>
    <x v="2"/>
    <x v="11"/>
    <n v="26"/>
    <n v="0"/>
    <n v="0"/>
  </r>
  <r>
    <n v="13086530"/>
    <s v="D"/>
    <d v="1992-10-27T00:00:00"/>
    <n v="0"/>
    <n v="337302"/>
    <n v="0"/>
    <n v="374193"/>
    <n v="11548"/>
    <d v="1992-10-27T00:00:00"/>
    <x v="2"/>
    <x v="11"/>
    <n v="27"/>
    <n v="0"/>
    <n v="0"/>
  </r>
  <r>
    <n v="13086530"/>
    <s v="D"/>
    <d v="1992-10-28T00:00:00"/>
    <n v="0"/>
    <n v="337302"/>
    <n v="0"/>
    <n v="374193"/>
    <n v="11548"/>
    <d v="1992-10-28T00:00:00"/>
    <x v="2"/>
    <x v="11"/>
    <n v="28"/>
    <n v="0"/>
    <n v="0"/>
  </r>
  <r>
    <n v="13086530"/>
    <s v="D"/>
    <d v="1992-10-29T00:00:00"/>
    <n v="0"/>
    <n v="337302"/>
    <n v="0"/>
    <n v="374193"/>
    <n v="11548"/>
    <d v="1992-10-29T00:00:00"/>
    <x v="2"/>
    <x v="11"/>
    <n v="29"/>
    <n v="0"/>
    <n v="0"/>
  </r>
  <r>
    <n v="13086530"/>
    <s v="D"/>
    <d v="1992-10-30T00:00:00"/>
    <n v="0"/>
    <n v="337302"/>
    <n v="0"/>
    <n v="374193"/>
    <n v="11548"/>
    <d v="1992-10-30T00:00:00"/>
    <x v="2"/>
    <x v="11"/>
    <n v="30"/>
    <n v="0"/>
    <n v="0"/>
  </r>
  <r>
    <n v="13086530"/>
    <s v="D"/>
    <d v="1992-10-31T00:00:00"/>
    <n v="0"/>
    <n v="337302"/>
    <n v="0"/>
    <n v="374193"/>
    <n v="11548"/>
    <d v="1992-10-31T00:00:00"/>
    <x v="2"/>
    <x v="11"/>
    <n v="31"/>
    <n v="0"/>
    <n v="0"/>
  </r>
  <r>
    <n v="13086530"/>
    <s v="D"/>
    <d v="1993-04-29T00:00:00"/>
    <n v="122"/>
    <n v="242"/>
    <n v="0"/>
    <n v="0"/>
    <n v="0"/>
    <d v="1993-04-29T00:00:00"/>
    <x v="3"/>
    <x v="5"/>
    <n v="29"/>
    <n v="0"/>
    <n v="241.98699999999999"/>
  </r>
  <r>
    <n v="13086530"/>
    <s v="D"/>
    <d v="1993-04-30T00:00:00"/>
    <n v="188"/>
    <n v="614"/>
    <n v="0"/>
    <n v="0"/>
    <n v="0"/>
    <d v="1993-04-30T00:00:00"/>
    <x v="3"/>
    <x v="5"/>
    <n v="30"/>
    <n v="0"/>
    <n v="372.89800000000002"/>
  </r>
  <r>
    <n v="13086530"/>
    <s v="D"/>
    <d v="1993-05-01T00:00:00"/>
    <n v="310"/>
    <n v="1228"/>
    <n v="0"/>
    <n v="0"/>
    <n v="0"/>
    <d v="1993-05-01T00:00:00"/>
    <x v="3"/>
    <x v="6"/>
    <n v="1"/>
    <n v="0"/>
    <n v="614.88499999999999"/>
  </r>
  <r>
    <n v="13086530"/>
    <s v="D"/>
    <d v="1993-05-02T00:00:00"/>
    <n v="319"/>
    <n v="1861"/>
    <n v="0"/>
    <n v="0"/>
    <n v="0"/>
    <d v="1993-05-02T00:00:00"/>
    <x v="3"/>
    <x v="6"/>
    <n v="2"/>
    <n v="0"/>
    <n v="632.73649999999998"/>
  </r>
  <r>
    <n v="13086530"/>
    <s v="D"/>
    <d v="1993-05-03T00:00:00"/>
    <n v="350"/>
    <n v="2555"/>
    <n v="0"/>
    <n v="0"/>
    <n v="0"/>
    <d v="1993-05-03T00:00:00"/>
    <x v="3"/>
    <x v="6"/>
    <n v="3"/>
    <n v="0"/>
    <n v="694.22500000000002"/>
  </r>
  <r>
    <n v="13086530"/>
    <s v="D"/>
    <d v="1993-05-04T00:00:00"/>
    <n v="537"/>
    <n v="3621"/>
    <n v="0"/>
    <n v="0"/>
    <n v="0"/>
    <d v="1993-05-04T00:00:00"/>
    <x v="3"/>
    <x v="6"/>
    <n v="4"/>
    <n v="0"/>
    <n v="1065.1395"/>
  </r>
  <r>
    <n v="13086530"/>
    <s v="D"/>
    <d v="1993-05-05T00:00:00"/>
    <n v="704"/>
    <n v="5016"/>
    <n v="0"/>
    <n v="0"/>
    <n v="0"/>
    <d v="1993-05-05T00:00:00"/>
    <x v="3"/>
    <x v="6"/>
    <n v="5"/>
    <n v="0"/>
    <n v="1396.384"/>
  </r>
  <r>
    <n v="13086530"/>
    <s v="D"/>
    <d v="1993-05-06T00:00:00"/>
    <n v="674"/>
    <n v="6353"/>
    <n v="0"/>
    <n v="0"/>
    <n v="0"/>
    <d v="1993-05-06T00:00:00"/>
    <x v="3"/>
    <x v="6"/>
    <n v="6"/>
    <n v="0"/>
    <n v="1336.8790000000001"/>
  </r>
  <r>
    <n v="13086530"/>
    <s v="D"/>
    <d v="1993-05-07T00:00:00"/>
    <n v="652"/>
    <n v="7646"/>
    <n v="0"/>
    <n v="0"/>
    <n v="0"/>
    <d v="1993-05-07T00:00:00"/>
    <x v="3"/>
    <x v="6"/>
    <n v="7"/>
    <n v="0"/>
    <n v="1293.242"/>
  </r>
  <r>
    <n v="13086530"/>
    <s v="D"/>
    <d v="1993-05-08T00:00:00"/>
    <n v="674"/>
    <n v="8983"/>
    <n v="0"/>
    <n v="0"/>
    <n v="0"/>
    <d v="1993-05-08T00:00:00"/>
    <x v="3"/>
    <x v="6"/>
    <n v="8"/>
    <n v="0"/>
    <n v="1336.8790000000001"/>
  </r>
  <r>
    <n v="13086530"/>
    <s v="D"/>
    <d v="1993-05-09T00:00:00"/>
    <n v="674"/>
    <n v="10320"/>
    <n v="0"/>
    <n v="0"/>
    <n v="0"/>
    <d v="1993-05-09T00:00:00"/>
    <x v="3"/>
    <x v="6"/>
    <n v="9"/>
    <n v="0"/>
    <n v="1336.8790000000001"/>
  </r>
  <r>
    <n v="13086530"/>
    <s v="D"/>
    <d v="1993-05-10T00:00:00"/>
    <n v="675"/>
    <n v="11659"/>
    <n v="0"/>
    <n v="0"/>
    <n v="0"/>
    <d v="1993-05-10T00:00:00"/>
    <x v="3"/>
    <x v="6"/>
    <n v="10"/>
    <n v="0"/>
    <n v="1338.8625"/>
  </r>
  <r>
    <n v="13086530"/>
    <s v="D"/>
    <d v="1993-05-11T00:00:00"/>
    <n v="735"/>
    <n v="13117"/>
    <n v="0"/>
    <n v="0"/>
    <n v="0"/>
    <d v="1993-05-11T00:00:00"/>
    <x v="3"/>
    <x v="6"/>
    <n v="11"/>
    <n v="0"/>
    <n v="1457.8724999999999"/>
  </r>
  <r>
    <n v="13086530"/>
    <s v="D"/>
    <d v="1993-05-12T00:00:00"/>
    <n v="954"/>
    <n v="15010"/>
    <n v="0"/>
    <n v="0"/>
    <n v="0"/>
    <d v="1993-05-12T00:00:00"/>
    <x v="3"/>
    <x v="6"/>
    <n v="12"/>
    <n v="0"/>
    <n v="1892.259"/>
  </r>
  <r>
    <n v="13086530"/>
    <s v="D"/>
    <d v="1993-05-13T00:00:00"/>
    <n v="952"/>
    <n v="16899"/>
    <n v="0"/>
    <n v="0"/>
    <n v="0"/>
    <d v="1993-05-13T00:00:00"/>
    <x v="3"/>
    <x v="6"/>
    <n v="13"/>
    <n v="0"/>
    <n v="1888.2920000000001"/>
  </r>
  <r>
    <n v="13086530"/>
    <s v="D"/>
    <d v="1993-05-14T00:00:00"/>
    <n v="1150"/>
    <n v="19181"/>
    <n v="0"/>
    <n v="0"/>
    <n v="0"/>
    <d v="1993-05-14T00:00:00"/>
    <x v="3"/>
    <x v="6"/>
    <n v="14"/>
    <n v="0"/>
    <n v="2281.0250000000001"/>
  </r>
  <r>
    <n v="13086530"/>
    <s v="D"/>
    <d v="1993-05-15T00:00:00"/>
    <n v="1188"/>
    <n v="21537"/>
    <n v="0"/>
    <n v="0"/>
    <n v="0"/>
    <d v="1993-05-15T00:00:00"/>
    <x v="3"/>
    <x v="6"/>
    <n v="15"/>
    <n v="0"/>
    <n v="2356.3980000000001"/>
  </r>
  <r>
    <n v="13086530"/>
    <s v="D"/>
    <d v="1993-05-16T00:00:00"/>
    <n v="1189"/>
    <n v="23895"/>
    <n v="0"/>
    <n v="0"/>
    <n v="0"/>
    <d v="1993-05-16T00:00:00"/>
    <x v="3"/>
    <x v="6"/>
    <n v="16"/>
    <n v="0"/>
    <n v="2358.3815"/>
  </r>
  <r>
    <n v="13086530"/>
    <s v="D"/>
    <d v="1993-05-17T00:00:00"/>
    <n v="1188"/>
    <n v="26251"/>
    <n v="0"/>
    <n v="0"/>
    <n v="0"/>
    <d v="1993-05-17T00:00:00"/>
    <x v="3"/>
    <x v="6"/>
    <n v="17"/>
    <n v="0"/>
    <n v="2356.3980000000001"/>
  </r>
  <r>
    <n v="13086530"/>
    <s v="D"/>
    <d v="1993-05-18T00:00:00"/>
    <n v="1180"/>
    <n v="28591"/>
    <n v="0"/>
    <n v="0"/>
    <n v="0"/>
    <d v="1993-05-18T00:00:00"/>
    <x v="3"/>
    <x v="6"/>
    <n v="18"/>
    <n v="0"/>
    <n v="2340.5300000000002"/>
  </r>
  <r>
    <n v="13086530"/>
    <s v="D"/>
    <d v="1993-05-19T00:00:00"/>
    <n v="1179"/>
    <n v="30929"/>
    <n v="0"/>
    <n v="0"/>
    <n v="0"/>
    <d v="1993-05-19T00:00:00"/>
    <x v="3"/>
    <x v="6"/>
    <n v="19"/>
    <n v="0"/>
    <n v="2338.5464999999999"/>
  </r>
  <r>
    <n v="13086530"/>
    <s v="D"/>
    <d v="1993-05-20T00:00:00"/>
    <n v="1178"/>
    <n v="33264"/>
    <n v="0"/>
    <n v="0"/>
    <n v="0"/>
    <d v="1993-05-20T00:00:00"/>
    <x v="3"/>
    <x v="6"/>
    <n v="20"/>
    <n v="0"/>
    <n v="2336.5630000000001"/>
  </r>
  <r>
    <n v="13086530"/>
    <s v="D"/>
    <d v="1993-05-21T00:00:00"/>
    <n v="1179"/>
    <n v="35602"/>
    <n v="0"/>
    <n v="0"/>
    <n v="0"/>
    <d v="1993-05-21T00:00:00"/>
    <x v="3"/>
    <x v="6"/>
    <n v="21"/>
    <n v="0"/>
    <n v="2338.5464999999999"/>
  </r>
  <r>
    <n v="13086530"/>
    <s v="D"/>
    <d v="1993-05-22T00:00:00"/>
    <n v="1178"/>
    <n v="37938"/>
    <n v="0"/>
    <n v="0"/>
    <n v="0"/>
    <d v="1993-05-22T00:00:00"/>
    <x v="3"/>
    <x v="6"/>
    <n v="22"/>
    <n v="0"/>
    <n v="2336.5630000000001"/>
  </r>
  <r>
    <n v="13086530"/>
    <s v="D"/>
    <d v="1993-05-23T00:00:00"/>
    <n v="1176"/>
    <n v="40270"/>
    <n v="0"/>
    <n v="0"/>
    <n v="0"/>
    <d v="1993-05-23T00:00:00"/>
    <x v="3"/>
    <x v="6"/>
    <n v="23"/>
    <n v="0"/>
    <n v="2332.596"/>
  </r>
  <r>
    <n v="13086530"/>
    <s v="D"/>
    <d v="1993-05-24T00:00:00"/>
    <n v="1171"/>
    <n v="42592"/>
    <n v="0"/>
    <n v="0"/>
    <n v="0"/>
    <d v="1993-05-24T00:00:00"/>
    <x v="3"/>
    <x v="6"/>
    <n v="24"/>
    <n v="0"/>
    <n v="2322.6785"/>
  </r>
  <r>
    <n v="13086530"/>
    <s v="D"/>
    <d v="1993-05-25T00:00:00"/>
    <n v="1170"/>
    <n v="44912"/>
    <n v="0"/>
    <n v="0"/>
    <n v="0"/>
    <d v="1993-05-25T00:00:00"/>
    <x v="3"/>
    <x v="6"/>
    <n v="25"/>
    <n v="0"/>
    <n v="2320.6950000000002"/>
  </r>
  <r>
    <n v="13086530"/>
    <s v="D"/>
    <d v="1993-05-26T00:00:00"/>
    <n v="1240"/>
    <n v="47370"/>
    <n v="0"/>
    <n v="0"/>
    <n v="0"/>
    <d v="1993-05-26T00:00:00"/>
    <x v="3"/>
    <x v="6"/>
    <n v="26"/>
    <n v="0"/>
    <n v="2459.54"/>
  </r>
  <r>
    <n v="13086530"/>
    <s v="D"/>
    <d v="1993-05-27T00:00:00"/>
    <n v="1279"/>
    <n v="49908"/>
    <n v="0"/>
    <n v="0"/>
    <n v="0"/>
    <d v="1993-05-27T00:00:00"/>
    <x v="3"/>
    <x v="6"/>
    <n v="27"/>
    <n v="0"/>
    <n v="2536.8964999999998"/>
  </r>
  <r>
    <n v="13086530"/>
    <s v="D"/>
    <d v="1993-05-28T00:00:00"/>
    <n v="1280"/>
    <n v="52447"/>
    <n v="0"/>
    <n v="0"/>
    <n v="0"/>
    <d v="1993-05-28T00:00:00"/>
    <x v="3"/>
    <x v="6"/>
    <n v="28"/>
    <n v="0"/>
    <n v="2538.88"/>
  </r>
  <r>
    <n v="13086530"/>
    <s v="D"/>
    <d v="1993-05-29T00:00:00"/>
    <n v="1281"/>
    <n v="54988"/>
    <n v="0"/>
    <n v="0"/>
    <n v="0"/>
    <d v="1993-05-29T00:00:00"/>
    <x v="3"/>
    <x v="6"/>
    <n v="29"/>
    <n v="0"/>
    <n v="2540.8634999999999"/>
  </r>
  <r>
    <n v="13086530"/>
    <s v="D"/>
    <d v="1993-05-30T00:00:00"/>
    <n v="1278"/>
    <n v="57524"/>
    <n v="0"/>
    <n v="0"/>
    <n v="0"/>
    <d v="1993-05-30T00:00:00"/>
    <x v="3"/>
    <x v="6"/>
    <n v="30"/>
    <n v="0"/>
    <n v="2534.913"/>
  </r>
  <r>
    <n v="13086530"/>
    <s v="D"/>
    <d v="1993-05-31T00:00:00"/>
    <n v="1325"/>
    <n v="60151"/>
    <n v="0"/>
    <n v="0"/>
    <n v="0"/>
    <d v="1993-05-31T00:00:00"/>
    <x v="3"/>
    <x v="6"/>
    <n v="31"/>
    <n v="0"/>
    <n v="2628.1375000000003"/>
  </r>
  <r>
    <n v="13086530"/>
    <s v="D"/>
    <d v="1993-06-01T00:00:00"/>
    <n v="1358"/>
    <n v="62846"/>
    <n v="0"/>
    <n v="0"/>
    <n v="0"/>
    <d v="1993-06-01T00:00:00"/>
    <x v="3"/>
    <x v="7"/>
    <n v="1"/>
    <n v="0"/>
    <n v="2693.5929999999998"/>
  </r>
  <r>
    <n v="13086530"/>
    <s v="D"/>
    <d v="1993-06-02T00:00:00"/>
    <n v="1357"/>
    <n v="65538"/>
    <n v="0"/>
    <n v="0"/>
    <n v="0"/>
    <d v="1993-06-02T00:00:00"/>
    <x v="3"/>
    <x v="7"/>
    <n v="2"/>
    <n v="0"/>
    <n v="2691.6095"/>
  </r>
  <r>
    <n v="13086530"/>
    <s v="D"/>
    <d v="1993-06-03T00:00:00"/>
    <n v="1296"/>
    <n v="68110"/>
    <n v="0"/>
    <n v="0"/>
    <n v="0"/>
    <d v="1993-06-03T00:00:00"/>
    <x v="3"/>
    <x v="7"/>
    <n v="3"/>
    <n v="0"/>
    <n v="2570.616"/>
  </r>
  <r>
    <n v="13086530"/>
    <s v="D"/>
    <d v="1993-06-04T00:00:00"/>
    <n v="1252"/>
    <n v="70593"/>
    <n v="0"/>
    <n v="0"/>
    <n v="0"/>
    <d v="1993-06-04T00:00:00"/>
    <x v="3"/>
    <x v="7"/>
    <n v="4"/>
    <n v="0"/>
    <n v="2483.3420000000001"/>
  </r>
  <r>
    <n v="13086530"/>
    <s v="D"/>
    <d v="1993-06-05T00:00:00"/>
    <n v="1251"/>
    <n v="73073"/>
    <n v="0"/>
    <n v="0"/>
    <n v="0"/>
    <d v="1993-06-05T00:00:00"/>
    <x v="3"/>
    <x v="7"/>
    <n v="5"/>
    <n v="0"/>
    <n v="2481.3585000000003"/>
  </r>
  <r>
    <n v="13086530"/>
    <s v="D"/>
    <d v="1993-06-06T00:00:00"/>
    <n v="1249"/>
    <n v="75550"/>
    <n v="0"/>
    <n v="0"/>
    <n v="0"/>
    <d v="1993-06-06T00:00:00"/>
    <x v="3"/>
    <x v="7"/>
    <n v="6"/>
    <n v="0"/>
    <n v="2477.3915000000002"/>
  </r>
  <r>
    <n v="13086530"/>
    <s v="D"/>
    <d v="1993-06-07T00:00:00"/>
    <n v="1121"/>
    <n v="77773"/>
    <n v="0"/>
    <n v="0"/>
    <n v="0"/>
    <d v="1993-06-07T00:00:00"/>
    <x v="3"/>
    <x v="7"/>
    <n v="7"/>
    <n v="0"/>
    <n v="2223.5035000000003"/>
  </r>
  <r>
    <n v="13086530"/>
    <s v="D"/>
    <d v="1993-06-08T00:00:00"/>
    <n v="914"/>
    <n v="79586"/>
    <n v="0"/>
    <n v="0"/>
    <n v="0"/>
    <d v="1993-06-08T00:00:00"/>
    <x v="3"/>
    <x v="7"/>
    <n v="8"/>
    <n v="0"/>
    <n v="1812.9190000000001"/>
  </r>
  <r>
    <n v="13086530"/>
    <s v="D"/>
    <d v="1993-06-09T00:00:00"/>
    <n v="874"/>
    <n v="81320"/>
    <n v="0"/>
    <n v="0"/>
    <n v="0"/>
    <d v="1993-06-09T00:00:00"/>
    <x v="3"/>
    <x v="7"/>
    <n v="9"/>
    <n v="0"/>
    <n v="1733.579"/>
  </r>
  <r>
    <n v="13086530"/>
    <s v="D"/>
    <d v="1993-06-10T00:00:00"/>
    <n v="889"/>
    <n v="83084"/>
    <n v="0"/>
    <n v="0"/>
    <n v="0"/>
    <d v="1993-06-10T00:00:00"/>
    <x v="3"/>
    <x v="7"/>
    <n v="10"/>
    <n v="0"/>
    <n v="1763.3315"/>
  </r>
  <r>
    <n v="13086530"/>
    <s v="D"/>
    <d v="1993-06-11T00:00:00"/>
    <n v="890"/>
    <n v="84850"/>
    <n v="0"/>
    <n v="0"/>
    <n v="0"/>
    <d v="1993-06-11T00:00:00"/>
    <x v="3"/>
    <x v="7"/>
    <n v="11"/>
    <n v="0"/>
    <n v="1765.3150000000001"/>
  </r>
  <r>
    <n v="13086530"/>
    <s v="D"/>
    <d v="1993-06-12T00:00:00"/>
    <n v="889"/>
    <n v="86614"/>
    <n v="0"/>
    <n v="0"/>
    <n v="0"/>
    <d v="1993-06-12T00:00:00"/>
    <x v="3"/>
    <x v="7"/>
    <n v="12"/>
    <n v="0"/>
    <n v="1763.3315"/>
  </r>
  <r>
    <n v="13086530"/>
    <s v="D"/>
    <d v="1993-06-13T00:00:00"/>
    <n v="888"/>
    <n v="88376"/>
    <n v="0"/>
    <n v="0"/>
    <n v="0"/>
    <d v="1993-06-13T00:00:00"/>
    <x v="3"/>
    <x v="7"/>
    <n v="13"/>
    <n v="0"/>
    <n v="1761.348"/>
  </r>
  <r>
    <n v="13086530"/>
    <s v="D"/>
    <d v="1993-06-14T00:00:00"/>
    <n v="885"/>
    <n v="90131"/>
    <n v="0"/>
    <n v="0"/>
    <n v="0"/>
    <d v="1993-06-14T00:00:00"/>
    <x v="3"/>
    <x v="7"/>
    <n v="14"/>
    <n v="0"/>
    <n v="1755.3975"/>
  </r>
  <r>
    <n v="13086530"/>
    <s v="D"/>
    <d v="1993-06-15T00:00:00"/>
    <n v="886"/>
    <n v="91889"/>
    <n v="0"/>
    <n v="0"/>
    <n v="0"/>
    <d v="1993-06-15T00:00:00"/>
    <x v="3"/>
    <x v="7"/>
    <n v="15"/>
    <n v="0"/>
    <n v="1757.3810000000001"/>
  </r>
  <r>
    <n v="13086530"/>
    <s v="D"/>
    <d v="1993-06-16T00:00:00"/>
    <n v="950"/>
    <n v="93774"/>
    <n v="0"/>
    <n v="0"/>
    <n v="0"/>
    <d v="1993-06-16T00:00:00"/>
    <x v="3"/>
    <x v="7"/>
    <n v="16"/>
    <n v="0"/>
    <n v="1884.325"/>
  </r>
  <r>
    <n v="13086530"/>
    <s v="D"/>
    <d v="1993-06-17T00:00:00"/>
    <n v="987"/>
    <n v="95732"/>
    <n v="0"/>
    <n v="0"/>
    <n v="0"/>
    <d v="1993-06-17T00:00:00"/>
    <x v="3"/>
    <x v="7"/>
    <n v="17"/>
    <n v="0"/>
    <n v="1957.7145"/>
  </r>
  <r>
    <n v="13086530"/>
    <s v="D"/>
    <d v="1993-06-18T00:00:00"/>
    <n v="1039"/>
    <n v="97792"/>
    <n v="0"/>
    <n v="0"/>
    <n v="0"/>
    <d v="1993-06-18T00:00:00"/>
    <x v="3"/>
    <x v="7"/>
    <n v="18"/>
    <n v="0"/>
    <n v="2060.8564999999999"/>
  </r>
  <r>
    <n v="13086530"/>
    <s v="D"/>
    <d v="1993-06-19T00:00:00"/>
    <n v="1078"/>
    <n v="99930"/>
    <n v="0"/>
    <n v="0"/>
    <n v="0"/>
    <d v="1993-06-19T00:00:00"/>
    <x v="3"/>
    <x v="7"/>
    <n v="19"/>
    <n v="0"/>
    <n v="2138.2130000000002"/>
  </r>
  <r>
    <n v="13086530"/>
    <s v="D"/>
    <d v="1993-06-20T00:00:00"/>
    <n v="1107"/>
    <n v="102125"/>
    <n v="0"/>
    <n v="0"/>
    <n v="0"/>
    <d v="1993-06-20T00:00:00"/>
    <x v="3"/>
    <x v="7"/>
    <n v="20"/>
    <n v="0"/>
    <n v="2195.7345"/>
  </r>
  <r>
    <n v="13086530"/>
    <s v="D"/>
    <d v="1993-06-21T00:00:00"/>
    <n v="1107"/>
    <n v="104320"/>
    <n v="0"/>
    <n v="0"/>
    <n v="0"/>
    <d v="1993-06-21T00:00:00"/>
    <x v="3"/>
    <x v="7"/>
    <n v="21"/>
    <n v="0"/>
    <n v="2195.7345"/>
  </r>
  <r>
    <n v="13086530"/>
    <s v="D"/>
    <d v="1993-06-22T00:00:00"/>
    <n v="1283"/>
    <n v="106865"/>
    <n v="0"/>
    <n v="0"/>
    <n v="0"/>
    <d v="1993-06-22T00:00:00"/>
    <x v="3"/>
    <x v="7"/>
    <n v="22"/>
    <n v="0"/>
    <n v="2544.8305"/>
  </r>
  <r>
    <n v="13086530"/>
    <s v="D"/>
    <d v="1993-06-23T00:00:00"/>
    <n v="1374"/>
    <n v="109590"/>
    <n v="0"/>
    <n v="0"/>
    <n v="0"/>
    <d v="1993-06-23T00:00:00"/>
    <x v="3"/>
    <x v="7"/>
    <n v="23"/>
    <n v="0"/>
    <n v="2725.3290000000002"/>
  </r>
  <r>
    <n v="13086530"/>
    <s v="D"/>
    <d v="1993-06-24T00:00:00"/>
    <n v="1374"/>
    <n v="112314"/>
    <n v="0"/>
    <n v="0"/>
    <n v="0"/>
    <d v="1993-06-24T00:00:00"/>
    <x v="3"/>
    <x v="7"/>
    <n v="24"/>
    <n v="0"/>
    <n v="2725.3290000000002"/>
  </r>
  <r>
    <n v="13086530"/>
    <s v="D"/>
    <d v="1993-06-25T00:00:00"/>
    <n v="1359"/>
    <n v="115011"/>
    <n v="0"/>
    <n v="0"/>
    <n v="0"/>
    <d v="1993-06-25T00:00:00"/>
    <x v="3"/>
    <x v="7"/>
    <n v="25"/>
    <n v="0"/>
    <n v="2695.5765000000001"/>
  </r>
  <r>
    <n v="13086530"/>
    <s v="D"/>
    <d v="1993-06-26T00:00:00"/>
    <n v="1357"/>
    <n v="117703"/>
    <n v="0"/>
    <n v="0"/>
    <n v="0"/>
    <d v="1993-06-26T00:00:00"/>
    <x v="3"/>
    <x v="7"/>
    <n v="26"/>
    <n v="0"/>
    <n v="2691.6095"/>
  </r>
  <r>
    <n v="13086530"/>
    <s v="D"/>
    <d v="1993-06-27T00:00:00"/>
    <n v="1351"/>
    <n v="120383"/>
    <n v="0"/>
    <n v="0"/>
    <n v="0"/>
    <d v="1993-06-27T00:00:00"/>
    <x v="3"/>
    <x v="7"/>
    <n v="27"/>
    <n v="0"/>
    <n v="2679.7085000000002"/>
  </r>
  <r>
    <n v="13086530"/>
    <s v="D"/>
    <d v="1993-06-28T00:00:00"/>
    <n v="1349"/>
    <n v="123060"/>
    <n v="0"/>
    <n v="0"/>
    <n v="0"/>
    <d v="1993-06-28T00:00:00"/>
    <x v="3"/>
    <x v="7"/>
    <n v="28"/>
    <n v="0"/>
    <n v="2675.7415000000001"/>
  </r>
  <r>
    <n v="13086530"/>
    <s v="D"/>
    <d v="1993-06-29T00:00:00"/>
    <n v="1400"/>
    <n v="125837"/>
    <n v="0"/>
    <n v="0"/>
    <n v="0"/>
    <d v="1993-06-29T00:00:00"/>
    <x v="3"/>
    <x v="7"/>
    <n v="29"/>
    <n v="0"/>
    <n v="2776.9"/>
  </r>
  <r>
    <n v="13086530"/>
    <s v="D"/>
    <d v="1993-06-30T00:00:00"/>
    <n v="1441"/>
    <n v="2857"/>
    <n v="1441"/>
    <n v="2857"/>
    <n v="388840"/>
    <d v="1993-06-30T00:00:00"/>
    <x v="3"/>
    <x v="7"/>
    <n v="30"/>
    <n v="2858.2235000000001"/>
    <n v="0"/>
  </r>
  <r>
    <n v="13086530"/>
    <s v="D"/>
    <d v="1993-07-01T00:00:00"/>
    <n v="1436"/>
    <n v="5705"/>
    <n v="1436"/>
    <n v="5705"/>
    <n v="385993"/>
    <d v="1993-07-01T00:00:00"/>
    <x v="3"/>
    <x v="8"/>
    <n v="1"/>
    <n v="2848.306"/>
    <n v="0"/>
  </r>
  <r>
    <n v="13086530"/>
    <s v="D"/>
    <d v="1993-07-02T00:00:00"/>
    <n v="1432"/>
    <n v="8544"/>
    <n v="1432"/>
    <n v="8544"/>
    <n v="383154"/>
    <d v="1993-07-02T00:00:00"/>
    <x v="3"/>
    <x v="8"/>
    <n v="2"/>
    <n v="2840.3719999999998"/>
    <n v="0"/>
  </r>
  <r>
    <n v="13086530"/>
    <s v="D"/>
    <d v="1993-07-03T00:00:00"/>
    <n v="1410"/>
    <n v="11341"/>
    <n v="1410"/>
    <n v="11341"/>
    <n v="380357"/>
    <d v="1993-07-03T00:00:00"/>
    <x v="3"/>
    <x v="8"/>
    <n v="3"/>
    <n v="2796.7350000000001"/>
    <n v="0"/>
  </r>
  <r>
    <n v="13086530"/>
    <s v="D"/>
    <d v="1993-07-04T00:00:00"/>
    <n v="1422"/>
    <n v="14162"/>
    <n v="1422"/>
    <n v="14162"/>
    <n v="377535"/>
    <d v="1993-07-04T00:00:00"/>
    <x v="3"/>
    <x v="8"/>
    <n v="4"/>
    <n v="2820.5370000000003"/>
    <n v="0"/>
  </r>
  <r>
    <n v="13086530"/>
    <s v="D"/>
    <d v="1993-07-05T00:00:00"/>
    <n v="1420"/>
    <n v="16980"/>
    <n v="1420"/>
    <n v="16980"/>
    <n v="374718"/>
    <d v="1993-07-05T00:00:00"/>
    <x v="3"/>
    <x v="8"/>
    <n v="5"/>
    <n v="2816.57"/>
    <n v="0"/>
  </r>
  <r>
    <n v="13086530"/>
    <s v="D"/>
    <d v="1993-07-06T00:00:00"/>
    <n v="1411"/>
    <n v="19779"/>
    <n v="1411"/>
    <n v="19779"/>
    <n v="371919"/>
    <d v="1993-07-06T00:00:00"/>
    <x v="3"/>
    <x v="8"/>
    <n v="6"/>
    <n v="2798.7184999999999"/>
    <n v="0"/>
  </r>
  <r>
    <n v="13086530"/>
    <s v="D"/>
    <d v="1993-07-07T00:00:00"/>
    <n v="1411"/>
    <n v="22578"/>
    <n v="1411"/>
    <n v="22578"/>
    <n v="369120"/>
    <d v="1993-07-07T00:00:00"/>
    <x v="3"/>
    <x v="8"/>
    <n v="7"/>
    <n v="2798.7184999999999"/>
    <n v="0"/>
  </r>
  <r>
    <n v="13086530"/>
    <s v="D"/>
    <d v="1993-07-08T00:00:00"/>
    <n v="1409"/>
    <n v="25373"/>
    <n v="1409"/>
    <n v="25373"/>
    <n v="366325"/>
    <d v="1993-07-08T00:00:00"/>
    <x v="3"/>
    <x v="8"/>
    <n v="8"/>
    <n v="2794.7514999999999"/>
    <n v="0"/>
  </r>
  <r>
    <n v="13086530"/>
    <s v="D"/>
    <d v="1993-07-09T00:00:00"/>
    <n v="1405"/>
    <n v="28160"/>
    <n v="1405"/>
    <n v="28160"/>
    <n v="363538"/>
    <d v="1993-07-09T00:00:00"/>
    <x v="3"/>
    <x v="8"/>
    <n v="9"/>
    <n v="2786.8175000000001"/>
    <n v="0"/>
  </r>
  <r>
    <n v="13086530"/>
    <s v="D"/>
    <d v="1993-07-10T00:00:00"/>
    <n v="1403"/>
    <n v="30943"/>
    <n v="1403"/>
    <n v="30943"/>
    <n v="360755"/>
    <d v="1993-07-10T00:00:00"/>
    <x v="3"/>
    <x v="8"/>
    <n v="10"/>
    <n v="2782.8505"/>
    <n v="0"/>
  </r>
  <r>
    <n v="13086530"/>
    <s v="D"/>
    <d v="1993-07-11T00:00:00"/>
    <n v="1403"/>
    <n v="33726"/>
    <n v="1403"/>
    <n v="33726"/>
    <n v="357972"/>
    <d v="1993-07-11T00:00:00"/>
    <x v="3"/>
    <x v="8"/>
    <n v="11"/>
    <n v="2782.8505"/>
    <n v="0"/>
  </r>
  <r>
    <n v="13086530"/>
    <s v="D"/>
    <d v="1993-07-12T00:00:00"/>
    <n v="1398"/>
    <n v="36498"/>
    <n v="1398"/>
    <n v="36498"/>
    <n v="355199"/>
    <d v="1993-07-12T00:00:00"/>
    <x v="3"/>
    <x v="8"/>
    <n v="12"/>
    <n v="2772.933"/>
    <n v="0"/>
  </r>
  <r>
    <n v="13086530"/>
    <s v="D"/>
    <d v="1993-07-13T00:00:00"/>
    <n v="1450"/>
    <n v="39374"/>
    <n v="1450"/>
    <n v="39374"/>
    <n v="352324"/>
    <d v="1993-07-13T00:00:00"/>
    <x v="3"/>
    <x v="8"/>
    <n v="13"/>
    <n v="2876.0750000000003"/>
    <n v="0"/>
  </r>
  <r>
    <n v="13086530"/>
    <s v="D"/>
    <d v="1993-07-14T00:00:00"/>
    <n v="1478"/>
    <n v="42306"/>
    <n v="1478"/>
    <n v="42306"/>
    <n v="349392"/>
    <d v="1993-07-14T00:00:00"/>
    <x v="3"/>
    <x v="8"/>
    <n v="14"/>
    <n v="2931.6130000000003"/>
    <n v="0"/>
  </r>
  <r>
    <n v="13086530"/>
    <s v="D"/>
    <d v="1993-07-15T00:00:00"/>
    <n v="1490"/>
    <n v="45262"/>
    <n v="1490"/>
    <n v="45262"/>
    <n v="346436"/>
    <d v="1993-07-15T00:00:00"/>
    <x v="3"/>
    <x v="8"/>
    <n v="15"/>
    <n v="2955.415"/>
    <n v="0"/>
  </r>
  <r>
    <n v="13086530"/>
    <s v="D"/>
    <d v="1993-07-16T00:00:00"/>
    <n v="1492"/>
    <n v="48222"/>
    <n v="1492"/>
    <n v="48222"/>
    <n v="343476"/>
    <d v="1993-07-16T00:00:00"/>
    <x v="3"/>
    <x v="8"/>
    <n v="16"/>
    <n v="2959.3820000000001"/>
    <n v="0"/>
  </r>
  <r>
    <n v="13086530"/>
    <s v="D"/>
    <d v="1993-07-17T00:00:00"/>
    <n v="1492"/>
    <n v="51182"/>
    <n v="1492"/>
    <n v="51182"/>
    <n v="340515"/>
    <d v="1993-07-17T00:00:00"/>
    <x v="3"/>
    <x v="8"/>
    <n v="17"/>
    <n v="2959.3820000000001"/>
    <n v="0"/>
  </r>
  <r>
    <n v="13086530"/>
    <s v="D"/>
    <d v="1993-07-18T00:00:00"/>
    <n v="1495"/>
    <n v="54149"/>
    <n v="1495"/>
    <n v="54149"/>
    <n v="337549"/>
    <d v="1993-07-18T00:00:00"/>
    <x v="3"/>
    <x v="8"/>
    <n v="18"/>
    <n v="2965.3325"/>
    <n v="0"/>
  </r>
  <r>
    <n v="13086530"/>
    <s v="D"/>
    <d v="1993-07-19T00:00:00"/>
    <n v="1492"/>
    <n v="57109"/>
    <n v="1492"/>
    <n v="57109"/>
    <n v="334589"/>
    <d v="1993-07-19T00:00:00"/>
    <x v="3"/>
    <x v="8"/>
    <n v="19"/>
    <n v="2959.3820000000001"/>
    <n v="0"/>
  </r>
  <r>
    <n v="13086530"/>
    <s v="D"/>
    <d v="1993-07-20T00:00:00"/>
    <n v="1493"/>
    <n v="60071"/>
    <n v="1493"/>
    <n v="60071"/>
    <n v="331627"/>
    <d v="1993-07-20T00:00:00"/>
    <x v="3"/>
    <x v="8"/>
    <n v="20"/>
    <n v="2961.3654999999999"/>
    <n v="0"/>
  </r>
  <r>
    <n v="13086530"/>
    <s v="D"/>
    <d v="1993-07-21T00:00:00"/>
    <n v="1493"/>
    <n v="63033"/>
    <n v="1493"/>
    <n v="63033"/>
    <n v="328665"/>
    <d v="1993-07-21T00:00:00"/>
    <x v="3"/>
    <x v="8"/>
    <n v="21"/>
    <n v="2961.3654999999999"/>
    <n v="0"/>
  </r>
  <r>
    <n v="13086530"/>
    <s v="D"/>
    <d v="1993-07-22T00:00:00"/>
    <n v="1493"/>
    <n v="65995"/>
    <n v="1493"/>
    <n v="65995"/>
    <n v="325703"/>
    <d v="1993-07-22T00:00:00"/>
    <x v="3"/>
    <x v="8"/>
    <n v="22"/>
    <n v="2961.3654999999999"/>
    <n v="0"/>
  </r>
  <r>
    <n v="13086530"/>
    <s v="D"/>
    <d v="1993-07-23T00:00:00"/>
    <n v="1495"/>
    <n v="68961"/>
    <n v="1495"/>
    <n v="68961"/>
    <n v="322736"/>
    <d v="1993-07-23T00:00:00"/>
    <x v="3"/>
    <x v="8"/>
    <n v="23"/>
    <n v="2965.3325"/>
    <n v="0"/>
  </r>
  <r>
    <n v="13086530"/>
    <s v="D"/>
    <d v="1993-07-24T00:00:00"/>
    <n v="1495"/>
    <n v="71928"/>
    <n v="1495"/>
    <n v="71928"/>
    <n v="319770"/>
    <d v="1993-07-24T00:00:00"/>
    <x v="3"/>
    <x v="8"/>
    <n v="24"/>
    <n v="2965.3325"/>
    <n v="0"/>
  </r>
  <r>
    <n v="13086530"/>
    <s v="D"/>
    <d v="1993-07-25T00:00:00"/>
    <n v="1493"/>
    <n v="74890"/>
    <n v="1493"/>
    <n v="74890"/>
    <n v="316808"/>
    <d v="1993-07-25T00:00:00"/>
    <x v="3"/>
    <x v="8"/>
    <n v="25"/>
    <n v="2961.3654999999999"/>
    <n v="0"/>
  </r>
  <r>
    <n v="13086530"/>
    <s v="D"/>
    <d v="1993-07-26T00:00:00"/>
    <n v="1467"/>
    <n v="77800"/>
    <n v="1467"/>
    <n v="77800"/>
    <n v="313898"/>
    <d v="1993-07-26T00:00:00"/>
    <x v="3"/>
    <x v="8"/>
    <n v="26"/>
    <n v="2909.7945"/>
    <n v="0"/>
  </r>
  <r>
    <n v="13086530"/>
    <s v="D"/>
    <d v="1993-07-27T00:00:00"/>
    <n v="1442"/>
    <n v="80659"/>
    <n v="1442"/>
    <n v="80659"/>
    <n v="311039"/>
    <d v="1993-07-27T00:00:00"/>
    <x v="3"/>
    <x v="8"/>
    <n v="27"/>
    <n v="2860.2069999999999"/>
    <n v="0"/>
  </r>
  <r>
    <n v="13086530"/>
    <s v="D"/>
    <d v="1993-07-28T00:00:00"/>
    <n v="1440"/>
    <n v="83514"/>
    <n v="1440"/>
    <n v="83514"/>
    <n v="308183"/>
    <d v="1993-07-28T00:00:00"/>
    <x v="3"/>
    <x v="8"/>
    <n v="28"/>
    <n v="2856.2400000000002"/>
    <n v="0"/>
  </r>
  <r>
    <n v="13086530"/>
    <s v="D"/>
    <d v="1993-07-29T00:00:00"/>
    <n v="1437"/>
    <n v="86364"/>
    <n v="1437"/>
    <n v="86364"/>
    <n v="305334"/>
    <d v="1993-07-29T00:00:00"/>
    <x v="3"/>
    <x v="8"/>
    <n v="29"/>
    <n v="2850.2894999999999"/>
    <n v="0"/>
  </r>
  <r>
    <n v="13086530"/>
    <s v="D"/>
    <d v="1993-07-30T00:00:00"/>
    <n v="1433"/>
    <n v="89205"/>
    <n v="1433"/>
    <n v="89205"/>
    <n v="302493"/>
    <d v="1993-07-30T00:00:00"/>
    <x v="3"/>
    <x v="8"/>
    <n v="30"/>
    <n v="2842.3555000000001"/>
    <n v="0"/>
  </r>
  <r>
    <n v="13086530"/>
    <s v="D"/>
    <d v="1993-07-31T00:00:00"/>
    <n v="1435"/>
    <n v="92051"/>
    <n v="1435"/>
    <n v="92051"/>
    <n v="299647"/>
    <d v="1993-07-31T00:00:00"/>
    <x v="3"/>
    <x v="8"/>
    <n v="31"/>
    <n v="2846.3225000000002"/>
    <n v="0"/>
  </r>
  <r>
    <n v="13086530"/>
    <s v="D"/>
    <d v="1993-08-01T00:00:00"/>
    <n v="1438"/>
    <n v="94902"/>
    <n v="1438"/>
    <n v="94902"/>
    <n v="296796"/>
    <d v="1993-08-01T00:00:00"/>
    <x v="3"/>
    <x v="9"/>
    <n v="1"/>
    <n v="2852.2730000000001"/>
    <n v="0"/>
  </r>
  <r>
    <n v="13086530"/>
    <s v="D"/>
    <d v="1993-08-02T00:00:00"/>
    <n v="1438"/>
    <n v="97753"/>
    <n v="1438"/>
    <n v="97753"/>
    <n v="293944"/>
    <d v="1993-08-02T00:00:00"/>
    <x v="3"/>
    <x v="9"/>
    <n v="2"/>
    <n v="2852.2730000000001"/>
    <n v="0"/>
  </r>
  <r>
    <n v="13086530"/>
    <s v="D"/>
    <d v="1993-08-03T00:00:00"/>
    <n v="1386"/>
    <n v="100502"/>
    <n v="1386"/>
    <n v="100502"/>
    <n v="291196"/>
    <d v="1993-08-03T00:00:00"/>
    <x v="3"/>
    <x v="9"/>
    <n v="3"/>
    <n v="2749.1309999999999"/>
    <n v="0"/>
  </r>
  <r>
    <n v="13086530"/>
    <s v="D"/>
    <d v="1993-08-04T00:00:00"/>
    <n v="1358"/>
    <n v="103196"/>
    <n v="1358"/>
    <n v="103196"/>
    <n v="288501"/>
    <d v="1993-08-04T00:00:00"/>
    <x v="3"/>
    <x v="9"/>
    <n v="4"/>
    <n v="2693.5929999999998"/>
    <n v="0"/>
  </r>
  <r>
    <n v="13086530"/>
    <s v="D"/>
    <d v="1993-08-05T00:00:00"/>
    <n v="1360"/>
    <n v="105895"/>
    <n v="1360"/>
    <n v="105895"/>
    <n v="285803"/>
    <d v="1993-08-05T00:00:00"/>
    <x v="3"/>
    <x v="9"/>
    <n v="5"/>
    <n v="2697.56"/>
    <n v="0"/>
  </r>
  <r>
    <n v="13086530"/>
    <s v="D"/>
    <d v="1993-08-06T00:00:00"/>
    <n v="1356"/>
    <n v="108585"/>
    <n v="1356"/>
    <n v="108585"/>
    <n v="283113"/>
    <d v="1993-08-06T00:00:00"/>
    <x v="3"/>
    <x v="9"/>
    <n v="6"/>
    <n v="2689.6260000000002"/>
    <n v="0"/>
  </r>
  <r>
    <n v="13086530"/>
    <s v="D"/>
    <d v="1993-08-07T00:00:00"/>
    <n v="1358"/>
    <n v="111279"/>
    <n v="1358"/>
    <n v="111279"/>
    <n v="280418"/>
    <d v="1993-08-07T00:00:00"/>
    <x v="3"/>
    <x v="9"/>
    <n v="7"/>
    <n v="2693.5929999999998"/>
    <n v="0"/>
  </r>
  <r>
    <n v="13086530"/>
    <s v="D"/>
    <d v="1993-08-08T00:00:00"/>
    <n v="1358"/>
    <n v="113974"/>
    <n v="1358"/>
    <n v="113974"/>
    <n v="277724"/>
    <d v="1993-08-08T00:00:00"/>
    <x v="3"/>
    <x v="9"/>
    <n v="8"/>
    <n v="2693.5929999999998"/>
    <n v="0"/>
  </r>
  <r>
    <n v="13086530"/>
    <s v="D"/>
    <d v="1993-08-09T00:00:00"/>
    <n v="1359"/>
    <n v="116670"/>
    <n v="1359"/>
    <n v="116670"/>
    <n v="275028"/>
    <d v="1993-08-09T00:00:00"/>
    <x v="3"/>
    <x v="9"/>
    <n v="9"/>
    <n v="2695.5765000000001"/>
    <n v="0"/>
  </r>
  <r>
    <n v="13086530"/>
    <s v="D"/>
    <d v="1993-08-10T00:00:00"/>
    <n v="1325"/>
    <n v="119298"/>
    <n v="1325"/>
    <n v="119298"/>
    <n v="272400"/>
    <d v="1993-08-10T00:00:00"/>
    <x v="3"/>
    <x v="9"/>
    <n v="10"/>
    <n v="2628.1375000000003"/>
    <n v="0"/>
  </r>
  <r>
    <n v="13086530"/>
    <s v="D"/>
    <d v="1993-08-11T00:00:00"/>
    <n v="1302"/>
    <n v="121880"/>
    <n v="1302"/>
    <n v="121880"/>
    <n v="269818"/>
    <d v="1993-08-11T00:00:00"/>
    <x v="3"/>
    <x v="9"/>
    <n v="11"/>
    <n v="2582.5170000000003"/>
    <n v="0"/>
  </r>
  <r>
    <n v="13086530"/>
    <s v="D"/>
    <d v="1993-08-12T00:00:00"/>
    <n v="1302"/>
    <n v="124461"/>
    <n v="1302"/>
    <n v="124461"/>
    <n v="267237"/>
    <d v="1993-08-12T00:00:00"/>
    <x v="3"/>
    <x v="9"/>
    <n v="12"/>
    <n v="2582.5170000000003"/>
    <n v="0"/>
  </r>
  <r>
    <n v="13086530"/>
    <s v="D"/>
    <d v="1993-08-13T00:00:00"/>
    <n v="1303"/>
    <n v="127045"/>
    <n v="1303"/>
    <n v="127045"/>
    <n v="264653"/>
    <d v="1993-08-13T00:00:00"/>
    <x v="3"/>
    <x v="9"/>
    <n v="13"/>
    <n v="2584.5005000000001"/>
    <n v="0"/>
  </r>
  <r>
    <n v="13086530"/>
    <s v="D"/>
    <d v="1993-08-14T00:00:00"/>
    <n v="1303"/>
    <n v="129628"/>
    <n v="1303"/>
    <n v="129628"/>
    <n v="262069"/>
    <d v="1993-08-14T00:00:00"/>
    <x v="3"/>
    <x v="9"/>
    <n v="14"/>
    <n v="2584.5005000000001"/>
    <n v="0"/>
  </r>
  <r>
    <n v="13086530"/>
    <s v="D"/>
    <d v="1993-08-15T00:00:00"/>
    <n v="1303"/>
    <n v="132212"/>
    <n v="1303"/>
    <n v="132212"/>
    <n v="259486"/>
    <d v="1993-08-15T00:00:00"/>
    <x v="3"/>
    <x v="9"/>
    <n v="15"/>
    <n v="2584.5005000000001"/>
    <n v="0"/>
  </r>
  <r>
    <n v="13086530"/>
    <s v="D"/>
    <d v="1993-08-16T00:00:00"/>
    <n v="1303"/>
    <n v="134795"/>
    <n v="1303"/>
    <n v="134795"/>
    <n v="256902"/>
    <d v="1993-08-16T00:00:00"/>
    <x v="3"/>
    <x v="9"/>
    <n v="16"/>
    <n v="2584.5005000000001"/>
    <n v="0"/>
  </r>
  <r>
    <n v="13086530"/>
    <s v="D"/>
    <d v="1993-08-17T00:00:00"/>
    <n v="1246"/>
    <n v="137266"/>
    <n v="1246"/>
    <n v="137266"/>
    <n v="254432"/>
    <d v="1993-08-17T00:00:00"/>
    <x v="3"/>
    <x v="9"/>
    <n v="17"/>
    <n v="2471.4410000000003"/>
    <n v="0"/>
  </r>
  <r>
    <n v="13086530"/>
    <s v="D"/>
    <d v="1993-08-18T00:00:00"/>
    <n v="1217"/>
    <n v="139681"/>
    <n v="1217"/>
    <n v="139681"/>
    <n v="252017"/>
    <d v="1993-08-18T00:00:00"/>
    <x v="3"/>
    <x v="9"/>
    <n v="18"/>
    <n v="2413.9195"/>
    <n v="0"/>
  </r>
  <r>
    <n v="13086530"/>
    <s v="D"/>
    <d v="1993-08-19T00:00:00"/>
    <n v="1215"/>
    <n v="142091"/>
    <n v="1215"/>
    <n v="142091"/>
    <n v="249607"/>
    <d v="1993-08-19T00:00:00"/>
    <x v="3"/>
    <x v="9"/>
    <n v="19"/>
    <n v="2409.9524999999999"/>
    <n v="0"/>
  </r>
  <r>
    <n v="13086530"/>
    <s v="D"/>
    <d v="1993-08-20T00:00:00"/>
    <n v="1215"/>
    <n v="144501"/>
    <n v="1215"/>
    <n v="144501"/>
    <n v="247196"/>
    <d v="1993-08-20T00:00:00"/>
    <x v="3"/>
    <x v="9"/>
    <n v="20"/>
    <n v="2409.9524999999999"/>
    <n v="0"/>
  </r>
  <r>
    <n v="13086530"/>
    <s v="D"/>
    <d v="1993-08-21T00:00:00"/>
    <n v="1219"/>
    <n v="146920"/>
    <n v="1219"/>
    <n v="146920"/>
    <n v="244778"/>
    <d v="1993-08-21T00:00:00"/>
    <x v="3"/>
    <x v="9"/>
    <n v="21"/>
    <n v="2417.8865000000001"/>
    <n v="0"/>
  </r>
  <r>
    <n v="13086530"/>
    <s v="D"/>
    <d v="1993-08-22T00:00:00"/>
    <n v="1220"/>
    <n v="149340"/>
    <n v="1220"/>
    <n v="149340"/>
    <n v="242357"/>
    <d v="1993-08-22T00:00:00"/>
    <x v="3"/>
    <x v="9"/>
    <n v="22"/>
    <n v="2419.87"/>
    <n v="0"/>
  </r>
  <r>
    <n v="13086530"/>
    <s v="D"/>
    <d v="1993-08-23T00:00:00"/>
    <n v="1218"/>
    <n v="151757"/>
    <n v="1218"/>
    <n v="151757"/>
    <n v="239941"/>
    <d v="1993-08-23T00:00:00"/>
    <x v="3"/>
    <x v="9"/>
    <n v="23"/>
    <n v="2415.9030000000002"/>
    <n v="0"/>
  </r>
  <r>
    <n v="13086530"/>
    <s v="D"/>
    <d v="1993-08-24T00:00:00"/>
    <n v="1167"/>
    <n v="154071"/>
    <n v="1167"/>
    <n v="154071"/>
    <n v="237627"/>
    <d v="1993-08-24T00:00:00"/>
    <x v="3"/>
    <x v="9"/>
    <n v="24"/>
    <n v="2314.7445000000002"/>
    <n v="0"/>
  </r>
  <r>
    <n v="13086530"/>
    <s v="D"/>
    <d v="1993-08-25T00:00:00"/>
    <n v="1134"/>
    <n v="156320"/>
    <n v="1134"/>
    <n v="156320"/>
    <n v="235378"/>
    <d v="1993-08-25T00:00:00"/>
    <x v="3"/>
    <x v="9"/>
    <n v="25"/>
    <n v="2249.2890000000002"/>
    <n v="0"/>
  </r>
  <r>
    <n v="13086530"/>
    <s v="D"/>
    <d v="1993-08-26T00:00:00"/>
    <n v="1136"/>
    <n v="158573"/>
    <n v="1136"/>
    <n v="158573"/>
    <n v="233124"/>
    <d v="1993-08-26T00:00:00"/>
    <x v="3"/>
    <x v="9"/>
    <n v="26"/>
    <n v="2253.2559999999999"/>
    <n v="0"/>
  </r>
  <r>
    <n v="13086530"/>
    <s v="D"/>
    <d v="1993-08-27T00:00:00"/>
    <n v="1145"/>
    <n v="160845"/>
    <n v="1145"/>
    <n v="160845"/>
    <n v="230853"/>
    <d v="1993-08-27T00:00:00"/>
    <x v="3"/>
    <x v="9"/>
    <n v="27"/>
    <n v="2271.1075000000001"/>
    <n v="0"/>
  </r>
  <r>
    <n v="13086530"/>
    <s v="D"/>
    <d v="1993-08-28T00:00:00"/>
    <n v="1152"/>
    <n v="163130"/>
    <n v="1152"/>
    <n v="163130"/>
    <n v="228567"/>
    <d v="1993-08-28T00:00:00"/>
    <x v="3"/>
    <x v="9"/>
    <n v="28"/>
    <n v="2284.9920000000002"/>
    <n v="0"/>
  </r>
  <r>
    <n v="13086530"/>
    <s v="D"/>
    <d v="1993-08-29T00:00:00"/>
    <n v="1152"/>
    <n v="165416"/>
    <n v="1152"/>
    <n v="165416"/>
    <n v="226282"/>
    <d v="1993-08-29T00:00:00"/>
    <x v="3"/>
    <x v="9"/>
    <n v="29"/>
    <n v="2284.9920000000002"/>
    <n v="0"/>
  </r>
  <r>
    <n v="13086530"/>
    <s v="D"/>
    <d v="1993-08-30T00:00:00"/>
    <n v="1150"/>
    <n v="167697"/>
    <n v="1150"/>
    <n v="167697"/>
    <n v="224000"/>
    <d v="1993-08-30T00:00:00"/>
    <x v="3"/>
    <x v="9"/>
    <n v="30"/>
    <n v="2281.0250000000001"/>
    <n v="0"/>
  </r>
  <r>
    <n v="13086530"/>
    <s v="D"/>
    <d v="1993-08-31T00:00:00"/>
    <n v="1152"/>
    <n v="169983"/>
    <n v="1152"/>
    <n v="169983"/>
    <n v="221715"/>
    <d v="1993-08-31T00:00:00"/>
    <x v="3"/>
    <x v="9"/>
    <n v="31"/>
    <n v="2284.9920000000002"/>
    <n v="0"/>
  </r>
  <r>
    <n v="13086530"/>
    <s v="D"/>
    <d v="1993-09-01T00:00:00"/>
    <n v="1152"/>
    <n v="172269"/>
    <n v="1152"/>
    <n v="172269"/>
    <n v="219429"/>
    <d v="1993-09-01T00:00:00"/>
    <x v="3"/>
    <x v="10"/>
    <n v="1"/>
    <n v="2284.9920000000002"/>
    <n v="0"/>
  </r>
  <r>
    <n v="13086530"/>
    <s v="D"/>
    <d v="1993-09-02T00:00:00"/>
    <n v="1150"/>
    <n v="174550"/>
    <n v="1150"/>
    <n v="174550"/>
    <n v="217148"/>
    <d v="1993-09-02T00:00:00"/>
    <x v="3"/>
    <x v="10"/>
    <n v="2"/>
    <n v="2281.0250000000001"/>
    <n v="0"/>
  </r>
  <r>
    <n v="13086530"/>
    <s v="D"/>
    <d v="1993-09-03T00:00:00"/>
    <n v="1153"/>
    <n v="176838"/>
    <n v="1153"/>
    <n v="176838"/>
    <n v="214860"/>
    <d v="1993-09-03T00:00:00"/>
    <x v="3"/>
    <x v="10"/>
    <n v="3"/>
    <n v="2286.9755"/>
    <n v="0"/>
  </r>
  <r>
    <n v="13086530"/>
    <s v="D"/>
    <d v="1993-09-04T00:00:00"/>
    <n v="1151"/>
    <n v="179121"/>
    <n v="1151"/>
    <n v="179121"/>
    <n v="212577"/>
    <d v="1993-09-04T00:00:00"/>
    <x v="3"/>
    <x v="10"/>
    <n v="4"/>
    <n v="2283.0084999999999"/>
    <n v="0"/>
  </r>
  <r>
    <n v="13086530"/>
    <s v="D"/>
    <d v="1993-09-05T00:00:00"/>
    <n v="1153"/>
    <n v="181409"/>
    <n v="1153"/>
    <n v="181409"/>
    <n v="210289"/>
    <d v="1993-09-05T00:00:00"/>
    <x v="3"/>
    <x v="10"/>
    <n v="5"/>
    <n v="2286.9755"/>
    <n v="0"/>
  </r>
  <r>
    <n v="13086530"/>
    <s v="D"/>
    <d v="1993-09-06T00:00:00"/>
    <n v="1151"/>
    <n v="183692"/>
    <n v="1151"/>
    <n v="183692"/>
    <n v="208005"/>
    <d v="1993-09-06T00:00:00"/>
    <x v="3"/>
    <x v="10"/>
    <n v="6"/>
    <n v="2283.0084999999999"/>
    <n v="0"/>
  </r>
  <r>
    <n v="13086530"/>
    <s v="D"/>
    <d v="1993-09-07T00:00:00"/>
    <n v="1153"/>
    <n v="185980"/>
    <n v="1153"/>
    <n v="185980"/>
    <n v="205718"/>
    <d v="1993-09-07T00:00:00"/>
    <x v="3"/>
    <x v="10"/>
    <n v="7"/>
    <n v="2286.9755"/>
    <n v="0"/>
  </r>
  <r>
    <n v="13086530"/>
    <s v="D"/>
    <d v="1993-09-08T00:00:00"/>
    <n v="1151"/>
    <n v="188263"/>
    <n v="1151"/>
    <n v="188263"/>
    <n v="203434"/>
    <d v="1993-09-08T00:00:00"/>
    <x v="3"/>
    <x v="10"/>
    <n v="8"/>
    <n v="2283.0084999999999"/>
    <n v="0"/>
  </r>
  <r>
    <n v="13086530"/>
    <s v="D"/>
    <d v="1993-09-09T00:00:00"/>
    <n v="1152"/>
    <n v="190549"/>
    <n v="1152"/>
    <n v="190549"/>
    <n v="201149"/>
    <d v="1993-09-09T00:00:00"/>
    <x v="3"/>
    <x v="10"/>
    <n v="9"/>
    <n v="2284.9920000000002"/>
    <n v="0"/>
  </r>
  <r>
    <n v="13086530"/>
    <s v="D"/>
    <d v="1993-09-10T00:00:00"/>
    <n v="1152"/>
    <n v="192834"/>
    <n v="1152"/>
    <n v="192834"/>
    <n v="198863"/>
    <d v="1993-09-10T00:00:00"/>
    <x v="3"/>
    <x v="10"/>
    <n v="10"/>
    <n v="2284.9920000000002"/>
    <n v="0"/>
  </r>
  <r>
    <n v="13086530"/>
    <s v="D"/>
    <d v="1993-09-11T00:00:00"/>
    <n v="1154"/>
    <n v="195124"/>
    <n v="1154"/>
    <n v="195124"/>
    <n v="196574"/>
    <d v="1993-09-11T00:00:00"/>
    <x v="3"/>
    <x v="10"/>
    <n v="11"/>
    <n v="2288.9589999999998"/>
    <n v="0"/>
  </r>
  <r>
    <n v="13086530"/>
    <s v="D"/>
    <d v="1993-09-12T00:00:00"/>
    <n v="1153"/>
    <n v="197412"/>
    <n v="1153"/>
    <n v="197412"/>
    <n v="194286"/>
    <d v="1993-09-12T00:00:00"/>
    <x v="3"/>
    <x v="10"/>
    <n v="12"/>
    <n v="2286.9755"/>
    <n v="0"/>
  </r>
  <r>
    <n v="13086530"/>
    <s v="D"/>
    <d v="1993-09-13T00:00:00"/>
    <n v="1152"/>
    <n v="199697"/>
    <n v="1152"/>
    <n v="199697"/>
    <n v="192001"/>
    <d v="1993-09-13T00:00:00"/>
    <x v="3"/>
    <x v="10"/>
    <n v="13"/>
    <n v="2284.9920000000002"/>
    <n v="0"/>
  </r>
  <r>
    <n v="13086530"/>
    <s v="D"/>
    <d v="1993-09-14T00:00:00"/>
    <n v="1149"/>
    <n v="201977"/>
    <n v="1149"/>
    <n v="201977"/>
    <n v="189721"/>
    <d v="1993-09-14T00:00:00"/>
    <x v="3"/>
    <x v="10"/>
    <n v="14"/>
    <n v="2279.0415000000003"/>
    <n v="0"/>
  </r>
  <r>
    <n v="13086530"/>
    <s v="D"/>
    <d v="1993-09-15T00:00:00"/>
    <n v="1098"/>
    <n v="204154"/>
    <n v="1098"/>
    <n v="204154"/>
    <n v="187544"/>
    <d v="1993-09-15T00:00:00"/>
    <x v="3"/>
    <x v="10"/>
    <n v="15"/>
    <n v="2177.8830000000003"/>
    <n v="0"/>
  </r>
  <r>
    <n v="13086530"/>
    <s v="D"/>
    <d v="1993-09-16T00:00:00"/>
    <n v="1062"/>
    <n v="206260"/>
    <n v="1062"/>
    <n v="206260"/>
    <n v="185438"/>
    <d v="1993-09-16T00:00:00"/>
    <x v="3"/>
    <x v="10"/>
    <n v="16"/>
    <n v="2106.4769999999999"/>
    <n v="0"/>
  </r>
  <r>
    <n v="13086530"/>
    <s v="D"/>
    <d v="1993-09-17T00:00:00"/>
    <n v="1063"/>
    <n v="208368"/>
    <n v="1063"/>
    <n v="208368"/>
    <n v="183330"/>
    <d v="1993-09-17T00:00:00"/>
    <x v="3"/>
    <x v="10"/>
    <n v="17"/>
    <n v="2108.4605000000001"/>
    <n v="0"/>
  </r>
  <r>
    <n v="13086530"/>
    <s v="D"/>
    <d v="1993-09-18T00:00:00"/>
    <n v="1064"/>
    <n v="210479"/>
    <n v="1064"/>
    <n v="210479"/>
    <n v="181219"/>
    <d v="1993-09-18T00:00:00"/>
    <x v="3"/>
    <x v="10"/>
    <n v="18"/>
    <n v="2110.444"/>
    <n v="0"/>
  </r>
  <r>
    <n v="13086530"/>
    <s v="D"/>
    <d v="1993-09-19T00:00:00"/>
    <n v="1061"/>
    <n v="212583"/>
    <n v="1061"/>
    <n v="212583"/>
    <n v="179115"/>
    <d v="1993-09-19T00:00:00"/>
    <x v="3"/>
    <x v="10"/>
    <n v="19"/>
    <n v="2104.4935"/>
    <n v="0"/>
  </r>
  <r>
    <n v="13086530"/>
    <s v="D"/>
    <d v="1993-09-20T00:00:00"/>
    <n v="1062"/>
    <n v="214689"/>
    <n v="1062"/>
    <n v="214689"/>
    <n v="177009"/>
    <d v="1993-09-20T00:00:00"/>
    <x v="3"/>
    <x v="10"/>
    <n v="20"/>
    <n v="2106.4769999999999"/>
    <n v="0"/>
  </r>
  <r>
    <n v="13086530"/>
    <s v="D"/>
    <d v="1993-09-21T00:00:00"/>
    <n v="989"/>
    <n v="216651"/>
    <n v="989"/>
    <n v="216651"/>
    <n v="175047"/>
    <d v="1993-09-21T00:00:00"/>
    <x v="3"/>
    <x v="10"/>
    <n v="21"/>
    <n v="1961.6815000000001"/>
    <n v="0"/>
  </r>
  <r>
    <n v="13086530"/>
    <s v="D"/>
    <d v="1993-09-22T00:00:00"/>
    <n v="948"/>
    <n v="218531"/>
    <n v="948"/>
    <n v="218531"/>
    <n v="173166"/>
    <d v="1993-09-22T00:00:00"/>
    <x v="3"/>
    <x v="10"/>
    <n v="22"/>
    <n v="1880.3579999999999"/>
    <n v="0"/>
  </r>
  <r>
    <n v="13086530"/>
    <s v="D"/>
    <d v="1993-09-23T00:00:00"/>
    <n v="949"/>
    <n v="220414"/>
    <n v="949"/>
    <n v="220414"/>
    <n v="171284"/>
    <d v="1993-09-23T00:00:00"/>
    <x v="3"/>
    <x v="10"/>
    <n v="23"/>
    <n v="1882.3415"/>
    <n v="0"/>
  </r>
  <r>
    <n v="13086530"/>
    <s v="D"/>
    <d v="1993-09-24T00:00:00"/>
    <n v="948"/>
    <n v="222295"/>
    <n v="948"/>
    <n v="222295"/>
    <n v="169403"/>
    <d v="1993-09-24T00:00:00"/>
    <x v="3"/>
    <x v="10"/>
    <n v="24"/>
    <n v="1880.3579999999999"/>
    <n v="0"/>
  </r>
  <r>
    <n v="13086530"/>
    <s v="D"/>
    <d v="1993-09-25T00:00:00"/>
    <n v="949"/>
    <n v="224178"/>
    <n v="949"/>
    <n v="224178"/>
    <n v="167520"/>
    <d v="1993-09-25T00:00:00"/>
    <x v="3"/>
    <x v="10"/>
    <n v="25"/>
    <n v="1882.3415"/>
    <n v="0"/>
  </r>
  <r>
    <n v="13086530"/>
    <s v="D"/>
    <d v="1993-09-26T00:00:00"/>
    <n v="946"/>
    <n v="226055"/>
    <n v="946"/>
    <n v="226055"/>
    <n v="165643"/>
    <d v="1993-09-26T00:00:00"/>
    <x v="3"/>
    <x v="10"/>
    <n v="26"/>
    <n v="1876.3910000000001"/>
    <n v="0"/>
  </r>
  <r>
    <n v="13086530"/>
    <s v="D"/>
    <d v="1993-09-27T00:00:00"/>
    <n v="945"/>
    <n v="227929"/>
    <n v="945"/>
    <n v="227929"/>
    <n v="163768"/>
    <d v="1993-09-27T00:00:00"/>
    <x v="3"/>
    <x v="10"/>
    <n v="27"/>
    <n v="1874.4075"/>
    <n v="0"/>
  </r>
  <r>
    <n v="13086530"/>
    <s v="D"/>
    <d v="1993-09-28T00:00:00"/>
    <n v="944"/>
    <n v="229802"/>
    <n v="944"/>
    <n v="229802"/>
    <n v="161896"/>
    <d v="1993-09-28T00:00:00"/>
    <x v="3"/>
    <x v="10"/>
    <n v="28"/>
    <n v="1872.424"/>
    <n v="0"/>
  </r>
  <r>
    <n v="13086530"/>
    <s v="D"/>
    <d v="1993-09-29T00:00:00"/>
    <n v="943"/>
    <n v="231673"/>
    <n v="943"/>
    <n v="231673"/>
    <n v="160025"/>
    <d v="1993-09-29T00:00:00"/>
    <x v="3"/>
    <x v="10"/>
    <n v="29"/>
    <n v="1870.4404999999999"/>
    <n v="0"/>
  </r>
  <r>
    <n v="13086530"/>
    <s v="D"/>
    <d v="1993-09-30T00:00:00"/>
    <n v="944"/>
    <n v="233546"/>
    <n v="944"/>
    <n v="233546"/>
    <n v="158152"/>
    <d v="1993-09-30T00:00:00"/>
    <x v="3"/>
    <x v="10"/>
    <n v="30"/>
    <n v="1872.424"/>
    <n v="0"/>
  </r>
  <r>
    <n v="13086530"/>
    <s v="D"/>
    <d v="1993-10-01T00:00:00"/>
    <n v="947"/>
    <n v="235424"/>
    <n v="947"/>
    <n v="235424"/>
    <n v="156273"/>
    <d v="1993-10-01T00:00:00"/>
    <x v="3"/>
    <x v="11"/>
    <n v="1"/>
    <n v="1878.3745000000001"/>
    <n v="0"/>
  </r>
  <r>
    <n v="13086530"/>
    <s v="D"/>
    <d v="1993-10-02T00:00:00"/>
    <n v="944"/>
    <n v="237297"/>
    <n v="944"/>
    <n v="237297"/>
    <n v="154401"/>
    <d v="1993-10-02T00:00:00"/>
    <x v="3"/>
    <x v="11"/>
    <n v="2"/>
    <n v="1872.424"/>
    <n v="0"/>
  </r>
  <r>
    <n v="13086530"/>
    <s v="D"/>
    <d v="1993-10-03T00:00:00"/>
    <n v="941"/>
    <n v="239164"/>
    <n v="941"/>
    <n v="239164"/>
    <n v="152534"/>
    <d v="1993-10-03T00:00:00"/>
    <x v="3"/>
    <x v="11"/>
    <n v="3"/>
    <n v="1866.4735000000001"/>
    <n v="0"/>
  </r>
  <r>
    <n v="13086530"/>
    <s v="D"/>
    <d v="1993-10-04T00:00:00"/>
    <n v="942"/>
    <n v="241033"/>
    <n v="942"/>
    <n v="241033"/>
    <n v="150665"/>
    <d v="1993-10-04T00:00:00"/>
    <x v="3"/>
    <x v="11"/>
    <n v="4"/>
    <n v="1868.4570000000001"/>
    <n v="0"/>
  </r>
  <r>
    <n v="13086530"/>
    <s v="D"/>
    <d v="1993-10-05T00:00:00"/>
    <n v="939"/>
    <n v="242895"/>
    <n v="939"/>
    <n v="242895"/>
    <n v="148803"/>
    <d v="1993-10-05T00:00:00"/>
    <x v="3"/>
    <x v="11"/>
    <n v="5"/>
    <n v="1862.5065"/>
    <n v="0"/>
  </r>
  <r>
    <n v="13086530"/>
    <s v="D"/>
    <d v="1993-10-06T00:00:00"/>
    <n v="936"/>
    <n v="244752"/>
    <n v="936"/>
    <n v="244752"/>
    <n v="146946"/>
    <d v="1993-10-06T00:00:00"/>
    <x v="3"/>
    <x v="11"/>
    <n v="6"/>
    <n v="1856.556"/>
    <n v="0"/>
  </r>
  <r>
    <n v="13086530"/>
    <s v="D"/>
    <d v="1993-10-07T00:00:00"/>
    <n v="937"/>
    <n v="246611"/>
    <n v="937"/>
    <n v="246611"/>
    <n v="145087"/>
    <d v="1993-10-07T00:00:00"/>
    <x v="3"/>
    <x v="11"/>
    <n v="7"/>
    <n v="1858.5395000000001"/>
    <n v="0"/>
  </r>
  <r>
    <n v="13086530"/>
    <s v="D"/>
    <d v="1993-10-08T00:00:00"/>
    <n v="936"/>
    <n v="248467"/>
    <n v="936"/>
    <n v="248467"/>
    <n v="143231"/>
    <d v="1993-10-08T00:00:00"/>
    <x v="3"/>
    <x v="11"/>
    <n v="8"/>
    <n v="1856.556"/>
    <n v="0"/>
  </r>
  <r>
    <n v="13086530"/>
    <s v="D"/>
    <d v="1993-10-09T00:00:00"/>
    <n v="933"/>
    <n v="250318"/>
    <n v="933"/>
    <n v="250318"/>
    <n v="141380"/>
    <d v="1993-10-09T00:00:00"/>
    <x v="3"/>
    <x v="11"/>
    <n v="9"/>
    <n v="1850.6055000000001"/>
    <n v="0"/>
  </r>
  <r>
    <n v="13086530"/>
    <s v="D"/>
    <d v="1993-10-10T00:00:00"/>
    <n v="938"/>
    <n v="252178"/>
    <n v="938"/>
    <n v="252178"/>
    <n v="139519"/>
    <d v="1993-10-10T00:00:00"/>
    <x v="3"/>
    <x v="11"/>
    <n v="10"/>
    <n v="1860.5230000000001"/>
    <n v="0"/>
  </r>
  <r>
    <n v="13086530"/>
    <s v="D"/>
    <d v="1993-10-11T00:00:00"/>
    <n v="937"/>
    <n v="254037"/>
    <n v="861"/>
    <n v="253885"/>
    <n v="137813"/>
    <d v="1993-10-11T00:00:00"/>
    <x v="3"/>
    <x v="11"/>
    <n v="11"/>
    <n v="1707.7935"/>
    <n v="150.74600000000001"/>
  </r>
  <r>
    <n v="13086530"/>
    <s v="D"/>
    <d v="1993-10-12T00:00:00"/>
    <n v="938"/>
    <n v="255898"/>
    <n v="938"/>
    <n v="255746"/>
    <n v="135952"/>
    <d v="1993-10-12T00:00:00"/>
    <x v="3"/>
    <x v="11"/>
    <n v="12"/>
    <n v="1860.5230000000001"/>
    <n v="0"/>
  </r>
  <r>
    <n v="13086530"/>
    <s v="D"/>
    <d v="1993-10-13T00:00:00"/>
    <n v="934"/>
    <n v="257750"/>
    <n v="934"/>
    <n v="257598"/>
    <n v="134099"/>
    <d v="1993-10-13T00:00:00"/>
    <x v="3"/>
    <x v="11"/>
    <n v="13"/>
    <n v="1852.5889999999999"/>
    <n v="0"/>
  </r>
  <r>
    <n v="13086530"/>
    <s v="D"/>
    <d v="1993-10-14T00:00:00"/>
    <n v="936"/>
    <n v="259607"/>
    <n v="936"/>
    <n v="259455"/>
    <n v="132243"/>
    <d v="1993-10-14T00:00:00"/>
    <x v="3"/>
    <x v="11"/>
    <n v="14"/>
    <n v="1856.556"/>
    <n v="0"/>
  </r>
  <r>
    <n v="13086530"/>
    <s v="D"/>
    <d v="1993-10-15T00:00:00"/>
    <n v="344"/>
    <n v="260290"/>
    <n v="344"/>
    <n v="260138"/>
    <n v="131560"/>
    <d v="1993-10-15T00:00:00"/>
    <x v="3"/>
    <x v="11"/>
    <n v="15"/>
    <n v="682.32400000000007"/>
    <n v="0"/>
  </r>
  <r>
    <n v="13086530"/>
    <s v="D"/>
    <d v="1993-10-16T00:00:00"/>
    <n v="102"/>
    <n v="260491"/>
    <n v="102"/>
    <n v="260339"/>
    <n v="131359"/>
    <d v="1993-10-16T00:00:00"/>
    <x v="3"/>
    <x v="11"/>
    <n v="16"/>
    <n v="202.31700000000001"/>
    <n v="0"/>
  </r>
  <r>
    <n v="13086530"/>
    <s v="D"/>
    <d v="1993-10-17T00:00:00"/>
    <n v="102"/>
    <n v="260692"/>
    <n v="102"/>
    <n v="260541"/>
    <n v="131157"/>
    <d v="1993-10-17T00:00:00"/>
    <x v="3"/>
    <x v="11"/>
    <n v="17"/>
    <n v="202.31700000000001"/>
    <n v="0"/>
  </r>
  <r>
    <n v="13086530"/>
    <s v="D"/>
    <d v="1993-10-18T00:00:00"/>
    <n v="209"/>
    <n v="261107"/>
    <n v="209"/>
    <n v="260955"/>
    <n v="130742"/>
    <d v="1993-10-18T00:00:00"/>
    <x v="3"/>
    <x v="11"/>
    <n v="18"/>
    <n v="414.55150000000003"/>
    <n v="0"/>
  </r>
  <r>
    <n v="13086530"/>
    <s v="D"/>
    <d v="1993-10-19T00:00:00"/>
    <n v="322"/>
    <n v="261746"/>
    <n v="322"/>
    <n v="261594"/>
    <n v="130104"/>
    <d v="1993-10-19T00:00:00"/>
    <x v="3"/>
    <x v="11"/>
    <n v="19"/>
    <n v="638.68700000000001"/>
    <n v="0"/>
  </r>
  <r>
    <n v="13086530"/>
    <s v="D"/>
    <d v="1993-10-20T00:00:00"/>
    <n v="285"/>
    <n v="262311"/>
    <n v="285"/>
    <n v="262160"/>
    <n v="129538"/>
    <d v="1993-10-20T00:00:00"/>
    <x v="3"/>
    <x v="11"/>
    <n v="20"/>
    <n v="565.29750000000001"/>
    <n v="0"/>
  </r>
  <r>
    <n v="13086530"/>
    <s v="D"/>
    <d v="1993-10-21T00:00:00"/>
    <n v="287"/>
    <n v="262881"/>
    <n v="287"/>
    <n v="262729"/>
    <n v="128968"/>
    <d v="1993-10-21T00:00:00"/>
    <x v="3"/>
    <x v="11"/>
    <n v="21"/>
    <n v="569.2645"/>
    <n v="0"/>
  </r>
  <r>
    <n v="13086530"/>
    <s v="D"/>
    <d v="1993-10-22T00:00:00"/>
    <n v="289"/>
    <n v="263455"/>
    <n v="289"/>
    <n v="263303"/>
    <n v="128394"/>
    <d v="1993-10-22T00:00:00"/>
    <x v="3"/>
    <x v="11"/>
    <n v="22"/>
    <n v="573.23149999999998"/>
    <n v="0"/>
  </r>
  <r>
    <n v="13086530"/>
    <s v="D"/>
    <d v="1993-10-23T00:00:00"/>
    <n v="289"/>
    <n v="264029"/>
    <n v="289"/>
    <n v="263877"/>
    <n v="127821"/>
    <d v="1993-10-23T00:00:00"/>
    <x v="3"/>
    <x v="11"/>
    <n v="23"/>
    <n v="573.23149999999998"/>
    <n v="0"/>
  </r>
  <r>
    <n v="13086530"/>
    <s v="D"/>
    <d v="1993-10-24T00:00:00"/>
    <n v="289"/>
    <n v="264603"/>
    <n v="289"/>
    <n v="264451"/>
    <n v="127247"/>
    <d v="1993-10-24T00:00:00"/>
    <x v="3"/>
    <x v="11"/>
    <n v="24"/>
    <n v="573.23149999999998"/>
    <n v="0"/>
  </r>
  <r>
    <n v="13086530"/>
    <s v="D"/>
    <d v="1993-10-25T00:00:00"/>
    <n v="289"/>
    <n v="265177"/>
    <n v="289"/>
    <n v="265025"/>
    <n v="126673"/>
    <d v="1993-10-25T00:00:00"/>
    <x v="3"/>
    <x v="11"/>
    <n v="25"/>
    <n v="573.23149999999998"/>
    <n v="0"/>
  </r>
  <r>
    <n v="13086530"/>
    <s v="D"/>
    <d v="1993-10-26T00:00:00"/>
    <n v="289"/>
    <n v="265751"/>
    <n v="289"/>
    <n v="265599"/>
    <n v="126099"/>
    <d v="1993-10-26T00:00:00"/>
    <x v="3"/>
    <x v="11"/>
    <n v="26"/>
    <n v="573.23149999999998"/>
    <n v="0"/>
  </r>
  <r>
    <n v="13086530"/>
    <s v="D"/>
    <d v="1993-10-27T00:00:00"/>
    <n v="289"/>
    <n v="266325"/>
    <n v="289"/>
    <n v="266173"/>
    <n v="125525"/>
    <d v="1993-10-27T00:00:00"/>
    <x v="3"/>
    <x v="11"/>
    <n v="27"/>
    <n v="573.23149999999998"/>
    <n v="0"/>
  </r>
  <r>
    <n v="13086530"/>
    <s v="D"/>
    <d v="1993-10-28T00:00:00"/>
    <n v="288"/>
    <n v="266897"/>
    <n v="288"/>
    <n v="266745"/>
    <n v="124953"/>
    <d v="1993-10-28T00:00:00"/>
    <x v="3"/>
    <x v="11"/>
    <n v="28"/>
    <n v="571.24800000000005"/>
    <n v="0"/>
  </r>
  <r>
    <n v="13086530"/>
    <s v="D"/>
    <d v="1993-10-29T00:00:00"/>
    <n v="292"/>
    <n v="267477"/>
    <n v="292"/>
    <n v="267324"/>
    <n v="124374"/>
    <d v="1993-10-29T00:00:00"/>
    <x v="3"/>
    <x v="11"/>
    <n v="29"/>
    <n v="579.18200000000002"/>
    <n v="0"/>
  </r>
  <r>
    <n v="13086530"/>
    <s v="D"/>
    <d v="1993-10-30T00:00:00"/>
    <n v="289"/>
    <n v="268050"/>
    <n v="289"/>
    <n v="267898"/>
    <n v="123800"/>
    <d v="1993-10-30T00:00:00"/>
    <x v="3"/>
    <x v="11"/>
    <n v="30"/>
    <n v="573.23149999999998"/>
    <n v="0"/>
  </r>
  <r>
    <n v="13086530"/>
    <s v="D"/>
    <d v="1993-10-31T00:00:00"/>
    <n v="289"/>
    <n v="268624"/>
    <n v="289"/>
    <n v="268472"/>
    <n v="123226"/>
    <d v="1993-10-31T00:00:00"/>
    <x v="3"/>
    <x v="11"/>
    <n v="31"/>
    <n v="573.23149999999998"/>
    <n v="0"/>
  </r>
  <r>
    <n v="13086530"/>
    <s v="D"/>
    <d v="1993-11-01T00:00:00"/>
    <n v="299"/>
    <n v="593"/>
    <n v="299"/>
    <n v="593"/>
    <n v="-592.9"/>
    <d v="1993-11-01T00:00:00"/>
    <x v="4"/>
    <x v="0"/>
    <n v="1"/>
    <n v="593.06650000000002"/>
    <n v="0"/>
  </r>
  <r>
    <n v="13086530"/>
    <s v="D"/>
    <d v="1993-11-02T00:00:00"/>
    <n v="218"/>
    <n v="1026"/>
    <n v="151"/>
    <n v="893"/>
    <n v="-893"/>
    <d v="1993-11-02T00:00:00"/>
    <x v="4"/>
    <x v="0"/>
    <n v="2"/>
    <n v="299.50850000000003"/>
    <n v="132.89449999999999"/>
  </r>
  <r>
    <n v="13086530"/>
    <s v="D"/>
    <d v="1993-11-03T00:00:00"/>
    <n v="235"/>
    <n v="1492"/>
    <n v="5.2"/>
    <n v="903"/>
    <n v="-903.3"/>
    <d v="1993-11-03T00:00:00"/>
    <x v="4"/>
    <x v="0"/>
    <n v="3"/>
    <n v="10.314200000000001"/>
    <n v="455.80830000000003"/>
  </r>
  <r>
    <n v="13086530"/>
    <s v="D"/>
    <d v="1993-11-04T00:00:00"/>
    <n v="236"/>
    <n v="1960"/>
    <n v="0"/>
    <n v="903"/>
    <n v="-903.3"/>
    <d v="1993-11-04T00:00:00"/>
    <x v="4"/>
    <x v="0"/>
    <n v="4"/>
    <n v="0"/>
    <n v="468.10599999999999"/>
  </r>
  <r>
    <n v="13086530"/>
    <s v="D"/>
    <d v="1993-11-05T00:00:00"/>
    <n v="239"/>
    <n v="2435"/>
    <n v="0"/>
    <n v="903"/>
    <n v="-903.3"/>
    <d v="1993-11-05T00:00:00"/>
    <x v="4"/>
    <x v="0"/>
    <n v="5"/>
    <n v="0"/>
    <n v="474.05650000000003"/>
  </r>
  <r>
    <n v="13086530"/>
    <s v="D"/>
    <d v="1993-11-06T00:00:00"/>
    <n v="238"/>
    <n v="2907"/>
    <n v="0"/>
    <n v="903"/>
    <n v="-903.3"/>
    <d v="1993-11-06T00:00:00"/>
    <x v="4"/>
    <x v="0"/>
    <n v="6"/>
    <n v="0"/>
    <n v="472.07300000000004"/>
  </r>
  <r>
    <n v="13086530"/>
    <s v="D"/>
    <d v="1993-11-07T00:00:00"/>
    <n v="237"/>
    <n v="3377"/>
    <n v="0"/>
    <n v="903"/>
    <n v="-903.3"/>
    <d v="1993-11-07T00:00:00"/>
    <x v="4"/>
    <x v="0"/>
    <n v="7"/>
    <n v="0"/>
    <n v="470.08949999999999"/>
  </r>
  <r>
    <n v="13086530"/>
    <s v="D"/>
    <d v="1993-11-08T00:00:00"/>
    <n v="237"/>
    <n v="3847"/>
    <n v="0"/>
    <n v="903"/>
    <n v="-903.3"/>
    <d v="1993-11-08T00:00:00"/>
    <x v="4"/>
    <x v="0"/>
    <n v="8"/>
    <n v="0"/>
    <n v="470.08949999999999"/>
  </r>
  <r>
    <n v="13086530"/>
    <s v="D"/>
    <d v="1993-11-09T00:00:00"/>
    <n v="237"/>
    <n v="4317"/>
    <n v="0"/>
    <n v="903"/>
    <n v="-903.3"/>
    <d v="1993-11-09T00:00:00"/>
    <x v="4"/>
    <x v="0"/>
    <n v="9"/>
    <n v="0"/>
    <n v="470.08949999999999"/>
  </r>
  <r>
    <n v="13086530"/>
    <s v="D"/>
    <d v="1993-11-10T00:00:00"/>
    <n v="238"/>
    <n v="4789"/>
    <n v="0"/>
    <n v="903"/>
    <n v="-903.3"/>
    <d v="1993-11-10T00:00:00"/>
    <x v="4"/>
    <x v="0"/>
    <n v="10"/>
    <n v="0"/>
    <n v="472.07300000000004"/>
  </r>
  <r>
    <n v="13086530"/>
    <s v="D"/>
    <d v="1993-11-11T00:00:00"/>
    <n v="238"/>
    <n v="5261"/>
    <n v="0"/>
    <n v="903"/>
    <n v="-903.3"/>
    <d v="1993-11-11T00:00:00"/>
    <x v="4"/>
    <x v="0"/>
    <n v="11"/>
    <n v="0"/>
    <n v="472.07300000000004"/>
  </r>
  <r>
    <n v="13086530"/>
    <s v="D"/>
    <d v="1993-11-12T00:00:00"/>
    <n v="237"/>
    <n v="5731"/>
    <n v="13"/>
    <n v="929"/>
    <n v="-929.2"/>
    <d v="1993-11-12T00:00:00"/>
    <x v="4"/>
    <x v="0"/>
    <n v="12"/>
    <n v="25.785499999999999"/>
    <n v="444.30400000000003"/>
  </r>
  <r>
    <n v="13086530"/>
    <s v="D"/>
    <d v="1993-11-13T00:00:00"/>
    <n v="235"/>
    <n v="6197"/>
    <n v="42"/>
    <n v="1012"/>
    <n v="-1012.3"/>
    <d v="1993-11-13T00:00:00"/>
    <x v="4"/>
    <x v="0"/>
    <n v="13"/>
    <n v="83.307000000000002"/>
    <n v="382.81549999999999"/>
  </r>
  <r>
    <n v="13086530"/>
    <s v="D"/>
    <d v="1993-11-14T00:00:00"/>
    <n v="238"/>
    <n v="6669"/>
    <n v="68"/>
    <n v="1147"/>
    <n v="-1146.5999999999999"/>
    <d v="1993-11-14T00:00:00"/>
    <x v="4"/>
    <x v="0"/>
    <n v="14"/>
    <n v="134.87800000000001"/>
    <n v="337.19499999999999"/>
  </r>
  <r>
    <n v="13086530"/>
    <s v="D"/>
    <d v="1993-11-15T00:00:00"/>
    <n v="238"/>
    <n v="7142"/>
    <n v="0"/>
    <n v="1147"/>
    <n v="-1146.5999999999999"/>
    <d v="1993-11-15T00:00:00"/>
    <x v="4"/>
    <x v="0"/>
    <n v="15"/>
    <n v="0"/>
    <n v="472.07300000000004"/>
  </r>
  <r>
    <n v="13086530"/>
    <s v="D"/>
    <d v="1993-11-16T00:00:00"/>
    <n v="239"/>
    <n v="7615"/>
    <n v="0"/>
    <n v="1147"/>
    <n v="-1146.5999999999999"/>
    <d v="1993-11-16T00:00:00"/>
    <x v="4"/>
    <x v="0"/>
    <n v="16"/>
    <n v="0"/>
    <n v="474.05650000000003"/>
  </r>
  <r>
    <n v="13086530"/>
    <s v="D"/>
    <d v="1993-11-17T00:00:00"/>
    <n v="238"/>
    <n v="8088"/>
    <n v="0"/>
    <n v="1147"/>
    <n v="-1146.5999999999999"/>
    <d v="1993-11-17T00:00:00"/>
    <x v="4"/>
    <x v="0"/>
    <n v="17"/>
    <n v="0"/>
    <n v="472.07300000000004"/>
  </r>
  <r>
    <n v="13086530"/>
    <s v="D"/>
    <d v="1993-11-18T00:00:00"/>
    <n v="233"/>
    <n v="8551"/>
    <n v="0"/>
    <n v="1147"/>
    <n v="-1146.5999999999999"/>
    <d v="1993-11-18T00:00:00"/>
    <x v="4"/>
    <x v="0"/>
    <n v="18"/>
    <n v="0"/>
    <n v="462.15550000000002"/>
  </r>
  <r>
    <n v="13086530"/>
    <s v="D"/>
    <d v="1993-11-19T00:00:00"/>
    <n v="162"/>
    <n v="8871"/>
    <n v="0"/>
    <n v="1147"/>
    <n v="-1146.5999999999999"/>
    <d v="1993-11-19T00:00:00"/>
    <x v="4"/>
    <x v="0"/>
    <n v="19"/>
    <n v="0"/>
    <n v="321.327"/>
  </r>
  <r>
    <n v="13086530"/>
    <s v="D"/>
    <d v="1993-11-20T00:00:00"/>
    <n v="0"/>
    <n v="8871"/>
    <n v="0"/>
    <n v="1147"/>
    <n v="-1146.5999999999999"/>
    <d v="1993-11-20T00:00:00"/>
    <x v="4"/>
    <x v="0"/>
    <n v="20"/>
    <n v="0"/>
    <n v="0"/>
  </r>
  <r>
    <n v="13086530"/>
    <s v="D"/>
    <d v="1993-11-21T00:00:00"/>
    <n v="0"/>
    <n v="8871"/>
    <n v="0"/>
    <n v="1147"/>
    <n v="-1146.5999999999999"/>
    <d v="1993-11-21T00:00:00"/>
    <x v="4"/>
    <x v="0"/>
    <n v="21"/>
    <n v="0"/>
    <n v="0"/>
  </r>
  <r>
    <n v="13086530"/>
    <s v="D"/>
    <d v="1993-11-22T00:00:00"/>
    <n v="0"/>
    <n v="8871"/>
    <n v="0"/>
    <n v="1147"/>
    <n v="-1146.5999999999999"/>
    <d v="1993-11-22T00:00:00"/>
    <x v="4"/>
    <x v="0"/>
    <n v="22"/>
    <n v="0"/>
    <n v="0"/>
  </r>
  <r>
    <n v="13086530"/>
    <s v="D"/>
    <d v="1993-11-23T00:00:00"/>
    <n v="0"/>
    <n v="8871"/>
    <n v="0"/>
    <n v="1147"/>
    <n v="-1146.5999999999999"/>
    <d v="1993-11-23T00:00:00"/>
    <x v="4"/>
    <x v="0"/>
    <n v="23"/>
    <n v="0"/>
    <n v="0"/>
  </r>
  <r>
    <n v="13086530"/>
    <s v="D"/>
    <d v="1993-11-24T00:00:00"/>
    <n v="0"/>
    <n v="8871"/>
    <n v="0"/>
    <n v="1147"/>
    <n v="-1146.5999999999999"/>
    <d v="1993-11-24T00:00:00"/>
    <x v="4"/>
    <x v="0"/>
    <n v="24"/>
    <n v="0"/>
    <n v="0"/>
  </r>
  <r>
    <n v="13086530"/>
    <s v="D"/>
    <d v="1993-11-25T00:00:00"/>
    <n v="0"/>
    <n v="8871"/>
    <n v="0"/>
    <n v="1147"/>
    <n v="-1146.5999999999999"/>
    <d v="1993-11-25T00:00:00"/>
    <x v="4"/>
    <x v="0"/>
    <n v="25"/>
    <n v="0"/>
    <n v="0"/>
  </r>
  <r>
    <n v="13086530"/>
    <s v="D"/>
    <d v="1993-11-26T00:00:00"/>
    <n v="0"/>
    <n v="8871"/>
    <n v="0"/>
    <n v="1147"/>
    <n v="-1146.5999999999999"/>
    <d v="1993-11-26T00:00:00"/>
    <x v="4"/>
    <x v="0"/>
    <n v="26"/>
    <n v="0"/>
    <n v="0"/>
  </r>
  <r>
    <n v="13086530"/>
    <s v="D"/>
    <d v="1993-11-27T00:00:00"/>
    <n v="0"/>
    <n v="8871"/>
    <n v="0"/>
    <n v="1147"/>
    <n v="-1146.5999999999999"/>
    <d v="1993-11-27T00:00:00"/>
    <x v="4"/>
    <x v="0"/>
    <n v="27"/>
    <n v="0"/>
    <n v="0"/>
  </r>
  <r>
    <n v="13086530"/>
    <s v="D"/>
    <d v="1993-11-28T00:00:00"/>
    <n v="0"/>
    <n v="8871"/>
    <n v="0"/>
    <n v="1147"/>
    <n v="-1146.5999999999999"/>
    <d v="1993-11-28T00:00:00"/>
    <x v="4"/>
    <x v="0"/>
    <n v="28"/>
    <n v="0"/>
    <n v="0"/>
  </r>
  <r>
    <n v="13086530"/>
    <s v="D"/>
    <d v="1993-11-29T00:00:00"/>
    <n v="0"/>
    <n v="8871"/>
    <n v="0"/>
    <n v="1147"/>
    <n v="-1146.5999999999999"/>
    <d v="1993-11-29T00:00:00"/>
    <x v="4"/>
    <x v="0"/>
    <n v="29"/>
    <n v="0"/>
    <n v="0"/>
  </r>
  <r>
    <n v="13086530"/>
    <s v="D"/>
    <d v="1993-11-30T00:00:00"/>
    <n v="0"/>
    <n v="8871"/>
    <n v="0"/>
    <n v="1147"/>
    <n v="-1146.5999999999999"/>
    <d v="1993-11-30T00:00:00"/>
    <x v="4"/>
    <x v="0"/>
    <n v="30"/>
    <n v="0"/>
    <n v="0"/>
  </r>
  <r>
    <n v="13086530"/>
    <s v="D"/>
    <d v="1993-12-01T00:00:00"/>
    <n v="0"/>
    <n v="8871"/>
    <n v="0"/>
    <n v="1147"/>
    <n v="-1146.5999999999999"/>
    <d v="1993-12-01T00:00:00"/>
    <x v="4"/>
    <x v="1"/>
    <n v="1"/>
    <n v="0"/>
    <n v="0"/>
  </r>
  <r>
    <n v="13086530"/>
    <s v="D"/>
    <d v="1993-12-02T00:00:00"/>
    <n v="0"/>
    <n v="8871"/>
    <n v="0"/>
    <n v="1147"/>
    <n v="-1146.5999999999999"/>
    <d v="1993-12-02T00:00:00"/>
    <x v="4"/>
    <x v="1"/>
    <n v="2"/>
    <n v="0"/>
    <n v="0"/>
  </r>
  <r>
    <n v="13086530"/>
    <s v="D"/>
    <d v="1993-12-03T00:00:00"/>
    <n v="0"/>
    <n v="8871"/>
    <n v="0"/>
    <n v="1147"/>
    <n v="-1146.5999999999999"/>
    <d v="1993-12-03T00:00:00"/>
    <x v="4"/>
    <x v="1"/>
    <n v="3"/>
    <n v="0"/>
    <n v="0"/>
  </r>
  <r>
    <n v="13086530"/>
    <s v="D"/>
    <d v="1993-12-04T00:00:00"/>
    <n v="0"/>
    <n v="8871"/>
    <n v="0"/>
    <n v="1147"/>
    <n v="-1146.5999999999999"/>
    <d v="1993-12-04T00:00:00"/>
    <x v="4"/>
    <x v="1"/>
    <n v="4"/>
    <n v="0"/>
    <n v="0"/>
  </r>
  <r>
    <n v="13086530"/>
    <s v="D"/>
    <d v="1993-12-05T00:00:00"/>
    <n v="0"/>
    <n v="8871"/>
    <n v="0"/>
    <n v="1147"/>
    <n v="-1146.5999999999999"/>
    <d v="1993-12-05T00:00:00"/>
    <x v="4"/>
    <x v="1"/>
    <n v="5"/>
    <n v="0"/>
    <n v="0"/>
  </r>
  <r>
    <n v="13086530"/>
    <s v="D"/>
    <d v="1993-12-06T00:00:00"/>
    <n v="0"/>
    <n v="8871"/>
    <n v="0"/>
    <n v="1147"/>
    <n v="-1146.5999999999999"/>
    <d v="1993-12-06T00:00:00"/>
    <x v="4"/>
    <x v="1"/>
    <n v="6"/>
    <n v="0"/>
    <n v="0"/>
  </r>
  <r>
    <n v="13086530"/>
    <s v="D"/>
    <d v="1993-12-07T00:00:00"/>
    <n v="0"/>
    <n v="8871"/>
    <n v="0"/>
    <n v="1147"/>
    <n v="-1146.5999999999999"/>
    <d v="1993-12-07T00:00:00"/>
    <x v="4"/>
    <x v="1"/>
    <n v="7"/>
    <n v="0"/>
    <n v="0"/>
  </r>
  <r>
    <n v="13086530"/>
    <s v="D"/>
    <d v="1993-12-08T00:00:00"/>
    <n v="0"/>
    <n v="8871"/>
    <n v="0"/>
    <n v="1147"/>
    <n v="-1146.5999999999999"/>
    <d v="1993-12-08T00:00:00"/>
    <x v="4"/>
    <x v="1"/>
    <n v="8"/>
    <n v="0"/>
    <n v="0"/>
  </r>
  <r>
    <n v="13086530"/>
    <s v="D"/>
    <d v="1993-12-09T00:00:00"/>
    <n v="0"/>
    <n v="8871"/>
    <n v="0"/>
    <n v="1147"/>
    <n v="-1146.5999999999999"/>
    <d v="1993-12-09T00:00:00"/>
    <x v="4"/>
    <x v="1"/>
    <n v="9"/>
    <n v="0"/>
    <n v="0"/>
  </r>
  <r>
    <n v="13086530"/>
    <s v="D"/>
    <d v="1993-12-10T00:00:00"/>
    <n v="0"/>
    <n v="8871"/>
    <n v="0"/>
    <n v="1147"/>
    <n v="-1146.5999999999999"/>
    <d v="1993-12-10T00:00:00"/>
    <x v="4"/>
    <x v="1"/>
    <n v="10"/>
    <n v="0"/>
    <n v="0"/>
  </r>
  <r>
    <n v="13086530"/>
    <s v="D"/>
    <d v="1993-12-11T00:00:00"/>
    <n v="0"/>
    <n v="8871"/>
    <n v="0"/>
    <n v="1147"/>
    <n v="-1146.5999999999999"/>
    <d v="1993-12-11T00:00:00"/>
    <x v="4"/>
    <x v="1"/>
    <n v="11"/>
    <n v="0"/>
    <n v="0"/>
  </r>
  <r>
    <n v="13086530"/>
    <s v="D"/>
    <d v="1993-12-12T00:00:00"/>
    <n v="0"/>
    <n v="8871"/>
    <n v="0"/>
    <n v="1147"/>
    <n v="-1146.5999999999999"/>
    <d v="1993-12-12T00:00:00"/>
    <x v="4"/>
    <x v="1"/>
    <n v="12"/>
    <n v="0"/>
    <n v="0"/>
  </r>
  <r>
    <n v="13086530"/>
    <s v="D"/>
    <d v="1993-12-13T00:00:00"/>
    <n v="0"/>
    <n v="8871"/>
    <n v="0"/>
    <n v="1147"/>
    <n v="-1146.5999999999999"/>
    <d v="1993-12-13T00:00:00"/>
    <x v="4"/>
    <x v="1"/>
    <n v="13"/>
    <n v="0"/>
    <n v="0"/>
  </r>
  <r>
    <n v="13086530"/>
    <s v="D"/>
    <d v="1993-12-14T00:00:00"/>
    <n v="0"/>
    <n v="8871"/>
    <n v="0"/>
    <n v="1147"/>
    <n v="-1146.5999999999999"/>
    <d v="1993-12-14T00:00:00"/>
    <x v="4"/>
    <x v="1"/>
    <n v="14"/>
    <n v="0"/>
    <n v="0"/>
  </r>
  <r>
    <n v="13086530"/>
    <s v="D"/>
    <d v="1993-12-15T00:00:00"/>
    <n v="0"/>
    <n v="8871"/>
    <n v="0"/>
    <n v="1147"/>
    <n v="-1146.5999999999999"/>
    <d v="1993-12-15T00:00:00"/>
    <x v="4"/>
    <x v="1"/>
    <n v="15"/>
    <n v="0"/>
    <n v="0"/>
  </r>
  <r>
    <n v="13086530"/>
    <s v="D"/>
    <d v="1993-12-16T00:00:00"/>
    <n v="0"/>
    <n v="8871"/>
    <n v="0"/>
    <n v="1147"/>
    <n v="-1146.5999999999999"/>
    <d v="1993-12-16T00:00:00"/>
    <x v="4"/>
    <x v="1"/>
    <n v="16"/>
    <n v="0"/>
    <n v="0"/>
  </r>
  <r>
    <n v="13086530"/>
    <s v="D"/>
    <d v="1993-12-17T00:00:00"/>
    <n v="0"/>
    <n v="8871"/>
    <n v="0"/>
    <n v="1147"/>
    <n v="-1146.5999999999999"/>
    <d v="1993-12-17T00:00:00"/>
    <x v="4"/>
    <x v="1"/>
    <n v="17"/>
    <n v="0"/>
    <n v="0"/>
  </r>
  <r>
    <n v="13086530"/>
    <s v="D"/>
    <d v="1993-12-18T00:00:00"/>
    <n v="0"/>
    <n v="8871"/>
    <n v="0"/>
    <n v="1147"/>
    <n v="-1146.5999999999999"/>
    <d v="1993-12-18T00:00:00"/>
    <x v="4"/>
    <x v="1"/>
    <n v="18"/>
    <n v="0"/>
    <n v="0"/>
  </r>
  <r>
    <n v="13086530"/>
    <s v="D"/>
    <d v="1993-12-19T00:00:00"/>
    <n v="0"/>
    <n v="8871"/>
    <n v="0"/>
    <n v="1147"/>
    <n v="-1146.5999999999999"/>
    <d v="1993-12-19T00:00:00"/>
    <x v="4"/>
    <x v="1"/>
    <n v="19"/>
    <n v="0"/>
    <n v="0"/>
  </r>
  <r>
    <n v="13086530"/>
    <s v="D"/>
    <d v="1993-12-20T00:00:00"/>
    <n v="0"/>
    <n v="8871"/>
    <n v="0"/>
    <n v="1147"/>
    <n v="-1146.5999999999999"/>
    <d v="1993-12-20T00:00:00"/>
    <x v="4"/>
    <x v="1"/>
    <n v="20"/>
    <n v="0"/>
    <n v="0"/>
  </r>
  <r>
    <n v="13086530"/>
    <s v="D"/>
    <d v="1993-12-21T00:00:00"/>
    <n v="0"/>
    <n v="8871"/>
    <n v="0"/>
    <n v="1147"/>
    <n v="-1146.5999999999999"/>
    <d v="1993-12-21T00:00:00"/>
    <x v="4"/>
    <x v="1"/>
    <n v="21"/>
    <n v="0"/>
    <n v="0"/>
  </r>
  <r>
    <n v="13086530"/>
    <s v="D"/>
    <d v="1993-12-22T00:00:00"/>
    <n v="0"/>
    <n v="8871"/>
    <n v="0"/>
    <n v="1147"/>
    <n v="-1146.5999999999999"/>
    <d v="1993-12-22T00:00:00"/>
    <x v="4"/>
    <x v="1"/>
    <n v="22"/>
    <n v="0"/>
    <n v="0"/>
  </r>
  <r>
    <n v="13086530"/>
    <s v="D"/>
    <d v="1993-12-23T00:00:00"/>
    <n v="0"/>
    <n v="8871"/>
    <n v="0"/>
    <n v="1147"/>
    <n v="-1146.5999999999999"/>
    <d v="1993-12-23T00:00:00"/>
    <x v="4"/>
    <x v="1"/>
    <n v="23"/>
    <n v="0"/>
    <n v="0"/>
  </r>
  <r>
    <n v="13086530"/>
    <s v="D"/>
    <d v="1993-12-24T00:00:00"/>
    <n v="0"/>
    <n v="8871"/>
    <n v="0"/>
    <n v="1147"/>
    <n v="-1146.5999999999999"/>
    <d v="1993-12-24T00:00:00"/>
    <x v="4"/>
    <x v="1"/>
    <n v="24"/>
    <n v="0"/>
    <n v="0"/>
  </r>
  <r>
    <n v="13086530"/>
    <s v="D"/>
    <d v="1993-12-25T00:00:00"/>
    <n v="0"/>
    <n v="8871"/>
    <n v="0"/>
    <n v="1147"/>
    <n v="-1146.5999999999999"/>
    <d v="1993-12-25T00:00:00"/>
    <x v="4"/>
    <x v="1"/>
    <n v="25"/>
    <n v="0"/>
    <n v="0"/>
  </r>
  <r>
    <n v="13086530"/>
    <s v="D"/>
    <d v="1993-12-26T00:00:00"/>
    <n v="0"/>
    <n v="8871"/>
    <n v="0"/>
    <n v="1147"/>
    <n v="-1146.5999999999999"/>
    <d v="1993-12-26T00:00:00"/>
    <x v="4"/>
    <x v="1"/>
    <n v="26"/>
    <n v="0"/>
    <n v="0"/>
  </r>
  <r>
    <n v="13086530"/>
    <s v="D"/>
    <d v="1993-12-27T00:00:00"/>
    <n v="0"/>
    <n v="8871"/>
    <n v="0"/>
    <n v="1147"/>
    <n v="-1146.5999999999999"/>
    <d v="1993-12-27T00:00:00"/>
    <x v="4"/>
    <x v="1"/>
    <n v="27"/>
    <n v="0"/>
    <n v="0"/>
  </r>
  <r>
    <n v="13086530"/>
    <s v="D"/>
    <d v="1993-12-28T00:00:00"/>
    <n v="0"/>
    <n v="8871"/>
    <n v="0"/>
    <n v="1147"/>
    <n v="-1146.5999999999999"/>
    <d v="1993-12-28T00:00:00"/>
    <x v="4"/>
    <x v="1"/>
    <n v="28"/>
    <n v="0"/>
    <n v="0"/>
  </r>
  <r>
    <n v="13086530"/>
    <s v="D"/>
    <d v="1993-12-29T00:00:00"/>
    <n v="0"/>
    <n v="8871"/>
    <n v="0"/>
    <n v="1147"/>
    <n v="-1146.5999999999999"/>
    <d v="1993-12-29T00:00:00"/>
    <x v="4"/>
    <x v="1"/>
    <n v="29"/>
    <n v="0"/>
    <n v="0"/>
  </r>
  <r>
    <n v="13086530"/>
    <s v="D"/>
    <d v="1993-12-30T00:00:00"/>
    <n v="0"/>
    <n v="8871"/>
    <n v="0"/>
    <n v="1147"/>
    <n v="-1146.5999999999999"/>
    <d v="1993-12-30T00:00:00"/>
    <x v="4"/>
    <x v="1"/>
    <n v="30"/>
    <n v="0"/>
    <n v="0"/>
  </r>
  <r>
    <n v="13086530"/>
    <s v="D"/>
    <d v="1993-12-31T00:00:00"/>
    <n v="0"/>
    <n v="8871"/>
    <n v="0"/>
    <n v="1147"/>
    <n v="-1146.5999999999999"/>
    <d v="1993-12-31T00:00:00"/>
    <x v="4"/>
    <x v="1"/>
    <n v="31"/>
    <n v="0"/>
    <n v="0"/>
  </r>
  <r>
    <n v="13086530"/>
    <s v="D"/>
    <d v="1994-01-01T00:00:00"/>
    <n v="0"/>
    <n v="8871"/>
    <n v="0"/>
    <n v="1147"/>
    <n v="-1146.5999999999999"/>
    <d v="1994-01-01T00:00:00"/>
    <x v="4"/>
    <x v="2"/>
    <n v="1"/>
    <n v="0"/>
    <n v="0"/>
  </r>
  <r>
    <n v="13086530"/>
    <s v="D"/>
    <d v="1994-01-02T00:00:00"/>
    <n v="0"/>
    <n v="8871"/>
    <n v="0"/>
    <n v="1147"/>
    <n v="-1146.5999999999999"/>
    <d v="1994-01-02T00:00:00"/>
    <x v="4"/>
    <x v="2"/>
    <n v="2"/>
    <n v="0"/>
    <n v="0"/>
  </r>
  <r>
    <n v="13086530"/>
    <s v="D"/>
    <d v="1994-01-03T00:00:00"/>
    <n v="0"/>
    <n v="8871"/>
    <n v="0"/>
    <n v="1147"/>
    <n v="-1146.5999999999999"/>
    <d v="1994-01-03T00:00:00"/>
    <x v="4"/>
    <x v="2"/>
    <n v="3"/>
    <n v="0"/>
    <n v="0"/>
  </r>
  <r>
    <n v="13086530"/>
    <s v="D"/>
    <d v="1994-01-04T00:00:00"/>
    <n v="0"/>
    <n v="8871"/>
    <n v="0"/>
    <n v="1147"/>
    <n v="-1146.5999999999999"/>
    <d v="1994-01-04T00:00:00"/>
    <x v="4"/>
    <x v="2"/>
    <n v="4"/>
    <n v="0"/>
    <n v="0"/>
  </r>
  <r>
    <n v="13086530"/>
    <s v="D"/>
    <d v="1994-01-05T00:00:00"/>
    <n v="0"/>
    <n v="8871"/>
    <n v="0"/>
    <n v="1147"/>
    <n v="-1146.5999999999999"/>
    <d v="1994-01-05T00:00:00"/>
    <x v="4"/>
    <x v="2"/>
    <n v="5"/>
    <n v="0"/>
    <n v="0"/>
  </r>
  <r>
    <n v="13086530"/>
    <s v="D"/>
    <d v="1994-01-06T00:00:00"/>
    <n v="0"/>
    <n v="8871"/>
    <n v="0"/>
    <n v="1147"/>
    <n v="-1146.5999999999999"/>
    <d v="1994-01-06T00:00:00"/>
    <x v="4"/>
    <x v="2"/>
    <n v="6"/>
    <n v="0"/>
    <n v="0"/>
  </r>
  <r>
    <n v="13086530"/>
    <s v="D"/>
    <d v="1994-01-07T00:00:00"/>
    <n v="0"/>
    <n v="8871"/>
    <n v="0"/>
    <n v="1147"/>
    <n v="-1146.5999999999999"/>
    <d v="1994-01-07T00:00:00"/>
    <x v="4"/>
    <x v="2"/>
    <n v="7"/>
    <n v="0"/>
    <n v="0"/>
  </r>
  <r>
    <n v="13086530"/>
    <s v="D"/>
    <d v="1994-01-08T00:00:00"/>
    <n v="0"/>
    <n v="8871"/>
    <n v="0"/>
    <n v="1147"/>
    <n v="-1146.5999999999999"/>
    <d v="1994-01-08T00:00:00"/>
    <x v="4"/>
    <x v="2"/>
    <n v="8"/>
    <n v="0"/>
    <n v="0"/>
  </r>
  <r>
    <n v="13086530"/>
    <s v="D"/>
    <d v="1994-01-09T00:00:00"/>
    <n v="0"/>
    <n v="8871"/>
    <n v="0"/>
    <n v="1147"/>
    <n v="-1146.5999999999999"/>
    <d v="1994-01-09T00:00:00"/>
    <x v="4"/>
    <x v="2"/>
    <n v="9"/>
    <n v="0"/>
    <n v="0"/>
  </r>
  <r>
    <n v="13086530"/>
    <s v="D"/>
    <d v="1994-01-10T00:00:00"/>
    <n v="0"/>
    <n v="8871"/>
    <n v="0"/>
    <n v="1147"/>
    <n v="-1146.5999999999999"/>
    <d v="1994-01-10T00:00:00"/>
    <x v="4"/>
    <x v="2"/>
    <n v="10"/>
    <n v="0"/>
    <n v="0"/>
  </r>
  <r>
    <n v="13086530"/>
    <s v="D"/>
    <d v="1994-01-11T00:00:00"/>
    <n v="0"/>
    <n v="8871"/>
    <n v="0"/>
    <n v="1147"/>
    <n v="-1146.5999999999999"/>
    <d v="1994-01-11T00:00:00"/>
    <x v="4"/>
    <x v="2"/>
    <n v="11"/>
    <n v="0"/>
    <n v="0"/>
  </r>
  <r>
    <n v="13086530"/>
    <s v="D"/>
    <d v="1994-01-12T00:00:00"/>
    <n v="0"/>
    <n v="8871"/>
    <n v="0"/>
    <n v="1147"/>
    <n v="-1146.5999999999999"/>
    <d v="1994-01-12T00:00:00"/>
    <x v="4"/>
    <x v="2"/>
    <n v="12"/>
    <n v="0"/>
    <n v="0"/>
  </r>
  <r>
    <n v="13086530"/>
    <s v="D"/>
    <d v="1994-01-13T00:00:00"/>
    <n v="0"/>
    <n v="8871"/>
    <n v="0"/>
    <n v="1147"/>
    <n v="-1146.5999999999999"/>
    <d v="1994-01-13T00:00:00"/>
    <x v="4"/>
    <x v="2"/>
    <n v="13"/>
    <n v="0"/>
    <n v="0"/>
  </r>
  <r>
    <n v="13086530"/>
    <s v="D"/>
    <d v="1994-01-14T00:00:00"/>
    <n v="0"/>
    <n v="8871"/>
    <n v="0"/>
    <n v="1147"/>
    <n v="-1146.5999999999999"/>
    <d v="1994-01-14T00:00:00"/>
    <x v="4"/>
    <x v="2"/>
    <n v="14"/>
    <n v="0"/>
    <n v="0"/>
  </r>
  <r>
    <n v="13086530"/>
    <s v="D"/>
    <d v="1994-01-15T00:00:00"/>
    <n v="0"/>
    <n v="8871"/>
    <n v="0"/>
    <n v="1147"/>
    <n v="-1146.5999999999999"/>
    <d v="1994-01-15T00:00:00"/>
    <x v="4"/>
    <x v="2"/>
    <n v="15"/>
    <n v="0"/>
    <n v="0"/>
  </r>
  <r>
    <n v="13086530"/>
    <s v="D"/>
    <d v="1994-01-16T00:00:00"/>
    <n v="0"/>
    <n v="8871"/>
    <n v="0"/>
    <n v="1147"/>
    <n v="-1146.5999999999999"/>
    <d v="1994-01-16T00:00:00"/>
    <x v="4"/>
    <x v="2"/>
    <n v="16"/>
    <n v="0"/>
    <n v="0"/>
  </r>
  <r>
    <n v="13086530"/>
    <s v="D"/>
    <d v="1994-01-17T00:00:00"/>
    <n v="0"/>
    <n v="8871"/>
    <n v="0"/>
    <n v="1147"/>
    <n v="-1146.5999999999999"/>
    <d v="1994-01-17T00:00:00"/>
    <x v="4"/>
    <x v="2"/>
    <n v="17"/>
    <n v="0"/>
    <n v="0"/>
  </r>
  <r>
    <n v="13086530"/>
    <s v="D"/>
    <d v="1994-01-18T00:00:00"/>
    <n v="0"/>
    <n v="8871"/>
    <n v="0"/>
    <n v="1147"/>
    <n v="-1146.5999999999999"/>
    <d v="1994-01-18T00:00:00"/>
    <x v="4"/>
    <x v="2"/>
    <n v="18"/>
    <n v="0"/>
    <n v="0"/>
  </r>
  <r>
    <n v="13086530"/>
    <s v="D"/>
    <d v="1994-01-19T00:00:00"/>
    <n v="0"/>
    <n v="8871"/>
    <n v="0"/>
    <n v="1147"/>
    <n v="-1146.5999999999999"/>
    <d v="1994-01-19T00:00:00"/>
    <x v="4"/>
    <x v="2"/>
    <n v="19"/>
    <n v="0"/>
    <n v="0"/>
  </r>
  <r>
    <n v="13086530"/>
    <s v="D"/>
    <d v="1994-01-20T00:00:00"/>
    <n v="0"/>
    <n v="8871"/>
    <n v="0"/>
    <n v="1147"/>
    <n v="-1146.5999999999999"/>
    <d v="1994-01-20T00:00:00"/>
    <x v="4"/>
    <x v="2"/>
    <n v="20"/>
    <n v="0"/>
    <n v="0"/>
  </r>
  <r>
    <n v="13086530"/>
    <s v="D"/>
    <d v="1994-01-21T00:00:00"/>
    <n v="0"/>
    <n v="8871"/>
    <n v="0"/>
    <n v="1147"/>
    <n v="-1146.5999999999999"/>
    <d v="1994-01-21T00:00:00"/>
    <x v="4"/>
    <x v="2"/>
    <n v="21"/>
    <n v="0"/>
    <n v="0"/>
  </r>
  <r>
    <n v="13086530"/>
    <s v="D"/>
    <d v="1994-01-22T00:00:00"/>
    <n v="0"/>
    <n v="8871"/>
    <n v="0"/>
    <n v="1147"/>
    <n v="-1146.5999999999999"/>
    <d v="1994-01-22T00:00:00"/>
    <x v="4"/>
    <x v="2"/>
    <n v="22"/>
    <n v="0"/>
    <n v="0"/>
  </r>
  <r>
    <n v="13086530"/>
    <s v="D"/>
    <d v="1994-01-23T00:00:00"/>
    <n v="0"/>
    <n v="8871"/>
    <n v="0"/>
    <n v="1147"/>
    <n v="-1146.5999999999999"/>
    <d v="1994-01-23T00:00:00"/>
    <x v="4"/>
    <x v="2"/>
    <n v="23"/>
    <n v="0"/>
    <n v="0"/>
  </r>
  <r>
    <n v="13086530"/>
    <s v="D"/>
    <d v="1994-01-24T00:00:00"/>
    <n v="0"/>
    <n v="8871"/>
    <n v="0"/>
    <n v="1147"/>
    <n v="-1146.5999999999999"/>
    <d v="1994-01-24T00:00:00"/>
    <x v="4"/>
    <x v="2"/>
    <n v="24"/>
    <n v="0"/>
    <n v="0"/>
  </r>
  <r>
    <n v="13086530"/>
    <s v="D"/>
    <d v="1994-01-25T00:00:00"/>
    <n v="0"/>
    <n v="8871"/>
    <n v="0"/>
    <n v="1147"/>
    <n v="-1146.5999999999999"/>
    <d v="1994-01-25T00:00:00"/>
    <x v="4"/>
    <x v="2"/>
    <n v="25"/>
    <n v="0"/>
    <n v="0"/>
  </r>
  <r>
    <n v="13086530"/>
    <s v="D"/>
    <d v="1994-01-26T00:00:00"/>
    <n v="0"/>
    <n v="8871"/>
    <n v="0"/>
    <n v="1147"/>
    <n v="-1146.5999999999999"/>
    <d v="1994-01-26T00:00:00"/>
    <x v="4"/>
    <x v="2"/>
    <n v="26"/>
    <n v="0"/>
    <n v="0"/>
  </r>
  <r>
    <n v="13086530"/>
    <s v="D"/>
    <d v="1994-01-27T00:00:00"/>
    <n v="0"/>
    <n v="8871"/>
    <n v="0"/>
    <n v="1147"/>
    <n v="-1146.5999999999999"/>
    <d v="1994-01-27T00:00:00"/>
    <x v="4"/>
    <x v="2"/>
    <n v="27"/>
    <n v="0"/>
    <n v="0"/>
  </r>
  <r>
    <n v="13086530"/>
    <s v="D"/>
    <d v="1994-01-28T00:00:00"/>
    <n v="0"/>
    <n v="8871"/>
    <n v="0"/>
    <n v="1147"/>
    <n v="-1146.5999999999999"/>
    <d v="1994-01-28T00:00:00"/>
    <x v="4"/>
    <x v="2"/>
    <n v="28"/>
    <n v="0"/>
    <n v="0"/>
  </r>
  <r>
    <n v="13086530"/>
    <s v="D"/>
    <d v="1994-01-29T00:00:00"/>
    <n v="0"/>
    <n v="8871"/>
    <n v="0"/>
    <n v="1147"/>
    <n v="-1146.5999999999999"/>
    <d v="1994-01-29T00:00:00"/>
    <x v="4"/>
    <x v="2"/>
    <n v="29"/>
    <n v="0"/>
    <n v="0"/>
  </r>
  <r>
    <n v="13086530"/>
    <s v="D"/>
    <d v="1994-01-30T00:00:00"/>
    <n v="0"/>
    <n v="8871"/>
    <n v="0"/>
    <n v="1147"/>
    <n v="-1146.5999999999999"/>
    <d v="1994-01-30T00:00:00"/>
    <x v="4"/>
    <x v="2"/>
    <n v="30"/>
    <n v="0"/>
    <n v="0"/>
  </r>
  <r>
    <n v="13086530"/>
    <s v="D"/>
    <d v="1994-01-31T00:00:00"/>
    <n v="0"/>
    <n v="8871"/>
    <n v="0"/>
    <n v="1147"/>
    <n v="-1146.5999999999999"/>
    <d v="1994-01-31T00:00:00"/>
    <x v="4"/>
    <x v="2"/>
    <n v="31"/>
    <n v="0"/>
    <n v="0"/>
  </r>
  <r>
    <n v="13086530"/>
    <s v="D"/>
    <d v="1994-02-01T00:00:00"/>
    <n v="0"/>
    <n v="8871"/>
    <n v="0"/>
    <n v="1147"/>
    <n v="-1146.5999999999999"/>
    <d v="1994-02-01T00:00:00"/>
    <x v="4"/>
    <x v="3"/>
    <n v="1"/>
    <n v="0"/>
    <n v="0"/>
  </r>
  <r>
    <n v="13086530"/>
    <s v="D"/>
    <d v="1994-02-02T00:00:00"/>
    <n v="0"/>
    <n v="8871"/>
    <n v="0"/>
    <n v="1147"/>
    <n v="-1146.5999999999999"/>
    <d v="1994-02-02T00:00:00"/>
    <x v="4"/>
    <x v="3"/>
    <n v="2"/>
    <n v="0"/>
    <n v="0"/>
  </r>
  <r>
    <n v="13086530"/>
    <s v="D"/>
    <d v="1994-02-03T00:00:00"/>
    <n v="0"/>
    <n v="8871"/>
    <n v="0"/>
    <n v="1147"/>
    <n v="-1146.5999999999999"/>
    <d v="1994-02-03T00:00:00"/>
    <x v="4"/>
    <x v="3"/>
    <n v="3"/>
    <n v="0"/>
    <n v="0"/>
  </r>
  <r>
    <n v="13086530"/>
    <s v="D"/>
    <d v="1994-02-04T00:00:00"/>
    <n v="0"/>
    <n v="8871"/>
    <n v="0"/>
    <n v="1147"/>
    <n v="-1146.5999999999999"/>
    <d v="1994-02-04T00:00:00"/>
    <x v="4"/>
    <x v="3"/>
    <n v="4"/>
    <n v="0"/>
    <n v="0"/>
  </r>
  <r>
    <n v="13086530"/>
    <s v="D"/>
    <d v="1994-02-05T00:00:00"/>
    <n v="0"/>
    <n v="8871"/>
    <n v="0"/>
    <n v="1147"/>
    <n v="-1146.5999999999999"/>
    <d v="1994-02-05T00:00:00"/>
    <x v="4"/>
    <x v="3"/>
    <n v="5"/>
    <n v="0"/>
    <n v="0"/>
  </r>
  <r>
    <n v="13086530"/>
    <s v="D"/>
    <d v="1994-02-06T00:00:00"/>
    <n v="0"/>
    <n v="8871"/>
    <n v="0"/>
    <n v="1147"/>
    <n v="-1146.5999999999999"/>
    <d v="1994-02-06T00:00:00"/>
    <x v="4"/>
    <x v="3"/>
    <n v="6"/>
    <n v="0"/>
    <n v="0"/>
  </r>
  <r>
    <n v="13086530"/>
    <s v="D"/>
    <d v="1994-02-07T00:00:00"/>
    <n v="0"/>
    <n v="8871"/>
    <n v="0"/>
    <n v="1147"/>
    <n v="-1146.5999999999999"/>
    <d v="1994-02-07T00:00:00"/>
    <x v="4"/>
    <x v="3"/>
    <n v="7"/>
    <n v="0"/>
    <n v="0"/>
  </r>
  <r>
    <n v="13086530"/>
    <s v="D"/>
    <d v="1994-02-08T00:00:00"/>
    <n v="0"/>
    <n v="8871"/>
    <n v="0"/>
    <n v="1147"/>
    <n v="-1146.5999999999999"/>
    <d v="1994-02-08T00:00:00"/>
    <x v="4"/>
    <x v="3"/>
    <n v="8"/>
    <n v="0"/>
    <n v="0"/>
  </r>
  <r>
    <n v="13086530"/>
    <s v="D"/>
    <d v="1994-02-09T00:00:00"/>
    <n v="0"/>
    <n v="8871"/>
    <n v="0"/>
    <n v="1147"/>
    <n v="-1146.5999999999999"/>
    <d v="1994-02-09T00:00:00"/>
    <x v="4"/>
    <x v="3"/>
    <n v="9"/>
    <n v="0"/>
    <n v="0"/>
  </r>
  <r>
    <n v="13086530"/>
    <s v="D"/>
    <d v="1994-02-10T00:00:00"/>
    <n v="0"/>
    <n v="8871"/>
    <n v="0"/>
    <n v="1147"/>
    <n v="-1146.5999999999999"/>
    <d v="1994-02-10T00:00:00"/>
    <x v="4"/>
    <x v="3"/>
    <n v="10"/>
    <n v="0"/>
    <n v="0"/>
  </r>
  <r>
    <n v="13086530"/>
    <s v="D"/>
    <d v="1994-02-11T00:00:00"/>
    <n v="0"/>
    <n v="8871"/>
    <n v="0"/>
    <n v="1147"/>
    <n v="-1146.5999999999999"/>
    <d v="1994-02-11T00:00:00"/>
    <x v="4"/>
    <x v="3"/>
    <n v="11"/>
    <n v="0"/>
    <n v="0"/>
  </r>
  <r>
    <n v="13086530"/>
    <s v="D"/>
    <d v="1994-02-12T00:00:00"/>
    <n v="0"/>
    <n v="8871"/>
    <n v="0"/>
    <n v="1147"/>
    <n v="-1146.5999999999999"/>
    <d v="1994-02-12T00:00:00"/>
    <x v="4"/>
    <x v="3"/>
    <n v="12"/>
    <n v="0"/>
    <n v="0"/>
  </r>
  <r>
    <n v="13086530"/>
    <s v="D"/>
    <d v="1994-02-13T00:00:00"/>
    <n v="0"/>
    <n v="8871"/>
    <n v="0"/>
    <n v="1147"/>
    <n v="-1146.5999999999999"/>
    <d v="1994-02-13T00:00:00"/>
    <x v="4"/>
    <x v="3"/>
    <n v="13"/>
    <n v="0"/>
    <n v="0"/>
  </r>
  <r>
    <n v="13086530"/>
    <s v="D"/>
    <d v="1994-02-14T00:00:00"/>
    <n v="0"/>
    <n v="8871"/>
    <n v="0"/>
    <n v="1147"/>
    <n v="-1146.5999999999999"/>
    <d v="1994-02-14T00:00:00"/>
    <x v="4"/>
    <x v="3"/>
    <n v="14"/>
    <n v="0"/>
    <n v="0"/>
  </r>
  <r>
    <n v="13086530"/>
    <s v="D"/>
    <d v="1994-02-15T00:00:00"/>
    <n v="0"/>
    <n v="8871"/>
    <n v="0"/>
    <n v="1147"/>
    <n v="-1146.5999999999999"/>
    <d v="1994-02-15T00:00:00"/>
    <x v="4"/>
    <x v="3"/>
    <n v="15"/>
    <n v="0"/>
    <n v="0"/>
  </r>
  <r>
    <n v="13086530"/>
    <s v="D"/>
    <d v="1994-02-16T00:00:00"/>
    <n v="0"/>
    <n v="8871"/>
    <n v="0"/>
    <n v="1147"/>
    <n v="-1146.5999999999999"/>
    <d v="1994-02-16T00:00:00"/>
    <x v="4"/>
    <x v="3"/>
    <n v="16"/>
    <n v="0"/>
    <n v="0"/>
  </r>
  <r>
    <n v="13086530"/>
    <s v="D"/>
    <d v="1994-02-17T00:00:00"/>
    <n v="0"/>
    <n v="8871"/>
    <n v="0"/>
    <n v="1147"/>
    <n v="-1146.5999999999999"/>
    <d v="1994-02-17T00:00:00"/>
    <x v="4"/>
    <x v="3"/>
    <n v="17"/>
    <n v="0"/>
    <n v="0"/>
  </r>
  <r>
    <n v="13086530"/>
    <s v="D"/>
    <d v="1994-02-18T00:00:00"/>
    <n v="0"/>
    <n v="8871"/>
    <n v="0"/>
    <n v="1147"/>
    <n v="-1146.5999999999999"/>
    <d v="1994-02-18T00:00:00"/>
    <x v="4"/>
    <x v="3"/>
    <n v="18"/>
    <n v="0"/>
    <n v="0"/>
  </r>
  <r>
    <n v="13086530"/>
    <s v="D"/>
    <d v="1994-02-19T00:00:00"/>
    <n v="0"/>
    <n v="8871"/>
    <n v="0"/>
    <n v="1147"/>
    <n v="-1146.5999999999999"/>
    <d v="1994-02-19T00:00:00"/>
    <x v="4"/>
    <x v="3"/>
    <n v="19"/>
    <n v="0"/>
    <n v="0"/>
  </r>
  <r>
    <n v="13086530"/>
    <s v="D"/>
    <d v="1994-02-20T00:00:00"/>
    <n v="0"/>
    <n v="8871"/>
    <n v="0"/>
    <n v="1147"/>
    <n v="-1146.5999999999999"/>
    <d v="1994-02-20T00:00:00"/>
    <x v="4"/>
    <x v="3"/>
    <n v="20"/>
    <n v="0"/>
    <n v="0"/>
  </r>
  <r>
    <n v="13086530"/>
    <s v="D"/>
    <d v="1994-02-21T00:00:00"/>
    <n v="0"/>
    <n v="8871"/>
    <n v="0"/>
    <n v="1147"/>
    <n v="-1146.5999999999999"/>
    <d v="1994-02-21T00:00:00"/>
    <x v="4"/>
    <x v="3"/>
    <n v="21"/>
    <n v="0"/>
    <n v="0"/>
  </r>
  <r>
    <n v="13086530"/>
    <s v="D"/>
    <d v="1994-02-22T00:00:00"/>
    <n v="0"/>
    <n v="8871"/>
    <n v="0"/>
    <n v="1147"/>
    <n v="-1146.5999999999999"/>
    <d v="1994-02-22T00:00:00"/>
    <x v="4"/>
    <x v="3"/>
    <n v="22"/>
    <n v="0"/>
    <n v="0"/>
  </r>
  <r>
    <n v="13086530"/>
    <s v="D"/>
    <d v="1994-02-23T00:00:00"/>
    <n v="0"/>
    <n v="8871"/>
    <n v="0"/>
    <n v="1147"/>
    <n v="-1146.5999999999999"/>
    <d v="1994-02-23T00:00:00"/>
    <x v="4"/>
    <x v="3"/>
    <n v="23"/>
    <n v="0"/>
    <n v="0"/>
  </r>
  <r>
    <n v="13086530"/>
    <s v="D"/>
    <d v="1994-02-24T00:00:00"/>
    <n v="0"/>
    <n v="8871"/>
    <n v="0"/>
    <n v="1147"/>
    <n v="-1146.5999999999999"/>
    <d v="1994-02-24T00:00:00"/>
    <x v="4"/>
    <x v="3"/>
    <n v="24"/>
    <n v="0"/>
    <n v="0"/>
  </r>
  <r>
    <n v="13086530"/>
    <s v="D"/>
    <d v="1994-02-25T00:00:00"/>
    <n v="0"/>
    <n v="8871"/>
    <n v="0"/>
    <n v="1147"/>
    <n v="-1146.5999999999999"/>
    <d v="1994-02-25T00:00:00"/>
    <x v="4"/>
    <x v="3"/>
    <n v="25"/>
    <n v="0"/>
    <n v="0"/>
  </r>
  <r>
    <n v="13086530"/>
    <s v="D"/>
    <d v="1994-02-26T00:00:00"/>
    <n v="0"/>
    <n v="8871"/>
    <n v="0"/>
    <n v="1147"/>
    <n v="-1146.5999999999999"/>
    <d v="1994-02-26T00:00:00"/>
    <x v="4"/>
    <x v="3"/>
    <n v="26"/>
    <n v="0"/>
    <n v="0"/>
  </r>
  <r>
    <n v="13086530"/>
    <s v="D"/>
    <d v="1994-02-27T00:00:00"/>
    <n v="0"/>
    <n v="8871"/>
    <n v="0"/>
    <n v="1147"/>
    <n v="-1146.5999999999999"/>
    <d v="1994-02-27T00:00:00"/>
    <x v="4"/>
    <x v="3"/>
    <n v="27"/>
    <n v="0"/>
    <n v="0"/>
  </r>
  <r>
    <n v="13086530"/>
    <s v="D"/>
    <d v="1994-02-28T00:00:00"/>
    <n v="0"/>
    <n v="8871"/>
    <n v="0"/>
    <n v="1147"/>
    <n v="-1146.5999999999999"/>
    <d v="1994-02-28T00:00:00"/>
    <x v="4"/>
    <x v="3"/>
    <n v="28"/>
    <n v="0"/>
    <n v="0"/>
  </r>
  <r>
    <n v="13086530"/>
    <s v="D"/>
    <d v="1994-03-01T00:00:00"/>
    <n v="0"/>
    <n v="8871"/>
    <n v="0"/>
    <n v="1147"/>
    <n v="-1146.5999999999999"/>
    <d v="1994-03-01T00:00:00"/>
    <x v="4"/>
    <x v="4"/>
    <n v="1"/>
    <n v="0"/>
    <n v="0"/>
  </r>
  <r>
    <n v="13086530"/>
    <s v="D"/>
    <d v="1994-03-02T00:00:00"/>
    <n v="0"/>
    <n v="8871"/>
    <n v="0"/>
    <n v="1147"/>
    <n v="-1146.5999999999999"/>
    <d v="1994-03-02T00:00:00"/>
    <x v="4"/>
    <x v="4"/>
    <n v="2"/>
    <n v="0"/>
    <n v="0"/>
  </r>
  <r>
    <n v="13086530"/>
    <s v="D"/>
    <d v="1994-03-03T00:00:00"/>
    <n v="0"/>
    <n v="8871"/>
    <n v="0"/>
    <n v="1147"/>
    <n v="-1146.5999999999999"/>
    <d v="1994-03-03T00:00:00"/>
    <x v="4"/>
    <x v="4"/>
    <n v="3"/>
    <n v="0"/>
    <n v="0"/>
  </r>
  <r>
    <n v="13086530"/>
    <s v="D"/>
    <d v="1994-03-04T00:00:00"/>
    <n v="0"/>
    <n v="8871"/>
    <n v="0"/>
    <n v="1147"/>
    <n v="-1146.5999999999999"/>
    <d v="1994-03-04T00:00:00"/>
    <x v="4"/>
    <x v="4"/>
    <n v="4"/>
    <n v="0"/>
    <n v="0"/>
  </r>
  <r>
    <n v="13086530"/>
    <s v="D"/>
    <d v="1994-03-05T00:00:00"/>
    <n v="0"/>
    <n v="8871"/>
    <n v="0"/>
    <n v="1147"/>
    <n v="-1146.5999999999999"/>
    <d v="1994-03-05T00:00:00"/>
    <x v="4"/>
    <x v="4"/>
    <n v="5"/>
    <n v="0"/>
    <n v="0"/>
  </r>
  <r>
    <n v="13086530"/>
    <s v="D"/>
    <d v="1994-03-06T00:00:00"/>
    <n v="0"/>
    <n v="8871"/>
    <n v="0"/>
    <n v="1147"/>
    <n v="-1146.5999999999999"/>
    <d v="1994-03-06T00:00:00"/>
    <x v="4"/>
    <x v="4"/>
    <n v="6"/>
    <n v="0"/>
    <n v="0"/>
  </r>
  <r>
    <n v="13086530"/>
    <s v="D"/>
    <d v="1994-03-07T00:00:00"/>
    <n v="0"/>
    <n v="8871"/>
    <n v="0"/>
    <n v="1147"/>
    <n v="-1146.5999999999999"/>
    <d v="1994-03-07T00:00:00"/>
    <x v="4"/>
    <x v="4"/>
    <n v="7"/>
    <n v="0"/>
    <n v="0"/>
  </r>
  <r>
    <n v="13086530"/>
    <s v="D"/>
    <d v="1994-03-08T00:00:00"/>
    <n v="0"/>
    <n v="8871"/>
    <n v="0"/>
    <n v="1147"/>
    <n v="-1146.5999999999999"/>
    <d v="1994-03-08T00:00:00"/>
    <x v="4"/>
    <x v="4"/>
    <n v="8"/>
    <n v="0"/>
    <n v="0"/>
  </r>
  <r>
    <n v="13086530"/>
    <s v="D"/>
    <d v="1994-03-09T00:00:00"/>
    <n v="0"/>
    <n v="8871"/>
    <n v="0"/>
    <n v="1147"/>
    <n v="-1146.5999999999999"/>
    <d v="1994-03-09T00:00:00"/>
    <x v="4"/>
    <x v="4"/>
    <n v="9"/>
    <n v="0"/>
    <n v="0"/>
  </r>
  <r>
    <n v="13086530"/>
    <s v="D"/>
    <d v="1994-03-10T00:00:00"/>
    <n v="0"/>
    <n v="8871"/>
    <n v="0"/>
    <n v="1147"/>
    <n v="-1146.5999999999999"/>
    <d v="1994-03-10T00:00:00"/>
    <x v="4"/>
    <x v="4"/>
    <n v="10"/>
    <n v="0"/>
    <n v="0"/>
  </r>
  <r>
    <n v="13086530"/>
    <s v="D"/>
    <d v="1994-03-11T00:00:00"/>
    <n v="0"/>
    <n v="8871"/>
    <n v="0"/>
    <n v="1147"/>
    <n v="-1146.5999999999999"/>
    <d v="1994-03-11T00:00:00"/>
    <x v="4"/>
    <x v="4"/>
    <n v="11"/>
    <n v="0"/>
    <n v="0"/>
  </r>
  <r>
    <n v="13086530"/>
    <s v="D"/>
    <d v="1994-03-12T00:00:00"/>
    <n v="0"/>
    <n v="8871"/>
    <n v="0"/>
    <n v="1147"/>
    <n v="-1146.5999999999999"/>
    <d v="1994-03-12T00:00:00"/>
    <x v="4"/>
    <x v="4"/>
    <n v="12"/>
    <n v="0"/>
    <n v="0"/>
  </r>
  <r>
    <n v="13086530"/>
    <s v="D"/>
    <d v="1994-03-13T00:00:00"/>
    <n v="0"/>
    <n v="8871"/>
    <n v="0"/>
    <n v="1147"/>
    <n v="-1146.5999999999999"/>
    <d v="1994-03-13T00:00:00"/>
    <x v="4"/>
    <x v="4"/>
    <n v="13"/>
    <n v="0"/>
    <n v="0"/>
  </r>
  <r>
    <n v="13086530"/>
    <s v="D"/>
    <d v="1994-03-14T00:00:00"/>
    <n v="0"/>
    <n v="8871"/>
    <n v="0"/>
    <n v="1147"/>
    <n v="-1146.5999999999999"/>
    <d v="1994-03-14T00:00:00"/>
    <x v="4"/>
    <x v="4"/>
    <n v="14"/>
    <n v="0"/>
    <n v="0"/>
  </r>
  <r>
    <n v="13086530"/>
    <s v="D"/>
    <d v="1994-03-15T00:00:00"/>
    <n v="0"/>
    <n v="8871"/>
    <n v="0"/>
    <n v="1147"/>
    <n v="-1146.5999999999999"/>
    <d v="1994-03-15T00:00:00"/>
    <x v="4"/>
    <x v="4"/>
    <n v="15"/>
    <n v="0"/>
    <n v="0"/>
  </r>
  <r>
    <n v="13086530"/>
    <s v="D"/>
    <d v="1994-03-16T00:00:00"/>
    <n v="0"/>
    <n v="8871"/>
    <n v="0"/>
    <n v="1147"/>
    <n v="-1146.5999999999999"/>
    <d v="1994-03-16T00:00:00"/>
    <x v="4"/>
    <x v="4"/>
    <n v="16"/>
    <n v="0"/>
    <n v="0"/>
  </r>
  <r>
    <n v="13086530"/>
    <s v="D"/>
    <d v="1994-03-17T00:00:00"/>
    <n v="0"/>
    <n v="8871"/>
    <n v="0"/>
    <n v="1147"/>
    <n v="-1146.5999999999999"/>
    <d v="1994-03-17T00:00:00"/>
    <x v="4"/>
    <x v="4"/>
    <n v="17"/>
    <n v="0"/>
    <n v="0"/>
  </r>
  <r>
    <n v="13086530"/>
    <s v="D"/>
    <d v="1994-03-18T00:00:00"/>
    <n v="0"/>
    <n v="8871"/>
    <n v="0"/>
    <n v="1147"/>
    <n v="-1146.5999999999999"/>
    <d v="1994-03-18T00:00:00"/>
    <x v="4"/>
    <x v="4"/>
    <n v="18"/>
    <n v="0"/>
    <n v="0"/>
  </r>
  <r>
    <n v="13086530"/>
    <s v="D"/>
    <d v="1994-03-19T00:00:00"/>
    <n v="0"/>
    <n v="8871"/>
    <n v="0"/>
    <n v="1147"/>
    <n v="-1146.5999999999999"/>
    <d v="1994-03-19T00:00:00"/>
    <x v="4"/>
    <x v="4"/>
    <n v="19"/>
    <n v="0"/>
    <n v="0"/>
  </r>
  <r>
    <n v="13086530"/>
    <s v="D"/>
    <d v="1994-03-20T00:00:00"/>
    <n v="0"/>
    <n v="8871"/>
    <n v="0"/>
    <n v="1147"/>
    <n v="-1146.5999999999999"/>
    <d v="1994-03-20T00:00:00"/>
    <x v="4"/>
    <x v="4"/>
    <n v="20"/>
    <n v="0"/>
    <n v="0"/>
  </r>
  <r>
    <n v="13086530"/>
    <s v="D"/>
    <d v="1994-03-21T00:00:00"/>
    <n v="0"/>
    <n v="8871"/>
    <n v="0"/>
    <n v="1147"/>
    <n v="-1146.5999999999999"/>
    <d v="1994-03-21T00:00:00"/>
    <x v="4"/>
    <x v="4"/>
    <n v="21"/>
    <n v="0"/>
    <n v="0"/>
  </r>
  <r>
    <n v="13086530"/>
    <s v="D"/>
    <d v="1994-03-22T00:00:00"/>
    <n v="0"/>
    <n v="8871"/>
    <n v="0"/>
    <n v="1147"/>
    <n v="-1146.5999999999999"/>
    <d v="1994-03-22T00:00:00"/>
    <x v="4"/>
    <x v="4"/>
    <n v="22"/>
    <n v="0"/>
    <n v="0"/>
  </r>
  <r>
    <n v="13086530"/>
    <s v="D"/>
    <d v="1994-03-23T00:00:00"/>
    <n v="0"/>
    <n v="8871"/>
    <n v="0"/>
    <n v="1147"/>
    <n v="-1146.5999999999999"/>
    <d v="1994-03-23T00:00:00"/>
    <x v="4"/>
    <x v="4"/>
    <n v="23"/>
    <n v="0"/>
    <n v="0"/>
  </r>
  <r>
    <n v="13086530"/>
    <s v="D"/>
    <d v="1994-03-24T00:00:00"/>
    <n v="0"/>
    <n v="8871"/>
    <n v="0"/>
    <n v="1147"/>
    <n v="-1146.5999999999999"/>
    <d v="1994-03-24T00:00:00"/>
    <x v="4"/>
    <x v="4"/>
    <n v="24"/>
    <n v="0"/>
    <n v="0"/>
  </r>
  <r>
    <n v="13086530"/>
    <s v="D"/>
    <d v="1994-03-25T00:00:00"/>
    <n v="0"/>
    <n v="8871"/>
    <n v="0"/>
    <n v="1147"/>
    <n v="-1146.5999999999999"/>
    <d v="1994-03-25T00:00:00"/>
    <x v="4"/>
    <x v="4"/>
    <n v="25"/>
    <n v="0"/>
    <n v="0"/>
  </r>
  <r>
    <n v="13086530"/>
    <s v="D"/>
    <d v="1994-03-26T00:00:00"/>
    <n v="0"/>
    <n v="8871"/>
    <n v="0"/>
    <n v="1147"/>
    <n v="-1146.5999999999999"/>
    <d v="1994-03-26T00:00:00"/>
    <x v="4"/>
    <x v="4"/>
    <n v="26"/>
    <n v="0"/>
    <n v="0"/>
  </r>
  <r>
    <n v="13086530"/>
    <s v="D"/>
    <d v="1994-03-27T00:00:00"/>
    <n v="0"/>
    <n v="8871"/>
    <n v="0"/>
    <n v="1147"/>
    <n v="-1146.5999999999999"/>
    <d v="1994-03-27T00:00:00"/>
    <x v="4"/>
    <x v="4"/>
    <n v="27"/>
    <n v="0"/>
    <n v="0"/>
  </r>
  <r>
    <n v="13086530"/>
    <s v="D"/>
    <d v="1994-03-28T00:00:00"/>
    <n v="0"/>
    <n v="8871"/>
    <n v="0"/>
    <n v="1147"/>
    <n v="-1146.5999999999999"/>
    <d v="1994-03-28T00:00:00"/>
    <x v="4"/>
    <x v="4"/>
    <n v="28"/>
    <n v="0"/>
    <n v="0"/>
  </r>
  <r>
    <n v="13086530"/>
    <s v="D"/>
    <d v="1994-03-29T00:00:00"/>
    <n v="0"/>
    <n v="8871"/>
    <n v="0"/>
    <n v="1147"/>
    <n v="-1146.5999999999999"/>
    <d v="1994-03-29T00:00:00"/>
    <x v="4"/>
    <x v="4"/>
    <n v="29"/>
    <n v="0"/>
    <n v="0"/>
  </r>
  <r>
    <n v="13086530"/>
    <s v="D"/>
    <d v="1994-03-30T00:00:00"/>
    <n v="0"/>
    <n v="8871"/>
    <n v="0"/>
    <n v="1147"/>
    <n v="-1146.5999999999999"/>
    <d v="1994-03-30T00:00:00"/>
    <x v="4"/>
    <x v="4"/>
    <n v="30"/>
    <n v="0"/>
    <n v="0"/>
  </r>
  <r>
    <n v="13086530"/>
    <s v="D"/>
    <d v="1994-03-31T00:00:00"/>
    <n v="0"/>
    <n v="8871"/>
    <n v="0"/>
    <n v="1147"/>
    <n v="-1146.5999999999999"/>
    <d v="1994-03-31T00:00:00"/>
    <x v="4"/>
    <x v="4"/>
    <n v="31"/>
    <n v="0"/>
    <n v="0"/>
  </r>
  <r>
    <n v="13086530"/>
    <s v="D"/>
    <d v="1994-04-01T00:00:00"/>
    <n v="0"/>
    <n v="8871"/>
    <n v="0"/>
    <n v="1147"/>
    <n v="-1146.5999999999999"/>
    <d v="1994-04-01T00:00:00"/>
    <x v="4"/>
    <x v="5"/>
    <n v="1"/>
    <n v="0"/>
    <n v="0"/>
  </r>
  <r>
    <n v="13086530"/>
    <s v="D"/>
    <d v="1994-04-02T00:00:00"/>
    <n v="0"/>
    <n v="8871"/>
    <n v="0"/>
    <n v="1147"/>
    <n v="-1146.5999999999999"/>
    <d v="1994-04-02T00:00:00"/>
    <x v="4"/>
    <x v="5"/>
    <n v="2"/>
    <n v="0"/>
    <n v="0"/>
  </r>
  <r>
    <n v="13086530"/>
    <s v="D"/>
    <d v="1994-04-03T00:00:00"/>
    <n v="0"/>
    <n v="8871"/>
    <n v="0"/>
    <n v="1147"/>
    <n v="-1146.5999999999999"/>
    <d v="1994-04-03T00:00:00"/>
    <x v="4"/>
    <x v="5"/>
    <n v="3"/>
    <n v="0"/>
    <n v="0"/>
  </r>
  <r>
    <n v="13086530"/>
    <s v="D"/>
    <d v="1994-04-04T00:00:00"/>
    <n v="0"/>
    <n v="8871"/>
    <n v="0"/>
    <n v="1147"/>
    <n v="-1146.5999999999999"/>
    <d v="1994-04-04T00:00:00"/>
    <x v="4"/>
    <x v="5"/>
    <n v="4"/>
    <n v="0"/>
    <n v="0"/>
  </r>
  <r>
    <n v="13086530"/>
    <s v="D"/>
    <d v="1994-04-05T00:00:00"/>
    <n v="236"/>
    <n v="9338"/>
    <n v="0"/>
    <n v="1147"/>
    <n v="-1146.5999999999999"/>
    <d v="1994-04-05T00:00:00"/>
    <x v="4"/>
    <x v="5"/>
    <n v="5"/>
    <n v="0"/>
    <n v="468.10599999999999"/>
  </r>
  <r>
    <n v="13086530"/>
    <s v="D"/>
    <d v="1994-04-06T00:00:00"/>
    <n v="442"/>
    <n v="10214"/>
    <n v="0"/>
    <n v="1147"/>
    <n v="-1146.5999999999999"/>
    <d v="1994-04-06T00:00:00"/>
    <x v="4"/>
    <x v="5"/>
    <n v="6"/>
    <n v="0"/>
    <n v="876.70699999999999"/>
  </r>
  <r>
    <n v="13086530"/>
    <s v="D"/>
    <d v="1994-04-07T00:00:00"/>
    <n v="622"/>
    <n v="11448"/>
    <n v="0"/>
    <n v="1147"/>
    <n v="-1146.5999999999999"/>
    <d v="1994-04-07T00:00:00"/>
    <x v="4"/>
    <x v="5"/>
    <n v="7"/>
    <n v="0"/>
    <n v="1233.7370000000001"/>
  </r>
  <r>
    <n v="13086530"/>
    <s v="D"/>
    <d v="1994-04-08T00:00:00"/>
    <n v="738"/>
    <n v="12912"/>
    <n v="0"/>
    <n v="1147"/>
    <n v="-1146.5999999999999"/>
    <d v="1994-04-08T00:00:00"/>
    <x v="4"/>
    <x v="5"/>
    <n v="8"/>
    <n v="0"/>
    <n v="1463.8230000000001"/>
  </r>
  <r>
    <n v="13086530"/>
    <s v="D"/>
    <d v="1994-04-09T00:00:00"/>
    <n v="740"/>
    <n v="14380"/>
    <n v="0"/>
    <n v="1147"/>
    <n v="-1146.5999999999999"/>
    <d v="1994-04-09T00:00:00"/>
    <x v="4"/>
    <x v="5"/>
    <n v="9"/>
    <n v="0"/>
    <n v="1467.79"/>
  </r>
  <r>
    <n v="13086530"/>
    <s v="D"/>
    <d v="1994-04-10T00:00:00"/>
    <n v="740"/>
    <n v="15848"/>
    <n v="0"/>
    <n v="1147"/>
    <n v="-1146.5999999999999"/>
    <d v="1994-04-10T00:00:00"/>
    <x v="4"/>
    <x v="5"/>
    <n v="10"/>
    <n v="0"/>
    <n v="1467.79"/>
  </r>
  <r>
    <n v="13086530"/>
    <s v="D"/>
    <d v="1994-04-11T00:00:00"/>
    <n v="740"/>
    <n v="17316"/>
    <n v="0"/>
    <n v="1147"/>
    <n v="-1146.5999999999999"/>
    <d v="1994-04-11T00:00:00"/>
    <x v="4"/>
    <x v="5"/>
    <n v="11"/>
    <n v="0"/>
    <n v="1467.79"/>
  </r>
  <r>
    <n v="13086530"/>
    <s v="D"/>
    <d v="1994-04-12T00:00:00"/>
    <n v="746"/>
    <n v="18796"/>
    <n v="0"/>
    <n v="1147"/>
    <n v="-1146.5999999999999"/>
    <d v="1994-04-12T00:00:00"/>
    <x v="4"/>
    <x v="5"/>
    <n v="12"/>
    <n v="0"/>
    <n v="1479.691"/>
  </r>
  <r>
    <n v="13086530"/>
    <s v="D"/>
    <d v="1994-04-13T00:00:00"/>
    <n v="744"/>
    <n v="20272"/>
    <n v="0"/>
    <n v="1147"/>
    <n v="-1146.5999999999999"/>
    <d v="1994-04-13T00:00:00"/>
    <x v="4"/>
    <x v="5"/>
    <n v="13"/>
    <n v="0"/>
    <n v="1475.7239999999999"/>
  </r>
  <r>
    <n v="13086530"/>
    <s v="D"/>
    <d v="1994-04-14T00:00:00"/>
    <n v="742"/>
    <n v="21744"/>
    <n v="0"/>
    <n v="1147"/>
    <n v="-1146.5999999999999"/>
    <d v="1994-04-14T00:00:00"/>
    <x v="4"/>
    <x v="5"/>
    <n v="14"/>
    <n v="0"/>
    <n v="1471.7570000000001"/>
  </r>
  <r>
    <n v="13086530"/>
    <s v="D"/>
    <d v="1994-04-15T00:00:00"/>
    <n v="873"/>
    <n v="1732"/>
    <n v="0"/>
    <n v="0"/>
    <n v="389497"/>
    <d v="1994-04-15T00:00:00"/>
    <x v="4"/>
    <x v="5"/>
    <n v="15"/>
    <n v="0"/>
    <n v="1731.5955000000001"/>
  </r>
  <r>
    <n v="13086530"/>
    <s v="D"/>
    <d v="1994-04-16T00:00:00"/>
    <n v="974"/>
    <n v="3663"/>
    <n v="0"/>
    <n v="0"/>
    <n v="389497"/>
    <d v="1994-04-16T00:00:00"/>
    <x v="4"/>
    <x v="5"/>
    <n v="16"/>
    <n v="0"/>
    <n v="1931.9290000000001"/>
  </r>
  <r>
    <n v="13086530"/>
    <s v="D"/>
    <d v="1994-04-17T00:00:00"/>
    <n v="974"/>
    <n v="5594"/>
    <n v="390"/>
    <n v="774"/>
    <n v="388723"/>
    <d v="1994-04-17T00:00:00"/>
    <x v="4"/>
    <x v="5"/>
    <n v="17"/>
    <n v="773.56500000000005"/>
    <n v="1158.364"/>
  </r>
  <r>
    <n v="13086530"/>
    <s v="D"/>
    <d v="1994-04-18T00:00:00"/>
    <n v="974"/>
    <n v="7525"/>
    <n v="482"/>
    <n v="1731"/>
    <n v="387766"/>
    <d v="1994-04-18T00:00:00"/>
    <x v="4"/>
    <x v="5"/>
    <n v="18"/>
    <n v="956.04700000000003"/>
    <n v="975.88200000000006"/>
  </r>
  <r>
    <n v="13086530"/>
    <s v="D"/>
    <d v="1994-04-19T00:00:00"/>
    <n v="972"/>
    <n v="9452"/>
    <n v="690"/>
    <n v="3100"/>
    <n v="386397"/>
    <d v="1994-04-19T00:00:00"/>
    <x v="4"/>
    <x v="5"/>
    <n v="19"/>
    <n v="1368.615"/>
    <n v="559.34699999999998"/>
  </r>
  <r>
    <n v="13086530"/>
    <s v="D"/>
    <d v="1994-04-20T00:00:00"/>
    <n v="1018"/>
    <n v="11472"/>
    <n v="1018"/>
    <n v="5120"/>
    <n v="384377"/>
    <d v="1994-04-20T00:00:00"/>
    <x v="4"/>
    <x v="5"/>
    <n v="20"/>
    <n v="2019.203"/>
    <n v="0"/>
  </r>
  <r>
    <n v="13086530"/>
    <s v="D"/>
    <d v="1994-04-21T00:00:00"/>
    <n v="1026"/>
    <n v="13508"/>
    <n v="1026"/>
    <n v="7155"/>
    <n v="382341"/>
    <d v="1994-04-21T00:00:00"/>
    <x v="4"/>
    <x v="5"/>
    <n v="21"/>
    <n v="2035.0710000000001"/>
    <n v="0"/>
  </r>
  <r>
    <n v="13086530"/>
    <s v="D"/>
    <d v="1994-04-22T00:00:00"/>
    <n v="1035"/>
    <n v="15560"/>
    <n v="1035"/>
    <n v="9207"/>
    <n v="380290"/>
    <d v="1994-04-22T00:00:00"/>
    <x v="4"/>
    <x v="5"/>
    <n v="22"/>
    <n v="2052.9225000000001"/>
    <n v="0"/>
  </r>
  <r>
    <n v="13086530"/>
    <s v="D"/>
    <d v="1994-04-23T00:00:00"/>
    <n v="1058"/>
    <n v="17658"/>
    <n v="869"/>
    <n v="10931"/>
    <n v="378566"/>
    <d v="1994-04-23T00:00:00"/>
    <x v="4"/>
    <x v="5"/>
    <n v="23"/>
    <n v="1723.6614999999999"/>
    <n v="374.88150000000002"/>
  </r>
  <r>
    <n v="13086530"/>
    <s v="D"/>
    <d v="1994-04-24T00:00:00"/>
    <n v="1058"/>
    <n v="19756"/>
    <n v="0"/>
    <n v="10931"/>
    <n v="378566"/>
    <d v="1994-04-24T00:00:00"/>
    <x v="4"/>
    <x v="5"/>
    <n v="24"/>
    <n v="0"/>
    <n v="2098.5430000000001"/>
  </r>
  <r>
    <n v="13086530"/>
    <s v="D"/>
    <d v="1994-04-25T00:00:00"/>
    <n v="1056"/>
    <n v="21851"/>
    <n v="0"/>
    <n v="10931"/>
    <n v="378566"/>
    <d v="1994-04-25T00:00:00"/>
    <x v="4"/>
    <x v="5"/>
    <n v="25"/>
    <n v="0"/>
    <n v="2094.576"/>
  </r>
  <r>
    <n v="13086530"/>
    <s v="D"/>
    <d v="1994-04-26T00:00:00"/>
    <n v="1054"/>
    <n v="23941"/>
    <n v="0"/>
    <n v="10931"/>
    <n v="378566"/>
    <d v="1994-04-26T00:00:00"/>
    <x v="4"/>
    <x v="5"/>
    <n v="26"/>
    <n v="0"/>
    <n v="2090.6089999999999"/>
  </r>
  <r>
    <n v="13086530"/>
    <s v="D"/>
    <d v="1994-04-27T00:00:00"/>
    <n v="946"/>
    <n v="25818"/>
    <n v="0"/>
    <n v="10931"/>
    <n v="378566"/>
    <d v="1994-04-27T00:00:00"/>
    <x v="4"/>
    <x v="5"/>
    <n v="27"/>
    <n v="0"/>
    <n v="1876.3910000000001"/>
  </r>
  <r>
    <n v="13086530"/>
    <s v="D"/>
    <d v="1994-04-28T00:00:00"/>
    <n v="923"/>
    <n v="27648"/>
    <n v="0"/>
    <n v="10931"/>
    <n v="378566"/>
    <d v="1994-04-28T00:00:00"/>
    <x v="4"/>
    <x v="5"/>
    <n v="28"/>
    <n v="0"/>
    <n v="1830.7705000000001"/>
  </r>
  <r>
    <n v="13086530"/>
    <s v="D"/>
    <d v="1994-04-29T00:00:00"/>
    <n v="1088"/>
    <n v="29807"/>
    <n v="0"/>
    <n v="10931"/>
    <n v="378566"/>
    <d v="1994-04-29T00:00:00"/>
    <x v="4"/>
    <x v="5"/>
    <n v="29"/>
    <n v="0"/>
    <n v="2158.0480000000002"/>
  </r>
  <r>
    <n v="13086530"/>
    <s v="D"/>
    <d v="1994-04-30T00:00:00"/>
    <n v="996"/>
    <n v="31782"/>
    <n v="0"/>
    <n v="10931"/>
    <n v="378566"/>
    <d v="1994-04-30T00:00:00"/>
    <x v="4"/>
    <x v="5"/>
    <n v="30"/>
    <n v="0"/>
    <n v="1975.566"/>
  </r>
  <r>
    <n v="13086530"/>
    <s v="D"/>
    <d v="1994-05-01T00:00:00"/>
    <n v="965"/>
    <n v="33695"/>
    <n v="0"/>
    <n v="10931"/>
    <n v="378566"/>
    <d v="1994-05-01T00:00:00"/>
    <x v="4"/>
    <x v="6"/>
    <n v="1"/>
    <n v="0"/>
    <n v="1914.0775000000001"/>
  </r>
  <r>
    <n v="13086530"/>
    <s v="D"/>
    <d v="1994-05-02T00:00:00"/>
    <n v="1025"/>
    <n v="35729"/>
    <n v="563"/>
    <n v="12048"/>
    <n v="377449"/>
    <d v="1994-05-02T00:00:00"/>
    <x v="4"/>
    <x v="6"/>
    <n v="2"/>
    <n v="1116.7104999999999"/>
    <n v="916.37700000000007"/>
  </r>
  <r>
    <n v="13086530"/>
    <s v="D"/>
    <d v="1994-05-03T00:00:00"/>
    <n v="1066"/>
    <n v="37844"/>
    <n v="1066"/>
    <n v="14163"/>
    <n v="375334"/>
    <d v="1994-05-03T00:00:00"/>
    <x v="4"/>
    <x v="6"/>
    <n v="3"/>
    <n v="2114.4110000000001"/>
    <n v="0"/>
  </r>
  <r>
    <n v="13086530"/>
    <s v="D"/>
    <d v="1994-05-04T00:00:00"/>
    <n v="1064"/>
    <n v="39954"/>
    <n v="1064"/>
    <n v="16273"/>
    <n v="373224"/>
    <d v="1994-05-04T00:00:00"/>
    <x v="4"/>
    <x v="6"/>
    <n v="4"/>
    <n v="2110.444"/>
    <n v="0"/>
  </r>
  <r>
    <n v="13086530"/>
    <s v="D"/>
    <d v="1994-05-05T00:00:00"/>
    <n v="1059"/>
    <n v="42054"/>
    <n v="1059"/>
    <n v="18373"/>
    <n v="371124"/>
    <d v="1994-05-05T00:00:00"/>
    <x v="4"/>
    <x v="6"/>
    <n v="5"/>
    <n v="2100.5264999999999"/>
    <n v="0"/>
  </r>
  <r>
    <n v="13086530"/>
    <s v="D"/>
    <d v="1994-05-06T00:00:00"/>
    <n v="1112"/>
    <n v="44259"/>
    <n v="1112"/>
    <n v="20578"/>
    <n v="368919"/>
    <d v="1994-05-06T00:00:00"/>
    <x v="4"/>
    <x v="6"/>
    <n v="6"/>
    <n v="2205.652"/>
    <n v="0"/>
  </r>
  <r>
    <n v="13086530"/>
    <s v="D"/>
    <d v="1994-05-07T00:00:00"/>
    <n v="1129"/>
    <n v="46498"/>
    <n v="1129"/>
    <n v="22817"/>
    <n v="366679"/>
    <d v="1994-05-07T00:00:00"/>
    <x v="4"/>
    <x v="6"/>
    <n v="7"/>
    <n v="2239.3715000000002"/>
    <n v="0"/>
  </r>
  <r>
    <n v="13086530"/>
    <s v="D"/>
    <d v="1994-05-08T00:00:00"/>
    <n v="1126"/>
    <n v="48732"/>
    <n v="1126"/>
    <n v="25051"/>
    <n v="364446"/>
    <d v="1994-05-08T00:00:00"/>
    <x v="4"/>
    <x v="6"/>
    <n v="8"/>
    <n v="2233.4209999999998"/>
    <n v="0"/>
  </r>
  <r>
    <n v="13086530"/>
    <s v="D"/>
    <d v="1994-05-09T00:00:00"/>
    <n v="1124"/>
    <n v="50961"/>
    <n v="1124"/>
    <n v="27280"/>
    <n v="362217"/>
    <d v="1994-05-09T00:00:00"/>
    <x v="4"/>
    <x v="6"/>
    <n v="9"/>
    <n v="2229.4540000000002"/>
    <n v="0"/>
  </r>
  <r>
    <n v="13086530"/>
    <s v="D"/>
    <d v="1994-05-10T00:00:00"/>
    <n v="1191"/>
    <n v="53323"/>
    <n v="1191"/>
    <n v="29642"/>
    <n v="359855"/>
    <d v="1994-05-10T00:00:00"/>
    <x v="4"/>
    <x v="6"/>
    <n v="10"/>
    <n v="2362.3485000000001"/>
    <n v="0"/>
  </r>
  <r>
    <n v="13086530"/>
    <s v="D"/>
    <d v="1994-05-11T00:00:00"/>
    <n v="1217"/>
    <n v="55737"/>
    <n v="1217"/>
    <n v="32056"/>
    <n v="357441"/>
    <d v="1994-05-11T00:00:00"/>
    <x v="4"/>
    <x v="6"/>
    <n v="11"/>
    <n v="2413.9195"/>
    <n v="0"/>
  </r>
  <r>
    <n v="13086530"/>
    <s v="D"/>
    <d v="1994-05-12T00:00:00"/>
    <n v="1217"/>
    <n v="58152"/>
    <n v="1217"/>
    <n v="34471"/>
    <n v="355026"/>
    <d v="1994-05-12T00:00:00"/>
    <x v="4"/>
    <x v="6"/>
    <n v="12"/>
    <n v="2413.9195"/>
    <n v="0"/>
  </r>
  <r>
    <n v="13086530"/>
    <s v="D"/>
    <d v="1994-05-13T00:00:00"/>
    <n v="1212"/>
    <n v="60556"/>
    <n v="1212"/>
    <n v="36875"/>
    <n v="352622"/>
    <d v="1994-05-13T00:00:00"/>
    <x v="4"/>
    <x v="6"/>
    <n v="13"/>
    <n v="2404.002"/>
    <n v="0"/>
  </r>
  <r>
    <n v="13086530"/>
    <s v="D"/>
    <d v="1994-05-14T00:00:00"/>
    <n v="1212"/>
    <n v="62961"/>
    <n v="1212"/>
    <n v="39279"/>
    <n v="350217"/>
    <d v="1994-05-14T00:00:00"/>
    <x v="4"/>
    <x v="6"/>
    <n v="14"/>
    <n v="2404.002"/>
    <n v="0"/>
  </r>
  <r>
    <n v="13086530"/>
    <s v="D"/>
    <d v="1994-05-15T00:00:00"/>
    <n v="1215"/>
    <n v="65371"/>
    <n v="1215"/>
    <n v="41690"/>
    <n v="347807"/>
    <d v="1994-05-15T00:00:00"/>
    <x v="4"/>
    <x v="6"/>
    <n v="15"/>
    <n v="2409.9524999999999"/>
    <n v="0"/>
  </r>
  <r>
    <n v="13086530"/>
    <s v="D"/>
    <d v="1994-05-16T00:00:00"/>
    <n v="1216"/>
    <n v="67783"/>
    <n v="1216"/>
    <n v="44102"/>
    <n v="345395"/>
    <d v="1994-05-16T00:00:00"/>
    <x v="4"/>
    <x v="6"/>
    <n v="16"/>
    <n v="2411.9360000000001"/>
    <n v="0"/>
  </r>
  <r>
    <n v="13086530"/>
    <s v="D"/>
    <d v="1994-05-17T00:00:00"/>
    <n v="1219"/>
    <n v="70202"/>
    <n v="1219"/>
    <n v="46521"/>
    <n v="342976"/>
    <d v="1994-05-17T00:00:00"/>
    <x v="4"/>
    <x v="6"/>
    <n v="17"/>
    <n v="2417.8865000000001"/>
    <n v="0"/>
  </r>
  <r>
    <n v="13086530"/>
    <s v="D"/>
    <d v="1994-05-18T00:00:00"/>
    <n v="1220"/>
    <n v="72622"/>
    <n v="0"/>
    <n v="46521"/>
    <n v="342976"/>
    <d v="1994-05-18T00:00:00"/>
    <x v="4"/>
    <x v="6"/>
    <n v="18"/>
    <n v="0"/>
    <n v="2419.87"/>
  </r>
  <r>
    <n v="13086530"/>
    <s v="D"/>
    <d v="1994-05-19T00:00:00"/>
    <n v="1220"/>
    <n v="75043"/>
    <n v="0"/>
    <n v="46521"/>
    <n v="342976"/>
    <d v="1994-05-19T00:00:00"/>
    <x v="4"/>
    <x v="6"/>
    <n v="19"/>
    <n v="0"/>
    <n v="2419.87"/>
  </r>
  <r>
    <n v="13086530"/>
    <s v="D"/>
    <d v="1994-05-20T00:00:00"/>
    <n v="1221"/>
    <n v="77465"/>
    <n v="0"/>
    <n v="46521"/>
    <n v="342976"/>
    <d v="1994-05-20T00:00:00"/>
    <x v="4"/>
    <x v="6"/>
    <n v="20"/>
    <n v="0"/>
    <n v="2421.8535000000002"/>
  </r>
  <r>
    <n v="13086530"/>
    <s v="D"/>
    <d v="1994-05-21T00:00:00"/>
    <n v="1220"/>
    <n v="79886"/>
    <n v="0"/>
    <n v="46521"/>
    <n v="342976"/>
    <d v="1994-05-21T00:00:00"/>
    <x v="4"/>
    <x v="6"/>
    <n v="21"/>
    <n v="0"/>
    <n v="2419.87"/>
  </r>
  <r>
    <n v="13086530"/>
    <s v="D"/>
    <d v="1994-05-22T00:00:00"/>
    <n v="1225"/>
    <n v="82316"/>
    <n v="0"/>
    <n v="46521"/>
    <n v="342976"/>
    <d v="1994-05-22T00:00:00"/>
    <x v="4"/>
    <x v="6"/>
    <n v="22"/>
    <n v="0"/>
    <n v="2429.7874999999999"/>
  </r>
  <r>
    <n v="13086530"/>
    <s v="D"/>
    <d v="1994-05-23T00:00:00"/>
    <n v="1225"/>
    <n v="84747"/>
    <n v="0"/>
    <n v="46521"/>
    <n v="342976"/>
    <d v="1994-05-23T00:00:00"/>
    <x v="4"/>
    <x v="6"/>
    <n v="23"/>
    <n v="0"/>
    <n v="2429.7874999999999"/>
  </r>
  <r>
    <n v="13086530"/>
    <s v="D"/>
    <d v="1994-05-24T00:00:00"/>
    <n v="1226"/>
    <n v="87179"/>
    <n v="678"/>
    <n v="47865"/>
    <n v="341632"/>
    <d v="1994-05-24T00:00:00"/>
    <x v="4"/>
    <x v="6"/>
    <n v="24"/>
    <n v="1344.8130000000001"/>
    <n v="1086.9580000000001"/>
  </r>
  <r>
    <n v="13086530"/>
    <s v="D"/>
    <d v="1994-05-25T00:00:00"/>
    <n v="1225"/>
    <n v="89610"/>
    <n v="1225"/>
    <n v="50296"/>
    <n v="339201"/>
    <d v="1994-05-25T00:00:00"/>
    <x v="4"/>
    <x v="6"/>
    <n v="25"/>
    <n v="2429.7874999999999"/>
    <n v="0"/>
  </r>
  <r>
    <n v="13086530"/>
    <s v="D"/>
    <d v="1994-05-26T00:00:00"/>
    <n v="1228"/>
    <n v="92047"/>
    <n v="1228"/>
    <n v="52732"/>
    <n v="336765"/>
    <d v="1994-05-26T00:00:00"/>
    <x v="4"/>
    <x v="6"/>
    <n v="26"/>
    <n v="2435.7379999999998"/>
    <n v="0"/>
  </r>
  <r>
    <n v="13086530"/>
    <s v="D"/>
    <d v="1994-05-27T00:00:00"/>
    <n v="1232"/>
    <n v="94489"/>
    <n v="1232"/>
    <n v="55175"/>
    <n v="334322"/>
    <d v="1994-05-27T00:00:00"/>
    <x v="4"/>
    <x v="6"/>
    <n v="27"/>
    <n v="2443.672"/>
    <n v="0"/>
  </r>
  <r>
    <n v="13086530"/>
    <s v="D"/>
    <d v="1994-05-28T00:00:00"/>
    <n v="1232"/>
    <n v="96932"/>
    <n v="1232"/>
    <n v="57618"/>
    <n v="331879"/>
    <d v="1994-05-28T00:00:00"/>
    <x v="4"/>
    <x v="6"/>
    <n v="28"/>
    <n v="2443.672"/>
    <n v="0"/>
  </r>
  <r>
    <n v="13086530"/>
    <s v="D"/>
    <d v="1994-05-29T00:00:00"/>
    <n v="1235"/>
    <n v="99380"/>
    <n v="1235"/>
    <n v="60066"/>
    <n v="329431"/>
    <d v="1994-05-29T00:00:00"/>
    <x v="4"/>
    <x v="6"/>
    <n v="29"/>
    <n v="2449.6224999999999"/>
    <n v="0"/>
  </r>
  <r>
    <n v="13086530"/>
    <s v="D"/>
    <d v="1994-05-30T00:00:00"/>
    <n v="1236"/>
    <n v="101831"/>
    <n v="1236"/>
    <n v="62517"/>
    <n v="326980"/>
    <d v="1994-05-30T00:00:00"/>
    <x v="4"/>
    <x v="6"/>
    <n v="30"/>
    <n v="2451.6060000000002"/>
    <n v="0"/>
  </r>
  <r>
    <n v="13086530"/>
    <s v="D"/>
    <d v="1994-05-31T00:00:00"/>
    <n v="1229"/>
    <n v="104270"/>
    <n v="1229"/>
    <n v="64955"/>
    <n v="324541"/>
    <d v="1994-05-31T00:00:00"/>
    <x v="4"/>
    <x v="6"/>
    <n v="31"/>
    <n v="2437.7215000000001"/>
    <n v="0"/>
  </r>
  <r>
    <n v="13086530"/>
    <s v="D"/>
    <d v="1994-06-01T00:00:00"/>
    <n v="1231"/>
    <n v="106710"/>
    <n v="1034"/>
    <n v="67006"/>
    <n v="322491"/>
    <d v="1994-06-01T00:00:00"/>
    <x v="4"/>
    <x v="7"/>
    <n v="1"/>
    <n v="2050.9389999999999"/>
    <n v="390.74950000000001"/>
  </r>
  <r>
    <n v="13086530"/>
    <s v="D"/>
    <d v="1994-06-02T00:00:00"/>
    <n v="1224"/>
    <n v="109139"/>
    <n v="0"/>
    <n v="67006"/>
    <n v="322491"/>
    <d v="1994-06-02T00:00:00"/>
    <x v="4"/>
    <x v="7"/>
    <n v="2"/>
    <n v="0"/>
    <n v="2427.8040000000001"/>
  </r>
  <r>
    <n v="13086530"/>
    <s v="D"/>
    <d v="1994-06-03T00:00:00"/>
    <n v="1227"/>
    <n v="111573"/>
    <n v="0"/>
    <n v="67006"/>
    <n v="322491"/>
    <d v="1994-06-03T00:00:00"/>
    <x v="4"/>
    <x v="7"/>
    <n v="3"/>
    <n v="0"/>
    <n v="2433.7545"/>
  </r>
  <r>
    <n v="13086530"/>
    <s v="D"/>
    <d v="1994-06-04T00:00:00"/>
    <n v="1233"/>
    <n v="114018"/>
    <n v="0"/>
    <n v="67006"/>
    <n v="322491"/>
    <d v="1994-06-04T00:00:00"/>
    <x v="4"/>
    <x v="7"/>
    <n v="4"/>
    <n v="0"/>
    <n v="2445.6554999999998"/>
  </r>
  <r>
    <n v="13086530"/>
    <s v="D"/>
    <d v="1994-06-05T00:00:00"/>
    <n v="1228"/>
    <n v="116455"/>
    <n v="793"/>
    <n v="68578"/>
    <n v="320919"/>
    <d v="1994-06-05T00:00:00"/>
    <x v="4"/>
    <x v="7"/>
    <n v="5"/>
    <n v="1572.9155000000001"/>
    <n v="862.82249999999999"/>
  </r>
  <r>
    <n v="13086530"/>
    <s v="D"/>
    <d v="1994-06-06T00:00:00"/>
    <n v="1237"/>
    <n v="118907"/>
    <n v="463"/>
    <n v="69496"/>
    <n v="320001"/>
    <d v="1994-06-06T00:00:00"/>
    <x v="4"/>
    <x v="7"/>
    <n v="6"/>
    <n v="918.3605"/>
    <n v="1535.229"/>
  </r>
  <r>
    <n v="13086530"/>
    <s v="D"/>
    <d v="1994-06-07T00:00:00"/>
    <n v="1240"/>
    <n v="121366"/>
    <n v="0"/>
    <n v="69496"/>
    <n v="320001"/>
    <d v="1994-06-07T00:00:00"/>
    <x v="4"/>
    <x v="7"/>
    <n v="7"/>
    <n v="0"/>
    <n v="2459.54"/>
  </r>
  <r>
    <n v="13086530"/>
    <s v="D"/>
    <d v="1994-06-08T00:00:00"/>
    <n v="1241"/>
    <n v="123827"/>
    <n v="1241"/>
    <n v="71957"/>
    <n v="317540"/>
    <d v="1994-06-08T00:00:00"/>
    <x v="4"/>
    <x v="7"/>
    <n v="8"/>
    <n v="2461.5235000000002"/>
    <n v="0"/>
  </r>
  <r>
    <n v="13086530"/>
    <s v="D"/>
    <d v="1994-06-09T00:00:00"/>
    <n v="1237"/>
    <n v="126280"/>
    <n v="1237"/>
    <n v="74409"/>
    <n v="315087"/>
    <d v="1994-06-09T00:00:00"/>
    <x v="4"/>
    <x v="7"/>
    <n v="9"/>
    <n v="2453.5895"/>
    <n v="0"/>
  </r>
  <r>
    <n v="13086530"/>
    <s v="D"/>
    <d v="1994-06-10T00:00:00"/>
    <n v="1240"/>
    <n v="128738"/>
    <n v="1240"/>
    <n v="76868"/>
    <n v="312629"/>
    <d v="1994-06-10T00:00:00"/>
    <x v="4"/>
    <x v="7"/>
    <n v="10"/>
    <n v="2459.54"/>
    <n v="0"/>
  </r>
  <r>
    <n v="13086530"/>
    <s v="D"/>
    <d v="1994-06-11T00:00:00"/>
    <n v="1236"/>
    <n v="131189"/>
    <n v="1236"/>
    <n v="79319"/>
    <n v="310178"/>
    <d v="1994-06-11T00:00:00"/>
    <x v="4"/>
    <x v="7"/>
    <n v="11"/>
    <n v="2451.6060000000002"/>
    <n v="0"/>
  </r>
  <r>
    <n v="13086530"/>
    <s v="D"/>
    <d v="1994-06-12T00:00:00"/>
    <n v="1241"/>
    <n v="133650"/>
    <n v="1241"/>
    <n v="81780"/>
    <n v="307717"/>
    <d v="1994-06-12T00:00:00"/>
    <x v="4"/>
    <x v="7"/>
    <n v="12"/>
    <n v="2461.5235000000002"/>
    <n v="0"/>
  </r>
  <r>
    <n v="13086530"/>
    <s v="D"/>
    <d v="1994-06-13T00:00:00"/>
    <n v="1239"/>
    <n v="136106"/>
    <n v="1239"/>
    <n v="84236"/>
    <n v="305261"/>
    <d v="1994-06-13T00:00:00"/>
    <x v="4"/>
    <x v="7"/>
    <n v="13"/>
    <n v="2457.5565000000001"/>
    <n v="0"/>
  </r>
  <r>
    <n v="13086530"/>
    <s v="D"/>
    <d v="1994-06-14T00:00:00"/>
    <n v="1239"/>
    <n v="138563"/>
    <n v="1239"/>
    <n v="86693"/>
    <n v="302804"/>
    <d v="1994-06-14T00:00:00"/>
    <x v="4"/>
    <x v="7"/>
    <n v="14"/>
    <n v="2457.5565000000001"/>
    <n v="0"/>
  </r>
  <r>
    <n v="13086530"/>
    <s v="D"/>
    <d v="1994-06-15T00:00:00"/>
    <n v="1235"/>
    <n v="141012"/>
    <n v="1235"/>
    <n v="89142"/>
    <n v="300355"/>
    <d v="1994-06-15T00:00:00"/>
    <x v="4"/>
    <x v="7"/>
    <n v="15"/>
    <n v="2449.6224999999999"/>
    <n v="0"/>
  </r>
  <r>
    <n v="13086530"/>
    <s v="D"/>
    <d v="1994-06-16T00:00:00"/>
    <n v="1234"/>
    <n v="143458"/>
    <n v="1234"/>
    <n v="91588"/>
    <n v="297909"/>
    <d v="1994-06-16T00:00:00"/>
    <x v="4"/>
    <x v="7"/>
    <n v="16"/>
    <n v="2447.6390000000001"/>
    <n v="0"/>
  </r>
  <r>
    <n v="13086530"/>
    <s v="D"/>
    <d v="1994-06-17T00:00:00"/>
    <n v="1229"/>
    <n v="145897"/>
    <n v="1229"/>
    <n v="94027"/>
    <n v="295470"/>
    <d v="1994-06-17T00:00:00"/>
    <x v="4"/>
    <x v="7"/>
    <n v="17"/>
    <n v="2437.7215000000001"/>
    <n v="0"/>
  </r>
  <r>
    <n v="13086530"/>
    <s v="D"/>
    <d v="1994-06-18T00:00:00"/>
    <n v="1235"/>
    <n v="148346"/>
    <n v="1235"/>
    <n v="96476"/>
    <n v="293021"/>
    <d v="1994-06-18T00:00:00"/>
    <x v="4"/>
    <x v="7"/>
    <n v="18"/>
    <n v="2449.6224999999999"/>
    <n v="0"/>
  </r>
  <r>
    <n v="13086530"/>
    <s v="D"/>
    <d v="1994-06-19T00:00:00"/>
    <n v="1248"/>
    <n v="150821"/>
    <n v="1248"/>
    <n v="98950"/>
    <n v="290546"/>
    <d v="1994-06-19T00:00:00"/>
    <x v="4"/>
    <x v="7"/>
    <n v="19"/>
    <n v="2475.4079999999999"/>
    <n v="0"/>
  </r>
  <r>
    <n v="13086530"/>
    <s v="D"/>
    <d v="1994-06-20T00:00:00"/>
    <n v="1296"/>
    <n v="153392"/>
    <n v="1296"/>
    <n v="101522"/>
    <n v="287975"/>
    <d v="1994-06-20T00:00:00"/>
    <x v="4"/>
    <x v="7"/>
    <n v="20"/>
    <n v="2570.616"/>
    <n v="0"/>
  </r>
  <r>
    <n v="13086530"/>
    <s v="D"/>
    <d v="1994-06-21T00:00:00"/>
    <n v="1327"/>
    <n v="156024"/>
    <n v="1327"/>
    <n v="104154"/>
    <n v="285343"/>
    <d v="1994-06-21T00:00:00"/>
    <x v="4"/>
    <x v="7"/>
    <n v="21"/>
    <n v="2632.1044999999999"/>
    <n v="0"/>
  </r>
  <r>
    <n v="13086530"/>
    <s v="D"/>
    <d v="1994-06-22T00:00:00"/>
    <n v="1321"/>
    <n v="158644"/>
    <n v="1321"/>
    <n v="106774"/>
    <n v="282723"/>
    <d v="1994-06-22T00:00:00"/>
    <x v="4"/>
    <x v="7"/>
    <n v="22"/>
    <n v="2620.2035000000001"/>
    <n v="0"/>
  </r>
  <r>
    <n v="13086530"/>
    <s v="D"/>
    <d v="1994-06-23T00:00:00"/>
    <n v="1365"/>
    <n v="161350"/>
    <n v="1365"/>
    <n v="109480"/>
    <n v="280017"/>
    <d v="1994-06-23T00:00:00"/>
    <x v="4"/>
    <x v="7"/>
    <n v="23"/>
    <n v="2707.4775"/>
    <n v="0"/>
  </r>
  <r>
    <n v="13086530"/>
    <s v="D"/>
    <d v="1994-06-24T00:00:00"/>
    <n v="1496"/>
    <n v="164318"/>
    <n v="1496"/>
    <n v="112448"/>
    <n v="277049"/>
    <d v="1994-06-24T00:00:00"/>
    <x v="4"/>
    <x v="7"/>
    <n v="24"/>
    <n v="2967.3160000000003"/>
    <n v="0"/>
  </r>
  <r>
    <n v="13086530"/>
    <s v="D"/>
    <d v="1994-06-25T00:00:00"/>
    <n v="1516"/>
    <n v="167325"/>
    <n v="1516"/>
    <n v="115455"/>
    <n v="274042"/>
    <d v="1994-06-25T00:00:00"/>
    <x v="4"/>
    <x v="7"/>
    <n v="25"/>
    <n v="3006.9859999999999"/>
    <n v="0"/>
  </r>
  <r>
    <n v="13086530"/>
    <s v="D"/>
    <d v="1994-06-26T00:00:00"/>
    <n v="1505"/>
    <n v="170309"/>
    <n v="1505"/>
    <n v="118439"/>
    <n v="271058"/>
    <d v="1994-06-26T00:00:00"/>
    <x v="4"/>
    <x v="7"/>
    <n v="26"/>
    <n v="2985.1675"/>
    <n v="0"/>
  </r>
  <r>
    <n v="13086530"/>
    <s v="D"/>
    <d v="1994-06-27T00:00:00"/>
    <n v="1491"/>
    <n v="173267"/>
    <n v="1491"/>
    <n v="121397"/>
    <n v="268100"/>
    <d v="1994-06-27T00:00:00"/>
    <x v="4"/>
    <x v="7"/>
    <n v="27"/>
    <n v="2957.3985000000002"/>
    <n v="0"/>
  </r>
  <r>
    <n v="13086530"/>
    <s v="D"/>
    <d v="1994-06-28T00:00:00"/>
    <n v="1477"/>
    <n v="176197"/>
    <n v="1477"/>
    <n v="124327"/>
    <n v="265170"/>
    <d v="1994-06-28T00:00:00"/>
    <x v="4"/>
    <x v="7"/>
    <n v="28"/>
    <n v="2929.6295"/>
    <n v="0"/>
  </r>
  <r>
    <n v="13086530"/>
    <s v="D"/>
    <d v="1994-06-29T00:00:00"/>
    <n v="1473"/>
    <n v="179119"/>
    <n v="1473"/>
    <n v="127249"/>
    <n v="262248"/>
    <d v="1994-06-29T00:00:00"/>
    <x v="4"/>
    <x v="7"/>
    <n v="29"/>
    <n v="2921.6955000000003"/>
    <n v="0"/>
  </r>
  <r>
    <n v="13086530"/>
    <s v="D"/>
    <d v="1994-06-30T00:00:00"/>
    <n v="1467"/>
    <n v="182029"/>
    <n v="1467"/>
    <n v="130159"/>
    <n v="259338"/>
    <d v="1994-06-30T00:00:00"/>
    <x v="4"/>
    <x v="7"/>
    <n v="30"/>
    <n v="2909.7945"/>
    <n v="0"/>
  </r>
  <r>
    <n v="13086530"/>
    <s v="D"/>
    <d v="1994-07-01T00:00:00"/>
    <n v="1453"/>
    <n v="184911"/>
    <n v="1453"/>
    <n v="133041"/>
    <n v="256456"/>
    <d v="1994-07-01T00:00:00"/>
    <x v="4"/>
    <x v="8"/>
    <n v="1"/>
    <n v="2882.0255000000002"/>
    <n v="0"/>
  </r>
  <r>
    <n v="13086530"/>
    <s v="D"/>
    <d v="1994-07-02T00:00:00"/>
    <n v="1442"/>
    <n v="187770"/>
    <n v="1442"/>
    <n v="135900"/>
    <n v="253597"/>
    <d v="1994-07-02T00:00:00"/>
    <x v="4"/>
    <x v="8"/>
    <n v="2"/>
    <n v="2860.2069999999999"/>
    <n v="0"/>
  </r>
  <r>
    <n v="13086530"/>
    <s v="D"/>
    <d v="1994-07-03T00:00:00"/>
    <n v="1454"/>
    <n v="190654"/>
    <n v="1454"/>
    <n v="138784"/>
    <n v="250713"/>
    <d v="1994-07-03T00:00:00"/>
    <x v="4"/>
    <x v="8"/>
    <n v="3"/>
    <n v="2884.009"/>
    <n v="0"/>
  </r>
  <r>
    <n v="13086530"/>
    <s v="D"/>
    <d v="1994-07-04T00:00:00"/>
    <n v="1476"/>
    <n v="193582"/>
    <n v="1476"/>
    <n v="141712"/>
    <n v="247785"/>
    <d v="1994-07-04T00:00:00"/>
    <x v="4"/>
    <x v="8"/>
    <n v="4"/>
    <n v="2927.6460000000002"/>
    <n v="0"/>
  </r>
  <r>
    <n v="13086530"/>
    <s v="D"/>
    <d v="1994-07-05T00:00:00"/>
    <n v="1464"/>
    <n v="196485"/>
    <n v="1464"/>
    <n v="144615"/>
    <n v="244882"/>
    <d v="1994-07-05T00:00:00"/>
    <x v="4"/>
    <x v="8"/>
    <n v="5"/>
    <n v="2903.8440000000001"/>
    <n v="0"/>
  </r>
  <r>
    <n v="13086530"/>
    <s v="D"/>
    <d v="1994-07-06T00:00:00"/>
    <n v="1435"/>
    <n v="199331"/>
    <n v="1435"/>
    <n v="147461"/>
    <n v="242036"/>
    <d v="1994-07-06T00:00:00"/>
    <x v="4"/>
    <x v="8"/>
    <n v="6"/>
    <n v="2846.3225000000002"/>
    <n v="0"/>
  </r>
  <r>
    <n v="13086530"/>
    <s v="D"/>
    <d v="1994-07-07T00:00:00"/>
    <n v="1423"/>
    <n v="202154"/>
    <n v="1423"/>
    <n v="150284"/>
    <n v="239213"/>
    <d v="1994-07-07T00:00:00"/>
    <x v="4"/>
    <x v="8"/>
    <n v="7"/>
    <n v="2822.5205000000001"/>
    <n v="0"/>
  </r>
  <r>
    <n v="13086530"/>
    <s v="D"/>
    <d v="1994-07-08T00:00:00"/>
    <n v="1423"/>
    <n v="204977"/>
    <n v="1423"/>
    <n v="153107"/>
    <n v="236390"/>
    <d v="1994-07-08T00:00:00"/>
    <x v="4"/>
    <x v="8"/>
    <n v="8"/>
    <n v="2822.5205000000001"/>
    <n v="0"/>
  </r>
  <r>
    <n v="13086530"/>
    <s v="D"/>
    <d v="1994-07-09T00:00:00"/>
    <n v="1428"/>
    <n v="207810"/>
    <n v="1428"/>
    <n v="155940"/>
    <n v="233557"/>
    <d v="1994-07-09T00:00:00"/>
    <x v="4"/>
    <x v="8"/>
    <n v="9"/>
    <n v="2832.4380000000001"/>
    <n v="0"/>
  </r>
  <r>
    <n v="13086530"/>
    <s v="D"/>
    <d v="1994-07-10T00:00:00"/>
    <n v="1426"/>
    <n v="210640"/>
    <n v="1426"/>
    <n v="158770"/>
    <n v="230727"/>
    <d v="1994-07-10T00:00:00"/>
    <x v="4"/>
    <x v="8"/>
    <n v="10"/>
    <n v="2828.471"/>
    <n v="0"/>
  </r>
  <r>
    <n v="13086530"/>
    <s v="D"/>
    <d v="1994-07-11T00:00:00"/>
    <n v="1437"/>
    <n v="213489"/>
    <n v="1437"/>
    <n v="161619"/>
    <n v="227878"/>
    <d v="1994-07-11T00:00:00"/>
    <x v="4"/>
    <x v="8"/>
    <n v="11"/>
    <n v="2850.2894999999999"/>
    <n v="0"/>
  </r>
  <r>
    <n v="13086530"/>
    <s v="D"/>
    <d v="1994-07-12T00:00:00"/>
    <n v="1435"/>
    <n v="216334"/>
    <n v="1435"/>
    <n v="164464"/>
    <n v="225033"/>
    <d v="1994-07-12T00:00:00"/>
    <x v="4"/>
    <x v="8"/>
    <n v="12"/>
    <n v="2846.3225000000002"/>
    <n v="0"/>
  </r>
  <r>
    <n v="13086530"/>
    <s v="D"/>
    <d v="1994-07-13T00:00:00"/>
    <n v="1434"/>
    <n v="219178"/>
    <n v="1434"/>
    <n v="167308"/>
    <n v="222189"/>
    <d v="1994-07-13T00:00:00"/>
    <x v="4"/>
    <x v="8"/>
    <n v="13"/>
    <n v="2844.3389999999999"/>
    <n v="0"/>
  </r>
  <r>
    <n v="13086530"/>
    <s v="D"/>
    <d v="1994-07-14T00:00:00"/>
    <n v="1436"/>
    <n v="222025"/>
    <n v="1436"/>
    <n v="170155"/>
    <n v="219342"/>
    <d v="1994-07-14T00:00:00"/>
    <x v="4"/>
    <x v="8"/>
    <n v="14"/>
    <n v="2848.306"/>
    <n v="0"/>
  </r>
  <r>
    <n v="13086530"/>
    <s v="D"/>
    <d v="1994-07-15T00:00:00"/>
    <n v="1438"/>
    <n v="224877"/>
    <n v="1438"/>
    <n v="173007"/>
    <n v="216490"/>
    <d v="1994-07-15T00:00:00"/>
    <x v="4"/>
    <x v="8"/>
    <n v="15"/>
    <n v="2852.2730000000001"/>
    <n v="0"/>
  </r>
  <r>
    <n v="13086530"/>
    <s v="D"/>
    <d v="1994-07-16T00:00:00"/>
    <n v="1426"/>
    <n v="227706"/>
    <n v="1426"/>
    <n v="175836"/>
    <n v="213661"/>
    <d v="1994-07-16T00:00:00"/>
    <x v="4"/>
    <x v="8"/>
    <n v="16"/>
    <n v="2828.471"/>
    <n v="0"/>
  </r>
  <r>
    <n v="13086530"/>
    <s v="D"/>
    <d v="1994-07-17T00:00:00"/>
    <n v="1435"/>
    <n v="230551"/>
    <n v="1435"/>
    <n v="178681"/>
    <n v="210816"/>
    <d v="1994-07-17T00:00:00"/>
    <x v="4"/>
    <x v="8"/>
    <n v="17"/>
    <n v="2846.3225000000002"/>
    <n v="0"/>
  </r>
  <r>
    <n v="13086530"/>
    <s v="D"/>
    <d v="1994-07-18T00:00:00"/>
    <n v="1441"/>
    <n v="233409"/>
    <n v="1441"/>
    <n v="181539"/>
    <n v="207958"/>
    <d v="1994-07-18T00:00:00"/>
    <x v="4"/>
    <x v="8"/>
    <n v="18"/>
    <n v="2858.2235000000001"/>
    <n v="0"/>
  </r>
  <r>
    <n v="13086530"/>
    <s v="D"/>
    <d v="1994-07-19T00:00:00"/>
    <n v="1458"/>
    <n v="236300"/>
    <n v="1458"/>
    <n v="184430"/>
    <n v="205067"/>
    <d v="1994-07-19T00:00:00"/>
    <x v="4"/>
    <x v="8"/>
    <n v="19"/>
    <n v="2891.9430000000002"/>
    <n v="0"/>
  </r>
  <r>
    <n v="13086530"/>
    <s v="D"/>
    <d v="1994-07-20T00:00:00"/>
    <n v="1487"/>
    <n v="239250"/>
    <n v="1487"/>
    <n v="187380"/>
    <n v="202117"/>
    <d v="1994-07-20T00:00:00"/>
    <x v="4"/>
    <x v="8"/>
    <n v="20"/>
    <n v="2949.4645"/>
    <n v="0"/>
  </r>
  <r>
    <n v="13086530"/>
    <s v="D"/>
    <d v="1994-07-21T00:00:00"/>
    <n v="1503"/>
    <n v="242231"/>
    <n v="1503"/>
    <n v="190361"/>
    <n v="199136"/>
    <d v="1994-07-21T00:00:00"/>
    <x v="4"/>
    <x v="8"/>
    <n v="21"/>
    <n v="2981.2004999999999"/>
    <n v="0"/>
  </r>
  <r>
    <n v="13086530"/>
    <s v="D"/>
    <d v="1994-07-22T00:00:00"/>
    <n v="1513"/>
    <n v="245231"/>
    <n v="1513"/>
    <n v="193361"/>
    <n v="196136"/>
    <d v="1994-07-22T00:00:00"/>
    <x v="4"/>
    <x v="8"/>
    <n v="22"/>
    <n v="3001.0355"/>
    <n v="0"/>
  </r>
  <r>
    <n v="13086530"/>
    <s v="D"/>
    <d v="1994-07-23T00:00:00"/>
    <n v="1521"/>
    <n v="248248"/>
    <n v="1521"/>
    <n v="196378"/>
    <n v="193119"/>
    <d v="1994-07-23T00:00:00"/>
    <x v="4"/>
    <x v="8"/>
    <n v="23"/>
    <n v="3016.9034999999999"/>
    <n v="0"/>
  </r>
  <r>
    <n v="13086530"/>
    <s v="D"/>
    <d v="1994-07-24T00:00:00"/>
    <n v="1521"/>
    <n v="251264"/>
    <n v="1521"/>
    <n v="199394"/>
    <n v="190103"/>
    <d v="1994-07-24T00:00:00"/>
    <x v="4"/>
    <x v="8"/>
    <n v="24"/>
    <n v="3016.9034999999999"/>
    <n v="0"/>
  </r>
  <r>
    <n v="13086530"/>
    <s v="D"/>
    <d v="1994-07-25T00:00:00"/>
    <n v="1509"/>
    <n v="254257"/>
    <n v="1509"/>
    <n v="202386"/>
    <n v="187111"/>
    <d v="1994-07-25T00:00:00"/>
    <x v="4"/>
    <x v="8"/>
    <n v="25"/>
    <n v="2993.1015000000002"/>
    <n v="0"/>
  </r>
  <r>
    <n v="13086530"/>
    <s v="D"/>
    <d v="1994-07-26T00:00:00"/>
    <n v="1506"/>
    <n v="257243"/>
    <n v="1506"/>
    <n v="205373"/>
    <n v="184124"/>
    <d v="1994-07-26T00:00:00"/>
    <x v="4"/>
    <x v="8"/>
    <n v="26"/>
    <n v="2987.1509999999998"/>
    <n v="0"/>
  </r>
  <r>
    <n v="13086530"/>
    <s v="D"/>
    <d v="1994-07-27T00:00:00"/>
    <n v="1491"/>
    <n v="260201"/>
    <n v="1491"/>
    <n v="208331"/>
    <n v="181166"/>
    <d v="1994-07-27T00:00:00"/>
    <x v="4"/>
    <x v="8"/>
    <n v="27"/>
    <n v="2957.3985000000002"/>
    <n v="0"/>
  </r>
  <r>
    <n v="13086530"/>
    <s v="D"/>
    <d v="1994-07-28T00:00:00"/>
    <n v="1506"/>
    <n v="263187"/>
    <n v="1506"/>
    <n v="211317"/>
    <n v="178180"/>
    <d v="1994-07-28T00:00:00"/>
    <x v="4"/>
    <x v="8"/>
    <n v="28"/>
    <n v="2987.1509999999998"/>
    <n v="0"/>
  </r>
  <r>
    <n v="13086530"/>
    <s v="D"/>
    <d v="1994-07-29T00:00:00"/>
    <n v="1486"/>
    <n v="266135"/>
    <n v="1486"/>
    <n v="214265"/>
    <n v="175232"/>
    <d v="1994-07-29T00:00:00"/>
    <x v="4"/>
    <x v="8"/>
    <n v="29"/>
    <n v="2947.4810000000002"/>
    <n v="0"/>
  </r>
  <r>
    <n v="13086530"/>
    <s v="D"/>
    <d v="1994-07-30T00:00:00"/>
    <n v="1474"/>
    <n v="269059"/>
    <n v="1474"/>
    <n v="217189"/>
    <n v="172308"/>
    <d v="1994-07-30T00:00:00"/>
    <x v="4"/>
    <x v="8"/>
    <n v="30"/>
    <n v="2923.6790000000001"/>
    <n v="0"/>
  </r>
  <r>
    <n v="13086530"/>
    <s v="D"/>
    <d v="1994-07-31T00:00:00"/>
    <n v="1474"/>
    <n v="271983"/>
    <n v="1474"/>
    <n v="220113"/>
    <n v="169384"/>
    <d v="1994-07-31T00:00:00"/>
    <x v="4"/>
    <x v="8"/>
    <n v="31"/>
    <n v="2923.6790000000001"/>
    <n v="0"/>
  </r>
  <r>
    <n v="13086530"/>
    <s v="D"/>
    <d v="1994-08-01T00:00:00"/>
    <n v="1470"/>
    <n v="274899"/>
    <n v="1470"/>
    <n v="223029"/>
    <n v="166468"/>
    <d v="1994-08-01T00:00:00"/>
    <x v="4"/>
    <x v="9"/>
    <n v="1"/>
    <n v="2915.7449999999999"/>
    <n v="0"/>
  </r>
  <r>
    <n v="13086530"/>
    <s v="D"/>
    <d v="1994-08-02T00:00:00"/>
    <n v="1451"/>
    <n v="277777"/>
    <n v="1451"/>
    <n v="225907"/>
    <n v="163590"/>
    <d v="1994-08-02T00:00:00"/>
    <x v="4"/>
    <x v="9"/>
    <n v="2"/>
    <n v="2878.0585000000001"/>
    <n v="0"/>
  </r>
  <r>
    <n v="13086530"/>
    <s v="D"/>
    <d v="1994-08-03T00:00:00"/>
    <n v="1451"/>
    <n v="280654"/>
    <n v="1451"/>
    <n v="228784"/>
    <n v="160713"/>
    <d v="1994-08-03T00:00:00"/>
    <x v="4"/>
    <x v="9"/>
    <n v="3"/>
    <n v="2878.0585000000001"/>
    <n v="0"/>
  </r>
  <r>
    <n v="13086530"/>
    <s v="D"/>
    <d v="1994-08-04T00:00:00"/>
    <n v="1451"/>
    <n v="283532"/>
    <n v="1451"/>
    <n v="231662"/>
    <n v="157835"/>
    <d v="1994-08-04T00:00:00"/>
    <x v="4"/>
    <x v="9"/>
    <n v="4"/>
    <n v="2878.0585000000001"/>
    <n v="0"/>
  </r>
  <r>
    <n v="13086530"/>
    <s v="D"/>
    <d v="1994-08-05T00:00:00"/>
    <n v="1450"/>
    <n v="286407"/>
    <n v="1450"/>
    <n v="234537"/>
    <n v="154960"/>
    <d v="1994-08-05T00:00:00"/>
    <x v="4"/>
    <x v="9"/>
    <n v="5"/>
    <n v="2876.0750000000003"/>
    <n v="0"/>
  </r>
  <r>
    <n v="13086530"/>
    <s v="D"/>
    <d v="1994-08-06T00:00:00"/>
    <n v="1441"/>
    <n v="289265"/>
    <n v="1441"/>
    <n v="237395"/>
    <n v="152102"/>
    <d v="1994-08-06T00:00:00"/>
    <x v="4"/>
    <x v="9"/>
    <n v="6"/>
    <n v="2858.2235000000001"/>
    <n v="0"/>
  </r>
  <r>
    <n v="13086530"/>
    <s v="D"/>
    <d v="1994-08-07T00:00:00"/>
    <n v="1450"/>
    <n v="292140"/>
    <n v="1450"/>
    <n v="240270"/>
    <n v="149227"/>
    <d v="1994-08-07T00:00:00"/>
    <x v="4"/>
    <x v="9"/>
    <n v="7"/>
    <n v="2876.0750000000003"/>
    <n v="0"/>
  </r>
  <r>
    <n v="13086530"/>
    <s v="D"/>
    <d v="1994-08-08T00:00:00"/>
    <n v="1426"/>
    <n v="294970"/>
    <n v="1426"/>
    <n v="243100"/>
    <n v="146397"/>
    <d v="1994-08-08T00:00:00"/>
    <x v="4"/>
    <x v="9"/>
    <n v="8"/>
    <n v="2828.471"/>
    <n v="0"/>
  </r>
  <r>
    <n v="13086530"/>
    <s v="D"/>
    <d v="1994-08-09T00:00:00"/>
    <n v="1398"/>
    <n v="297743"/>
    <n v="1398"/>
    <n v="245872"/>
    <n v="143625"/>
    <d v="1994-08-09T00:00:00"/>
    <x v="4"/>
    <x v="9"/>
    <n v="9"/>
    <n v="2772.933"/>
    <n v="0"/>
  </r>
  <r>
    <n v="13086530"/>
    <s v="D"/>
    <d v="1994-08-10T00:00:00"/>
    <n v="1386"/>
    <n v="300491"/>
    <n v="1386"/>
    <n v="248621"/>
    <n v="140876"/>
    <d v="1994-08-10T00:00:00"/>
    <x v="4"/>
    <x v="9"/>
    <n v="10"/>
    <n v="2749.1309999999999"/>
    <n v="0"/>
  </r>
  <r>
    <n v="13086530"/>
    <s v="D"/>
    <d v="1994-08-11T00:00:00"/>
    <n v="1355"/>
    <n v="303180"/>
    <n v="1355"/>
    <n v="251309"/>
    <n v="138188"/>
    <d v="1994-08-11T00:00:00"/>
    <x v="4"/>
    <x v="9"/>
    <n v="11"/>
    <n v="2687.6424999999999"/>
    <n v="0"/>
  </r>
  <r>
    <n v="13086530"/>
    <s v="D"/>
    <d v="1994-08-12T00:00:00"/>
    <n v="1328"/>
    <n v="305813"/>
    <n v="1328"/>
    <n v="253943"/>
    <n v="135554"/>
    <d v="1994-08-12T00:00:00"/>
    <x v="4"/>
    <x v="9"/>
    <n v="12"/>
    <n v="2634.0880000000002"/>
    <n v="0"/>
  </r>
  <r>
    <n v="13086530"/>
    <s v="D"/>
    <d v="1994-08-13T00:00:00"/>
    <n v="1329"/>
    <n v="308449"/>
    <n v="1329"/>
    <n v="256579"/>
    <n v="132918"/>
    <d v="1994-08-13T00:00:00"/>
    <x v="4"/>
    <x v="9"/>
    <n v="13"/>
    <n v="2636.0715"/>
    <n v="0"/>
  </r>
  <r>
    <n v="13086530"/>
    <s v="D"/>
    <d v="1994-08-14T00:00:00"/>
    <n v="1328"/>
    <n v="311083"/>
    <n v="1328"/>
    <n v="259213"/>
    <n v="130284"/>
    <d v="1994-08-14T00:00:00"/>
    <x v="4"/>
    <x v="9"/>
    <n v="14"/>
    <n v="2634.0880000000002"/>
    <n v="0"/>
  </r>
  <r>
    <n v="13086530"/>
    <s v="D"/>
    <d v="1994-08-15T00:00:00"/>
    <n v="1322"/>
    <n v="313705"/>
    <n v="1322"/>
    <n v="261835"/>
    <n v="127662"/>
    <d v="1994-08-15T00:00:00"/>
    <x v="4"/>
    <x v="9"/>
    <n v="15"/>
    <n v="2622.1869999999999"/>
    <n v="0"/>
  </r>
  <r>
    <n v="13086530"/>
    <s v="D"/>
    <d v="1994-08-16T00:00:00"/>
    <n v="1314"/>
    <n v="316311"/>
    <n v="1314"/>
    <n v="264441"/>
    <n v="125056"/>
    <d v="1994-08-16T00:00:00"/>
    <x v="4"/>
    <x v="9"/>
    <n v="16"/>
    <n v="2606.319"/>
    <n v="0"/>
  </r>
  <r>
    <n v="13086530"/>
    <s v="D"/>
    <d v="1994-08-17T00:00:00"/>
    <n v="1313"/>
    <n v="318915"/>
    <n v="1313"/>
    <n v="267045"/>
    <n v="122452"/>
    <d v="1994-08-17T00:00:00"/>
    <x v="4"/>
    <x v="9"/>
    <n v="17"/>
    <n v="2604.3355000000001"/>
    <n v="0"/>
  </r>
  <r>
    <n v="13086530"/>
    <s v="D"/>
    <d v="1994-08-18T00:00:00"/>
    <n v="1314"/>
    <n v="321520"/>
    <n v="1314"/>
    <n v="269650"/>
    <n v="119847"/>
    <d v="1994-08-18T00:00:00"/>
    <x v="4"/>
    <x v="9"/>
    <n v="18"/>
    <n v="2606.319"/>
    <n v="0"/>
  </r>
  <r>
    <n v="13086530"/>
    <s v="D"/>
    <d v="1994-08-19T00:00:00"/>
    <n v="1313"/>
    <n v="324124"/>
    <n v="1313"/>
    <n v="272254"/>
    <n v="117243"/>
    <d v="1994-08-19T00:00:00"/>
    <x v="4"/>
    <x v="9"/>
    <n v="19"/>
    <n v="2604.3355000000001"/>
    <n v="0"/>
  </r>
  <r>
    <n v="13086530"/>
    <s v="D"/>
    <d v="1994-08-20T00:00:00"/>
    <n v="1312"/>
    <n v="326726"/>
    <n v="1312"/>
    <n v="274856"/>
    <n v="114641"/>
    <d v="1994-08-20T00:00:00"/>
    <x v="4"/>
    <x v="9"/>
    <n v="20"/>
    <n v="2602.3519999999999"/>
    <n v="0"/>
  </r>
  <r>
    <n v="13086530"/>
    <s v="D"/>
    <d v="1994-08-21T00:00:00"/>
    <n v="1313"/>
    <n v="329330"/>
    <n v="1313"/>
    <n v="277459"/>
    <n v="112038"/>
    <d v="1994-08-21T00:00:00"/>
    <x v="4"/>
    <x v="9"/>
    <n v="21"/>
    <n v="2604.3355000000001"/>
    <n v="0"/>
  </r>
  <r>
    <n v="13086530"/>
    <s v="D"/>
    <d v="1994-08-22T00:00:00"/>
    <n v="1272"/>
    <n v="331853"/>
    <n v="1272"/>
    <n v="279983"/>
    <n v="109514"/>
    <d v="1994-08-22T00:00:00"/>
    <x v="4"/>
    <x v="9"/>
    <n v="22"/>
    <n v="2523.0120000000002"/>
    <n v="0"/>
  </r>
  <r>
    <n v="13086530"/>
    <s v="D"/>
    <d v="1994-08-23T00:00:00"/>
    <n v="1244"/>
    <n v="334320"/>
    <n v="1244"/>
    <n v="282449"/>
    <n v="107048"/>
    <d v="1994-08-23T00:00:00"/>
    <x v="4"/>
    <x v="9"/>
    <n v="23"/>
    <n v="2467.4740000000002"/>
    <n v="0"/>
  </r>
  <r>
    <n v="13086530"/>
    <s v="D"/>
    <d v="1994-08-24T00:00:00"/>
    <n v="1245"/>
    <n v="336788"/>
    <n v="1245"/>
    <n v="284918"/>
    <n v="104579"/>
    <d v="1994-08-24T00:00:00"/>
    <x v="4"/>
    <x v="9"/>
    <n v="24"/>
    <n v="2469.4575"/>
    <n v="0"/>
  </r>
  <r>
    <n v="13086530"/>
    <s v="D"/>
    <d v="1994-08-25T00:00:00"/>
    <n v="1244"/>
    <n v="339255"/>
    <n v="1244"/>
    <n v="287385"/>
    <n v="102112"/>
    <d v="1994-08-25T00:00:00"/>
    <x v="4"/>
    <x v="9"/>
    <n v="25"/>
    <n v="2467.4740000000002"/>
    <n v="0"/>
  </r>
  <r>
    <n v="13086530"/>
    <s v="D"/>
    <d v="1994-08-26T00:00:00"/>
    <n v="1243"/>
    <n v="341720"/>
    <n v="1243"/>
    <n v="289850"/>
    <n v="99647"/>
    <d v="1994-08-26T00:00:00"/>
    <x v="4"/>
    <x v="9"/>
    <n v="26"/>
    <n v="2465.4904999999999"/>
    <n v="0"/>
  </r>
  <r>
    <n v="13086530"/>
    <s v="D"/>
    <d v="1994-08-27T00:00:00"/>
    <n v="1208"/>
    <n v="344116"/>
    <n v="1208"/>
    <n v="292246"/>
    <n v="97251"/>
    <d v="1994-08-27T00:00:00"/>
    <x v="4"/>
    <x v="9"/>
    <n v="27"/>
    <n v="2396.0680000000002"/>
    <n v="0"/>
  </r>
  <r>
    <n v="13086530"/>
    <s v="D"/>
    <d v="1994-08-28T00:00:00"/>
    <n v="1198"/>
    <n v="346492"/>
    <n v="1198"/>
    <n v="294622"/>
    <n v="94875"/>
    <d v="1994-08-28T00:00:00"/>
    <x v="4"/>
    <x v="9"/>
    <n v="28"/>
    <n v="2376.2330000000002"/>
    <n v="0"/>
  </r>
  <r>
    <n v="13086530"/>
    <s v="D"/>
    <d v="1994-08-29T00:00:00"/>
    <n v="1196"/>
    <n v="348865"/>
    <n v="1196"/>
    <n v="296994"/>
    <n v="92503"/>
    <d v="1994-08-29T00:00:00"/>
    <x v="4"/>
    <x v="9"/>
    <n v="29"/>
    <n v="2372.2660000000001"/>
    <n v="0"/>
  </r>
  <r>
    <n v="13086530"/>
    <s v="D"/>
    <d v="1994-08-30T00:00:00"/>
    <n v="1193"/>
    <n v="351231"/>
    <n v="1193"/>
    <n v="299361"/>
    <n v="90137"/>
    <d v="1994-08-30T00:00:00"/>
    <x v="4"/>
    <x v="9"/>
    <n v="30"/>
    <n v="2366.3155000000002"/>
    <n v="0"/>
  </r>
  <r>
    <n v="13086530"/>
    <s v="D"/>
    <d v="1994-08-31T00:00:00"/>
    <n v="1192"/>
    <n v="353595"/>
    <n v="1192"/>
    <n v="301725"/>
    <n v="87772"/>
    <d v="1994-08-31T00:00:00"/>
    <x v="4"/>
    <x v="9"/>
    <n v="31"/>
    <n v="2364.3319999999999"/>
    <n v="0"/>
  </r>
  <r>
    <n v="13086530"/>
    <s v="D"/>
    <d v="1994-09-01T00:00:00"/>
    <n v="1191"/>
    <n v="355957"/>
    <n v="1191"/>
    <n v="304087"/>
    <n v="85410"/>
    <d v="1994-09-01T00:00:00"/>
    <x v="4"/>
    <x v="10"/>
    <n v="1"/>
    <n v="2362.3485000000001"/>
    <n v="0"/>
  </r>
  <r>
    <n v="13086530"/>
    <s v="D"/>
    <d v="1994-09-02T00:00:00"/>
    <n v="1192"/>
    <n v="358321"/>
    <n v="1192"/>
    <n v="306451"/>
    <n v="83046"/>
    <d v="1994-09-02T00:00:00"/>
    <x v="4"/>
    <x v="10"/>
    <n v="2"/>
    <n v="2364.3319999999999"/>
    <n v="0"/>
  </r>
  <r>
    <n v="13086530"/>
    <s v="D"/>
    <d v="1994-09-03T00:00:00"/>
    <n v="1191"/>
    <n v="360683"/>
    <n v="1191"/>
    <n v="308813"/>
    <n v="80684"/>
    <d v="1994-09-03T00:00:00"/>
    <x v="4"/>
    <x v="10"/>
    <n v="3"/>
    <n v="2362.3485000000001"/>
    <n v="0"/>
  </r>
  <r>
    <n v="13086530"/>
    <s v="D"/>
    <d v="1994-09-04T00:00:00"/>
    <n v="1142"/>
    <n v="362948"/>
    <n v="1142"/>
    <n v="311078"/>
    <n v="78419"/>
    <d v="1994-09-04T00:00:00"/>
    <x v="4"/>
    <x v="10"/>
    <n v="4"/>
    <n v="2265.1570000000002"/>
    <n v="0"/>
  </r>
  <r>
    <n v="13086530"/>
    <s v="D"/>
    <d v="1994-09-05T00:00:00"/>
    <n v="1105"/>
    <n v="365139"/>
    <n v="1105"/>
    <n v="313269"/>
    <n v="76228"/>
    <d v="1994-09-05T00:00:00"/>
    <x v="4"/>
    <x v="10"/>
    <n v="5"/>
    <n v="2191.7674999999999"/>
    <n v="0"/>
  </r>
  <r>
    <n v="13086530"/>
    <s v="D"/>
    <d v="1994-09-06T00:00:00"/>
    <n v="1081"/>
    <n v="367284"/>
    <n v="1081"/>
    <n v="315414"/>
    <n v="74083"/>
    <d v="1994-09-06T00:00:00"/>
    <x v="4"/>
    <x v="10"/>
    <n v="6"/>
    <n v="2144.1635000000001"/>
    <n v="0"/>
  </r>
  <r>
    <n v="13086530"/>
    <s v="D"/>
    <d v="1994-09-07T00:00:00"/>
    <n v="1080"/>
    <n v="369426"/>
    <n v="1080"/>
    <n v="317556"/>
    <n v="71941"/>
    <d v="1994-09-07T00:00:00"/>
    <x v="4"/>
    <x v="10"/>
    <n v="7"/>
    <n v="2142.1799999999998"/>
    <n v="0"/>
  </r>
  <r>
    <n v="13086530"/>
    <s v="D"/>
    <d v="1994-09-08T00:00:00"/>
    <n v="1047"/>
    <n v="371503"/>
    <n v="1047"/>
    <n v="319632"/>
    <n v="69865"/>
    <d v="1994-09-08T00:00:00"/>
    <x v="4"/>
    <x v="10"/>
    <n v="8"/>
    <n v="2076.7245000000003"/>
    <n v="0"/>
  </r>
  <r>
    <n v="13086530"/>
    <s v="D"/>
    <d v="1994-09-09T00:00:00"/>
    <n v="1033"/>
    <n v="373551"/>
    <n v="1033"/>
    <n v="321680"/>
    <n v="67817"/>
    <d v="1994-09-09T00:00:00"/>
    <x v="4"/>
    <x v="10"/>
    <n v="9"/>
    <n v="2048.9555"/>
    <n v="0"/>
  </r>
  <r>
    <n v="13086530"/>
    <s v="D"/>
    <d v="1994-09-10T00:00:00"/>
    <n v="1033"/>
    <n v="375598"/>
    <n v="1033"/>
    <n v="323728"/>
    <n v="65769"/>
    <d v="1994-09-10T00:00:00"/>
    <x v="4"/>
    <x v="10"/>
    <n v="10"/>
    <n v="2048.9555"/>
    <n v="0"/>
  </r>
  <r>
    <n v="13086530"/>
    <s v="D"/>
    <d v="1994-09-11T00:00:00"/>
    <n v="1035"/>
    <n v="377650"/>
    <n v="1035"/>
    <n v="325780"/>
    <n v="63717"/>
    <d v="1994-09-11T00:00:00"/>
    <x v="4"/>
    <x v="10"/>
    <n v="11"/>
    <n v="2052.9225000000001"/>
    <n v="0"/>
  </r>
  <r>
    <n v="13086530"/>
    <s v="D"/>
    <d v="1994-09-12T00:00:00"/>
    <n v="1031"/>
    <n v="379694"/>
    <n v="1031"/>
    <n v="327824"/>
    <n v="61673"/>
    <d v="1994-09-12T00:00:00"/>
    <x v="4"/>
    <x v="10"/>
    <n v="12"/>
    <n v="2044.9884999999999"/>
    <n v="0"/>
  </r>
  <r>
    <n v="13086530"/>
    <s v="D"/>
    <d v="1994-09-13T00:00:00"/>
    <n v="1011"/>
    <n v="381700"/>
    <n v="1011"/>
    <n v="329830"/>
    <n v="59667"/>
    <d v="1994-09-13T00:00:00"/>
    <x v="4"/>
    <x v="10"/>
    <n v="13"/>
    <n v="2005.3185000000001"/>
    <n v="0"/>
  </r>
  <r>
    <n v="13086530"/>
    <s v="D"/>
    <d v="1994-09-14T00:00:00"/>
    <n v="1003"/>
    <n v="383690"/>
    <n v="1003"/>
    <n v="331819"/>
    <n v="57678"/>
    <d v="1994-09-14T00:00:00"/>
    <x v="4"/>
    <x v="10"/>
    <n v="14"/>
    <n v="1989.4505000000001"/>
    <n v="0"/>
  </r>
  <r>
    <n v="13086530"/>
    <s v="D"/>
    <d v="1994-09-15T00:00:00"/>
    <n v="1001"/>
    <n v="385675"/>
    <n v="1001"/>
    <n v="333805"/>
    <n v="55692"/>
    <d v="1994-09-15T00:00:00"/>
    <x v="4"/>
    <x v="10"/>
    <n v="15"/>
    <n v="1985.4835"/>
    <n v="0"/>
  </r>
  <r>
    <n v="13086530"/>
    <s v="D"/>
    <d v="1994-09-16T00:00:00"/>
    <n v="956"/>
    <n v="387572"/>
    <n v="956"/>
    <n v="335702"/>
    <n v="53795"/>
    <d v="1994-09-16T00:00:00"/>
    <x v="4"/>
    <x v="10"/>
    <n v="16"/>
    <n v="1896.2260000000001"/>
    <n v="0"/>
  </r>
  <r>
    <n v="13086530"/>
    <s v="D"/>
    <d v="1994-09-17T00:00:00"/>
    <n v="946"/>
    <n v="389449"/>
    <n v="946"/>
    <n v="337579"/>
    <n v="51918"/>
    <d v="1994-09-17T00:00:00"/>
    <x v="4"/>
    <x v="10"/>
    <n v="17"/>
    <n v="1876.3910000000001"/>
    <n v="0"/>
  </r>
  <r>
    <n v="13086530"/>
    <s v="D"/>
    <d v="1994-09-18T00:00:00"/>
    <n v="946"/>
    <n v="391326"/>
    <n v="946"/>
    <n v="339455"/>
    <n v="50042"/>
    <d v="1994-09-18T00:00:00"/>
    <x v="4"/>
    <x v="10"/>
    <n v="18"/>
    <n v="1876.3910000000001"/>
    <n v="0"/>
  </r>
  <r>
    <n v="13086530"/>
    <s v="D"/>
    <d v="1994-09-19T00:00:00"/>
    <n v="946"/>
    <n v="393202"/>
    <n v="946"/>
    <n v="341332"/>
    <n v="48165"/>
    <d v="1994-09-19T00:00:00"/>
    <x v="4"/>
    <x v="10"/>
    <n v="19"/>
    <n v="1876.3910000000001"/>
    <n v="0"/>
  </r>
  <r>
    <n v="13086530"/>
    <s v="D"/>
    <d v="1994-09-20T00:00:00"/>
    <n v="946"/>
    <n v="395079"/>
    <n v="946"/>
    <n v="343209"/>
    <n v="46288"/>
    <d v="1994-09-20T00:00:00"/>
    <x v="4"/>
    <x v="10"/>
    <n v="20"/>
    <n v="1876.3910000000001"/>
    <n v="0"/>
  </r>
  <r>
    <n v="13086530"/>
    <s v="D"/>
    <d v="1994-09-21T00:00:00"/>
    <n v="946"/>
    <n v="396956"/>
    <n v="946"/>
    <n v="345086"/>
    <n v="44411"/>
    <d v="1994-09-21T00:00:00"/>
    <x v="4"/>
    <x v="10"/>
    <n v="21"/>
    <n v="1876.3910000000001"/>
    <n v="0"/>
  </r>
  <r>
    <n v="13086530"/>
    <s v="D"/>
    <d v="1994-09-22T00:00:00"/>
    <n v="946"/>
    <n v="398833"/>
    <n v="946"/>
    <n v="346962"/>
    <n v="42535"/>
    <d v="1994-09-22T00:00:00"/>
    <x v="4"/>
    <x v="10"/>
    <n v="22"/>
    <n v="1876.3910000000001"/>
    <n v="0"/>
  </r>
  <r>
    <n v="13086530"/>
    <s v="D"/>
    <d v="1994-09-23T00:00:00"/>
    <n v="946"/>
    <n v="400709"/>
    <n v="946"/>
    <n v="348839"/>
    <n v="40658"/>
    <d v="1994-09-23T00:00:00"/>
    <x v="4"/>
    <x v="10"/>
    <n v="23"/>
    <n v="1876.3910000000001"/>
    <n v="0"/>
  </r>
  <r>
    <n v="13086530"/>
    <s v="D"/>
    <d v="1994-09-24T00:00:00"/>
    <n v="946"/>
    <n v="402586"/>
    <n v="946"/>
    <n v="350716"/>
    <n v="38781"/>
    <d v="1994-09-24T00:00:00"/>
    <x v="4"/>
    <x v="10"/>
    <n v="24"/>
    <n v="1876.3910000000001"/>
    <n v="0"/>
  </r>
  <r>
    <n v="13086530"/>
    <s v="D"/>
    <d v="1994-09-25T00:00:00"/>
    <n v="948"/>
    <n v="404467"/>
    <n v="948"/>
    <n v="352597"/>
    <n v="36900"/>
    <d v="1994-09-25T00:00:00"/>
    <x v="4"/>
    <x v="10"/>
    <n v="25"/>
    <n v="1880.3579999999999"/>
    <n v="0"/>
  </r>
  <r>
    <n v="13086530"/>
    <s v="D"/>
    <d v="1994-09-26T00:00:00"/>
    <n v="950"/>
    <n v="406352"/>
    <n v="950"/>
    <n v="354482"/>
    <n v="35015"/>
    <d v="1994-09-26T00:00:00"/>
    <x v="4"/>
    <x v="10"/>
    <n v="26"/>
    <n v="1884.325"/>
    <n v="0"/>
  </r>
  <r>
    <n v="13086530"/>
    <s v="D"/>
    <d v="1994-09-27T00:00:00"/>
    <n v="952"/>
    <n v="408241"/>
    <n v="952"/>
    <n v="356371"/>
    <n v="33126"/>
    <d v="1994-09-27T00:00:00"/>
    <x v="4"/>
    <x v="10"/>
    <n v="27"/>
    <n v="1888.2920000000001"/>
    <n v="0"/>
  </r>
  <r>
    <n v="13086530"/>
    <s v="D"/>
    <d v="1994-09-28T00:00:00"/>
    <n v="948"/>
    <n v="410122"/>
    <n v="948"/>
    <n v="358251"/>
    <n v="31246"/>
    <d v="1994-09-28T00:00:00"/>
    <x v="4"/>
    <x v="10"/>
    <n v="28"/>
    <n v="1880.3579999999999"/>
    <n v="0"/>
  </r>
  <r>
    <n v="13086530"/>
    <s v="D"/>
    <d v="1994-09-29T00:00:00"/>
    <n v="942"/>
    <n v="411990"/>
    <n v="942"/>
    <n v="360120"/>
    <n v="29377"/>
    <d v="1994-09-29T00:00:00"/>
    <x v="4"/>
    <x v="10"/>
    <n v="29"/>
    <n v="1868.4570000000001"/>
    <n v="0"/>
  </r>
  <r>
    <n v="13086530"/>
    <s v="D"/>
    <d v="1994-09-30T00:00:00"/>
    <n v="944"/>
    <n v="413863"/>
    <n v="944"/>
    <n v="361993"/>
    <n v="27504"/>
    <d v="1994-09-30T00:00:00"/>
    <x v="4"/>
    <x v="10"/>
    <n v="30"/>
    <n v="1872.424"/>
    <n v="0"/>
  </r>
  <r>
    <n v="13086530"/>
    <s v="D"/>
    <d v="1994-10-01T00:00:00"/>
    <n v="308"/>
    <n v="414473"/>
    <n v="308"/>
    <n v="362603"/>
    <n v="26894"/>
    <d v="1994-10-01T00:00:00"/>
    <x v="4"/>
    <x v="11"/>
    <n v="1"/>
    <n v="610.91800000000001"/>
    <n v="0"/>
  </r>
  <r>
    <n v="13086530"/>
    <s v="D"/>
    <d v="1994-10-02T00:00:00"/>
    <n v="0"/>
    <n v="414473"/>
    <n v="0"/>
    <n v="362603"/>
    <n v="26894"/>
    <d v="1994-10-02T00:00:00"/>
    <x v="4"/>
    <x v="11"/>
    <n v="2"/>
    <n v="0"/>
    <n v="0"/>
  </r>
  <r>
    <n v="13086530"/>
    <s v="D"/>
    <d v="1994-10-03T00:00:00"/>
    <n v="0"/>
    <n v="414473"/>
    <n v="0"/>
    <n v="362603"/>
    <n v="26894"/>
    <d v="1994-10-03T00:00:00"/>
    <x v="4"/>
    <x v="11"/>
    <n v="3"/>
    <n v="0"/>
    <n v="0"/>
  </r>
  <r>
    <n v="13086530"/>
    <s v="D"/>
    <d v="1994-10-04T00:00:00"/>
    <n v="0"/>
    <n v="414473"/>
    <n v="0"/>
    <n v="362603"/>
    <n v="26894"/>
    <d v="1994-10-04T00:00:00"/>
    <x v="4"/>
    <x v="11"/>
    <n v="4"/>
    <n v="0"/>
    <n v="0"/>
  </r>
  <r>
    <n v="13086530"/>
    <s v="D"/>
    <d v="1994-10-05T00:00:00"/>
    <n v="0"/>
    <n v="414473"/>
    <n v="0"/>
    <n v="362603"/>
    <n v="26894"/>
    <d v="1994-10-05T00:00:00"/>
    <x v="4"/>
    <x v="11"/>
    <n v="5"/>
    <n v="0"/>
    <n v="0"/>
  </r>
  <r>
    <n v="13086530"/>
    <s v="D"/>
    <d v="1994-10-06T00:00:00"/>
    <n v="0"/>
    <n v="414473"/>
    <n v="0"/>
    <n v="362603"/>
    <n v="26894"/>
    <d v="1994-10-06T00:00:00"/>
    <x v="4"/>
    <x v="11"/>
    <n v="6"/>
    <n v="0"/>
    <n v="0"/>
  </r>
  <r>
    <n v="13086530"/>
    <s v="D"/>
    <d v="1994-10-07T00:00:00"/>
    <n v="0"/>
    <n v="414473"/>
    <n v="0"/>
    <n v="362603"/>
    <n v="26894"/>
    <d v="1994-10-07T00:00:00"/>
    <x v="4"/>
    <x v="11"/>
    <n v="7"/>
    <n v="0"/>
    <n v="0"/>
  </r>
  <r>
    <n v="13086530"/>
    <s v="D"/>
    <d v="1994-10-08T00:00:00"/>
    <n v="0"/>
    <n v="414473"/>
    <n v="0"/>
    <n v="362603"/>
    <n v="26894"/>
    <d v="1994-10-08T00:00:00"/>
    <x v="4"/>
    <x v="11"/>
    <n v="8"/>
    <n v="0"/>
    <n v="0"/>
  </r>
  <r>
    <n v="13086530"/>
    <s v="D"/>
    <d v="1994-10-09T00:00:00"/>
    <n v="0"/>
    <n v="414473"/>
    <n v="0"/>
    <n v="362603"/>
    <n v="26894"/>
    <d v="1994-10-09T00:00:00"/>
    <x v="4"/>
    <x v="11"/>
    <n v="9"/>
    <n v="0"/>
    <n v="0"/>
  </r>
  <r>
    <n v="13086530"/>
    <s v="D"/>
    <d v="1994-10-10T00:00:00"/>
    <n v="0"/>
    <n v="414473"/>
    <n v="0"/>
    <n v="362603"/>
    <n v="26894"/>
    <d v="1994-10-10T00:00:00"/>
    <x v="4"/>
    <x v="11"/>
    <n v="10"/>
    <n v="0"/>
    <n v="0"/>
  </r>
  <r>
    <n v="13086530"/>
    <s v="D"/>
    <d v="1994-10-11T00:00:00"/>
    <n v="0"/>
    <n v="414473"/>
    <n v="0"/>
    <n v="362603"/>
    <n v="26894"/>
    <d v="1994-10-11T00:00:00"/>
    <x v="4"/>
    <x v="11"/>
    <n v="11"/>
    <n v="0"/>
    <n v="0"/>
  </r>
  <r>
    <n v="13086530"/>
    <s v="D"/>
    <d v="1994-10-12T00:00:00"/>
    <n v="0"/>
    <n v="414473"/>
    <n v="0"/>
    <n v="362603"/>
    <n v="26894"/>
    <d v="1994-10-12T00:00:00"/>
    <x v="4"/>
    <x v="11"/>
    <n v="12"/>
    <n v="0"/>
    <n v="0"/>
  </r>
  <r>
    <n v="13086530"/>
    <s v="D"/>
    <d v="1994-10-13T00:00:00"/>
    <n v="0"/>
    <n v="414473"/>
    <n v="0"/>
    <n v="362603"/>
    <n v="26894"/>
    <d v="1994-10-13T00:00:00"/>
    <x v="4"/>
    <x v="11"/>
    <n v="13"/>
    <n v="0"/>
    <n v="0"/>
  </r>
  <r>
    <n v="13086530"/>
    <s v="D"/>
    <d v="1994-10-14T00:00:00"/>
    <n v="0"/>
    <n v="414473"/>
    <n v="0"/>
    <n v="362603"/>
    <n v="26894"/>
    <d v="1994-10-14T00:00:00"/>
    <x v="4"/>
    <x v="11"/>
    <n v="14"/>
    <n v="0"/>
    <n v="0"/>
  </r>
  <r>
    <n v="13086530"/>
    <s v="D"/>
    <d v="1994-10-15T00:00:00"/>
    <n v="0"/>
    <n v="414473"/>
    <n v="0"/>
    <n v="362603"/>
    <n v="26894"/>
    <d v="1994-10-15T00:00:00"/>
    <x v="4"/>
    <x v="11"/>
    <n v="15"/>
    <n v="0"/>
    <n v="0"/>
  </r>
  <r>
    <n v="13086530"/>
    <s v="D"/>
    <d v="1994-10-16T00:00:00"/>
    <n v="0"/>
    <n v="414473"/>
    <n v="0"/>
    <n v="362603"/>
    <n v="26894"/>
    <d v="1994-10-16T00:00:00"/>
    <x v="4"/>
    <x v="11"/>
    <n v="16"/>
    <n v="0"/>
    <n v="0"/>
  </r>
  <r>
    <n v="13086530"/>
    <s v="D"/>
    <d v="1994-10-17T00:00:00"/>
    <n v="0"/>
    <n v="414473"/>
    <n v="0"/>
    <n v="362603"/>
    <n v="26894"/>
    <d v="1994-10-17T00:00:00"/>
    <x v="4"/>
    <x v="11"/>
    <n v="17"/>
    <n v="0"/>
    <n v="0"/>
  </r>
  <r>
    <n v="13086530"/>
    <s v="D"/>
    <d v="1994-10-18T00:00:00"/>
    <n v="0"/>
    <n v="414473"/>
    <n v="0"/>
    <n v="362603"/>
    <n v="26894"/>
    <d v="1994-10-18T00:00:00"/>
    <x v="4"/>
    <x v="11"/>
    <n v="18"/>
    <n v="0"/>
    <n v="0"/>
  </r>
  <r>
    <n v="13086530"/>
    <s v="D"/>
    <d v="1994-10-19T00:00:00"/>
    <n v="0"/>
    <n v="414473"/>
    <n v="0"/>
    <n v="362603"/>
    <n v="26894"/>
    <d v="1994-10-19T00:00:00"/>
    <x v="4"/>
    <x v="11"/>
    <n v="19"/>
    <n v="0"/>
    <n v="0"/>
  </r>
  <r>
    <n v="13086530"/>
    <s v="D"/>
    <d v="1994-10-20T00:00:00"/>
    <n v="0"/>
    <n v="414473"/>
    <n v="0"/>
    <n v="362603"/>
    <n v="26894"/>
    <d v="1994-10-20T00:00:00"/>
    <x v="4"/>
    <x v="11"/>
    <n v="20"/>
    <n v="0"/>
    <n v="0"/>
  </r>
  <r>
    <n v="13086530"/>
    <s v="D"/>
    <d v="1994-10-21T00:00:00"/>
    <n v="0"/>
    <n v="414473"/>
    <n v="0"/>
    <n v="362603"/>
    <n v="26894"/>
    <d v="1994-10-21T00:00:00"/>
    <x v="4"/>
    <x v="11"/>
    <n v="21"/>
    <n v="0"/>
    <n v="0"/>
  </r>
  <r>
    <n v="13086530"/>
    <s v="D"/>
    <d v="1994-10-22T00:00:00"/>
    <n v="0"/>
    <n v="414473"/>
    <n v="0"/>
    <n v="362603"/>
    <n v="26894"/>
    <d v="1994-10-22T00:00:00"/>
    <x v="4"/>
    <x v="11"/>
    <n v="22"/>
    <n v="0"/>
    <n v="0"/>
  </r>
  <r>
    <n v="13086530"/>
    <s v="D"/>
    <d v="1994-10-23T00:00:00"/>
    <n v="0"/>
    <n v="414473"/>
    <n v="0"/>
    <n v="362603"/>
    <n v="26894"/>
    <d v="1994-10-23T00:00:00"/>
    <x v="4"/>
    <x v="11"/>
    <n v="23"/>
    <n v="0"/>
    <n v="0"/>
  </r>
  <r>
    <n v="13086530"/>
    <s v="D"/>
    <d v="1994-10-24T00:00:00"/>
    <n v="0"/>
    <n v="414473"/>
    <n v="0"/>
    <n v="362603"/>
    <n v="26894"/>
    <d v="1994-10-24T00:00:00"/>
    <x v="4"/>
    <x v="11"/>
    <n v="24"/>
    <n v="0"/>
    <n v="0"/>
  </r>
  <r>
    <n v="13086530"/>
    <s v="D"/>
    <d v="1994-10-25T00:00:00"/>
    <n v="0"/>
    <n v="414473"/>
    <n v="0"/>
    <n v="362603"/>
    <n v="26894"/>
    <d v="1994-10-25T00:00:00"/>
    <x v="4"/>
    <x v="11"/>
    <n v="25"/>
    <n v="0"/>
    <n v="0"/>
  </r>
  <r>
    <n v="13086530"/>
    <s v="D"/>
    <d v="1994-10-26T00:00:00"/>
    <n v="0"/>
    <n v="414473"/>
    <n v="0"/>
    <n v="362603"/>
    <n v="26894"/>
    <d v="1994-10-26T00:00:00"/>
    <x v="4"/>
    <x v="11"/>
    <n v="26"/>
    <n v="0"/>
    <n v="0"/>
  </r>
  <r>
    <n v="13086530"/>
    <s v="D"/>
    <d v="1994-10-27T00:00:00"/>
    <n v="0"/>
    <n v="414473"/>
    <n v="0"/>
    <n v="362603"/>
    <n v="26894"/>
    <d v="1994-10-27T00:00:00"/>
    <x v="4"/>
    <x v="11"/>
    <n v="27"/>
    <n v="0"/>
    <n v="0"/>
  </r>
  <r>
    <n v="13086530"/>
    <s v="D"/>
    <d v="1994-10-28T00:00:00"/>
    <n v="0"/>
    <n v="414473"/>
    <n v="0"/>
    <n v="362603"/>
    <n v="26894"/>
    <d v="1994-10-28T00:00:00"/>
    <x v="4"/>
    <x v="11"/>
    <n v="28"/>
    <n v="0"/>
    <n v="0"/>
  </r>
  <r>
    <n v="13086530"/>
    <s v="D"/>
    <d v="1994-10-29T00:00:00"/>
    <n v="0"/>
    <n v="414473"/>
    <n v="0"/>
    <n v="362603"/>
    <n v="26894"/>
    <d v="1994-10-29T00:00:00"/>
    <x v="4"/>
    <x v="11"/>
    <n v="29"/>
    <n v="0"/>
    <n v="0"/>
  </r>
  <r>
    <n v="13086530"/>
    <s v="D"/>
    <d v="1994-10-30T00:00:00"/>
    <n v="0"/>
    <n v="414473"/>
    <n v="0"/>
    <n v="362603"/>
    <n v="26894"/>
    <d v="1994-10-30T00:00:00"/>
    <x v="4"/>
    <x v="11"/>
    <n v="30"/>
    <n v="0"/>
    <n v="0"/>
  </r>
  <r>
    <n v="13086530"/>
    <s v="D"/>
    <d v="1994-10-31T00:00:00"/>
    <n v="0"/>
    <n v="414473"/>
    <n v="0"/>
    <n v="362603"/>
    <n v="26894"/>
    <d v="1994-10-31T00:00:00"/>
    <x v="4"/>
    <x v="11"/>
    <n v="31"/>
    <n v="0"/>
    <n v="0"/>
  </r>
  <r>
    <n v="13086530"/>
    <s v="D"/>
    <d v="1995-04-17T00:00:00"/>
    <n v="145"/>
    <n v="288"/>
    <n v="0"/>
    <n v="0"/>
    <n v="0"/>
    <d v="1995-04-17T00:00:00"/>
    <x v="5"/>
    <x v="5"/>
    <n v="17"/>
    <n v="0"/>
    <n v="287.60750000000002"/>
  </r>
  <r>
    <n v="13086530"/>
    <s v="D"/>
    <d v="1995-04-18T00:00:00"/>
    <n v="452"/>
    <n v="1184"/>
    <n v="0"/>
    <n v="0"/>
    <n v="0"/>
    <d v="1995-04-18T00:00:00"/>
    <x v="5"/>
    <x v="5"/>
    <n v="18"/>
    <n v="0"/>
    <n v="896.54200000000003"/>
  </r>
  <r>
    <n v="13086530"/>
    <s v="D"/>
    <d v="1995-04-19T00:00:00"/>
    <n v="809"/>
    <n v="2789"/>
    <n v="0"/>
    <n v="0"/>
    <n v="0"/>
    <d v="1995-04-19T00:00:00"/>
    <x v="5"/>
    <x v="5"/>
    <n v="19"/>
    <n v="0"/>
    <n v="1604.6514999999999"/>
  </r>
  <r>
    <n v="13086530"/>
    <s v="D"/>
    <d v="1995-04-20T00:00:00"/>
    <n v="902"/>
    <n v="4577"/>
    <n v="0"/>
    <n v="0"/>
    <n v="0"/>
    <d v="1995-04-20T00:00:00"/>
    <x v="5"/>
    <x v="5"/>
    <n v="20"/>
    <n v="0"/>
    <n v="1789.117"/>
  </r>
  <r>
    <n v="13086530"/>
    <s v="D"/>
    <d v="1995-04-21T00:00:00"/>
    <n v="902"/>
    <n v="6365"/>
    <n v="0"/>
    <n v="0"/>
    <n v="0"/>
    <d v="1995-04-21T00:00:00"/>
    <x v="5"/>
    <x v="5"/>
    <n v="21"/>
    <n v="0"/>
    <n v="1789.117"/>
  </r>
  <r>
    <n v="13086530"/>
    <s v="D"/>
    <d v="1995-04-22T00:00:00"/>
    <n v="902"/>
    <n v="8154"/>
    <n v="0"/>
    <n v="0"/>
    <n v="0"/>
    <d v="1995-04-22T00:00:00"/>
    <x v="5"/>
    <x v="5"/>
    <n v="22"/>
    <n v="0"/>
    <n v="1789.117"/>
  </r>
  <r>
    <n v="13086530"/>
    <s v="D"/>
    <d v="1995-04-23T00:00:00"/>
    <n v="903"/>
    <n v="9944"/>
    <n v="0"/>
    <n v="0"/>
    <n v="0"/>
    <d v="1995-04-23T00:00:00"/>
    <x v="5"/>
    <x v="5"/>
    <n v="23"/>
    <n v="0"/>
    <n v="1791.1005"/>
  </r>
  <r>
    <n v="13086530"/>
    <s v="D"/>
    <d v="1995-04-24T00:00:00"/>
    <n v="905"/>
    <n v="11738"/>
    <n v="0"/>
    <n v="0"/>
    <n v="0"/>
    <d v="1995-04-24T00:00:00"/>
    <x v="5"/>
    <x v="5"/>
    <n v="24"/>
    <n v="0"/>
    <n v="1795.0675000000001"/>
  </r>
  <r>
    <n v="13086530"/>
    <s v="D"/>
    <d v="1995-04-25T00:00:00"/>
    <n v="906"/>
    <n v="13534"/>
    <n v="0"/>
    <n v="0"/>
    <n v="0"/>
    <d v="1995-04-25T00:00:00"/>
    <x v="5"/>
    <x v="5"/>
    <n v="25"/>
    <n v="0"/>
    <n v="1797.0509999999999"/>
  </r>
  <r>
    <n v="13086530"/>
    <s v="D"/>
    <d v="1995-04-26T00:00:00"/>
    <n v="909"/>
    <n v="15336"/>
    <n v="0"/>
    <n v="0"/>
    <n v="0"/>
    <d v="1995-04-26T00:00:00"/>
    <x v="5"/>
    <x v="5"/>
    <n v="26"/>
    <n v="0"/>
    <n v="1803.0015000000001"/>
  </r>
  <r>
    <n v="13086530"/>
    <s v="D"/>
    <d v="1995-04-27T00:00:00"/>
    <n v="913"/>
    <n v="17147"/>
    <n v="0"/>
    <n v="0"/>
    <n v="0"/>
    <d v="1995-04-27T00:00:00"/>
    <x v="5"/>
    <x v="5"/>
    <n v="27"/>
    <n v="0"/>
    <n v="1810.9355"/>
  </r>
  <r>
    <n v="13086530"/>
    <s v="D"/>
    <d v="1995-04-28T00:00:00"/>
    <n v="916"/>
    <n v="18963"/>
    <n v="0"/>
    <n v="0"/>
    <n v="0"/>
    <d v="1995-04-28T00:00:00"/>
    <x v="5"/>
    <x v="5"/>
    <n v="28"/>
    <n v="0"/>
    <n v="1816.886"/>
  </r>
  <r>
    <n v="13086530"/>
    <s v="D"/>
    <d v="1995-04-29T00:00:00"/>
    <n v="915"/>
    <n v="20777"/>
    <n v="0"/>
    <n v="0"/>
    <n v="0"/>
    <d v="1995-04-29T00:00:00"/>
    <x v="5"/>
    <x v="5"/>
    <n v="29"/>
    <n v="0"/>
    <n v="1814.9025000000001"/>
  </r>
  <r>
    <n v="13086530"/>
    <s v="D"/>
    <d v="1995-04-30T00:00:00"/>
    <n v="919"/>
    <n v="22600"/>
    <n v="0"/>
    <n v="0"/>
    <n v="0"/>
    <d v="1995-04-30T00:00:00"/>
    <x v="5"/>
    <x v="5"/>
    <n v="30"/>
    <n v="0"/>
    <n v="1822.8365000000001"/>
  </r>
  <r>
    <n v="13086530"/>
    <s v="D"/>
    <d v="1995-05-01T00:00:00"/>
    <n v="918"/>
    <n v="24420"/>
    <n v="0"/>
    <n v="0"/>
    <n v="0"/>
    <d v="1995-05-01T00:00:00"/>
    <x v="5"/>
    <x v="6"/>
    <n v="1"/>
    <n v="0"/>
    <n v="1820.8530000000001"/>
  </r>
  <r>
    <n v="13086530"/>
    <s v="D"/>
    <d v="1995-05-02T00:00:00"/>
    <n v="922"/>
    <n v="26249"/>
    <n v="0"/>
    <n v="0"/>
    <n v="0"/>
    <d v="1995-05-02T00:00:00"/>
    <x v="5"/>
    <x v="6"/>
    <n v="2"/>
    <n v="0"/>
    <n v="1828.787"/>
  </r>
  <r>
    <n v="13086530"/>
    <s v="D"/>
    <d v="1995-05-03T00:00:00"/>
    <n v="923"/>
    <n v="28079"/>
    <n v="0"/>
    <n v="0"/>
    <n v="0"/>
    <d v="1995-05-03T00:00:00"/>
    <x v="5"/>
    <x v="6"/>
    <n v="3"/>
    <n v="0"/>
    <n v="1830.7705000000001"/>
  </r>
  <r>
    <n v="13086530"/>
    <s v="D"/>
    <d v="1995-05-04T00:00:00"/>
    <n v="922"/>
    <n v="29908"/>
    <n v="0"/>
    <n v="0"/>
    <n v="0"/>
    <d v="1995-05-04T00:00:00"/>
    <x v="5"/>
    <x v="6"/>
    <n v="4"/>
    <n v="0"/>
    <n v="1828.787"/>
  </r>
  <r>
    <n v="13086530"/>
    <s v="D"/>
    <d v="1995-05-05T00:00:00"/>
    <n v="924"/>
    <n v="31740"/>
    <n v="0"/>
    <n v="0"/>
    <n v="0"/>
    <d v="1995-05-05T00:00:00"/>
    <x v="5"/>
    <x v="6"/>
    <n v="5"/>
    <n v="0"/>
    <n v="1832.7540000000001"/>
  </r>
  <r>
    <n v="13086530"/>
    <s v="D"/>
    <d v="1995-05-06T00:00:00"/>
    <n v="927"/>
    <n v="33579"/>
    <n v="0"/>
    <n v="0"/>
    <n v="0"/>
    <d v="1995-05-06T00:00:00"/>
    <x v="5"/>
    <x v="6"/>
    <n v="6"/>
    <n v="0"/>
    <n v="1838.7045000000001"/>
  </r>
  <r>
    <n v="13086530"/>
    <s v="D"/>
    <d v="1995-05-07T00:00:00"/>
    <n v="927"/>
    <n v="35417"/>
    <n v="0"/>
    <n v="0"/>
    <n v="0"/>
    <d v="1995-05-07T00:00:00"/>
    <x v="5"/>
    <x v="6"/>
    <n v="7"/>
    <n v="0"/>
    <n v="1838.7045000000001"/>
  </r>
  <r>
    <n v="13086530"/>
    <s v="D"/>
    <d v="1995-05-08T00:00:00"/>
    <n v="670"/>
    <n v="36746"/>
    <n v="0"/>
    <n v="0"/>
    <n v="0"/>
    <d v="1995-05-08T00:00:00"/>
    <x v="5"/>
    <x v="6"/>
    <n v="8"/>
    <n v="0"/>
    <n v="1328.9449999999999"/>
  </r>
  <r>
    <n v="13086530"/>
    <s v="D"/>
    <d v="1995-05-09T00:00:00"/>
    <n v="522"/>
    <n v="37781"/>
    <n v="0"/>
    <n v="0"/>
    <n v="0"/>
    <d v="1995-05-09T00:00:00"/>
    <x v="5"/>
    <x v="6"/>
    <n v="9"/>
    <n v="0"/>
    <n v="1035.3869999999999"/>
  </r>
  <r>
    <n v="13086530"/>
    <s v="D"/>
    <d v="1995-05-10T00:00:00"/>
    <n v="653"/>
    <n v="39076"/>
    <n v="0"/>
    <n v="0"/>
    <n v="0"/>
    <d v="1995-05-10T00:00:00"/>
    <x v="5"/>
    <x v="6"/>
    <n v="10"/>
    <n v="0"/>
    <n v="1295.2255"/>
  </r>
  <r>
    <n v="13086530"/>
    <s v="D"/>
    <d v="1995-05-11T00:00:00"/>
    <n v="711"/>
    <n v="40486"/>
    <n v="0"/>
    <n v="0"/>
    <n v="0"/>
    <d v="1995-05-11T00:00:00"/>
    <x v="5"/>
    <x v="6"/>
    <n v="11"/>
    <n v="0"/>
    <n v="1410.2685000000001"/>
  </r>
  <r>
    <n v="13086530"/>
    <s v="D"/>
    <d v="1995-05-12T00:00:00"/>
    <n v="710"/>
    <n v="41893"/>
    <n v="0"/>
    <n v="0"/>
    <n v="0"/>
    <d v="1995-05-12T00:00:00"/>
    <x v="5"/>
    <x v="6"/>
    <n v="12"/>
    <n v="0"/>
    <n v="1408.2850000000001"/>
  </r>
  <r>
    <n v="13086530"/>
    <s v="D"/>
    <d v="1995-05-13T00:00:00"/>
    <n v="713"/>
    <n v="43307"/>
    <n v="0"/>
    <n v="0"/>
    <n v="0"/>
    <d v="1995-05-13T00:00:00"/>
    <x v="5"/>
    <x v="6"/>
    <n v="13"/>
    <n v="0"/>
    <n v="1414.2355"/>
  </r>
  <r>
    <n v="13086530"/>
    <s v="D"/>
    <d v="1995-05-14T00:00:00"/>
    <n v="715"/>
    <n v="44724"/>
    <n v="0"/>
    <n v="0"/>
    <n v="0"/>
    <d v="1995-05-14T00:00:00"/>
    <x v="5"/>
    <x v="6"/>
    <n v="14"/>
    <n v="0"/>
    <n v="1418.2025000000001"/>
  </r>
  <r>
    <n v="13086530"/>
    <s v="D"/>
    <d v="1995-05-15T00:00:00"/>
    <n v="853"/>
    <n v="46416"/>
    <n v="0"/>
    <n v="0"/>
    <n v="0"/>
    <d v="1995-05-15T00:00:00"/>
    <x v="5"/>
    <x v="6"/>
    <n v="15"/>
    <n v="0"/>
    <n v="1691.9255000000001"/>
  </r>
  <r>
    <n v="13086530"/>
    <s v="D"/>
    <d v="1995-05-16T00:00:00"/>
    <n v="935"/>
    <n v="48271"/>
    <n v="0"/>
    <n v="0"/>
    <n v="0"/>
    <d v="1995-05-16T00:00:00"/>
    <x v="5"/>
    <x v="6"/>
    <n v="16"/>
    <n v="0"/>
    <n v="1854.5725"/>
  </r>
  <r>
    <n v="13086530"/>
    <s v="D"/>
    <d v="1995-05-17T00:00:00"/>
    <n v="1005"/>
    <n v="50264"/>
    <n v="0"/>
    <n v="0"/>
    <n v="0"/>
    <d v="1995-05-17T00:00:00"/>
    <x v="5"/>
    <x v="6"/>
    <n v="17"/>
    <n v="0"/>
    <n v="1993.4175"/>
  </r>
  <r>
    <n v="13086530"/>
    <s v="D"/>
    <d v="1995-05-18T00:00:00"/>
    <n v="1058"/>
    <n v="52362"/>
    <n v="0"/>
    <n v="0"/>
    <n v="0"/>
    <d v="1995-05-18T00:00:00"/>
    <x v="5"/>
    <x v="6"/>
    <n v="18"/>
    <n v="0"/>
    <n v="2098.5430000000001"/>
  </r>
  <r>
    <n v="13086530"/>
    <s v="D"/>
    <d v="1995-05-19T00:00:00"/>
    <n v="1052"/>
    <n v="54449"/>
    <n v="0"/>
    <n v="0"/>
    <n v="0"/>
    <d v="1995-05-19T00:00:00"/>
    <x v="5"/>
    <x v="6"/>
    <n v="19"/>
    <n v="0"/>
    <n v="2086.6419999999998"/>
  </r>
  <r>
    <n v="13086530"/>
    <s v="D"/>
    <d v="1995-05-20T00:00:00"/>
    <n v="1049"/>
    <n v="56529"/>
    <n v="0"/>
    <n v="0"/>
    <n v="0"/>
    <d v="1995-05-20T00:00:00"/>
    <x v="5"/>
    <x v="6"/>
    <n v="20"/>
    <n v="0"/>
    <n v="2080.6914999999999"/>
  </r>
  <r>
    <n v="13086530"/>
    <s v="D"/>
    <d v="1995-05-21T00:00:00"/>
    <n v="1046"/>
    <n v="58603"/>
    <n v="0"/>
    <n v="0"/>
    <n v="0"/>
    <d v="1995-05-21T00:00:00"/>
    <x v="5"/>
    <x v="6"/>
    <n v="21"/>
    <n v="0"/>
    <n v="2074.741"/>
  </r>
  <r>
    <n v="13086530"/>
    <s v="D"/>
    <d v="1995-05-22T00:00:00"/>
    <n v="1040"/>
    <n v="60665"/>
    <n v="0"/>
    <n v="0"/>
    <n v="0"/>
    <d v="1995-05-22T00:00:00"/>
    <x v="5"/>
    <x v="6"/>
    <n v="22"/>
    <n v="0"/>
    <n v="2062.84"/>
  </r>
  <r>
    <n v="13086530"/>
    <s v="D"/>
    <d v="1995-05-23T00:00:00"/>
    <n v="1037"/>
    <n v="62721"/>
    <n v="0"/>
    <n v="0"/>
    <n v="0"/>
    <d v="1995-05-23T00:00:00"/>
    <x v="5"/>
    <x v="6"/>
    <n v="23"/>
    <n v="0"/>
    <n v="2056.8895000000002"/>
  </r>
  <r>
    <n v="13086530"/>
    <s v="D"/>
    <d v="1995-05-24T00:00:00"/>
    <n v="1036"/>
    <n v="64775"/>
    <n v="0"/>
    <n v="0"/>
    <n v="0"/>
    <d v="1995-05-24T00:00:00"/>
    <x v="5"/>
    <x v="6"/>
    <n v="24"/>
    <n v="0"/>
    <n v="2054.9059999999999"/>
  </r>
  <r>
    <n v="13086530"/>
    <s v="D"/>
    <d v="1995-05-25T00:00:00"/>
    <n v="1033"/>
    <n v="66823"/>
    <n v="0"/>
    <n v="0"/>
    <n v="0"/>
    <d v="1995-05-25T00:00:00"/>
    <x v="5"/>
    <x v="6"/>
    <n v="25"/>
    <n v="0"/>
    <n v="2048.9555"/>
  </r>
  <r>
    <n v="13086530"/>
    <s v="D"/>
    <d v="1995-05-26T00:00:00"/>
    <n v="1028"/>
    <n v="68863"/>
    <n v="0"/>
    <n v="0"/>
    <n v="0"/>
    <d v="1995-05-26T00:00:00"/>
    <x v="5"/>
    <x v="6"/>
    <n v="26"/>
    <n v="0"/>
    <n v="2039.038"/>
  </r>
  <r>
    <n v="13086530"/>
    <s v="D"/>
    <d v="1995-05-27T00:00:00"/>
    <n v="1025"/>
    <n v="70897"/>
    <n v="0"/>
    <n v="0"/>
    <n v="0"/>
    <d v="1995-05-27T00:00:00"/>
    <x v="5"/>
    <x v="6"/>
    <n v="27"/>
    <n v="0"/>
    <n v="2033.0875000000001"/>
  </r>
  <r>
    <n v="13086530"/>
    <s v="D"/>
    <d v="1995-05-28T00:00:00"/>
    <n v="1022"/>
    <n v="72924"/>
    <n v="0"/>
    <n v="0"/>
    <n v="0"/>
    <d v="1995-05-28T00:00:00"/>
    <x v="5"/>
    <x v="6"/>
    <n v="28"/>
    <n v="0"/>
    <n v="2027.1369999999999"/>
  </r>
  <r>
    <n v="13086530"/>
    <s v="D"/>
    <d v="1995-05-29T00:00:00"/>
    <n v="1019"/>
    <n v="74946"/>
    <n v="0"/>
    <n v="0"/>
    <n v="0"/>
    <d v="1995-05-29T00:00:00"/>
    <x v="5"/>
    <x v="6"/>
    <n v="29"/>
    <n v="0"/>
    <n v="2021.1865"/>
  </r>
  <r>
    <n v="13086530"/>
    <s v="D"/>
    <d v="1995-05-30T00:00:00"/>
    <n v="1015"/>
    <n v="76960"/>
    <n v="0"/>
    <n v="0"/>
    <n v="0"/>
    <d v="1995-05-30T00:00:00"/>
    <x v="5"/>
    <x v="6"/>
    <n v="30"/>
    <n v="0"/>
    <n v="2013.2525000000001"/>
  </r>
  <r>
    <n v="13086530"/>
    <s v="D"/>
    <d v="1995-05-31T00:00:00"/>
    <n v="1012"/>
    <n v="78968"/>
    <n v="0"/>
    <n v="0"/>
    <n v="0"/>
    <d v="1995-05-31T00:00:00"/>
    <x v="5"/>
    <x v="6"/>
    <n v="31"/>
    <n v="0"/>
    <n v="2007.3020000000001"/>
  </r>
  <r>
    <n v="13086530"/>
    <s v="D"/>
    <d v="1995-06-01T00:00:00"/>
    <n v="1007"/>
    <n v="80965"/>
    <n v="0"/>
    <n v="0"/>
    <n v="0"/>
    <d v="1995-06-01T00:00:00"/>
    <x v="5"/>
    <x v="7"/>
    <n v="1"/>
    <n v="0"/>
    <n v="1997.3845000000001"/>
  </r>
  <r>
    <n v="13086530"/>
    <s v="D"/>
    <d v="1995-06-02T00:00:00"/>
    <n v="1006"/>
    <n v="82961"/>
    <n v="0"/>
    <n v="0"/>
    <n v="0"/>
    <d v="1995-06-02T00:00:00"/>
    <x v="5"/>
    <x v="7"/>
    <n v="2"/>
    <n v="0"/>
    <n v="1995.4010000000001"/>
  </r>
  <r>
    <n v="13086530"/>
    <s v="D"/>
    <d v="1995-06-03T00:00:00"/>
    <n v="1007"/>
    <n v="84958"/>
    <n v="0"/>
    <n v="0"/>
    <n v="0"/>
    <d v="1995-06-03T00:00:00"/>
    <x v="5"/>
    <x v="7"/>
    <n v="3"/>
    <n v="0"/>
    <n v="1997.3845000000001"/>
  </r>
  <r>
    <n v="13086530"/>
    <s v="D"/>
    <d v="1995-06-04T00:00:00"/>
    <n v="1001"/>
    <n v="86944"/>
    <n v="0"/>
    <n v="0"/>
    <n v="0"/>
    <d v="1995-06-04T00:00:00"/>
    <x v="5"/>
    <x v="7"/>
    <n v="4"/>
    <n v="0"/>
    <n v="1985.4835"/>
  </r>
  <r>
    <n v="13086530"/>
    <s v="D"/>
    <d v="1995-06-05T00:00:00"/>
    <n v="1000"/>
    <n v="88927"/>
    <n v="0"/>
    <n v="0"/>
    <n v="0"/>
    <d v="1995-06-05T00:00:00"/>
    <x v="5"/>
    <x v="7"/>
    <n v="5"/>
    <n v="0"/>
    <n v="1983.5"/>
  </r>
  <r>
    <n v="13086530"/>
    <s v="D"/>
    <d v="1995-06-06T00:00:00"/>
    <n v="997"/>
    <n v="90905"/>
    <n v="0"/>
    <n v="0"/>
    <n v="0"/>
    <d v="1995-06-06T00:00:00"/>
    <x v="5"/>
    <x v="7"/>
    <n v="6"/>
    <n v="0"/>
    <n v="1977.5495000000001"/>
  </r>
  <r>
    <n v="13086530"/>
    <s v="D"/>
    <d v="1995-06-07T00:00:00"/>
    <n v="994"/>
    <n v="92876"/>
    <n v="0"/>
    <n v="0"/>
    <n v="0"/>
    <d v="1995-06-07T00:00:00"/>
    <x v="5"/>
    <x v="7"/>
    <n v="7"/>
    <n v="0"/>
    <n v="1971.5989999999999"/>
  </r>
  <r>
    <n v="13086530"/>
    <s v="D"/>
    <d v="1995-06-08T00:00:00"/>
    <n v="959"/>
    <n v="94779"/>
    <n v="0"/>
    <n v="0"/>
    <n v="0"/>
    <d v="1995-06-08T00:00:00"/>
    <x v="5"/>
    <x v="7"/>
    <n v="8"/>
    <n v="0"/>
    <n v="1902.1765"/>
  </r>
  <r>
    <n v="13086530"/>
    <s v="D"/>
    <d v="1995-06-09T00:00:00"/>
    <n v="917"/>
    <n v="96598"/>
    <n v="0"/>
    <n v="0"/>
    <n v="0"/>
    <d v="1995-06-09T00:00:00"/>
    <x v="5"/>
    <x v="7"/>
    <n v="9"/>
    <n v="0"/>
    <n v="1818.8695"/>
  </r>
  <r>
    <n v="13086530"/>
    <s v="D"/>
    <d v="1995-06-10T00:00:00"/>
    <n v="914"/>
    <n v="98410"/>
    <n v="0"/>
    <n v="0"/>
    <n v="0"/>
    <d v="1995-06-10T00:00:00"/>
    <x v="5"/>
    <x v="7"/>
    <n v="10"/>
    <n v="0"/>
    <n v="1812.9190000000001"/>
  </r>
  <r>
    <n v="13086530"/>
    <s v="D"/>
    <d v="1995-06-11T00:00:00"/>
    <n v="916"/>
    <n v="100226"/>
    <n v="0"/>
    <n v="0"/>
    <n v="0"/>
    <d v="1995-06-11T00:00:00"/>
    <x v="5"/>
    <x v="7"/>
    <n v="11"/>
    <n v="0"/>
    <n v="1816.886"/>
  </r>
  <r>
    <n v="13086530"/>
    <s v="D"/>
    <d v="1995-06-12T00:00:00"/>
    <n v="917"/>
    <n v="102045"/>
    <n v="0"/>
    <n v="0"/>
    <n v="0"/>
    <d v="1995-06-12T00:00:00"/>
    <x v="5"/>
    <x v="7"/>
    <n v="12"/>
    <n v="0"/>
    <n v="1818.8695"/>
  </r>
  <r>
    <n v="13086530"/>
    <s v="D"/>
    <d v="1995-06-13T00:00:00"/>
    <n v="923"/>
    <n v="103875"/>
    <n v="0"/>
    <n v="0"/>
    <n v="0"/>
    <d v="1995-06-13T00:00:00"/>
    <x v="5"/>
    <x v="7"/>
    <n v="13"/>
    <n v="0"/>
    <n v="1830.7705000000001"/>
  </r>
  <r>
    <n v="13086530"/>
    <s v="D"/>
    <d v="1995-06-14T00:00:00"/>
    <n v="937"/>
    <n v="105734"/>
    <n v="0"/>
    <n v="0"/>
    <n v="0"/>
    <d v="1995-06-14T00:00:00"/>
    <x v="5"/>
    <x v="7"/>
    <n v="14"/>
    <n v="0"/>
    <n v="1858.5395000000001"/>
  </r>
  <r>
    <n v="13086530"/>
    <s v="D"/>
    <d v="1995-06-15T00:00:00"/>
    <n v="940"/>
    <n v="107598"/>
    <n v="0"/>
    <n v="0"/>
    <n v="0"/>
    <d v="1995-06-15T00:00:00"/>
    <x v="5"/>
    <x v="7"/>
    <n v="15"/>
    <n v="0"/>
    <n v="1864.49"/>
  </r>
  <r>
    <n v="13086530"/>
    <s v="D"/>
    <d v="1995-06-16T00:00:00"/>
    <n v="940"/>
    <n v="109463"/>
    <n v="0"/>
    <n v="0"/>
    <n v="0"/>
    <d v="1995-06-16T00:00:00"/>
    <x v="5"/>
    <x v="7"/>
    <n v="16"/>
    <n v="0"/>
    <n v="1864.49"/>
  </r>
  <r>
    <n v="13086530"/>
    <s v="D"/>
    <d v="1995-06-17T00:00:00"/>
    <n v="942"/>
    <n v="111332"/>
    <n v="0"/>
    <n v="0"/>
    <n v="0"/>
    <d v="1995-06-17T00:00:00"/>
    <x v="5"/>
    <x v="7"/>
    <n v="17"/>
    <n v="0"/>
    <n v="1868.4570000000001"/>
  </r>
  <r>
    <n v="13086530"/>
    <s v="D"/>
    <d v="1995-06-18T00:00:00"/>
    <n v="943"/>
    <n v="113202"/>
    <n v="0"/>
    <n v="0"/>
    <n v="0"/>
    <d v="1995-06-18T00:00:00"/>
    <x v="5"/>
    <x v="7"/>
    <n v="18"/>
    <n v="0"/>
    <n v="1870.4404999999999"/>
  </r>
  <r>
    <n v="13086530"/>
    <s v="D"/>
    <d v="1995-06-19T00:00:00"/>
    <n v="947"/>
    <n v="115081"/>
    <n v="0"/>
    <n v="0"/>
    <n v="0"/>
    <d v="1995-06-19T00:00:00"/>
    <x v="5"/>
    <x v="7"/>
    <n v="19"/>
    <n v="0"/>
    <n v="1878.3745000000001"/>
  </r>
  <r>
    <n v="13086530"/>
    <s v="D"/>
    <d v="1995-06-20T00:00:00"/>
    <n v="949"/>
    <n v="116964"/>
    <n v="0"/>
    <n v="0"/>
    <n v="0"/>
    <d v="1995-06-20T00:00:00"/>
    <x v="5"/>
    <x v="7"/>
    <n v="20"/>
    <n v="0"/>
    <n v="1882.3415"/>
  </r>
  <r>
    <n v="13086530"/>
    <s v="D"/>
    <d v="1995-06-21T00:00:00"/>
    <n v="950"/>
    <n v="118849"/>
    <n v="0"/>
    <n v="0"/>
    <n v="0"/>
    <d v="1995-06-21T00:00:00"/>
    <x v="5"/>
    <x v="7"/>
    <n v="21"/>
    <n v="0"/>
    <n v="1884.325"/>
  </r>
  <r>
    <n v="13086530"/>
    <s v="D"/>
    <d v="1995-06-22T00:00:00"/>
    <n v="952"/>
    <n v="120738"/>
    <n v="0"/>
    <n v="0"/>
    <n v="0"/>
    <d v="1995-06-22T00:00:00"/>
    <x v="5"/>
    <x v="7"/>
    <n v="22"/>
    <n v="0"/>
    <n v="1888.2920000000001"/>
  </r>
  <r>
    <n v="13086530"/>
    <s v="D"/>
    <d v="1995-06-23T00:00:00"/>
    <n v="954"/>
    <n v="122631"/>
    <n v="0"/>
    <n v="0"/>
    <n v="0"/>
    <d v="1995-06-23T00:00:00"/>
    <x v="5"/>
    <x v="7"/>
    <n v="23"/>
    <n v="0"/>
    <n v="1892.259"/>
  </r>
  <r>
    <n v="13086530"/>
    <s v="D"/>
    <d v="1995-06-24T00:00:00"/>
    <n v="1053"/>
    <n v="124719"/>
    <n v="0"/>
    <n v="0"/>
    <n v="0"/>
    <d v="1995-06-24T00:00:00"/>
    <x v="5"/>
    <x v="7"/>
    <n v="24"/>
    <n v="0"/>
    <n v="2088.6255000000001"/>
  </r>
  <r>
    <n v="13086530"/>
    <s v="D"/>
    <d v="1995-06-25T00:00:00"/>
    <n v="1141"/>
    <n v="126982"/>
    <n v="0"/>
    <n v="0"/>
    <n v="0"/>
    <d v="1995-06-25T00:00:00"/>
    <x v="5"/>
    <x v="7"/>
    <n v="25"/>
    <n v="0"/>
    <n v="2263.1734999999999"/>
  </r>
  <r>
    <n v="13086530"/>
    <s v="D"/>
    <d v="1995-06-26T00:00:00"/>
    <n v="1145"/>
    <n v="129254"/>
    <n v="0"/>
    <n v="0"/>
    <n v="0"/>
    <d v="1995-06-26T00:00:00"/>
    <x v="5"/>
    <x v="7"/>
    <n v="26"/>
    <n v="0"/>
    <n v="2271.1075000000001"/>
  </r>
  <r>
    <n v="13086530"/>
    <s v="D"/>
    <d v="1995-06-27T00:00:00"/>
    <n v="1145"/>
    <n v="131525"/>
    <n v="0"/>
    <n v="0"/>
    <n v="0"/>
    <d v="1995-06-27T00:00:00"/>
    <x v="5"/>
    <x v="7"/>
    <n v="27"/>
    <n v="0"/>
    <n v="2271.1075000000001"/>
  </r>
  <r>
    <n v="13086530"/>
    <s v="D"/>
    <d v="1995-06-28T00:00:00"/>
    <n v="1143"/>
    <n v="133793"/>
    <n v="0"/>
    <n v="0"/>
    <n v="0"/>
    <d v="1995-06-28T00:00:00"/>
    <x v="5"/>
    <x v="7"/>
    <n v="28"/>
    <n v="0"/>
    <n v="2267.1405"/>
  </r>
  <r>
    <n v="13086530"/>
    <s v="D"/>
    <d v="1995-06-29T00:00:00"/>
    <n v="1139"/>
    <n v="136052"/>
    <n v="0"/>
    <n v="0"/>
    <n v="0"/>
    <d v="1995-06-29T00:00:00"/>
    <x v="5"/>
    <x v="7"/>
    <n v="29"/>
    <n v="0"/>
    <n v="2259.2065000000002"/>
  </r>
  <r>
    <n v="13086530"/>
    <s v="D"/>
    <d v="1995-06-30T00:00:00"/>
    <n v="1136"/>
    <n v="138305"/>
    <n v="0"/>
    <n v="0"/>
    <n v="0"/>
    <d v="1995-06-30T00:00:00"/>
    <x v="5"/>
    <x v="7"/>
    <n v="30"/>
    <n v="0"/>
    <n v="2253.2559999999999"/>
  </r>
  <r>
    <n v="13086530"/>
    <s v="D"/>
    <d v="1995-07-01T00:00:00"/>
    <n v="1134"/>
    <n v="140555"/>
    <n v="0"/>
    <n v="0"/>
    <n v="0"/>
    <d v="1995-07-01T00:00:00"/>
    <x v="5"/>
    <x v="8"/>
    <n v="1"/>
    <n v="0"/>
    <n v="2249.2890000000002"/>
  </r>
  <r>
    <n v="13086530"/>
    <s v="D"/>
    <d v="1995-07-02T00:00:00"/>
    <n v="1132"/>
    <n v="142800"/>
    <n v="0"/>
    <n v="0"/>
    <n v="0"/>
    <d v="1995-07-02T00:00:00"/>
    <x v="5"/>
    <x v="8"/>
    <n v="2"/>
    <n v="0"/>
    <n v="2245.3220000000001"/>
  </r>
  <r>
    <n v="13086530"/>
    <s v="D"/>
    <d v="1995-07-03T00:00:00"/>
    <n v="1127"/>
    <n v="2235"/>
    <n v="0"/>
    <n v="0"/>
    <n v="0"/>
    <d v="1995-07-03T00:00:00"/>
    <x v="5"/>
    <x v="8"/>
    <n v="3"/>
    <n v="0"/>
    <n v="2235.4045000000001"/>
  </r>
  <r>
    <n v="13086530"/>
    <s v="D"/>
    <d v="1995-07-04T00:00:00"/>
    <n v="1125"/>
    <n v="4466"/>
    <n v="0"/>
    <n v="0"/>
    <n v="0"/>
    <d v="1995-07-04T00:00:00"/>
    <x v="5"/>
    <x v="8"/>
    <n v="4"/>
    <n v="0"/>
    <n v="2231.4375"/>
  </r>
  <r>
    <n v="13086530"/>
    <s v="D"/>
    <d v="1995-07-05T00:00:00"/>
    <n v="1116"/>
    <n v="6680"/>
    <n v="0"/>
    <n v="0"/>
    <n v="0"/>
    <d v="1995-07-05T00:00:00"/>
    <x v="5"/>
    <x v="8"/>
    <n v="5"/>
    <n v="0"/>
    <n v="2213.5860000000002"/>
  </r>
  <r>
    <n v="13086530"/>
    <s v="D"/>
    <d v="1995-07-06T00:00:00"/>
    <n v="1224"/>
    <n v="9108"/>
    <n v="0"/>
    <n v="0"/>
    <n v="0"/>
    <d v="1995-07-06T00:00:00"/>
    <x v="5"/>
    <x v="8"/>
    <n v="6"/>
    <n v="0"/>
    <n v="2427.8040000000001"/>
  </r>
  <r>
    <n v="13086530"/>
    <s v="D"/>
    <d v="1995-07-07T00:00:00"/>
    <n v="1290"/>
    <n v="11667"/>
    <n v="0"/>
    <n v="0"/>
    <n v="0"/>
    <d v="1995-07-07T00:00:00"/>
    <x v="5"/>
    <x v="8"/>
    <n v="7"/>
    <n v="0"/>
    <n v="2558.7150000000001"/>
  </r>
  <r>
    <n v="13086530"/>
    <s v="D"/>
    <d v="1995-07-08T00:00:00"/>
    <n v="1283"/>
    <n v="14213"/>
    <n v="0"/>
    <n v="0"/>
    <n v="0"/>
    <d v="1995-07-08T00:00:00"/>
    <x v="5"/>
    <x v="8"/>
    <n v="8"/>
    <n v="0"/>
    <n v="2544.8305"/>
  </r>
  <r>
    <n v="13086530"/>
    <s v="D"/>
    <d v="1995-07-09T00:00:00"/>
    <n v="1281"/>
    <n v="16754"/>
    <n v="0"/>
    <n v="0"/>
    <n v="0"/>
    <d v="1995-07-09T00:00:00"/>
    <x v="5"/>
    <x v="8"/>
    <n v="9"/>
    <n v="0"/>
    <n v="2540.8634999999999"/>
  </r>
  <r>
    <n v="13086530"/>
    <s v="D"/>
    <d v="1995-07-10T00:00:00"/>
    <n v="1280"/>
    <n v="19293"/>
    <n v="0"/>
    <n v="0"/>
    <n v="0"/>
    <d v="1995-07-10T00:00:00"/>
    <x v="5"/>
    <x v="8"/>
    <n v="10"/>
    <n v="0"/>
    <n v="2538.88"/>
  </r>
  <r>
    <n v="13086530"/>
    <s v="D"/>
    <d v="1995-07-11T00:00:00"/>
    <n v="1278"/>
    <n v="21829"/>
    <n v="0"/>
    <n v="0"/>
    <n v="0"/>
    <d v="1995-07-11T00:00:00"/>
    <x v="5"/>
    <x v="8"/>
    <n v="11"/>
    <n v="0"/>
    <n v="2534.913"/>
  </r>
  <r>
    <n v="13086530"/>
    <s v="D"/>
    <d v="1995-07-12T00:00:00"/>
    <n v="1273"/>
    <n v="24354"/>
    <n v="0"/>
    <n v="0"/>
    <n v="0"/>
    <d v="1995-07-12T00:00:00"/>
    <x v="5"/>
    <x v="8"/>
    <n v="12"/>
    <n v="0"/>
    <n v="2524.9955"/>
  </r>
  <r>
    <n v="13086530"/>
    <s v="D"/>
    <d v="1995-07-13T00:00:00"/>
    <n v="1276"/>
    <n v="26885"/>
    <n v="0"/>
    <n v="0"/>
    <n v="0"/>
    <d v="1995-07-13T00:00:00"/>
    <x v="5"/>
    <x v="8"/>
    <n v="13"/>
    <n v="0"/>
    <n v="2530.9459999999999"/>
  </r>
  <r>
    <n v="13086530"/>
    <s v="D"/>
    <d v="1995-07-14T00:00:00"/>
    <n v="1334"/>
    <n v="29531"/>
    <n v="0"/>
    <n v="0"/>
    <n v="0"/>
    <d v="1995-07-14T00:00:00"/>
    <x v="5"/>
    <x v="8"/>
    <n v="14"/>
    <n v="0"/>
    <n v="2645.989"/>
  </r>
  <r>
    <n v="13086530"/>
    <s v="D"/>
    <d v="1995-07-15T00:00:00"/>
    <n v="1369"/>
    <n v="32246"/>
    <n v="0"/>
    <n v="0"/>
    <n v="0"/>
    <d v="1995-07-15T00:00:00"/>
    <x v="5"/>
    <x v="8"/>
    <n v="15"/>
    <n v="0"/>
    <n v="2715.4115000000002"/>
  </r>
  <r>
    <n v="13086530"/>
    <s v="D"/>
    <d v="1995-07-16T00:00:00"/>
    <n v="1365"/>
    <n v="34952"/>
    <n v="0"/>
    <n v="0"/>
    <n v="0"/>
    <d v="1995-07-16T00:00:00"/>
    <x v="5"/>
    <x v="8"/>
    <n v="16"/>
    <n v="0"/>
    <n v="2707.4775"/>
  </r>
  <r>
    <n v="13086530"/>
    <s v="D"/>
    <d v="1995-07-17T00:00:00"/>
    <n v="1431"/>
    <n v="37789"/>
    <n v="0"/>
    <n v="0"/>
    <n v="0"/>
    <d v="1995-07-17T00:00:00"/>
    <x v="5"/>
    <x v="8"/>
    <n v="17"/>
    <n v="0"/>
    <n v="2838.3885"/>
  </r>
  <r>
    <n v="13086530"/>
    <s v="D"/>
    <d v="1995-07-18T00:00:00"/>
    <n v="1455"/>
    <n v="40675"/>
    <n v="0"/>
    <n v="0"/>
    <n v="0"/>
    <d v="1995-07-18T00:00:00"/>
    <x v="5"/>
    <x v="8"/>
    <n v="18"/>
    <n v="0"/>
    <n v="2885.9924999999998"/>
  </r>
  <r>
    <n v="13086530"/>
    <s v="D"/>
    <d v="1995-07-19T00:00:00"/>
    <n v="1472"/>
    <n v="43595"/>
    <n v="0"/>
    <n v="0"/>
    <n v="0"/>
    <d v="1995-07-19T00:00:00"/>
    <x v="5"/>
    <x v="8"/>
    <n v="19"/>
    <n v="0"/>
    <n v="2919.712"/>
  </r>
  <r>
    <n v="13086530"/>
    <s v="D"/>
    <d v="1995-07-20T00:00:00"/>
    <n v="1488"/>
    <n v="46547"/>
    <n v="395"/>
    <n v="784"/>
    <n v="-783.7"/>
    <d v="1995-07-20T00:00:00"/>
    <x v="5"/>
    <x v="8"/>
    <n v="20"/>
    <n v="783.48250000000007"/>
    <n v="2167.9655000000002"/>
  </r>
  <r>
    <n v="13086530"/>
    <s v="D"/>
    <d v="1995-07-21T00:00:00"/>
    <n v="1482"/>
    <n v="49487"/>
    <n v="1482"/>
    <n v="3724"/>
    <n v="-3723.7"/>
    <d v="1995-07-21T00:00:00"/>
    <x v="5"/>
    <x v="8"/>
    <n v="21"/>
    <n v="2939.547"/>
    <n v="0"/>
  </r>
  <r>
    <n v="13086530"/>
    <s v="D"/>
    <d v="1995-07-22T00:00:00"/>
    <n v="1485"/>
    <n v="52433"/>
    <n v="1485"/>
    <n v="6670"/>
    <n v="-6669.8"/>
    <d v="1995-07-22T00:00:00"/>
    <x v="5"/>
    <x v="8"/>
    <n v="22"/>
    <n v="2945.4974999999999"/>
    <n v="0"/>
  </r>
  <r>
    <n v="13086530"/>
    <s v="D"/>
    <d v="1995-07-23T00:00:00"/>
    <n v="1485"/>
    <n v="55379"/>
    <n v="1485"/>
    <n v="9616"/>
    <n v="-9615.7999999999993"/>
    <d v="1995-07-23T00:00:00"/>
    <x v="5"/>
    <x v="8"/>
    <n v="23"/>
    <n v="2945.4974999999999"/>
    <n v="0"/>
  </r>
  <r>
    <n v="13086530"/>
    <s v="D"/>
    <d v="1995-07-24T00:00:00"/>
    <n v="1527"/>
    <n v="58408"/>
    <n v="1527"/>
    <n v="12644"/>
    <n v="-12644.4"/>
    <d v="1995-07-24T00:00:00"/>
    <x v="5"/>
    <x v="8"/>
    <n v="24"/>
    <n v="3028.8045000000002"/>
    <n v="0"/>
  </r>
  <r>
    <n v="13086530"/>
    <s v="D"/>
    <d v="1995-07-25T00:00:00"/>
    <n v="1558"/>
    <n v="61499"/>
    <n v="1558"/>
    <n v="15736"/>
    <n v="-15735.5"/>
    <d v="1995-07-25T00:00:00"/>
    <x v="5"/>
    <x v="8"/>
    <n v="25"/>
    <n v="3090.2930000000001"/>
    <n v="0"/>
  </r>
  <r>
    <n v="13086530"/>
    <s v="D"/>
    <d v="1995-07-26T00:00:00"/>
    <n v="1551"/>
    <n v="64576"/>
    <n v="1551"/>
    <n v="18812"/>
    <n v="-18812.400000000001"/>
    <d v="1995-07-26T00:00:00"/>
    <x v="5"/>
    <x v="8"/>
    <n v="26"/>
    <n v="3076.4085"/>
    <n v="0"/>
  </r>
  <r>
    <n v="13086530"/>
    <s v="D"/>
    <d v="1995-07-27T00:00:00"/>
    <n v="1549"/>
    <n v="67648"/>
    <n v="1549"/>
    <n v="21885"/>
    <n v="-21885.3"/>
    <d v="1995-07-27T00:00:00"/>
    <x v="5"/>
    <x v="8"/>
    <n v="27"/>
    <n v="3072.4414999999999"/>
    <n v="0"/>
  </r>
  <r>
    <n v="13086530"/>
    <s v="D"/>
    <d v="1995-07-28T00:00:00"/>
    <n v="1542"/>
    <n v="70707"/>
    <n v="1542"/>
    <n v="24944"/>
    <n v="-24944.1"/>
    <d v="1995-07-28T00:00:00"/>
    <x v="5"/>
    <x v="8"/>
    <n v="28"/>
    <n v="3058.5570000000002"/>
    <n v="0"/>
  </r>
  <r>
    <n v="13086530"/>
    <s v="D"/>
    <d v="1995-07-29T00:00:00"/>
    <n v="1542"/>
    <n v="73766"/>
    <n v="1542"/>
    <n v="28003"/>
    <n v="-28002.9"/>
    <d v="1995-07-29T00:00:00"/>
    <x v="5"/>
    <x v="8"/>
    <n v="29"/>
    <n v="3058.5570000000002"/>
    <n v="0"/>
  </r>
  <r>
    <n v="13086530"/>
    <s v="D"/>
    <d v="1995-07-30T00:00:00"/>
    <n v="1537"/>
    <n v="76815"/>
    <n v="1537"/>
    <n v="31052"/>
    <n v="-31051.7"/>
    <d v="1995-07-30T00:00:00"/>
    <x v="5"/>
    <x v="8"/>
    <n v="30"/>
    <n v="3048.6395000000002"/>
    <n v="0"/>
  </r>
  <r>
    <n v="13086530"/>
    <s v="D"/>
    <d v="1995-07-31T00:00:00"/>
    <n v="1558"/>
    <n v="79906"/>
    <n v="1558"/>
    <n v="34143"/>
    <n v="-34142.699999999997"/>
    <d v="1995-07-31T00:00:00"/>
    <x v="5"/>
    <x v="8"/>
    <n v="31"/>
    <n v="3090.2930000000001"/>
    <n v="0"/>
  </r>
  <r>
    <n v="13086530"/>
    <s v="D"/>
    <d v="1995-08-01T00:00:00"/>
    <n v="1556"/>
    <n v="82993"/>
    <n v="1556"/>
    <n v="37230"/>
    <n v="-37229.699999999997"/>
    <d v="1995-08-01T00:00:00"/>
    <x v="5"/>
    <x v="9"/>
    <n v="1"/>
    <n v="3086.326"/>
    <n v="0"/>
  </r>
  <r>
    <n v="13086530"/>
    <s v="D"/>
    <d v="1995-08-02T00:00:00"/>
    <n v="1511"/>
    <n v="85989"/>
    <n v="1511"/>
    <n v="40226"/>
    <n v="-40226.1"/>
    <d v="1995-08-02T00:00:00"/>
    <x v="5"/>
    <x v="9"/>
    <n v="2"/>
    <n v="2997.0684999999999"/>
    <n v="0"/>
  </r>
  <r>
    <n v="13086530"/>
    <s v="D"/>
    <d v="1995-08-03T00:00:00"/>
    <n v="1466"/>
    <n v="88897"/>
    <n v="1466"/>
    <n v="43134"/>
    <n v="-43133.9"/>
    <d v="1995-08-03T00:00:00"/>
    <x v="5"/>
    <x v="9"/>
    <n v="3"/>
    <n v="2907.8110000000001"/>
    <n v="0"/>
  </r>
  <r>
    <n v="13086530"/>
    <s v="D"/>
    <d v="1995-08-04T00:00:00"/>
    <n v="1457"/>
    <n v="91787"/>
    <n v="1457"/>
    <n v="46024"/>
    <n v="-46023.6"/>
    <d v="1995-08-04T00:00:00"/>
    <x v="5"/>
    <x v="9"/>
    <n v="4"/>
    <n v="2889.9594999999999"/>
    <n v="0"/>
  </r>
  <r>
    <n v="13086530"/>
    <s v="D"/>
    <d v="1995-08-05T00:00:00"/>
    <n v="1459"/>
    <n v="94680"/>
    <n v="1459"/>
    <n v="48917"/>
    <n v="-48917.3"/>
    <d v="1995-08-05T00:00:00"/>
    <x v="5"/>
    <x v="9"/>
    <n v="5"/>
    <n v="2893.9265"/>
    <n v="0"/>
  </r>
  <r>
    <n v="13086530"/>
    <s v="D"/>
    <d v="1995-08-06T00:00:00"/>
    <n v="1461"/>
    <n v="97578"/>
    <n v="1461"/>
    <n v="51815"/>
    <n v="-51815"/>
    <d v="1995-08-06T00:00:00"/>
    <x v="5"/>
    <x v="9"/>
    <n v="6"/>
    <n v="2897.8935000000001"/>
    <n v="0"/>
  </r>
  <r>
    <n v="13086530"/>
    <s v="D"/>
    <d v="1995-08-07T00:00:00"/>
    <n v="1461"/>
    <n v="100476"/>
    <n v="1461"/>
    <n v="54713"/>
    <n v="-54712.7"/>
    <d v="1995-08-07T00:00:00"/>
    <x v="5"/>
    <x v="9"/>
    <n v="7"/>
    <n v="2897.8935000000001"/>
    <n v="0"/>
  </r>
  <r>
    <n v="13086530"/>
    <s v="D"/>
    <d v="1995-08-08T00:00:00"/>
    <n v="1426"/>
    <n v="103305"/>
    <n v="1426"/>
    <n v="57542"/>
    <n v="-57542"/>
    <d v="1995-08-08T00:00:00"/>
    <x v="5"/>
    <x v="9"/>
    <n v="8"/>
    <n v="2828.471"/>
    <n v="0"/>
  </r>
  <r>
    <n v="13086530"/>
    <s v="D"/>
    <d v="1995-08-09T00:00:00"/>
    <n v="1398"/>
    <n v="106078"/>
    <n v="1398"/>
    <n v="60315"/>
    <n v="-60314.9"/>
    <d v="1995-08-09T00:00:00"/>
    <x v="5"/>
    <x v="9"/>
    <n v="9"/>
    <n v="2772.933"/>
    <n v="0"/>
  </r>
  <r>
    <n v="13086530"/>
    <s v="D"/>
    <d v="1995-08-10T00:00:00"/>
    <n v="1400"/>
    <n v="108855"/>
    <n v="1400"/>
    <n v="63092"/>
    <n v="-63091.8"/>
    <d v="1995-08-10T00:00:00"/>
    <x v="5"/>
    <x v="9"/>
    <n v="10"/>
    <n v="2776.9"/>
    <n v="0"/>
  </r>
  <r>
    <n v="13086530"/>
    <s v="D"/>
    <d v="1995-08-11T00:00:00"/>
    <n v="1401"/>
    <n v="111634"/>
    <n v="1401"/>
    <n v="65871"/>
    <n v="-65870.7"/>
    <d v="1995-08-11T00:00:00"/>
    <x v="5"/>
    <x v="9"/>
    <n v="11"/>
    <n v="2778.8834999999999"/>
    <n v="0"/>
  </r>
  <r>
    <n v="13086530"/>
    <s v="D"/>
    <d v="1995-08-12T00:00:00"/>
    <n v="1401"/>
    <n v="114413"/>
    <n v="1401"/>
    <n v="68650"/>
    <n v="-68649.600000000006"/>
    <d v="1995-08-12T00:00:00"/>
    <x v="5"/>
    <x v="9"/>
    <n v="12"/>
    <n v="2778.8834999999999"/>
    <n v="0"/>
  </r>
  <r>
    <n v="13086530"/>
    <s v="D"/>
    <d v="1995-08-13T00:00:00"/>
    <n v="1404"/>
    <n v="117198"/>
    <n v="1404"/>
    <n v="71435"/>
    <n v="-71434.5"/>
    <d v="1995-08-13T00:00:00"/>
    <x v="5"/>
    <x v="9"/>
    <n v="13"/>
    <n v="2784.8339999999998"/>
    <n v="0"/>
  </r>
  <r>
    <n v="13086530"/>
    <s v="D"/>
    <d v="1995-08-14T00:00:00"/>
    <n v="1407"/>
    <n v="119989"/>
    <n v="1407"/>
    <n v="74226"/>
    <n v="-74225.5"/>
    <d v="1995-08-14T00:00:00"/>
    <x v="5"/>
    <x v="9"/>
    <n v="14"/>
    <n v="2790.7845000000002"/>
    <n v="0"/>
  </r>
  <r>
    <n v="13086530"/>
    <s v="D"/>
    <d v="1995-08-15T00:00:00"/>
    <n v="1405"/>
    <n v="122776"/>
    <n v="1405"/>
    <n v="77013"/>
    <n v="-77012.5"/>
    <d v="1995-08-15T00:00:00"/>
    <x v="5"/>
    <x v="9"/>
    <n v="15"/>
    <n v="2786.8175000000001"/>
    <n v="0"/>
  </r>
  <r>
    <n v="13086530"/>
    <s v="D"/>
    <d v="1995-08-16T00:00:00"/>
    <n v="1338"/>
    <n v="125430"/>
    <n v="1338"/>
    <n v="79667"/>
    <n v="-79666.600000000006"/>
    <d v="1995-08-16T00:00:00"/>
    <x v="5"/>
    <x v="9"/>
    <n v="16"/>
    <n v="2653.9230000000002"/>
    <n v="0"/>
  </r>
  <r>
    <n v="13086530"/>
    <s v="D"/>
    <d v="1995-08-17T00:00:00"/>
    <n v="1307"/>
    <n v="128021"/>
    <n v="1307"/>
    <n v="82258"/>
    <n v="-82258.2"/>
    <d v="1995-08-17T00:00:00"/>
    <x v="5"/>
    <x v="9"/>
    <n v="17"/>
    <n v="2592.4344999999998"/>
    <n v="0"/>
  </r>
  <r>
    <n v="13086530"/>
    <s v="D"/>
    <d v="1995-08-18T00:00:00"/>
    <n v="1307"/>
    <n v="130613"/>
    <n v="1307"/>
    <n v="84850"/>
    <n v="-84849.9"/>
    <d v="1995-08-18T00:00:00"/>
    <x v="5"/>
    <x v="9"/>
    <n v="18"/>
    <n v="2592.4344999999998"/>
    <n v="0"/>
  </r>
  <r>
    <n v="13086530"/>
    <s v="D"/>
    <d v="1995-08-19T00:00:00"/>
    <n v="1305"/>
    <n v="133201"/>
    <n v="1305"/>
    <n v="87438"/>
    <n v="-87437.5"/>
    <d v="1995-08-19T00:00:00"/>
    <x v="5"/>
    <x v="9"/>
    <n v="19"/>
    <n v="2588.4675000000002"/>
    <n v="0"/>
  </r>
  <r>
    <n v="13086530"/>
    <s v="D"/>
    <d v="1995-08-20T00:00:00"/>
    <n v="1306"/>
    <n v="135790"/>
    <n v="1306"/>
    <n v="90027"/>
    <n v="-90027.1"/>
    <d v="1995-08-20T00:00:00"/>
    <x v="5"/>
    <x v="9"/>
    <n v="20"/>
    <n v="2590.451"/>
    <n v="0"/>
  </r>
  <r>
    <n v="13086530"/>
    <s v="D"/>
    <d v="1995-08-21T00:00:00"/>
    <n v="1304"/>
    <n v="138376"/>
    <n v="1304"/>
    <n v="92613"/>
    <n v="-92612.7"/>
    <d v="1995-08-21T00:00:00"/>
    <x v="5"/>
    <x v="9"/>
    <n v="21"/>
    <n v="2586.4839999999999"/>
    <n v="0"/>
  </r>
  <r>
    <n v="13086530"/>
    <s v="D"/>
    <d v="1995-08-22T00:00:00"/>
    <n v="1306"/>
    <n v="140965"/>
    <n v="1306"/>
    <n v="95202"/>
    <n v="-95202.3"/>
    <d v="1995-08-22T00:00:00"/>
    <x v="5"/>
    <x v="9"/>
    <n v="22"/>
    <n v="2590.451"/>
    <n v="0"/>
  </r>
  <r>
    <n v="13086530"/>
    <s v="D"/>
    <d v="1995-08-23T00:00:00"/>
    <n v="1307"/>
    <n v="143557"/>
    <n v="1307"/>
    <n v="97794"/>
    <n v="-97794"/>
    <d v="1995-08-23T00:00:00"/>
    <x v="5"/>
    <x v="9"/>
    <n v="23"/>
    <n v="2592.4344999999998"/>
    <n v="0"/>
  </r>
  <r>
    <n v="13086530"/>
    <s v="D"/>
    <d v="1995-08-24T00:00:00"/>
    <n v="1309"/>
    <n v="146153"/>
    <n v="1309"/>
    <n v="100390"/>
    <n v="-100389.6"/>
    <d v="1995-08-24T00:00:00"/>
    <x v="5"/>
    <x v="9"/>
    <n v="24"/>
    <n v="2596.4014999999999"/>
    <n v="0"/>
  </r>
  <r>
    <n v="13086530"/>
    <s v="D"/>
    <d v="1995-08-25T00:00:00"/>
    <n v="1310"/>
    <n v="148750"/>
    <n v="1310"/>
    <n v="102987"/>
    <n v="-102987.3"/>
    <d v="1995-08-25T00:00:00"/>
    <x v="5"/>
    <x v="9"/>
    <n v="25"/>
    <n v="2598.3850000000002"/>
    <n v="0"/>
  </r>
  <r>
    <n v="13086530"/>
    <s v="D"/>
    <d v="1995-08-26T00:00:00"/>
    <n v="1310"/>
    <n v="151348"/>
    <n v="1310"/>
    <n v="105585"/>
    <n v="-105585"/>
    <d v="1995-08-26T00:00:00"/>
    <x v="5"/>
    <x v="9"/>
    <n v="26"/>
    <n v="2598.3850000000002"/>
    <n v="0"/>
  </r>
  <r>
    <n v="13086530"/>
    <s v="D"/>
    <d v="1995-08-27T00:00:00"/>
    <n v="1311"/>
    <n v="153948"/>
    <n v="1311"/>
    <n v="108185"/>
    <n v="-108184.7"/>
    <d v="1995-08-27T00:00:00"/>
    <x v="5"/>
    <x v="9"/>
    <n v="27"/>
    <n v="2600.3685"/>
    <n v="0"/>
  </r>
  <r>
    <n v="13086530"/>
    <s v="D"/>
    <d v="1995-08-28T00:00:00"/>
    <n v="1312"/>
    <n v="156550"/>
    <n v="1312"/>
    <n v="110786"/>
    <n v="-110786.4"/>
    <d v="1995-08-28T00:00:00"/>
    <x v="5"/>
    <x v="9"/>
    <n v="28"/>
    <n v="2602.3519999999999"/>
    <n v="0"/>
  </r>
  <r>
    <n v="13086530"/>
    <s v="D"/>
    <d v="1995-08-29T00:00:00"/>
    <n v="1313"/>
    <n v="159153"/>
    <n v="1313"/>
    <n v="113390"/>
    <n v="-113390.1"/>
    <d v="1995-08-29T00:00:00"/>
    <x v="5"/>
    <x v="9"/>
    <n v="29"/>
    <n v="2604.3355000000001"/>
    <n v="0"/>
  </r>
  <r>
    <n v="13086530"/>
    <s v="D"/>
    <d v="1995-08-30T00:00:00"/>
    <n v="1314"/>
    <n v="161759"/>
    <n v="1314"/>
    <n v="115996"/>
    <n v="-115995.8"/>
    <d v="1995-08-30T00:00:00"/>
    <x v="5"/>
    <x v="9"/>
    <n v="30"/>
    <n v="2606.319"/>
    <n v="0"/>
  </r>
  <r>
    <n v="13086530"/>
    <s v="D"/>
    <d v="1995-08-31T00:00:00"/>
    <n v="1315"/>
    <n v="164367"/>
    <n v="1315"/>
    <n v="118604"/>
    <n v="-118603.6"/>
    <d v="1995-08-31T00:00:00"/>
    <x v="5"/>
    <x v="9"/>
    <n v="31"/>
    <n v="2608.3025000000002"/>
    <n v="0"/>
  </r>
  <r>
    <n v="13086530"/>
    <s v="D"/>
    <d v="1995-09-01T00:00:00"/>
    <n v="1316"/>
    <n v="166977"/>
    <n v="1316"/>
    <n v="121213"/>
    <n v="-121213.4"/>
    <d v="1995-09-01T00:00:00"/>
    <x v="5"/>
    <x v="10"/>
    <n v="1"/>
    <n v="2610.2860000000001"/>
    <n v="0"/>
  </r>
  <r>
    <n v="13086530"/>
    <s v="D"/>
    <d v="1995-09-02T00:00:00"/>
    <n v="1316"/>
    <n v="169586"/>
    <n v="1316"/>
    <n v="123823"/>
    <n v="-123823.1"/>
    <d v="1995-09-02T00:00:00"/>
    <x v="5"/>
    <x v="10"/>
    <n v="2"/>
    <n v="2610.2860000000001"/>
    <n v="0"/>
  </r>
  <r>
    <n v="13086530"/>
    <s v="D"/>
    <d v="1995-09-03T00:00:00"/>
    <n v="1317"/>
    <n v="172198"/>
    <n v="1317"/>
    <n v="126435"/>
    <n v="-126434.9"/>
    <d v="1995-09-03T00:00:00"/>
    <x v="5"/>
    <x v="10"/>
    <n v="3"/>
    <n v="2612.2694999999999"/>
    <n v="0"/>
  </r>
  <r>
    <n v="13086530"/>
    <s v="D"/>
    <d v="1995-09-04T00:00:00"/>
    <n v="1320"/>
    <n v="174816"/>
    <n v="1320"/>
    <n v="129053"/>
    <n v="-129052.7"/>
    <d v="1995-09-04T00:00:00"/>
    <x v="5"/>
    <x v="10"/>
    <n v="4"/>
    <n v="2618.2200000000003"/>
    <n v="0"/>
  </r>
  <r>
    <n v="13086530"/>
    <s v="D"/>
    <d v="1995-09-05T00:00:00"/>
    <n v="1323"/>
    <n v="177440"/>
    <n v="1323"/>
    <n v="131677"/>
    <n v="-131676.6"/>
    <d v="1995-09-05T00:00:00"/>
    <x v="5"/>
    <x v="10"/>
    <n v="5"/>
    <n v="2624.1705000000002"/>
    <n v="0"/>
  </r>
  <r>
    <n v="13086530"/>
    <s v="D"/>
    <d v="1995-09-06T00:00:00"/>
    <n v="1289"/>
    <n v="179997"/>
    <n v="1289"/>
    <n v="134234"/>
    <n v="-134234"/>
    <d v="1995-09-06T00:00:00"/>
    <x v="5"/>
    <x v="10"/>
    <n v="6"/>
    <n v="2556.7314999999999"/>
    <n v="0"/>
  </r>
  <r>
    <n v="13086530"/>
    <s v="D"/>
    <d v="1995-09-07T00:00:00"/>
    <n v="1272"/>
    <n v="182520"/>
    <n v="1272"/>
    <n v="136757"/>
    <n v="-136757.1"/>
    <d v="1995-09-07T00:00:00"/>
    <x v="5"/>
    <x v="10"/>
    <n v="7"/>
    <n v="2523.0120000000002"/>
    <n v="0"/>
  </r>
  <r>
    <n v="13086530"/>
    <s v="D"/>
    <d v="1995-09-08T00:00:00"/>
    <n v="1273"/>
    <n v="185045"/>
    <n v="1273"/>
    <n v="139282"/>
    <n v="-139282.29999999999"/>
    <d v="1995-09-08T00:00:00"/>
    <x v="5"/>
    <x v="10"/>
    <n v="8"/>
    <n v="2524.9955"/>
    <n v="0"/>
  </r>
  <r>
    <n v="13086530"/>
    <s v="D"/>
    <d v="1995-09-09T00:00:00"/>
    <n v="1274"/>
    <n v="187573"/>
    <n v="1274"/>
    <n v="141810"/>
    <n v="-141809.5"/>
    <d v="1995-09-09T00:00:00"/>
    <x v="5"/>
    <x v="10"/>
    <n v="9"/>
    <n v="2526.9790000000003"/>
    <n v="0"/>
  </r>
  <r>
    <n v="13086530"/>
    <s v="D"/>
    <d v="1995-09-10T00:00:00"/>
    <n v="1275"/>
    <n v="190102"/>
    <n v="1275"/>
    <n v="144339"/>
    <n v="-144338.79999999999"/>
    <d v="1995-09-10T00:00:00"/>
    <x v="5"/>
    <x v="10"/>
    <n v="10"/>
    <n v="2528.9625000000001"/>
    <n v="0"/>
  </r>
  <r>
    <n v="13086530"/>
    <s v="D"/>
    <d v="1995-09-11T00:00:00"/>
    <n v="1278"/>
    <n v="192637"/>
    <n v="1278"/>
    <n v="146874"/>
    <n v="-146874"/>
    <d v="1995-09-11T00:00:00"/>
    <x v="5"/>
    <x v="10"/>
    <n v="11"/>
    <n v="2534.913"/>
    <n v="0"/>
  </r>
  <r>
    <n v="13086530"/>
    <s v="D"/>
    <d v="1995-09-12T00:00:00"/>
    <n v="1279"/>
    <n v="195174"/>
    <n v="1279"/>
    <n v="149411"/>
    <n v="-149411.29999999999"/>
    <d v="1995-09-12T00:00:00"/>
    <x v="5"/>
    <x v="10"/>
    <n v="12"/>
    <n v="2536.8964999999998"/>
    <n v="0"/>
  </r>
  <r>
    <n v="13086530"/>
    <s v="D"/>
    <d v="1995-09-13T00:00:00"/>
    <n v="1251"/>
    <n v="197655"/>
    <n v="1251"/>
    <n v="151892"/>
    <n v="-151892.20000000001"/>
    <d v="1995-09-13T00:00:00"/>
    <x v="5"/>
    <x v="10"/>
    <n v="13"/>
    <n v="2481.3585000000003"/>
    <n v="0"/>
  </r>
  <r>
    <n v="13086530"/>
    <s v="D"/>
    <d v="1995-09-14T00:00:00"/>
    <n v="1238"/>
    <n v="200110"/>
    <n v="1238"/>
    <n v="154347"/>
    <n v="-154346.9"/>
    <d v="1995-09-14T00:00:00"/>
    <x v="5"/>
    <x v="10"/>
    <n v="14"/>
    <n v="2455.5729999999999"/>
    <n v="0"/>
  </r>
  <r>
    <n v="13086530"/>
    <s v="D"/>
    <d v="1995-09-15T00:00:00"/>
    <n v="1239"/>
    <n v="202567"/>
    <n v="1239"/>
    <n v="156804"/>
    <n v="-156803.6"/>
    <d v="1995-09-15T00:00:00"/>
    <x v="5"/>
    <x v="10"/>
    <n v="15"/>
    <n v="2457.5565000000001"/>
    <n v="0"/>
  </r>
  <r>
    <n v="13086530"/>
    <s v="D"/>
    <d v="1995-09-16T00:00:00"/>
    <n v="1240"/>
    <n v="205025"/>
    <n v="1240"/>
    <n v="159262"/>
    <n v="-159262.29999999999"/>
    <d v="1995-09-16T00:00:00"/>
    <x v="5"/>
    <x v="10"/>
    <n v="16"/>
    <n v="2459.54"/>
    <n v="0"/>
  </r>
  <r>
    <n v="13086530"/>
    <s v="D"/>
    <d v="1995-09-17T00:00:00"/>
    <n v="1243"/>
    <n v="207490"/>
    <n v="1243"/>
    <n v="161727"/>
    <n v="-161727.1"/>
    <d v="1995-09-17T00:00:00"/>
    <x v="5"/>
    <x v="10"/>
    <n v="17"/>
    <n v="2465.4904999999999"/>
    <n v="0"/>
  </r>
  <r>
    <n v="13086530"/>
    <s v="D"/>
    <d v="1995-09-18T00:00:00"/>
    <n v="1241"/>
    <n v="209951"/>
    <n v="1241"/>
    <n v="164188"/>
    <n v="-164187.79999999999"/>
    <d v="1995-09-18T00:00:00"/>
    <x v="5"/>
    <x v="10"/>
    <n v="18"/>
    <n v="2461.5235000000002"/>
    <n v="0"/>
  </r>
  <r>
    <n v="13086530"/>
    <s v="D"/>
    <d v="1995-09-19T00:00:00"/>
    <n v="1240"/>
    <n v="212410"/>
    <n v="1240"/>
    <n v="166647"/>
    <n v="-166646.6"/>
    <d v="1995-09-19T00:00:00"/>
    <x v="5"/>
    <x v="10"/>
    <n v="19"/>
    <n v="2459.54"/>
    <n v="0"/>
  </r>
  <r>
    <n v="13086530"/>
    <s v="D"/>
    <d v="1995-09-20T00:00:00"/>
    <n v="1240"/>
    <n v="214868"/>
    <n v="1240"/>
    <n v="169105"/>
    <n v="-169105.3"/>
    <d v="1995-09-20T00:00:00"/>
    <x v="5"/>
    <x v="10"/>
    <n v="20"/>
    <n v="2459.54"/>
    <n v="0"/>
  </r>
  <r>
    <n v="13086530"/>
    <s v="D"/>
    <d v="1995-09-21T00:00:00"/>
    <n v="1241"/>
    <n v="217329"/>
    <n v="1241"/>
    <n v="171566"/>
    <n v="-171566.1"/>
    <d v="1995-09-21T00:00:00"/>
    <x v="5"/>
    <x v="10"/>
    <n v="21"/>
    <n v="2461.5235000000002"/>
    <n v="0"/>
  </r>
  <r>
    <n v="13086530"/>
    <s v="D"/>
    <d v="1995-09-22T00:00:00"/>
    <n v="1199"/>
    <n v="219707"/>
    <n v="1199"/>
    <n v="173944"/>
    <n v="-173944.3"/>
    <d v="1995-09-22T00:00:00"/>
    <x v="5"/>
    <x v="10"/>
    <n v="22"/>
    <n v="2378.2165"/>
    <n v="0"/>
  </r>
  <r>
    <n v="13086530"/>
    <s v="D"/>
    <d v="1995-09-23T00:00:00"/>
    <n v="1182"/>
    <n v="222051"/>
    <n v="1182"/>
    <n v="176288"/>
    <n v="-176288.2"/>
    <d v="1995-09-23T00:00:00"/>
    <x v="5"/>
    <x v="10"/>
    <n v="23"/>
    <n v="2344.4969999999998"/>
    <n v="0"/>
  </r>
  <r>
    <n v="13086530"/>
    <s v="D"/>
    <d v="1995-09-24T00:00:00"/>
    <n v="1182"/>
    <n v="224395"/>
    <n v="1182"/>
    <n v="178632"/>
    <n v="-178632.2"/>
    <d v="1995-09-24T00:00:00"/>
    <x v="5"/>
    <x v="10"/>
    <n v="24"/>
    <n v="2344.4969999999998"/>
    <n v="0"/>
  </r>
  <r>
    <n v="13086530"/>
    <s v="D"/>
    <d v="1995-09-25T00:00:00"/>
    <n v="1141"/>
    <n v="226659"/>
    <n v="1141"/>
    <n v="180896"/>
    <n v="-180895.6"/>
    <d v="1995-09-25T00:00:00"/>
    <x v="5"/>
    <x v="10"/>
    <n v="25"/>
    <n v="2263.1734999999999"/>
    <n v="0"/>
  </r>
  <r>
    <n v="13086530"/>
    <s v="D"/>
    <d v="1995-09-26T00:00:00"/>
    <n v="1133"/>
    <n v="228906"/>
    <n v="1133"/>
    <n v="183143"/>
    <n v="-183142.9"/>
    <d v="1995-09-26T00:00:00"/>
    <x v="5"/>
    <x v="10"/>
    <n v="26"/>
    <n v="2247.3054999999999"/>
    <n v="0"/>
  </r>
  <r>
    <n v="13086530"/>
    <s v="D"/>
    <d v="1995-09-27T00:00:00"/>
    <n v="1131"/>
    <n v="231149"/>
    <n v="1131"/>
    <n v="185386"/>
    <n v="-185386.1"/>
    <d v="1995-09-27T00:00:00"/>
    <x v="5"/>
    <x v="10"/>
    <n v="27"/>
    <n v="2243.3384999999998"/>
    <n v="0"/>
  </r>
  <r>
    <n v="13086530"/>
    <s v="D"/>
    <d v="1995-09-28T00:00:00"/>
    <n v="1132"/>
    <n v="233395"/>
    <n v="1132"/>
    <n v="187631"/>
    <n v="-187631.4"/>
    <d v="1995-09-28T00:00:00"/>
    <x v="5"/>
    <x v="10"/>
    <n v="28"/>
    <n v="2245.3220000000001"/>
    <n v="0"/>
  </r>
  <r>
    <n v="13086530"/>
    <s v="D"/>
    <d v="1995-09-29T00:00:00"/>
    <n v="1135"/>
    <n v="235646"/>
    <n v="1135"/>
    <n v="189883"/>
    <n v="-189882.7"/>
    <d v="1995-09-29T00:00:00"/>
    <x v="5"/>
    <x v="10"/>
    <n v="29"/>
    <n v="2251.2725"/>
    <n v="0"/>
  </r>
  <r>
    <n v="13086530"/>
    <s v="D"/>
    <d v="1995-09-30T00:00:00"/>
    <n v="1132"/>
    <n v="237891"/>
    <n v="1132"/>
    <n v="192128"/>
    <n v="-192128"/>
    <d v="1995-09-30T00:00:00"/>
    <x v="5"/>
    <x v="10"/>
    <n v="30"/>
    <n v="2245.3220000000001"/>
    <n v="0"/>
  </r>
  <r>
    <n v="13086530"/>
    <s v="D"/>
    <d v="1995-10-01T00:00:00"/>
    <n v="1135"/>
    <n v="240143"/>
    <n v="1135"/>
    <n v="194379"/>
    <n v="-194379.3"/>
    <d v="1995-10-01T00:00:00"/>
    <x v="5"/>
    <x v="11"/>
    <n v="1"/>
    <n v="2251.2725"/>
    <n v="0"/>
  </r>
  <r>
    <n v="13086530"/>
    <s v="D"/>
    <d v="1995-10-02T00:00:00"/>
    <n v="1135"/>
    <n v="242394"/>
    <n v="1135"/>
    <n v="196631"/>
    <n v="-196630.7"/>
    <d v="1995-10-02T00:00:00"/>
    <x v="5"/>
    <x v="11"/>
    <n v="2"/>
    <n v="2251.2725"/>
    <n v="0"/>
  </r>
  <r>
    <n v="13086530"/>
    <s v="D"/>
    <d v="1995-10-03T00:00:00"/>
    <n v="1080"/>
    <n v="244536"/>
    <n v="1080"/>
    <n v="198773"/>
    <n v="-198773.3"/>
    <d v="1995-10-03T00:00:00"/>
    <x v="5"/>
    <x v="11"/>
    <n v="3"/>
    <n v="2142.1799999999998"/>
    <n v="0"/>
  </r>
  <r>
    <n v="13086530"/>
    <s v="D"/>
    <d v="1995-10-04T00:00:00"/>
    <n v="1048"/>
    <n v="246615"/>
    <n v="1048"/>
    <n v="200851"/>
    <n v="-200851.4"/>
    <d v="1995-10-04T00:00:00"/>
    <x v="5"/>
    <x v="11"/>
    <n v="4"/>
    <n v="2078.7080000000001"/>
    <n v="0"/>
  </r>
  <r>
    <n v="13086530"/>
    <s v="D"/>
    <d v="1995-10-05T00:00:00"/>
    <n v="1048"/>
    <n v="248693"/>
    <n v="1048"/>
    <n v="202930"/>
    <n v="-202929.5"/>
    <d v="1995-10-05T00:00:00"/>
    <x v="5"/>
    <x v="11"/>
    <n v="5"/>
    <n v="2078.7080000000001"/>
    <n v="0"/>
  </r>
  <r>
    <n v="13086530"/>
    <s v="D"/>
    <d v="1995-10-06T00:00:00"/>
    <n v="1042"/>
    <n v="250759"/>
    <n v="1042"/>
    <n v="204996"/>
    <n v="-204995.6"/>
    <d v="1995-10-06T00:00:00"/>
    <x v="5"/>
    <x v="11"/>
    <n v="6"/>
    <n v="2066.8070000000002"/>
    <n v="0"/>
  </r>
  <r>
    <n v="13086530"/>
    <s v="D"/>
    <d v="1995-10-07T00:00:00"/>
    <n v="1033"/>
    <n v="252807"/>
    <n v="1033"/>
    <n v="207044"/>
    <n v="-207043.5"/>
    <d v="1995-10-07T00:00:00"/>
    <x v="5"/>
    <x v="11"/>
    <n v="7"/>
    <n v="2048.9555"/>
    <n v="0"/>
  </r>
  <r>
    <n v="13086530"/>
    <s v="D"/>
    <d v="1995-10-08T00:00:00"/>
    <n v="1001"/>
    <n v="254792"/>
    <n v="1001"/>
    <n v="209029"/>
    <n v="-209029"/>
    <d v="1995-10-08T00:00:00"/>
    <x v="5"/>
    <x v="11"/>
    <n v="8"/>
    <n v="1985.4835"/>
    <n v="0"/>
  </r>
  <r>
    <n v="13086530"/>
    <s v="D"/>
    <d v="1995-10-09T00:00:00"/>
    <n v="990"/>
    <n v="256756"/>
    <n v="990"/>
    <n v="210992"/>
    <n v="-210992.4"/>
    <d v="1995-10-09T00:00:00"/>
    <x v="5"/>
    <x v="11"/>
    <n v="9"/>
    <n v="1963.665"/>
    <n v="0"/>
  </r>
  <r>
    <n v="13086530"/>
    <s v="D"/>
    <d v="1995-10-10T00:00:00"/>
    <n v="990"/>
    <n v="258719"/>
    <n v="990"/>
    <n v="212956"/>
    <n v="-212955.8"/>
    <d v="1995-10-10T00:00:00"/>
    <x v="5"/>
    <x v="11"/>
    <n v="10"/>
    <n v="1963.665"/>
    <n v="0"/>
  </r>
  <r>
    <n v="13086530"/>
    <s v="D"/>
    <d v="1995-10-11T00:00:00"/>
    <n v="995"/>
    <n v="260692"/>
    <n v="995"/>
    <n v="214929"/>
    <n v="-214929.2"/>
    <d v="1995-10-11T00:00:00"/>
    <x v="5"/>
    <x v="11"/>
    <n v="11"/>
    <n v="1973.5825"/>
    <n v="0"/>
  </r>
  <r>
    <n v="13086530"/>
    <s v="D"/>
    <d v="1995-10-12T00:00:00"/>
    <n v="993"/>
    <n v="262662"/>
    <n v="993"/>
    <n v="216899"/>
    <n v="-216898.6"/>
    <d v="1995-10-12T00:00:00"/>
    <x v="5"/>
    <x v="11"/>
    <n v="12"/>
    <n v="1969.6155000000001"/>
    <n v="0"/>
  </r>
  <r>
    <n v="13086530"/>
    <s v="D"/>
    <d v="1995-10-13T00:00:00"/>
    <n v="1001"/>
    <n v="264647"/>
    <n v="1001"/>
    <n v="218884"/>
    <n v="-218884.1"/>
    <d v="1995-10-13T00:00:00"/>
    <x v="5"/>
    <x v="11"/>
    <n v="13"/>
    <n v="1985.4835"/>
    <n v="0"/>
  </r>
  <r>
    <n v="13086530"/>
    <s v="D"/>
    <d v="1995-10-14T00:00:00"/>
    <n v="374"/>
    <n v="265388"/>
    <n v="374"/>
    <n v="219625"/>
    <n v="-219625.2"/>
    <d v="1995-10-14T00:00:00"/>
    <x v="5"/>
    <x v="11"/>
    <n v="14"/>
    <n v="741.82900000000006"/>
    <n v="0"/>
  </r>
  <r>
    <n v="13086530"/>
    <s v="D"/>
    <d v="1995-10-15T00:00:00"/>
    <n v="109"/>
    <n v="265604"/>
    <n v="109"/>
    <n v="219841"/>
    <n v="-219840.6"/>
    <d v="1995-10-15T00:00:00"/>
    <x v="5"/>
    <x v="11"/>
    <n v="15"/>
    <n v="216.20150000000001"/>
    <n v="0"/>
  </r>
  <r>
    <n v="13086530"/>
    <s v="D"/>
    <d v="1995-10-16T00:00:00"/>
    <n v="109"/>
    <n v="265819"/>
    <n v="109"/>
    <n v="220056"/>
    <n v="-220056.1"/>
    <d v="1995-10-16T00:00:00"/>
    <x v="5"/>
    <x v="11"/>
    <n v="16"/>
    <n v="216.20150000000001"/>
    <n v="0"/>
  </r>
  <r>
    <n v="13086530"/>
    <s v="D"/>
    <d v="1995-10-17T00:00:00"/>
    <n v="109"/>
    <n v="266035"/>
    <n v="109"/>
    <n v="220272"/>
    <n v="-220271.6"/>
    <d v="1995-10-17T00:00:00"/>
    <x v="5"/>
    <x v="11"/>
    <n v="17"/>
    <n v="216.20150000000001"/>
    <n v="0"/>
  </r>
  <r>
    <n v="13086530"/>
    <s v="D"/>
    <d v="1995-10-18T00:00:00"/>
    <n v="109"/>
    <n v="266250"/>
    <n v="109"/>
    <n v="220487"/>
    <n v="-220487"/>
    <d v="1995-10-18T00:00:00"/>
    <x v="5"/>
    <x v="11"/>
    <n v="18"/>
    <n v="216.20150000000001"/>
    <n v="0"/>
  </r>
  <r>
    <n v="13086530"/>
    <s v="D"/>
    <d v="1995-10-19T00:00:00"/>
    <n v="109"/>
    <n v="266466"/>
    <n v="109"/>
    <n v="220703"/>
    <n v="-220702.5"/>
    <d v="1995-10-19T00:00:00"/>
    <x v="5"/>
    <x v="11"/>
    <n v="19"/>
    <n v="216.20150000000001"/>
    <n v="0"/>
  </r>
  <r>
    <n v="13086530"/>
    <s v="D"/>
    <d v="1995-10-20T00:00:00"/>
    <n v="109"/>
    <n v="266681"/>
    <n v="109"/>
    <n v="220918"/>
    <n v="-220918"/>
    <d v="1995-10-20T00:00:00"/>
    <x v="5"/>
    <x v="11"/>
    <n v="20"/>
    <n v="216.20150000000001"/>
    <n v="0"/>
  </r>
  <r>
    <n v="13086530"/>
    <s v="D"/>
    <d v="1995-10-21T00:00:00"/>
    <n v="109"/>
    <n v="266897"/>
    <n v="109"/>
    <n v="221134"/>
    <n v="-221133.5"/>
    <d v="1995-10-21T00:00:00"/>
    <x v="5"/>
    <x v="11"/>
    <n v="21"/>
    <n v="216.20150000000001"/>
    <n v="0"/>
  </r>
  <r>
    <n v="13086530"/>
    <s v="D"/>
    <d v="1995-10-22T00:00:00"/>
    <n v="109"/>
    <n v="267112"/>
    <n v="109"/>
    <n v="221349"/>
    <n v="-221348.9"/>
    <d v="1995-10-22T00:00:00"/>
    <x v="5"/>
    <x v="11"/>
    <n v="22"/>
    <n v="216.20150000000001"/>
    <n v="0"/>
  </r>
  <r>
    <n v="13086530"/>
    <s v="D"/>
    <d v="1995-10-23T00:00:00"/>
    <n v="109"/>
    <n v="267328"/>
    <n v="109"/>
    <n v="221564"/>
    <n v="-221564.4"/>
    <d v="1995-10-23T00:00:00"/>
    <x v="5"/>
    <x v="11"/>
    <n v="23"/>
    <n v="216.20150000000001"/>
    <n v="0"/>
  </r>
  <r>
    <n v="13086530"/>
    <s v="D"/>
    <d v="1995-10-24T00:00:00"/>
    <n v="109"/>
    <n v="267543"/>
    <n v="109"/>
    <n v="221780"/>
    <n v="-221779.9"/>
    <d v="1995-10-24T00:00:00"/>
    <x v="5"/>
    <x v="11"/>
    <n v="24"/>
    <n v="216.20150000000001"/>
    <n v="0"/>
  </r>
  <r>
    <n v="13086530"/>
    <s v="D"/>
    <d v="1995-10-25T00:00:00"/>
    <n v="109"/>
    <n v="267758"/>
    <n v="109"/>
    <n v="221995"/>
    <n v="-221995.3"/>
    <d v="1995-10-25T00:00:00"/>
    <x v="5"/>
    <x v="11"/>
    <n v="25"/>
    <n v="216.20150000000001"/>
    <n v="0"/>
  </r>
  <r>
    <n v="13086530"/>
    <s v="D"/>
    <d v="1995-10-26T00:00:00"/>
    <n v="109"/>
    <n v="267974"/>
    <n v="109"/>
    <n v="222211"/>
    <n v="-222210.8"/>
    <d v="1995-10-26T00:00:00"/>
    <x v="5"/>
    <x v="11"/>
    <n v="26"/>
    <n v="216.20150000000001"/>
    <n v="0"/>
  </r>
  <r>
    <n v="13086530"/>
    <s v="D"/>
    <d v="1995-10-27T00:00:00"/>
    <n v="109"/>
    <n v="268189"/>
    <n v="109"/>
    <n v="222426"/>
    <n v="-222426.3"/>
    <d v="1995-10-27T00:00:00"/>
    <x v="5"/>
    <x v="11"/>
    <n v="27"/>
    <n v="216.20150000000001"/>
    <n v="0"/>
  </r>
  <r>
    <n v="13086530"/>
    <s v="D"/>
    <d v="1995-10-28T00:00:00"/>
    <n v="109"/>
    <n v="268405"/>
    <n v="109"/>
    <n v="222642"/>
    <n v="-222641.7"/>
    <d v="1995-10-28T00:00:00"/>
    <x v="5"/>
    <x v="11"/>
    <n v="28"/>
    <n v="216.20150000000001"/>
    <n v="0"/>
  </r>
  <r>
    <n v="13086530"/>
    <s v="D"/>
    <d v="1995-10-29T00:00:00"/>
    <n v="109"/>
    <n v="268620"/>
    <n v="109"/>
    <n v="222857"/>
    <n v="-222857.2"/>
    <d v="1995-10-29T00:00:00"/>
    <x v="5"/>
    <x v="11"/>
    <n v="29"/>
    <n v="216.20150000000001"/>
    <n v="0"/>
  </r>
  <r>
    <n v="13086530"/>
    <s v="D"/>
    <d v="1995-10-30T00:00:00"/>
    <n v="109"/>
    <n v="268836"/>
    <n v="0"/>
    <n v="222857"/>
    <n v="-222857.2"/>
    <d v="1995-10-30T00:00:00"/>
    <x v="5"/>
    <x v="11"/>
    <n v="30"/>
    <n v="0"/>
    <n v="216.20150000000001"/>
  </r>
  <r>
    <n v="13086530"/>
    <s v="D"/>
    <d v="1995-10-31T00:00:00"/>
    <n v="109"/>
    <n v="269051"/>
    <n v="0"/>
    <n v="222857"/>
    <n v="-222857.2"/>
    <d v="1995-10-31T00:00:00"/>
    <x v="5"/>
    <x v="11"/>
    <n v="31"/>
    <n v="0"/>
    <n v="216.20150000000001"/>
  </r>
  <r>
    <n v="13086530"/>
    <s v="D"/>
    <d v="1996-03-26T00:00:00"/>
    <n v="439"/>
    <n v="870"/>
    <n v="0"/>
    <n v="0"/>
    <n v="0"/>
    <d v="1996-03-26T00:00:00"/>
    <x v="6"/>
    <x v="4"/>
    <n v="26"/>
    <n v="0"/>
    <n v="870.75650000000007"/>
  </r>
  <r>
    <n v="13086530"/>
    <s v="D"/>
    <d v="1996-03-27T00:00:00"/>
    <n v="535"/>
    <n v="1931"/>
    <n v="0"/>
    <n v="0"/>
    <n v="0"/>
    <d v="1996-03-27T00:00:00"/>
    <x v="6"/>
    <x v="4"/>
    <n v="27"/>
    <n v="0"/>
    <n v="1061.1725000000001"/>
  </r>
  <r>
    <n v="13086530"/>
    <s v="D"/>
    <d v="1996-03-28T00:00:00"/>
    <n v="513"/>
    <n v="2948"/>
    <n v="0"/>
    <n v="0"/>
    <n v="0"/>
    <d v="1996-03-28T00:00:00"/>
    <x v="6"/>
    <x v="4"/>
    <n v="28"/>
    <n v="0"/>
    <n v="1017.5355000000001"/>
  </r>
  <r>
    <n v="13086530"/>
    <s v="D"/>
    <d v="1996-03-29T00:00:00"/>
    <n v="526"/>
    <n v="3991"/>
    <n v="0"/>
    <n v="0"/>
    <n v="0"/>
    <d v="1996-03-29T00:00:00"/>
    <x v="6"/>
    <x v="4"/>
    <n v="29"/>
    <n v="0"/>
    <n v="1043.3209999999999"/>
  </r>
  <r>
    <n v="13086530"/>
    <s v="D"/>
    <d v="1996-03-30T00:00:00"/>
    <n v="529"/>
    <n v="5040"/>
    <n v="0"/>
    <n v="0"/>
    <n v="0"/>
    <d v="1996-03-30T00:00:00"/>
    <x v="6"/>
    <x v="4"/>
    <n v="30"/>
    <n v="0"/>
    <n v="1049.2715000000001"/>
  </r>
  <r>
    <n v="13086530"/>
    <s v="D"/>
    <d v="1996-03-31T00:00:00"/>
    <n v="524"/>
    <n v="6079"/>
    <n v="0"/>
    <n v="0"/>
    <n v="0"/>
    <d v="1996-03-31T00:00:00"/>
    <x v="6"/>
    <x v="4"/>
    <n v="31"/>
    <n v="0"/>
    <n v="1039.354"/>
  </r>
  <r>
    <n v="13086530"/>
    <s v="D"/>
    <d v="1996-04-01T00:00:00"/>
    <n v="524"/>
    <n v="7118"/>
    <n v="0"/>
    <n v="0"/>
    <n v="0"/>
    <d v="1996-04-01T00:00:00"/>
    <x v="6"/>
    <x v="5"/>
    <n v="1"/>
    <n v="0"/>
    <n v="1039.354"/>
  </r>
  <r>
    <n v="13086530"/>
    <s v="D"/>
    <d v="1996-04-02T00:00:00"/>
    <n v="520"/>
    <n v="8150"/>
    <n v="0"/>
    <n v="0"/>
    <n v="0"/>
    <d v="1996-04-02T00:00:00"/>
    <x v="6"/>
    <x v="5"/>
    <n v="2"/>
    <n v="0"/>
    <n v="1031.42"/>
  </r>
  <r>
    <n v="13086530"/>
    <s v="D"/>
    <d v="1996-04-03T00:00:00"/>
    <n v="528"/>
    <n v="9197"/>
    <n v="0"/>
    <n v="0"/>
    <n v="0"/>
    <d v="1996-04-03T00:00:00"/>
    <x v="6"/>
    <x v="5"/>
    <n v="3"/>
    <n v="0"/>
    <n v="1047.288"/>
  </r>
  <r>
    <n v="13086530"/>
    <s v="D"/>
    <d v="1996-04-04T00:00:00"/>
    <n v="528"/>
    <n v="10244"/>
    <n v="0"/>
    <n v="0"/>
    <n v="0"/>
    <d v="1996-04-04T00:00:00"/>
    <x v="6"/>
    <x v="5"/>
    <n v="4"/>
    <n v="0"/>
    <n v="1047.288"/>
  </r>
  <r>
    <n v="13086530"/>
    <s v="D"/>
    <d v="1996-04-05T00:00:00"/>
    <n v="527"/>
    <n v="11289"/>
    <n v="0"/>
    <n v="0"/>
    <n v="0"/>
    <d v="1996-04-05T00:00:00"/>
    <x v="6"/>
    <x v="5"/>
    <n v="5"/>
    <n v="0"/>
    <n v="1045.3045"/>
  </r>
  <r>
    <n v="13086530"/>
    <s v="D"/>
    <d v="1996-04-06T00:00:00"/>
    <n v="528"/>
    <n v="12336"/>
    <n v="0"/>
    <n v="0"/>
    <n v="0"/>
    <d v="1996-04-06T00:00:00"/>
    <x v="6"/>
    <x v="5"/>
    <n v="6"/>
    <n v="0"/>
    <n v="1047.288"/>
  </r>
  <r>
    <n v="13086530"/>
    <s v="D"/>
    <d v="1996-04-07T00:00:00"/>
    <n v="529"/>
    <n v="13385"/>
    <n v="0"/>
    <n v="0"/>
    <n v="0"/>
    <d v="1996-04-07T00:00:00"/>
    <x v="6"/>
    <x v="5"/>
    <n v="7"/>
    <n v="0"/>
    <n v="1049.2715000000001"/>
  </r>
  <r>
    <n v="13086530"/>
    <s v="D"/>
    <d v="1996-04-08T00:00:00"/>
    <n v="527"/>
    <n v="14430"/>
    <n v="0"/>
    <n v="0"/>
    <n v="0"/>
    <d v="1996-04-08T00:00:00"/>
    <x v="6"/>
    <x v="5"/>
    <n v="8"/>
    <n v="0"/>
    <n v="1045.3045"/>
  </r>
  <r>
    <n v="13086530"/>
    <s v="D"/>
    <d v="1996-04-09T00:00:00"/>
    <n v="530"/>
    <n v="15481"/>
    <n v="0"/>
    <n v="0"/>
    <n v="0"/>
    <d v="1996-04-09T00:00:00"/>
    <x v="6"/>
    <x v="5"/>
    <n v="9"/>
    <n v="0"/>
    <n v="1051.2550000000001"/>
  </r>
  <r>
    <n v="13086530"/>
    <s v="D"/>
    <d v="1996-04-10T00:00:00"/>
    <n v="733"/>
    <n v="16935"/>
    <n v="0"/>
    <n v="0"/>
    <n v="0"/>
    <d v="1996-04-10T00:00:00"/>
    <x v="6"/>
    <x v="5"/>
    <n v="10"/>
    <n v="0"/>
    <n v="1453.9055000000001"/>
  </r>
  <r>
    <n v="13086530"/>
    <s v="D"/>
    <d v="1996-04-11T00:00:00"/>
    <n v="825"/>
    <n v="18572"/>
    <n v="0"/>
    <n v="0"/>
    <n v="0"/>
    <d v="1996-04-11T00:00:00"/>
    <x v="6"/>
    <x v="5"/>
    <n v="11"/>
    <n v="0"/>
    <n v="1636.3875"/>
  </r>
  <r>
    <n v="13086530"/>
    <s v="D"/>
    <d v="1996-04-12T00:00:00"/>
    <n v="814"/>
    <n v="20187"/>
    <n v="0"/>
    <n v="0"/>
    <n v="0"/>
    <d v="1996-04-12T00:00:00"/>
    <x v="6"/>
    <x v="5"/>
    <n v="12"/>
    <n v="0"/>
    <n v="1614.569"/>
  </r>
  <r>
    <n v="13086530"/>
    <s v="D"/>
    <d v="1996-04-13T00:00:00"/>
    <n v="678"/>
    <n v="21533"/>
    <n v="0"/>
    <n v="0"/>
    <n v="0"/>
    <d v="1996-04-13T00:00:00"/>
    <x v="6"/>
    <x v="5"/>
    <n v="13"/>
    <n v="0"/>
    <n v="1344.8130000000001"/>
  </r>
  <r>
    <n v="13086530"/>
    <s v="D"/>
    <d v="1996-04-14T00:00:00"/>
    <n v="812"/>
    <n v="23144"/>
    <n v="0"/>
    <n v="0"/>
    <n v="0"/>
    <d v="1996-04-14T00:00:00"/>
    <x v="6"/>
    <x v="5"/>
    <n v="14"/>
    <n v="0"/>
    <n v="1610.6020000000001"/>
  </r>
  <r>
    <n v="13086530"/>
    <s v="D"/>
    <d v="1996-04-15T00:00:00"/>
    <n v="812"/>
    <n v="24755"/>
    <n v="0"/>
    <n v="0"/>
    <n v="0"/>
    <d v="1996-04-15T00:00:00"/>
    <x v="6"/>
    <x v="5"/>
    <n v="15"/>
    <n v="0"/>
    <n v="1610.6020000000001"/>
  </r>
  <r>
    <n v="13086530"/>
    <s v="D"/>
    <d v="1996-04-16T00:00:00"/>
    <n v="812"/>
    <n v="26366"/>
    <n v="0"/>
    <n v="0"/>
    <n v="0"/>
    <d v="1996-04-16T00:00:00"/>
    <x v="6"/>
    <x v="5"/>
    <n v="16"/>
    <n v="0"/>
    <n v="1610.6020000000001"/>
  </r>
  <r>
    <n v="13086530"/>
    <s v="D"/>
    <d v="1996-04-17T00:00:00"/>
    <n v="813"/>
    <n v="27978"/>
    <n v="0"/>
    <n v="0"/>
    <n v="0"/>
    <d v="1996-04-17T00:00:00"/>
    <x v="6"/>
    <x v="5"/>
    <n v="17"/>
    <n v="0"/>
    <n v="1612.5855000000001"/>
  </r>
  <r>
    <n v="13086530"/>
    <s v="D"/>
    <d v="1996-04-18T00:00:00"/>
    <n v="807"/>
    <n v="29579"/>
    <n v="0"/>
    <n v="0"/>
    <n v="0"/>
    <d v="1996-04-18T00:00:00"/>
    <x v="6"/>
    <x v="5"/>
    <n v="18"/>
    <n v="0"/>
    <n v="1600.6845000000001"/>
  </r>
  <r>
    <n v="13086530"/>
    <s v="D"/>
    <d v="1996-04-19T00:00:00"/>
    <n v="811"/>
    <n v="31188"/>
    <n v="0"/>
    <n v="0"/>
    <n v="0"/>
    <d v="1996-04-19T00:00:00"/>
    <x v="6"/>
    <x v="5"/>
    <n v="19"/>
    <n v="0"/>
    <n v="1608.6185"/>
  </r>
  <r>
    <n v="13086530"/>
    <s v="D"/>
    <d v="1996-04-20T00:00:00"/>
    <n v="809"/>
    <n v="32793"/>
    <n v="0"/>
    <n v="0"/>
    <n v="0"/>
    <d v="1996-04-20T00:00:00"/>
    <x v="6"/>
    <x v="5"/>
    <n v="20"/>
    <n v="0"/>
    <n v="1604.6514999999999"/>
  </r>
  <r>
    <n v="13086530"/>
    <s v="D"/>
    <d v="1996-04-21T00:00:00"/>
    <n v="811"/>
    <n v="34402"/>
    <n v="0"/>
    <n v="0"/>
    <n v="0"/>
    <d v="1996-04-21T00:00:00"/>
    <x v="6"/>
    <x v="5"/>
    <n v="21"/>
    <n v="0"/>
    <n v="1608.6185"/>
  </r>
  <r>
    <n v="13086530"/>
    <s v="D"/>
    <d v="1996-04-22T00:00:00"/>
    <n v="811"/>
    <n v="36011"/>
    <n v="0"/>
    <n v="0"/>
    <n v="0"/>
    <d v="1996-04-22T00:00:00"/>
    <x v="6"/>
    <x v="5"/>
    <n v="22"/>
    <n v="0"/>
    <n v="1608.6185"/>
  </r>
  <r>
    <n v="13086530"/>
    <s v="D"/>
    <d v="1996-04-23T00:00:00"/>
    <n v="812"/>
    <n v="37622"/>
    <n v="0"/>
    <n v="0"/>
    <n v="0"/>
    <d v="1996-04-23T00:00:00"/>
    <x v="6"/>
    <x v="5"/>
    <n v="23"/>
    <n v="0"/>
    <n v="1610.6020000000001"/>
  </r>
  <r>
    <n v="13086530"/>
    <s v="D"/>
    <d v="1996-04-24T00:00:00"/>
    <n v="810"/>
    <n v="39229"/>
    <n v="0"/>
    <n v="0"/>
    <n v="0"/>
    <d v="1996-04-24T00:00:00"/>
    <x v="6"/>
    <x v="5"/>
    <n v="24"/>
    <n v="0"/>
    <n v="1606.635"/>
  </r>
  <r>
    <n v="13086530"/>
    <s v="D"/>
    <d v="1996-04-25T00:00:00"/>
    <n v="812"/>
    <n v="40840"/>
    <n v="0"/>
    <n v="0"/>
    <n v="0"/>
    <d v="1996-04-25T00:00:00"/>
    <x v="6"/>
    <x v="5"/>
    <n v="25"/>
    <n v="0"/>
    <n v="1610.6020000000001"/>
  </r>
  <r>
    <n v="13086530"/>
    <s v="D"/>
    <d v="1996-04-26T00:00:00"/>
    <n v="812"/>
    <n v="42451"/>
    <n v="0"/>
    <n v="0"/>
    <n v="0"/>
    <d v="1996-04-26T00:00:00"/>
    <x v="6"/>
    <x v="5"/>
    <n v="26"/>
    <n v="0"/>
    <n v="1610.6020000000001"/>
  </r>
  <r>
    <n v="13086530"/>
    <s v="D"/>
    <d v="1996-04-27T00:00:00"/>
    <n v="810"/>
    <n v="44058"/>
    <n v="0"/>
    <n v="0"/>
    <n v="0"/>
    <d v="1996-04-27T00:00:00"/>
    <x v="6"/>
    <x v="5"/>
    <n v="27"/>
    <n v="0"/>
    <n v="1606.635"/>
  </r>
  <r>
    <n v="13086530"/>
    <s v="D"/>
    <d v="1996-04-28T00:00:00"/>
    <n v="810"/>
    <n v="45665"/>
    <n v="0"/>
    <n v="0"/>
    <n v="0"/>
    <d v="1996-04-28T00:00:00"/>
    <x v="6"/>
    <x v="5"/>
    <n v="28"/>
    <n v="0"/>
    <n v="1606.635"/>
  </r>
  <r>
    <n v="13086530"/>
    <s v="D"/>
    <d v="1996-04-29T00:00:00"/>
    <n v="812"/>
    <n v="47276"/>
    <n v="0"/>
    <n v="0"/>
    <n v="0"/>
    <d v="1996-04-29T00:00:00"/>
    <x v="6"/>
    <x v="5"/>
    <n v="29"/>
    <n v="0"/>
    <n v="1610.6020000000001"/>
  </r>
  <r>
    <n v="13086530"/>
    <s v="D"/>
    <d v="1996-04-30T00:00:00"/>
    <n v="876"/>
    <n v="49014"/>
    <n v="0"/>
    <n v="0"/>
    <n v="0"/>
    <d v="1996-04-30T00:00:00"/>
    <x v="6"/>
    <x v="5"/>
    <n v="30"/>
    <n v="0"/>
    <n v="1737.546"/>
  </r>
  <r>
    <n v="13086530"/>
    <s v="D"/>
    <d v="1996-05-01T00:00:00"/>
    <n v="919"/>
    <n v="50836"/>
    <n v="0"/>
    <n v="0"/>
    <n v="0"/>
    <d v="1996-05-01T00:00:00"/>
    <x v="6"/>
    <x v="6"/>
    <n v="1"/>
    <n v="0"/>
    <n v="1822.8365000000001"/>
  </r>
  <r>
    <n v="13086530"/>
    <s v="D"/>
    <d v="1996-05-02T00:00:00"/>
    <n v="1064"/>
    <n v="52946"/>
    <n v="0"/>
    <n v="0"/>
    <n v="0"/>
    <d v="1996-05-02T00:00:00"/>
    <x v="6"/>
    <x v="6"/>
    <n v="2"/>
    <n v="0"/>
    <n v="2110.444"/>
  </r>
  <r>
    <n v="13086530"/>
    <s v="D"/>
    <d v="1996-05-03T00:00:00"/>
    <n v="1147"/>
    <n v="55222"/>
    <n v="0"/>
    <n v="0"/>
    <n v="0"/>
    <d v="1996-05-03T00:00:00"/>
    <x v="6"/>
    <x v="6"/>
    <n v="3"/>
    <n v="0"/>
    <n v="2275.0745000000002"/>
  </r>
  <r>
    <n v="13086530"/>
    <s v="D"/>
    <d v="1996-05-04T00:00:00"/>
    <n v="1145"/>
    <n v="57493"/>
    <n v="0"/>
    <n v="0"/>
    <n v="0"/>
    <d v="1996-05-04T00:00:00"/>
    <x v="6"/>
    <x v="6"/>
    <n v="4"/>
    <n v="0"/>
    <n v="2271.1075000000001"/>
  </r>
  <r>
    <n v="13086530"/>
    <s v="D"/>
    <d v="1996-05-05T00:00:00"/>
    <n v="1143"/>
    <n v="59761"/>
    <n v="0"/>
    <n v="0"/>
    <n v="0"/>
    <d v="1996-05-05T00:00:00"/>
    <x v="6"/>
    <x v="6"/>
    <n v="5"/>
    <n v="0"/>
    <n v="2267.1405"/>
  </r>
  <r>
    <n v="13086530"/>
    <s v="D"/>
    <d v="1996-05-06T00:00:00"/>
    <n v="1143"/>
    <n v="62028"/>
    <n v="0"/>
    <n v="0"/>
    <n v="0"/>
    <d v="1996-05-06T00:00:00"/>
    <x v="6"/>
    <x v="6"/>
    <n v="6"/>
    <n v="0"/>
    <n v="2267.1405"/>
  </r>
  <r>
    <n v="13086530"/>
    <s v="D"/>
    <d v="1996-05-07T00:00:00"/>
    <n v="1147"/>
    <n v="64304"/>
    <n v="0"/>
    <n v="0"/>
    <n v="0"/>
    <d v="1996-05-07T00:00:00"/>
    <x v="6"/>
    <x v="6"/>
    <n v="7"/>
    <n v="0"/>
    <n v="2275.0745000000002"/>
  </r>
  <r>
    <n v="13086530"/>
    <s v="D"/>
    <d v="1996-05-08T00:00:00"/>
    <n v="1150"/>
    <n v="66585"/>
    <n v="0"/>
    <n v="0"/>
    <n v="0"/>
    <d v="1996-05-08T00:00:00"/>
    <x v="6"/>
    <x v="6"/>
    <n v="8"/>
    <n v="0"/>
    <n v="2281.0250000000001"/>
  </r>
  <r>
    <n v="13086530"/>
    <s v="D"/>
    <d v="1996-05-09T00:00:00"/>
    <n v="1246"/>
    <n v="69056"/>
    <n v="0"/>
    <n v="0"/>
    <n v="0"/>
    <d v="1996-05-09T00:00:00"/>
    <x v="6"/>
    <x v="6"/>
    <n v="9"/>
    <n v="0"/>
    <n v="2471.4410000000003"/>
  </r>
  <r>
    <n v="13086530"/>
    <s v="D"/>
    <d v="1996-05-10T00:00:00"/>
    <n v="1289"/>
    <n v="71613"/>
    <n v="0"/>
    <n v="0"/>
    <n v="0"/>
    <d v="1996-05-10T00:00:00"/>
    <x v="6"/>
    <x v="6"/>
    <n v="10"/>
    <n v="0"/>
    <n v="2556.7314999999999"/>
  </r>
  <r>
    <n v="13086530"/>
    <s v="D"/>
    <d v="1996-05-11T00:00:00"/>
    <n v="1287"/>
    <n v="74167"/>
    <n v="0"/>
    <n v="0"/>
    <n v="0"/>
    <d v="1996-05-11T00:00:00"/>
    <x v="6"/>
    <x v="6"/>
    <n v="11"/>
    <n v="0"/>
    <n v="2552.7645000000002"/>
  </r>
  <r>
    <n v="13086530"/>
    <s v="D"/>
    <d v="1996-05-12T00:00:00"/>
    <n v="1283"/>
    <n v="76712"/>
    <n v="0"/>
    <n v="0"/>
    <n v="0"/>
    <d v="1996-05-12T00:00:00"/>
    <x v="6"/>
    <x v="6"/>
    <n v="12"/>
    <n v="0"/>
    <n v="2544.8305"/>
  </r>
  <r>
    <n v="13086530"/>
    <s v="D"/>
    <d v="1996-05-13T00:00:00"/>
    <n v="1283"/>
    <n v="79257"/>
    <n v="0"/>
    <n v="0"/>
    <n v="0"/>
    <d v="1996-05-13T00:00:00"/>
    <x v="6"/>
    <x v="6"/>
    <n v="13"/>
    <n v="0"/>
    <n v="2544.8305"/>
  </r>
  <r>
    <n v="13086530"/>
    <s v="D"/>
    <d v="1996-05-14T00:00:00"/>
    <n v="1279"/>
    <n v="81795"/>
    <n v="0"/>
    <n v="0"/>
    <n v="0"/>
    <d v="1996-05-14T00:00:00"/>
    <x v="6"/>
    <x v="6"/>
    <n v="14"/>
    <n v="0"/>
    <n v="2536.8964999999998"/>
  </r>
  <r>
    <n v="13086530"/>
    <s v="D"/>
    <d v="1996-05-15T00:00:00"/>
    <n v="1367"/>
    <n v="84505"/>
    <n v="0"/>
    <n v="0"/>
    <n v="0"/>
    <d v="1996-05-15T00:00:00"/>
    <x v="6"/>
    <x v="6"/>
    <n v="15"/>
    <n v="0"/>
    <n v="2711.4445000000001"/>
  </r>
  <r>
    <n v="13086530"/>
    <s v="D"/>
    <d v="1996-05-16T00:00:00"/>
    <n v="1332"/>
    <n v="87147"/>
    <n v="0"/>
    <n v="0"/>
    <n v="0"/>
    <d v="1996-05-16T00:00:00"/>
    <x v="6"/>
    <x v="6"/>
    <n v="16"/>
    <n v="0"/>
    <n v="2642.0219999999999"/>
  </r>
  <r>
    <n v="13086530"/>
    <s v="D"/>
    <d v="1996-05-17T00:00:00"/>
    <n v="1253"/>
    <n v="89632"/>
    <n v="0"/>
    <n v="0"/>
    <n v="0"/>
    <d v="1996-05-17T00:00:00"/>
    <x v="6"/>
    <x v="6"/>
    <n v="17"/>
    <n v="0"/>
    <n v="2485.3254999999999"/>
  </r>
  <r>
    <n v="13086530"/>
    <s v="D"/>
    <d v="1996-05-18T00:00:00"/>
    <n v="1251"/>
    <n v="92113"/>
    <n v="0"/>
    <n v="0"/>
    <n v="0"/>
    <d v="1996-05-18T00:00:00"/>
    <x v="6"/>
    <x v="6"/>
    <n v="18"/>
    <n v="0"/>
    <n v="2481.3585000000003"/>
  </r>
  <r>
    <n v="13086530"/>
    <s v="D"/>
    <d v="1996-05-19T00:00:00"/>
    <n v="1251"/>
    <n v="94594"/>
    <n v="0"/>
    <n v="0"/>
    <n v="0"/>
    <d v="1996-05-19T00:00:00"/>
    <x v="6"/>
    <x v="6"/>
    <n v="19"/>
    <n v="0"/>
    <n v="2481.3585000000003"/>
  </r>
  <r>
    <n v="13086530"/>
    <s v="D"/>
    <d v="1996-05-20T00:00:00"/>
    <n v="1249"/>
    <n v="97071"/>
    <n v="0"/>
    <n v="0"/>
    <n v="0"/>
    <d v="1996-05-20T00:00:00"/>
    <x v="6"/>
    <x v="6"/>
    <n v="20"/>
    <n v="0"/>
    <n v="2477.3915000000002"/>
  </r>
  <r>
    <n v="13086530"/>
    <s v="D"/>
    <d v="1996-05-21T00:00:00"/>
    <n v="1245"/>
    <n v="99540"/>
    <n v="0"/>
    <n v="0"/>
    <n v="0"/>
    <d v="1996-05-21T00:00:00"/>
    <x v="6"/>
    <x v="6"/>
    <n v="21"/>
    <n v="0"/>
    <n v="2469.4575"/>
  </r>
  <r>
    <n v="13086530"/>
    <s v="D"/>
    <d v="1996-05-22T00:00:00"/>
    <n v="1245"/>
    <n v="102008"/>
    <n v="0"/>
    <n v="0"/>
    <n v="0"/>
    <d v="1996-05-22T00:00:00"/>
    <x v="6"/>
    <x v="6"/>
    <n v="22"/>
    <n v="0"/>
    <n v="2469.4575"/>
  </r>
  <r>
    <n v="13086530"/>
    <s v="D"/>
    <d v="1996-05-23T00:00:00"/>
    <n v="1243"/>
    <n v="104473"/>
    <n v="0"/>
    <n v="0"/>
    <n v="0"/>
    <d v="1996-05-23T00:00:00"/>
    <x v="6"/>
    <x v="6"/>
    <n v="23"/>
    <n v="0"/>
    <n v="2465.4904999999999"/>
  </r>
  <r>
    <n v="13086530"/>
    <s v="D"/>
    <d v="1996-05-24T00:00:00"/>
    <n v="1241"/>
    <n v="106934"/>
    <n v="0"/>
    <n v="0"/>
    <n v="0"/>
    <d v="1996-05-24T00:00:00"/>
    <x v="6"/>
    <x v="6"/>
    <n v="24"/>
    <n v="0"/>
    <n v="2461.5235000000002"/>
  </r>
  <r>
    <n v="13086530"/>
    <s v="D"/>
    <d v="1996-05-25T00:00:00"/>
    <n v="1239"/>
    <n v="109391"/>
    <n v="0"/>
    <n v="0"/>
    <n v="0"/>
    <d v="1996-05-25T00:00:00"/>
    <x v="6"/>
    <x v="6"/>
    <n v="25"/>
    <n v="0"/>
    <n v="2457.5565000000001"/>
  </r>
  <r>
    <n v="13086530"/>
    <s v="D"/>
    <d v="1996-05-26T00:00:00"/>
    <n v="1237"/>
    <n v="111843"/>
    <n v="0"/>
    <n v="0"/>
    <n v="0"/>
    <d v="1996-05-26T00:00:00"/>
    <x v="6"/>
    <x v="6"/>
    <n v="26"/>
    <n v="0"/>
    <n v="2453.5895"/>
  </r>
  <r>
    <n v="13086530"/>
    <s v="D"/>
    <d v="1996-05-27T00:00:00"/>
    <n v="1233"/>
    <n v="114288"/>
    <n v="0"/>
    <n v="0"/>
    <n v="0"/>
    <d v="1996-05-27T00:00:00"/>
    <x v="6"/>
    <x v="6"/>
    <n v="27"/>
    <n v="0"/>
    <n v="2445.6554999999998"/>
  </r>
  <r>
    <n v="13086530"/>
    <s v="D"/>
    <d v="1996-05-28T00:00:00"/>
    <n v="1235"/>
    <n v="116737"/>
    <n v="0"/>
    <n v="0"/>
    <n v="0"/>
    <d v="1996-05-28T00:00:00"/>
    <x v="6"/>
    <x v="6"/>
    <n v="28"/>
    <n v="0"/>
    <n v="2449.6224999999999"/>
  </r>
  <r>
    <n v="13086530"/>
    <s v="D"/>
    <d v="1996-05-29T00:00:00"/>
    <n v="1235"/>
    <n v="119185"/>
    <n v="0"/>
    <n v="0"/>
    <n v="0"/>
    <d v="1996-05-29T00:00:00"/>
    <x v="6"/>
    <x v="6"/>
    <n v="29"/>
    <n v="0"/>
    <n v="2449.6224999999999"/>
  </r>
  <r>
    <n v="13086530"/>
    <s v="D"/>
    <d v="1996-05-30T00:00:00"/>
    <n v="1231"/>
    <n v="121626"/>
    <n v="0"/>
    <n v="0"/>
    <n v="0"/>
    <d v="1996-05-30T00:00:00"/>
    <x v="6"/>
    <x v="6"/>
    <n v="30"/>
    <n v="0"/>
    <n v="2441.6885000000002"/>
  </r>
  <r>
    <n v="13086530"/>
    <s v="D"/>
    <d v="1996-05-31T00:00:00"/>
    <n v="1233"/>
    <n v="124070"/>
    <n v="0"/>
    <n v="0"/>
    <n v="0"/>
    <d v="1996-05-31T00:00:00"/>
    <x v="6"/>
    <x v="6"/>
    <n v="31"/>
    <n v="0"/>
    <n v="2445.6554999999998"/>
  </r>
  <r>
    <n v="13086530"/>
    <s v="D"/>
    <d v="1996-06-01T00:00:00"/>
    <n v="1233"/>
    <n v="126515"/>
    <n v="0"/>
    <n v="0"/>
    <n v="0"/>
    <d v="1996-06-01T00:00:00"/>
    <x v="6"/>
    <x v="7"/>
    <n v="1"/>
    <n v="0"/>
    <n v="2445.6554999999998"/>
  </r>
  <r>
    <n v="13086530"/>
    <s v="D"/>
    <d v="1996-06-02T00:00:00"/>
    <n v="1233"/>
    <n v="128960"/>
    <n v="0"/>
    <n v="0"/>
    <n v="0"/>
    <d v="1996-06-02T00:00:00"/>
    <x v="6"/>
    <x v="7"/>
    <n v="2"/>
    <n v="0"/>
    <n v="2445.6554999999998"/>
  </r>
  <r>
    <n v="13086530"/>
    <s v="D"/>
    <d v="1996-06-03T00:00:00"/>
    <n v="1233"/>
    <n v="131404"/>
    <n v="0"/>
    <n v="0"/>
    <n v="0"/>
    <d v="1996-06-03T00:00:00"/>
    <x v="6"/>
    <x v="7"/>
    <n v="3"/>
    <n v="0"/>
    <n v="2445.6554999999998"/>
  </r>
  <r>
    <n v="13086530"/>
    <s v="D"/>
    <d v="1996-06-04T00:00:00"/>
    <n v="1233"/>
    <n v="133849"/>
    <n v="0"/>
    <n v="0"/>
    <n v="0"/>
    <d v="1996-06-04T00:00:00"/>
    <x v="6"/>
    <x v="7"/>
    <n v="4"/>
    <n v="0"/>
    <n v="2445.6554999999998"/>
  </r>
  <r>
    <n v="13086530"/>
    <s v="D"/>
    <d v="1996-06-05T00:00:00"/>
    <n v="1235"/>
    <n v="136298"/>
    <n v="0"/>
    <n v="0"/>
    <n v="0"/>
    <d v="1996-06-05T00:00:00"/>
    <x v="6"/>
    <x v="7"/>
    <n v="5"/>
    <n v="0"/>
    <n v="2449.6224999999999"/>
  </r>
  <r>
    <n v="13086530"/>
    <s v="D"/>
    <d v="1996-06-06T00:00:00"/>
    <n v="1233"/>
    <n v="138742"/>
    <n v="0"/>
    <n v="0"/>
    <n v="0"/>
    <d v="1996-06-06T00:00:00"/>
    <x v="6"/>
    <x v="7"/>
    <n v="6"/>
    <n v="0"/>
    <n v="2445.6554999999998"/>
  </r>
  <r>
    <n v="13086530"/>
    <s v="D"/>
    <d v="1996-06-07T00:00:00"/>
    <n v="1231"/>
    <n v="141183"/>
    <n v="0"/>
    <n v="0"/>
    <n v="0"/>
    <d v="1996-06-07T00:00:00"/>
    <x v="6"/>
    <x v="7"/>
    <n v="7"/>
    <n v="0"/>
    <n v="2441.6885000000002"/>
  </r>
  <r>
    <n v="13086530"/>
    <s v="D"/>
    <d v="1996-06-08T00:00:00"/>
    <n v="1233"/>
    <n v="143628"/>
    <n v="0"/>
    <n v="0"/>
    <n v="0"/>
    <d v="1996-06-08T00:00:00"/>
    <x v="6"/>
    <x v="7"/>
    <n v="8"/>
    <n v="0"/>
    <n v="2445.6554999999998"/>
  </r>
  <r>
    <n v="13086530"/>
    <s v="D"/>
    <d v="1996-06-09T00:00:00"/>
    <n v="1233"/>
    <n v="146072"/>
    <n v="0"/>
    <n v="0"/>
    <n v="0"/>
    <d v="1996-06-09T00:00:00"/>
    <x v="6"/>
    <x v="7"/>
    <n v="9"/>
    <n v="0"/>
    <n v="2445.6554999999998"/>
  </r>
  <r>
    <n v="13086530"/>
    <s v="D"/>
    <d v="1996-06-10T00:00:00"/>
    <n v="1235"/>
    <n v="148521"/>
    <n v="0"/>
    <n v="0"/>
    <n v="0"/>
    <d v="1996-06-10T00:00:00"/>
    <x v="6"/>
    <x v="7"/>
    <n v="10"/>
    <n v="0"/>
    <n v="2449.6224999999999"/>
  </r>
  <r>
    <n v="13086530"/>
    <s v="D"/>
    <d v="1996-06-11T00:00:00"/>
    <n v="1233"/>
    <n v="150966"/>
    <n v="0"/>
    <n v="0"/>
    <n v="0"/>
    <d v="1996-06-11T00:00:00"/>
    <x v="6"/>
    <x v="7"/>
    <n v="11"/>
    <n v="0"/>
    <n v="2445.6554999999998"/>
  </r>
  <r>
    <n v="13086530"/>
    <s v="D"/>
    <d v="1996-06-12T00:00:00"/>
    <n v="1233"/>
    <n v="153410"/>
    <n v="0"/>
    <n v="0"/>
    <n v="0"/>
    <d v="1996-06-12T00:00:00"/>
    <x v="6"/>
    <x v="7"/>
    <n v="12"/>
    <n v="0"/>
    <n v="2445.6554999999998"/>
  </r>
  <r>
    <n v="13086530"/>
    <s v="D"/>
    <d v="1996-06-13T00:00:00"/>
    <n v="1319"/>
    <n v="156026"/>
    <n v="0"/>
    <n v="0"/>
    <n v="0"/>
    <d v="1996-06-13T00:00:00"/>
    <x v="6"/>
    <x v="7"/>
    <n v="13"/>
    <n v="0"/>
    <n v="2616.2365"/>
  </r>
  <r>
    <n v="13086530"/>
    <s v="D"/>
    <d v="1996-06-14T00:00:00"/>
    <n v="1377"/>
    <n v="158757"/>
    <n v="0"/>
    <n v="0"/>
    <n v="0"/>
    <d v="1996-06-14T00:00:00"/>
    <x v="6"/>
    <x v="7"/>
    <n v="14"/>
    <n v="0"/>
    <n v="2731.2795000000001"/>
  </r>
  <r>
    <n v="13086530"/>
    <s v="D"/>
    <d v="1996-06-15T00:00:00"/>
    <n v="1382"/>
    <n v="161497"/>
    <n v="0"/>
    <n v="0"/>
    <n v="0"/>
    <d v="1996-06-15T00:00:00"/>
    <x v="6"/>
    <x v="7"/>
    <n v="15"/>
    <n v="0"/>
    <n v="2741.1970000000001"/>
  </r>
  <r>
    <n v="13086530"/>
    <s v="D"/>
    <d v="1996-06-16T00:00:00"/>
    <n v="1377"/>
    <n v="164228"/>
    <n v="0"/>
    <n v="0"/>
    <n v="0"/>
    <d v="1996-06-16T00:00:00"/>
    <x v="6"/>
    <x v="7"/>
    <n v="16"/>
    <n v="0"/>
    <n v="2731.2795000000001"/>
  </r>
  <r>
    <n v="13086530"/>
    <s v="D"/>
    <d v="1996-06-17T00:00:00"/>
    <n v="1474"/>
    <n v="167152"/>
    <n v="0"/>
    <n v="0"/>
    <n v="0"/>
    <d v="1996-06-17T00:00:00"/>
    <x v="6"/>
    <x v="7"/>
    <n v="17"/>
    <n v="0"/>
    <n v="2923.6790000000001"/>
  </r>
  <r>
    <n v="13086530"/>
    <s v="D"/>
    <d v="1996-06-18T00:00:00"/>
    <n v="1526"/>
    <n v="170178"/>
    <n v="0"/>
    <n v="0"/>
    <n v="0"/>
    <d v="1996-06-18T00:00:00"/>
    <x v="6"/>
    <x v="7"/>
    <n v="18"/>
    <n v="0"/>
    <n v="3026.8209999999999"/>
  </r>
  <r>
    <n v="13086530"/>
    <s v="D"/>
    <d v="1996-06-19T00:00:00"/>
    <n v="1523"/>
    <n v="173199"/>
    <n v="0"/>
    <n v="0"/>
    <n v="0"/>
    <d v="1996-06-19T00:00:00"/>
    <x v="6"/>
    <x v="7"/>
    <n v="19"/>
    <n v="0"/>
    <n v="3020.8705"/>
  </r>
  <r>
    <n v="13086530"/>
    <s v="D"/>
    <d v="1996-06-20T00:00:00"/>
    <n v="1523"/>
    <n v="176219"/>
    <n v="0"/>
    <n v="0"/>
    <n v="0"/>
    <d v="1996-06-20T00:00:00"/>
    <x v="6"/>
    <x v="7"/>
    <n v="20"/>
    <n v="0"/>
    <n v="3020.8705"/>
  </r>
  <r>
    <n v="13086530"/>
    <s v="D"/>
    <d v="1996-06-21T00:00:00"/>
    <n v="1515"/>
    <n v="179224"/>
    <n v="0"/>
    <n v="0"/>
    <n v="0"/>
    <d v="1996-06-21T00:00:00"/>
    <x v="6"/>
    <x v="7"/>
    <n v="21"/>
    <n v="0"/>
    <n v="3005.0025000000001"/>
  </r>
  <r>
    <n v="13086530"/>
    <s v="D"/>
    <d v="1996-06-22T00:00:00"/>
    <n v="1508"/>
    <n v="182214"/>
    <n v="0"/>
    <n v="0"/>
    <n v="0"/>
    <d v="1996-06-22T00:00:00"/>
    <x v="6"/>
    <x v="7"/>
    <n v="22"/>
    <n v="0"/>
    <n v="2991.1179999999999"/>
  </r>
  <r>
    <n v="13086530"/>
    <s v="D"/>
    <d v="1996-06-23T00:00:00"/>
    <n v="1510"/>
    <n v="185209"/>
    <n v="0"/>
    <n v="0"/>
    <n v="0"/>
    <d v="1996-06-23T00:00:00"/>
    <x v="6"/>
    <x v="7"/>
    <n v="23"/>
    <n v="0"/>
    <n v="2995.085"/>
  </r>
  <r>
    <n v="13086530"/>
    <s v="D"/>
    <d v="1996-06-24T00:00:00"/>
    <n v="1507"/>
    <n v="188197"/>
    <n v="0"/>
    <n v="0"/>
    <n v="0"/>
    <d v="1996-06-24T00:00:00"/>
    <x v="6"/>
    <x v="7"/>
    <n v="24"/>
    <n v="0"/>
    <n v="2989.1345000000001"/>
  </r>
  <r>
    <n v="13086530"/>
    <s v="D"/>
    <d v="1996-06-25T00:00:00"/>
    <n v="1509"/>
    <n v="191189"/>
    <n v="0"/>
    <n v="0"/>
    <n v="0"/>
    <d v="1996-06-25T00:00:00"/>
    <x v="6"/>
    <x v="7"/>
    <n v="25"/>
    <n v="0"/>
    <n v="2993.1015000000002"/>
  </r>
  <r>
    <n v="13086530"/>
    <s v="D"/>
    <d v="1996-06-26T00:00:00"/>
    <n v="1501"/>
    <n v="194166"/>
    <n v="0"/>
    <n v="0"/>
    <n v="0"/>
    <d v="1996-06-26T00:00:00"/>
    <x v="6"/>
    <x v="7"/>
    <n v="26"/>
    <n v="0"/>
    <n v="2977.2335000000003"/>
  </r>
  <r>
    <n v="13086530"/>
    <s v="D"/>
    <d v="1996-06-27T00:00:00"/>
    <n v="1503"/>
    <n v="197146"/>
    <n v="0"/>
    <n v="0"/>
    <n v="0"/>
    <d v="1996-06-27T00:00:00"/>
    <x v="6"/>
    <x v="7"/>
    <n v="27"/>
    <n v="0"/>
    <n v="2981.2004999999999"/>
  </r>
  <r>
    <n v="13086530"/>
    <s v="D"/>
    <d v="1996-06-28T00:00:00"/>
    <n v="1502"/>
    <n v="200124"/>
    <n v="0"/>
    <n v="0"/>
    <n v="0"/>
    <d v="1996-06-28T00:00:00"/>
    <x v="6"/>
    <x v="7"/>
    <n v="28"/>
    <n v="0"/>
    <n v="2979.2170000000001"/>
  </r>
  <r>
    <n v="13086530"/>
    <s v="D"/>
    <d v="1996-06-29T00:00:00"/>
    <n v="1496"/>
    <n v="203092"/>
    <n v="0"/>
    <n v="0"/>
    <n v="0"/>
    <d v="1996-06-29T00:00:00"/>
    <x v="6"/>
    <x v="7"/>
    <n v="29"/>
    <n v="0"/>
    <n v="2967.3160000000003"/>
  </r>
  <r>
    <n v="13086530"/>
    <s v="D"/>
    <d v="1996-06-30T00:00:00"/>
    <n v="1493"/>
    <n v="206054"/>
    <n v="0"/>
    <n v="0"/>
    <n v="0"/>
    <d v="1996-06-30T00:00:00"/>
    <x v="6"/>
    <x v="7"/>
    <n v="30"/>
    <n v="0"/>
    <n v="2961.3654999999999"/>
  </r>
  <r>
    <n v="13086530"/>
    <s v="D"/>
    <d v="1996-07-01T00:00:00"/>
    <n v="1491"/>
    <n v="209013"/>
    <n v="0"/>
    <n v="0"/>
    <n v="0"/>
    <d v="1996-07-01T00:00:00"/>
    <x v="6"/>
    <x v="8"/>
    <n v="1"/>
    <n v="0"/>
    <n v="2957.3985000000002"/>
  </r>
  <r>
    <n v="13086530"/>
    <s v="D"/>
    <d v="1996-07-02T00:00:00"/>
    <n v="1545"/>
    <n v="212077"/>
    <n v="0"/>
    <n v="0"/>
    <n v="0"/>
    <d v="1996-07-02T00:00:00"/>
    <x v="6"/>
    <x v="8"/>
    <n v="2"/>
    <n v="0"/>
    <n v="3064.5075000000002"/>
  </r>
  <r>
    <n v="13086530"/>
    <s v="D"/>
    <d v="1996-07-03T00:00:00"/>
    <n v="1530"/>
    <n v="215112"/>
    <n v="0"/>
    <n v="0"/>
    <n v="0"/>
    <d v="1996-07-03T00:00:00"/>
    <x v="6"/>
    <x v="8"/>
    <n v="3"/>
    <n v="0"/>
    <n v="3034.7550000000001"/>
  </r>
  <r>
    <n v="13086530"/>
    <s v="D"/>
    <d v="1996-07-04T00:00:00"/>
    <n v="1525"/>
    <n v="3025"/>
    <n v="0"/>
    <n v="0"/>
    <n v="390307"/>
    <d v="1996-07-04T00:00:00"/>
    <x v="6"/>
    <x v="8"/>
    <n v="4"/>
    <n v="0"/>
    <n v="3024.8375000000001"/>
  </r>
  <r>
    <n v="13086530"/>
    <s v="D"/>
    <d v="1996-07-05T00:00:00"/>
    <n v="1546"/>
    <n v="6092"/>
    <n v="0"/>
    <n v="0"/>
    <n v="390307"/>
    <d v="1996-07-05T00:00:00"/>
    <x v="6"/>
    <x v="8"/>
    <n v="5"/>
    <n v="0"/>
    <n v="3066.491"/>
  </r>
  <r>
    <n v="13086530"/>
    <s v="D"/>
    <d v="1996-07-06T00:00:00"/>
    <n v="1555"/>
    <n v="9177"/>
    <n v="0"/>
    <n v="0"/>
    <n v="390307"/>
    <d v="1996-07-06T00:00:00"/>
    <x v="6"/>
    <x v="8"/>
    <n v="6"/>
    <n v="0"/>
    <n v="3084.3425000000002"/>
  </r>
  <r>
    <n v="13086530"/>
    <s v="D"/>
    <d v="1996-07-07T00:00:00"/>
    <n v="1549"/>
    <n v="12249"/>
    <n v="0"/>
    <n v="0"/>
    <n v="390307"/>
    <d v="1996-07-07T00:00:00"/>
    <x v="6"/>
    <x v="8"/>
    <n v="7"/>
    <n v="0"/>
    <n v="3072.4414999999999"/>
  </r>
  <r>
    <n v="13086530"/>
    <s v="D"/>
    <d v="1996-07-08T00:00:00"/>
    <n v="1547"/>
    <n v="15318"/>
    <n v="0"/>
    <n v="0"/>
    <n v="390307"/>
    <d v="1996-07-08T00:00:00"/>
    <x v="6"/>
    <x v="8"/>
    <n v="8"/>
    <n v="0"/>
    <n v="3068.4745000000003"/>
  </r>
  <r>
    <n v="13086530"/>
    <s v="D"/>
    <d v="1996-07-09T00:00:00"/>
    <n v="1547"/>
    <n v="18387"/>
    <n v="0"/>
    <n v="0"/>
    <n v="390307"/>
    <d v="1996-07-09T00:00:00"/>
    <x v="6"/>
    <x v="8"/>
    <n v="9"/>
    <n v="0"/>
    <n v="3068.4745000000003"/>
  </r>
  <r>
    <n v="13086530"/>
    <s v="D"/>
    <d v="1996-07-10T00:00:00"/>
    <n v="1540"/>
    <n v="21442"/>
    <n v="0"/>
    <n v="0"/>
    <n v="390307"/>
    <d v="1996-07-10T00:00:00"/>
    <x v="6"/>
    <x v="8"/>
    <n v="10"/>
    <n v="0"/>
    <n v="3054.59"/>
  </r>
  <r>
    <n v="13086530"/>
    <s v="D"/>
    <d v="1996-07-11T00:00:00"/>
    <n v="1549"/>
    <n v="24515"/>
    <n v="0"/>
    <n v="0"/>
    <n v="390307"/>
    <d v="1996-07-11T00:00:00"/>
    <x v="6"/>
    <x v="8"/>
    <n v="11"/>
    <n v="0"/>
    <n v="3072.4414999999999"/>
  </r>
  <r>
    <n v="13086530"/>
    <s v="D"/>
    <d v="1996-07-12T00:00:00"/>
    <n v="1554"/>
    <n v="27598"/>
    <n v="0"/>
    <n v="0"/>
    <n v="390307"/>
    <d v="1996-07-12T00:00:00"/>
    <x v="6"/>
    <x v="8"/>
    <n v="12"/>
    <n v="0"/>
    <n v="3082.3589999999999"/>
  </r>
  <r>
    <n v="13086530"/>
    <s v="D"/>
    <d v="1996-07-13T00:00:00"/>
    <n v="1551"/>
    <n v="30675"/>
    <n v="155"/>
    <n v="308"/>
    <n v="389999"/>
    <d v="1996-07-13T00:00:00"/>
    <x v="6"/>
    <x v="8"/>
    <n v="13"/>
    <n v="307.4425"/>
    <n v="2768.9659999999999"/>
  </r>
  <r>
    <n v="13086530"/>
    <s v="D"/>
    <d v="1996-07-14T00:00:00"/>
    <n v="1551"/>
    <n v="33752"/>
    <n v="1551"/>
    <n v="3385"/>
    <n v="386922"/>
    <d v="1996-07-14T00:00:00"/>
    <x v="6"/>
    <x v="8"/>
    <n v="14"/>
    <n v="3076.4085"/>
    <n v="0"/>
  </r>
  <r>
    <n v="13086530"/>
    <s v="D"/>
    <d v="1996-07-15T00:00:00"/>
    <n v="1551"/>
    <n v="36829"/>
    <n v="1551"/>
    <n v="6462"/>
    <n v="383845"/>
    <d v="1996-07-15T00:00:00"/>
    <x v="6"/>
    <x v="8"/>
    <n v="15"/>
    <n v="3076.4085"/>
    <n v="0"/>
  </r>
  <r>
    <n v="13086530"/>
    <s v="D"/>
    <d v="1996-07-16T00:00:00"/>
    <n v="1551"/>
    <n v="39906"/>
    <n v="1551"/>
    <n v="9539"/>
    <n v="380768"/>
    <d v="1996-07-16T00:00:00"/>
    <x v="6"/>
    <x v="8"/>
    <n v="16"/>
    <n v="3076.4085"/>
    <n v="0"/>
  </r>
  <r>
    <n v="13086530"/>
    <s v="D"/>
    <d v="1996-07-17T00:00:00"/>
    <n v="1556"/>
    <n v="42993"/>
    <n v="1556"/>
    <n v="12626"/>
    <n v="377681"/>
    <d v="1996-07-17T00:00:00"/>
    <x v="6"/>
    <x v="8"/>
    <n v="17"/>
    <n v="3086.326"/>
    <n v="0"/>
  </r>
  <r>
    <n v="13086530"/>
    <s v="D"/>
    <d v="1996-07-18T00:00:00"/>
    <n v="1554"/>
    <n v="46076"/>
    <n v="1554"/>
    <n v="15709"/>
    <n v="374599"/>
    <d v="1996-07-18T00:00:00"/>
    <x v="6"/>
    <x v="8"/>
    <n v="18"/>
    <n v="3082.3589999999999"/>
    <n v="0"/>
  </r>
  <r>
    <n v="13086530"/>
    <s v="D"/>
    <d v="1996-07-19T00:00:00"/>
    <n v="1556"/>
    <n v="49163"/>
    <n v="1556"/>
    <n v="18796"/>
    <n v="371512"/>
    <d v="1996-07-19T00:00:00"/>
    <x v="6"/>
    <x v="8"/>
    <n v="19"/>
    <n v="3086.326"/>
    <n v="0"/>
  </r>
  <r>
    <n v="13086530"/>
    <s v="D"/>
    <d v="1996-07-20T00:00:00"/>
    <n v="1556"/>
    <n v="52250"/>
    <n v="1556"/>
    <n v="21883"/>
    <n v="368425"/>
    <d v="1996-07-20T00:00:00"/>
    <x v="6"/>
    <x v="8"/>
    <n v="20"/>
    <n v="3086.326"/>
    <n v="0"/>
  </r>
  <r>
    <n v="13086530"/>
    <s v="D"/>
    <d v="1996-07-21T00:00:00"/>
    <n v="1556"/>
    <n v="55337"/>
    <n v="1556"/>
    <n v="24970"/>
    <n v="365338"/>
    <d v="1996-07-21T00:00:00"/>
    <x v="6"/>
    <x v="8"/>
    <n v="21"/>
    <n v="3086.326"/>
    <n v="0"/>
  </r>
  <r>
    <n v="13086530"/>
    <s v="D"/>
    <d v="1996-07-22T00:00:00"/>
    <n v="1516"/>
    <n v="58343"/>
    <n v="1516"/>
    <n v="27976"/>
    <n v="362331"/>
    <d v="1996-07-22T00:00:00"/>
    <x v="6"/>
    <x v="8"/>
    <n v="22"/>
    <n v="3006.9859999999999"/>
    <n v="0"/>
  </r>
  <r>
    <n v="13086530"/>
    <s v="D"/>
    <d v="1996-07-23T00:00:00"/>
    <n v="1480"/>
    <n v="61279"/>
    <n v="1480"/>
    <n v="30912"/>
    <n v="359395"/>
    <d v="1996-07-23T00:00:00"/>
    <x v="6"/>
    <x v="8"/>
    <n v="23"/>
    <n v="2935.58"/>
    <n v="0"/>
  </r>
  <r>
    <n v="13086530"/>
    <s v="D"/>
    <d v="1996-07-24T00:00:00"/>
    <n v="1478"/>
    <n v="64211"/>
    <n v="1478"/>
    <n v="33844"/>
    <n v="356463"/>
    <d v="1996-07-24T00:00:00"/>
    <x v="6"/>
    <x v="8"/>
    <n v="24"/>
    <n v="2931.6130000000003"/>
    <n v="0"/>
  </r>
  <r>
    <n v="13086530"/>
    <s v="D"/>
    <d v="1996-07-25T00:00:00"/>
    <n v="1478"/>
    <n v="67143"/>
    <n v="1478"/>
    <n v="36776"/>
    <n v="353531"/>
    <d v="1996-07-25T00:00:00"/>
    <x v="6"/>
    <x v="8"/>
    <n v="25"/>
    <n v="2931.6130000000003"/>
    <n v="0"/>
  </r>
  <r>
    <n v="13086530"/>
    <s v="D"/>
    <d v="1996-07-26T00:00:00"/>
    <n v="1478"/>
    <n v="70075"/>
    <n v="1478"/>
    <n v="39708"/>
    <n v="350599"/>
    <d v="1996-07-26T00:00:00"/>
    <x v="6"/>
    <x v="8"/>
    <n v="26"/>
    <n v="2931.6130000000003"/>
    <n v="0"/>
  </r>
  <r>
    <n v="13086530"/>
    <s v="D"/>
    <d v="1996-07-27T00:00:00"/>
    <n v="1480"/>
    <n v="73011"/>
    <n v="1480"/>
    <n v="42644"/>
    <n v="347663"/>
    <d v="1996-07-27T00:00:00"/>
    <x v="6"/>
    <x v="8"/>
    <n v="27"/>
    <n v="2935.58"/>
    <n v="0"/>
  </r>
  <r>
    <n v="13086530"/>
    <s v="D"/>
    <d v="1996-07-28T00:00:00"/>
    <n v="1478"/>
    <n v="75943"/>
    <n v="1478"/>
    <n v="45576"/>
    <n v="344731"/>
    <d v="1996-07-28T00:00:00"/>
    <x v="6"/>
    <x v="8"/>
    <n v="28"/>
    <n v="2931.6130000000003"/>
    <n v="0"/>
  </r>
  <r>
    <n v="13086530"/>
    <s v="D"/>
    <d v="1996-07-29T00:00:00"/>
    <n v="1480"/>
    <n v="78879"/>
    <n v="1480"/>
    <n v="48512"/>
    <n v="341795"/>
    <d v="1996-07-29T00:00:00"/>
    <x v="6"/>
    <x v="8"/>
    <n v="29"/>
    <n v="2935.58"/>
    <n v="0"/>
  </r>
  <r>
    <n v="13086530"/>
    <s v="D"/>
    <d v="1996-07-30T00:00:00"/>
    <n v="1480"/>
    <n v="81815"/>
    <n v="1480"/>
    <n v="51448"/>
    <n v="338859"/>
    <d v="1996-07-30T00:00:00"/>
    <x v="6"/>
    <x v="8"/>
    <n v="30"/>
    <n v="2935.58"/>
    <n v="0"/>
  </r>
  <r>
    <n v="13086530"/>
    <s v="D"/>
    <d v="1996-07-31T00:00:00"/>
    <n v="1475"/>
    <n v="84741"/>
    <n v="1475"/>
    <n v="54374"/>
    <n v="335933"/>
    <d v="1996-07-31T00:00:00"/>
    <x v="6"/>
    <x v="8"/>
    <n v="31"/>
    <n v="2925.6624999999999"/>
    <n v="0"/>
  </r>
  <r>
    <n v="13086530"/>
    <s v="D"/>
    <d v="1996-08-01T00:00:00"/>
    <n v="1478"/>
    <n v="87673"/>
    <n v="1478"/>
    <n v="57306"/>
    <n v="333001"/>
    <d v="1996-08-01T00:00:00"/>
    <x v="6"/>
    <x v="9"/>
    <n v="1"/>
    <n v="2931.6130000000003"/>
    <n v="0"/>
  </r>
  <r>
    <n v="13086530"/>
    <s v="D"/>
    <d v="1996-08-02T00:00:00"/>
    <n v="1479"/>
    <n v="90607"/>
    <n v="1479"/>
    <n v="60240"/>
    <n v="330067"/>
    <d v="1996-08-02T00:00:00"/>
    <x v="6"/>
    <x v="9"/>
    <n v="2"/>
    <n v="2933.5965000000001"/>
    <n v="0"/>
  </r>
  <r>
    <n v="13086530"/>
    <s v="D"/>
    <d v="1996-08-03T00:00:00"/>
    <n v="1479"/>
    <n v="93541"/>
    <n v="1479"/>
    <n v="63174"/>
    <n v="327133"/>
    <d v="1996-08-03T00:00:00"/>
    <x v="6"/>
    <x v="9"/>
    <n v="3"/>
    <n v="2933.5965000000001"/>
    <n v="0"/>
  </r>
  <r>
    <n v="13086530"/>
    <s v="D"/>
    <d v="1996-08-04T00:00:00"/>
    <n v="1480"/>
    <n v="96477"/>
    <n v="1480"/>
    <n v="66110"/>
    <n v="324198"/>
    <d v="1996-08-04T00:00:00"/>
    <x v="6"/>
    <x v="9"/>
    <n v="4"/>
    <n v="2935.58"/>
    <n v="0"/>
  </r>
  <r>
    <n v="13086530"/>
    <s v="D"/>
    <d v="1996-08-05T00:00:00"/>
    <n v="1478"/>
    <n v="99409"/>
    <n v="1478"/>
    <n v="69042"/>
    <n v="321266"/>
    <d v="1996-08-05T00:00:00"/>
    <x v="6"/>
    <x v="9"/>
    <n v="5"/>
    <n v="2931.6130000000003"/>
    <n v="0"/>
  </r>
  <r>
    <n v="13086530"/>
    <s v="D"/>
    <d v="1996-08-06T00:00:00"/>
    <n v="1412"/>
    <n v="102210"/>
    <n v="1412"/>
    <n v="71843"/>
    <n v="318464"/>
    <d v="1996-08-06T00:00:00"/>
    <x v="6"/>
    <x v="9"/>
    <n v="6"/>
    <n v="2800.7020000000002"/>
    <n v="0"/>
  </r>
  <r>
    <n v="13086530"/>
    <s v="D"/>
    <d v="1996-08-07T00:00:00"/>
    <n v="1374"/>
    <n v="104934"/>
    <n v="1374"/>
    <n v="74567"/>
    <n v="315740"/>
    <d v="1996-08-07T00:00:00"/>
    <x v="6"/>
    <x v="9"/>
    <n v="7"/>
    <n v="2725.3290000000002"/>
    <n v="0"/>
  </r>
  <r>
    <n v="13086530"/>
    <s v="D"/>
    <d v="1996-08-08T00:00:00"/>
    <n v="1374"/>
    <n v="107659"/>
    <n v="1374"/>
    <n v="77292"/>
    <n v="313015"/>
    <d v="1996-08-08T00:00:00"/>
    <x v="6"/>
    <x v="9"/>
    <n v="8"/>
    <n v="2725.3290000000002"/>
    <n v="0"/>
  </r>
  <r>
    <n v="13086530"/>
    <s v="D"/>
    <d v="1996-08-09T00:00:00"/>
    <n v="1375"/>
    <n v="110385"/>
    <n v="1375"/>
    <n v="80018"/>
    <n v="310289"/>
    <d v="1996-08-09T00:00:00"/>
    <x v="6"/>
    <x v="9"/>
    <n v="9"/>
    <n v="2727.3125"/>
    <n v="0"/>
  </r>
  <r>
    <n v="13086530"/>
    <s v="D"/>
    <d v="1996-08-10T00:00:00"/>
    <n v="1375"/>
    <n v="113112"/>
    <n v="1375"/>
    <n v="82745"/>
    <n v="307562"/>
    <d v="1996-08-10T00:00:00"/>
    <x v="6"/>
    <x v="9"/>
    <n v="10"/>
    <n v="2727.3125"/>
    <n v="0"/>
  </r>
  <r>
    <n v="13086530"/>
    <s v="D"/>
    <d v="1996-08-11T00:00:00"/>
    <n v="1375"/>
    <n v="115839"/>
    <n v="1375"/>
    <n v="85471"/>
    <n v="304836"/>
    <d v="1996-08-11T00:00:00"/>
    <x v="6"/>
    <x v="9"/>
    <n v="11"/>
    <n v="2727.3125"/>
    <n v="0"/>
  </r>
  <r>
    <n v="13086530"/>
    <s v="D"/>
    <d v="1996-08-12T00:00:00"/>
    <n v="1378"/>
    <n v="118571"/>
    <n v="1378"/>
    <n v="88204"/>
    <n v="302103"/>
    <d v="1996-08-12T00:00:00"/>
    <x v="6"/>
    <x v="9"/>
    <n v="12"/>
    <n v="2733.2629999999999"/>
    <n v="0"/>
  </r>
  <r>
    <n v="13086530"/>
    <s v="D"/>
    <d v="1996-08-13T00:00:00"/>
    <n v="1381"/>
    <n v="121310"/>
    <n v="1381"/>
    <n v="90943"/>
    <n v="299365"/>
    <d v="1996-08-13T00:00:00"/>
    <x v="6"/>
    <x v="9"/>
    <n v="13"/>
    <n v="2739.2134999999998"/>
    <n v="0"/>
  </r>
  <r>
    <n v="13086530"/>
    <s v="D"/>
    <d v="1996-08-14T00:00:00"/>
    <n v="1379"/>
    <n v="124044"/>
    <n v="1379"/>
    <n v="93677"/>
    <n v="296630"/>
    <d v="1996-08-14T00:00:00"/>
    <x v="6"/>
    <x v="9"/>
    <n v="14"/>
    <n v="2735.2465000000002"/>
    <n v="0"/>
  </r>
  <r>
    <n v="13086530"/>
    <s v="D"/>
    <d v="1996-08-15T00:00:00"/>
    <n v="1382"/>
    <n v="126785"/>
    <n v="1382"/>
    <n v="96418"/>
    <n v="293889"/>
    <d v="1996-08-15T00:00:00"/>
    <x v="6"/>
    <x v="9"/>
    <n v="15"/>
    <n v="2741.1970000000001"/>
    <n v="0"/>
  </r>
  <r>
    <n v="13086530"/>
    <s v="D"/>
    <d v="1996-08-16T00:00:00"/>
    <n v="1383"/>
    <n v="129528"/>
    <n v="1383"/>
    <n v="99161"/>
    <n v="291147"/>
    <d v="1996-08-16T00:00:00"/>
    <x v="6"/>
    <x v="9"/>
    <n v="16"/>
    <n v="2743.1804999999999"/>
    <n v="0"/>
  </r>
  <r>
    <n v="13086530"/>
    <s v="D"/>
    <d v="1996-08-17T00:00:00"/>
    <n v="1386"/>
    <n v="132276"/>
    <n v="1386"/>
    <n v="101909"/>
    <n v="288398"/>
    <d v="1996-08-17T00:00:00"/>
    <x v="6"/>
    <x v="9"/>
    <n v="17"/>
    <n v="2749.1309999999999"/>
    <n v="0"/>
  </r>
  <r>
    <n v="13086530"/>
    <s v="D"/>
    <d v="1996-08-18T00:00:00"/>
    <n v="1386"/>
    <n v="135025"/>
    <n v="1386"/>
    <n v="104658"/>
    <n v="285649"/>
    <d v="1996-08-18T00:00:00"/>
    <x v="6"/>
    <x v="9"/>
    <n v="18"/>
    <n v="2749.1309999999999"/>
    <n v="0"/>
  </r>
  <r>
    <n v="13086530"/>
    <s v="D"/>
    <d v="1996-08-19T00:00:00"/>
    <n v="1387"/>
    <n v="137776"/>
    <n v="1387"/>
    <n v="107409"/>
    <n v="282898"/>
    <d v="1996-08-19T00:00:00"/>
    <x v="6"/>
    <x v="9"/>
    <n v="19"/>
    <n v="2751.1145000000001"/>
    <n v="0"/>
  </r>
  <r>
    <n v="13086530"/>
    <s v="D"/>
    <d v="1996-08-20T00:00:00"/>
    <n v="1390"/>
    <n v="140533"/>
    <n v="1390"/>
    <n v="110165"/>
    <n v="280142"/>
    <d v="1996-08-20T00:00:00"/>
    <x v="6"/>
    <x v="9"/>
    <n v="20"/>
    <n v="2757.0650000000001"/>
    <n v="0"/>
  </r>
  <r>
    <n v="13086530"/>
    <s v="D"/>
    <d v="1996-08-21T00:00:00"/>
    <n v="1315"/>
    <n v="143140"/>
    <n v="1315"/>
    <n v="112773"/>
    <n v="277534"/>
    <d v="1996-08-21T00:00:00"/>
    <x v="6"/>
    <x v="9"/>
    <n v="21"/>
    <n v="2608.3025000000002"/>
    <n v="0"/>
  </r>
  <r>
    <n v="13086530"/>
    <s v="D"/>
    <d v="1996-08-22T00:00:00"/>
    <n v="1280"/>
    <n v="145680"/>
    <n v="1280"/>
    <n v="115312"/>
    <n v="274995"/>
    <d v="1996-08-22T00:00:00"/>
    <x v="6"/>
    <x v="9"/>
    <n v="22"/>
    <n v="2538.88"/>
    <n v="0"/>
  </r>
  <r>
    <n v="13086530"/>
    <s v="D"/>
    <d v="1996-08-23T00:00:00"/>
    <n v="1286"/>
    <n v="148231"/>
    <n v="1286"/>
    <n v="117864"/>
    <n v="272443"/>
    <d v="1996-08-23T00:00:00"/>
    <x v="6"/>
    <x v="9"/>
    <n v="23"/>
    <n v="2550.7809999999999"/>
    <n v="0"/>
  </r>
  <r>
    <n v="13086530"/>
    <s v="D"/>
    <d v="1996-08-24T00:00:00"/>
    <n v="1289"/>
    <n v="150788"/>
    <n v="1289"/>
    <n v="120421"/>
    <n v="269886"/>
    <d v="1996-08-24T00:00:00"/>
    <x v="6"/>
    <x v="9"/>
    <n v="24"/>
    <n v="2556.7314999999999"/>
    <n v="0"/>
  </r>
  <r>
    <n v="13086530"/>
    <s v="D"/>
    <d v="1996-08-25T00:00:00"/>
    <n v="1287"/>
    <n v="153342"/>
    <n v="1287"/>
    <n v="122975"/>
    <n v="267332"/>
    <d v="1996-08-25T00:00:00"/>
    <x v="6"/>
    <x v="9"/>
    <n v="25"/>
    <n v="2552.7645000000002"/>
    <n v="0"/>
  </r>
  <r>
    <n v="13086530"/>
    <s v="D"/>
    <d v="1996-08-26T00:00:00"/>
    <n v="1286"/>
    <n v="155893"/>
    <n v="1286"/>
    <n v="125526"/>
    <n v="264781"/>
    <d v="1996-08-26T00:00:00"/>
    <x v="6"/>
    <x v="9"/>
    <n v="26"/>
    <n v="2550.7809999999999"/>
    <n v="0"/>
  </r>
  <r>
    <n v="13086530"/>
    <s v="D"/>
    <d v="1996-08-27T00:00:00"/>
    <n v="1291"/>
    <n v="158455"/>
    <n v="1291"/>
    <n v="128087"/>
    <n v="262220"/>
    <d v="1996-08-27T00:00:00"/>
    <x v="6"/>
    <x v="9"/>
    <n v="27"/>
    <n v="2560.6985"/>
    <n v="0"/>
  </r>
  <r>
    <n v="13086530"/>
    <s v="D"/>
    <d v="1996-08-28T00:00:00"/>
    <n v="1291"/>
    <n v="161016"/>
    <n v="1291"/>
    <n v="130649"/>
    <n v="259658"/>
    <d v="1996-08-28T00:00:00"/>
    <x v="6"/>
    <x v="9"/>
    <n v="28"/>
    <n v="2560.6985"/>
    <n v="0"/>
  </r>
  <r>
    <n v="13086530"/>
    <s v="D"/>
    <d v="1996-08-29T00:00:00"/>
    <n v="1290"/>
    <n v="163575"/>
    <n v="1290"/>
    <n v="133208"/>
    <n v="257099"/>
    <d v="1996-08-29T00:00:00"/>
    <x v="6"/>
    <x v="9"/>
    <n v="29"/>
    <n v="2558.7150000000001"/>
    <n v="0"/>
  </r>
  <r>
    <n v="13086530"/>
    <s v="D"/>
    <d v="1996-08-30T00:00:00"/>
    <n v="1291"/>
    <n v="166137"/>
    <n v="1291"/>
    <n v="135770"/>
    <n v="254537"/>
    <d v="1996-08-30T00:00:00"/>
    <x v="6"/>
    <x v="9"/>
    <n v="30"/>
    <n v="2560.6985"/>
    <n v="0"/>
  </r>
  <r>
    <n v="13086530"/>
    <s v="D"/>
    <d v="1996-08-31T00:00:00"/>
    <n v="1294"/>
    <n v="168704"/>
    <n v="1294"/>
    <n v="138337"/>
    <n v="251970"/>
    <d v="1996-08-31T00:00:00"/>
    <x v="6"/>
    <x v="9"/>
    <n v="31"/>
    <n v="2566.6489999999999"/>
    <n v="0"/>
  </r>
  <r>
    <n v="13086530"/>
    <s v="D"/>
    <d v="1996-09-01T00:00:00"/>
    <n v="1292"/>
    <n v="171268"/>
    <n v="1292"/>
    <n v="140901"/>
    <n v="249406"/>
    <d v="1996-09-01T00:00:00"/>
    <x v="6"/>
    <x v="10"/>
    <n v="1"/>
    <n v="2562.6820000000002"/>
    <n v="0"/>
  </r>
  <r>
    <n v="13086530"/>
    <s v="D"/>
    <d v="1996-09-02T00:00:00"/>
    <n v="1285"/>
    <n v="173817"/>
    <n v="1285"/>
    <n v="143450"/>
    <n v="246857"/>
    <d v="1996-09-02T00:00:00"/>
    <x v="6"/>
    <x v="10"/>
    <n v="2"/>
    <n v="2548.7975000000001"/>
    <n v="0"/>
  </r>
  <r>
    <n v="13086530"/>
    <s v="D"/>
    <d v="1996-09-03T00:00:00"/>
    <n v="1281"/>
    <n v="176358"/>
    <n v="1281"/>
    <n v="145991"/>
    <n v="244316"/>
    <d v="1996-09-03T00:00:00"/>
    <x v="6"/>
    <x v="10"/>
    <n v="3"/>
    <n v="2540.8634999999999"/>
    <n v="0"/>
  </r>
  <r>
    <n v="13086530"/>
    <s v="D"/>
    <d v="1996-09-04T00:00:00"/>
    <n v="1277"/>
    <n v="178892"/>
    <n v="1277"/>
    <n v="148524"/>
    <n v="241783"/>
    <d v="1996-09-04T00:00:00"/>
    <x v="6"/>
    <x v="10"/>
    <n v="4"/>
    <n v="2532.9295000000002"/>
    <n v="0"/>
  </r>
  <r>
    <n v="13086530"/>
    <s v="D"/>
    <d v="1996-09-05T00:00:00"/>
    <n v="1275"/>
    <n v="181421"/>
    <n v="1275"/>
    <n v="151054"/>
    <n v="239253"/>
    <d v="1996-09-05T00:00:00"/>
    <x v="6"/>
    <x v="10"/>
    <n v="5"/>
    <n v="2528.9625000000001"/>
    <n v="0"/>
  </r>
  <r>
    <n v="13086530"/>
    <s v="D"/>
    <d v="1996-09-06T00:00:00"/>
    <n v="1260"/>
    <n v="183920"/>
    <n v="1260"/>
    <n v="153553"/>
    <n v="236754"/>
    <d v="1996-09-06T00:00:00"/>
    <x v="6"/>
    <x v="10"/>
    <n v="6"/>
    <n v="2499.21"/>
    <n v="0"/>
  </r>
  <r>
    <n v="13086530"/>
    <s v="D"/>
    <d v="1996-09-07T00:00:00"/>
    <n v="1267"/>
    <n v="186433"/>
    <n v="1267"/>
    <n v="156066"/>
    <n v="234241"/>
    <d v="1996-09-07T00:00:00"/>
    <x v="6"/>
    <x v="10"/>
    <n v="7"/>
    <n v="2513.0945000000002"/>
    <n v="0"/>
  </r>
  <r>
    <n v="13086530"/>
    <s v="D"/>
    <d v="1996-09-08T00:00:00"/>
    <n v="1263"/>
    <n v="188938"/>
    <n v="1263"/>
    <n v="158571"/>
    <n v="231736"/>
    <d v="1996-09-08T00:00:00"/>
    <x v="6"/>
    <x v="10"/>
    <n v="8"/>
    <n v="2505.1605"/>
    <n v="0"/>
  </r>
  <r>
    <n v="13086530"/>
    <s v="D"/>
    <d v="1996-09-09T00:00:00"/>
    <n v="1257"/>
    <n v="191431"/>
    <n v="1257"/>
    <n v="161064"/>
    <n v="229243"/>
    <d v="1996-09-09T00:00:00"/>
    <x v="6"/>
    <x v="10"/>
    <n v="9"/>
    <n v="2493.2595000000001"/>
    <n v="0"/>
  </r>
  <r>
    <n v="13086530"/>
    <s v="D"/>
    <d v="1996-09-10T00:00:00"/>
    <n v="1255"/>
    <n v="193920"/>
    <n v="1255"/>
    <n v="163553"/>
    <n v="226754"/>
    <d v="1996-09-10T00:00:00"/>
    <x v="6"/>
    <x v="10"/>
    <n v="10"/>
    <n v="2489.2925"/>
    <n v="0"/>
  </r>
  <r>
    <n v="13086530"/>
    <s v="D"/>
    <d v="1996-09-11T00:00:00"/>
    <n v="1253"/>
    <n v="196405"/>
    <n v="1253"/>
    <n v="166038"/>
    <n v="224269"/>
    <d v="1996-09-11T00:00:00"/>
    <x v="6"/>
    <x v="10"/>
    <n v="11"/>
    <n v="2485.3254999999999"/>
    <n v="0"/>
  </r>
  <r>
    <n v="13086530"/>
    <s v="D"/>
    <d v="1996-09-12T00:00:00"/>
    <n v="1256"/>
    <n v="198896"/>
    <n v="1256"/>
    <n v="168529"/>
    <n v="221778"/>
    <d v="1996-09-12T00:00:00"/>
    <x v="6"/>
    <x v="10"/>
    <n v="12"/>
    <n v="2491.2759999999998"/>
    <n v="0"/>
  </r>
  <r>
    <n v="13086530"/>
    <s v="D"/>
    <d v="1996-09-13T00:00:00"/>
    <n v="1259"/>
    <n v="201393"/>
    <n v="1259"/>
    <n v="171026"/>
    <n v="219281"/>
    <d v="1996-09-13T00:00:00"/>
    <x v="6"/>
    <x v="10"/>
    <n v="13"/>
    <n v="2497.2265000000002"/>
    <n v="0"/>
  </r>
  <r>
    <n v="13086530"/>
    <s v="D"/>
    <d v="1996-09-14T00:00:00"/>
    <n v="1253"/>
    <n v="203878"/>
    <n v="1253"/>
    <n v="173511"/>
    <n v="216797"/>
    <d v="1996-09-14T00:00:00"/>
    <x v="6"/>
    <x v="10"/>
    <n v="14"/>
    <n v="2485.3254999999999"/>
    <n v="0"/>
  </r>
  <r>
    <n v="13086530"/>
    <s v="D"/>
    <d v="1996-09-15T00:00:00"/>
    <n v="1251"/>
    <n v="206359"/>
    <n v="1251"/>
    <n v="175991"/>
    <n v="214316"/>
    <d v="1996-09-15T00:00:00"/>
    <x v="6"/>
    <x v="10"/>
    <n v="15"/>
    <n v="2481.3585000000003"/>
    <n v="0"/>
  </r>
  <r>
    <n v="13086530"/>
    <s v="D"/>
    <d v="1996-09-16T00:00:00"/>
    <n v="1256"/>
    <n v="208850"/>
    <n v="1256"/>
    <n v="178482"/>
    <n v="211825"/>
    <d v="1996-09-16T00:00:00"/>
    <x v="6"/>
    <x v="10"/>
    <n v="16"/>
    <n v="2491.2759999999998"/>
    <n v="0"/>
  </r>
  <r>
    <n v="13086530"/>
    <s v="D"/>
    <d v="1996-09-17T00:00:00"/>
    <n v="1195"/>
    <n v="211220"/>
    <n v="1195"/>
    <n v="180853"/>
    <n v="209455"/>
    <d v="1996-09-17T00:00:00"/>
    <x v="6"/>
    <x v="10"/>
    <n v="17"/>
    <n v="2370.2825000000003"/>
    <n v="0"/>
  </r>
  <r>
    <n v="13086530"/>
    <s v="D"/>
    <d v="1996-09-18T00:00:00"/>
    <n v="1172"/>
    <n v="213543"/>
    <n v="1172"/>
    <n v="183176"/>
    <n v="207131"/>
    <d v="1996-09-18T00:00:00"/>
    <x v="6"/>
    <x v="10"/>
    <n v="18"/>
    <n v="2324.6620000000003"/>
    <n v="0"/>
  </r>
  <r>
    <n v="13086530"/>
    <s v="D"/>
    <d v="1996-09-19T00:00:00"/>
    <n v="1175"/>
    <n v="215873"/>
    <n v="1175"/>
    <n v="185506"/>
    <n v="204801"/>
    <d v="1996-09-19T00:00:00"/>
    <x v="6"/>
    <x v="10"/>
    <n v="19"/>
    <n v="2330.6125000000002"/>
    <n v="0"/>
  </r>
  <r>
    <n v="13086530"/>
    <s v="D"/>
    <d v="1996-09-20T00:00:00"/>
    <n v="1175"/>
    <n v="218203"/>
    <n v="1175"/>
    <n v="187836"/>
    <n v="202471"/>
    <d v="1996-09-20T00:00:00"/>
    <x v="6"/>
    <x v="10"/>
    <n v="20"/>
    <n v="2330.6125000000002"/>
    <n v="0"/>
  </r>
  <r>
    <n v="13086530"/>
    <s v="D"/>
    <d v="1996-09-21T00:00:00"/>
    <n v="1180"/>
    <n v="220543"/>
    <n v="1180"/>
    <n v="190176"/>
    <n v="200131"/>
    <d v="1996-09-21T00:00:00"/>
    <x v="6"/>
    <x v="10"/>
    <n v="21"/>
    <n v="2340.5300000000002"/>
    <n v="0"/>
  </r>
  <r>
    <n v="13086530"/>
    <s v="D"/>
    <d v="1996-09-22T00:00:00"/>
    <n v="1183"/>
    <n v="222889"/>
    <n v="1183"/>
    <n v="192522"/>
    <n v="197785"/>
    <d v="1996-09-22T00:00:00"/>
    <x v="6"/>
    <x v="10"/>
    <n v="22"/>
    <n v="2346.4805000000001"/>
    <n v="0"/>
  </r>
  <r>
    <n v="13086530"/>
    <s v="D"/>
    <d v="1996-09-23T00:00:00"/>
    <n v="1179"/>
    <n v="225227"/>
    <n v="1179"/>
    <n v="194860"/>
    <n v="195447"/>
    <d v="1996-09-23T00:00:00"/>
    <x v="6"/>
    <x v="10"/>
    <n v="23"/>
    <n v="2338.5464999999999"/>
    <n v="0"/>
  </r>
  <r>
    <n v="13086530"/>
    <s v="D"/>
    <d v="1996-09-24T00:00:00"/>
    <n v="1184"/>
    <n v="227575"/>
    <n v="1184"/>
    <n v="197208"/>
    <n v="193099"/>
    <d v="1996-09-24T00:00:00"/>
    <x v="6"/>
    <x v="10"/>
    <n v="24"/>
    <n v="2348.4639999999999"/>
    <n v="0"/>
  </r>
  <r>
    <n v="13086530"/>
    <s v="D"/>
    <d v="1996-09-25T00:00:00"/>
    <n v="1103"/>
    <n v="229762"/>
    <n v="1103"/>
    <n v="199395"/>
    <n v="190912"/>
    <d v="1996-09-25T00:00:00"/>
    <x v="6"/>
    <x v="10"/>
    <n v="25"/>
    <n v="2187.8004999999998"/>
    <n v="0"/>
  </r>
  <r>
    <n v="13086530"/>
    <s v="D"/>
    <d v="1996-09-26T00:00:00"/>
    <n v="1079"/>
    <n v="231902"/>
    <n v="1079"/>
    <n v="201535"/>
    <n v="188772"/>
    <d v="1996-09-26T00:00:00"/>
    <x v="6"/>
    <x v="10"/>
    <n v="26"/>
    <n v="2140.1965"/>
    <n v="0"/>
  </r>
  <r>
    <n v="13086530"/>
    <s v="D"/>
    <d v="1996-09-27T00:00:00"/>
    <n v="1086"/>
    <n v="234057"/>
    <n v="1086"/>
    <n v="203690"/>
    <n v="186617"/>
    <d v="1996-09-27T00:00:00"/>
    <x v="6"/>
    <x v="10"/>
    <n v="27"/>
    <n v="2154.0810000000001"/>
    <n v="0"/>
  </r>
  <r>
    <n v="13086530"/>
    <s v="D"/>
    <d v="1996-09-28T00:00:00"/>
    <n v="1088"/>
    <n v="236216"/>
    <n v="1088"/>
    <n v="205849"/>
    <n v="184458"/>
    <d v="1996-09-28T00:00:00"/>
    <x v="6"/>
    <x v="10"/>
    <n v="28"/>
    <n v="2158.0480000000002"/>
    <n v="0"/>
  </r>
  <r>
    <n v="13086530"/>
    <s v="D"/>
    <d v="1996-09-29T00:00:00"/>
    <n v="1088"/>
    <n v="238374"/>
    <n v="1088"/>
    <n v="208007"/>
    <n v="182300"/>
    <d v="1996-09-29T00:00:00"/>
    <x v="6"/>
    <x v="10"/>
    <n v="29"/>
    <n v="2158.0480000000002"/>
    <n v="0"/>
  </r>
  <r>
    <n v="13086530"/>
    <s v="D"/>
    <d v="1996-09-30T00:00:00"/>
    <n v="1089"/>
    <n v="240535"/>
    <n v="1089"/>
    <n v="210168"/>
    <n v="180139"/>
    <d v="1996-09-30T00:00:00"/>
    <x v="6"/>
    <x v="10"/>
    <n v="30"/>
    <n v="2160.0315000000001"/>
    <n v="0"/>
  </r>
  <r>
    <n v="13086530"/>
    <s v="D"/>
    <d v="1996-10-01T00:00:00"/>
    <n v="1091"/>
    <n v="242700"/>
    <n v="1091"/>
    <n v="212333"/>
    <n v="177974"/>
    <d v="1996-10-01T00:00:00"/>
    <x v="6"/>
    <x v="11"/>
    <n v="1"/>
    <n v="2163.9985000000001"/>
    <n v="0"/>
  </r>
  <r>
    <n v="13086530"/>
    <s v="D"/>
    <d v="1996-10-02T00:00:00"/>
    <n v="1090"/>
    <n v="244863"/>
    <n v="1090"/>
    <n v="214495"/>
    <n v="175812"/>
    <d v="1996-10-02T00:00:00"/>
    <x v="6"/>
    <x v="11"/>
    <n v="2"/>
    <n v="2162.0149999999999"/>
    <n v="0"/>
  </r>
  <r>
    <n v="13086530"/>
    <s v="D"/>
    <d v="1996-10-03T00:00:00"/>
    <n v="1094"/>
    <n v="247033"/>
    <n v="1094"/>
    <n v="216666"/>
    <n v="173641"/>
    <d v="1996-10-03T00:00:00"/>
    <x v="6"/>
    <x v="11"/>
    <n v="3"/>
    <n v="2169.9490000000001"/>
    <n v="0"/>
  </r>
  <r>
    <n v="13086530"/>
    <s v="D"/>
    <d v="1996-10-04T00:00:00"/>
    <n v="1096"/>
    <n v="249208"/>
    <n v="1096"/>
    <n v="218841"/>
    <n v="171466"/>
    <d v="1996-10-04T00:00:00"/>
    <x v="6"/>
    <x v="11"/>
    <n v="4"/>
    <n v="2173.9160000000002"/>
    <n v="0"/>
  </r>
  <r>
    <n v="13086530"/>
    <s v="D"/>
    <d v="1996-10-05T00:00:00"/>
    <n v="1101"/>
    <n v="251391"/>
    <n v="1101"/>
    <n v="221024"/>
    <n v="169283"/>
    <d v="1996-10-05T00:00:00"/>
    <x v="6"/>
    <x v="11"/>
    <n v="5"/>
    <n v="2183.8335000000002"/>
    <n v="0"/>
  </r>
  <r>
    <n v="13086530"/>
    <s v="D"/>
    <d v="1996-10-06T00:00:00"/>
    <n v="1100"/>
    <n v="253572"/>
    <n v="1100"/>
    <n v="223205"/>
    <n v="167102"/>
    <d v="1996-10-06T00:00:00"/>
    <x v="6"/>
    <x v="11"/>
    <n v="6"/>
    <n v="2181.85"/>
    <n v="0"/>
  </r>
  <r>
    <n v="13086530"/>
    <s v="D"/>
    <d v="1996-10-07T00:00:00"/>
    <n v="1102"/>
    <n v="255757"/>
    <n v="1102"/>
    <n v="225390"/>
    <n v="164917"/>
    <d v="1996-10-07T00:00:00"/>
    <x v="6"/>
    <x v="11"/>
    <n v="7"/>
    <n v="2185.817"/>
    <n v="0"/>
  </r>
  <r>
    <n v="13086530"/>
    <s v="D"/>
    <d v="1996-10-08T00:00:00"/>
    <n v="1101"/>
    <n v="257940"/>
    <n v="1101"/>
    <n v="227573"/>
    <n v="162735"/>
    <d v="1996-10-08T00:00:00"/>
    <x v="6"/>
    <x v="11"/>
    <n v="8"/>
    <n v="2183.8335000000002"/>
    <n v="0"/>
  </r>
  <r>
    <n v="13086530"/>
    <s v="D"/>
    <d v="1996-10-09T00:00:00"/>
    <n v="1061"/>
    <n v="260044"/>
    <n v="1061"/>
    <n v="229677"/>
    <n v="160630"/>
    <d v="1996-10-09T00:00:00"/>
    <x v="6"/>
    <x v="11"/>
    <n v="9"/>
    <n v="2104.4935"/>
    <n v="0"/>
  </r>
  <r>
    <n v="13086530"/>
    <s v="D"/>
    <d v="1996-10-10T00:00:00"/>
    <n v="1090"/>
    <n v="262207"/>
    <n v="1090"/>
    <n v="231840"/>
    <n v="158468"/>
    <d v="1996-10-10T00:00:00"/>
    <x v="6"/>
    <x v="11"/>
    <n v="10"/>
    <n v="2162.0149999999999"/>
    <n v="0"/>
  </r>
  <r>
    <n v="13086530"/>
    <s v="D"/>
    <d v="1996-10-11T00:00:00"/>
    <n v="1108"/>
    <n v="264404"/>
    <n v="1108"/>
    <n v="234037"/>
    <n v="156271"/>
    <d v="1996-10-11T00:00:00"/>
    <x v="6"/>
    <x v="11"/>
    <n v="11"/>
    <n v="2197.7179999999998"/>
    <n v="0"/>
  </r>
  <r>
    <n v="13086530"/>
    <s v="D"/>
    <d v="1996-10-12T00:00:00"/>
    <n v="1112"/>
    <n v="266609"/>
    <n v="1112"/>
    <n v="236242"/>
    <n v="154066"/>
    <d v="1996-10-12T00:00:00"/>
    <x v="6"/>
    <x v="11"/>
    <n v="12"/>
    <n v="2205.652"/>
    <n v="0"/>
  </r>
  <r>
    <n v="13086530"/>
    <s v="D"/>
    <d v="1996-10-13T00:00:00"/>
    <n v="1113"/>
    <n v="268816"/>
    <n v="1113"/>
    <n v="238449"/>
    <n v="151859"/>
    <d v="1996-10-13T00:00:00"/>
    <x v="6"/>
    <x v="11"/>
    <n v="13"/>
    <n v="2207.6354999999999"/>
    <n v="0"/>
  </r>
  <r>
    <n v="13086530"/>
    <s v="D"/>
    <d v="1996-10-14T00:00:00"/>
    <n v="1119"/>
    <n v="271035"/>
    <n v="1119"/>
    <n v="240668"/>
    <n v="149639"/>
    <d v="1996-10-14T00:00:00"/>
    <x v="6"/>
    <x v="11"/>
    <n v="14"/>
    <n v="2219.5365000000002"/>
    <n v="0"/>
  </r>
  <r>
    <n v="13086530"/>
    <s v="D"/>
    <d v="1996-10-15T00:00:00"/>
    <n v="879"/>
    <n v="272779"/>
    <n v="879"/>
    <n v="242412"/>
    <n v="147896"/>
    <d v="1996-10-15T00:00:00"/>
    <x v="6"/>
    <x v="11"/>
    <n v="15"/>
    <n v="1743.4965"/>
    <n v="0"/>
  </r>
  <r>
    <n v="13086530"/>
    <s v="D"/>
    <d v="1996-10-16T00:00:00"/>
    <n v="729"/>
    <n v="274224"/>
    <n v="729"/>
    <n v="243857"/>
    <n v="146450"/>
    <d v="1996-10-16T00:00:00"/>
    <x v="6"/>
    <x v="11"/>
    <n v="16"/>
    <n v="1445.9715000000001"/>
    <n v="0"/>
  </r>
  <r>
    <n v="13086530"/>
    <s v="D"/>
    <d v="1996-10-17T00:00:00"/>
    <n v="729"/>
    <n v="275670"/>
    <n v="729"/>
    <n v="245303"/>
    <n v="145004"/>
    <d v="1996-10-17T00:00:00"/>
    <x v="6"/>
    <x v="11"/>
    <n v="17"/>
    <n v="1445.9715000000001"/>
    <n v="0"/>
  </r>
  <r>
    <n v="13086530"/>
    <s v="D"/>
    <d v="1996-10-18T00:00:00"/>
    <n v="731"/>
    <n v="277120"/>
    <n v="731"/>
    <n v="246753"/>
    <n v="143554"/>
    <d v="1996-10-18T00:00:00"/>
    <x v="6"/>
    <x v="11"/>
    <n v="18"/>
    <n v="1449.9385"/>
    <n v="0"/>
  </r>
  <r>
    <n v="13086530"/>
    <s v="D"/>
    <d v="1996-10-19T00:00:00"/>
    <n v="729"/>
    <n v="278566"/>
    <n v="729"/>
    <n v="248199"/>
    <n v="142108"/>
    <d v="1996-10-19T00:00:00"/>
    <x v="6"/>
    <x v="11"/>
    <n v="19"/>
    <n v="1445.9715000000001"/>
    <n v="0"/>
  </r>
  <r>
    <n v="13086530"/>
    <s v="D"/>
    <d v="1996-10-20T00:00:00"/>
    <n v="729"/>
    <n v="280012"/>
    <n v="729"/>
    <n v="249645"/>
    <n v="140662"/>
    <d v="1996-10-20T00:00:00"/>
    <x v="6"/>
    <x v="11"/>
    <n v="20"/>
    <n v="1445.9715000000001"/>
    <n v="0"/>
  </r>
  <r>
    <n v="13086530"/>
    <s v="D"/>
    <d v="1996-10-21T00:00:00"/>
    <n v="729"/>
    <n v="281458"/>
    <n v="729"/>
    <n v="251091"/>
    <n v="139216"/>
    <d v="1996-10-21T00:00:00"/>
    <x v="6"/>
    <x v="11"/>
    <n v="21"/>
    <n v="1445.9715000000001"/>
    <n v="0"/>
  </r>
  <r>
    <n v="13086530"/>
    <s v="D"/>
    <d v="1996-10-22T00:00:00"/>
    <n v="727"/>
    <n v="282900"/>
    <n v="727"/>
    <n v="252532"/>
    <n v="137775"/>
    <d v="1996-10-22T00:00:00"/>
    <x v="6"/>
    <x v="11"/>
    <n v="22"/>
    <n v="1442.0045"/>
    <n v="0"/>
  </r>
  <r>
    <n v="13086530"/>
    <s v="D"/>
    <d v="1996-10-23T00:00:00"/>
    <n v="729"/>
    <n v="284345"/>
    <n v="729"/>
    <n v="253978"/>
    <n v="136329"/>
    <d v="1996-10-23T00:00:00"/>
    <x v="6"/>
    <x v="11"/>
    <n v="23"/>
    <n v="1445.9715000000001"/>
    <n v="0"/>
  </r>
  <r>
    <n v="13086530"/>
    <s v="D"/>
    <d v="1996-10-24T00:00:00"/>
    <n v="729"/>
    <n v="285791"/>
    <n v="729"/>
    <n v="255424"/>
    <n v="134883"/>
    <d v="1996-10-24T00:00:00"/>
    <x v="6"/>
    <x v="11"/>
    <n v="24"/>
    <n v="1445.9715000000001"/>
    <n v="0"/>
  </r>
  <r>
    <n v="13086530"/>
    <s v="D"/>
    <d v="1996-10-25T00:00:00"/>
    <n v="726"/>
    <n v="287231"/>
    <n v="726"/>
    <n v="256864"/>
    <n v="133443"/>
    <d v="1996-10-25T00:00:00"/>
    <x v="6"/>
    <x v="11"/>
    <n v="25"/>
    <n v="1440.021"/>
    <n v="0"/>
  </r>
  <r>
    <n v="13086530"/>
    <s v="D"/>
    <d v="1996-10-26T00:00:00"/>
    <n v="729"/>
    <n v="288677"/>
    <n v="729"/>
    <n v="258310"/>
    <n v="131997"/>
    <d v="1996-10-26T00:00:00"/>
    <x v="6"/>
    <x v="11"/>
    <n v="26"/>
    <n v="1445.9715000000001"/>
    <n v="0"/>
  </r>
  <r>
    <n v="13086530"/>
    <s v="D"/>
    <d v="1996-10-27T00:00:00"/>
    <n v="727"/>
    <n v="290119"/>
    <n v="727"/>
    <n v="259752"/>
    <n v="130556"/>
    <d v="1996-10-27T00:00:00"/>
    <x v="6"/>
    <x v="11"/>
    <n v="27"/>
    <n v="1442.0045"/>
    <n v="0"/>
  </r>
  <r>
    <n v="13086530"/>
    <s v="D"/>
    <d v="1996-10-28T00:00:00"/>
    <n v="727"/>
    <n v="291561"/>
    <n v="727"/>
    <n v="261193"/>
    <n v="129114"/>
    <d v="1996-10-28T00:00:00"/>
    <x v="6"/>
    <x v="11"/>
    <n v="28"/>
    <n v="1442.0045"/>
    <n v="0"/>
  </r>
  <r>
    <n v="13086530"/>
    <s v="D"/>
    <d v="1996-10-29T00:00:00"/>
    <n v="727"/>
    <n v="293002"/>
    <n v="727"/>
    <n v="262635"/>
    <n v="127672"/>
    <d v="1996-10-29T00:00:00"/>
    <x v="6"/>
    <x v="11"/>
    <n v="29"/>
    <n v="1442.0045"/>
    <n v="0"/>
  </r>
  <r>
    <n v="13086530"/>
    <s v="D"/>
    <d v="1996-10-30T00:00:00"/>
    <n v="727"/>
    <n v="294444"/>
    <n v="727"/>
    <n v="264077"/>
    <n v="126230"/>
    <d v="1996-10-30T00:00:00"/>
    <x v="6"/>
    <x v="11"/>
    <n v="30"/>
    <n v="1442.0045"/>
    <n v="0"/>
  </r>
  <r>
    <n v="13086530"/>
    <s v="D"/>
    <d v="1996-10-31T00:00:00"/>
    <n v="727"/>
    <n v="295886"/>
    <n v="727"/>
    <n v="265519"/>
    <n v="124788"/>
    <d v="1996-10-31T00:00:00"/>
    <x v="6"/>
    <x v="11"/>
    <n v="31"/>
    <n v="1442.0045"/>
    <n v="0"/>
  </r>
  <r>
    <n v="13086530"/>
    <s v="D"/>
    <d v="1996-11-01T00:00:00"/>
    <n v="705"/>
    <n v="1399"/>
    <n v="705"/>
    <n v="1399"/>
    <n v="-1398.6"/>
    <d v="1996-11-01T00:00:00"/>
    <x v="7"/>
    <x v="0"/>
    <n v="1"/>
    <n v="1398.3675000000001"/>
    <n v="0"/>
  </r>
  <r>
    <n v="13086530"/>
    <s v="D"/>
    <d v="1996-11-02T00:00:00"/>
    <n v="704"/>
    <n v="2795"/>
    <n v="0"/>
    <n v="1399"/>
    <n v="-1398.6"/>
    <d v="1996-11-02T00:00:00"/>
    <x v="7"/>
    <x v="0"/>
    <n v="2"/>
    <n v="0"/>
    <n v="1396.384"/>
  </r>
  <r>
    <n v="13086530"/>
    <s v="D"/>
    <d v="1996-11-03T00:00:00"/>
    <n v="704"/>
    <n v="4192"/>
    <n v="0"/>
    <n v="1399"/>
    <n v="-1398.6"/>
    <d v="1996-11-03T00:00:00"/>
    <x v="7"/>
    <x v="0"/>
    <n v="3"/>
    <n v="0"/>
    <n v="1396.384"/>
  </r>
  <r>
    <n v="13086530"/>
    <s v="D"/>
    <d v="1996-11-04T00:00:00"/>
    <n v="705"/>
    <n v="5590"/>
    <n v="0"/>
    <n v="1399"/>
    <n v="-1398.6"/>
    <d v="1996-11-04T00:00:00"/>
    <x v="7"/>
    <x v="0"/>
    <n v="4"/>
    <n v="0"/>
    <n v="1398.3675000000001"/>
  </r>
  <r>
    <n v="13086530"/>
    <s v="D"/>
    <d v="1996-11-05T00:00:00"/>
    <n v="705"/>
    <n v="6988"/>
    <n v="0"/>
    <n v="1399"/>
    <n v="-1398.6"/>
    <d v="1996-11-05T00:00:00"/>
    <x v="7"/>
    <x v="0"/>
    <n v="5"/>
    <n v="0"/>
    <n v="1398.3675000000001"/>
  </r>
  <r>
    <n v="13086530"/>
    <s v="D"/>
    <d v="1996-11-06T00:00:00"/>
    <n v="705"/>
    <n v="8387"/>
    <n v="0"/>
    <n v="1399"/>
    <n v="-1398.6"/>
    <d v="1996-11-06T00:00:00"/>
    <x v="7"/>
    <x v="0"/>
    <n v="6"/>
    <n v="0"/>
    <n v="1398.3675000000001"/>
  </r>
  <r>
    <n v="13086530"/>
    <s v="D"/>
    <d v="1996-11-07T00:00:00"/>
    <n v="704"/>
    <n v="9784"/>
    <n v="0"/>
    <n v="1399"/>
    <n v="-1398.6"/>
    <d v="1996-11-07T00:00:00"/>
    <x v="7"/>
    <x v="0"/>
    <n v="7"/>
    <n v="0"/>
    <n v="1396.384"/>
  </r>
  <r>
    <n v="13086530"/>
    <s v="D"/>
    <d v="1996-11-08T00:00:00"/>
    <n v="378"/>
    <n v="10534"/>
    <n v="0"/>
    <n v="1399"/>
    <n v="-1398.6"/>
    <d v="1996-11-08T00:00:00"/>
    <x v="7"/>
    <x v="0"/>
    <n v="8"/>
    <n v="0"/>
    <n v="749.76300000000003"/>
  </r>
  <r>
    <n v="13086530"/>
    <s v="D"/>
    <d v="1996-11-09T00:00:00"/>
    <n v="0"/>
    <n v="10534"/>
    <n v="0"/>
    <n v="1399"/>
    <n v="-1398.6"/>
    <d v="1996-11-09T00:00:00"/>
    <x v="7"/>
    <x v="0"/>
    <n v="9"/>
    <n v="0"/>
    <n v="0"/>
  </r>
  <r>
    <n v="13086530"/>
    <s v="D"/>
    <d v="1996-11-10T00:00:00"/>
    <n v="0"/>
    <n v="10534"/>
    <n v="0"/>
    <n v="1399"/>
    <n v="-1398.6"/>
    <d v="1996-11-10T00:00:00"/>
    <x v="7"/>
    <x v="0"/>
    <n v="10"/>
    <n v="0"/>
    <n v="0"/>
  </r>
  <r>
    <n v="13086530"/>
    <s v="D"/>
    <d v="1996-11-11T00:00:00"/>
    <n v="0"/>
    <n v="10534"/>
    <n v="0"/>
    <n v="1399"/>
    <n v="-1398.6"/>
    <d v="1996-11-11T00:00:00"/>
    <x v="7"/>
    <x v="0"/>
    <n v="11"/>
    <n v="0"/>
    <n v="0"/>
  </r>
  <r>
    <n v="13086530"/>
    <s v="D"/>
    <d v="1996-11-12T00:00:00"/>
    <n v="0"/>
    <n v="10534"/>
    <n v="0"/>
    <n v="1399"/>
    <n v="-1398.6"/>
    <d v="1996-11-12T00:00:00"/>
    <x v="7"/>
    <x v="0"/>
    <n v="12"/>
    <n v="0"/>
    <n v="0"/>
  </r>
  <r>
    <n v="13086530"/>
    <s v="D"/>
    <d v="1996-11-13T00:00:00"/>
    <n v="0"/>
    <n v="10534"/>
    <n v="0"/>
    <n v="1399"/>
    <n v="-1398.6"/>
    <d v="1996-11-13T00:00:00"/>
    <x v="7"/>
    <x v="0"/>
    <n v="13"/>
    <n v="0"/>
    <n v="0"/>
  </r>
  <r>
    <n v="13086530"/>
    <s v="D"/>
    <d v="1996-11-14T00:00:00"/>
    <n v="0"/>
    <n v="10534"/>
    <n v="0"/>
    <n v="1399"/>
    <n v="-1398.6"/>
    <d v="1996-11-14T00:00:00"/>
    <x v="7"/>
    <x v="0"/>
    <n v="14"/>
    <n v="0"/>
    <n v="0"/>
  </r>
  <r>
    <n v="13086530"/>
    <s v="D"/>
    <d v="1996-11-15T00:00:00"/>
    <n v="0"/>
    <n v="10534"/>
    <n v="0"/>
    <n v="1399"/>
    <n v="-1398.6"/>
    <d v="1996-11-15T00:00:00"/>
    <x v="7"/>
    <x v="0"/>
    <n v="15"/>
    <n v="0"/>
    <n v="0"/>
  </r>
  <r>
    <n v="13086530"/>
    <s v="D"/>
    <d v="1996-11-16T00:00:00"/>
    <n v="0"/>
    <n v="10534"/>
    <n v="0"/>
    <n v="1399"/>
    <n v="-1398.6"/>
    <d v="1996-11-16T00:00:00"/>
    <x v="7"/>
    <x v="0"/>
    <n v="16"/>
    <n v="0"/>
    <n v="0"/>
  </r>
  <r>
    <n v="13086530"/>
    <s v="D"/>
    <d v="1996-11-17T00:00:00"/>
    <n v="0"/>
    <n v="10534"/>
    <n v="0"/>
    <n v="1399"/>
    <n v="-1398.6"/>
    <d v="1996-11-17T00:00:00"/>
    <x v="7"/>
    <x v="0"/>
    <n v="17"/>
    <n v="0"/>
    <n v="0"/>
  </r>
  <r>
    <n v="13086530"/>
    <s v="D"/>
    <d v="1996-11-18T00:00:00"/>
    <n v="0"/>
    <n v="10534"/>
    <n v="0"/>
    <n v="1399"/>
    <n v="-1398.6"/>
    <d v="1996-11-18T00:00:00"/>
    <x v="7"/>
    <x v="0"/>
    <n v="18"/>
    <n v="0"/>
    <n v="0"/>
  </r>
  <r>
    <n v="13086530"/>
    <s v="D"/>
    <d v="1996-11-19T00:00:00"/>
    <n v="0"/>
    <n v="10534"/>
    <n v="0"/>
    <n v="1399"/>
    <n v="-1398.6"/>
    <d v="1996-11-19T00:00:00"/>
    <x v="7"/>
    <x v="0"/>
    <n v="19"/>
    <n v="0"/>
    <n v="0"/>
  </r>
  <r>
    <n v="13086530"/>
    <s v="D"/>
    <d v="1996-11-20T00:00:00"/>
    <n v="0"/>
    <n v="10534"/>
    <n v="0"/>
    <n v="1399"/>
    <n v="-1398.6"/>
    <d v="1996-11-20T00:00:00"/>
    <x v="7"/>
    <x v="0"/>
    <n v="20"/>
    <n v="0"/>
    <n v="0"/>
  </r>
  <r>
    <n v="13086530"/>
    <s v="D"/>
    <d v="1996-11-21T00:00:00"/>
    <n v="0"/>
    <n v="10534"/>
    <n v="0"/>
    <n v="1399"/>
    <n v="-1398.6"/>
    <d v="1996-11-21T00:00:00"/>
    <x v="7"/>
    <x v="0"/>
    <n v="21"/>
    <n v="0"/>
    <n v="0"/>
  </r>
  <r>
    <n v="13086530"/>
    <s v="D"/>
    <d v="1996-11-22T00:00:00"/>
    <n v="0"/>
    <n v="10534"/>
    <n v="0"/>
    <n v="1399"/>
    <n v="-1398.6"/>
    <d v="1996-11-22T00:00:00"/>
    <x v="7"/>
    <x v="0"/>
    <n v="22"/>
    <n v="0"/>
    <n v="0"/>
  </r>
  <r>
    <n v="13086530"/>
    <s v="D"/>
    <d v="1996-11-23T00:00:00"/>
    <n v="0"/>
    <n v="10534"/>
    <n v="0"/>
    <n v="1399"/>
    <n v="-1398.6"/>
    <d v="1996-11-23T00:00:00"/>
    <x v="7"/>
    <x v="0"/>
    <n v="23"/>
    <n v="0"/>
    <n v="0"/>
  </r>
  <r>
    <n v="13086530"/>
    <s v="D"/>
    <d v="1996-11-24T00:00:00"/>
    <n v="0"/>
    <n v="10534"/>
    <n v="0"/>
    <n v="1399"/>
    <n v="-1398.6"/>
    <d v="1996-11-24T00:00:00"/>
    <x v="7"/>
    <x v="0"/>
    <n v="24"/>
    <n v="0"/>
    <n v="0"/>
  </r>
  <r>
    <n v="13086530"/>
    <s v="D"/>
    <d v="1996-11-25T00:00:00"/>
    <n v="0"/>
    <n v="10534"/>
    <n v="0"/>
    <n v="1399"/>
    <n v="-1398.6"/>
    <d v="1996-11-25T00:00:00"/>
    <x v="7"/>
    <x v="0"/>
    <n v="25"/>
    <n v="0"/>
    <n v="0"/>
  </r>
  <r>
    <n v="13086530"/>
    <s v="D"/>
    <d v="1996-11-26T00:00:00"/>
    <n v="0"/>
    <n v="10534"/>
    <n v="0"/>
    <n v="1399"/>
    <n v="-1398.6"/>
    <d v="1996-11-26T00:00:00"/>
    <x v="7"/>
    <x v="0"/>
    <n v="26"/>
    <n v="0"/>
    <n v="0"/>
  </r>
  <r>
    <n v="13086530"/>
    <s v="D"/>
    <d v="1996-11-27T00:00:00"/>
    <n v="0"/>
    <n v="10534"/>
    <n v="0"/>
    <n v="1399"/>
    <n v="-1398.6"/>
    <d v="1996-11-27T00:00:00"/>
    <x v="7"/>
    <x v="0"/>
    <n v="27"/>
    <n v="0"/>
    <n v="0"/>
  </r>
  <r>
    <n v="13086530"/>
    <s v="D"/>
    <d v="1996-11-28T00:00:00"/>
    <n v="0"/>
    <n v="10534"/>
    <n v="0"/>
    <n v="1399"/>
    <n v="-1398.6"/>
    <d v="1996-11-28T00:00:00"/>
    <x v="7"/>
    <x v="0"/>
    <n v="28"/>
    <n v="0"/>
    <n v="0"/>
  </r>
  <r>
    <n v="13086530"/>
    <s v="D"/>
    <d v="1996-11-29T00:00:00"/>
    <n v="0"/>
    <n v="10534"/>
    <n v="0"/>
    <n v="1399"/>
    <n v="-1398.6"/>
    <d v="1996-11-29T00:00:00"/>
    <x v="7"/>
    <x v="0"/>
    <n v="29"/>
    <n v="0"/>
    <n v="0"/>
  </r>
  <r>
    <n v="13086530"/>
    <s v="D"/>
    <d v="1996-11-30T00:00:00"/>
    <n v="0"/>
    <n v="10534"/>
    <n v="0"/>
    <n v="1399"/>
    <n v="-1398.6"/>
    <d v="1996-11-30T00:00:00"/>
    <x v="7"/>
    <x v="0"/>
    <n v="30"/>
    <n v="0"/>
    <n v="0"/>
  </r>
  <r>
    <n v="13086530"/>
    <s v="D"/>
    <d v="1996-12-01T00:00:00"/>
    <n v="0"/>
    <n v="10534"/>
    <n v="0"/>
    <n v="1399"/>
    <n v="-1398.6"/>
    <d v="1996-12-01T00:00:00"/>
    <x v="7"/>
    <x v="1"/>
    <n v="1"/>
    <n v="0"/>
    <n v="0"/>
  </r>
  <r>
    <n v="13086530"/>
    <s v="D"/>
    <d v="1996-12-02T00:00:00"/>
    <n v="0"/>
    <n v="10534"/>
    <n v="0"/>
    <n v="1399"/>
    <n v="-1398.6"/>
    <d v="1996-12-02T00:00:00"/>
    <x v="7"/>
    <x v="1"/>
    <n v="2"/>
    <n v="0"/>
    <n v="0"/>
  </r>
  <r>
    <n v="13086530"/>
    <s v="D"/>
    <d v="1996-12-03T00:00:00"/>
    <n v="0"/>
    <n v="10534"/>
    <n v="0"/>
    <n v="1399"/>
    <n v="-1398.6"/>
    <d v="1996-12-03T00:00:00"/>
    <x v="7"/>
    <x v="1"/>
    <n v="3"/>
    <n v="0"/>
    <n v="0"/>
  </r>
  <r>
    <n v="13086530"/>
    <s v="D"/>
    <d v="1996-12-04T00:00:00"/>
    <n v="0"/>
    <n v="10534"/>
    <n v="0"/>
    <n v="1399"/>
    <n v="-1398.6"/>
    <d v="1996-12-04T00:00:00"/>
    <x v="7"/>
    <x v="1"/>
    <n v="4"/>
    <n v="0"/>
    <n v="0"/>
  </r>
  <r>
    <n v="13086530"/>
    <s v="D"/>
    <d v="1996-12-05T00:00:00"/>
    <n v="0"/>
    <n v="10534"/>
    <n v="0"/>
    <n v="1399"/>
    <n v="-1398.6"/>
    <d v="1996-12-05T00:00:00"/>
    <x v="7"/>
    <x v="1"/>
    <n v="5"/>
    <n v="0"/>
    <n v="0"/>
  </r>
  <r>
    <n v="13086530"/>
    <s v="D"/>
    <d v="1996-12-06T00:00:00"/>
    <n v="0"/>
    <n v="10534"/>
    <n v="0"/>
    <n v="1399"/>
    <n v="-1398.6"/>
    <d v="1996-12-06T00:00:00"/>
    <x v="7"/>
    <x v="1"/>
    <n v="6"/>
    <n v="0"/>
    <n v="0"/>
  </r>
  <r>
    <n v="13086530"/>
    <s v="D"/>
    <d v="1996-12-07T00:00:00"/>
    <n v="0"/>
    <n v="10534"/>
    <n v="0"/>
    <n v="1399"/>
    <n v="-1398.6"/>
    <d v="1996-12-07T00:00:00"/>
    <x v="7"/>
    <x v="1"/>
    <n v="7"/>
    <n v="0"/>
    <n v="0"/>
  </r>
  <r>
    <n v="13086530"/>
    <s v="D"/>
    <d v="1996-12-08T00:00:00"/>
    <n v="0"/>
    <n v="10534"/>
    <n v="0"/>
    <n v="1399"/>
    <n v="-1398.6"/>
    <d v="1996-12-08T00:00:00"/>
    <x v="7"/>
    <x v="1"/>
    <n v="8"/>
    <n v="0"/>
    <n v="0"/>
  </r>
  <r>
    <n v="13086530"/>
    <s v="D"/>
    <d v="1996-12-09T00:00:00"/>
    <n v="0"/>
    <n v="10534"/>
    <n v="0"/>
    <n v="1399"/>
    <n v="-1398.6"/>
    <d v="1996-12-09T00:00:00"/>
    <x v="7"/>
    <x v="1"/>
    <n v="9"/>
    <n v="0"/>
    <n v="0"/>
  </r>
  <r>
    <n v="13086530"/>
    <s v="D"/>
    <d v="1996-12-10T00:00:00"/>
    <n v="0"/>
    <n v="10534"/>
    <n v="0"/>
    <n v="1399"/>
    <n v="-1398.6"/>
    <d v="1996-12-10T00:00:00"/>
    <x v="7"/>
    <x v="1"/>
    <n v="10"/>
    <n v="0"/>
    <n v="0"/>
  </r>
  <r>
    <n v="13086530"/>
    <s v="D"/>
    <d v="1996-12-11T00:00:00"/>
    <n v="0"/>
    <n v="10534"/>
    <n v="0"/>
    <n v="1399"/>
    <n v="-1398.6"/>
    <d v="1996-12-11T00:00:00"/>
    <x v="7"/>
    <x v="1"/>
    <n v="11"/>
    <n v="0"/>
    <n v="0"/>
  </r>
  <r>
    <n v="13086530"/>
    <s v="D"/>
    <d v="1996-12-12T00:00:00"/>
    <n v="0"/>
    <n v="10534"/>
    <n v="0"/>
    <n v="1399"/>
    <n v="-1398.6"/>
    <d v="1996-12-12T00:00:00"/>
    <x v="7"/>
    <x v="1"/>
    <n v="12"/>
    <n v="0"/>
    <n v="0"/>
  </r>
  <r>
    <n v="13086530"/>
    <s v="D"/>
    <d v="1996-12-13T00:00:00"/>
    <n v="0"/>
    <n v="10534"/>
    <n v="0"/>
    <n v="1399"/>
    <n v="-1398.6"/>
    <d v="1996-12-13T00:00:00"/>
    <x v="7"/>
    <x v="1"/>
    <n v="13"/>
    <n v="0"/>
    <n v="0"/>
  </r>
  <r>
    <n v="13086530"/>
    <s v="D"/>
    <d v="1996-12-14T00:00:00"/>
    <n v="0"/>
    <n v="10534"/>
    <n v="0"/>
    <n v="1399"/>
    <n v="-1398.6"/>
    <d v="1996-12-14T00:00:00"/>
    <x v="7"/>
    <x v="1"/>
    <n v="14"/>
    <n v="0"/>
    <n v="0"/>
  </r>
  <r>
    <n v="13086530"/>
    <s v="D"/>
    <d v="1996-12-15T00:00:00"/>
    <n v="0"/>
    <n v="10534"/>
    <n v="0"/>
    <n v="1399"/>
    <n v="-1398.6"/>
    <d v="1996-12-15T00:00:00"/>
    <x v="7"/>
    <x v="1"/>
    <n v="15"/>
    <n v="0"/>
    <n v="0"/>
  </r>
  <r>
    <n v="13086530"/>
    <s v="D"/>
    <d v="1996-12-16T00:00:00"/>
    <n v="0"/>
    <n v="10534"/>
    <n v="0"/>
    <n v="1399"/>
    <n v="-1398.6"/>
    <d v="1996-12-16T00:00:00"/>
    <x v="7"/>
    <x v="1"/>
    <n v="16"/>
    <n v="0"/>
    <n v="0"/>
  </r>
  <r>
    <n v="13086530"/>
    <s v="D"/>
    <d v="1996-12-17T00:00:00"/>
    <n v="0"/>
    <n v="10534"/>
    <n v="0"/>
    <n v="1399"/>
    <n v="-1398.6"/>
    <d v="1996-12-17T00:00:00"/>
    <x v="7"/>
    <x v="1"/>
    <n v="17"/>
    <n v="0"/>
    <n v="0"/>
  </r>
  <r>
    <n v="13086530"/>
    <s v="D"/>
    <d v="1996-12-18T00:00:00"/>
    <n v="0"/>
    <n v="10534"/>
    <n v="0"/>
    <n v="1399"/>
    <n v="-1398.6"/>
    <d v="1996-12-18T00:00:00"/>
    <x v="7"/>
    <x v="1"/>
    <n v="18"/>
    <n v="0"/>
    <n v="0"/>
  </r>
  <r>
    <n v="13086530"/>
    <s v="D"/>
    <d v="1996-12-19T00:00:00"/>
    <n v="0"/>
    <n v="10534"/>
    <n v="0"/>
    <n v="1399"/>
    <n v="-1398.6"/>
    <d v="1996-12-19T00:00:00"/>
    <x v="7"/>
    <x v="1"/>
    <n v="19"/>
    <n v="0"/>
    <n v="0"/>
  </r>
  <r>
    <n v="13086530"/>
    <s v="D"/>
    <d v="1996-12-20T00:00:00"/>
    <n v="0"/>
    <n v="10534"/>
    <n v="0"/>
    <n v="1399"/>
    <n v="-1398.6"/>
    <d v="1996-12-20T00:00:00"/>
    <x v="7"/>
    <x v="1"/>
    <n v="20"/>
    <n v="0"/>
    <n v="0"/>
  </r>
  <r>
    <n v="13086530"/>
    <s v="D"/>
    <d v="1996-12-21T00:00:00"/>
    <n v="0"/>
    <n v="10534"/>
    <n v="0"/>
    <n v="1399"/>
    <n v="-1398.6"/>
    <d v="1996-12-21T00:00:00"/>
    <x v="7"/>
    <x v="1"/>
    <n v="21"/>
    <n v="0"/>
    <n v="0"/>
  </r>
  <r>
    <n v="13086530"/>
    <s v="D"/>
    <d v="1996-12-22T00:00:00"/>
    <n v="0"/>
    <n v="10534"/>
    <n v="0"/>
    <n v="1399"/>
    <n v="-1398.6"/>
    <d v="1996-12-22T00:00:00"/>
    <x v="7"/>
    <x v="1"/>
    <n v="22"/>
    <n v="0"/>
    <n v="0"/>
  </r>
  <r>
    <n v="13086530"/>
    <s v="D"/>
    <d v="1996-12-23T00:00:00"/>
    <n v="0"/>
    <n v="10534"/>
    <n v="0"/>
    <n v="1399"/>
    <n v="-1398.6"/>
    <d v="1996-12-23T00:00:00"/>
    <x v="7"/>
    <x v="1"/>
    <n v="23"/>
    <n v="0"/>
    <n v="0"/>
  </r>
  <r>
    <n v="13086530"/>
    <s v="D"/>
    <d v="1996-12-24T00:00:00"/>
    <n v="0"/>
    <n v="10534"/>
    <n v="0"/>
    <n v="1399"/>
    <n v="-1398.6"/>
    <d v="1996-12-24T00:00:00"/>
    <x v="7"/>
    <x v="1"/>
    <n v="24"/>
    <n v="0"/>
    <n v="0"/>
  </r>
  <r>
    <n v="13086530"/>
    <s v="D"/>
    <d v="1996-12-25T00:00:00"/>
    <n v="0"/>
    <n v="10534"/>
    <n v="0"/>
    <n v="1399"/>
    <n v="-1398.6"/>
    <d v="1996-12-25T00:00:00"/>
    <x v="7"/>
    <x v="1"/>
    <n v="25"/>
    <n v="0"/>
    <n v="0"/>
  </r>
  <r>
    <n v="13086530"/>
    <s v="D"/>
    <d v="1996-12-26T00:00:00"/>
    <n v="0"/>
    <n v="10534"/>
    <n v="0"/>
    <n v="1399"/>
    <n v="-1398.6"/>
    <d v="1996-12-26T00:00:00"/>
    <x v="7"/>
    <x v="1"/>
    <n v="26"/>
    <n v="0"/>
    <n v="0"/>
  </r>
  <r>
    <n v="13086530"/>
    <s v="D"/>
    <d v="1996-12-27T00:00:00"/>
    <n v="0"/>
    <n v="10534"/>
    <n v="0"/>
    <n v="1399"/>
    <n v="-1398.6"/>
    <d v="1996-12-27T00:00:00"/>
    <x v="7"/>
    <x v="1"/>
    <n v="27"/>
    <n v="0"/>
    <n v="0"/>
  </r>
  <r>
    <n v="13086530"/>
    <s v="D"/>
    <d v="1996-12-28T00:00:00"/>
    <n v="0"/>
    <n v="10534"/>
    <n v="0"/>
    <n v="1399"/>
    <n v="-1398.6"/>
    <d v="1996-12-28T00:00:00"/>
    <x v="7"/>
    <x v="1"/>
    <n v="28"/>
    <n v="0"/>
    <n v="0"/>
  </r>
  <r>
    <n v="13086530"/>
    <s v="D"/>
    <d v="1996-12-29T00:00:00"/>
    <n v="0"/>
    <n v="10534"/>
    <n v="0"/>
    <n v="1399"/>
    <n v="-1398.6"/>
    <d v="1996-12-29T00:00:00"/>
    <x v="7"/>
    <x v="1"/>
    <n v="29"/>
    <n v="0"/>
    <n v="0"/>
  </r>
  <r>
    <n v="13086530"/>
    <s v="D"/>
    <d v="1996-12-30T00:00:00"/>
    <n v="0"/>
    <n v="10534"/>
    <n v="0"/>
    <n v="1399"/>
    <n v="-1398.6"/>
    <d v="1996-12-30T00:00:00"/>
    <x v="7"/>
    <x v="1"/>
    <n v="30"/>
    <n v="0"/>
    <n v="0"/>
  </r>
  <r>
    <n v="13086530"/>
    <s v="D"/>
    <d v="1996-12-31T00:00:00"/>
    <n v="0"/>
    <n v="10534"/>
    <n v="0"/>
    <n v="1399"/>
    <n v="-1398.6"/>
    <d v="1996-12-31T00:00:00"/>
    <x v="7"/>
    <x v="1"/>
    <n v="31"/>
    <n v="0"/>
    <n v="0"/>
  </r>
  <r>
    <n v="13086530"/>
    <s v="D"/>
    <d v="1997-01-01T00:00:00"/>
    <n v="0"/>
    <n v="10534"/>
    <n v="0"/>
    <n v="1399"/>
    <n v="-1398.6"/>
    <d v="1997-01-01T00:00:00"/>
    <x v="7"/>
    <x v="2"/>
    <n v="1"/>
    <n v="0"/>
    <n v="0"/>
  </r>
  <r>
    <n v="13086530"/>
    <s v="D"/>
    <d v="1997-01-02T00:00:00"/>
    <n v="0"/>
    <n v="10534"/>
    <n v="0"/>
    <n v="1399"/>
    <n v="-1398.6"/>
    <d v="1997-01-02T00:00:00"/>
    <x v="7"/>
    <x v="2"/>
    <n v="2"/>
    <n v="0"/>
    <n v="0"/>
  </r>
  <r>
    <n v="13086530"/>
    <s v="D"/>
    <d v="1997-01-03T00:00:00"/>
    <n v="0"/>
    <n v="10534"/>
    <n v="0"/>
    <n v="1399"/>
    <n v="-1398.6"/>
    <d v="1997-01-03T00:00:00"/>
    <x v="7"/>
    <x v="2"/>
    <n v="3"/>
    <n v="0"/>
    <n v="0"/>
  </r>
  <r>
    <n v="13086530"/>
    <s v="D"/>
    <d v="1997-01-04T00:00:00"/>
    <n v="0"/>
    <n v="10534"/>
    <n v="0"/>
    <n v="1399"/>
    <n v="-1398.6"/>
    <d v="1997-01-04T00:00:00"/>
    <x v="7"/>
    <x v="2"/>
    <n v="4"/>
    <n v="0"/>
    <n v="0"/>
  </r>
  <r>
    <n v="13086530"/>
    <s v="D"/>
    <d v="1997-01-05T00:00:00"/>
    <n v="0"/>
    <n v="10534"/>
    <n v="0"/>
    <n v="1399"/>
    <n v="-1398.6"/>
    <d v="1997-01-05T00:00:00"/>
    <x v="7"/>
    <x v="2"/>
    <n v="5"/>
    <n v="0"/>
    <n v="0"/>
  </r>
  <r>
    <n v="13086530"/>
    <s v="D"/>
    <d v="1997-01-06T00:00:00"/>
    <n v="0"/>
    <n v="10534"/>
    <n v="0"/>
    <n v="1399"/>
    <n v="-1398.6"/>
    <d v="1997-01-06T00:00:00"/>
    <x v="7"/>
    <x v="2"/>
    <n v="6"/>
    <n v="0"/>
    <n v="0"/>
  </r>
  <r>
    <n v="13086530"/>
    <s v="D"/>
    <d v="1997-01-07T00:00:00"/>
    <n v="0"/>
    <n v="10534"/>
    <n v="0"/>
    <n v="1399"/>
    <n v="-1398.6"/>
    <d v="1997-01-07T00:00:00"/>
    <x v="7"/>
    <x v="2"/>
    <n v="7"/>
    <n v="0"/>
    <n v="0"/>
  </r>
  <r>
    <n v="13086530"/>
    <s v="D"/>
    <d v="1997-01-08T00:00:00"/>
    <n v="0"/>
    <n v="10534"/>
    <n v="0"/>
    <n v="1399"/>
    <n v="-1398.6"/>
    <d v="1997-01-08T00:00:00"/>
    <x v="7"/>
    <x v="2"/>
    <n v="8"/>
    <n v="0"/>
    <n v="0"/>
  </r>
  <r>
    <n v="13086530"/>
    <s v="D"/>
    <d v="1997-01-09T00:00:00"/>
    <n v="0"/>
    <n v="10534"/>
    <n v="0"/>
    <n v="1399"/>
    <n v="-1398.6"/>
    <d v="1997-01-09T00:00:00"/>
    <x v="7"/>
    <x v="2"/>
    <n v="9"/>
    <n v="0"/>
    <n v="0"/>
  </r>
  <r>
    <n v="13086530"/>
    <s v="D"/>
    <d v="1997-01-10T00:00:00"/>
    <n v="0"/>
    <n v="10534"/>
    <n v="0"/>
    <n v="1399"/>
    <n v="-1398.6"/>
    <d v="1997-01-10T00:00:00"/>
    <x v="7"/>
    <x v="2"/>
    <n v="10"/>
    <n v="0"/>
    <n v="0"/>
  </r>
  <r>
    <n v="13086530"/>
    <s v="D"/>
    <d v="1997-01-11T00:00:00"/>
    <n v="0"/>
    <n v="10534"/>
    <n v="0"/>
    <n v="1399"/>
    <n v="-1398.6"/>
    <d v="1997-01-11T00:00:00"/>
    <x v="7"/>
    <x v="2"/>
    <n v="11"/>
    <n v="0"/>
    <n v="0"/>
  </r>
  <r>
    <n v="13086530"/>
    <s v="D"/>
    <d v="1997-01-12T00:00:00"/>
    <n v="0"/>
    <n v="10534"/>
    <n v="0"/>
    <n v="1399"/>
    <n v="-1398.6"/>
    <d v="1997-01-12T00:00:00"/>
    <x v="7"/>
    <x v="2"/>
    <n v="12"/>
    <n v="0"/>
    <n v="0"/>
  </r>
  <r>
    <n v="13086530"/>
    <s v="D"/>
    <d v="1997-01-13T00:00:00"/>
    <n v="0"/>
    <n v="10534"/>
    <n v="0"/>
    <n v="1399"/>
    <n v="-1398.6"/>
    <d v="1997-01-13T00:00:00"/>
    <x v="7"/>
    <x v="2"/>
    <n v="13"/>
    <n v="0"/>
    <n v="0"/>
  </r>
  <r>
    <n v="13086530"/>
    <s v="D"/>
    <d v="1997-01-14T00:00:00"/>
    <n v="0"/>
    <n v="10534"/>
    <n v="0"/>
    <n v="1399"/>
    <n v="-1398.6"/>
    <d v="1997-01-14T00:00:00"/>
    <x v="7"/>
    <x v="2"/>
    <n v="14"/>
    <n v="0"/>
    <n v="0"/>
  </r>
  <r>
    <n v="13086530"/>
    <s v="D"/>
    <d v="1997-01-15T00:00:00"/>
    <n v="0"/>
    <n v="10534"/>
    <n v="0"/>
    <n v="1399"/>
    <n v="-1398.6"/>
    <d v="1997-01-15T00:00:00"/>
    <x v="7"/>
    <x v="2"/>
    <n v="15"/>
    <n v="0"/>
    <n v="0"/>
  </r>
  <r>
    <n v="13086530"/>
    <s v="D"/>
    <d v="1997-01-16T00:00:00"/>
    <n v="0"/>
    <n v="10534"/>
    <n v="0"/>
    <n v="1399"/>
    <n v="-1398.6"/>
    <d v="1997-01-16T00:00:00"/>
    <x v="7"/>
    <x v="2"/>
    <n v="16"/>
    <n v="0"/>
    <n v="0"/>
  </r>
  <r>
    <n v="13086530"/>
    <s v="D"/>
    <d v="1997-01-17T00:00:00"/>
    <n v="0"/>
    <n v="10534"/>
    <n v="0"/>
    <n v="1399"/>
    <n v="-1398.6"/>
    <d v="1997-01-17T00:00:00"/>
    <x v="7"/>
    <x v="2"/>
    <n v="17"/>
    <n v="0"/>
    <n v="0"/>
  </r>
  <r>
    <n v="13086530"/>
    <s v="D"/>
    <d v="1997-01-18T00:00:00"/>
    <n v="0"/>
    <n v="10534"/>
    <n v="0"/>
    <n v="1399"/>
    <n v="-1398.6"/>
    <d v="1997-01-18T00:00:00"/>
    <x v="7"/>
    <x v="2"/>
    <n v="18"/>
    <n v="0"/>
    <n v="0"/>
  </r>
  <r>
    <n v="13086530"/>
    <s v="D"/>
    <d v="1997-01-19T00:00:00"/>
    <n v="0"/>
    <n v="10534"/>
    <n v="0"/>
    <n v="1399"/>
    <n v="-1398.6"/>
    <d v="1997-01-19T00:00:00"/>
    <x v="7"/>
    <x v="2"/>
    <n v="19"/>
    <n v="0"/>
    <n v="0"/>
  </r>
  <r>
    <n v="13086530"/>
    <s v="D"/>
    <d v="1997-01-20T00:00:00"/>
    <n v="0"/>
    <n v="10534"/>
    <n v="0"/>
    <n v="1399"/>
    <n v="-1398.6"/>
    <d v="1997-01-20T00:00:00"/>
    <x v="7"/>
    <x v="2"/>
    <n v="20"/>
    <n v="0"/>
    <n v="0"/>
  </r>
  <r>
    <n v="13086530"/>
    <s v="D"/>
    <d v="1997-01-21T00:00:00"/>
    <n v="0"/>
    <n v="10534"/>
    <n v="0"/>
    <n v="1399"/>
    <n v="-1398.6"/>
    <d v="1997-01-21T00:00:00"/>
    <x v="7"/>
    <x v="2"/>
    <n v="21"/>
    <n v="0"/>
    <n v="0"/>
  </r>
  <r>
    <n v="13086530"/>
    <s v="D"/>
    <d v="1997-01-22T00:00:00"/>
    <n v="0"/>
    <n v="10534"/>
    <n v="0"/>
    <n v="1399"/>
    <n v="-1398.6"/>
    <d v="1997-01-22T00:00:00"/>
    <x v="7"/>
    <x v="2"/>
    <n v="22"/>
    <n v="0"/>
    <n v="0"/>
  </r>
  <r>
    <n v="13086530"/>
    <s v="D"/>
    <d v="1997-01-23T00:00:00"/>
    <n v="0"/>
    <n v="10534"/>
    <n v="0"/>
    <n v="1399"/>
    <n v="-1398.6"/>
    <d v="1997-01-23T00:00:00"/>
    <x v="7"/>
    <x v="2"/>
    <n v="23"/>
    <n v="0"/>
    <n v="0"/>
  </r>
  <r>
    <n v="13086530"/>
    <s v="D"/>
    <d v="1997-01-24T00:00:00"/>
    <n v="0"/>
    <n v="10534"/>
    <n v="0"/>
    <n v="1399"/>
    <n v="-1398.6"/>
    <d v="1997-01-24T00:00:00"/>
    <x v="7"/>
    <x v="2"/>
    <n v="24"/>
    <n v="0"/>
    <n v="0"/>
  </r>
  <r>
    <n v="13086530"/>
    <s v="D"/>
    <d v="1997-01-25T00:00:00"/>
    <n v="0"/>
    <n v="10534"/>
    <n v="0"/>
    <n v="1399"/>
    <n v="-1398.6"/>
    <d v="1997-01-25T00:00:00"/>
    <x v="7"/>
    <x v="2"/>
    <n v="25"/>
    <n v="0"/>
    <n v="0"/>
  </r>
  <r>
    <n v="13086530"/>
    <s v="D"/>
    <d v="1997-01-26T00:00:00"/>
    <n v="0"/>
    <n v="10534"/>
    <n v="0"/>
    <n v="1399"/>
    <n v="-1398.6"/>
    <d v="1997-01-26T00:00:00"/>
    <x v="7"/>
    <x v="2"/>
    <n v="26"/>
    <n v="0"/>
    <n v="0"/>
  </r>
  <r>
    <n v="13086530"/>
    <s v="D"/>
    <d v="1997-01-27T00:00:00"/>
    <n v="0"/>
    <n v="10534"/>
    <n v="0"/>
    <n v="1399"/>
    <n v="-1398.6"/>
    <d v="1997-01-27T00:00:00"/>
    <x v="7"/>
    <x v="2"/>
    <n v="27"/>
    <n v="0"/>
    <n v="0"/>
  </r>
  <r>
    <n v="13086530"/>
    <s v="D"/>
    <d v="1997-01-28T00:00:00"/>
    <n v="0"/>
    <n v="10534"/>
    <n v="0"/>
    <n v="1399"/>
    <n v="-1398.6"/>
    <d v="1997-01-28T00:00:00"/>
    <x v="7"/>
    <x v="2"/>
    <n v="28"/>
    <n v="0"/>
    <n v="0"/>
  </r>
  <r>
    <n v="13086530"/>
    <s v="D"/>
    <d v="1997-01-29T00:00:00"/>
    <n v="0"/>
    <n v="10534"/>
    <n v="0"/>
    <n v="1399"/>
    <n v="-1398.6"/>
    <d v="1997-01-29T00:00:00"/>
    <x v="7"/>
    <x v="2"/>
    <n v="29"/>
    <n v="0"/>
    <n v="0"/>
  </r>
  <r>
    <n v="13086530"/>
    <s v="D"/>
    <d v="1997-01-30T00:00:00"/>
    <n v="0"/>
    <n v="10534"/>
    <n v="0"/>
    <n v="1399"/>
    <n v="-1398.6"/>
    <d v="1997-01-30T00:00:00"/>
    <x v="7"/>
    <x v="2"/>
    <n v="30"/>
    <n v="0"/>
    <n v="0"/>
  </r>
  <r>
    <n v="13086530"/>
    <s v="D"/>
    <d v="1997-01-31T00:00:00"/>
    <n v="0"/>
    <n v="10534"/>
    <n v="0"/>
    <n v="1399"/>
    <n v="-1398.6"/>
    <d v="1997-01-31T00:00:00"/>
    <x v="7"/>
    <x v="2"/>
    <n v="31"/>
    <n v="0"/>
    <n v="0"/>
  </r>
  <r>
    <n v="13086530"/>
    <s v="D"/>
    <d v="1997-02-01T00:00:00"/>
    <n v="0"/>
    <n v="10534"/>
    <n v="0"/>
    <n v="1399"/>
    <n v="-1398.6"/>
    <d v="1997-02-01T00:00:00"/>
    <x v="7"/>
    <x v="3"/>
    <n v="1"/>
    <n v="0"/>
    <n v="0"/>
  </r>
  <r>
    <n v="13086530"/>
    <s v="D"/>
    <d v="1997-02-02T00:00:00"/>
    <n v="0"/>
    <n v="10534"/>
    <n v="0"/>
    <n v="1399"/>
    <n v="-1398.6"/>
    <d v="1997-02-02T00:00:00"/>
    <x v="7"/>
    <x v="3"/>
    <n v="2"/>
    <n v="0"/>
    <n v="0"/>
  </r>
  <r>
    <n v="13086530"/>
    <s v="D"/>
    <d v="1997-02-03T00:00:00"/>
    <n v="0"/>
    <n v="10534"/>
    <n v="0"/>
    <n v="1399"/>
    <n v="-1398.6"/>
    <d v="1997-02-03T00:00:00"/>
    <x v="7"/>
    <x v="3"/>
    <n v="3"/>
    <n v="0"/>
    <n v="0"/>
  </r>
  <r>
    <n v="13086530"/>
    <s v="D"/>
    <d v="1997-02-04T00:00:00"/>
    <n v="0"/>
    <n v="10534"/>
    <n v="0"/>
    <n v="1399"/>
    <n v="-1398.6"/>
    <d v="1997-02-04T00:00:00"/>
    <x v="7"/>
    <x v="3"/>
    <n v="4"/>
    <n v="0"/>
    <n v="0"/>
  </r>
  <r>
    <n v="13086530"/>
    <s v="D"/>
    <d v="1997-02-05T00:00:00"/>
    <n v="0"/>
    <n v="10534"/>
    <n v="0"/>
    <n v="1399"/>
    <n v="-1398.6"/>
    <d v="1997-02-05T00:00:00"/>
    <x v="7"/>
    <x v="3"/>
    <n v="5"/>
    <n v="0"/>
    <n v="0"/>
  </r>
  <r>
    <n v="13086530"/>
    <s v="D"/>
    <d v="1997-02-06T00:00:00"/>
    <n v="0"/>
    <n v="10534"/>
    <n v="0"/>
    <n v="1399"/>
    <n v="-1398.6"/>
    <d v="1997-02-06T00:00:00"/>
    <x v="7"/>
    <x v="3"/>
    <n v="6"/>
    <n v="0"/>
    <n v="0"/>
  </r>
  <r>
    <n v="13086530"/>
    <s v="D"/>
    <d v="1997-02-07T00:00:00"/>
    <n v="0"/>
    <n v="10534"/>
    <n v="0"/>
    <n v="1399"/>
    <n v="-1398.6"/>
    <d v="1997-02-07T00:00:00"/>
    <x v="7"/>
    <x v="3"/>
    <n v="7"/>
    <n v="0"/>
    <n v="0"/>
  </r>
  <r>
    <n v="13086530"/>
    <s v="D"/>
    <d v="1997-02-08T00:00:00"/>
    <n v="0"/>
    <n v="10534"/>
    <n v="0"/>
    <n v="1399"/>
    <n v="-1398.6"/>
    <d v="1997-02-08T00:00:00"/>
    <x v="7"/>
    <x v="3"/>
    <n v="8"/>
    <n v="0"/>
    <n v="0"/>
  </r>
  <r>
    <n v="13086530"/>
    <s v="D"/>
    <d v="1997-02-09T00:00:00"/>
    <n v="0"/>
    <n v="10534"/>
    <n v="0"/>
    <n v="1399"/>
    <n v="-1398.6"/>
    <d v="1997-02-09T00:00:00"/>
    <x v="7"/>
    <x v="3"/>
    <n v="9"/>
    <n v="0"/>
    <n v="0"/>
  </r>
  <r>
    <n v="13086530"/>
    <s v="D"/>
    <d v="1997-02-10T00:00:00"/>
    <n v="0"/>
    <n v="10534"/>
    <n v="0"/>
    <n v="1399"/>
    <n v="-1398.6"/>
    <d v="1997-02-10T00:00:00"/>
    <x v="7"/>
    <x v="3"/>
    <n v="10"/>
    <n v="0"/>
    <n v="0"/>
  </r>
  <r>
    <n v="13086530"/>
    <s v="D"/>
    <d v="1997-02-11T00:00:00"/>
    <n v="0"/>
    <n v="10534"/>
    <n v="0"/>
    <n v="1399"/>
    <n v="-1398.6"/>
    <d v="1997-02-11T00:00:00"/>
    <x v="7"/>
    <x v="3"/>
    <n v="11"/>
    <n v="0"/>
    <n v="0"/>
  </r>
  <r>
    <n v="13086530"/>
    <s v="D"/>
    <d v="1997-02-12T00:00:00"/>
    <n v="0"/>
    <n v="10534"/>
    <n v="0"/>
    <n v="1399"/>
    <n v="-1398.6"/>
    <d v="1997-02-12T00:00:00"/>
    <x v="7"/>
    <x v="3"/>
    <n v="12"/>
    <n v="0"/>
    <n v="0"/>
  </r>
  <r>
    <n v="13086530"/>
    <s v="D"/>
    <d v="1997-02-13T00:00:00"/>
    <n v="0"/>
    <n v="10534"/>
    <n v="0"/>
    <n v="1399"/>
    <n v="-1398.6"/>
    <d v="1997-02-13T00:00:00"/>
    <x v="7"/>
    <x v="3"/>
    <n v="13"/>
    <n v="0"/>
    <n v="0"/>
  </r>
  <r>
    <n v="13086530"/>
    <s v="D"/>
    <d v="1997-02-14T00:00:00"/>
    <n v="0"/>
    <n v="10534"/>
    <n v="0"/>
    <n v="1399"/>
    <n v="-1398.6"/>
    <d v="1997-02-14T00:00:00"/>
    <x v="7"/>
    <x v="3"/>
    <n v="14"/>
    <n v="0"/>
    <n v="0"/>
  </r>
  <r>
    <n v="13086530"/>
    <s v="D"/>
    <d v="1997-02-15T00:00:00"/>
    <n v="0"/>
    <n v="10534"/>
    <n v="0"/>
    <n v="1399"/>
    <n v="-1398.6"/>
    <d v="1997-02-15T00:00:00"/>
    <x v="7"/>
    <x v="3"/>
    <n v="15"/>
    <n v="0"/>
    <n v="0"/>
  </r>
  <r>
    <n v="13086530"/>
    <s v="D"/>
    <d v="1997-02-16T00:00:00"/>
    <n v="0"/>
    <n v="10534"/>
    <n v="0"/>
    <n v="1399"/>
    <n v="-1398.6"/>
    <d v="1997-02-16T00:00:00"/>
    <x v="7"/>
    <x v="3"/>
    <n v="16"/>
    <n v="0"/>
    <n v="0"/>
  </r>
  <r>
    <n v="13086530"/>
    <s v="D"/>
    <d v="1997-02-17T00:00:00"/>
    <n v="0"/>
    <n v="10534"/>
    <n v="0"/>
    <n v="1399"/>
    <n v="-1398.6"/>
    <d v="1997-02-17T00:00:00"/>
    <x v="7"/>
    <x v="3"/>
    <n v="17"/>
    <n v="0"/>
    <n v="0"/>
  </r>
  <r>
    <n v="13086530"/>
    <s v="D"/>
    <d v="1997-02-18T00:00:00"/>
    <n v="0"/>
    <n v="10534"/>
    <n v="0"/>
    <n v="1399"/>
    <n v="-1398.6"/>
    <d v="1997-02-18T00:00:00"/>
    <x v="7"/>
    <x v="3"/>
    <n v="18"/>
    <n v="0"/>
    <n v="0"/>
  </r>
  <r>
    <n v="13086530"/>
    <s v="D"/>
    <d v="1997-02-19T00:00:00"/>
    <n v="0"/>
    <n v="10534"/>
    <n v="0"/>
    <n v="1399"/>
    <n v="-1398.6"/>
    <d v="1997-02-19T00:00:00"/>
    <x v="7"/>
    <x v="3"/>
    <n v="19"/>
    <n v="0"/>
    <n v="0"/>
  </r>
  <r>
    <n v="13086530"/>
    <s v="D"/>
    <d v="1997-02-20T00:00:00"/>
    <n v="0"/>
    <n v="10534"/>
    <n v="0"/>
    <n v="1399"/>
    <n v="-1398.6"/>
    <d v="1997-02-20T00:00:00"/>
    <x v="7"/>
    <x v="3"/>
    <n v="20"/>
    <n v="0"/>
    <n v="0"/>
  </r>
  <r>
    <n v="13086530"/>
    <s v="D"/>
    <d v="1997-02-21T00:00:00"/>
    <n v="0"/>
    <n v="10534"/>
    <n v="0"/>
    <n v="1399"/>
    <n v="-1398.6"/>
    <d v="1997-02-21T00:00:00"/>
    <x v="7"/>
    <x v="3"/>
    <n v="21"/>
    <n v="0"/>
    <n v="0"/>
  </r>
  <r>
    <n v="13086530"/>
    <s v="D"/>
    <d v="1997-02-22T00:00:00"/>
    <n v="0"/>
    <n v="10534"/>
    <n v="0"/>
    <n v="1399"/>
    <n v="-1398.6"/>
    <d v="1997-02-22T00:00:00"/>
    <x v="7"/>
    <x v="3"/>
    <n v="22"/>
    <n v="0"/>
    <n v="0"/>
  </r>
  <r>
    <n v="13086530"/>
    <s v="D"/>
    <d v="1997-02-23T00:00:00"/>
    <n v="0"/>
    <n v="10534"/>
    <n v="0"/>
    <n v="1399"/>
    <n v="-1398.6"/>
    <d v="1997-02-23T00:00:00"/>
    <x v="7"/>
    <x v="3"/>
    <n v="23"/>
    <n v="0"/>
    <n v="0"/>
  </r>
  <r>
    <n v="13086530"/>
    <s v="D"/>
    <d v="1997-02-24T00:00:00"/>
    <n v="0"/>
    <n v="10534"/>
    <n v="0"/>
    <n v="1399"/>
    <n v="-1398.6"/>
    <d v="1997-02-24T00:00:00"/>
    <x v="7"/>
    <x v="3"/>
    <n v="24"/>
    <n v="0"/>
    <n v="0"/>
  </r>
  <r>
    <n v="13086530"/>
    <s v="D"/>
    <d v="1997-02-25T00:00:00"/>
    <n v="0"/>
    <n v="10534"/>
    <n v="0"/>
    <n v="1399"/>
    <n v="-1398.6"/>
    <d v="1997-02-25T00:00:00"/>
    <x v="7"/>
    <x v="3"/>
    <n v="25"/>
    <n v="0"/>
    <n v="0"/>
  </r>
  <r>
    <n v="13086530"/>
    <s v="D"/>
    <d v="1997-02-26T00:00:00"/>
    <n v="0"/>
    <n v="10534"/>
    <n v="0"/>
    <n v="1399"/>
    <n v="-1398.6"/>
    <d v="1997-02-26T00:00:00"/>
    <x v="7"/>
    <x v="3"/>
    <n v="26"/>
    <n v="0"/>
    <n v="0"/>
  </r>
  <r>
    <n v="13086530"/>
    <s v="D"/>
    <d v="1997-02-27T00:00:00"/>
    <n v="0"/>
    <n v="10534"/>
    <n v="0"/>
    <n v="1399"/>
    <n v="-1398.6"/>
    <d v="1997-02-27T00:00:00"/>
    <x v="7"/>
    <x v="3"/>
    <n v="27"/>
    <n v="0"/>
    <n v="0"/>
  </r>
  <r>
    <n v="13086530"/>
    <s v="D"/>
    <d v="1997-02-28T00:00:00"/>
    <n v="0"/>
    <n v="10534"/>
    <n v="0"/>
    <n v="1399"/>
    <n v="-1398.6"/>
    <d v="1997-02-28T00:00:00"/>
    <x v="7"/>
    <x v="3"/>
    <n v="28"/>
    <n v="0"/>
    <n v="0"/>
  </r>
  <r>
    <n v="13086530"/>
    <s v="D"/>
    <d v="1997-03-01T00:00:00"/>
    <n v="0"/>
    <n v="10534"/>
    <n v="0"/>
    <n v="1399"/>
    <n v="-1398.6"/>
    <d v="1997-03-01T00:00:00"/>
    <x v="7"/>
    <x v="4"/>
    <n v="1"/>
    <n v="0"/>
    <n v="0"/>
  </r>
  <r>
    <n v="13086530"/>
    <s v="D"/>
    <d v="1997-03-02T00:00:00"/>
    <n v="0"/>
    <n v="10534"/>
    <n v="0"/>
    <n v="1399"/>
    <n v="-1398.6"/>
    <d v="1997-03-02T00:00:00"/>
    <x v="7"/>
    <x v="4"/>
    <n v="2"/>
    <n v="0"/>
    <n v="0"/>
  </r>
  <r>
    <n v="13086530"/>
    <s v="D"/>
    <d v="1997-03-03T00:00:00"/>
    <n v="0"/>
    <n v="10534"/>
    <n v="0"/>
    <n v="1399"/>
    <n v="-1398.6"/>
    <d v="1997-03-03T00:00:00"/>
    <x v="7"/>
    <x v="4"/>
    <n v="3"/>
    <n v="0"/>
    <n v="0"/>
  </r>
  <r>
    <n v="13086530"/>
    <s v="D"/>
    <d v="1997-03-04T00:00:00"/>
    <n v="0"/>
    <n v="10534"/>
    <n v="0"/>
    <n v="1399"/>
    <n v="-1398.6"/>
    <d v="1997-03-04T00:00:00"/>
    <x v="7"/>
    <x v="4"/>
    <n v="4"/>
    <n v="0"/>
    <n v="0"/>
  </r>
  <r>
    <n v="13086530"/>
    <s v="D"/>
    <d v="1997-03-05T00:00:00"/>
    <n v="0"/>
    <n v="10534"/>
    <n v="0"/>
    <n v="1399"/>
    <n v="-1398.6"/>
    <d v="1997-03-05T00:00:00"/>
    <x v="7"/>
    <x v="4"/>
    <n v="5"/>
    <n v="0"/>
    <n v="0"/>
  </r>
  <r>
    <n v="13086530"/>
    <s v="D"/>
    <d v="1997-03-06T00:00:00"/>
    <n v="0"/>
    <n v="10534"/>
    <n v="0"/>
    <n v="1399"/>
    <n v="-1398.6"/>
    <d v="1997-03-06T00:00:00"/>
    <x v="7"/>
    <x v="4"/>
    <n v="6"/>
    <n v="0"/>
    <n v="0"/>
  </r>
  <r>
    <n v="13086530"/>
    <s v="D"/>
    <d v="1997-03-07T00:00:00"/>
    <n v="0"/>
    <n v="10534"/>
    <n v="0"/>
    <n v="1399"/>
    <n v="-1398.6"/>
    <d v="1997-03-07T00:00:00"/>
    <x v="7"/>
    <x v="4"/>
    <n v="7"/>
    <n v="0"/>
    <n v="0"/>
  </r>
  <r>
    <n v="13086530"/>
    <s v="D"/>
    <d v="1997-03-08T00:00:00"/>
    <n v="0"/>
    <n v="10534"/>
    <n v="0"/>
    <n v="1399"/>
    <n v="-1398.6"/>
    <d v="1997-03-08T00:00:00"/>
    <x v="7"/>
    <x v="4"/>
    <n v="8"/>
    <n v="0"/>
    <n v="0"/>
  </r>
  <r>
    <n v="13086530"/>
    <s v="D"/>
    <d v="1997-03-09T00:00:00"/>
    <n v="0"/>
    <n v="10534"/>
    <n v="0"/>
    <n v="1399"/>
    <n v="-1398.6"/>
    <d v="1997-03-09T00:00:00"/>
    <x v="7"/>
    <x v="4"/>
    <n v="9"/>
    <n v="0"/>
    <n v="0"/>
  </r>
  <r>
    <n v="13086530"/>
    <s v="D"/>
    <d v="1997-03-10T00:00:00"/>
    <n v="0"/>
    <n v="10534"/>
    <n v="0"/>
    <n v="1399"/>
    <n v="-1398.6"/>
    <d v="1997-03-10T00:00:00"/>
    <x v="7"/>
    <x v="4"/>
    <n v="10"/>
    <n v="0"/>
    <n v="0"/>
  </r>
  <r>
    <n v="13086530"/>
    <s v="D"/>
    <d v="1997-03-11T00:00:00"/>
    <n v="0"/>
    <n v="10534"/>
    <n v="0"/>
    <n v="1399"/>
    <n v="-1398.6"/>
    <d v="1997-03-11T00:00:00"/>
    <x v="7"/>
    <x v="4"/>
    <n v="11"/>
    <n v="0"/>
    <n v="0"/>
  </r>
  <r>
    <n v="13086530"/>
    <s v="D"/>
    <d v="1997-03-12T00:00:00"/>
    <n v="0"/>
    <n v="10534"/>
    <n v="0"/>
    <n v="1399"/>
    <n v="-1398.6"/>
    <d v="1997-03-12T00:00:00"/>
    <x v="7"/>
    <x v="4"/>
    <n v="12"/>
    <n v="0"/>
    <n v="0"/>
  </r>
  <r>
    <n v="13086530"/>
    <s v="D"/>
    <d v="1997-03-13T00:00:00"/>
    <n v="0"/>
    <n v="10534"/>
    <n v="0"/>
    <n v="1399"/>
    <n v="-1398.6"/>
    <d v="1997-03-13T00:00:00"/>
    <x v="7"/>
    <x v="4"/>
    <n v="13"/>
    <n v="0"/>
    <n v="0"/>
  </r>
  <r>
    <n v="13086530"/>
    <s v="D"/>
    <d v="1997-03-14T00:00:00"/>
    <n v="0"/>
    <n v="10534"/>
    <n v="0"/>
    <n v="1399"/>
    <n v="-1398.6"/>
    <d v="1997-03-14T00:00:00"/>
    <x v="7"/>
    <x v="4"/>
    <n v="14"/>
    <n v="0"/>
    <n v="0"/>
  </r>
  <r>
    <n v="13086530"/>
    <s v="D"/>
    <d v="1997-03-15T00:00:00"/>
    <n v="0"/>
    <n v="10534"/>
    <n v="0"/>
    <n v="1399"/>
    <n v="-1398.6"/>
    <d v="1997-03-15T00:00:00"/>
    <x v="7"/>
    <x v="4"/>
    <n v="15"/>
    <n v="0"/>
    <n v="0"/>
  </r>
  <r>
    <n v="13086530"/>
    <s v="D"/>
    <d v="1997-03-16T00:00:00"/>
    <n v="0"/>
    <n v="10534"/>
    <n v="0"/>
    <n v="1399"/>
    <n v="-1398.6"/>
    <d v="1997-03-16T00:00:00"/>
    <x v="7"/>
    <x v="4"/>
    <n v="16"/>
    <n v="0"/>
    <n v="0"/>
  </r>
  <r>
    <n v="13086530"/>
    <s v="D"/>
    <d v="1997-03-17T00:00:00"/>
    <n v="0"/>
    <n v="10534"/>
    <n v="0"/>
    <n v="1399"/>
    <n v="-1398.6"/>
    <d v="1997-03-17T00:00:00"/>
    <x v="7"/>
    <x v="4"/>
    <n v="17"/>
    <n v="0"/>
    <n v="0"/>
  </r>
  <r>
    <n v="13086530"/>
    <s v="D"/>
    <d v="1997-03-18T00:00:00"/>
    <n v="0"/>
    <n v="10534"/>
    <n v="0"/>
    <n v="1399"/>
    <n v="-1398.6"/>
    <d v="1997-03-18T00:00:00"/>
    <x v="7"/>
    <x v="4"/>
    <n v="18"/>
    <n v="0"/>
    <n v="0"/>
  </r>
  <r>
    <n v="13086530"/>
    <s v="D"/>
    <d v="1997-03-19T00:00:00"/>
    <n v="0"/>
    <n v="10534"/>
    <n v="0"/>
    <n v="1399"/>
    <n v="-1398.6"/>
    <d v="1997-03-19T00:00:00"/>
    <x v="7"/>
    <x v="4"/>
    <n v="19"/>
    <n v="0"/>
    <n v="0"/>
  </r>
  <r>
    <n v="13086530"/>
    <s v="D"/>
    <d v="1997-03-20T00:00:00"/>
    <n v="0"/>
    <n v="10534"/>
    <n v="0"/>
    <n v="1399"/>
    <n v="-1398.6"/>
    <d v="1997-03-20T00:00:00"/>
    <x v="7"/>
    <x v="4"/>
    <n v="20"/>
    <n v="0"/>
    <n v="0"/>
  </r>
  <r>
    <n v="13086530"/>
    <s v="D"/>
    <d v="1997-03-21T00:00:00"/>
    <n v="0"/>
    <n v="10534"/>
    <n v="0"/>
    <n v="1399"/>
    <n v="-1398.6"/>
    <d v="1997-03-21T00:00:00"/>
    <x v="7"/>
    <x v="4"/>
    <n v="21"/>
    <n v="0"/>
    <n v="0"/>
  </r>
  <r>
    <n v="13086530"/>
    <s v="D"/>
    <d v="1997-03-22T00:00:00"/>
    <n v="0"/>
    <n v="10534"/>
    <n v="0"/>
    <n v="1399"/>
    <n v="-1398.6"/>
    <d v="1997-03-22T00:00:00"/>
    <x v="7"/>
    <x v="4"/>
    <n v="22"/>
    <n v="0"/>
    <n v="0"/>
  </r>
  <r>
    <n v="13086530"/>
    <s v="D"/>
    <d v="1997-03-23T00:00:00"/>
    <n v="0"/>
    <n v="10534"/>
    <n v="0"/>
    <n v="1399"/>
    <n v="-1398.6"/>
    <d v="1997-03-23T00:00:00"/>
    <x v="7"/>
    <x v="4"/>
    <n v="23"/>
    <n v="0"/>
    <n v="0"/>
  </r>
  <r>
    <n v="13086530"/>
    <s v="D"/>
    <d v="1997-03-24T00:00:00"/>
    <n v="0"/>
    <n v="10534"/>
    <n v="0"/>
    <n v="1399"/>
    <n v="-1398.6"/>
    <d v="1997-03-24T00:00:00"/>
    <x v="7"/>
    <x v="4"/>
    <n v="24"/>
    <n v="0"/>
    <n v="0"/>
  </r>
  <r>
    <n v="13086530"/>
    <s v="D"/>
    <d v="1997-03-25T00:00:00"/>
    <n v="0"/>
    <n v="10534"/>
    <n v="0"/>
    <n v="1399"/>
    <n v="-1398.6"/>
    <d v="1997-03-25T00:00:00"/>
    <x v="7"/>
    <x v="4"/>
    <n v="25"/>
    <n v="0"/>
    <n v="0"/>
  </r>
  <r>
    <n v="13086530"/>
    <s v="D"/>
    <d v="1997-03-26T00:00:00"/>
    <n v="0"/>
    <n v="10534"/>
    <n v="0"/>
    <n v="1399"/>
    <n v="-1398.6"/>
    <d v="1997-03-26T00:00:00"/>
    <x v="7"/>
    <x v="4"/>
    <n v="26"/>
    <n v="0"/>
    <n v="0"/>
  </r>
  <r>
    <n v="13086530"/>
    <s v="D"/>
    <d v="1997-03-27T00:00:00"/>
    <n v="0"/>
    <n v="10534"/>
    <n v="0"/>
    <n v="1399"/>
    <n v="-1398.6"/>
    <d v="1997-03-27T00:00:00"/>
    <x v="7"/>
    <x v="4"/>
    <n v="27"/>
    <n v="0"/>
    <n v="0"/>
  </r>
  <r>
    <n v="13086530"/>
    <s v="D"/>
    <d v="1997-03-28T00:00:00"/>
    <n v="0"/>
    <n v="10534"/>
    <n v="0"/>
    <n v="1399"/>
    <n v="-1398.6"/>
    <d v="1997-03-28T00:00:00"/>
    <x v="7"/>
    <x v="4"/>
    <n v="28"/>
    <n v="0"/>
    <n v="0"/>
  </r>
  <r>
    <n v="13086530"/>
    <s v="D"/>
    <d v="1997-03-29T00:00:00"/>
    <n v="0"/>
    <n v="10534"/>
    <n v="0"/>
    <n v="1399"/>
    <n v="-1398.6"/>
    <d v="1997-03-29T00:00:00"/>
    <x v="7"/>
    <x v="4"/>
    <n v="29"/>
    <n v="0"/>
    <n v="0"/>
  </r>
  <r>
    <n v="13086530"/>
    <s v="D"/>
    <d v="1997-03-30T00:00:00"/>
    <n v="0"/>
    <n v="10534"/>
    <n v="0"/>
    <n v="1399"/>
    <n v="-1398.6"/>
    <d v="1997-03-30T00:00:00"/>
    <x v="7"/>
    <x v="4"/>
    <n v="30"/>
    <n v="0"/>
    <n v="0"/>
  </r>
  <r>
    <n v="13086530"/>
    <s v="D"/>
    <d v="1997-03-31T00:00:00"/>
    <n v="0"/>
    <n v="10534"/>
    <n v="0"/>
    <n v="1399"/>
    <n v="-1398.6"/>
    <d v="1997-03-31T00:00:00"/>
    <x v="7"/>
    <x v="4"/>
    <n v="31"/>
    <n v="0"/>
    <n v="0"/>
  </r>
  <r>
    <n v="13086530"/>
    <s v="D"/>
    <d v="1997-04-01T00:00:00"/>
    <n v="0"/>
    <n v="10534"/>
    <n v="0"/>
    <n v="1399"/>
    <n v="-1398.6"/>
    <d v="1997-04-01T00:00:00"/>
    <x v="7"/>
    <x v="5"/>
    <n v="1"/>
    <n v="0"/>
    <n v="0"/>
  </r>
  <r>
    <n v="13086530"/>
    <s v="D"/>
    <d v="1997-04-02T00:00:00"/>
    <n v="0"/>
    <n v="10534"/>
    <n v="0"/>
    <n v="1399"/>
    <n v="-1398.6"/>
    <d v="1997-04-02T00:00:00"/>
    <x v="7"/>
    <x v="5"/>
    <n v="2"/>
    <n v="0"/>
    <n v="0"/>
  </r>
  <r>
    <n v="13086530"/>
    <s v="D"/>
    <d v="1997-04-03T00:00:00"/>
    <n v="0"/>
    <n v="10534"/>
    <n v="0"/>
    <n v="1399"/>
    <n v="-1398.6"/>
    <d v="1997-04-03T00:00:00"/>
    <x v="7"/>
    <x v="5"/>
    <n v="3"/>
    <n v="0"/>
    <n v="0"/>
  </r>
  <r>
    <n v="13086530"/>
    <s v="D"/>
    <d v="1997-04-04T00:00:00"/>
    <n v="0"/>
    <n v="10534"/>
    <n v="0"/>
    <n v="1399"/>
    <n v="-1398.6"/>
    <d v="1997-04-04T00:00:00"/>
    <x v="7"/>
    <x v="5"/>
    <n v="4"/>
    <n v="0"/>
    <n v="0"/>
  </r>
  <r>
    <n v="13086530"/>
    <s v="D"/>
    <d v="1997-04-05T00:00:00"/>
    <n v="0"/>
    <n v="10534"/>
    <n v="0"/>
    <n v="1399"/>
    <n v="-1398.6"/>
    <d v="1997-04-05T00:00:00"/>
    <x v="7"/>
    <x v="5"/>
    <n v="5"/>
    <n v="0"/>
    <n v="0"/>
  </r>
  <r>
    <n v="13086530"/>
    <s v="D"/>
    <d v="1997-04-06T00:00:00"/>
    <n v="0"/>
    <n v="10534"/>
    <n v="0"/>
    <n v="1399"/>
    <n v="-1398.6"/>
    <d v="1997-04-06T00:00:00"/>
    <x v="7"/>
    <x v="5"/>
    <n v="6"/>
    <n v="0"/>
    <n v="0"/>
  </r>
  <r>
    <n v="13086530"/>
    <s v="D"/>
    <d v="1997-04-07T00:00:00"/>
    <n v="0"/>
    <n v="10534"/>
    <n v="0"/>
    <n v="1399"/>
    <n v="-1398.6"/>
    <d v="1997-04-07T00:00:00"/>
    <x v="7"/>
    <x v="5"/>
    <n v="7"/>
    <n v="0"/>
    <n v="0"/>
  </r>
  <r>
    <n v="13086530"/>
    <s v="D"/>
    <d v="1997-04-08T00:00:00"/>
    <n v="352"/>
    <n v="11233"/>
    <n v="0"/>
    <n v="1399"/>
    <n v="-1398.6"/>
    <d v="1997-04-08T00:00:00"/>
    <x v="7"/>
    <x v="5"/>
    <n v="8"/>
    <n v="0"/>
    <n v="698.19200000000001"/>
  </r>
  <r>
    <n v="13086530"/>
    <s v="D"/>
    <d v="1997-04-09T00:00:00"/>
    <n v="396"/>
    <n v="12019"/>
    <n v="0"/>
    <n v="1399"/>
    <n v="-1398.6"/>
    <d v="1997-04-09T00:00:00"/>
    <x v="7"/>
    <x v="5"/>
    <n v="9"/>
    <n v="0"/>
    <n v="785.46600000000001"/>
  </r>
  <r>
    <n v="13086530"/>
    <s v="D"/>
    <d v="1997-04-10T00:00:00"/>
    <n v="534"/>
    <n v="13078"/>
    <n v="0"/>
    <n v="1399"/>
    <n v="-1398.6"/>
    <d v="1997-04-10T00:00:00"/>
    <x v="7"/>
    <x v="5"/>
    <n v="10"/>
    <n v="0"/>
    <n v="1059.1890000000001"/>
  </r>
  <r>
    <n v="13086530"/>
    <s v="D"/>
    <d v="1997-04-11T00:00:00"/>
    <n v="627"/>
    <n v="14322"/>
    <n v="0"/>
    <n v="1399"/>
    <n v="-1398.6"/>
    <d v="1997-04-11T00:00:00"/>
    <x v="7"/>
    <x v="5"/>
    <n v="11"/>
    <n v="0"/>
    <n v="1243.6545000000001"/>
  </r>
  <r>
    <n v="13086530"/>
    <s v="D"/>
    <d v="1997-04-12T00:00:00"/>
    <n v="635"/>
    <n v="15581"/>
    <n v="0"/>
    <n v="1399"/>
    <n v="-1398.6"/>
    <d v="1997-04-12T00:00:00"/>
    <x v="7"/>
    <x v="5"/>
    <n v="12"/>
    <n v="0"/>
    <n v="1259.5225"/>
  </r>
  <r>
    <n v="13086530"/>
    <s v="D"/>
    <d v="1997-04-13T00:00:00"/>
    <n v="637"/>
    <n v="16843"/>
    <n v="0"/>
    <n v="1399"/>
    <n v="-1398.6"/>
    <d v="1997-04-13T00:00:00"/>
    <x v="7"/>
    <x v="5"/>
    <n v="13"/>
    <n v="0"/>
    <n v="1263.4895000000001"/>
  </r>
  <r>
    <n v="13086530"/>
    <s v="D"/>
    <d v="1997-04-14T00:00:00"/>
    <n v="633"/>
    <n v="18098"/>
    <n v="0"/>
    <n v="1399"/>
    <n v="-1398.6"/>
    <d v="1997-04-14T00:00:00"/>
    <x v="7"/>
    <x v="5"/>
    <n v="14"/>
    <n v="0"/>
    <n v="1255.5554999999999"/>
  </r>
  <r>
    <n v="13086530"/>
    <s v="D"/>
    <d v="1997-04-15T00:00:00"/>
    <n v="633"/>
    <n v="19352"/>
    <n v="0"/>
    <n v="1399"/>
    <n v="-1398.6"/>
    <d v="1997-04-15T00:00:00"/>
    <x v="7"/>
    <x v="5"/>
    <n v="15"/>
    <n v="0"/>
    <n v="1255.5554999999999"/>
  </r>
  <r>
    <n v="13086530"/>
    <s v="D"/>
    <d v="1997-04-16T00:00:00"/>
    <n v="753"/>
    <n v="20847"/>
    <n v="0"/>
    <n v="1399"/>
    <n v="-1398.6"/>
    <d v="1997-04-16T00:00:00"/>
    <x v="7"/>
    <x v="5"/>
    <n v="16"/>
    <n v="0"/>
    <n v="1493.5754999999999"/>
  </r>
  <r>
    <n v="13086530"/>
    <s v="D"/>
    <d v="1997-04-17T00:00:00"/>
    <n v="813"/>
    <n v="22460"/>
    <n v="0"/>
    <n v="1399"/>
    <n v="-1398.6"/>
    <d v="1997-04-17T00:00:00"/>
    <x v="7"/>
    <x v="5"/>
    <n v="17"/>
    <n v="0"/>
    <n v="1612.5855000000001"/>
  </r>
  <r>
    <n v="13086530"/>
    <s v="D"/>
    <d v="1997-04-18T00:00:00"/>
    <n v="859"/>
    <n v="24163"/>
    <n v="0"/>
    <n v="1399"/>
    <n v="-1398.6"/>
    <d v="1997-04-18T00:00:00"/>
    <x v="7"/>
    <x v="5"/>
    <n v="18"/>
    <n v="0"/>
    <n v="1703.8265000000001"/>
  </r>
  <r>
    <n v="13086530"/>
    <s v="D"/>
    <d v="1997-04-19T00:00:00"/>
    <n v="902"/>
    <n v="25951"/>
    <n v="0"/>
    <n v="1399"/>
    <n v="-1398.6"/>
    <d v="1997-04-19T00:00:00"/>
    <x v="7"/>
    <x v="5"/>
    <n v="19"/>
    <n v="0"/>
    <n v="1789.117"/>
  </r>
  <r>
    <n v="13086530"/>
    <s v="D"/>
    <d v="1997-04-20T00:00:00"/>
    <n v="898"/>
    <n v="27731"/>
    <n v="0"/>
    <n v="1399"/>
    <n v="-1398.6"/>
    <d v="1997-04-20T00:00:00"/>
    <x v="7"/>
    <x v="5"/>
    <n v="20"/>
    <n v="0"/>
    <n v="1781.183"/>
  </r>
  <r>
    <n v="13086530"/>
    <s v="D"/>
    <d v="1997-04-21T00:00:00"/>
    <n v="902"/>
    <n v="29520"/>
    <n v="0"/>
    <n v="1399"/>
    <n v="-1398.6"/>
    <d v="1997-04-21T00:00:00"/>
    <x v="7"/>
    <x v="5"/>
    <n v="21"/>
    <n v="0"/>
    <n v="1789.117"/>
  </r>
  <r>
    <n v="13086530"/>
    <s v="D"/>
    <d v="1997-04-22T00:00:00"/>
    <n v="902"/>
    <n v="31308"/>
    <n v="0"/>
    <n v="1399"/>
    <n v="-1398.6"/>
    <d v="1997-04-22T00:00:00"/>
    <x v="7"/>
    <x v="5"/>
    <n v="22"/>
    <n v="0"/>
    <n v="1789.117"/>
  </r>
  <r>
    <n v="13086530"/>
    <s v="D"/>
    <d v="1997-04-23T00:00:00"/>
    <n v="902"/>
    <n v="33096"/>
    <n v="0"/>
    <n v="1399"/>
    <n v="-1398.6"/>
    <d v="1997-04-23T00:00:00"/>
    <x v="7"/>
    <x v="5"/>
    <n v="23"/>
    <n v="0"/>
    <n v="1789.117"/>
  </r>
  <r>
    <n v="13086530"/>
    <s v="D"/>
    <d v="1997-04-24T00:00:00"/>
    <n v="904"/>
    <n v="34888"/>
    <n v="0"/>
    <n v="1399"/>
    <n v="-1398.6"/>
    <d v="1997-04-24T00:00:00"/>
    <x v="7"/>
    <x v="5"/>
    <n v="24"/>
    <n v="0"/>
    <n v="1793.0840000000001"/>
  </r>
  <r>
    <n v="13086530"/>
    <s v="D"/>
    <d v="1997-04-25T00:00:00"/>
    <n v="902"/>
    <n v="36676"/>
    <n v="0"/>
    <n v="1399"/>
    <n v="-1398.6"/>
    <d v="1997-04-25T00:00:00"/>
    <x v="7"/>
    <x v="5"/>
    <n v="25"/>
    <n v="0"/>
    <n v="1789.117"/>
  </r>
  <r>
    <n v="13086530"/>
    <s v="D"/>
    <d v="1997-04-26T00:00:00"/>
    <n v="902"/>
    <n v="38465"/>
    <n v="0"/>
    <n v="1399"/>
    <n v="-1398.6"/>
    <d v="1997-04-26T00:00:00"/>
    <x v="7"/>
    <x v="5"/>
    <n v="26"/>
    <n v="0"/>
    <n v="1789.117"/>
  </r>
  <r>
    <n v="13086530"/>
    <s v="D"/>
    <d v="1997-04-27T00:00:00"/>
    <n v="903"/>
    <n v="40255"/>
    <n v="0"/>
    <n v="1399"/>
    <n v="-1398.6"/>
    <d v="1997-04-27T00:00:00"/>
    <x v="7"/>
    <x v="5"/>
    <n v="27"/>
    <n v="0"/>
    <n v="1791.1005"/>
  </r>
  <r>
    <n v="13086530"/>
    <s v="D"/>
    <d v="1997-04-28T00:00:00"/>
    <n v="908"/>
    <n v="42055"/>
    <n v="0"/>
    <n v="1399"/>
    <n v="-1398.6"/>
    <d v="1997-04-28T00:00:00"/>
    <x v="7"/>
    <x v="5"/>
    <n v="28"/>
    <n v="0"/>
    <n v="1801.018"/>
  </r>
  <r>
    <n v="13086530"/>
    <s v="D"/>
    <d v="1997-04-29T00:00:00"/>
    <n v="971"/>
    <n v="43980"/>
    <n v="0"/>
    <n v="1399"/>
    <n v="-1398.6"/>
    <d v="1997-04-29T00:00:00"/>
    <x v="7"/>
    <x v="5"/>
    <n v="29"/>
    <n v="0"/>
    <n v="1925.9784999999999"/>
  </r>
  <r>
    <n v="13086530"/>
    <s v="D"/>
    <d v="1997-04-30T00:00:00"/>
    <n v="985"/>
    <n v="45933"/>
    <n v="0"/>
    <n v="1399"/>
    <n v="-1398.6"/>
    <d v="1997-04-30T00:00:00"/>
    <x v="7"/>
    <x v="5"/>
    <n v="30"/>
    <n v="0"/>
    <n v="1953.7474999999999"/>
  </r>
  <r>
    <n v="13086530"/>
    <s v="D"/>
    <d v="1997-05-01T00:00:00"/>
    <n v="972"/>
    <n v="47860"/>
    <n v="0"/>
    <n v="1399"/>
    <n v="-1398.6"/>
    <d v="1997-05-01T00:00:00"/>
    <x v="7"/>
    <x v="6"/>
    <n v="1"/>
    <n v="0"/>
    <n v="1927.962"/>
  </r>
  <r>
    <n v="13086530"/>
    <s v="D"/>
    <d v="1997-05-02T00:00:00"/>
    <n v="977"/>
    <n v="49798"/>
    <n v="0"/>
    <n v="1399"/>
    <n v="-1398.6"/>
    <d v="1997-05-02T00:00:00"/>
    <x v="7"/>
    <x v="6"/>
    <n v="2"/>
    <n v="0"/>
    <n v="1937.8795"/>
  </r>
  <r>
    <n v="13086530"/>
    <s v="D"/>
    <d v="1997-05-03T00:00:00"/>
    <n v="978"/>
    <n v="51737"/>
    <n v="0"/>
    <n v="1399"/>
    <n v="-1398.6"/>
    <d v="1997-05-03T00:00:00"/>
    <x v="7"/>
    <x v="6"/>
    <n v="3"/>
    <n v="0"/>
    <n v="1939.8630000000001"/>
  </r>
  <r>
    <n v="13086530"/>
    <s v="D"/>
    <d v="1997-05-04T00:00:00"/>
    <n v="981"/>
    <n v="53682"/>
    <n v="0"/>
    <n v="1399"/>
    <n v="-1398.6"/>
    <d v="1997-05-04T00:00:00"/>
    <x v="7"/>
    <x v="6"/>
    <n v="4"/>
    <n v="0"/>
    <n v="1945.8135"/>
  </r>
  <r>
    <n v="13086530"/>
    <s v="D"/>
    <d v="1997-05-05T00:00:00"/>
    <n v="982"/>
    <n v="55629"/>
    <n v="0"/>
    <n v="1399"/>
    <n v="-1398.6"/>
    <d v="1997-05-05T00:00:00"/>
    <x v="7"/>
    <x v="6"/>
    <n v="5"/>
    <n v="0"/>
    <n v="1947.797"/>
  </r>
  <r>
    <n v="13086530"/>
    <s v="D"/>
    <d v="1997-05-06T00:00:00"/>
    <n v="1060"/>
    <n v="57732"/>
    <n v="0"/>
    <n v="1399"/>
    <n v="-1398.6"/>
    <d v="1997-05-06T00:00:00"/>
    <x v="7"/>
    <x v="6"/>
    <n v="6"/>
    <n v="0"/>
    <n v="2102.5100000000002"/>
  </r>
  <r>
    <n v="13086530"/>
    <s v="D"/>
    <d v="1997-05-07T00:00:00"/>
    <n v="1111"/>
    <n v="59935"/>
    <n v="0"/>
    <n v="1399"/>
    <n v="-1398.6"/>
    <d v="1997-05-07T00:00:00"/>
    <x v="7"/>
    <x v="6"/>
    <n v="7"/>
    <n v="0"/>
    <n v="2203.6685000000002"/>
  </r>
  <r>
    <n v="13086530"/>
    <s v="D"/>
    <d v="1997-05-08T00:00:00"/>
    <n v="1110"/>
    <n v="62136"/>
    <n v="0"/>
    <n v="1399"/>
    <n v="-1398.6"/>
    <d v="1997-05-08T00:00:00"/>
    <x v="7"/>
    <x v="6"/>
    <n v="8"/>
    <n v="0"/>
    <n v="2201.6849999999999"/>
  </r>
  <r>
    <n v="13086530"/>
    <s v="D"/>
    <d v="1997-05-09T00:00:00"/>
    <n v="1114"/>
    <n v="64345"/>
    <n v="0"/>
    <n v="1399"/>
    <n v="-1398.6"/>
    <d v="1997-05-09T00:00:00"/>
    <x v="7"/>
    <x v="6"/>
    <n v="9"/>
    <n v="0"/>
    <n v="2209.6190000000001"/>
  </r>
  <r>
    <n v="13086530"/>
    <s v="D"/>
    <d v="1997-05-10T00:00:00"/>
    <n v="1117"/>
    <n v="66560"/>
    <n v="0"/>
    <n v="1399"/>
    <n v="-1398.6"/>
    <d v="1997-05-10T00:00:00"/>
    <x v="7"/>
    <x v="6"/>
    <n v="10"/>
    <n v="0"/>
    <n v="2215.5695000000001"/>
  </r>
  <r>
    <n v="13086530"/>
    <s v="D"/>
    <d v="1997-05-11T00:00:00"/>
    <n v="1115"/>
    <n v="68771"/>
    <n v="0"/>
    <n v="1399"/>
    <n v="-1398.6"/>
    <d v="1997-05-11T00:00:00"/>
    <x v="7"/>
    <x v="6"/>
    <n v="11"/>
    <n v="0"/>
    <n v="2211.6025"/>
  </r>
  <r>
    <n v="13086530"/>
    <s v="D"/>
    <d v="1997-05-12T00:00:00"/>
    <n v="1159"/>
    <n v="71070"/>
    <n v="0"/>
    <n v="1399"/>
    <n v="-1398.6"/>
    <d v="1997-05-12T00:00:00"/>
    <x v="7"/>
    <x v="6"/>
    <n v="12"/>
    <n v="0"/>
    <n v="2298.8764999999999"/>
  </r>
  <r>
    <n v="13086530"/>
    <s v="D"/>
    <d v="1997-05-13T00:00:00"/>
    <n v="1184"/>
    <n v="73418"/>
    <n v="0"/>
    <n v="1399"/>
    <n v="-1398.6"/>
    <d v="1997-05-13T00:00:00"/>
    <x v="7"/>
    <x v="6"/>
    <n v="13"/>
    <n v="0"/>
    <n v="2348.4639999999999"/>
  </r>
  <r>
    <n v="13086530"/>
    <s v="D"/>
    <d v="1997-05-14T00:00:00"/>
    <n v="1272"/>
    <n v="75942"/>
    <n v="0"/>
    <n v="1399"/>
    <n v="-1398.6"/>
    <d v="1997-05-14T00:00:00"/>
    <x v="7"/>
    <x v="6"/>
    <n v="14"/>
    <n v="0"/>
    <n v="2523.0120000000002"/>
  </r>
  <r>
    <n v="13086530"/>
    <s v="D"/>
    <d v="1997-05-15T00:00:00"/>
    <n v="1303"/>
    <n v="78525"/>
    <n v="0"/>
    <n v="1399"/>
    <n v="-1398.6"/>
    <d v="1997-05-15T00:00:00"/>
    <x v="7"/>
    <x v="6"/>
    <n v="15"/>
    <n v="0"/>
    <n v="2584.5005000000001"/>
  </r>
  <r>
    <n v="13086530"/>
    <s v="D"/>
    <d v="1997-05-16T00:00:00"/>
    <n v="1286"/>
    <n v="81077"/>
    <n v="0"/>
    <n v="1399"/>
    <n v="-1398.6"/>
    <d v="1997-05-16T00:00:00"/>
    <x v="7"/>
    <x v="6"/>
    <n v="16"/>
    <n v="0"/>
    <n v="2550.7809999999999"/>
  </r>
  <r>
    <n v="13086530"/>
    <s v="D"/>
    <d v="1997-05-17T00:00:00"/>
    <n v="1296"/>
    <n v="83648"/>
    <n v="0"/>
    <n v="1399"/>
    <n v="-1398.6"/>
    <d v="1997-05-17T00:00:00"/>
    <x v="7"/>
    <x v="6"/>
    <n v="17"/>
    <n v="0"/>
    <n v="2570.616"/>
  </r>
  <r>
    <n v="13086530"/>
    <s v="D"/>
    <d v="1997-05-18T00:00:00"/>
    <n v="1304"/>
    <n v="86234"/>
    <n v="0"/>
    <n v="1399"/>
    <n v="-1398.6"/>
    <d v="1997-05-18T00:00:00"/>
    <x v="7"/>
    <x v="6"/>
    <n v="18"/>
    <n v="0"/>
    <n v="2586.4839999999999"/>
  </r>
  <r>
    <n v="13086530"/>
    <s v="D"/>
    <d v="1997-05-19T00:00:00"/>
    <n v="1302"/>
    <n v="88815"/>
    <n v="0"/>
    <n v="1399"/>
    <n v="-1398.6"/>
    <d v="1997-05-19T00:00:00"/>
    <x v="7"/>
    <x v="6"/>
    <n v="19"/>
    <n v="0"/>
    <n v="2582.5170000000003"/>
  </r>
  <r>
    <n v="13086530"/>
    <s v="D"/>
    <d v="1997-05-20T00:00:00"/>
    <n v="1292"/>
    <n v="91379"/>
    <n v="0"/>
    <n v="1399"/>
    <n v="-1398.6"/>
    <d v="1997-05-20T00:00:00"/>
    <x v="7"/>
    <x v="6"/>
    <n v="20"/>
    <n v="0"/>
    <n v="2562.6820000000002"/>
  </r>
  <r>
    <n v="13086530"/>
    <s v="D"/>
    <d v="1997-05-21T00:00:00"/>
    <n v="1300"/>
    <n v="93956"/>
    <n v="0"/>
    <n v="1399"/>
    <n v="-1398.6"/>
    <d v="1997-05-21T00:00:00"/>
    <x v="7"/>
    <x v="6"/>
    <n v="21"/>
    <n v="0"/>
    <n v="2578.5500000000002"/>
  </r>
  <r>
    <n v="13086530"/>
    <s v="D"/>
    <d v="1997-05-22T00:00:00"/>
    <n v="1292"/>
    <n v="96520"/>
    <n v="0"/>
    <n v="1399"/>
    <n v="-1398.6"/>
    <d v="1997-05-22T00:00:00"/>
    <x v="7"/>
    <x v="6"/>
    <n v="22"/>
    <n v="0"/>
    <n v="2562.6820000000002"/>
  </r>
  <r>
    <n v="13086530"/>
    <s v="D"/>
    <d v="1997-05-23T00:00:00"/>
    <n v="1288"/>
    <n v="99075"/>
    <n v="0"/>
    <n v="1399"/>
    <n v="-1398.6"/>
    <d v="1997-05-23T00:00:00"/>
    <x v="7"/>
    <x v="6"/>
    <n v="23"/>
    <n v="0"/>
    <n v="2554.748"/>
  </r>
  <r>
    <n v="13086530"/>
    <s v="D"/>
    <d v="1997-05-24T00:00:00"/>
    <n v="1288"/>
    <n v="101631"/>
    <n v="0"/>
    <n v="1399"/>
    <n v="-1398.6"/>
    <d v="1997-05-24T00:00:00"/>
    <x v="7"/>
    <x v="6"/>
    <n v="24"/>
    <n v="0"/>
    <n v="2554.748"/>
  </r>
  <r>
    <n v="13086530"/>
    <s v="D"/>
    <d v="1997-05-25T00:00:00"/>
    <n v="1287"/>
    <n v="104184"/>
    <n v="0"/>
    <n v="1399"/>
    <n v="-1398.6"/>
    <d v="1997-05-25T00:00:00"/>
    <x v="7"/>
    <x v="6"/>
    <n v="25"/>
    <n v="0"/>
    <n v="2552.7645000000002"/>
  </r>
  <r>
    <n v="13086530"/>
    <s v="D"/>
    <d v="1997-05-26T00:00:00"/>
    <n v="1278"/>
    <n v="106719"/>
    <n v="0"/>
    <n v="1399"/>
    <n v="-1398.6"/>
    <d v="1997-05-26T00:00:00"/>
    <x v="7"/>
    <x v="6"/>
    <n v="26"/>
    <n v="0"/>
    <n v="2534.913"/>
  </r>
  <r>
    <n v="13086530"/>
    <s v="D"/>
    <d v="1997-05-27T00:00:00"/>
    <n v="1282"/>
    <n v="109262"/>
    <n v="0"/>
    <n v="1399"/>
    <n v="-1398.6"/>
    <d v="1997-05-27T00:00:00"/>
    <x v="7"/>
    <x v="6"/>
    <n v="27"/>
    <n v="0"/>
    <n v="2542.8470000000002"/>
  </r>
  <r>
    <n v="13086530"/>
    <s v="D"/>
    <d v="1997-05-28T00:00:00"/>
    <n v="1283"/>
    <n v="111808"/>
    <n v="0"/>
    <n v="1399"/>
    <n v="-1398.6"/>
    <d v="1997-05-28T00:00:00"/>
    <x v="7"/>
    <x v="6"/>
    <n v="28"/>
    <n v="0"/>
    <n v="2544.8305"/>
  </r>
  <r>
    <n v="13086530"/>
    <s v="D"/>
    <d v="1997-05-29T00:00:00"/>
    <n v="1289"/>
    <n v="114365"/>
    <n v="0"/>
    <n v="1399"/>
    <n v="-1398.6"/>
    <d v="1997-05-29T00:00:00"/>
    <x v="7"/>
    <x v="6"/>
    <n v="29"/>
    <n v="0"/>
    <n v="2556.7314999999999"/>
  </r>
  <r>
    <n v="13086530"/>
    <s v="D"/>
    <d v="1997-05-30T00:00:00"/>
    <n v="1282"/>
    <n v="116909"/>
    <n v="0"/>
    <n v="1399"/>
    <n v="-1398.6"/>
    <d v="1997-05-30T00:00:00"/>
    <x v="7"/>
    <x v="6"/>
    <n v="30"/>
    <n v="0"/>
    <n v="2542.8470000000002"/>
  </r>
  <r>
    <n v="13086530"/>
    <s v="D"/>
    <d v="1997-05-31T00:00:00"/>
    <n v="1288"/>
    <n v="119464"/>
    <n v="0"/>
    <n v="1399"/>
    <n v="-1398.6"/>
    <d v="1997-05-31T00:00:00"/>
    <x v="7"/>
    <x v="6"/>
    <n v="31"/>
    <n v="0"/>
    <n v="2554.748"/>
  </r>
  <r>
    <n v="13086530"/>
    <s v="D"/>
    <d v="1997-06-01T00:00:00"/>
    <n v="1289"/>
    <n v="122021"/>
    <n v="0"/>
    <n v="1399"/>
    <n v="-1398.6"/>
    <d v="1997-06-01T00:00:00"/>
    <x v="7"/>
    <x v="7"/>
    <n v="1"/>
    <n v="0"/>
    <n v="2556.7314999999999"/>
  </r>
  <r>
    <n v="13086530"/>
    <s v="D"/>
    <d v="1997-06-02T00:00:00"/>
    <n v="1289"/>
    <n v="124579"/>
    <n v="0"/>
    <n v="1399"/>
    <n v="-1398.6"/>
    <d v="1997-06-02T00:00:00"/>
    <x v="7"/>
    <x v="7"/>
    <n v="2"/>
    <n v="0"/>
    <n v="2556.7314999999999"/>
  </r>
  <r>
    <n v="13086530"/>
    <s v="D"/>
    <d v="1997-06-03T00:00:00"/>
    <n v="1286"/>
    <n v="127130"/>
    <n v="0"/>
    <n v="1399"/>
    <n v="-1398.6"/>
    <d v="1997-06-03T00:00:00"/>
    <x v="7"/>
    <x v="7"/>
    <n v="3"/>
    <n v="0"/>
    <n v="2550.7809999999999"/>
  </r>
  <r>
    <n v="13086530"/>
    <s v="D"/>
    <d v="1997-06-04T00:00:00"/>
    <n v="1296"/>
    <n v="129702"/>
    <n v="0"/>
    <n v="1399"/>
    <n v="-1398.6"/>
    <d v="1997-06-04T00:00:00"/>
    <x v="7"/>
    <x v="7"/>
    <n v="4"/>
    <n v="0"/>
    <n v="2570.616"/>
  </r>
  <r>
    <n v="13086530"/>
    <s v="D"/>
    <d v="1997-06-05T00:00:00"/>
    <n v="1299"/>
    <n v="132277"/>
    <n v="0"/>
    <n v="1399"/>
    <n v="-1398.6"/>
    <d v="1997-06-05T00:00:00"/>
    <x v="7"/>
    <x v="7"/>
    <n v="5"/>
    <n v="0"/>
    <n v="2576.5664999999999"/>
  </r>
  <r>
    <n v="13086530"/>
    <s v="D"/>
    <d v="1997-06-06T00:00:00"/>
    <n v="1298"/>
    <n v="134851"/>
    <n v="0"/>
    <n v="1399"/>
    <n v="-1398.6"/>
    <d v="1997-06-06T00:00:00"/>
    <x v="7"/>
    <x v="7"/>
    <n v="6"/>
    <n v="0"/>
    <n v="2574.5830000000001"/>
  </r>
  <r>
    <n v="13086530"/>
    <s v="D"/>
    <d v="1997-06-07T00:00:00"/>
    <n v="1292"/>
    <n v="137414"/>
    <n v="0"/>
    <n v="1399"/>
    <n v="-1398.6"/>
    <d v="1997-06-07T00:00:00"/>
    <x v="7"/>
    <x v="7"/>
    <n v="7"/>
    <n v="0"/>
    <n v="2562.6820000000002"/>
  </r>
  <r>
    <n v="13086530"/>
    <s v="D"/>
    <d v="1997-06-08T00:00:00"/>
    <n v="1295"/>
    <n v="139984"/>
    <n v="0"/>
    <n v="1399"/>
    <n v="-1398.6"/>
    <d v="1997-06-08T00:00:00"/>
    <x v="7"/>
    <x v="7"/>
    <n v="8"/>
    <n v="0"/>
    <n v="2568.6325000000002"/>
  </r>
  <r>
    <n v="13086530"/>
    <s v="D"/>
    <d v="1997-06-09T00:00:00"/>
    <n v="1287"/>
    <n v="142537"/>
    <n v="0"/>
    <n v="1399"/>
    <n v="-1398.6"/>
    <d v="1997-06-09T00:00:00"/>
    <x v="7"/>
    <x v="7"/>
    <n v="9"/>
    <n v="0"/>
    <n v="2552.7645000000002"/>
  </r>
  <r>
    <n v="13086530"/>
    <s v="D"/>
    <d v="1997-06-10T00:00:00"/>
    <n v="1280"/>
    <n v="145076"/>
    <n v="0"/>
    <n v="1399"/>
    <n v="-1398.6"/>
    <d v="1997-06-10T00:00:00"/>
    <x v="7"/>
    <x v="7"/>
    <n v="10"/>
    <n v="0"/>
    <n v="2538.88"/>
  </r>
  <r>
    <n v="13086530"/>
    <s v="D"/>
    <d v="1997-06-11T00:00:00"/>
    <n v="1241"/>
    <n v="147537"/>
    <n v="0"/>
    <n v="1399"/>
    <n v="-1398.6"/>
    <d v="1997-06-11T00:00:00"/>
    <x v="7"/>
    <x v="7"/>
    <n v="11"/>
    <n v="0"/>
    <n v="2461.5235000000002"/>
  </r>
  <r>
    <n v="13086530"/>
    <s v="D"/>
    <d v="1997-06-12T00:00:00"/>
    <n v="1199"/>
    <n v="149915"/>
    <n v="0"/>
    <n v="1399"/>
    <n v="-1398.6"/>
    <d v="1997-06-12T00:00:00"/>
    <x v="7"/>
    <x v="7"/>
    <n v="12"/>
    <n v="0"/>
    <n v="2378.2165"/>
  </r>
  <r>
    <n v="13086530"/>
    <s v="D"/>
    <d v="1997-06-13T00:00:00"/>
    <n v="1200"/>
    <n v="152295"/>
    <n v="0"/>
    <n v="1399"/>
    <n v="-1398.6"/>
    <d v="1997-06-13T00:00:00"/>
    <x v="7"/>
    <x v="7"/>
    <n v="13"/>
    <n v="0"/>
    <n v="2380.2000000000003"/>
  </r>
  <r>
    <n v="13086530"/>
    <s v="D"/>
    <d v="1997-06-14T00:00:00"/>
    <n v="1186"/>
    <n v="154647"/>
    <n v="0"/>
    <n v="1399"/>
    <n v="-1398.6"/>
    <d v="1997-06-14T00:00:00"/>
    <x v="7"/>
    <x v="7"/>
    <n v="14"/>
    <n v="0"/>
    <n v="2352.431"/>
  </r>
  <r>
    <n v="13086530"/>
    <s v="D"/>
    <d v="1997-06-15T00:00:00"/>
    <n v="1187"/>
    <n v="157001"/>
    <n v="0"/>
    <n v="1399"/>
    <n v="-1398.6"/>
    <d v="1997-06-15T00:00:00"/>
    <x v="7"/>
    <x v="7"/>
    <n v="15"/>
    <n v="0"/>
    <n v="2354.4144999999999"/>
  </r>
  <r>
    <n v="13086530"/>
    <s v="D"/>
    <d v="1997-06-16T00:00:00"/>
    <n v="1184"/>
    <n v="159349"/>
    <n v="0"/>
    <n v="1399"/>
    <n v="-1398.6"/>
    <d v="1997-06-16T00:00:00"/>
    <x v="7"/>
    <x v="7"/>
    <n v="16"/>
    <n v="0"/>
    <n v="2348.4639999999999"/>
  </r>
  <r>
    <n v="13086530"/>
    <s v="D"/>
    <d v="1997-06-17T00:00:00"/>
    <n v="1176"/>
    <n v="161681"/>
    <n v="0"/>
    <n v="1399"/>
    <n v="-1398.6"/>
    <d v="1997-06-17T00:00:00"/>
    <x v="7"/>
    <x v="7"/>
    <n v="17"/>
    <n v="0"/>
    <n v="2332.596"/>
  </r>
  <r>
    <n v="13086530"/>
    <s v="D"/>
    <d v="1997-06-18T00:00:00"/>
    <n v="1189"/>
    <n v="164039"/>
    <n v="0"/>
    <n v="1399"/>
    <n v="-1398.6"/>
    <d v="1997-06-18T00:00:00"/>
    <x v="7"/>
    <x v="7"/>
    <n v="18"/>
    <n v="0"/>
    <n v="2358.3815"/>
  </r>
  <r>
    <n v="13086530"/>
    <s v="D"/>
    <d v="1997-06-19T00:00:00"/>
    <n v="1185"/>
    <n v="166389"/>
    <n v="0"/>
    <n v="1399"/>
    <n v="-1398.6"/>
    <d v="1997-06-19T00:00:00"/>
    <x v="7"/>
    <x v="7"/>
    <n v="19"/>
    <n v="0"/>
    <n v="2350.4475000000002"/>
  </r>
  <r>
    <n v="13086530"/>
    <s v="D"/>
    <d v="1997-06-20T00:00:00"/>
    <n v="1182"/>
    <n v="168733"/>
    <n v="0"/>
    <n v="1399"/>
    <n v="-1398.6"/>
    <d v="1997-06-20T00:00:00"/>
    <x v="7"/>
    <x v="7"/>
    <n v="20"/>
    <n v="0"/>
    <n v="2344.4969999999998"/>
  </r>
  <r>
    <n v="13086530"/>
    <s v="D"/>
    <d v="1997-06-21T00:00:00"/>
    <n v="1177"/>
    <n v="171067"/>
    <n v="0"/>
    <n v="1399"/>
    <n v="-1398.6"/>
    <d v="1997-06-21T00:00:00"/>
    <x v="7"/>
    <x v="7"/>
    <n v="21"/>
    <n v="0"/>
    <n v="2334.5794999999998"/>
  </r>
  <r>
    <n v="13086530"/>
    <s v="D"/>
    <d v="1997-06-22T00:00:00"/>
    <n v="1183"/>
    <n v="173413"/>
    <n v="0"/>
    <n v="1399"/>
    <n v="-1398.6"/>
    <d v="1997-06-22T00:00:00"/>
    <x v="7"/>
    <x v="7"/>
    <n v="22"/>
    <n v="0"/>
    <n v="2346.4805000000001"/>
  </r>
  <r>
    <n v="13086530"/>
    <s v="D"/>
    <d v="1997-06-23T00:00:00"/>
    <n v="1205"/>
    <n v="175803"/>
    <n v="0"/>
    <n v="1399"/>
    <n v="-1398.6"/>
    <d v="1997-06-23T00:00:00"/>
    <x v="7"/>
    <x v="7"/>
    <n v="23"/>
    <n v="0"/>
    <n v="2390.1174999999998"/>
  </r>
  <r>
    <n v="13086530"/>
    <s v="D"/>
    <d v="1997-06-24T00:00:00"/>
    <n v="1211"/>
    <n v="178206"/>
    <n v="0"/>
    <n v="1399"/>
    <n v="-1398.6"/>
    <d v="1997-06-24T00:00:00"/>
    <x v="7"/>
    <x v="7"/>
    <n v="24"/>
    <n v="0"/>
    <n v="2402.0185000000001"/>
  </r>
  <r>
    <n v="13086530"/>
    <s v="D"/>
    <d v="1997-06-25T00:00:00"/>
    <n v="1206"/>
    <n v="180598"/>
    <n v="0"/>
    <n v="1399"/>
    <n v="-1398.6"/>
    <d v="1997-06-25T00:00:00"/>
    <x v="7"/>
    <x v="7"/>
    <n v="25"/>
    <n v="0"/>
    <n v="2392.1010000000001"/>
  </r>
  <r>
    <n v="13086530"/>
    <s v="D"/>
    <d v="1997-06-26T00:00:00"/>
    <n v="1280"/>
    <n v="183137"/>
    <n v="0"/>
    <n v="1399"/>
    <n v="-1398.6"/>
    <d v="1997-06-26T00:00:00"/>
    <x v="7"/>
    <x v="7"/>
    <n v="26"/>
    <n v="0"/>
    <n v="2538.88"/>
  </r>
  <r>
    <n v="13086530"/>
    <s v="D"/>
    <d v="1997-06-27T00:00:00"/>
    <n v="1335"/>
    <n v="185785"/>
    <n v="0"/>
    <n v="1399"/>
    <n v="-1398.6"/>
    <d v="1997-06-27T00:00:00"/>
    <x v="7"/>
    <x v="7"/>
    <n v="27"/>
    <n v="0"/>
    <n v="2647.9724999999999"/>
  </r>
  <r>
    <n v="13086530"/>
    <s v="D"/>
    <d v="1997-06-28T00:00:00"/>
    <n v="1326"/>
    <n v="188415"/>
    <n v="0"/>
    <n v="1399"/>
    <n v="-1398.6"/>
    <d v="1997-06-28T00:00:00"/>
    <x v="7"/>
    <x v="7"/>
    <n v="28"/>
    <n v="0"/>
    <n v="2630.1210000000001"/>
  </r>
  <r>
    <n v="13086530"/>
    <s v="D"/>
    <d v="1997-06-29T00:00:00"/>
    <n v="1323"/>
    <n v="191039"/>
    <n v="0"/>
    <n v="1399"/>
    <n v="-1398.6"/>
    <d v="1997-06-29T00:00:00"/>
    <x v="7"/>
    <x v="7"/>
    <n v="29"/>
    <n v="0"/>
    <n v="2624.1705000000002"/>
  </r>
  <r>
    <n v="13086530"/>
    <s v="D"/>
    <d v="1997-06-30T00:00:00"/>
    <n v="1359"/>
    <n v="193735"/>
    <n v="0"/>
    <n v="1399"/>
    <n v="-1398.6"/>
    <d v="1997-06-30T00:00:00"/>
    <x v="7"/>
    <x v="7"/>
    <n v="30"/>
    <n v="0"/>
    <n v="2695.5765000000001"/>
  </r>
  <r>
    <n v="13086530"/>
    <s v="D"/>
    <d v="1997-07-01T00:00:00"/>
    <n v="1394"/>
    <n v="196500"/>
    <n v="0"/>
    <n v="1399"/>
    <n v="-1398.6"/>
    <d v="1997-07-01T00:00:00"/>
    <x v="7"/>
    <x v="8"/>
    <n v="1"/>
    <n v="0"/>
    <n v="2764.9990000000003"/>
  </r>
  <r>
    <n v="13086530"/>
    <s v="D"/>
    <d v="1997-07-02T00:00:00"/>
    <n v="1391"/>
    <n v="199259"/>
    <n v="0"/>
    <n v="1399"/>
    <n v="-1398.6"/>
    <d v="1997-07-02T00:00:00"/>
    <x v="7"/>
    <x v="8"/>
    <n v="2"/>
    <n v="0"/>
    <n v="2759.0484999999999"/>
  </r>
  <r>
    <n v="13086530"/>
    <s v="D"/>
    <d v="1997-07-03T00:00:00"/>
    <n v="1393"/>
    <n v="202022"/>
    <n v="0"/>
    <n v="1399"/>
    <n v="-1398.6"/>
    <d v="1997-07-03T00:00:00"/>
    <x v="7"/>
    <x v="8"/>
    <n v="3"/>
    <n v="0"/>
    <n v="2763.0155"/>
  </r>
  <r>
    <n v="13086530"/>
    <s v="D"/>
    <d v="1997-07-04T00:00:00"/>
    <n v="1393"/>
    <n v="204785"/>
    <n v="0"/>
    <n v="1399"/>
    <n v="-1398.6"/>
    <d v="1997-07-04T00:00:00"/>
    <x v="7"/>
    <x v="8"/>
    <n v="4"/>
    <n v="0"/>
    <n v="2763.0155"/>
  </r>
  <r>
    <n v="13086530"/>
    <s v="D"/>
    <d v="1997-07-05T00:00:00"/>
    <n v="1390"/>
    <n v="207541"/>
    <n v="0"/>
    <n v="1399"/>
    <n v="-1398.6"/>
    <d v="1997-07-05T00:00:00"/>
    <x v="7"/>
    <x v="8"/>
    <n v="5"/>
    <n v="0"/>
    <n v="2757.0650000000001"/>
  </r>
  <r>
    <n v="13086530"/>
    <s v="D"/>
    <d v="1997-07-06T00:00:00"/>
    <n v="1389"/>
    <n v="2755"/>
    <n v="0"/>
    <n v="0"/>
    <n v="390952"/>
    <d v="1997-07-06T00:00:00"/>
    <x v="7"/>
    <x v="8"/>
    <n v="6"/>
    <n v="0"/>
    <n v="2755.0815000000002"/>
  </r>
  <r>
    <n v="13086530"/>
    <s v="D"/>
    <d v="1997-07-07T00:00:00"/>
    <n v="1424"/>
    <n v="5580"/>
    <n v="0"/>
    <n v="0"/>
    <n v="390952"/>
    <d v="1997-07-07T00:00:00"/>
    <x v="7"/>
    <x v="8"/>
    <n v="7"/>
    <n v="0"/>
    <n v="2824.5039999999999"/>
  </r>
  <r>
    <n v="13086530"/>
    <s v="D"/>
    <d v="1997-07-08T00:00:00"/>
    <n v="1461"/>
    <n v="8478"/>
    <n v="0"/>
    <n v="0"/>
    <n v="390952"/>
    <d v="1997-07-08T00:00:00"/>
    <x v="7"/>
    <x v="8"/>
    <n v="8"/>
    <n v="0"/>
    <n v="2897.8935000000001"/>
  </r>
  <r>
    <n v="13086530"/>
    <s v="D"/>
    <d v="1997-07-09T00:00:00"/>
    <n v="1472"/>
    <n v="11398"/>
    <n v="0"/>
    <n v="0"/>
    <n v="390952"/>
    <d v="1997-07-09T00:00:00"/>
    <x v="7"/>
    <x v="8"/>
    <n v="9"/>
    <n v="0"/>
    <n v="2919.712"/>
  </r>
  <r>
    <n v="13086530"/>
    <s v="D"/>
    <d v="1997-07-10T00:00:00"/>
    <n v="1467"/>
    <n v="14307"/>
    <n v="460"/>
    <n v="912"/>
    <n v="390040"/>
    <d v="1997-07-10T00:00:00"/>
    <x v="7"/>
    <x v="8"/>
    <n v="10"/>
    <n v="912.41"/>
    <n v="1997.3845000000001"/>
  </r>
  <r>
    <n v="13086530"/>
    <s v="D"/>
    <d v="1997-07-11T00:00:00"/>
    <n v="1472"/>
    <n v="17227"/>
    <n v="263"/>
    <n v="1433"/>
    <n v="389519"/>
    <d v="1997-07-11T00:00:00"/>
    <x v="7"/>
    <x v="8"/>
    <n v="11"/>
    <n v="521.66049999999996"/>
    <n v="2398.0515"/>
  </r>
  <r>
    <n v="13086530"/>
    <s v="D"/>
    <d v="1997-07-12T00:00:00"/>
    <n v="1471"/>
    <n v="20145"/>
    <n v="0"/>
    <n v="1433"/>
    <n v="389519"/>
    <d v="1997-07-12T00:00:00"/>
    <x v="7"/>
    <x v="8"/>
    <n v="12"/>
    <n v="0"/>
    <n v="2917.7285000000002"/>
  </r>
  <r>
    <n v="13086530"/>
    <s v="D"/>
    <d v="1997-07-13T00:00:00"/>
    <n v="1464"/>
    <n v="23049"/>
    <n v="0"/>
    <n v="1433"/>
    <n v="389519"/>
    <d v="1997-07-13T00:00:00"/>
    <x v="7"/>
    <x v="8"/>
    <n v="13"/>
    <n v="0"/>
    <n v="2903.8440000000001"/>
  </r>
  <r>
    <n v="13086530"/>
    <s v="D"/>
    <d v="1997-07-14T00:00:00"/>
    <n v="1437"/>
    <n v="25898"/>
    <n v="0"/>
    <n v="1433"/>
    <n v="389519"/>
    <d v="1997-07-14T00:00:00"/>
    <x v="7"/>
    <x v="8"/>
    <n v="14"/>
    <n v="0"/>
    <n v="2850.2894999999999"/>
  </r>
  <r>
    <n v="13086530"/>
    <s v="D"/>
    <d v="1997-07-15T00:00:00"/>
    <n v="1414"/>
    <n v="28703"/>
    <n v="0"/>
    <n v="1433"/>
    <n v="389519"/>
    <d v="1997-07-15T00:00:00"/>
    <x v="7"/>
    <x v="8"/>
    <n v="15"/>
    <n v="0"/>
    <n v="2804.6689999999999"/>
  </r>
  <r>
    <n v="13086530"/>
    <s v="D"/>
    <d v="1997-07-16T00:00:00"/>
    <n v="1420"/>
    <n v="31521"/>
    <n v="0"/>
    <n v="1433"/>
    <n v="389519"/>
    <d v="1997-07-16T00:00:00"/>
    <x v="7"/>
    <x v="8"/>
    <n v="16"/>
    <n v="0"/>
    <n v="2816.57"/>
  </r>
  <r>
    <n v="13086530"/>
    <s v="D"/>
    <d v="1997-07-17T00:00:00"/>
    <n v="1426"/>
    <n v="34350"/>
    <n v="0"/>
    <n v="1433"/>
    <n v="389519"/>
    <d v="1997-07-17T00:00:00"/>
    <x v="7"/>
    <x v="8"/>
    <n v="17"/>
    <n v="0"/>
    <n v="2828.471"/>
  </r>
  <r>
    <n v="13086530"/>
    <s v="D"/>
    <d v="1997-07-18T00:00:00"/>
    <n v="1435"/>
    <n v="37195"/>
    <n v="0"/>
    <n v="1433"/>
    <n v="389519"/>
    <d v="1997-07-18T00:00:00"/>
    <x v="7"/>
    <x v="8"/>
    <n v="18"/>
    <n v="0"/>
    <n v="2846.3225000000002"/>
  </r>
  <r>
    <n v="13086530"/>
    <s v="D"/>
    <d v="1997-07-19T00:00:00"/>
    <n v="1413"/>
    <n v="39998"/>
    <n v="0"/>
    <n v="1433"/>
    <n v="389519"/>
    <d v="1997-07-19T00:00:00"/>
    <x v="7"/>
    <x v="8"/>
    <n v="19"/>
    <n v="0"/>
    <n v="2802.6855"/>
  </r>
  <r>
    <n v="13086530"/>
    <s v="D"/>
    <d v="1997-07-20T00:00:00"/>
    <n v="1398"/>
    <n v="42771"/>
    <n v="0"/>
    <n v="1433"/>
    <n v="389519"/>
    <d v="1997-07-20T00:00:00"/>
    <x v="7"/>
    <x v="8"/>
    <n v="20"/>
    <n v="0"/>
    <n v="2772.933"/>
  </r>
  <r>
    <n v="13086530"/>
    <s v="D"/>
    <d v="1997-07-21T00:00:00"/>
    <n v="1401"/>
    <n v="45550"/>
    <n v="1107"/>
    <n v="3630"/>
    <n v="387323"/>
    <d v="1997-07-21T00:00:00"/>
    <x v="7"/>
    <x v="8"/>
    <n v="21"/>
    <n v="2195.7345"/>
    <n v="583.149"/>
  </r>
  <r>
    <n v="13086530"/>
    <s v="D"/>
    <d v="1997-07-22T00:00:00"/>
    <n v="1414"/>
    <n v="48355"/>
    <n v="621"/>
    <n v="4862"/>
    <n v="386090"/>
    <d v="1997-07-22T00:00:00"/>
    <x v="7"/>
    <x v="8"/>
    <n v="22"/>
    <n v="1231.7535"/>
    <n v="1572.9155000000001"/>
  </r>
  <r>
    <n v="13086530"/>
    <s v="D"/>
    <d v="1997-07-23T00:00:00"/>
    <n v="1407"/>
    <n v="51146"/>
    <n v="366"/>
    <n v="5589"/>
    <n v="385364"/>
    <d v="1997-07-23T00:00:00"/>
    <x v="7"/>
    <x v="8"/>
    <n v="23"/>
    <n v="725.96100000000001"/>
    <n v="2064.8235"/>
  </r>
  <r>
    <n v="13086530"/>
    <s v="D"/>
    <d v="1997-07-24T00:00:00"/>
    <n v="1409"/>
    <n v="53941"/>
    <n v="389"/>
    <n v="6360"/>
    <n v="384593"/>
    <d v="1997-07-24T00:00:00"/>
    <x v="7"/>
    <x v="8"/>
    <n v="24"/>
    <n v="771.58150000000001"/>
    <n v="2023.17"/>
  </r>
  <r>
    <n v="13086530"/>
    <s v="D"/>
    <d v="1997-07-25T00:00:00"/>
    <n v="1410"/>
    <n v="56738"/>
    <n v="1121"/>
    <n v="8584"/>
    <n v="382369"/>
    <d v="1997-07-25T00:00:00"/>
    <x v="7"/>
    <x v="8"/>
    <n v="25"/>
    <n v="2223.5035000000003"/>
    <n v="573.23149999999998"/>
  </r>
  <r>
    <n v="13086530"/>
    <s v="D"/>
    <d v="1997-07-26T00:00:00"/>
    <n v="1412"/>
    <n v="59539"/>
    <n v="1412"/>
    <n v="11385"/>
    <n v="379568"/>
    <d v="1997-07-26T00:00:00"/>
    <x v="7"/>
    <x v="8"/>
    <n v="26"/>
    <n v="2800.7020000000002"/>
    <n v="0"/>
  </r>
  <r>
    <n v="13086530"/>
    <s v="D"/>
    <d v="1997-07-27T00:00:00"/>
    <n v="1409"/>
    <n v="62334"/>
    <n v="1409"/>
    <n v="14180"/>
    <n v="376773"/>
    <d v="1997-07-27T00:00:00"/>
    <x v="7"/>
    <x v="8"/>
    <n v="27"/>
    <n v="2794.7514999999999"/>
    <n v="0"/>
  </r>
  <r>
    <n v="13086530"/>
    <s v="D"/>
    <d v="1997-07-28T00:00:00"/>
    <n v="1362"/>
    <n v="65037"/>
    <n v="1362"/>
    <n v="16882"/>
    <n v="374070"/>
    <d v="1997-07-28T00:00:00"/>
    <x v="7"/>
    <x v="8"/>
    <n v="28"/>
    <n v="2701.527"/>
    <n v="0"/>
  </r>
  <r>
    <n v="13086530"/>
    <s v="D"/>
    <d v="1997-07-29T00:00:00"/>
    <n v="1321"/>
    <n v="67657"/>
    <n v="1180"/>
    <n v="19222"/>
    <n v="371730"/>
    <d v="1997-07-29T00:00:00"/>
    <x v="7"/>
    <x v="8"/>
    <n v="29"/>
    <n v="2340.5300000000002"/>
    <n v="279.67349999999999"/>
  </r>
  <r>
    <n v="13086530"/>
    <s v="D"/>
    <d v="1997-07-30T00:00:00"/>
    <n v="1327"/>
    <n v="70288"/>
    <n v="0"/>
    <n v="19222"/>
    <n v="371730"/>
    <d v="1997-07-30T00:00:00"/>
    <x v="7"/>
    <x v="8"/>
    <n v="30"/>
    <n v="0"/>
    <n v="2632.1044999999999"/>
  </r>
  <r>
    <n v="13086530"/>
    <s v="D"/>
    <d v="1997-07-31T00:00:00"/>
    <n v="1299"/>
    <n v="72864"/>
    <n v="0"/>
    <n v="19222"/>
    <n v="371730"/>
    <d v="1997-07-31T00:00:00"/>
    <x v="7"/>
    <x v="8"/>
    <n v="31"/>
    <n v="0"/>
    <n v="2576.5664999999999"/>
  </r>
  <r>
    <n v="13086530"/>
    <s v="D"/>
    <d v="1997-08-01T00:00:00"/>
    <n v="1278"/>
    <n v="75399"/>
    <n v="0"/>
    <n v="19222"/>
    <n v="371730"/>
    <d v="1997-08-01T00:00:00"/>
    <x v="7"/>
    <x v="9"/>
    <n v="1"/>
    <n v="0"/>
    <n v="2534.913"/>
  </r>
  <r>
    <n v="13086530"/>
    <s v="D"/>
    <d v="1997-08-02T00:00:00"/>
    <n v="1282"/>
    <n v="77943"/>
    <n v="0"/>
    <n v="19222"/>
    <n v="371730"/>
    <d v="1997-08-02T00:00:00"/>
    <x v="7"/>
    <x v="9"/>
    <n v="2"/>
    <n v="0"/>
    <n v="2542.8470000000002"/>
  </r>
  <r>
    <n v="13086530"/>
    <s v="D"/>
    <d v="1997-08-03T00:00:00"/>
    <n v="1279"/>
    <n v="80480"/>
    <n v="0"/>
    <n v="19222"/>
    <n v="371730"/>
    <d v="1997-08-03T00:00:00"/>
    <x v="7"/>
    <x v="9"/>
    <n v="3"/>
    <n v="0"/>
    <n v="2536.8964999999998"/>
  </r>
  <r>
    <n v="13086530"/>
    <s v="D"/>
    <d v="1997-08-04T00:00:00"/>
    <n v="1250"/>
    <n v="82959"/>
    <n v="0"/>
    <n v="19222"/>
    <n v="371730"/>
    <d v="1997-08-04T00:00:00"/>
    <x v="7"/>
    <x v="9"/>
    <n v="4"/>
    <n v="0"/>
    <n v="2479.375"/>
  </r>
  <r>
    <n v="13086530"/>
    <s v="D"/>
    <d v="1997-08-05T00:00:00"/>
    <n v="1236"/>
    <n v="85409"/>
    <n v="0"/>
    <n v="19222"/>
    <n v="371730"/>
    <d v="1997-08-05T00:00:00"/>
    <x v="7"/>
    <x v="9"/>
    <n v="5"/>
    <n v="0"/>
    <n v="2451.6060000000002"/>
  </r>
  <r>
    <n v="13086530"/>
    <s v="D"/>
    <d v="1997-08-06T00:00:00"/>
    <n v="1228"/>
    <n v="87846"/>
    <n v="0"/>
    <n v="19222"/>
    <n v="371730"/>
    <d v="1997-08-06T00:00:00"/>
    <x v="7"/>
    <x v="9"/>
    <n v="6"/>
    <n v="0"/>
    <n v="2435.7379999999998"/>
  </r>
  <r>
    <n v="13086530"/>
    <s v="D"/>
    <d v="1997-08-07T00:00:00"/>
    <n v="1231"/>
    <n v="90287"/>
    <n v="0"/>
    <n v="19222"/>
    <n v="371730"/>
    <d v="1997-08-07T00:00:00"/>
    <x v="7"/>
    <x v="9"/>
    <n v="7"/>
    <n v="0"/>
    <n v="2441.6885000000002"/>
  </r>
  <r>
    <n v="13086530"/>
    <s v="D"/>
    <d v="1997-08-08T00:00:00"/>
    <n v="1235"/>
    <n v="92735"/>
    <n v="0"/>
    <n v="19222"/>
    <n v="371730"/>
    <d v="1997-08-08T00:00:00"/>
    <x v="7"/>
    <x v="9"/>
    <n v="8"/>
    <n v="0"/>
    <n v="2449.6224999999999"/>
  </r>
  <r>
    <n v="13086530"/>
    <s v="D"/>
    <d v="1997-08-09T00:00:00"/>
    <n v="1225"/>
    <n v="95166"/>
    <n v="0"/>
    <n v="19222"/>
    <n v="371730"/>
    <d v="1997-08-09T00:00:00"/>
    <x v="7"/>
    <x v="9"/>
    <n v="9"/>
    <n v="0"/>
    <n v="2429.7874999999999"/>
  </r>
  <r>
    <n v="13086530"/>
    <s v="D"/>
    <d v="1997-08-10T00:00:00"/>
    <n v="1227"/>
    <n v="97600"/>
    <n v="0"/>
    <n v="19222"/>
    <n v="371730"/>
    <d v="1997-08-10T00:00:00"/>
    <x v="7"/>
    <x v="9"/>
    <n v="10"/>
    <n v="0"/>
    <n v="2433.7545"/>
  </r>
  <r>
    <n v="13086530"/>
    <s v="D"/>
    <d v="1997-08-11T00:00:00"/>
    <n v="1183"/>
    <n v="99946"/>
    <n v="0"/>
    <n v="19222"/>
    <n v="371730"/>
    <d v="1997-08-11T00:00:00"/>
    <x v="7"/>
    <x v="9"/>
    <n v="11"/>
    <n v="0"/>
    <n v="2346.4805000000001"/>
  </r>
  <r>
    <n v="13086530"/>
    <s v="D"/>
    <d v="1997-08-12T00:00:00"/>
    <n v="1144"/>
    <n v="102216"/>
    <n v="0"/>
    <n v="19222"/>
    <n v="371730"/>
    <d v="1997-08-12T00:00:00"/>
    <x v="7"/>
    <x v="9"/>
    <n v="12"/>
    <n v="0"/>
    <n v="2269.1240000000003"/>
  </r>
  <r>
    <n v="13086530"/>
    <s v="D"/>
    <d v="1997-08-13T00:00:00"/>
    <n v="1146"/>
    <n v="104489"/>
    <n v="0"/>
    <n v="19222"/>
    <n v="371730"/>
    <d v="1997-08-13T00:00:00"/>
    <x v="7"/>
    <x v="9"/>
    <n v="13"/>
    <n v="0"/>
    <n v="2273.0909999999999"/>
  </r>
  <r>
    <n v="13086530"/>
    <s v="D"/>
    <d v="1997-08-14T00:00:00"/>
    <n v="1146"/>
    <n v="106763"/>
    <n v="0"/>
    <n v="19222"/>
    <n v="371730"/>
    <d v="1997-08-14T00:00:00"/>
    <x v="7"/>
    <x v="9"/>
    <n v="14"/>
    <n v="0"/>
    <n v="2273.0909999999999"/>
  </r>
  <r>
    <n v="13086530"/>
    <s v="D"/>
    <d v="1997-08-15T00:00:00"/>
    <n v="1144"/>
    <n v="109032"/>
    <n v="0"/>
    <n v="19222"/>
    <n v="371730"/>
    <d v="1997-08-15T00:00:00"/>
    <x v="7"/>
    <x v="9"/>
    <n v="15"/>
    <n v="0"/>
    <n v="2269.1240000000003"/>
  </r>
  <r>
    <n v="13086530"/>
    <s v="D"/>
    <d v="1997-08-16T00:00:00"/>
    <n v="1188"/>
    <n v="111388"/>
    <n v="0"/>
    <n v="19222"/>
    <n v="371730"/>
    <d v="1997-08-16T00:00:00"/>
    <x v="7"/>
    <x v="9"/>
    <n v="16"/>
    <n v="0"/>
    <n v="2356.3980000000001"/>
  </r>
  <r>
    <n v="13086530"/>
    <s v="D"/>
    <d v="1997-08-17T00:00:00"/>
    <n v="1197"/>
    <n v="113762"/>
    <n v="0"/>
    <n v="19222"/>
    <n v="371730"/>
    <d v="1997-08-17T00:00:00"/>
    <x v="7"/>
    <x v="9"/>
    <n v="17"/>
    <n v="0"/>
    <n v="2374.2494999999999"/>
  </r>
  <r>
    <n v="13086530"/>
    <s v="D"/>
    <d v="1997-08-18T00:00:00"/>
    <n v="1199"/>
    <n v="116141"/>
    <n v="0"/>
    <n v="19222"/>
    <n v="371730"/>
    <d v="1997-08-18T00:00:00"/>
    <x v="7"/>
    <x v="9"/>
    <n v="18"/>
    <n v="0"/>
    <n v="2378.2165"/>
  </r>
  <r>
    <n v="13086530"/>
    <s v="D"/>
    <d v="1997-08-19T00:00:00"/>
    <n v="1194"/>
    <n v="118509"/>
    <n v="0"/>
    <n v="19222"/>
    <n v="371730"/>
    <d v="1997-08-19T00:00:00"/>
    <x v="7"/>
    <x v="9"/>
    <n v="19"/>
    <n v="0"/>
    <n v="2368.299"/>
  </r>
  <r>
    <n v="13086530"/>
    <s v="D"/>
    <d v="1997-08-20T00:00:00"/>
    <n v="1235"/>
    <n v="120957"/>
    <n v="0"/>
    <n v="19222"/>
    <n v="371730"/>
    <d v="1997-08-20T00:00:00"/>
    <x v="7"/>
    <x v="9"/>
    <n v="20"/>
    <n v="0"/>
    <n v="2449.6224999999999"/>
  </r>
  <r>
    <n v="13086530"/>
    <s v="D"/>
    <d v="1997-08-21T00:00:00"/>
    <n v="1264"/>
    <n v="123464"/>
    <n v="1047"/>
    <n v="21299"/>
    <n v="369654"/>
    <d v="1997-08-21T00:00:00"/>
    <x v="7"/>
    <x v="9"/>
    <n v="21"/>
    <n v="2076.7245000000003"/>
    <n v="430.41950000000003"/>
  </r>
  <r>
    <n v="13086530"/>
    <s v="D"/>
    <d v="1997-08-22T00:00:00"/>
    <n v="1259"/>
    <n v="125961"/>
    <n v="1259"/>
    <n v="23796"/>
    <n v="367157"/>
    <d v="1997-08-22T00:00:00"/>
    <x v="7"/>
    <x v="9"/>
    <n v="22"/>
    <n v="2497.2265000000002"/>
    <n v="0"/>
  </r>
  <r>
    <n v="13086530"/>
    <s v="D"/>
    <d v="1997-08-23T00:00:00"/>
    <n v="1298"/>
    <n v="128535"/>
    <n v="1298"/>
    <n v="26369"/>
    <n v="364583"/>
    <d v="1997-08-23T00:00:00"/>
    <x v="7"/>
    <x v="9"/>
    <n v="23"/>
    <n v="2574.5830000000001"/>
    <n v="0"/>
  </r>
  <r>
    <n v="13086530"/>
    <s v="D"/>
    <d v="1997-08-24T00:00:00"/>
    <n v="1316"/>
    <n v="131145"/>
    <n v="1316"/>
    <n v="28979"/>
    <n v="361973"/>
    <d v="1997-08-24T00:00:00"/>
    <x v="7"/>
    <x v="9"/>
    <n v="24"/>
    <n v="2610.2860000000001"/>
    <n v="0"/>
  </r>
  <r>
    <n v="13086530"/>
    <s v="D"/>
    <d v="1997-08-25T00:00:00"/>
    <n v="1311"/>
    <n v="133744"/>
    <n v="1311"/>
    <n v="31579"/>
    <n v="359374"/>
    <d v="1997-08-25T00:00:00"/>
    <x v="7"/>
    <x v="9"/>
    <n v="25"/>
    <n v="2600.3685"/>
    <n v="0"/>
  </r>
  <r>
    <n v="13086530"/>
    <s v="D"/>
    <d v="1997-08-26T00:00:00"/>
    <n v="1315"/>
    <n v="136352"/>
    <n v="1315"/>
    <n v="34187"/>
    <n v="356766"/>
    <d v="1997-08-26T00:00:00"/>
    <x v="7"/>
    <x v="9"/>
    <n v="26"/>
    <n v="2608.3025000000002"/>
    <n v="0"/>
  </r>
  <r>
    <n v="13086530"/>
    <s v="D"/>
    <d v="1997-08-27T00:00:00"/>
    <n v="1315"/>
    <n v="138960"/>
    <n v="1315"/>
    <n v="36794"/>
    <n v="354158"/>
    <d v="1997-08-27T00:00:00"/>
    <x v="7"/>
    <x v="9"/>
    <n v="27"/>
    <n v="2608.3025000000002"/>
    <n v="0"/>
  </r>
  <r>
    <n v="13086530"/>
    <s v="D"/>
    <d v="1997-08-28T00:00:00"/>
    <n v="1313"/>
    <n v="141564"/>
    <n v="1313"/>
    <n v="39398"/>
    <n v="351554"/>
    <d v="1997-08-28T00:00:00"/>
    <x v="7"/>
    <x v="9"/>
    <n v="28"/>
    <n v="2604.3355000000001"/>
    <n v="0"/>
  </r>
  <r>
    <n v="13086530"/>
    <s v="D"/>
    <d v="1997-08-29T00:00:00"/>
    <n v="1315"/>
    <n v="144171"/>
    <n v="1315"/>
    <n v="42006"/>
    <n v="348947"/>
    <d v="1997-08-29T00:00:00"/>
    <x v="7"/>
    <x v="9"/>
    <n v="29"/>
    <n v="2608.3025000000002"/>
    <n v="0"/>
  </r>
  <r>
    <n v="13086530"/>
    <s v="D"/>
    <d v="1997-08-30T00:00:00"/>
    <n v="1312"/>
    <n v="146773"/>
    <n v="1312"/>
    <n v="44608"/>
    <n v="346345"/>
    <d v="1997-08-30T00:00:00"/>
    <x v="7"/>
    <x v="9"/>
    <n v="30"/>
    <n v="2602.3519999999999"/>
    <n v="0"/>
  </r>
  <r>
    <n v="13086530"/>
    <s v="D"/>
    <d v="1997-08-31T00:00:00"/>
    <n v="1317"/>
    <n v="149385"/>
    <n v="1317"/>
    <n v="47219"/>
    <n v="343733"/>
    <d v="1997-08-31T00:00:00"/>
    <x v="7"/>
    <x v="9"/>
    <n v="31"/>
    <n v="2612.2694999999999"/>
    <n v="0"/>
  </r>
  <r>
    <n v="13086530"/>
    <s v="D"/>
    <d v="1997-09-01T00:00:00"/>
    <n v="1307"/>
    <n v="151976"/>
    <n v="1307"/>
    <n v="49811"/>
    <n v="341142"/>
    <d v="1997-09-01T00:00:00"/>
    <x v="7"/>
    <x v="10"/>
    <n v="1"/>
    <n v="2592.4344999999998"/>
    <n v="0"/>
  </r>
  <r>
    <n v="13086530"/>
    <s v="D"/>
    <d v="1997-09-02T00:00:00"/>
    <n v="1307"/>
    <n v="154568"/>
    <n v="1307"/>
    <n v="52403"/>
    <n v="338550"/>
    <d v="1997-09-02T00:00:00"/>
    <x v="7"/>
    <x v="10"/>
    <n v="2"/>
    <n v="2592.4344999999998"/>
    <n v="0"/>
  </r>
  <r>
    <n v="13086530"/>
    <s v="D"/>
    <d v="1997-09-03T00:00:00"/>
    <n v="1312"/>
    <n v="157170"/>
    <n v="1312"/>
    <n v="55004"/>
    <n v="335948"/>
    <d v="1997-09-03T00:00:00"/>
    <x v="7"/>
    <x v="10"/>
    <n v="3"/>
    <n v="2602.3519999999999"/>
    <n v="0"/>
  </r>
  <r>
    <n v="13086530"/>
    <s v="D"/>
    <d v="1997-09-04T00:00:00"/>
    <n v="1314"/>
    <n v="159776"/>
    <n v="1314"/>
    <n v="57610"/>
    <n v="333342"/>
    <d v="1997-09-04T00:00:00"/>
    <x v="7"/>
    <x v="10"/>
    <n v="4"/>
    <n v="2606.319"/>
    <n v="0"/>
  </r>
  <r>
    <n v="13086530"/>
    <s v="D"/>
    <d v="1997-09-05T00:00:00"/>
    <n v="1311"/>
    <n v="162375"/>
    <n v="1311"/>
    <n v="60210"/>
    <n v="330743"/>
    <d v="1997-09-05T00:00:00"/>
    <x v="7"/>
    <x v="10"/>
    <n v="5"/>
    <n v="2600.3685"/>
    <n v="0"/>
  </r>
  <r>
    <n v="13086530"/>
    <s v="D"/>
    <d v="1997-09-06T00:00:00"/>
    <n v="1315"/>
    <n v="164983"/>
    <n v="1315"/>
    <n v="62818"/>
    <n v="328135"/>
    <d v="1997-09-06T00:00:00"/>
    <x v="7"/>
    <x v="10"/>
    <n v="6"/>
    <n v="2608.3025000000002"/>
    <n v="0"/>
  </r>
  <r>
    <n v="13086530"/>
    <s v="D"/>
    <d v="1997-09-07T00:00:00"/>
    <n v="1318"/>
    <n v="167597"/>
    <n v="1318"/>
    <n v="65431"/>
    <n v="325521"/>
    <d v="1997-09-07T00:00:00"/>
    <x v="7"/>
    <x v="10"/>
    <n v="7"/>
    <n v="2614.2530000000002"/>
    <n v="0"/>
  </r>
  <r>
    <n v="13086530"/>
    <s v="D"/>
    <d v="1997-09-08T00:00:00"/>
    <n v="1317"/>
    <n v="170209"/>
    <n v="1317"/>
    <n v="68043"/>
    <n v="322909"/>
    <d v="1997-09-08T00:00:00"/>
    <x v="7"/>
    <x v="10"/>
    <n v="8"/>
    <n v="2612.2694999999999"/>
    <n v="0"/>
  </r>
  <r>
    <n v="13086530"/>
    <s v="D"/>
    <d v="1997-09-09T00:00:00"/>
    <n v="1317"/>
    <n v="172820"/>
    <n v="1317"/>
    <n v="70655"/>
    <n v="320298"/>
    <d v="1997-09-09T00:00:00"/>
    <x v="7"/>
    <x v="10"/>
    <n v="9"/>
    <n v="2612.2694999999999"/>
    <n v="0"/>
  </r>
  <r>
    <n v="13086530"/>
    <s v="D"/>
    <d v="1997-09-10T00:00:00"/>
    <n v="1314"/>
    <n v="175426"/>
    <n v="1314"/>
    <n v="73261"/>
    <n v="317692"/>
    <d v="1997-09-10T00:00:00"/>
    <x v="7"/>
    <x v="10"/>
    <n v="10"/>
    <n v="2606.319"/>
    <n v="0"/>
  </r>
  <r>
    <n v="13086530"/>
    <s v="D"/>
    <d v="1997-09-11T00:00:00"/>
    <n v="1319"/>
    <n v="178042"/>
    <n v="1319"/>
    <n v="75876"/>
    <n v="315076"/>
    <d v="1997-09-11T00:00:00"/>
    <x v="7"/>
    <x v="10"/>
    <n v="11"/>
    <n v="2616.2365"/>
    <n v="0"/>
  </r>
  <r>
    <n v="13086530"/>
    <s v="D"/>
    <d v="1997-09-12T00:00:00"/>
    <n v="1281"/>
    <n v="180583"/>
    <n v="1281"/>
    <n v="78418"/>
    <n v="312535"/>
    <d v="1997-09-12T00:00:00"/>
    <x v="7"/>
    <x v="10"/>
    <n v="12"/>
    <n v="2540.8634999999999"/>
    <n v="0"/>
  </r>
  <r>
    <n v="13086530"/>
    <s v="D"/>
    <d v="1997-09-13T00:00:00"/>
    <n v="1233"/>
    <n v="183028"/>
    <n v="1233"/>
    <n v="80862"/>
    <n v="310090"/>
    <d v="1997-09-13T00:00:00"/>
    <x v="7"/>
    <x v="10"/>
    <n v="13"/>
    <n v="2445.6554999999998"/>
    <n v="0"/>
  </r>
  <r>
    <n v="13086530"/>
    <s v="D"/>
    <d v="1997-09-14T00:00:00"/>
    <n v="1229"/>
    <n v="185466"/>
    <n v="1229"/>
    <n v="83301"/>
    <n v="307652"/>
    <d v="1997-09-14T00:00:00"/>
    <x v="7"/>
    <x v="10"/>
    <n v="14"/>
    <n v="2437.7215000000001"/>
    <n v="0"/>
  </r>
  <r>
    <n v="13086530"/>
    <s v="D"/>
    <d v="1997-09-15T00:00:00"/>
    <n v="1221"/>
    <n v="187889"/>
    <n v="1221"/>
    <n v="85723"/>
    <n v="305229"/>
    <d v="1997-09-15T00:00:00"/>
    <x v="7"/>
    <x v="10"/>
    <n v="15"/>
    <n v="2421.8535000000002"/>
    <n v="0"/>
  </r>
  <r>
    <n v="13086530"/>
    <s v="D"/>
    <d v="1997-09-16T00:00:00"/>
    <n v="1193"/>
    <n v="190255"/>
    <n v="1193"/>
    <n v="88090"/>
    <n v="302863"/>
    <d v="1997-09-16T00:00:00"/>
    <x v="7"/>
    <x v="10"/>
    <n v="16"/>
    <n v="2366.3155000000002"/>
    <n v="0"/>
  </r>
  <r>
    <n v="13086530"/>
    <s v="D"/>
    <d v="1997-09-17T00:00:00"/>
    <n v="1176"/>
    <n v="192587"/>
    <n v="1176"/>
    <n v="90421"/>
    <n v="300531"/>
    <d v="1997-09-17T00:00:00"/>
    <x v="7"/>
    <x v="10"/>
    <n v="17"/>
    <n v="2332.596"/>
    <n v="0"/>
  </r>
  <r>
    <n v="13086530"/>
    <s v="D"/>
    <d v="1997-09-18T00:00:00"/>
    <n v="1169"/>
    <n v="194905"/>
    <n v="1169"/>
    <n v="92739"/>
    <n v="298213"/>
    <d v="1997-09-18T00:00:00"/>
    <x v="7"/>
    <x v="10"/>
    <n v="18"/>
    <n v="2318.7114999999999"/>
    <n v="0"/>
  </r>
  <r>
    <n v="13086530"/>
    <s v="D"/>
    <d v="1997-09-19T00:00:00"/>
    <n v="1172"/>
    <n v="197228"/>
    <n v="1172"/>
    <n v="95063"/>
    <n v="295890"/>
    <d v="1997-09-19T00:00:00"/>
    <x v="7"/>
    <x v="10"/>
    <n v="19"/>
    <n v="2324.6620000000003"/>
    <n v="0"/>
  </r>
  <r>
    <n v="13086530"/>
    <s v="D"/>
    <d v="1997-09-20T00:00:00"/>
    <n v="1173"/>
    <n v="199554"/>
    <n v="1173"/>
    <n v="97389"/>
    <n v="293564"/>
    <d v="1997-09-20T00:00:00"/>
    <x v="7"/>
    <x v="10"/>
    <n v="20"/>
    <n v="2326.6455000000001"/>
    <n v="0"/>
  </r>
  <r>
    <n v="13086530"/>
    <s v="D"/>
    <d v="1997-09-21T00:00:00"/>
    <n v="1172"/>
    <n v="201878"/>
    <n v="1172"/>
    <n v="99713"/>
    <n v="291240"/>
    <d v="1997-09-21T00:00:00"/>
    <x v="7"/>
    <x v="10"/>
    <n v="21"/>
    <n v="2324.6620000000003"/>
    <n v="0"/>
  </r>
  <r>
    <n v="13086530"/>
    <s v="D"/>
    <d v="1997-09-22T00:00:00"/>
    <n v="1171"/>
    <n v="204200"/>
    <n v="1171"/>
    <n v="102034"/>
    <n v="288918"/>
    <d v="1997-09-22T00:00:00"/>
    <x v="7"/>
    <x v="10"/>
    <n v="22"/>
    <n v="2322.6785"/>
    <n v="0"/>
  </r>
  <r>
    <n v="13086530"/>
    <s v="D"/>
    <d v="1997-09-23T00:00:00"/>
    <n v="1129"/>
    <n v="206439"/>
    <n v="1129"/>
    <n v="104274"/>
    <n v="286679"/>
    <d v="1997-09-23T00:00:00"/>
    <x v="7"/>
    <x v="10"/>
    <n v="23"/>
    <n v="2239.3715000000002"/>
    <n v="0"/>
  </r>
  <r>
    <n v="13086530"/>
    <s v="D"/>
    <d v="1997-09-24T00:00:00"/>
    <n v="1111"/>
    <n v="208642"/>
    <n v="1111"/>
    <n v="106477"/>
    <n v="284476"/>
    <d v="1997-09-24T00:00:00"/>
    <x v="7"/>
    <x v="10"/>
    <n v="24"/>
    <n v="2203.6685000000002"/>
    <n v="0"/>
  </r>
  <r>
    <n v="13086530"/>
    <s v="D"/>
    <d v="1997-09-25T00:00:00"/>
    <n v="1114"/>
    <n v="210851"/>
    <n v="1114"/>
    <n v="108686"/>
    <n v="282267"/>
    <d v="1997-09-25T00:00:00"/>
    <x v="7"/>
    <x v="10"/>
    <n v="25"/>
    <n v="2209.6190000000001"/>
    <n v="0"/>
  </r>
  <r>
    <n v="13086530"/>
    <s v="D"/>
    <d v="1997-09-26T00:00:00"/>
    <n v="1115"/>
    <n v="213062"/>
    <n v="1115"/>
    <n v="110897"/>
    <n v="280056"/>
    <d v="1997-09-26T00:00:00"/>
    <x v="7"/>
    <x v="10"/>
    <n v="26"/>
    <n v="2211.6025"/>
    <n v="0"/>
  </r>
  <r>
    <n v="13086530"/>
    <s v="D"/>
    <d v="1997-09-27T00:00:00"/>
    <n v="1116"/>
    <n v="215275"/>
    <n v="1116"/>
    <n v="113110"/>
    <n v="277843"/>
    <d v="1997-09-27T00:00:00"/>
    <x v="7"/>
    <x v="10"/>
    <n v="27"/>
    <n v="2213.5860000000002"/>
    <n v="0"/>
  </r>
  <r>
    <n v="13086530"/>
    <s v="D"/>
    <d v="1997-09-28T00:00:00"/>
    <n v="1115"/>
    <n v="217486"/>
    <n v="1115"/>
    <n v="115321"/>
    <n v="275632"/>
    <d v="1997-09-28T00:00:00"/>
    <x v="7"/>
    <x v="10"/>
    <n v="28"/>
    <n v="2211.6025"/>
    <n v="0"/>
  </r>
  <r>
    <n v="13086530"/>
    <s v="D"/>
    <d v="1997-09-29T00:00:00"/>
    <n v="1113"/>
    <n v="219693"/>
    <n v="1113"/>
    <n v="117528"/>
    <n v="273425"/>
    <d v="1997-09-29T00:00:00"/>
    <x v="7"/>
    <x v="10"/>
    <n v="29"/>
    <n v="2207.6354999999999"/>
    <n v="0"/>
  </r>
  <r>
    <n v="13086530"/>
    <s v="D"/>
    <d v="1997-09-30T00:00:00"/>
    <n v="1114"/>
    <n v="221902"/>
    <n v="1114"/>
    <n v="119737"/>
    <n v="271216"/>
    <d v="1997-09-30T00:00:00"/>
    <x v="7"/>
    <x v="10"/>
    <n v="30"/>
    <n v="2209.6190000000001"/>
    <n v="0"/>
  </r>
  <r>
    <n v="13086530"/>
    <s v="D"/>
    <d v="1997-10-01T00:00:00"/>
    <n v="1114"/>
    <n v="224111"/>
    <n v="1114"/>
    <n v="121946"/>
    <n v="269006"/>
    <d v="1997-10-01T00:00:00"/>
    <x v="7"/>
    <x v="11"/>
    <n v="1"/>
    <n v="2209.6190000000001"/>
    <n v="0"/>
  </r>
  <r>
    <n v="13086530"/>
    <s v="D"/>
    <d v="1997-10-02T00:00:00"/>
    <n v="1121"/>
    <n v="226334"/>
    <n v="1121"/>
    <n v="124169"/>
    <n v="266783"/>
    <d v="1997-10-02T00:00:00"/>
    <x v="7"/>
    <x v="11"/>
    <n v="2"/>
    <n v="2223.5035000000003"/>
    <n v="0"/>
  </r>
  <r>
    <n v="13086530"/>
    <s v="D"/>
    <d v="1997-10-03T00:00:00"/>
    <n v="1117"/>
    <n v="228550"/>
    <n v="1117"/>
    <n v="126384"/>
    <n v="264568"/>
    <d v="1997-10-03T00:00:00"/>
    <x v="7"/>
    <x v="11"/>
    <n v="3"/>
    <n v="2215.5695000000001"/>
    <n v="0"/>
  </r>
  <r>
    <n v="13086530"/>
    <s v="D"/>
    <d v="1997-10-04T00:00:00"/>
    <n v="1118"/>
    <n v="230767"/>
    <n v="1118"/>
    <n v="128601"/>
    <n v="262351"/>
    <d v="1997-10-04T00:00:00"/>
    <x v="7"/>
    <x v="11"/>
    <n v="4"/>
    <n v="2217.5529999999999"/>
    <n v="0"/>
  </r>
  <r>
    <n v="13086530"/>
    <s v="D"/>
    <d v="1997-10-05T00:00:00"/>
    <n v="1118"/>
    <n v="232984"/>
    <n v="1118"/>
    <n v="130818"/>
    <n v="260134"/>
    <d v="1997-10-05T00:00:00"/>
    <x v="7"/>
    <x v="11"/>
    <n v="5"/>
    <n v="2217.5529999999999"/>
    <n v="0"/>
  </r>
  <r>
    <n v="13086530"/>
    <s v="D"/>
    <d v="1997-10-06T00:00:00"/>
    <n v="1120"/>
    <n v="235205"/>
    <n v="1120"/>
    <n v="133039"/>
    <n v="257913"/>
    <d v="1997-10-06T00:00:00"/>
    <x v="7"/>
    <x v="11"/>
    <n v="6"/>
    <n v="2221.52"/>
    <n v="0"/>
  </r>
  <r>
    <n v="13086530"/>
    <s v="D"/>
    <d v="1997-10-07T00:00:00"/>
    <n v="1121"/>
    <n v="237428"/>
    <n v="1121"/>
    <n v="135263"/>
    <n v="255690"/>
    <d v="1997-10-07T00:00:00"/>
    <x v="7"/>
    <x v="11"/>
    <n v="7"/>
    <n v="2223.5035000000003"/>
    <n v="0"/>
  </r>
  <r>
    <n v="13086530"/>
    <s v="D"/>
    <d v="1997-10-08T00:00:00"/>
    <n v="1121"/>
    <n v="239651"/>
    <n v="1121"/>
    <n v="137486"/>
    <n v="253467"/>
    <d v="1997-10-08T00:00:00"/>
    <x v="7"/>
    <x v="11"/>
    <n v="8"/>
    <n v="2223.5035000000003"/>
    <n v="0"/>
  </r>
  <r>
    <n v="13086530"/>
    <s v="D"/>
    <d v="1997-10-09T00:00:00"/>
    <n v="1122"/>
    <n v="241876"/>
    <n v="1122"/>
    <n v="139711"/>
    <n v="251242"/>
    <d v="1997-10-09T00:00:00"/>
    <x v="7"/>
    <x v="11"/>
    <n v="9"/>
    <n v="2225.4870000000001"/>
    <n v="0"/>
  </r>
  <r>
    <n v="13086530"/>
    <s v="D"/>
    <d v="1997-10-10T00:00:00"/>
    <n v="1082"/>
    <n v="244023"/>
    <n v="1082"/>
    <n v="141857"/>
    <n v="249095"/>
    <d v="1997-10-10T00:00:00"/>
    <x v="7"/>
    <x v="11"/>
    <n v="10"/>
    <n v="2146.1469999999999"/>
    <n v="0"/>
  </r>
  <r>
    <n v="13086530"/>
    <s v="D"/>
    <d v="1997-10-11T00:00:00"/>
    <n v="1051"/>
    <n v="246107"/>
    <n v="1051"/>
    <n v="143942"/>
    <n v="247011"/>
    <d v="1997-10-11T00:00:00"/>
    <x v="7"/>
    <x v="11"/>
    <n v="11"/>
    <n v="2084.6585"/>
    <n v="0"/>
  </r>
  <r>
    <n v="13086530"/>
    <s v="D"/>
    <d v="1997-10-12T00:00:00"/>
    <n v="1054"/>
    <n v="248197"/>
    <n v="1054"/>
    <n v="146032"/>
    <n v="244921"/>
    <d v="1997-10-12T00:00:00"/>
    <x v="7"/>
    <x v="11"/>
    <n v="12"/>
    <n v="2090.6089999999999"/>
    <n v="0"/>
  </r>
  <r>
    <n v="13086530"/>
    <s v="D"/>
    <d v="1997-10-13T00:00:00"/>
    <n v="1056"/>
    <n v="250292"/>
    <n v="1056"/>
    <n v="148126"/>
    <n v="242826"/>
    <d v="1997-10-13T00:00:00"/>
    <x v="7"/>
    <x v="11"/>
    <n v="13"/>
    <n v="2094.576"/>
    <n v="0"/>
  </r>
  <r>
    <n v="13086530"/>
    <s v="D"/>
    <d v="1997-10-14T00:00:00"/>
    <n v="1052"/>
    <n v="252378"/>
    <n v="1052"/>
    <n v="150212"/>
    <n v="240740"/>
    <d v="1997-10-14T00:00:00"/>
    <x v="7"/>
    <x v="11"/>
    <n v="14"/>
    <n v="2086.6419999999998"/>
    <n v="0"/>
  </r>
  <r>
    <n v="13086530"/>
    <s v="D"/>
    <d v="1997-10-15T00:00:00"/>
    <n v="1052"/>
    <n v="254464"/>
    <n v="1052"/>
    <n v="152299"/>
    <n v="238654"/>
    <d v="1997-10-15T00:00:00"/>
    <x v="7"/>
    <x v="11"/>
    <n v="15"/>
    <n v="2086.6419999999998"/>
    <n v="0"/>
  </r>
  <r>
    <n v="13086530"/>
    <s v="D"/>
    <d v="1997-10-16T00:00:00"/>
    <n v="845"/>
    <n v="256139"/>
    <n v="845"/>
    <n v="153974"/>
    <n v="236979"/>
    <d v="1997-10-16T00:00:00"/>
    <x v="7"/>
    <x v="11"/>
    <n v="16"/>
    <n v="1676.0575000000001"/>
    <n v="0"/>
  </r>
  <r>
    <n v="13086530"/>
    <s v="D"/>
    <d v="1997-10-17T00:00:00"/>
    <n v="711"/>
    <n v="257549"/>
    <n v="711"/>
    <n v="155384"/>
    <n v="235569"/>
    <d v="1997-10-17T00:00:00"/>
    <x v="7"/>
    <x v="11"/>
    <n v="17"/>
    <n v="1410.2685000000001"/>
    <n v="0"/>
  </r>
  <r>
    <n v="13086530"/>
    <s v="D"/>
    <d v="1997-10-18T00:00:00"/>
    <n v="715"/>
    <n v="258967"/>
    <n v="715"/>
    <n v="156801"/>
    <n v="234151"/>
    <d v="1997-10-18T00:00:00"/>
    <x v="7"/>
    <x v="11"/>
    <n v="18"/>
    <n v="1418.2025000000001"/>
    <n v="0"/>
  </r>
  <r>
    <n v="13086530"/>
    <s v="D"/>
    <d v="1997-10-19T00:00:00"/>
    <n v="713"/>
    <n v="260380"/>
    <n v="713"/>
    <n v="158215"/>
    <n v="232738"/>
    <d v="1997-10-19T00:00:00"/>
    <x v="7"/>
    <x v="11"/>
    <n v="19"/>
    <n v="1414.2355"/>
    <n v="0"/>
  </r>
  <r>
    <n v="13086530"/>
    <s v="D"/>
    <d v="1997-10-20T00:00:00"/>
    <n v="713"/>
    <n v="261794"/>
    <n v="713"/>
    <n v="159628"/>
    <n v="231324"/>
    <d v="1997-10-20T00:00:00"/>
    <x v="7"/>
    <x v="11"/>
    <n v="20"/>
    <n v="1414.2355"/>
    <n v="0"/>
  </r>
  <r>
    <n v="13086530"/>
    <s v="D"/>
    <d v="1997-10-21T00:00:00"/>
    <n v="713"/>
    <n v="263207"/>
    <n v="713"/>
    <n v="161042"/>
    <n v="229910"/>
    <d v="1997-10-21T00:00:00"/>
    <x v="7"/>
    <x v="11"/>
    <n v="21"/>
    <n v="1414.2355"/>
    <n v="0"/>
  </r>
  <r>
    <n v="13086530"/>
    <s v="D"/>
    <d v="1997-10-22T00:00:00"/>
    <n v="715"/>
    <n v="264625"/>
    <n v="715"/>
    <n v="162460"/>
    <n v="228493"/>
    <d v="1997-10-22T00:00:00"/>
    <x v="7"/>
    <x v="11"/>
    <n v="22"/>
    <n v="1418.2025000000001"/>
    <n v="0"/>
  </r>
  <r>
    <n v="13086530"/>
    <s v="D"/>
    <d v="1997-10-23T00:00:00"/>
    <n v="715"/>
    <n v="266043"/>
    <n v="715"/>
    <n v="163877"/>
    <n v="227075"/>
    <d v="1997-10-23T00:00:00"/>
    <x v="7"/>
    <x v="11"/>
    <n v="23"/>
    <n v="1418.2025000000001"/>
    <n v="0"/>
  </r>
  <r>
    <n v="13086530"/>
    <s v="D"/>
    <d v="1997-10-24T00:00:00"/>
    <n v="715"/>
    <n v="267460"/>
    <n v="715"/>
    <n v="165295"/>
    <n v="225657"/>
    <d v="1997-10-24T00:00:00"/>
    <x v="7"/>
    <x v="11"/>
    <n v="24"/>
    <n v="1418.2025000000001"/>
    <n v="0"/>
  </r>
  <r>
    <n v="13086530"/>
    <s v="D"/>
    <d v="1997-10-25T00:00:00"/>
    <n v="715"/>
    <n v="268878"/>
    <n v="715"/>
    <n v="166713"/>
    <n v="224240"/>
    <d v="1997-10-25T00:00:00"/>
    <x v="7"/>
    <x v="11"/>
    <n v="25"/>
    <n v="1418.2025000000001"/>
    <n v="0"/>
  </r>
  <r>
    <n v="13086530"/>
    <s v="D"/>
    <d v="1997-10-26T00:00:00"/>
    <n v="713"/>
    <n v="270292"/>
    <n v="713"/>
    <n v="168126"/>
    <n v="222826"/>
    <d v="1997-10-26T00:00:00"/>
    <x v="7"/>
    <x v="11"/>
    <n v="26"/>
    <n v="1414.2355"/>
    <n v="0"/>
  </r>
  <r>
    <n v="13086530"/>
    <s v="D"/>
    <d v="1997-10-27T00:00:00"/>
    <n v="713"/>
    <n v="271705"/>
    <n v="713"/>
    <n v="169540"/>
    <n v="221413"/>
    <d v="1997-10-27T00:00:00"/>
    <x v="7"/>
    <x v="11"/>
    <n v="27"/>
    <n v="1414.2355"/>
    <n v="0"/>
  </r>
  <r>
    <n v="13086530"/>
    <s v="D"/>
    <d v="1997-10-28T00:00:00"/>
    <n v="713"/>
    <n v="273119"/>
    <n v="713"/>
    <n v="170954"/>
    <n v="219999"/>
    <d v="1997-10-28T00:00:00"/>
    <x v="7"/>
    <x v="11"/>
    <n v="28"/>
    <n v="1414.2355"/>
    <n v="0"/>
  </r>
  <r>
    <n v="13086530"/>
    <s v="D"/>
    <d v="1997-10-29T00:00:00"/>
    <n v="715"/>
    <n v="274537"/>
    <n v="715"/>
    <n v="172371"/>
    <n v="218581"/>
    <d v="1997-10-29T00:00:00"/>
    <x v="7"/>
    <x v="11"/>
    <n v="29"/>
    <n v="1418.2025000000001"/>
    <n v="0"/>
  </r>
  <r>
    <n v="13086530"/>
    <s v="D"/>
    <d v="1997-10-30T00:00:00"/>
    <n v="726"/>
    <n v="275976"/>
    <n v="726"/>
    <n v="173811"/>
    <n v="217141"/>
    <d v="1997-10-30T00:00:00"/>
    <x v="7"/>
    <x v="11"/>
    <n v="30"/>
    <n v="1440.021"/>
    <n v="0"/>
  </r>
  <r>
    <n v="13086530"/>
    <s v="D"/>
    <d v="1997-10-31T00:00:00"/>
    <n v="654"/>
    <n v="277273"/>
    <n v="630"/>
    <n v="175061"/>
    <n v="215892"/>
    <d v="1997-10-31T00:00:00"/>
    <x v="7"/>
    <x v="11"/>
    <n v="31"/>
    <n v="1249.605"/>
    <n v="47.603999999999999"/>
  </r>
  <r>
    <n v="13086530"/>
    <s v="D"/>
    <d v="1997-11-01T00:00:00"/>
    <n v="649"/>
    <n v="1287"/>
    <n v="649"/>
    <n v="1287"/>
    <n v="-1286.8"/>
    <d v="1997-11-01T00:00:00"/>
    <x v="8"/>
    <x v="0"/>
    <n v="1"/>
    <n v="1287.2915"/>
    <n v="0"/>
  </r>
  <r>
    <n v="13086530"/>
    <s v="D"/>
    <d v="1997-11-02T00:00:00"/>
    <n v="667"/>
    <n v="2610"/>
    <n v="667"/>
    <n v="2610"/>
    <n v="-2609.8000000000002"/>
    <d v="1997-11-02T00:00:00"/>
    <x v="8"/>
    <x v="0"/>
    <n v="2"/>
    <n v="1322.9945"/>
    <n v="0"/>
  </r>
  <r>
    <n v="13086530"/>
    <s v="D"/>
    <d v="1997-11-03T00:00:00"/>
    <n v="686"/>
    <n v="3971"/>
    <n v="0"/>
    <n v="2610"/>
    <n v="-2609.8000000000002"/>
    <d v="1997-11-03T00:00:00"/>
    <x v="8"/>
    <x v="0"/>
    <n v="3"/>
    <n v="0"/>
    <n v="1360.681"/>
  </r>
  <r>
    <n v="13086530"/>
    <s v="D"/>
    <d v="1997-11-04T00:00:00"/>
    <n v="727"/>
    <n v="5413"/>
    <n v="0"/>
    <n v="2610"/>
    <n v="-2609.8000000000002"/>
    <d v="1997-11-04T00:00:00"/>
    <x v="8"/>
    <x v="0"/>
    <n v="4"/>
    <n v="0"/>
    <n v="1442.0045"/>
  </r>
  <r>
    <n v="13086530"/>
    <s v="D"/>
    <d v="1997-11-05T00:00:00"/>
    <n v="729"/>
    <n v="6859"/>
    <n v="0"/>
    <n v="2610"/>
    <n v="-2609.8000000000002"/>
    <d v="1997-11-05T00:00:00"/>
    <x v="8"/>
    <x v="0"/>
    <n v="5"/>
    <n v="0"/>
    <n v="1445.9715000000001"/>
  </r>
  <r>
    <n v="13086530"/>
    <s v="D"/>
    <d v="1997-11-06T00:00:00"/>
    <n v="724"/>
    <n v="8295"/>
    <n v="0"/>
    <n v="2610"/>
    <n v="-2609.8000000000002"/>
    <d v="1997-11-06T00:00:00"/>
    <x v="8"/>
    <x v="0"/>
    <n v="6"/>
    <n v="0"/>
    <n v="1436.0540000000001"/>
  </r>
  <r>
    <n v="13086530"/>
    <s v="D"/>
    <d v="1997-11-07T00:00:00"/>
    <n v="720"/>
    <n v="9722"/>
    <n v="0"/>
    <n v="2610"/>
    <n v="-2609.8000000000002"/>
    <d v="1997-11-07T00:00:00"/>
    <x v="8"/>
    <x v="0"/>
    <n v="7"/>
    <n v="0"/>
    <n v="1428.1200000000001"/>
  </r>
  <r>
    <n v="13086530"/>
    <s v="D"/>
    <d v="1997-11-08T00:00:00"/>
    <n v="722"/>
    <n v="11154"/>
    <n v="0"/>
    <n v="2610"/>
    <n v="-2609.8000000000002"/>
    <d v="1997-11-08T00:00:00"/>
    <x v="8"/>
    <x v="0"/>
    <n v="8"/>
    <n v="0"/>
    <n v="1432.087"/>
  </r>
  <r>
    <n v="13086530"/>
    <s v="D"/>
    <d v="1997-11-09T00:00:00"/>
    <n v="722"/>
    <n v="12586"/>
    <n v="0"/>
    <n v="2610"/>
    <n v="-2609.8000000000002"/>
    <d v="1997-11-09T00:00:00"/>
    <x v="8"/>
    <x v="0"/>
    <n v="9"/>
    <n v="0"/>
    <n v="1432.087"/>
  </r>
  <r>
    <n v="13086530"/>
    <s v="D"/>
    <d v="1997-11-10T00:00:00"/>
    <n v="617"/>
    <n v="13810"/>
    <n v="0"/>
    <n v="2610"/>
    <n v="-2609.8000000000002"/>
    <d v="1997-11-10T00:00:00"/>
    <x v="8"/>
    <x v="0"/>
    <n v="10"/>
    <n v="0"/>
    <n v="1223.8195000000001"/>
  </r>
  <r>
    <n v="13086530"/>
    <s v="D"/>
    <d v="1997-11-11T00:00:00"/>
    <n v="539"/>
    <n v="14879"/>
    <n v="0"/>
    <n v="2610"/>
    <n v="-2609.8000000000002"/>
    <d v="1997-11-11T00:00:00"/>
    <x v="8"/>
    <x v="0"/>
    <n v="11"/>
    <n v="0"/>
    <n v="1069.1065000000001"/>
  </r>
  <r>
    <n v="13086530"/>
    <s v="D"/>
    <d v="1997-11-12T00:00:00"/>
    <n v="557"/>
    <n v="15985"/>
    <n v="0"/>
    <n v="2610"/>
    <n v="-2609.8000000000002"/>
    <d v="1997-11-12T00:00:00"/>
    <x v="8"/>
    <x v="0"/>
    <n v="12"/>
    <n v="0"/>
    <n v="1104.8095000000001"/>
  </r>
  <r>
    <n v="13086530"/>
    <s v="D"/>
    <d v="1997-11-13T00:00:00"/>
    <n v="557"/>
    <n v="17090"/>
    <n v="0"/>
    <n v="2610"/>
    <n v="-2609.8000000000002"/>
    <d v="1997-11-13T00:00:00"/>
    <x v="8"/>
    <x v="0"/>
    <n v="13"/>
    <n v="0"/>
    <n v="1104.8095000000001"/>
  </r>
  <r>
    <n v="13086530"/>
    <s v="D"/>
    <d v="1997-11-14T00:00:00"/>
    <n v="557"/>
    <n v="18196"/>
    <n v="0"/>
    <n v="2610"/>
    <n v="-2609.8000000000002"/>
    <d v="1997-11-14T00:00:00"/>
    <x v="8"/>
    <x v="0"/>
    <n v="14"/>
    <n v="0"/>
    <n v="1104.8095000000001"/>
  </r>
  <r>
    <n v="13086530"/>
    <s v="D"/>
    <d v="1997-11-15T00:00:00"/>
    <n v="555"/>
    <n v="19297"/>
    <n v="0"/>
    <n v="2610"/>
    <n v="-2609.8000000000002"/>
    <d v="1997-11-15T00:00:00"/>
    <x v="8"/>
    <x v="0"/>
    <n v="15"/>
    <n v="0"/>
    <n v="1100.8425"/>
  </r>
  <r>
    <n v="13086530"/>
    <s v="D"/>
    <d v="1997-11-16T00:00:00"/>
    <n v="553"/>
    <n v="20395"/>
    <n v="0"/>
    <n v="2610"/>
    <n v="-2609.8000000000002"/>
    <d v="1997-11-16T00:00:00"/>
    <x v="8"/>
    <x v="0"/>
    <n v="16"/>
    <n v="0"/>
    <n v="1096.8755000000001"/>
  </r>
  <r>
    <n v="13086530"/>
    <s v="D"/>
    <d v="1997-11-17T00:00:00"/>
    <n v="257"/>
    <n v="20904"/>
    <n v="0"/>
    <n v="2610"/>
    <n v="-2609.8000000000002"/>
    <d v="1997-11-17T00:00:00"/>
    <x v="8"/>
    <x v="0"/>
    <n v="17"/>
    <n v="0"/>
    <n v="509.7595"/>
  </r>
  <r>
    <n v="13086530"/>
    <s v="D"/>
    <d v="1997-11-18T00:00:00"/>
    <n v="0"/>
    <n v="20904"/>
    <n v="0"/>
    <n v="2610"/>
    <n v="-2609.8000000000002"/>
    <d v="1997-11-18T00:00:00"/>
    <x v="8"/>
    <x v="0"/>
    <n v="18"/>
    <n v="0"/>
    <n v="0"/>
  </r>
  <r>
    <n v="13086530"/>
    <s v="D"/>
    <d v="1997-11-19T00:00:00"/>
    <n v="0"/>
    <n v="20904"/>
    <n v="0"/>
    <n v="2610"/>
    <n v="-2609.8000000000002"/>
    <d v="1997-11-19T00:00:00"/>
    <x v="8"/>
    <x v="0"/>
    <n v="19"/>
    <n v="0"/>
    <n v="0"/>
  </r>
  <r>
    <n v="13086530"/>
    <s v="D"/>
    <d v="1997-11-20T00:00:00"/>
    <n v="0"/>
    <n v="20904"/>
    <n v="0"/>
    <n v="2610"/>
    <n v="-2609.8000000000002"/>
    <d v="1997-11-20T00:00:00"/>
    <x v="8"/>
    <x v="0"/>
    <n v="20"/>
    <n v="0"/>
    <n v="0"/>
  </r>
  <r>
    <n v="13086530"/>
    <s v="D"/>
    <d v="1997-11-21T00:00:00"/>
    <n v="0"/>
    <n v="20904"/>
    <n v="0"/>
    <n v="2610"/>
    <n v="-2609.8000000000002"/>
    <d v="1997-11-21T00:00:00"/>
    <x v="8"/>
    <x v="0"/>
    <n v="21"/>
    <n v="0"/>
    <n v="0"/>
  </r>
  <r>
    <n v="13086530"/>
    <s v="D"/>
    <d v="1997-11-22T00:00:00"/>
    <n v="0"/>
    <n v="20904"/>
    <n v="0"/>
    <n v="2610"/>
    <n v="-2609.8000000000002"/>
    <d v="1997-11-22T00:00:00"/>
    <x v="8"/>
    <x v="0"/>
    <n v="22"/>
    <n v="0"/>
    <n v="0"/>
  </r>
  <r>
    <n v="13086530"/>
    <s v="D"/>
    <d v="1997-11-23T00:00:00"/>
    <n v="0"/>
    <n v="20904"/>
    <n v="0"/>
    <n v="2610"/>
    <n v="-2609.8000000000002"/>
    <d v="1997-11-23T00:00:00"/>
    <x v="8"/>
    <x v="0"/>
    <n v="23"/>
    <n v="0"/>
    <n v="0"/>
  </r>
  <r>
    <n v="13086530"/>
    <s v="D"/>
    <d v="1997-11-24T00:00:00"/>
    <n v="0"/>
    <n v="20904"/>
    <n v="0"/>
    <n v="2610"/>
    <n v="-2609.8000000000002"/>
    <d v="1997-11-24T00:00:00"/>
    <x v="8"/>
    <x v="0"/>
    <n v="24"/>
    <n v="0"/>
    <n v="0"/>
  </r>
  <r>
    <n v="13086530"/>
    <s v="D"/>
    <d v="1997-11-25T00:00:00"/>
    <n v="0"/>
    <n v="20904"/>
    <n v="0"/>
    <n v="2610"/>
    <n v="-2609.8000000000002"/>
    <d v="1997-11-25T00:00:00"/>
    <x v="8"/>
    <x v="0"/>
    <n v="25"/>
    <n v="0"/>
    <n v="0"/>
  </r>
  <r>
    <n v="13086530"/>
    <s v="D"/>
    <d v="1997-11-26T00:00:00"/>
    <n v="0"/>
    <n v="20904"/>
    <n v="0"/>
    <n v="2610"/>
    <n v="-2609.8000000000002"/>
    <d v="1997-11-26T00:00:00"/>
    <x v="8"/>
    <x v="0"/>
    <n v="26"/>
    <n v="0"/>
    <n v="0"/>
  </r>
  <r>
    <n v="13086530"/>
    <s v="D"/>
    <d v="1997-11-27T00:00:00"/>
    <n v="0"/>
    <n v="20904"/>
    <n v="0"/>
    <n v="2610"/>
    <n v="-2609.8000000000002"/>
    <d v="1997-11-27T00:00:00"/>
    <x v="8"/>
    <x v="0"/>
    <n v="27"/>
    <n v="0"/>
    <n v="0"/>
  </r>
  <r>
    <n v="13086530"/>
    <s v="D"/>
    <d v="1997-11-28T00:00:00"/>
    <n v="0"/>
    <n v="20904"/>
    <n v="0"/>
    <n v="2610"/>
    <n v="-2609.8000000000002"/>
    <d v="1997-11-28T00:00:00"/>
    <x v="8"/>
    <x v="0"/>
    <n v="28"/>
    <n v="0"/>
    <n v="0"/>
  </r>
  <r>
    <n v="13086530"/>
    <s v="D"/>
    <d v="1997-11-29T00:00:00"/>
    <n v="0"/>
    <n v="20904"/>
    <n v="0"/>
    <n v="2610"/>
    <n v="-2609.8000000000002"/>
    <d v="1997-11-29T00:00:00"/>
    <x v="8"/>
    <x v="0"/>
    <n v="29"/>
    <n v="0"/>
    <n v="0"/>
  </r>
  <r>
    <n v="13086530"/>
    <s v="D"/>
    <d v="1997-11-30T00:00:00"/>
    <n v="0"/>
    <n v="20904"/>
    <n v="0"/>
    <n v="2610"/>
    <n v="-2609.8000000000002"/>
    <d v="1997-11-30T00:00:00"/>
    <x v="8"/>
    <x v="0"/>
    <n v="30"/>
    <n v="0"/>
    <n v="0"/>
  </r>
  <r>
    <n v="13086530"/>
    <s v="D"/>
    <d v="1997-12-01T00:00:00"/>
    <n v="0"/>
    <n v="20904"/>
    <n v="0"/>
    <n v="2610"/>
    <n v="-2609.8000000000002"/>
    <d v="1997-12-01T00:00:00"/>
    <x v="8"/>
    <x v="1"/>
    <n v="1"/>
    <n v="0"/>
    <n v="0"/>
  </r>
  <r>
    <n v="13086530"/>
    <s v="D"/>
    <d v="1997-12-02T00:00:00"/>
    <n v="0"/>
    <n v="20904"/>
    <n v="0"/>
    <n v="2610"/>
    <n v="-2609.8000000000002"/>
    <d v="1997-12-02T00:00:00"/>
    <x v="8"/>
    <x v="1"/>
    <n v="2"/>
    <n v="0"/>
    <n v="0"/>
  </r>
  <r>
    <n v="13086530"/>
    <s v="D"/>
    <d v="1997-12-03T00:00:00"/>
    <n v="0"/>
    <n v="20904"/>
    <n v="0"/>
    <n v="2610"/>
    <n v="-2609.8000000000002"/>
    <d v="1997-12-03T00:00:00"/>
    <x v="8"/>
    <x v="1"/>
    <n v="3"/>
    <n v="0"/>
    <n v="0"/>
  </r>
  <r>
    <n v="13086530"/>
    <s v="D"/>
    <d v="1997-12-04T00:00:00"/>
    <n v="0"/>
    <n v="20904"/>
    <n v="0"/>
    <n v="2610"/>
    <n v="-2609.8000000000002"/>
    <d v="1997-12-04T00:00:00"/>
    <x v="8"/>
    <x v="1"/>
    <n v="4"/>
    <n v="0"/>
    <n v="0"/>
  </r>
  <r>
    <n v="13086530"/>
    <s v="D"/>
    <d v="1997-12-05T00:00:00"/>
    <n v="0"/>
    <n v="20904"/>
    <n v="0"/>
    <n v="2610"/>
    <n v="-2609.8000000000002"/>
    <d v="1997-12-05T00:00:00"/>
    <x v="8"/>
    <x v="1"/>
    <n v="5"/>
    <n v="0"/>
    <n v="0"/>
  </r>
  <r>
    <n v="13086530"/>
    <s v="D"/>
    <d v="1997-12-06T00:00:00"/>
    <n v="0"/>
    <n v="20904"/>
    <n v="0"/>
    <n v="2610"/>
    <n v="-2609.8000000000002"/>
    <d v="1997-12-06T00:00:00"/>
    <x v="8"/>
    <x v="1"/>
    <n v="6"/>
    <n v="0"/>
    <n v="0"/>
  </r>
  <r>
    <n v="13086530"/>
    <s v="D"/>
    <d v="1997-12-07T00:00:00"/>
    <n v="0"/>
    <n v="20904"/>
    <n v="0"/>
    <n v="2610"/>
    <n v="-2609.8000000000002"/>
    <d v="1997-12-07T00:00:00"/>
    <x v="8"/>
    <x v="1"/>
    <n v="7"/>
    <n v="0"/>
    <n v="0"/>
  </r>
  <r>
    <n v="13086530"/>
    <s v="D"/>
    <d v="1997-12-08T00:00:00"/>
    <n v="0"/>
    <n v="20904"/>
    <n v="0"/>
    <n v="2610"/>
    <n v="-2609.8000000000002"/>
    <d v="1997-12-08T00:00:00"/>
    <x v="8"/>
    <x v="1"/>
    <n v="8"/>
    <n v="0"/>
    <n v="0"/>
  </r>
  <r>
    <n v="13086530"/>
    <s v="D"/>
    <d v="1997-12-09T00:00:00"/>
    <n v="0"/>
    <n v="20904"/>
    <n v="0"/>
    <n v="2610"/>
    <n v="-2609.8000000000002"/>
    <d v="1997-12-09T00:00:00"/>
    <x v="8"/>
    <x v="1"/>
    <n v="9"/>
    <n v="0"/>
    <n v="0"/>
  </r>
  <r>
    <n v="13086530"/>
    <s v="D"/>
    <d v="1997-12-10T00:00:00"/>
    <n v="0"/>
    <n v="20904"/>
    <n v="0"/>
    <n v="2610"/>
    <n v="-2609.8000000000002"/>
    <d v="1997-12-10T00:00:00"/>
    <x v="8"/>
    <x v="1"/>
    <n v="10"/>
    <n v="0"/>
    <n v="0"/>
  </r>
  <r>
    <n v="13086530"/>
    <s v="D"/>
    <d v="1997-12-11T00:00:00"/>
    <n v="0"/>
    <n v="20904"/>
    <n v="0"/>
    <n v="2610"/>
    <n v="-2609.8000000000002"/>
    <d v="1997-12-11T00:00:00"/>
    <x v="8"/>
    <x v="1"/>
    <n v="11"/>
    <n v="0"/>
    <n v="0"/>
  </r>
  <r>
    <n v="13086530"/>
    <s v="D"/>
    <d v="1997-12-12T00:00:00"/>
    <n v="0"/>
    <n v="20904"/>
    <n v="0"/>
    <n v="2610"/>
    <n v="-2609.8000000000002"/>
    <d v="1997-12-12T00:00:00"/>
    <x v="8"/>
    <x v="1"/>
    <n v="12"/>
    <n v="0"/>
    <n v="0"/>
  </r>
  <r>
    <n v="13086530"/>
    <s v="D"/>
    <d v="1997-12-13T00:00:00"/>
    <n v="0"/>
    <n v="20904"/>
    <n v="0"/>
    <n v="2610"/>
    <n v="-2609.8000000000002"/>
    <d v="1997-12-13T00:00:00"/>
    <x v="8"/>
    <x v="1"/>
    <n v="13"/>
    <n v="0"/>
    <n v="0"/>
  </r>
  <r>
    <n v="13086530"/>
    <s v="D"/>
    <d v="1997-12-14T00:00:00"/>
    <n v="0"/>
    <n v="20904"/>
    <n v="0"/>
    <n v="2610"/>
    <n v="-2609.8000000000002"/>
    <d v="1997-12-14T00:00:00"/>
    <x v="8"/>
    <x v="1"/>
    <n v="14"/>
    <n v="0"/>
    <n v="0"/>
  </r>
  <r>
    <n v="13086530"/>
    <s v="D"/>
    <d v="1997-12-15T00:00:00"/>
    <n v="0"/>
    <n v="20904"/>
    <n v="0"/>
    <n v="2610"/>
    <n v="-2609.8000000000002"/>
    <d v="1997-12-15T00:00:00"/>
    <x v="8"/>
    <x v="1"/>
    <n v="15"/>
    <n v="0"/>
    <n v="0"/>
  </r>
  <r>
    <n v="13086530"/>
    <s v="D"/>
    <d v="1997-12-16T00:00:00"/>
    <n v="0"/>
    <n v="20904"/>
    <n v="0"/>
    <n v="2610"/>
    <n v="-2609.8000000000002"/>
    <d v="1997-12-16T00:00:00"/>
    <x v="8"/>
    <x v="1"/>
    <n v="16"/>
    <n v="0"/>
    <n v="0"/>
  </r>
  <r>
    <n v="13086530"/>
    <s v="D"/>
    <d v="1997-12-17T00:00:00"/>
    <n v="0"/>
    <n v="20904"/>
    <n v="0"/>
    <n v="2610"/>
    <n v="-2609.8000000000002"/>
    <d v="1997-12-17T00:00:00"/>
    <x v="8"/>
    <x v="1"/>
    <n v="17"/>
    <n v="0"/>
    <n v="0"/>
  </r>
  <r>
    <n v="13086530"/>
    <s v="D"/>
    <d v="1997-12-18T00:00:00"/>
    <n v="0"/>
    <n v="20904"/>
    <n v="0"/>
    <n v="2610"/>
    <n v="-2609.8000000000002"/>
    <d v="1997-12-18T00:00:00"/>
    <x v="8"/>
    <x v="1"/>
    <n v="18"/>
    <n v="0"/>
    <n v="0"/>
  </r>
  <r>
    <n v="13086530"/>
    <s v="D"/>
    <d v="1997-12-19T00:00:00"/>
    <n v="0"/>
    <n v="20904"/>
    <n v="0"/>
    <n v="2610"/>
    <n v="-2609.8000000000002"/>
    <d v="1997-12-19T00:00:00"/>
    <x v="8"/>
    <x v="1"/>
    <n v="19"/>
    <n v="0"/>
    <n v="0"/>
  </r>
  <r>
    <n v="13086530"/>
    <s v="D"/>
    <d v="1997-12-20T00:00:00"/>
    <n v="0"/>
    <n v="20904"/>
    <n v="0"/>
    <n v="2610"/>
    <n v="-2609.8000000000002"/>
    <d v="1997-12-20T00:00:00"/>
    <x v="8"/>
    <x v="1"/>
    <n v="20"/>
    <n v="0"/>
    <n v="0"/>
  </r>
  <r>
    <n v="13086530"/>
    <s v="D"/>
    <d v="1997-12-21T00:00:00"/>
    <n v="0"/>
    <n v="20904"/>
    <n v="0"/>
    <n v="2610"/>
    <n v="-2609.8000000000002"/>
    <d v="1997-12-21T00:00:00"/>
    <x v="8"/>
    <x v="1"/>
    <n v="21"/>
    <n v="0"/>
    <n v="0"/>
  </r>
  <r>
    <n v="13086530"/>
    <s v="D"/>
    <d v="1997-12-22T00:00:00"/>
    <n v="0"/>
    <n v="20904"/>
    <n v="0"/>
    <n v="2610"/>
    <n v="-2609.8000000000002"/>
    <d v="1997-12-22T00:00:00"/>
    <x v="8"/>
    <x v="1"/>
    <n v="22"/>
    <n v="0"/>
    <n v="0"/>
  </r>
  <r>
    <n v="13086530"/>
    <s v="D"/>
    <d v="1997-12-23T00:00:00"/>
    <n v="0"/>
    <n v="20904"/>
    <n v="0"/>
    <n v="2610"/>
    <n v="-2609.8000000000002"/>
    <d v="1997-12-23T00:00:00"/>
    <x v="8"/>
    <x v="1"/>
    <n v="23"/>
    <n v="0"/>
    <n v="0"/>
  </r>
  <r>
    <n v="13086530"/>
    <s v="D"/>
    <d v="1997-12-24T00:00:00"/>
    <n v="0"/>
    <n v="20904"/>
    <n v="0"/>
    <n v="2610"/>
    <n v="-2609.8000000000002"/>
    <d v="1997-12-24T00:00:00"/>
    <x v="8"/>
    <x v="1"/>
    <n v="24"/>
    <n v="0"/>
    <n v="0"/>
  </r>
  <r>
    <n v="13086530"/>
    <s v="D"/>
    <d v="1997-12-25T00:00:00"/>
    <n v="0"/>
    <n v="20904"/>
    <n v="0"/>
    <n v="2610"/>
    <n v="-2609.8000000000002"/>
    <d v="1997-12-25T00:00:00"/>
    <x v="8"/>
    <x v="1"/>
    <n v="25"/>
    <n v="0"/>
    <n v="0"/>
  </r>
  <r>
    <n v="13086530"/>
    <s v="D"/>
    <d v="1997-12-26T00:00:00"/>
    <n v="0"/>
    <n v="20904"/>
    <n v="0"/>
    <n v="2610"/>
    <n v="-2609.8000000000002"/>
    <d v="1997-12-26T00:00:00"/>
    <x v="8"/>
    <x v="1"/>
    <n v="26"/>
    <n v="0"/>
    <n v="0"/>
  </r>
  <r>
    <n v="13086530"/>
    <s v="D"/>
    <d v="1997-12-27T00:00:00"/>
    <n v="0"/>
    <n v="20904"/>
    <n v="0"/>
    <n v="2610"/>
    <n v="-2609.8000000000002"/>
    <d v="1997-12-27T00:00:00"/>
    <x v="8"/>
    <x v="1"/>
    <n v="27"/>
    <n v="0"/>
    <n v="0"/>
  </r>
  <r>
    <n v="13086530"/>
    <s v="D"/>
    <d v="1997-12-28T00:00:00"/>
    <n v="0"/>
    <n v="20904"/>
    <n v="0"/>
    <n v="2610"/>
    <n v="-2609.8000000000002"/>
    <d v="1997-12-28T00:00:00"/>
    <x v="8"/>
    <x v="1"/>
    <n v="28"/>
    <n v="0"/>
    <n v="0"/>
  </r>
  <r>
    <n v="13086530"/>
    <s v="D"/>
    <d v="1997-12-29T00:00:00"/>
    <n v="0"/>
    <n v="20904"/>
    <n v="0"/>
    <n v="2610"/>
    <n v="-2609.8000000000002"/>
    <d v="1997-12-29T00:00:00"/>
    <x v="8"/>
    <x v="1"/>
    <n v="29"/>
    <n v="0"/>
    <n v="0"/>
  </r>
  <r>
    <n v="13086530"/>
    <s v="D"/>
    <d v="1997-12-30T00:00:00"/>
    <n v="0"/>
    <n v="20904"/>
    <n v="0"/>
    <n v="2610"/>
    <n v="-2609.8000000000002"/>
    <d v="1997-12-30T00:00:00"/>
    <x v="8"/>
    <x v="1"/>
    <n v="30"/>
    <n v="0"/>
    <n v="0"/>
  </r>
  <r>
    <n v="13086530"/>
    <s v="D"/>
    <d v="1997-12-31T00:00:00"/>
    <n v="0"/>
    <n v="20904"/>
    <n v="0"/>
    <n v="2610"/>
    <n v="-2609.8000000000002"/>
    <d v="1997-12-31T00:00:00"/>
    <x v="8"/>
    <x v="1"/>
    <n v="31"/>
    <n v="0"/>
    <n v="0"/>
  </r>
  <r>
    <n v="13086530"/>
    <s v="D"/>
    <d v="1998-01-01T00:00:00"/>
    <n v="0"/>
    <n v="20904"/>
    <n v="0"/>
    <n v="2610"/>
    <n v="-2609.8000000000002"/>
    <d v="1998-01-01T00:00:00"/>
    <x v="8"/>
    <x v="2"/>
    <n v="1"/>
    <n v="0"/>
    <n v="0"/>
  </r>
  <r>
    <n v="13086530"/>
    <s v="D"/>
    <d v="1998-01-02T00:00:00"/>
    <n v="0"/>
    <n v="20904"/>
    <n v="0"/>
    <n v="2610"/>
    <n v="-2609.8000000000002"/>
    <d v="1998-01-02T00:00:00"/>
    <x v="8"/>
    <x v="2"/>
    <n v="2"/>
    <n v="0"/>
    <n v="0"/>
  </r>
  <r>
    <n v="13086530"/>
    <s v="D"/>
    <d v="1998-01-03T00:00:00"/>
    <n v="0"/>
    <n v="20904"/>
    <n v="0"/>
    <n v="2610"/>
    <n v="-2609.8000000000002"/>
    <d v="1998-01-03T00:00:00"/>
    <x v="8"/>
    <x v="2"/>
    <n v="3"/>
    <n v="0"/>
    <n v="0"/>
  </r>
  <r>
    <n v="13086530"/>
    <s v="D"/>
    <d v="1998-01-04T00:00:00"/>
    <n v="0"/>
    <n v="20904"/>
    <n v="0"/>
    <n v="2610"/>
    <n v="-2609.8000000000002"/>
    <d v="1998-01-04T00:00:00"/>
    <x v="8"/>
    <x v="2"/>
    <n v="4"/>
    <n v="0"/>
    <n v="0"/>
  </r>
  <r>
    <n v="13086530"/>
    <s v="D"/>
    <d v="1998-01-05T00:00:00"/>
    <n v="0"/>
    <n v="20904"/>
    <n v="0"/>
    <n v="2610"/>
    <n v="-2609.8000000000002"/>
    <d v="1998-01-05T00:00:00"/>
    <x v="8"/>
    <x v="2"/>
    <n v="5"/>
    <n v="0"/>
    <n v="0"/>
  </r>
  <r>
    <n v="13086530"/>
    <s v="D"/>
    <d v="1998-01-06T00:00:00"/>
    <n v="0"/>
    <n v="20904"/>
    <n v="0"/>
    <n v="2610"/>
    <n v="-2609.8000000000002"/>
    <d v="1998-01-06T00:00:00"/>
    <x v="8"/>
    <x v="2"/>
    <n v="6"/>
    <n v="0"/>
    <n v="0"/>
  </r>
  <r>
    <n v="13086530"/>
    <s v="D"/>
    <d v="1998-01-07T00:00:00"/>
    <n v="0"/>
    <n v="20904"/>
    <n v="0"/>
    <n v="2610"/>
    <n v="-2609.8000000000002"/>
    <d v="1998-01-07T00:00:00"/>
    <x v="8"/>
    <x v="2"/>
    <n v="7"/>
    <n v="0"/>
    <n v="0"/>
  </r>
  <r>
    <n v="13086530"/>
    <s v="D"/>
    <d v="1998-01-08T00:00:00"/>
    <n v="0"/>
    <n v="20904"/>
    <n v="0"/>
    <n v="2610"/>
    <n v="-2609.8000000000002"/>
    <d v="1998-01-08T00:00:00"/>
    <x v="8"/>
    <x v="2"/>
    <n v="8"/>
    <n v="0"/>
    <n v="0"/>
  </r>
  <r>
    <n v="13086530"/>
    <s v="D"/>
    <d v="1998-01-09T00:00:00"/>
    <n v="0"/>
    <n v="20904"/>
    <n v="0"/>
    <n v="2610"/>
    <n v="-2609.8000000000002"/>
    <d v="1998-01-09T00:00:00"/>
    <x v="8"/>
    <x v="2"/>
    <n v="9"/>
    <n v="0"/>
    <n v="0"/>
  </r>
  <r>
    <n v="13086530"/>
    <s v="D"/>
    <d v="1998-01-10T00:00:00"/>
    <n v="0"/>
    <n v="20904"/>
    <n v="0"/>
    <n v="2610"/>
    <n v="-2609.8000000000002"/>
    <d v="1998-01-10T00:00:00"/>
    <x v="8"/>
    <x v="2"/>
    <n v="10"/>
    <n v="0"/>
    <n v="0"/>
  </r>
  <r>
    <n v="13086530"/>
    <s v="D"/>
    <d v="1998-01-11T00:00:00"/>
    <n v="0"/>
    <n v="20904"/>
    <n v="0"/>
    <n v="2610"/>
    <n v="-2609.8000000000002"/>
    <d v="1998-01-11T00:00:00"/>
    <x v="8"/>
    <x v="2"/>
    <n v="11"/>
    <n v="0"/>
    <n v="0"/>
  </r>
  <r>
    <n v="13086530"/>
    <s v="D"/>
    <d v="1998-01-12T00:00:00"/>
    <n v="0"/>
    <n v="20904"/>
    <n v="0"/>
    <n v="2610"/>
    <n v="-2609.8000000000002"/>
    <d v="1998-01-12T00:00:00"/>
    <x v="8"/>
    <x v="2"/>
    <n v="12"/>
    <n v="0"/>
    <n v="0"/>
  </r>
  <r>
    <n v="13086530"/>
    <s v="D"/>
    <d v="1998-01-13T00:00:00"/>
    <n v="0"/>
    <n v="20904"/>
    <n v="0"/>
    <n v="2610"/>
    <n v="-2609.8000000000002"/>
    <d v="1998-01-13T00:00:00"/>
    <x v="8"/>
    <x v="2"/>
    <n v="13"/>
    <n v="0"/>
    <n v="0"/>
  </r>
  <r>
    <n v="13086530"/>
    <s v="D"/>
    <d v="1998-01-14T00:00:00"/>
    <n v="0"/>
    <n v="20904"/>
    <n v="0"/>
    <n v="2610"/>
    <n v="-2609.8000000000002"/>
    <d v="1998-01-14T00:00:00"/>
    <x v="8"/>
    <x v="2"/>
    <n v="14"/>
    <n v="0"/>
    <n v="0"/>
  </r>
  <r>
    <n v="13086530"/>
    <s v="D"/>
    <d v="1998-01-15T00:00:00"/>
    <n v="0"/>
    <n v="20904"/>
    <n v="0"/>
    <n v="2610"/>
    <n v="-2609.8000000000002"/>
    <d v="1998-01-15T00:00:00"/>
    <x v="8"/>
    <x v="2"/>
    <n v="15"/>
    <n v="0"/>
    <n v="0"/>
  </r>
  <r>
    <n v="13086530"/>
    <s v="D"/>
    <d v="1998-01-16T00:00:00"/>
    <n v="0"/>
    <n v="20904"/>
    <n v="0"/>
    <n v="2610"/>
    <n v="-2609.8000000000002"/>
    <d v="1998-01-16T00:00:00"/>
    <x v="8"/>
    <x v="2"/>
    <n v="16"/>
    <n v="0"/>
    <n v="0"/>
  </r>
  <r>
    <n v="13086530"/>
    <s v="D"/>
    <d v="1998-01-17T00:00:00"/>
    <n v="0"/>
    <n v="20904"/>
    <n v="0"/>
    <n v="2610"/>
    <n v="-2609.8000000000002"/>
    <d v="1998-01-17T00:00:00"/>
    <x v="8"/>
    <x v="2"/>
    <n v="17"/>
    <n v="0"/>
    <n v="0"/>
  </r>
  <r>
    <n v="13086530"/>
    <s v="D"/>
    <d v="1998-01-18T00:00:00"/>
    <n v="0"/>
    <n v="20904"/>
    <n v="0"/>
    <n v="2610"/>
    <n v="-2609.8000000000002"/>
    <d v="1998-01-18T00:00:00"/>
    <x v="8"/>
    <x v="2"/>
    <n v="18"/>
    <n v="0"/>
    <n v="0"/>
  </r>
  <r>
    <n v="13086530"/>
    <s v="D"/>
    <d v="1998-01-19T00:00:00"/>
    <n v="0"/>
    <n v="20904"/>
    <n v="0"/>
    <n v="2610"/>
    <n v="-2609.8000000000002"/>
    <d v="1998-01-19T00:00:00"/>
    <x v="8"/>
    <x v="2"/>
    <n v="19"/>
    <n v="0"/>
    <n v="0"/>
  </r>
  <r>
    <n v="13086530"/>
    <s v="D"/>
    <d v="1998-01-20T00:00:00"/>
    <n v="0"/>
    <n v="20904"/>
    <n v="0"/>
    <n v="2610"/>
    <n v="-2609.8000000000002"/>
    <d v="1998-01-20T00:00:00"/>
    <x v="8"/>
    <x v="2"/>
    <n v="20"/>
    <n v="0"/>
    <n v="0"/>
  </r>
  <r>
    <n v="13086530"/>
    <s v="D"/>
    <d v="1998-01-21T00:00:00"/>
    <n v="0"/>
    <n v="20904"/>
    <n v="0"/>
    <n v="2610"/>
    <n v="-2609.8000000000002"/>
    <d v="1998-01-21T00:00:00"/>
    <x v="8"/>
    <x v="2"/>
    <n v="21"/>
    <n v="0"/>
    <n v="0"/>
  </r>
  <r>
    <n v="13086530"/>
    <s v="D"/>
    <d v="1998-01-22T00:00:00"/>
    <n v="0"/>
    <n v="20904"/>
    <n v="0"/>
    <n v="2610"/>
    <n v="-2609.8000000000002"/>
    <d v="1998-01-22T00:00:00"/>
    <x v="8"/>
    <x v="2"/>
    <n v="22"/>
    <n v="0"/>
    <n v="0"/>
  </r>
  <r>
    <n v="13086530"/>
    <s v="D"/>
    <d v="1998-01-23T00:00:00"/>
    <n v="0"/>
    <n v="20904"/>
    <n v="0"/>
    <n v="2610"/>
    <n v="-2609.8000000000002"/>
    <d v="1998-01-23T00:00:00"/>
    <x v="8"/>
    <x v="2"/>
    <n v="23"/>
    <n v="0"/>
    <n v="0"/>
  </r>
  <r>
    <n v="13086530"/>
    <s v="D"/>
    <d v="1998-01-24T00:00:00"/>
    <n v="0"/>
    <n v="20904"/>
    <n v="0"/>
    <n v="2610"/>
    <n v="-2609.8000000000002"/>
    <d v="1998-01-24T00:00:00"/>
    <x v="8"/>
    <x v="2"/>
    <n v="24"/>
    <n v="0"/>
    <n v="0"/>
  </r>
  <r>
    <n v="13086530"/>
    <s v="D"/>
    <d v="1998-01-25T00:00:00"/>
    <n v="0"/>
    <n v="20904"/>
    <n v="0"/>
    <n v="2610"/>
    <n v="-2609.8000000000002"/>
    <d v="1998-01-25T00:00:00"/>
    <x v="8"/>
    <x v="2"/>
    <n v="25"/>
    <n v="0"/>
    <n v="0"/>
  </r>
  <r>
    <n v="13086530"/>
    <s v="D"/>
    <d v="1998-01-26T00:00:00"/>
    <n v="0"/>
    <n v="20904"/>
    <n v="0"/>
    <n v="2610"/>
    <n v="-2609.8000000000002"/>
    <d v="1998-01-26T00:00:00"/>
    <x v="8"/>
    <x v="2"/>
    <n v="26"/>
    <n v="0"/>
    <n v="0"/>
  </r>
  <r>
    <n v="13086530"/>
    <s v="D"/>
    <d v="1998-01-27T00:00:00"/>
    <n v="0"/>
    <n v="20904"/>
    <n v="0"/>
    <n v="2610"/>
    <n v="-2609.8000000000002"/>
    <d v="1998-01-27T00:00:00"/>
    <x v="8"/>
    <x v="2"/>
    <n v="27"/>
    <n v="0"/>
    <n v="0"/>
  </r>
  <r>
    <n v="13086530"/>
    <s v="D"/>
    <d v="1998-01-28T00:00:00"/>
    <n v="0"/>
    <n v="20904"/>
    <n v="0"/>
    <n v="2610"/>
    <n v="-2609.8000000000002"/>
    <d v="1998-01-28T00:00:00"/>
    <x v="8"/>
    <x v="2"/>
    <n v="28"/>
    <n v="0"/>
    <n v="0"/>
  </r>
  <r>
    <n v="13086530"/>
    <s v="D"/>
    <d v="1998-01-29T00:00:00"/>
    <n v="0"/>
    <n v="20904"/>
    <n v="0"/>
    <n v="2610"/>
    <n v="-2609.8000000000002"/>
    <d v="1998-01-29T00:00:00"/>
    <x v="8"/>
    <x v="2"/>
    <n v="29"/>
    <n v="0"/>
    <n v="0"/>
  </r>
  <r>
    <n v="13086530"/>
    <s v="D"/>
    <d v="1998-01-30T00:00:00"/>
    <n v="0"/>
    <n v="20904"/>
    <n v="0"/>
    <n v="2610"/>
    <n v="-2609.8000000000002"/>
    <d v="1998-01-30T00:00:00"/>
    <x v="8"/>
    <x v="2"/>
    <n v="30"/>
    <n v="0"/>
    <n v="0"/>
  </r>
  <r>
    <n v="13086530"/>
    <s v="D"/>
    <d v="1998-01-31T00:00:00"/>
    <n v="0"/>
    <n v="20904"/>
    <n v="0"/>
    <n v="2610"/>
    <n v="-2609.8000000000002"/>
    <d v="1998-01-31T00:00:00"/>
    <x v="8"/>
    <x v="2"/>
    <n v="31"/>
    <n v="0"/>
    <n v="0"/>
  </r>
  <r>
    <n v="13086530"/>
    <s v="D"/>
    <d v="1998-02-01T00:00:00"/>
    <n v="0"/>
    <n v="20904"/>
    <n v="0"/>
    <n v="2610"/>
    <n v="-2609.8000000000002"/>
    <d v="1998-02-01T00:00:00"/>
    <x v="8"/>
    <x v="3"/>
    <n v="1"/>
    <n v="0"/>
    <n v="0"/>
  </r>
  <r>
    <n v="13086530"/>
    <s v="D"/>
    <d v="1998-02-02T00:00:00"/>
    <n v="0"/>
    <n v="20904"/>
    <n v="0"/>
    <n v="2610"/>
    <n v="-2609.8000000000002"/>
    <d v="1998-02-02T00:00:00"/>
    <x v="8"/>
    <x v="3"/>
    <n v="2"/>
    <n v="0"/>
    <n v="0"/>
  </r>
  <r>
    <n v="13086530"/>
    <s v="D"/>
    <d v="1998-02-03T00:00:00"/>
    <n v="0"/>
    <n v="20904"/>
    <n v="0"/>
    <n v="2610"/>
    <n v="-2609.8000000000002"/>
    <d v="1998-02-03T00:00:00"/>
    <x v="8"/>
    <x v="3"/>
    <n v="3"/>
    <n v="0"/>
    <n v="0"/>
  </r>
  <r>
    <n v="13086530"/>
    <s v="D"/>
    <d v="1998-02-04T00:00:00"/>
    <n v="0"/>
    <n v="20904"/>
    <n v="0"/>
    <n v="2610"/>
    <n v="-2609.8000000000002"/>
    <d v="1998-02-04T00:00:00"/>
    <x v="8"/>
    <x v="3"/>
    <n v="4"/>
    <n v="0"/>
    <n v="0"/>
  </r>
  <r>
    <n v="13086530"/>
    <s v="D"/>
    <d v="1998-02-05T00:00:00"/>
    <n v="0"/>
    <n v="20904"/>
    <n v="0"/>
    <n v="2610"/>
    <n v="-2609.8000000000002"/>
    <d v="1998-02-05T00:00:00"/>
    <x v="8"/>
    <x v="3"/>
    <n v="5"/>
    <n v="0"/>
    <n v="0"/>
  </r>
  <r>
    <n v="13086530"/>
    <s v="D"/>
    <d v="1998-02-06T00:00:00"/>
    <n v="0"/>
    <n v="20904"/>
    <n v="0"/>
    <n v="2610"/>
    <n v="-2609.8000000000002"/>
    <d v="1998-02-06T00:00:00"/>
    <x v="8"/>
    <x v="3"/>
    <n v="6"/>
    <n v="0"/>
    <n v="0"/>
  </r>
  <r>
    <n v="13086530"/>
    <s v="D"/>
    <d v="1998-02-07T00:00:00"/>
    <n v="0"/>
    <n v="20904"/>
    <n v="0"/>
    <n v="2610"/>
    <n v="-2609.8000000000002"/>
    <d v="1998-02-07T00:00:00"/>
    <x v="8"/>
    <x v="3"/>
    <n v="7"/>
    <n v="0"/>
    <n v="0"/>
  </r>
  <r>
    <n v="13086530"/>
    <s v="D"/>
    <d v="1998-02-08T00:00:00"/>
    <n v="0"/>
    <n v="20904"/>
    <n v="0"/>
    <n v="2610"/>
    <n v="-2609.8000000000002"/>
    <d v="1998-02-08T00:00:00"/>
    <x v="8"/>
    <x v="3"/>
    <n v="8"/>
    <n v="0"/>
    <n v="0"/>
  </r>
  <r>
    <n v="13086530"/>
    <s v="D"/>
    <d v="1998-02-09T00:00:00"/>
    <n v="0"/>
    <n v="20904"/>
    <n v="0"/>
    <n v="2610"/>
    <n v="-2609.8000000000002"/>
    <d v="1998-02-09T00:00:00"/>
    <x v="8"/>
    <x v="3"/>
    <n v="9"/>
    <n v="0"/>
    <n v="0"/>
  </r>
  <r>
    <n v="13086530"/>
    <s v="D"/>
    <d v="1998-02-10T00:00:00"/>
    <n v="0"/>
    <n v="20904"/>
    <n v="0"/>
    <n v="2610"/>
    <n v="-2609.8000000000002"/>
    <d v="1998-02-10T00:00:00"/>
    <x v="8"/>
    <x v="3"/>
    <n v="10"/>
    <n v="0"/>
    <n v="0"/>
  </r>
  <r>
    <n v="13086530"/>
    <s v="D"/>
    <d v="1998-02-11T00:00:00"/>
    <n v="0"/>
    <n v="20904"/>
    <n v="0"/>
    <n v="2610"/>
    <n v="-2609.8000000000002"/>
    <d v="1998-02-11T00:00:00"/>
    <x v="8"/>
    <x v="3"/>
    <n v="11"/>
    <n v="0"/>
    <n v="0"/>
  </r>
  <r>
    <n v="13086530"/>
    <s v="D"/>
    <d v="1998-02-12T00:00:00"/>
    <n v="0"/>
    <n v="20904"/>
    <n v="0"/>
    <n v="2610"/>
    <n v="-2609.8000000000002"/>
    <d v="1998-02-12T00:00:00"/>
    <x v="8"/>
    <x v="3"/>
    <n v="12"/>
    <n v="0"/>
    <n v="0"/>
  </r>
  <r>
    <n v="13086530"/>
    <s v="D"/>
    <d v="1998-02-13T00:00:00"/>
    <n v="0"/>
    <n v="20904"/>
    <n v="0"/>
    <n v="2610"/>
    <n v="-2609.8000000000002"/>
    <d v="1998-02-13T00:00:00"/>
    <x v="8"/>
    <x v="3"/>
    <n v="13"/>
    <n v="0"/>
    <n v="0"/>
  </r>
  <r>
    <n v="13086530"/>
    <s v="D"/>
    <d v="1998-02-14T00:00:00"/>
    <n v="0"/>
    <n v="20904"/>
    <n v="0"/>
    <n v="2610"/>
    <n v="-2609.8000000000002"/>
    <d v="1998-02-14T00:00:00"/>
    <x v="8"/>
    <x v="3"/>
    <n v="14"/>
    <n v="0"/>
    <n v="0"/>
  </r>
  <r>
    <n v="13086530"/>
    <s v="D"/>
    <d v="1998-02-15T00:00:00"/>
    <n v="0"/>
    <n v="20904"/>
    <n v="0"/>
    <n v="2610"/>
    <n v="-2609.8000000000002"/>
    <d v="1998-02-15T00:00:00"/>
    <x v="8"/>
    <x v="3"/>
    <n v="15"/>
    <n v="0"/>
    <n v="0"/>
  </r>
  <r>
    <n v="13086530"/>
    <s v="D"/>
    <d v="1998-02-16T00:00:00"/>
    <n v="0"/>
    <n v="20904"/>
    <n v="0"/>
    <n v="2610"/>
    <n v="-2609.8000000000002"/>
    <d v="1998-02-16T00:00:00"/>
    <x v="8"/>
    <x v="3"/>
    <n v="16"/>
    <n v="0"/>
    <n v="0"/>
  </r>
  <r>
    <n v="13086530"/>
    <s v="D"/>
    <d v="1998-02-17T00:00:00"/>
    <n v="0"/>
    <n v="20904"/>
    <n v="0"/>
    <n v="2610"/>
    <n v="-2609.8000000000002"/>
    <d v="1998-02-17T00:00:00"/>
    <x v="8"/>
    <x v="3"/>
    <n v="17"/>
    <n v="0"/>
    <n v="0"/>
  </r>
  <r>
    <n v="13086530"/>
    <s v="D"/>
    <d v="1998-02-18T00:00:00"/>
    <n v="0"/>
    <n v="20904"/>
    <n v="0"/>
    <n v="2610"/>
    <n v="-2609.8000000000002"/>
    <d v="1998-02-18T00:00:00"/>
    <x v="8"/>
    <x v="3"/>
    <n v="18"/>
    <n v="0"/>
    <n v="0"/>
  </r>
  <r>
    <n v="13086530"/>
    <s v="D"/>
    <d v="1998-02-19T00:00:00"/>
    <n v="0"/>
    <n v="20904"/>
    <n v="0"/>
    <n v="2610"/>
    <n v="-2609.8000000000002"/>
    <d v="1998-02-19T00:00:00"/>
    <x v="8"/>
    <x v="3"/>
    <n v="19"/>
    <n v="0"/>
    <n v="0"/>
  </r>
  <r>
    <n v="13086530"/>
    <s v="D"/>
    <d v="1998-02-20T00:00:00"/>
    <n v="0"/>
    <n v="20904"/>
    <n v="0"/>
    <n v="2610"/>
    <n v="-2609.8000000000002"/>
    <d v="1998-02-20T00:00:00"/>
    <x v="8"/>
    <x v="3"/>
    <n v="20"/>
    <n v="0"/>
    <n v="0"/>
  </r>
  <r>
    <n v="13086530"/>
    <s v="D"/>
    <d v="1998-02-21T00:00:00"/>
    <n v="0"/>
    <n v="20904"/>
    <n v="0"/>
    <n v="2610"/>
    <n v="-2609.8000000000002"/>
    <d v="1998-02-21T00:00:00"/>
    <x v="8"/>
    <x v="3"/>
    <n v="21"/>
    <n v="0"/>
    <n v="0"/>
  </r>
  <r>
    <n v="13086530"/>
    <s v="D"/>
    <d v="1998-02-22T00:00:00"/>
    <n v="0"/>
    <n v="20904"/>
    <n v="0"/>
    <n v="2610"/>
    <n v="-2609.8000000000002"/>
    <d v="1998-02-22T00:00:00"/>
    <x v="8"/>
    <x v="3"/>
    <n v="22"/>
    <n v="0"/>
    <n v="0"/>
  </r>
  <r>
    <n v="13086530"/>
    <s v="D"/>
    <d v="1998-02-23T00:00:00"/>
    <n v="0"/>
    <n v="20904"/>
    <n v="0"/>
    <n v="2610"/>
    <n v="-2609.8000000000002"/>
    <d v="1998-02-23T00:00:00"/>
    <x v="8"/>
    <x v="3"/>
    <n v="23"/>
    <n v="0"/>
    <n v="0"/>
  </r>
  <r>
    <n v="13086530"/>
    <s v="D"/>
    <d v="1998-02-24T00:00:00"/>
    <n v="0"/>
    <n v="20904"/>
    <n v="0"/>
    <n v="2610"/>
    <n v="-2609.8000000000002"/>
    <d v="1998-02-24T00:00:00"/>
    <x v="8"/>
    <x v="3"/>
    <n v="24"/>
    <n v="0"/>
    <n v="0"/>
  </r>
  <r>
    <n v="13086530"/>
    <s v="D"/>
    <d v="1998-02-25T00:00:00"/>
    <n v="0"/>
    <n v="20904"/>
    <n v="0"/>
    <n v="2610"/>
    <n v="-2609.8000000000002"/>
    <d v="1998-02-25T00:00:00"/>
    <x v="8"/>
    <x v="3"/>
    <n v="25"/>
    <n v="0"/>
    <n v="0"/>
  </r>
  <r>
    <n v="13086530"/>
    <s v="D"/>
    <d v="1998-02-26T00:00:00"/>
    <n v="0"/>
    <n v="20904"/>
    <n v="0"/>
    <n v="2610"/>
    <n v="-2609.8000000000002"/>
    <d v="1998-02-26T00:00:00"/>
    <x v="8"/>
    <x v="3"/>
    <n v="26"/>
    <n v="0"/>
    <n v="0"/>
  </r>
  <r>
    <n v="13086530"/>
    <s v="D"/>
    <d v="1998-02-27T00:00:00"/>
    <n v="0"/>
    <n v="20904"/>
    <n v="0"/>
    <n v="2610"/>
    <n v="-2609.8000000000002"/>
    <d v="1998-02-27T00:00:00"/>
    <x v="8"/>
    <x v="3"/>
    <n v="27"/>
    <n v="0"/>
    <n v="0"/>
  </r>
  <r>
    <n v="13086530"/>
    <s v="D"/>
    <d v="1998-02-28T00:00:00"/>
    <n v="0"/>
    <n v="20904"/>
    <n v="0"/>
    <n v="2610"/>
    <n v="-2609.8000000000002"/>
    <d v="1998-02-28T00:00:00"/>
    <x v="8"/>
    <x v="3"/>
    <n v="28"/>
    <n v="0"/>
    <n v="0"/>
  </r>
  <r>
    <n v="13086530"/>
    <s v="D"/>
    <d v="1998-03-01T00:00:00"/>
    <n v="0"/>
    <n v="20904"/>
    <n v="0"/>
    <n v="2610"/>
    <n v="-2609.8000000000002"/>
    <d v="1998-03-01T00:00:00"/>
    <x v="8"/>
    <x v="4"/>
    <n v="1"/>
    <n v="0"/>
    <n v="0"/>
  </r>
  <r>
    <n v="13086530"/>
    <s v="D"/>
    <d v="1998-03-02T00:00:00"/>
    <n v="0"/>
    <n v="20904"/>
    <n v="0"/>
    <n v="2610"/>
    <n v="-2609.8000000000002"/>
    <d v="1998-03-02T00:00:00"/>
    <x v="8"/>
    <x v="4"/>
    <n v="2"/>
    <n v="0"/>
    <n v="0"/>
  </r>
  <r>
    <n v="13086530"/>
    <s v="D"/>
    <d v="1998-03-03T00:00:00"/>
    <n v="0"/>
    <n v="20904"/>
    <n v="0"/>
    <n v="2610"/>
    <n v="-2609.8000000000002"/>
    <d v="1998-03-03T00:00:00"/>
    <x v="8"/>
    <x v="4"/>
    <n v="3"/>
    <n v="0"/>
    <n v="0"/>
  </r>
  <r>
    <n v="13086530"/>
    <s v="D"/>
    <d v="1998-03-04T00:00:00"/>
    <n v="0"/>
    <n v="20904"/>
    <n v="0"/>
    <n v="2610"/>
    <n v="-2609.8000000000002"/>
    <d v="1998-03-04T00:00:00"/>
    <x v="8"/>
    <x v="4"/>
    <n v="4"/>
    <n v="0"/>
    <n v="0"/>
  </r>
  <r>
    <n v="13086530"/>
    <s v="D"/>
    <d v="1998-03-05T00:00:00"/>
    <n v="0"/>
    <n v="20904"/>
    <n v="0"/>
    <n v="2610"/>
    <n v="-2609.8000000000002"/>
    <d v="1998-03-05T00:00:00"/>
    <x v="8"/>
    <x v="4"/>
    <n v="5"/>
    <n v="0"/>
    <n v="0"/>
  </r>
  <r>
    <n v="13086530"/>
    <s v="D"/>
    <d v="1998-03-06T00:00:00"/>
    <n v="0"/>
    <n v="20904"/>
    <n v="0"/>
    <n v="2610"/>
    <n v="-2609.8000000000002"/>
    <d v="1998-03-06T00:00:00"/>
    <x v="8"/>
    <x v="4"/>
    <n v="6"/>
    <n v="0"/>
    <n v="0"/>
  </r>
  <r>
    <n v="13086530"/>
    <s v="D"/>
    <d v="1998-03-07T00:00:00"/>
    <n v="0"/>
    <n v="20904"/>
    <n v="0"/>
    <n v="2610"/>
    <n v="-2609.8000000000002"/>
    <d v="1998-03-07T00:00:00"/>
    <x v="8"/>
    <x v="4"/>
    <n v="7"/>
    <n v="0"/>
    <n v="0"/>
  </r>
  <r>
    <n v="13086530"/>
    <s v="D"/>
    <d v="1998-03-08T00:00:00"/>
    <n v="0"/>
    <n v="20904"/>
    <n v="0"/>
    <n v="2610"/>
    <n v="-2609.8000000000002"/>
    <d v="1998-03-08T00:00:00"/>
    <x v="8"/>
    <x v="4"/>
    <n v="8"/>
    <n v="0"/>
    <n v="0"/>
  </r>
  <r>
    <n v="13086530"/>
    <s v="D"/>
    <d v="1998-03-09T00:00:00"/>
    <n v="0"/>
    <n v="20904"/>
    <n v="0"/>
    <n v="2610"/>
    <n v="-2609.8000000000002"/>
    <d v="1998-03-09T00:00:00"/>
    <x v="8"/>
    <x v="4"/>
    <n v="9"/>
    <n v="0"/>
    <n v="0"/>
  </r>
  <r>
    <n v="13086530"/>
    <s v="D"/>
    <d v="1998-03-10T00:00:00"/>
    <n v="0"/>
    <n v="20904"/>
    <n v="0"/>
    <n v="2610"/>
    <n v="-2609.8000000000002"/>
    <d v="1998-03-10T00:00:00"/>
    <x v="8"/>
    <x v="4"/>
    <n v="10"/>
    <n v="0"/>
    <n v="0"/>
  </r>
  <r>
    <n v="13086530"/>
    <s v="D"/>
    <d v="1998-03-11T00:00:00"/>
    <n v="0"/>
    <n v="20904"/>
    <n v="0"/>
    <n v="2610"/>
    <n v="-2609.8000000000002"/>
    <d v="1998-03-11T00:00:00"/>
    <x v="8"/>
    <x v="4"/>
    <n v="11"/>
    <n v="0"/>
    <n v="0"/>
  </r>
  <r>
    <n v="13086530"/>
    <s v="D"/>
    <d v="1998-03-12T00:00:00"/>
    <n v="0"/>
    <n v="20904"/>
    <n v="0"/>
    <n v="2610"/>
    <n v="-2609.8000000000002"/>
    <d v="1998-03-12T00:00:00"/>
    <x v="8"/>
    <x v="4"/>
    <n v="12"/>
    <n v="0"/>
    <n v="0"/>
  </r>
  <r>
    <n v="13086530"/>
    <s v="D"/>
    <d v="1998-03-13T00:00:00"/>
    <n v="0"/>
    <n v="20904"/>
    <n v="0"/>
    <n v="2610"/>
    <n v="-2609.8000000000002"/>
    <d v="1998-03-13T00:00:00"/>
    <x v="8"/>
    <x v="4"/>
    <n v="13"/>
    <n v="0"/>
    <n v="0"/>
  </r>
  <r>
    <n v="13086530"/>
    <s v="D"/>
    <d v="1998-03-14T00:00:00"/>
    <n v="0"/>
    <n v="20904"/>
    <n v="0"/>
    <n v="2610"/>
    <n v="-2609.8000000000002"/>
    <d v="1998-03-14T00:00:00"/>
    <x v="8"/>
    <x v="4"/>
    <n v="14"/>
    <n v="0"/>
    <n v="0"/>
  </r>
  <r>
    <n v="13086530"/>
    <s v="D"/>
    <d v="1998-03-15T00:00:00"/>
    <n v="0"/>
    <n v="20904"/>
    <n v="0"/>
    <n v="2610"/>
    <n v="-2609.8000000000002"/>
    <d v="1998-03-15T00:00:00"/>
    <x v="8"/>
    <x v="4"/>
    <n v="15"/>
    <n v="0"/>
    <n v="0"/>
  </r>
  <r>
    <n v="13086530"/>
    <s v="D"/>
    <d v="1998-03-16T00:00:00"/>
    <n v="0"/>
    <n v="20904"/>
    <n v="0"/>
    <n v="2610"/>
    <n v="-2609.8000000000002"/>
    <d v="1998-03-16T00:00:00"/>
    <x v="8"/>
    <x v="4"/>
    <n v="16"/>
    <n v="0"/>
    <n v="0"/>
  </r>
  <r>
    <n v="13086530"/>
    <s v="D"/>
    <d v="1998-03-17T00:00:00"/>
    <n v="0"/>
    <n v="20904"/>
    <n v="0"/>
    <n v="2610"/>
    <n v="-2609.8000000000002"/>
    <d v="1998-03-17T00:00:00"/>
    <x v="8"/>
    <x v="4"/>
    <n v="17"/>
    <n v="0"/>
    <n v="0"/>
  </r>
  <r>
    <n v="13086530"/>
    <s v="D"/>
    <d v="1998-03-18T00:00:00"/>
    <n v="0"/>
    <n v="20904"/>
    <n v="0"/>
    <n v="2610"/>
    <n v="-2609.8000000000002"/>
    <d v="1998-03-18T00:00:00"/>
    <x v="8"/>
    <x v="4"/>
    <n v="18"/>
    <n v="0"/>
    <n v="0"/>
  </r>
  <r>
    <n v="13086530"/>
    <s v="D"/>
    <d v="1998-03-19T00:00:00"/>
    <n v="0"/>
    <n v="20904"/>
    <n v="0"/>
    <n v="2610"/>
    <n v="-2609.8000000000002"/>
    <d v="1998-03-19T00:00:00"/>
    <x v="8"/>
    <x v="4"/>
    <n v="19"/>
    <n v="0"/>
    <n v="0"/>
  </r>
  <r>
    <n v="13086530"/>
    <s v="D"/>
    <d v="1998-03-20T00:00:00"/>
    <n v="0"/>
    <n v="20904"/>
    <n v="0"/>
    <n v="2610"/>
    <n v="-2609.8000000000002"/>
    <d v="1998-03-20T00:00:00"/>
    <x v="8"/>
    <x v="4"/>
    <n v="20"/>
    <n v="0"/>
    <n v="0"/>
  </r>
  <r>
    <n v="13086530"/>
    <s v="D"/>
    <d v="1998-03-21T00:00:00"/>
    <n v="0"/>
    <n v="20904"/>
    <n v="0"/>
    <n v="2610"/>
    <n v="-2609.8000000000002"/>
    <d v="1998-03-21T00:00:00"/>
    <x v="8"/>
    <x v="4"/>
    <n v="21"/>
    <n v="0"/>
    <n v="0"/>
  </r>
  <r>
    <n v="13086530"/>
    <s v="D"/>
    <d v="1998-03-22T00:00:00"/>
    <n v="0"/>
    <n v="20904"/>
    <n v="0"/>
    <n v="2610"/>
    <n v="-2609.8000000000002"/>
    <d v="1998-03-22T00:00:00"/>
    <x v="8"/>
    <x v="4"/>
    <n v="22"/>
    <n v="0"/>
    <n v="0"/>
  </r>
  <r>
    <n v="13086530"/>
    <s v="D"/>
    <d v="1998-03-23T00:00:00"/>
    <n v="0"/>
    <n v="20904"/>
    <n v="0"/>
    <n v="2610"/>
    <n v="-2609.8000000000002"/>
    <d v="1998-03-23T00:00:00"/>
    <x v="8"/>
    <x v="4"/>
    <n v="23"/>
    <n v="0"/>
    <n v="0"/>
  </r>
  <r>
    <n v="13086530"/>
    <s v="D"/>
    <d v="1998-03-24T00:00:00"/>
    <n v="0"/>
    <n v="20904"/>
    <n v="0"/>
    <n v="2610"/>
    <n v="-2609.8000000000002"/>
    <d v="1998-03-24T00:00:00"/>
    <x v="8"/>
    <x v="4"/>
    <n v="24"/>
    <n v="0"/>
    <n v="0"/>
  </r>
  <r>
    <n v="13086530"/>
    <s v="D"/>
    <d v="1998-03-25T00:00:00"/>
    <n v="0"/>
    <n v="20904"/>
    <n v="0"/>
    <n v="2610"/>
    <n v="-2609.8000000000002"/>
    <d v="1998-03-25T00:00:00"/>
    <x v="8"/>
    <x v="4"/>
    <n v="25"/>
    <n v="0"/>
    <n v="0"/>
  </r>
  <r>
    <n v="13086530"/>
    <s v="D"/>
    <d v="1998-03-26T00:00:00"/>
    <n v="0"/>
    <n v="20904"/>
    <n v="0"/>
    <n v="2610"/>
    <n v="-2609.8000000000002"/>
    <d v="1998-03-26T00:00:00"/>
    <x v="8"/>
    <x v="4"/>
    <n v="26"/>
    <n v="0"/>
    <n v="0"/>
  </r>
  <r>
    <n v="13086530"/>
    <s v="D"/>
    <d v="1998-03-27T00:00:00"/>
    <n v="0"/>
    <n v="20904"/>
    <n v="0"/>
    <n v="2610"/>
    <n v="-2609.8000000000002"/>
    <d v="1998-03-27T00:00:00"/>
    <x v="8"/>
    <x v="4"/>
    <n v="27"/>
    <n v="0"/>
    <n v="0"/>
  </r>
  <r>
    <n v="13086530"/>
    <s v="D"/>
    <d v="1998-03-28T00:00:00"/>
    <n v="0"/>
    <n v="20904"/>
    <n v="0"/>
    <n v="2610"/>
    <n v="-2609.8000000000002"/>
    <d v="1998-03-28T00:00:00"/>
    <x v="8"/>
    <x v="4"/>
    <n v="28"/>
    <n v="0"/>
    <n v="0"/>
  </r>
  <r>
    <n v="13086530"/>
    <s v="D"/>
    <d v="1998-03-29T00:00:00"/>
    <n v="0"/>
    <n v="20904"/>
    <n v="0"/>
    <n v="2610"/>
    <n v="-2609.8000000000002"/>
    <d v="1998-03-29T00:00:00"/>
    <x v="8"/>
    <x v="4"/>
    <n v="29"/>
    <n v="0"/>
    <n v="0"/>
  </r>
  <r>
    <n v="13086530"/>
    <s v="D"/>
    <d v="1998-03-30T00:00:00"/>
    <n v="0"/>
    <n v="20904"/>
    <n v="0"/>
    <n v="2610"/>
    <n v="-2609.8000000000002"/>
    <d v="1998-03-30T00:00:00"/>
    <x v="8"/>
    <x v="4"/>
    <n v="30"/>
    <n v="0"/>
    <n v="0"/>
  </r>
  <r>
    <n v="13086530"/>
    <s v="D"/>
    <d v="1998-03-31T00:00:00"/>
    <n v="0"/>
    <n v="20904"/>
    <n v="0"/>
    <n v="2610"/>
    <n v="-2609.8000000000002"/>
    <d v="1998-03-31T00:00:00"/>
    <x v="8"/>
    <x v="4"/>
    <n v="31"/>
    <n v="0"/>
    <n v="0"/>
  </r>
  <r>
    <n v="13086530"/>
    <s v="D"/>
    <d v="1998-04-01T00:00:00"/>
    <n v="0"/>
    <n v="20904"/>
    <n v="0"/>
    <n v="2610"/>
    <n v="-2609.8000000000002"/>
    <d v="1998-04-01T00:00:00"/>
    <x v="8"/>
    <x v="5"/>
    <n v="1"/>
    <n v="0"/>
    <n v="0"/>
  </r>
  <r>
    <n v="13086530"/>
    <s v="D"/>
    <d v="1998-04-02T00:00:00"/>
    <n v="0"/>
    <n v="20904"/>
    <n v="0"/>
    <n v="2610"/>
    <n v="-2609.8000000000002"/>
    <d v="1998-04-02T00:00:00"/>
    <x v="8"/>
    <x v="5"/>
    <n v="2"/>
    <n v="0"/>
    <n v="0"/>
  </r>
  <r>
    <n v="13086530"/>
    <s v="D"/>
    <d v="1998-04-03T00:00:00"/>
    <n v="0"/>
    <n v="20904"/>
    <n v="0"/>
    <n v="2610"/>
    <n v="-2609.8000000000002"/>
    <d v="1998-04-03T00:00:00"/>
    <x v="8"/>
    <x v="5"/>
    <n v="3"/>
    <n v="0"/>
    <n v="0"/>
  </r>
  <r>
    <n v="13086530"/>
    <s v="D"/>
    <d v="1998-04-04T00:00:00"/>
    <n v="0"/>
    <n v="20904"/>
    <n v="0"/>
    <n v="2610"/>
    <n v="-2609.8000000000002"/>
    <d v="1998-04-04T00:00:00"/>
    <x v="8"/>
    <x v="5"/>
    <n v="4"/>
    <n v="0"/>
    <n v="0"/>
  </r>
  <r>
    <n v="13086530"/>
    <s v="D"/>
    <d v="1998-04-05T00:00:00"/>
    <n v="0"/>
    <n v="20904"/>
    <n v="0"/>
    <n v="2610"/>
    <n v="-2609.8000000000002"/>
    <d v="1998-04-05T00:00:00"/>
    <x v="8"/>
    <x v="5"/>
    <n v="5"/>
    <n v="0"/>
    <n v="0"/>
  </r>
  <r>
    <n v="13086530"/>
    <s v="D"/>
    <d v="1998-04-06T00:00:00"/>
    <n v="0"/>
    <n v="20904"/>
    <n v="0"/>
    <n v="2610"/>
    <n v="-2609.8000000000002"/>
    <d v="1998-04-06T00:00:00"/>
    <x v="8"/>
    <x v="5"/>
    <n v="6"/>
    <n v="0"/>
    <n v="0"/>
  </r>
  <r>
    <n v="13086530"/>
    <s v="D"/>
    <d v="1998-04-07T00:00:00"/>
    <n v="0"/>
    <n v="20904"/>
    <n v="0"/>
    <n v="2610"/>
    <n v="-2609.8000000000002"/>
    <d v="1998-04-07T00:00:00"/>
    <x v="8"/>
    <x v="5"/>
    <n v="7"/>
    <n v="0"/>
    <n v="0"/>
  </r>
  <r>
    <n v="13086530"/>
    <s v="D"/>
    <d v="1998-04-08T00:00:00"/>
    <n v="0"/>
    <n v="20904"/>
    <n v="0"/>
    <n v="2610"/>
    <n v="-2609.8000000000002"/>
    <d v="1998-04-08T00:00:00"/>
    <x v="8"/>
    <x v="5"/>
    <n v="8"/>
    <n v="0"/>
    <n v="0"/>
  </r>
  <r>
    <n v="13086530"/>
    <s v="D"/>
    <d v="1998-04-09T00:00:00"/>
    <n v="258"/>
    <n v="21416"/>
    <n v="0"/>
    <n v="2610"/>
    <n v="-2609.8000000000002"/>
    <d v="1998-04-09T00:00:00"/>
    <x v="8"/>
    <x v="5"/>
    <n v="9"/>
    <n v="0"/>
    <n v="511.74299999999999"/>
  </r>
  <r>
    <n v="13086530"/>
    <s v="D"/>
    <d v="1998-04-10T00:00:00"/>
    <n v="383"/>
    <n v="22175"/>
    <n v="0"/>
    <n v="2610"/>
    <n v="-2609.8000000000002"/>
    <d v="1998-04-10T00:00:00"/>
    <x v="8"/>
    <x v="5"/>
    <n v="10"/>
    <n v="0"/>
    <n v="759.68050000000005"/>
  </r>
  <r>
    <n v="13086530"/>
    <s v="D"/>
    <d v="1998-04-11T00:00:00"/>
    <n v="383"/>
    <n v="22934"/>
    <n v="0"/>
    <n v="2610"/>
    <n v="-2609.8000000000002"/>
    <d v="1998-04-11T00:00:00"/>
    <x v="8"/>
    <x v="5"/>
    <n v="11"/>
    <n v="0"/>
    <n v="759.68050000000005"/>
  </r>
  <r>
    <n v="13086530"/>
    <s v="D"/>
    <d v="1998-04-12T00:00:00"/>
    <n v="380"/>
    <n v="23687"/>
    <n v="0"/>
    <n v="2610"/>
    <n v="-2609.8000000000002"/>
    <d v="1998-04-12T00:00:00"/>
    <x v="8"/>
    <x v="5"/>
    <n v="12"/>
    <n v="0"/>
    <n v="753.73"/>
  </r>
  <r>
    <n v="13086530"/>
    <s v="D"/>
    <d v="1998-04-13T00:00:00"/>
    <n v="382"/>
    <n v="24444"/>
    <n v="0"/>
    <n v="2610"/>
    <n v="-2609.8000000000002"/>
    <d v="1998-04-13T00:00:00"/>
    <x v="8"/>
    <x v="5"/>
    <n v="13"/>
    <n v="0"/>
    <n v="757.697"/>
  </r>
  <r>
    <n v="13086530"/>
    <s v="D"/>
    <d v="1998-04-14T00:00:00"/>
    <n v="554"/>
    <n v="25544"/>
    <n v="0"/>
    <n v="2610"/>
    <n v="-2609.8000000000002"/>
    <d v="1998-04-14T00:00:00"/>
    <x v="8"/>
    <x v="5"/>
    <n v="14"/>
    <n v="0"/>
    <n v="1098.8589999999999"/>
  </r>
  <r>
    <n v="13086530"/>
    <s v="D"/>
    <d v="1998-04-15T00:00:00"/>
    <n v="729"/>
    <n v="26990"/>
    <n v="0"/>
    <n v="2610"/>
    <n v="-2609.8000000000002"/>
    <d v="1998-04-15T00:00:00"/>
    <x v="8"/>
    <x v="5"/>
    <n v="15"/>
    <n v="0"/>
    <n v="1445.9715000000001"/>
  </r>
  <r>
    <n v="13086530"/>
    <s v="D"/>
    <d v="1998-04-16T00:00:00"/>
    <n v="766"/>
    <n v="28508"/>
    <n v="0"/>
    <n v="2610"/>
    <n v="-2609.8000000000002"/>
    <d v="1998-04-16T00:00:00"/>
    <x v="8"/>
    <x v="5"/>
    <n v="16"/>
    <n v="0"/>
    <n v="1519.3610000000001"/>
  </r>
  <r>
    <n v="13086530"/>
    <s v="D"/>
    <d v="1998-04-17T00:00:00"/>
    <n v="768"/>
    <n v="30030"/>
    <n v="0"/>
    <n v="2610"/>
    <n v="-2609.8000000000002"/>
    <d v="1998-04-17T00:00:00"/>
    <x v="8"/>
    <x v="5"/>
    <n v="17"/>
    <n v="0"/>
    <n v="1523.328"/>
  </r>
  <r>
    <n v="13086530"/>
    <s v="D"/>
    <d v="1998-04-18T00:00:00"/>
    <n v="773"/>
    <n v="31563"/>
    <n v="0"/>
    <n v="2610"/>
    <n v="-2609.8000000000002"/>
    <d v="1998-04-18T00:00:00"/>
    <x v="8"/>
    <x v="5"/>
    <n v="18"/>
    <n v="0"/>
    <n v="1533.2455"/>
  </r>
  <r>
    <n v="13086530"/>
    <s v="D"/>
    <d v="1998-04-19T00:00:00"/>
    <n v="778"/>
    <n v="33105"/>
    <n v="0"/>
    <n v="2610"/>
    <n v="-2609.8000000000002"/>
    <d v="1998-04-19T00:00:00"/>
    <x v="8"/>
    <x v="5"/>
    <n v="19"/>
    <n v="0"/>
    <n v="1543.163"/>
  </r>
  <r>
    <n v="13086530"/>
    <s v="D"/>
    <d v="1998-04-20T00:00:00"/>
    <n v="790"/>
    <n v="34672"/>
    <n v="0"/>
    <n v="2610"/>
    <n v="-2609.8000000000002"/>
    <d v="1998-04-20T00:00:00"/>
    <x v="8"/>
    <x v="5"/>
    <n v="20"/>
    <n v="0"/>
    <n v="1566.9650000000001"/>
  </r>
  <r>
    <n v="13086530"/>
    <s v="D"/>
    <d v="1998-04-21T00:00:00"/>
    <n v="802"/>
    <n v="36263"/>
    <n v="0"/>
    <n v="2610"/>
    <n v="-2609.8000000000002"/>
    <d v="1998-04-21T00:00:00"/>
    <x v="8"/>
    <x v="5"/>
    <n v="21"/>
    <n v="0"/>
    <n v="1590.7670000000001"/>
  </r>
  <r>
    <n v="13086530"/>
    <s v="D"/>
    <d v="1998-04-22T00:00:00"/>
    <n v="767"/>
    <n v="37783"/>
    <n v="0"/>
    <n v="2610"/>
    <n v="-2609.8000000000002"/>
    <d v="1998-04-22T00:00:00"/>
    <x v="8"/>
    <x v="5"/>
    <n v="22"/>
    <n v="0"/>
    <n v="1521.3444999999999"/>
  </r>
  <r>
    <n v="13086530"/>
    <s v="D"/>
    <d v="1998-04-23T00:00:00"/>
    <n v="1001"/>
    <n v="39769"/>
    <n v="0"/>
    <n v="2610"/>
    <n v="-2609.8000000000002"/>
    <d v="1998-04-23T00:00:00"/>
    <x v="8"/>
    <x v="5"/>
    <n v="23"/>
    <n v="0"/>
    <n v="1985.4835"/>
  </r>
  <r>
    <n v="13086530"/>
    <s v="D"/>
    <d v="1998-04-24T00:00:00"/>
    <n v="1090"/>
    <n v="41931"/>
    <n v="0"/>
    <n v="2610"/>
    <n v="-2609.8000000000002"/>
    <d v="1998-04-24T00:00:00"/>
    <x v="8"/>
    <x v="5"/>
    <n v="24"/>
    <n v="0"/>
    <n v="2162.0149999999999"/>
  </r>
  <r>
    <n v="13086530"/>
    <s v="D"/>
    <d v="1998-04-25T00:00:00"/>
    <n v="1095"/>
    <n v="44104"/>
    <n v="0"/>
    <n v="2610"/>
    <n v="-2609.8000000000002"/>
    <d v="1998-04-25T00:00:00"/>
    <x v="8"/>
    <x v="5"/>
    <n v="25"/>
    <n v="0"/>
    <n v="2171.9324999999999"/>
  </r>
  <r>
    <n v="13086530"/>
    <s v="D"/>
    <d v="1998-04-26T00:00:00"/>
    <n v="1096"/>
    <n v="46279"/>
    <n v="0"/>
    <n v="2610"/>
    <n v="-2609.8000000000002"/>
    <d v="1998-04-26T00:00:00"/>
    <x v="8"/>
    <x v="5"/>
    <n v="26"/>
    <n v="0"/>
    <n v="2173.9160000000002"/>
  </r>
  <r>
    <n v="13086530"/>
    <s v="D"/>
    <d v="1998-04-27T00:00:00"/>
    <n v="1094"/>
    <n v="48450"/>
    <n v="0"/>
    <n v="2610"/>
    <n v="-2609.8000000000002"/>
    <d v="1998-04-27T00:00:00"/>
    <x v="8"/>
    <x v="5"/>
    <n v="27"/>
    <n v="0"/>
    <n v="2169.9490000000001"/>
  </r>
  <r>
    <n v="13086530"/>
    <s v="D"/>
    <d v="1998-04-28T00:00:00"/>
    <n v="1093"/>
    <n v="50619"/>
    <n v="0"/>
    <n v="2610"/>
    <n v="-2609.8000000000002"/>
    <d v="1998-04-28T00:00:00"/>
    <x v="8"/>
    <x v="5"/>
    <n v="28"/>
    <n v="0"/>
    <n v="2167.9655000000002"/>
  </r>
  <r>
    <n v="13086530"/>
    <s v="D"/>
    <d v="1998-04-29T00:00:00"/>
    <n v="1216"/>
    <n v="53031"/>
    <n v="0"/>
    <n v="2610"/>
    <n v="-2609.8000000000002"/>
    <d v="1998-04-29T00:00:00"/>
    <x v="8"/>
    <x v="5"/>
    <n v="29"/>
    <n v="0"/>
    <n v="2411.9360000000001"/>
  </r>
  <r>
    <n v="13086530"/>
    <s v="D"/>
    <d v="1998-04-30T00:00:00"/>
    <n v="1278"/>
    <n v="55566"/>
    <n v="0"/>
    <n v="2610"/>
    <n v="-2609.8000000000002"/>
    <d v="1998-04-30T00:00:00"/>
    <x v="8"/>
    <x v="5"/>
    <n v="30"/>
    <n v="0"/>
    <n v="2534.913"/>
  </r>
  <r>
    <n v="13086530"/>
    <s v="D"/>
    <d v="1998-05-01T00:00:00"/>
    <n v="1279"/>
    <n v="58104"/>
    <n v="0"/>
    <n v="2610"/>
    <n v="-2609.8000000000002"/>
    <d v="1998-05-01T00:00:00"/>
    <x v="8"/>
    <x v="6"/>
    <n v="1"/>
    <n v="0"/>
    <n v="2536.8964999999998"/>
  </r>
  <r>
    <n v="13086530"/>
    <s v="D"/>
    <d v="1998-05-02T00:00:00"/>
    <n v="1280"/>
    <n v="60643"/>
    <n v="0"/>
    <n v="2610"/>
    <n v="-2609.8000000000002"/>
    <d v="1998-05-02T00:00:00"/>
    <x v="8"/>
    <x v="6"/>
    <n v="2"/>
    <n v="0"/>
    <n v="2538.88"/>
  </r>
  <r>
    <n v="13086530"/>
    <s v="D"/>
    <d v="1998-05-03T00:00:00"/>
    <n v="1283"/>
    <n v="63188"/>
    <n v="0"/>
    <n v="2610"/>
    <n v="-2609.8000000000002"/>
    <d v="1998-05-03T00:00:00"/>
    <x v="8"/>
    <x v="6"/>
    <n v="3"/>
    <n v="0"/>
    <n v="2544.8305"/>
  </r>
  <r>
    <n v="13086530"/>
    <s v="D"/>
    <d v="1998-05-04T00:00:00"/>
    <n v="1282"/>
    <n v="65731"/>
    <n v="0"/>
    <n v="2610"/>
    <n v="-2609.8000000000002"/>
    <d v="1998-05-04T00:00:00"/>
    <x v="8"/>
    <x v="6"/>
    <n v="4"/>
    <n v="0"/>
    <n v="2542.8470000000002"/>
  </r>
  <r>
    <n v="13086530"/>
    <s v="D"/>
    <d v="1998-05-05T00:00:00"/>
    <n v="1283"/>
    <n v="68277"/>
    <n v="0"/>
    <n v="2610"/>
    <n v="-2609.8000000000002"/>
    <d v="1998-05-05T00:00:00"/>
    <x v="8"/>
    <x v="6"/>
    <n v="5"/>
    <n v="0"/>
    <n v="2544.8305"/>
  </r>
  <r>
    <n v="13086530"/>
    <s v="D"/>
    <d v="1998-05-06T00:00:00"/>
    <n v="1286"/>
    <n v="70828"/>
    <n v="0"/>
    <n v="2610"/>
    <n v="-2609.8000000000002"/>
    <d v="1998-05-06T00:00:00"/>
    <x v="8"/>
    <x v="6"/>
    <n v="6"/>
    <n v="0"/>
    <n v="2550.7809999999999"/>
  </r>
  <r>
    <n v="13086530"/>
    <s v="D"/>
    <d v="1998-05-07T00:00:00"/>
    <n v="1285"/>
    <n v="73377"/>
    <n v="0"/>
    <n v="2610"/>
    <n v="-2609.8000000000002"/>
    <d v="1998-05-07T00:00:00"/>
    <x v="8"/>
    <x v="6"/>
    <n v="7"/>
    <n v="0"/>
    <n v="2548.7975000000001"/>
  </r>
  <r>
    <n v="13086530"/>
    <s v="D"/>
    <d v="1998-05-08T00:00:00"/>
    <n v="1288"/>
    <n v="75933"/>
    <n v="0"/>
    <n v="2610"/>
    <n v="-2609.8000000000002"/>
    <d v="1998-05-08T00:00:00"/>
    <x v="8"/>
    <x v="6"/>
    <n v="8"/>
    <n v="0"/>
    <n v="2554.748"/>
  </r>
  <r>
    <n v="13086530"/>
    <s v="D"/>
    <d v="1998-05-09T00:00:00"/>
    <n v="1289"/>
    <n v="78490"/>
    <n v="0"/>
    <n v="2610"/>
    <n v="-2609.8000000000002"/>
    <d v="1998-05-09T00:00:00"/>
    <x v="8"/>
    <x v="6"/>
    <n v="9"/>
    <n v="0"/>
    <n v="2556.7314999999999"/>
  </r>
  <r>
    <n v="13086530"/>
    <s v="D"/>
    <d v="1998-05-10T00:00:00"/>
    <n v="1290"/>
    <n v="81050"/>
    <n v="0"/>
    <n v="2610"/>
    <n v="-2609.8000000000002"/>
    <d v="1998-05-10T00:00:00"/>
    <x v="8"/>
    <x v="6"/>
    <n v="10"/>
    <n v="0"/>
    <n v="2558.7150000000001"/>
  </r>
  <r>
    <n v="13086530"/>
    <s v="D"/>
    <d v="1998-05-11T00:00:00"/>
    <n v="1291"/>
    <n v="83611"/>
    <n v="0"/>
    <n v="2610"/>
    <n v="-2609.8000000000002"/>
    <d v="1998-05-11T00:00:00"/>
    <x v="8"/>
    <x v="6"/>
    <n v="11"/>
    <n v="0"/>
    <n v="2560.6985"/>
  </r>
  <r>
    <n v="13086530"/>
    <s v="D"/>
    <d v="1998-05-12T00:00:00"/>
    <n v="1291"/>
    <n v="86173"/>
    <n v="0"/>
    <n v="2610"/>
    <n v="-2609.8000000000002"/>
    <d v="1998-05-12T00:00:00"/>
    <x v="8"/>
    <x v="6"/>
    <n v="12"/>
    <n v="0"/>
    <n v="2560.6985"/>
  </r>
  <r>
    <n v="13086530"/>
    <s v="D"/>
    <d v="1998-05-13T00:00:00"/>
    <n v="1185"/>
    <n v="88523"/>
    <n v="0"/>
    <n v="2610"/>
    <n v="-2609.8000000000002"/>
    <d v="1998-05-13T00:00:00"/>
    <x v="8"/>
    <x v="6"/>
    <n v="13"/>
    <n v="0"/>
    <n v="2350.4475000000002"/>
  </r>
  <r>
    <n v="13086530"/>
    <s v="D"/>
    <d v="1998-05-14T00:00:00"/>
    <n v="1002"/>
    <n v="90510"/>
    <n v="0"/>
    <n v="2610"/>
    <n v="-2609.8000000000002"/>
    <d v="1998-05-14T00:00:00"/>
    <x v="8"/>
    <x v="6"/>
    <n v="14"/>
    <n v="0"/>
    <n v="1987.4670000000001"/>
  </r>
  <r>
    <n v="13086530"/>
    <s v="D"/>
    <d v="1998-05-15T00:00:00"/>
    <n v="948"/>
    <n v="92391"/>
    <n v="0"/>
    <n v="2610"/>
    <n v="-2609.8000000000002"/>
    <d v="1998-05-15T00:00:00"/>
    <x v="8"/>
    <x v="6"/>
    <n v="15"/>
    <n v="0"/>
    <n v="1880.3579999999999"/>
  </r>
  <r>
    <n v="13086530"/>
    <s v="D"/>
    <d v="1998-05-16T00:00:00"/>
    <n v="948"/>
    <n v="94272"/>
    <n v="0"/>
    <n v="2610"/>
    <n v="-2609.8000000000002"/>
    <d v="1998-05-16T00:00:00"/>
    <x v="8"/>
    <x v="6"/>
    <n v="16"/>
    <n v="0"/>
    <n v="1880.3579999999999"/>
  </r>
  <r>
    <n v="13086530"/>
    <s v="D"/>
    <d v="1998-05-17T00:00:00"/>
    <n v="950"/>
    <n v="96157"/>
    <n v="0"/>
    <n v="2610"/>
    <n v="-2609.8000000000002"/>
    <d v="1998-05-17T00:00:00"/>
    <x v="8"/>
    <x v="6"/>
    <n v="17"/>
    <n v="0"/>
    <n v="1884.325"/>
  </r>
  <r>
    <n v="13086530"/>
    <s v="D"/>
    <d v="1998-05-18T00:00:00"/>
    <n v="947"/>
    <n v="98035"/>
    <n v="0"/>
    <n v="2610"/>
    <n v="-2609.8000000000002"/>
    <d v="1998-05-18T00:00:00"/>
    <x v="8"/>
    <x v="6"/>
    <n v="18"/>
    <n v="0"/>
    <n v="1878.3745000000001"/>
  </r>
  <r>
    <n v="13086530"/>
    <s v="D"/>
    <d v="1998-05-19T00:00:00"/>
    <n v="945"/>
    <n v="99910"/>
    <n v="0"/>
    <n v="2610"/>
    <n v="-2609.8000000000002"/>
    <d v="1998-05-19T00:00:00"/>
    <x v="8"/>
    <x v="6"/>
    <n v="19"/>
    <n v="0"/>
    <n v="1874.4075"/>
  </r>
  <r>
    <n v="13086530"/>
    <s v="D"/>
    <d v="1998-05-20T00:00:00"/>
    <n v="945"/>
    <n v="101785"/>
    <n v="0"/>
    <n v="2610"/>
    <n v="-2609.8000000000002"/>
    <d v="1998-05-20T00:00:00"/>
    <x v="8"/>
    <x v="6"/>
    <n v="20"/>
    <n v="0"/>
    <n v="1874.4075"/>
  </r>
  <r>
    <n v="13086530"/>
    <s v="D"/>
    <d v="1998-05-21T00:00:00"/>
    <n v="947"/>
    <n v="103664"/>
    <n v="0"/>
    <n v="2610"/>
    <n v="-2609.8000000000002"/>
    <d v="1998-05-21T00:00:00"/>
    <x v="8"/>
    <x v="6"/>
    <n v="21"/>
    <n v="0"/>
    <n v="1878.3745000000001"/>
  </r>
  <r>
    <n v="13086530"/>
    <s v="D"/>
    <d v="1998-05-22T00:00:00"/>
    <n v="949"/>
    <n v="105546"/>
    <n v="0"/>
    <n v="2610"/>
    <n v="-2609.8000000000002"/>
    <d v="1998-05-22T00:00:00"/>
    <x v="8"/>
    <x v="6"/>
    <n v="22"/>
    <n v="0"/>
    <n v="1882.3415"/>
  </r>
  <r>
    <n v="13086530"/>
    <s v="D"/>
    <d v="1998-05-23T00:00:00"/>
    <n v="947"/>
    <n v="107425"/>
    <n v="0"/>
    <n v="2610"/>
    <n v="-2609.8000000000002"/>
    <d v="1998-05-23T00:00:00"/>
    <x v="8"/>
    <x v="6"/>
    <n v="23"/>
    <n v="0"/>
    <n v="1878.3745000000001"/>
  </r>
  <r>
    <n v="13086530"/>
    <s v="D"/>
    <d v="1998-05-24T00:00:00"/>
    <n v="944"/>
    <n v="109298"/>
    <n v="0"/>
    <n v="2610"/>
    <n v="-2609.8000000000002"/>
    <d v="1998-05-24T00:00:00"/>
    <x v="8"/>
    <x v="6"/>
    <n v="24"/>
    <n v="0"/>
    <n v="1872.424"/>
  </r>
  <r>
    <n v="13086530"/>
    <s v="D"/>
    <d v="1998-05-25T00:00:00"/>
    <n v="944"/>
    <n v="111171"/>
    <n v="0"/>
    <n v="2610"/>
    <n v="-2609.8000000000002"/>
    <d v="1998-05-25T00:00:00"/>
    <x v="8"/>
    <x v="6"/>
    <n v="25"/>
    <n v="0"/>
    <n v="1872.424"/>
  </r>
  <r>
    <n v="13086530"/>
    <s v="D"/>
    <d v="1998-05-26T00:00:00"/>
    <n v="943"/>
    <n v="113041"/>
    <n v="0"/>
    <n v="2610"/>
    <n v="-2609.8000000000002"/>
    <d v="1998-05-26T00:00:00"/>
    <x v="8"/>
    <x v="6"/>
    <n v="26"/>
    <n v="0"/>
    <n v="1870.4404999999999"/>
  </r>
  <r>
    <n v="13086530"/>
    <s v="D"/>
    <d v="1998-05-27T00:00:00"/>
    <n v="1017"/>
    <n v="115059"/>
    <n v="0"/>
    <n v="2610"/>
    <n v="-2609.8000000000002"/>
    <d v="1998-05-27T00:00:00"/>
    <x v="8"/>
    <x v="6"/>
    <n v="27"/>
    <n v="0"/>
    <n v="2017.2195000000002"/>
  </r>
  <r>
    <n v="13086530"/>
    <s v="D"/>
    <d v="1998-05-28T00:00:00"/>
    <n v="1074"/>
    <n v="117190"/>
    <n v="0"/>
    <n v="2610"/>
    <n v="-2609.8000000000002"/>
    <d v="1998-05-28T00:00:00"/>
    <x v="8"/>
    <x v="6"/>
    <n v="28"/>
    <n v="0"/>
    <n v="2130.279"/>
  </r>
  <r>
    <n v="13086530"/>
    <s v="D"/>
    <d v="1998-05-29T00:00:00"/>
    <n v="1073"/>
    <n v="119318"/>
    <n v="0"/>
    <n v="2610"/>
    <n v="-2609.8000000000002"/>
    <d v="1998-05-29T00:00:00"/>
    <x v="8"/>
    <x v="6"/>
    <n v="29"/>
    <n v="0"/>
    <n v="2128.2955000000002"/>
  </r>
  <r>
    <n v="13086530"/>
    <s v="D"/>
    <d v="1998-05-30T00:00:00"/>
    <n v="1072"/>
    <n v="121445"/>
    <n v="0"/>
    <n v="2610"/>
    <n v="-2609.8000000000002"/>
    <d v="1998-05-30T00:00:00"/>
    <x v="8"/>
    <x v="6"/>
    <n v="30"/>
    <n v="0"/>
    <n v="2126.3119999999999"/>
  </r>
  <r>
    <n v="13086530"/>
    <s v="D"/>
    <d v="1998-05-31T00:00:00"/>
    <n v="1066"/>
    <n v="123559"/>
    <n v="0"/>
    <n v="2610"/>
    <n v="-2609.8000000000002"/>
    <d v="1998-05-31T00:00:00"/>
    <x v="8"/>
    <x v="6"/>
    <n v="31"/>
    <n v="0"/>
    <n v="2114.4110000000001"/>
  </r>
  <r>
    <n v="13086530"/>
    <s v="D"/>
    <d v="1998-06-01T00:00:00"/>
    <n v="1063"/>
    <n v="125667"/>
    <n v="0"/>
    <n v="2610"/>
    <n v="-2609.8000000000002"/>
    <d v="1998-06-01T00:00:00"/>
    <x v="8"/>
    <x v="7"/>
    <n v="1"/>
    <n v="0"/>
    <n v="2108.4605000000001"/>
  </r>
  <r>
    <n v="13086530"/>
    <s v="D"/>
    <d v="1998-06-02T00:00:00"/>
    <n v="1162"/>
    <n v="127973"/>
    <n v="0"/>
    <n v="2610"/>
    <n v="-2609.8000000000002"/>
    <d v="1998-06-02T00:00:00"/>
    <x v="8"/>
    <x v="7"/>
    <n v="2"/>
    <n v="0"/>
    <n v="2304.8270000000002"/>
  </r>
  <r>
    <n v="13086530"/>
    <s v="D"/>
    <d v="1998-06-03T00:00:00"/>
    <n v="1221"/>
    <n v="130396"/>
    <n v="0"/>
    <n v="2610"/>
    <n v="-2609.8000000000002"/>
    <d v="1998-06-03T00:00:00"/>
    <x v="8"/>
    <x v="7"/>
    <n v="3"/>
    <n v="0"/>
    <n v="2421.8535000000002"/>
  </r>
  <r>
    <n v="13086530"/>
    <s v="D"/>
    <d v="1998-06-04T00:00:00"/>
    <n v="1215"/>
    <n v="132806"/>
    <n v="0"/>
    <n v="2610"/>
    <n v="-2609.8000000000002"/>
    <d v="1998-06-04T00:00:00"/>
    <x v="8"/>
    <x v="7"/>
    <n v="4"/>
    <n v="0"/>
    <n v="2409.9524999999999"/>
  </r>
  <r>
    <n v="13086530"/>
    <s v="D"/>
    <d v="1998-06-05T00:00:00"/>
    <n v="1212"/>
    <n v="135210"/>
    <n v="0"/>
    <n v="2610"/>
    <n v="-2609.8000000000002"/>
    <d v="1998-06-05T00:00:00"/>
    <x v="8"/>
    <x v="7"/>
    <n v="5"/>
    <n v="0"/>
    <n v="2404.002"/>
  </r>
  <r>
    <n v="13086530"/>
    <s v="D"/>
    <d v="1998-06-06T00:00:00"/>
    <n v="1210"/>
    <n v="137611"/>
    <n v="0"/>
    <n v="2610"/>
    <n v="-2609.8000000000002"/>
    <d v="1998-06-06T00:00:00"/>
    <x v="8"/>
    <x v="7"/>
    <n v="6"/>
    <n v="0"/>
    <n v="2400.0349999999999"/>
  </r>
  <r>
    <n v="13086530"/>
    <s v="D"/>
    <d v="1998-06-07T00:00:00"/>
    <n v="1209"/>
    <n v="140009"/>
    <n v="0"/>
    <n v="2610"/>
    <n v="-2609.8000000000002"/>
    <d v="1998-06-07T00:00:00"/>
    <x v="8"/>
    <x v="7"/>
    <n v="7"/>
    <n v="0"/>
    <n v="2398.0515"/>
  </r>
  <r>
    <n v="13086530"/>
    <s v="D"/>
    <d v="1998-06-08T00:00:00"/>
    <n v="1203"/>
    <n v="142395"/>
    <n v="0"/>
    <n v="2610"/>
    <n v="-2609.8000000000002"/>
    <d v="1998-06-08T00:00:00"/>
    <x v="8"/>
    <x v="7"/>
    <n v="8"/>
    <n v="0"/>
    <n v="2386.1505000000002"/>
  </r>
  <r>
    <n v="13086530"/>
    <s v="D"/>
    <d v="1998-06-09T00:00:00"/>
    <n v="1202"/>
    <n v="144779"/>
    <n v="0"/>
    <n v="2610"/>
    <n v="-2609.8000000000002"/>
    <d v="1998-06-09T00:00:00"/>
    <x v="8"/>
    <x v="7"/>
    <n v="9"/>
    <n v="0"/>
    <n v="2384.1669999999999"/>
  </r>
  <r>
    <n v="13086530"/>
    <s v="D"/>
    <d v="1998-06-10T00:00:00"/>
    <n v="1203"/>
    <n v="147166"/>
    <n v="0"/>
    <n v="2610"/>
    <n v="-2609.8000000000002"/>
    <d v="1998-06-10T00:00:00"/>
    <x v="8"/>
    <x v="7"/>
    <n v="10"/>
    <n v="0"/>
    <n v="2386.1505000000002"/>
  </r>
  <r>
    <n v="13086530"/>
    <s v="D"/>
    <d v="1998-06-11T00:00:00"/>
    <n v="1203"/>
    <n v="149552"/>
    <n v="0"/>
    <n v="2610"/>
    <n v="-2609.8000000000002"/>
    <d v="1998-06-11T00:00:00"/>
    <x v="8"/>
    <x v="7"/>
    <n v="11"/>
    <n v="0"/>
    <n v="2386.1505000000002"/>
  </r>
  <r>
    <n v="13086530"/>
    <s v="D"/>
    <d v="1998-06-12T00:00:00"/>
    <n v="1206"/>
    <n v="151944"/>
    <n v="0"/>
    <n v="2610"/>
    <n v="-2609.8000000000002"/>
    <d v="1998-06-12T00:00:00"/>
    <x v="8"/>
    <x v="7"/>
    <n v="12"/>
    <n v="0"/>
    <n v="2392.1010000000001"/>
  </r>
  <r>
    <n v="13086530"/>
    <s v="D"/>
    <d v="1998-06-13T00:00:00"/>
    <n v="1209"/>
    <n v="154343"/>
    <n v="0"/>
    <n v="2610"/>
    <n v="-2609.8000000000002"/>
    <d v="1998-06-13T00:00:00"/>
    <x v="8"/>
    <x v="7"/>
    <n v="13"/>
    <n v="0"/>
    <n v="2398.0515"/>
  </r>
  <r>
    <n v="13086530"/>
    <s v="D"/>
    <d v="1998-06-14T00:00:00"/>
    <n v="1212"/>
    <n v="156747"/>
    <n v="0"/>
    <n v="2610"/>
    <n v="-2609.8000000000002"/>
    <d v="1998-06-14T00:00:00"/>
    <x v="8"/>
    <x v="7"/>
    <n v="14"/>
    <n v="0"/>
    <n v="2404.002"/>
  </r>
  <r>
    <n v="13086530"/>
    <s v="D"/>
    <d v="1998-06-15T00:00:00"/>
    <n v="1213"/>
    <n v="159153"/>
    <n v="0"/>
    <n v="2610"/>
    <n v="-2609.8000000000002"/>
    <d v="1998-06-15T00:00:00"/>
    <x v="8"/>
    <x v="7"/>
    <n v="15"/>
    <n v="0"/>
    <n v="2405.9855000000002"/>
  </r>
  <r>
    <n v="13086530"/>
    <s v="D"/>
    <d v="1998-06-16T00:00:00"/>
    <n v="1216"/>
    <n v="161566"/>
    <n v="0"/>
    <n v="2610"/>
    <n v="-2609.8000000000002"/>
    <d v="1998-06-16T00:00:00"/>
    <x v="8"/>
    <x v="7"/>
    <n v="16"/>
    <n v="0"/>
    <n v="2411.9360000000001"/>
  </r>
  <r>
    <n v="13086530"/>
    <s v="D"/>
    <d v="1998-06-17T00:00:00"/>
    <n v="1217"/>
    <n v="163980"/>
    <n v="0"/>
    <n v="2610"/>
    <n v="-2609.8000000000002"/>
    <d v="1998-06-17T00:00:00"/>
    <x v="8"/>
    <x v="7"/>
    <n v="17"/>
    <n v="0"/>
    <n v="2413.9195"/>
  </r>
  <r>
    <n v="13086530"/>
    <s v="D"/>
    <d v="1998-06-18T00:00:00"/>
    <n v="1215"/>
    <n v="166391"/>
    <n v="0"/>
    <n v="2610"/>
    <n v="-2609.8000000000002"/>
    <d v="1998-06-18T00:00:00"/>
    <x v="8"/>
    <x v="7"/>
    <n v="18"/>
    <n v="0"/>
    <n v="2409.9524999999999"/>
  </r>
  <r>
    <n v="13086530"/>
    <s v="D"/>
    <d v="1998-06-19T00:00:00"/>
    <n v="1220"/>
    <n v="168811"/>
    <n v="0"/>
    <n v="2610"/>
    <n v="-2609.8000000000002"/>
    <d v="1998-06-19T00:00:00"/>
    <x v="8"/>
    <x v="7"/>
    <n v="19"/>
    <n v="0"/>
    <n v="2419.87"/>
  </r>
  <r>
    <n v="13086530"/>
    <s v="D"/>
    <d v="1998-06-20T00:00:00"/>
    <n v="1217"/>
    <n v="171225"/>
    <n v="0"/>
    <n v="2610"/>
    <n v="-2609.8000000000002"/>
    <d v="1998-06-20T00:00:00"/>
    <x v="8"/>
    <x v="7"/>
    <n v="20"/>
    <n v="0"/>
    <n v="2413.9195"/>
  </r>
  <r>
    <n v="13086530"/>
    <s v="D"/>
    <d v="1998-06-21T00:00:00"/>
    <n v="1219"/>
    <n v="173644"/>
    <n v="0"/>
    <n v="2610"/>
    <n v="-2609.8000000000002"/>
    <d v="1998-06-21T00:00:00"/>
    <x v="8"/>
    <x v="7"/>
    <n v="21"/>
    <n v="0"/>
    <n v="2417.8865000000001"/>
  </r>
  <r>
    <n v="13086530"/>
    <s v="D"/>
    <d v="1998-06-22T00:00:00"/>
    <n v="1221"/>
    <n v="176066"/>
    <n v="0"/>
    <n v="2610"/>
    <n v="-2609.8000000000002"/>
    <d v="1998-06-22T00:00:00"/>
    <x v="8"/>
    <x v="7"/>
    <n v="22"/>
    <n v="0"/>
    <n v="2421.8535000000002"/>
  </r>
  <r>
    <n v="13086530"/>
    <s v="D"/>
    <d v="1998-06-23T00:00:00"/>
    <n v="1291"/>
    <n v="178628"/>
    <n v="0"/>
    <n v="2610"/>
    <n v="-2609.8000000000002"/>
    <d v="1998-06-23T00:00:00"/>
    <x v="8"/>
    <x v="7"/>
    <n v="23"/>
    <n v="0"/>
    <n v="2560.6985"/>
  </r>
  <r>
    <n v="13086530"/>
    <s v="D"/>
    <d v="1998-06-24T00:00:00"/>
    <n v="1328"/>
    <n v="181262"/>
    <n v="0"/>
    <n v="2610"/>
    <n v="-2609.8000000000002"/>
    <d v="1998-06-24T00:00:00"/>
    <x v="8"/>
    <x v="7"/>
    <n v="24"/>
    <n v="0"/>
    <n v="2634.0880000000002"/>
  </r>
  <r>
    <n v="13086530"/>
    <s v="D"/>
    <d v="1998-06-25T00:00:00"/>
    <n v="1328"/>
    <n v="183896"/>
    <n v="0"/>
    <n v="2610"/>
    <n v="-2609.8000000000002"/>
    <d v="1998-06-25T00:00:00"/>
    <x v="8"/>
    <x v="7"/>
    <n v="25"/>
    <n v="0"/>
    <n v="2634.0880000000002"/>
  </r>
  <r>
    <n v="13086530"/>
    <s v="D"/>
    <d v="1998-06-26T00:00:00"/>
    <n v="1333"/>
    <n v="186540"/>
    <n v="0"/>
    <n v="2610"/>
    <n v="-2609.8000000000002"/>
    <d v="1998-06-26T00:00:00"/>
    <x v="8"/>
    <x v="7"/>
    <n v="26"/>
    <n v="0"/>
    <n v="2644.0055000000002"/>
  </r>
  <r>
    <n v="13086530"/>
    <s v="D"/>
    <d v="1998-06-27T00:00:00"/>
    <n v="1333"/>
    <n v="189184"/>
    <n v="0"/>
    <n v="2610"/>
    <n v="-2609.8000000000002"/>
    <d v="1998-06-27T00:00:00"/>
    <x v="8"/>
    <x v="7"/>
    <n v="27"/>
    <n v="0"/>
    <n v="2644.0055000000002"/>
  </r>
  <r>
    <n v="13086530"/>
    <s v="D"/>
    <d v="1998-06-28T00:00:00"/>
    <n v="1333"/>
    <n v="191828"/>
    <n v="0"/>
    <n v="2610"/>
    <n v="-2609.8000000000002"/>
    <d v="1998-06-28T00:00:00"/>
    <x v="8"/>
    <x v="7"/>
    <n v="28"/>
    <n v="0"/>
    <n v="2644.0055000000002"/>
  </r>
  <r>
    <n v="13086530"/>
    <s v="D"/>
    <d v="1998-06-29T00:00:00"/>
    <n v="1333"/>
    <n v="194472"/>
    <n v="0"/>
    <n v="2610"/>
    <n v="-2609.8000000000002"/>
    <d v="1998-06-29T00:00:00"/>
    <x v="8"/>
    <x v="7"/>
    <n v="29"/>
    <n v="0"/>
    <n v="2644.0055000000002"/>
  </r>
  <r>
    <n v="13086530"/>
    <s v="D"/>
    <d v="1998-06-30T00:00:00"/>
    <n v="1335"/>
    <n v="197120"/>
    <n v="0"/>
    <n v="2610"/>
    <n v="-2609.8000000000002"/>
    <d v="1998-06-30T00:00:00"/>
    <x v="8"/>
    <x v="7"/>
    <n v="30"/>
    <n v="0"/>
    <n v="2647.9724999999999"/>
  </r>
  <r>
    <n v="13086530"/>
    <s v="D"/>
    <d v="1998-07-01T00:00:00"/>
    <n v="1333"/>
    <n v="199764"/>
    <n v="0"/>
    <n v="2610"/>
    <n v="-2609.8000000000002"/>
    <d v="1998-07-01T00:00:00"/>
    <x v="8"/>
    <x v="8"/>
    <n v="1"/>
    <n v="0"/>
    <n v="2644.0055000000002"/>
  </r>
  <r>
    <n v="13086530"/>
    <s v="D"/>
    <d v="1998-07-02T00:00:00"/>
    <n v="1335"/>
    <n v="202412"/>
    <n v="0"/>
    <n v="2610"/>
    <n v="-2609.8000000000002"/>
    <d v="1998-07-02T00:00:00"/>
    <x v="8"/>
    <x v="8"/>
    <n v="2"/>
    <n v="0"/>
    <n v="2647.9724999999999"/>
  </r>
  <r>
    <n v="13086530"/>
    <s v="D"/>
    <d v="1998-07-03T00:00:00"/>
    <n v="1407"/>
    <n v="205203"/>
    <n v="0"/>
    <n v="2610"/>
    <n v="-2609.8000000000002"/>
    <d v="1998-07-03T00:00:00"/>
    <x v="8"/>
    <x v="8"/>
    <n v="3"/>
    <n v="0"/>
    <n v="2790.7845000000002"/>
  </r>
  <r>
    <n v="13086530"/>
    <s v="D"/>
    <d v="1998-07-04T00:00:00"/>
    <n v="1441"/>
    <n v="208060"/>
    <n v="0"/>
    <n v="2610"/>
    <n v="-2609.8000000000002"/>
    <d v="1998-07-04T00:00:00"/>
    <x v="8"/>
    <x v="8"/>
    <n v="4"/>
    <n v="0"/>
    <n v="2858.2235000000001"/>
  </r>
  <r>
    <n v="13086530"/>
    <s v="D"/>
    <d v="1998-07-05T00:00:00"/>
    <n v="1441"/>
    <n v="210918"/>
    <n v="0"/>
    <n v="2610"/>
    <n v="-2609.8000000000002"/>
    <d v="1998-07-05T00:00:00"/>
    <x v="8"/>
    <x v="8"/>
    <n v="5"/>
    <n v="0"/>
    <n v="2858.2235000000001"/>
  </r>
  <r>
    <n v="13086530"/>
    <s v="D"/>
    <d v="1998-07-06T00:00:00"/>
    <n v="1441"/>
    <n v="213775"/>
    <n v="0"/>
    <n v="2610"/>
    <n v="-2609.8000000000002"/>
    <d v="1998-07-06T00:00:00"/>
    <x v="8"/>
    <x v="8"/>
    <n v="6"/>
    <n v="0"/>
    <n v="2858.2235000000001"/>
  </r>
  <r>
    <n v="13086530"/>
    <s v="D"/>
    <d v="1998-07-07T00:00:00"/>
    <n v="1438"/>
    <n v="216626"/>
    <n v="0"/>
    <n v="2610"/>
    <n v="-2609.8000000000002"/>
    <d v="1998-07-07T00:00:00"/>
    <x v="8"/>
    <x v="8"/>
    <n v="7"/>
    <n v="0"/>
    <n v="2852.2730000000001"/>
  </r>
  <r>
    <n v="13086530"/>
    <s v="D"/>
    <d v="1998-07-08T00:00:00"/>
    <n v="1441"/>
    <n v="2857"/>
    <n v="0"/>
    <n v="0"/>
    <n v="390586"/>
    <d v="1998-07-08T00:00:00"/>
    <x v="8"/>
    <x v="8"/>
    <n v="8"/>
    <n v="0"/>
    <n v="2858.2235000000001"/>
  </r>
  <r>
    <n v="13086530"/>
    <s v="D"/>
    <d v="1998-07-09T00:00:00"/>
    <n v="1504"/>
    <n v="5840"/>
    <n v="0"/>
    <n v="0"/>
    <n v="390586"/>
    <d v="1998-07-09T00:00:00"/>
    <x v="8"/>
    <x v="8"/>
    <n v="9"/>
    <n v="0"/>
    <n v="2983.1840000000002"/>
  </r>
  <r>
    <n v="13086530"/>
    <s v="D"/>
    <d v="1998-07-10T00:00:00"/>
    <n v="1547"/>
    <n v="8909"/>
    <n v="0"/>
    <n v="0"/>
    <n v="390586"/>
    <d v="1998-07-10T00:00:00"/>
    <x v="8"/>
    <x v="8"/>
    <n v="10"/>
    <n v="0"/>
    <n v="3068.4745000000003"/>
  </r>
  <r>
    <n v="13086530"/>
    <s v="D"/>
    <d v="1998-07-11T00:00:00"/>
    <n v="1544"/>
    <n v="11972"/>
    <n v="0"/>
    <n v="0"/>
    <n v="390586"/>
    <d v="1998-07-11T00:00:00"/>
    <x v="8"/>
    <x v="8"/>
    <n v="11"/>
    <n v="0"/>
    <n v="3062.5239999999999"/>
  </r>
  <r>
    <n v="13086530"/>
    <s v="D"/>
    <d v="1998-07-12T00:00:00"/>
    <n v="1537"/>
    <n v="15020"/>
    <n v="0"/>
    <n v="0"/>
    <n v="390586"/>
    <d v="1998-07-12T00:00:00"/>
    <x v="8"/>
    <x v="8"/>
    <n v="12"/>
    <n v="0"/>
    <n v="3048.6395000000002"/>
  </r>
  <r>
    <n v="13086530"/>
    <s v="D"/>
    <d v="1998-07-13T00:00:00"/>
    <n v="1535"/>
    <n v="18065"/>
    <n v="0"/>
    <n v="0"/>
    <n v="390586"/>
    <d v="1998-07-13T00:00:00"/>
    <x v="8"/>
    <x v="8"/>
    <n v="13"/>
    <n v="0"/>
    <n v="3044.6725000000001"/>
  </r>
  <r>
    <n v="13086530"/>
    <s v="D"/>
    <d v="1998-07-14T00:00:00"/>
    <n v="1532"/>
    <n v="21104"/>
    <n v="0"/>
    <n v="0"/>
    <n v="390586"/>
    <d v="1998-07-14T00:00:00"/>
    <x v="8"/>
    <x v="8"/>
    <n v="14"/>
    <n v="0"/>
    <n v="3038.7220000000002"/>
  </r>
  <r>
    <n v="13086530"/>
    <s v="D"/>
    <d v="1998-07-15T00:00:00"/>
    <n v="1525"/>
    <n v="24128"/>
    <n v="287"/>
    <n v="570"/>
    <n v="390016"/>
    <d v="1998-07-15T00:00:00"/>
    <x v="8"/>
    <x v="8"/>
    <n v="15"/>
    <n v="569.2645"/>
    <n v="2455.5729999999999"/>
  </r>
  <r>
    <n v="13086530"/>
    <s v="D"/>
    <d v="1998-07-16T00:00:00"/>
    <n v="1556"/>
    <n v="27215"/>
    <n v="842"/>
    <n v="2240"/>
    <n v="388346"/>
    <d v="1998-07-16T00:00:00"/>
    <x v="8"/>
    <x v="8"/>
    <n v="16"/>
    <n v="1670.107"/>
    <n v="1416.2190000000001"/>
  </r>
  <r>
    <n v="13086530"/>
    <s v="D"/>
    <d v="1998-07-17T00:00:00"/>
    <n v="1571"/>
    <n v="30330"/>
    <n v="1000"/>
    <n v="4223"/>
    <n v="386363"/>
    <d v="1998-07-17T00:00:00"/>
    <x v="8"/>
    <x v="8"/>
    <n v="17"/>
    <n v="1983.5"/>
    <n v="1132.5785000000001"/>
  </r>
  <r>
    <n v="13086530"/>
    <s v="D"/>
    <d v="1998-07-18T00:00:00"/>
    <n v="1571"/>
    <n v="33446"/>
    <n v="1571"/>
    <n v="7338"/>
    <n v="383248"/>
    <d v="1998-07-18T00:00:00"/>
    <x v="8"/>
    <x v="8"/>
    <n v="18"/>
    <n v="3116.0785000000001"/>
    <n v="0"/>
  </r>
  <r>
    <n v="13086530"/>
    <s v="D"/>
    <d v="1998-07-19T00:00:00"/>
    <n v="1569"/>
    <n v="36557"/>
    <n v="1569"/>
    <n v="10450"/>
    <n v="380136"/>
    <d v="1998-07-19T00:00:00"/>
    <x v="8"/>
    <x v="8"/>
    <n v="19"/>
    <n v="3112.1115"/>
    <n v="0"/>
  </r>
  <r>
    <n v="13086530"/>
    <s v="D"/>
    <d v="1998-07-20T00:00:00"/>
    <n v="1558"/>
    <n v="39648"/>
    <n v="1558"/>
    <n v="13541"/>
    <n v="377045"/>
    <d v="1998-07-20T00:00:00"/>
    <x v="8"/>
    <x v="8"/>
    <n v="20"/>
    <n v="3090.2930000000001"/>
    <n v="0"/>
  </r>
  <r>
    <n v="13086530"/>
    <s v="D"/>
    <d v="1998-07-21T00:00:00"/>
    <n v="1551"/>
    <n v="42725"/>
    <n v="1551"/>
    <n v="16618"/>
    <n v="373968"/>
    <d v="1998-07-21T00:00:00"/>
    <x v="8"/>
    <x v="8"/>
    <n v="21"/>
    <n v="3076.4085"/>
    <n v="0"/>
  </r>
  <r>
    <n v="13086530"/>
    <s v="D"/>
    <d v="1998-07-22T00:00:00"/>
    <n v="1547"/>
    <n v="45794"/>
    <n v="1547"/>
    <n v="19686"/>
    <n v="370900"/>
    <d v="1998-07-22T00:00:00"/>
    <x v="8"/>
    <x v="8"/>
    <n v="22"/>
    <n v="3068.4745000000003"/>
    <n v="0"/>
  </r>
  <r>
    <n v="13086530"/>
    <s v="D"/>
    <d v="1998-07-23T00:00:00"/>
    <n v="1542"/>
    <n v="48853"/>
    <n v="1542"/>
    <n v="22745"/>
    <n v="367841"/>
    <d v="1998-07-23T00:00:00"/>
    <x v="8"/>
    <x v="8"/>
    <n v="23"/>
    <n v="3058.5570000000002"/>
    <n v="0"/>
  </r>
  <r>
    <n v="13086530"/>
    <s v="D"/>
    <d v="1998-07-24T00:00:00"/>
    <n v="1541"/>
    <n v="51909"/>
    <n v="1541"/>
    <n v="25802"/>
    <n v="364784"/>
    <d v="1998-07-24T00:00:00"/>
    <x v="8"/>
    <x v="8"/>
    <n v="24"/>
    <n v="3056.5735"/>
    <n v="0"/>
  </r>
  <r>
    <n v="13086530"/>
    <s v="D"/>
    <d v="1998-07-25T00:00:00"/>
    <n v="1543"/>
    <n v="54970"/>
    <n v="1543"/>
    <n v="28863"/>
    <n v="361723"/>
    <d v="1998-07-25T00:00:00"/>
    <x v="8"/>
    <x v="8"/>
    <n v="25"/>
    <n v="3060.5405000000001"/>
    <n v="0"/>
  </r>
  <r>
    <n v="13086530"/>
    <s v="D"/>
    <d v="1998-07-26T00:00:00"/>
    <n v="1541"/>
    <n v="58027"/>
    <n v="1541"/>
    <n v="31920"/>
    <n v="358666"/>
    <d v="1998-07-26T00:00:00"/>
    <x v="8"/>
    <x v="8"/>
    <n v="26"/>
    <n v="3056.5735"/>
    <n v="0"/>
  </r>
  <r>
    <n v="13086530"/>
    <s v="D"/>
    <d v="1998-07-27T00:00:00"/>
    <n v="1540"/>
    <n v="61082"/>
    <n v="1540"/>
    <n v="34974"/>
    <n v="355611"/>
    <d v="1998-07-27T00:00:00"/>
    <x v="8"/>
    <x v="8"/>
    <n v="27"/>
    <n v="3054.59"/>
    <n v="0"/>
  </r>
  <r>
    <n v="13086530"/>
    <s v="D"/>
    <d v="1998-07-28T00:00:00"/>
    <n v="1540"/>
    <n v="64137"/>
    <n v="1540"/>
    <n v="38029"/>
    <n v="352557"/>
    <d v="1998-07-28T00:00:00"/>
    <x v="8"/>
    <x v="8"/>
    <n v="28"/>
    <n v="3054.59"/>
    <n v="0"/>
  </r>
  <r>
    <n v="13086530"/>
    <s v="D"/>
    <d v="1998-07-29T00:00:00"/>
    <n v="1539"/>
    <n v="67189"/>
    <n v="1539"/>
    <n v="41082"/>
    <n v="349504"/>
    <d v="1998-07-29T00:00:00"/>
    <x v="8"/>
    <x v="8"/>
    <n v="29"/>
    <n v="3052.6064999999999"/>
    <n v="0"/>
  </r>
  <r>
    <n v="13086530"/>
    <s v="D"/>
    <d v="1998-07-30T00:00:00"/>
    <n v="1511"/>
    <n v="70186"/>
    <n v="1511"/>
    <n v="44078"/>
    <n v="346507"/>
    <d v="1998-07-30T00:00:00"/>
    <x v="8"/>
    <x v="8"/>
    <n v="30"/>
    <n v="2997.0684999999999"/>
    <n v="0"/>
  </r>
  <r>
    <n v="13086530"/>
    <s v="D"/>
    <d v="1998-07-31T00:00:00"/>
    <n v="1493"/>
    <n v="73148"/>
    <n v="1493"/>
    <n v="47041"/>
    <n v="343545"/>
    <d v="1998-07-31T00:00:00"/>
    <x v="8"/>
    <x v="8"/>
    <n v="31"/>
    <n v="2961.3654999999999"/>
    <n v="0"/>
  </r>
  <r>
    <n v="13086530"/>
    <s v="D"/>
    <d v="1998-08-01T00:00:00"/>
    <n v="1493"/>
    <n v="76110"/>
    <n v="1493"/>
    <n v="50003"/>
    <n v="340583"/>
    <d v="1998-08-01T00:00:00"/>
    <x v="8"/>
    <x v="9"/>
    <n v="1"/>
    <n v="2961.3654999999999"/>
    <n v="0"/>
  </r>
  <r>
    <n v="13086530"/>
    <s v="D"/>
    <d v="1998-08-02T00:00:00"/>
    <n v="1492"/>
    <n v="79070"/>
    <n v="1492"/>
    <n v="52963"/>
    <n v="337623"/>
    <d v="1998-08-02T00:00:00"/>
    <x v="8"/>
    <x v="9"/>
    <n v="2"/>
    <n v="2959.3820000000001"/>
    <n v="0"/>
  </r>
  <r>
    <n v="13086530"/>
    <s v="D"/>
    <d v="1998-08-03T00:00:00"/>
    <n v="1490"/>
    <n v="82026"/>
    <n v="1490"/>
    <n v="55919"/>
    <n v="334667"/>
    <d v="1998-08-03T00:00:00"/>
    <x v="8"/>
    <x v="9"/>
    <n v="3"/>
    <n v="2955.415"/>
    <n v="0"/>
  </r>
  <r>
    <n v="13086530"/>
    <s v="D"/>
    <d v="1998-08-04T00:00:00"/>
    <n v="1440"/>
    <n v="84882"/>
    <n v="1440"/>
    <n v="58774"/>
    <n v="331811"/>
    <d v="1998-08-04T00:00:00"/>
    <x v="8"/>
    <x v="9"/>
    <n v="4"/>
    <n v="2856.2400000000002"/>
    <n v="0"/>
  </r>
  <r>
    <n v="13086530"/>
    <s v="D"/>
    <d v="1998-08-05T00:00:00"/>
    <n v="1414"/>
    <n v="87687"/>
    <n v="1414"/>
    <n v="61580"/>
    <n v="329006"/>
    <d v="1998-08-05T00:00:00"/>
    <x v="8"/>
    <x v="9"/>
    <n v="5"/>
    <n v="2804.6689999999999"/>
    <n v="0"/>
  </r>
  <r>
    <n v="13086530"/>
    <s v="D"/>
    <d v="1998-08-06T00:00:00"/>
    <n v="1413"/>
    <n v="90490"/>
    <n v="1413"/>
    <n v="64383"/>
    <n v="326203"/>
    <d v="1998-08-06T00:00:00"/>
    <x v="8"/>
    <x v="9"/>
    <n v="6"/>
    <n v="2802.6855"/>
    <n v="0"/>
  </r>
  <r>
    <n v="13086530"/>
    <s v="D"/>
    <d v="1998-08-07T00:00:00"/>
    <n v="1415"/>
    <n v="93297"/>
    <n v="1415"/>
    <n v="67190"/>
    <n v="323396"/>
    <d v="1998-08-07T00:00:00"/>
    <x v="8"/>
    <x v="9"/>
    <n v="7"/>
    <n v="2806.6525000000001"/>
    <n v="0"/>
  </r>
  <r>
    <n v="13086530"/>
    <s v="D"/>
    <d v="1998-08-08T00:00:00"/>
    <n v="1415"/>
    <n v="96104"/>
    <n v="1415"/>
    <n v="69997"/>
    <n v="320589"/>
    <d v="1998-08-08T00:00:00"/>
    <x v="8"/>
    <x v="9"/>
    <n v="8"/>
    <n v="2806.6525000000001"/>
    <n v="0"/>
  </r>
  <r>
    <n v="13086530"/>
    <s v="D"/>
    <d v="1998-08-09T00:00:00"/>
    <n v="1419"/>
    <n v="98919"/>
    <n v="1419"/>
    <n v="72812"/>
    <n v="317774"/>
    <d v="1998-08-09T00:00:00"/>
    <x v="8"/>
    <x v="9"/>
    <n v="9"/>
    <n v="2814.5864999999999"/>
    <n v="0"/>
  </r>
  <r>
    <n v="13086530"/>
    <s v="D"/>
    <d v="1998-08-10T00:00:00"/>
    <n v="1416"/>
    <n v="101728"/>
    <n v="1416"/>
    <n v="75621"/>
    <n v="314965"/>
    <d v="1998-08-10T00:00:00"/>
    <x v="8"/>
    <x v="9"/>
    <n v="10"/>
    <n v="2808.636"/>
    <n v="0"/>
  </r>
  <r>
    <n v="13086530"/>
    <s v="D"/>
    <d v="1998-08-11T00:00:00"/>
    <n v="1413"/>
    <n v="104531"/>
    <n v="1413"/>
    <n v="78424"/>
    <n v="312162"/>
    <d v="1998-08-11T00:00:00"/>
    <x v="8"/>
    <x v="9"/>
    <n v="11"/>
    <n v="2802.6855"/>
    <n v="0"/>
  </r>
  <r>
    <n v="13086530"/>
    <s v="D"/>
    <d v="1998-08-12T00:00:00"/>
    <n v="1408"/>
    <n v="107324"/>
    <n v="1408"/>
    <n v="81217"/>
    <n v="309369"/>
    <d v="1998-08-12T00:00:00"/>
    <x v="8"/>
    <x v="9"/>
    <n v="12"/>
    <n v="2792.768"/>
    <n v="0"/>
  </r>
  <r>
    <n v="13086530"/>
    <s v="D"/>
    <d v="1998-08-13T00:00:00"/>
    <n v="1408"/>
    <n v="110117"/>
    <n v="1408"/>
    <n v="84010"/>
    <n v="306576"/>
    <d v="1998-08-13T00:00:00"/>
    <x v="8"/>
    <x v="9"/>
    <n v="13"/>
    <n v="2792.768"/>
    <n v="0"/>
  </r>
  <r>
    <n v="13086530"/>
    <s v="D"/>
    <d v="1998-08-14T00:00:00"/>
    <n v="1410"/>
    <n v="112915"/>
    <n v="1410"/>
    <n v="86807"/>
    <n v="303779"/>
    <d v="1998-08-14T00:00:00"/>
    <x v="8"/>
    <x v="9"/>
    <n v="14"/>
    <n v="2796.7350000000001"/>
    <n v="0"/>
  </r>
  <r>
    <n v="13086530"/>
    <s v="D"/>
    <d v="1998-08-15T00:00:00"/>
    <n v="1407"/>
    <n v="115706"/>
    <n v="1407"/>
    <n v="89598"/>
    <n v="300988"/>
    <d v="1998-08-15T00:00:00"/>
    <x v="8"/>
    <x v="9"/>
    <n v="15"/>
    <n v="2790.7845000000002"/>
    <n v="0"/>
  </r>
  <r>
    <n v="13086530"/>
    <s v="D"/>
    <d v="1998-08-16T00:00:00"/>
    <n v="1407"/>
    <n v="118497"/>
    <n v="1407"/>
    <n v="92389"/>
    <n v="298197"/>
    <d v="1998-08-16T00:00:00"/>
    <x v="8"/>
    <x v="9"/>
    <n v="16"/>
    <n v="2790.7845000000002"/>
    <n v="0"/>
  </r>
  <r>
    <n v="13086530"/>
    <s v="D"/>
    <d v="1998-08-17T00:00:00"/>
    <n v="1407"/>
    <n v="121287"/>
    <n v="1407"/>
    <n v="95180"/>
    <n v="295406"/>
    <d v="1998-08-17T00:00:00"/>
    <x v="8"/>
    <x v="9"/>
    <n v="17"/>
    <n v="2790.7845000000002"/>
    <n v="0"/>
  </r>
  <r>
    <n v="13086530"/>
    <s v="D"/>
    <d v="1998-08-18T00:00:00"/>
    <n v="1406"/>
    <n v="124076"/>
    <n v="1406"/>
    <n v="97969"/>
    <n v="292617"/>
    <d v="1998-08-18T00:00:00"/>
    <x v="8"/>
    <x v="9"/>
    <n v="18"/>
    <n v="2788.8009999999999"/>
    <n v="0"/>
  </r>
  <r>
    <n v="13086530"/>
    <s v="D"/>
    <d v="1998-08-19T00:00:00"/>
    <n v="1406"/>
    <n v="126865"/>
    <n v="1406"/>
    <n v="100758"/>
    <n v="289828"/>
    <d v="1998-08-19T00:00:00"/>
    <x v="8"/>
    <x v="9"/>
    <n v="19"/>
    <n v="2788.8009999999999"/>
    <n v="0"/>
  </r>
  <r>
    <n v="13086530"/>
    <s v="D"/>
    <d v="1998-08-20T00:00:00"/>
    <n v="1405"/>
    <n v="129652"/>
    <n v="1405"/>
    <n v="103545"/>
    <n v="287041"/>
    <d v="1998-08-20T00:00:00"/>
    <x v="8"/>
    <x v="9"/>
    <n v="20"/>
    <n v="2786.8175000000001"/>
    <n v="0"/>
  </r>
  <r>
    <n v="13086530"/>
    <s v="D"/>
    <d v="1998-08-21T00:00:00"/>
    <n v="1407"/>
    <n v="132443"/>
    <n v="1407"/>
    <n v="106336"/>
    <n v="284250"/>
    <d v="1998-08-21T00:00:00"/>
    <x v="8"/>
    <x v="9"/>
    <n v="21"/>
    <n v="2790.7845000000002"/>
    <n v="0"/>
  </r>
  <r>
    <n v="13086530"/>
    <s v="D"/>
    <d v="1998-08-22T00:00:00"/>
    <n v="1407"/>
    <n v="135234"/>
    <n v="1407"/>
    <n v="109127"/>
    <n v="281459"/>
    <d v="1998-08-22T00:00:00"/>
    <x v="8"/>
    <x v="9"/>
    <n v="22"/>
    <n v="2790.7845000000002"/>
    <n v="0"/>
  </r>
  <r>
    <n v="13086530"/>
    <s v="D"/>
    <d v="1998-08-23T00:00:00"/>
    <n v="1406"/>
    <n v="138023"/>
    <n v="1406"/>
    <n v="111916"/>
    <n v="278670"/>
    <d v="1998-08-23T00:00:00"/>
    <x v="8"/>
    <x v="9"/>
    <n v="23"/>
    <n v="2788.8009999999999"/>
    <n v="0"/>
  </r>
  <r>
    <n v="13086530"/>
    <s v="D"/>
    <d v="1998-08-24T00:00:00"/>
    <n v="1408"/>
    <n v="140816"/>
    <n v="1408"/>
    <n v="114709"/>
    <n v="275877"/>
    <d v="1998-08-24T00:00:00"/>
    <x v="8"/>
    <x v="9"/>
    <n v="24"/>
    <n v="2792.768"/>
    <n v="0"/>
  </r>
  <r>
    <n v="13086530"/>
    <s v="D"/>
    <d v="1998-08-25T00:00:00"/>
    <n v="1406"/>
    <n v="143605"/>
    <n v="1406"/>
    <n v="117498"/>
    <n v="273088"/>
    <d v="1998-08-25T00:00:00"/>
    <x v="8"/>
    <x v="9"/>
    <n v="25"/>
    <n v="2788.8009999999999"/>
    <n v="0"/>
  </r>
  <r>
    <n v="13086530"/>
    <s v="D"/>
    <d v="1998-08-26T00:00:00"/>
    <n v="1371"/>
    <n v="146324"/>
    <n v="1371"/>
    <n v="120217"/>
    <n v="270369"/>
    <d v="1998-08-26T00:00:00"/>
    <x v="8"/>
    <x v="9"/>
    <n v="26"/>
    <n v="2719.3785000000003"/>
    <n v="0"/>
  </r>
  <r>
    <n v="13086530"/>
    <s v="D"/>
    <d v="1998-08-27T00:00:00"/>
    <n v="1353"/>
    <n v="149008"/>
    <n v="1353"/>
    <n v="122901"/>
    <n v="267685"/>
    <d v="1998-08-27T00:00:00"/>
    <x v="8"/>
    <x v="9"/>
    <n v="27"/>
    <n v="2683.6754999999998"/>
    <n v="0"/>
  </r>
  <r>
    <n v="13086530"/>
    <s v="D"/>
    <d v="1998-08-28T00:00:00"/>
    <n v="1352"/>
    <n v="151690"/>
    <n v="1352"/>
    <n v="125583"/>
    <n v="265003"/>
    <d v="1998-08-28T00:00:00"/>
    <x v="8"/>
    <x v="9"/>
    <n v="28"/>
    <n v="2681.692"/>
    <n v="0"/>
  </r>
  <r>
    <n v="13086530"/>
    <s v="D"/>
    <d v="1998-08-29T00:00:00"/>
    <n v="1351"/>
    <n v="154371"/>
    <n v="1351"/>
    <n v="128263"/>
    <n v="262323"/>
    <d v="1998-08-29T00:00:00"/>
    <x v="8"/>
    <x v="9"/>
    <n v="29"/>
    <n v="2679.7085000000002"/>
    <n v="0"/>
  </r>
  <r>
    <n v="13086530"/>
    <s v="D"/>
    <d v="1998-08-30T00:00:00"/>
    <n v="1350"/>
    <n v="157049"/>
    <n v="1350"/>
    <n v="130942"/>
    <n v="259644"/>
    <d v="1998-08-30T00:00:00"/>
    <x v="8"/>
    <x v="9"/>
    <n v="30"/>
    <n v="2677.7249999999999"/>
    <n v="0"/>
  </r>
  <r>
    <n v="13086530"/>
    <s v="D"/>
    <d v="1998-08-31T00:00:00"/>
    <n v="1349"/>
    <n v="159725"/>
    <n v="1349"/>
    <n v="133618"/>
    <n v="256968"/>
    <d v="1998-08-31T00:00:00"/>
    <x v="8"/>
    <x v="9"/>
    <n v="31"/>
    <n v="2675.7415000000001"/>
    <n v="0"/>
  </r>
  <r>
    <n v="13086530"/>
    <s v="D"/>
    <d v="1998-09-01T00:00:00"/>
    <n v="1348"/>
    <n v="162399"/>
    <n v="1348"/>
    <n v="136292"/>
    <n v="254294"/>
    <d v="1998-09-01T00:00:00"/>
    <x v="8"/>
    <x v="10"/>
    <n v="1"/>
    <n v="2673.7580000000003"/>
    <n v="0"/>
  </r>
  <r>
    <n v="13086530"/>
    <s v="D"/>
    <d v="1998-09-02T00:00:00"/>
    <n v="1347"/>
    <n v="165072"/>
    <n v="1347"/>
    <n v="138964"/>
    <n v="251622"/>
    <d v="1998-09-02T00:00:00"/>
    <x v="8"/>
    <x v="10"/>
    <n v="2"/>
    <n v="2671.7745"/>
    <n v="0"/>
  </r>
  <r>
    <n v="13086530"/>
    <s v="D"/>
    <d v="1998-09-03T00:00:00"/>
    <n v="1345"/>
    <n v="167740"/>
    <n v="1345"/>
    <n v="141632"/>
    <n v="248954"/>
    <d v="1998-09-03T00:00:00"/>
    <x v="8"/>
    <x v="10"/>
    <n v="3"/>
    <n v="2667.8074999999999"/>
    <n v="0"/>
  </r>
  <r>
    <n v="13086530"/>
    <s v="D"/>
    <d v="1998-09-04T00:00:00"/>
    <n v="1344"/>
    <n v="170406"/>
    <n v="1344"/>
    <n v="144299"/>
    <n v="246287"/>
    <d v="1998-09-04T00:00:00"/>
    <x v="8"/>
    <x v="10"/>
    <n v="4"/>
    <n v="2665.8240000000001"/>
    <n v="0"/>
  </r>
  <r>
    <n v="13086530"/>
    <s v="D"/>
    <d v="1998-09-05T00:00:00"/>
    <n v="1343"/>
    <n v="173070"/>
    <n v="1343"/>
    <n v="146963"/>
    <n v="243623"/>
    <d v="1998-09-05T00:00:00"/>
    <x v="8"/>
    <x v="10"/>
    <n v="5"/>
    <n v="2663.8405000000002"/>
    <n v="0"/>
  </r>
  <r>
    <n v="13086530"/>
    <s v="D"/>
    <d v="1998-09-06T00:00:00"/>
    <n v="1344"/>
    <n v="175736"/>
    <n v="1344"/>
    <n v="149629"/>
    <n v="240957"/>
    <d v="1998-09-06T00:00:00"/>
    <x v="8"/>
    <x v="10"/>
    <n v="6"/>
    <n v="2665.8240000000001"/>
    <n v="0"/>
  </r>
  <r>
    <n v="13086530"/>
    <s v="D"/>
    <d v="1998-09-07T00:00:00"/>
    <n v="1343"/>
    <n v="178400"/>
    <n v="1343"/>
    <n v="152293"/>
    <n v="238293"/>
    <d v="1998-09-07T00:00:00"/>
    <x v="8"/>
    <x v="10"/>
    <n v="7"/>
    <n v="2663.8405000000002"/>
    <n v="0"/>
  </r>
  <r>
    <n v="13086530"/>
    <s v="D"/>
    <d v="1998-09-08T00:00:00"/>
    <n v="1340"/>
    <n v="181058"/>
    <n v="1340"/>
    <n v="154951"/>
    <n v="235635"/>
    <d v="1998-09-08T00:00:00"/>
    <x v="8"/>
    <x v="10"/>
    <n v="8"/>
    <n v="2657.89"/>
    <n v="0"/>
  </r>
  <r>
    <n v="13086530"/>
    <s v="D"/>
    <d v="1998-09-09T00:00:00"/>
    <n v="1341"/>
    <n v="183718"/>
    <n v="1341"/>
    <n v="157611"/>
    <n v="232975"/>
    <d v="1998-09-09T00:00:00"/>
    <x v="8"/>
    <x v="10"/>
    <n v="9"/>
    <n v="2659.8735000000001"/>
    <n v="0"/>
  </r>
  <r>
    <n v="13086530"/>
    <s v="D"/>
    <d v="1998-09-10T00:00:00"/>
    <n v="1340"/>
    <n v="186377"/>
    <n v="1340"/>
    <n v="160269"/>
    <n v="230317"/>
    <d v="1998-09-10T00:00:00"/>
    <x v="8"/>
    <x v="10"/>
    <n v="10"/>
    <n v="2657.89"/>
    <n v="0"/>
  </r>
  <r>
    <n v="13086530"/>
    <s v="D"/>
    <d v="1998-09-11T00:00:00"/>
    <n v="1336"/>
    <n v="189027"/>
    <n v="1336"/>
    <n v="162919"/>
    <n v="227667"/>
    <d v="1998-09-11T00:00:00"/>
    <x v="8"/>
    <x v="10"/>
    <n v="11"/>
    <n v="2649.9560000000001"/>
    <n v="0"/>
  </r>
  <r>
    <n v="13086530"/>
    <s v="D"/>
    <d v="1998-09-12T00:00:00"/>
    <n v="1338"/>
    <n v="191681"/>
    <n v="1338"/>
    <n v="165573"/>
    <n v="225013"/>
    <d v="1998-09-12T00:00:00"/>
    <x v="8"/>
    <x v="10"/>
    <n v="12"/>
    <n v="2653.9230000000002"/>
    <n v="0"/>
  </r>
  <r>
    <n v="13086530"/>
    <s v="D"/>
    <d v="1998-09-13T00:00:00"/>
    <n v="1284"/>
    <n v="194228"/>
    <n v="1284"/>
    <n v="168121"/>
    <n v="222465"/>
    <d v="1998-09-13T00:00:00"/>
    <x v="8"/>
    <x v="10"/>
    <n v="13"/>
    <n v="2546.8139999999999"/>
    <n v="0"/>
  </r>
  <r>
    <n v="13086530"/>
    <s v="D"/>
    <d v="1998-09-14T00:00:00"/>
    <n v="1268"/>
    <n v="196743"/>
    <n v="1268"/>
    <n v="170636"/>
    <n v="219950"/>
    <d v="1998-09-14T00:00:00"/>
    <x v="8"/>
    <x v="10"/>
    <n v="14"/>
    <n v="2515.078"/>
    <n v="0"/>
  </r>
  <r>
    <n v="13086530"/>
    <s v="D"/>
    <d v="1998-09-15T00:00:00"/>
    <n v="1178"/>
    <n v="199079"/>
    <n v="1178"/>
    <n v="172972"/>
    <n v="217614"/>
    <d v="1998-09-15T00:00:00"/>
    <x v="8"/>
    <x v="10"/>
    <n v="15"/>
    <n v="2336.5630000000001"/>
    <n v="0"/>
  </r>
  <r>
    <n v="13086530"/>
    <s v="D"/>
    <d v="1998-09-16T00:00:00"/>
    <n v="1152"/>
    <n v="201365"/>
    <n v="1152"/>
    <n v="175257"/>
    <n v="215329"/>
    <d v="1998-09-16T00:00:00"/>
    <x v="8"/>
    <x v="10"/>
    <n v="16"/>
    <n v="2284.9920000000002"/>
    <n v="0"/>
  </r>
  <r>
    <n v="13086530"/>
    <s v="D"/>
    <d v="1998-09-17T00:00:00"/>
    <n v="1168"/>
    <n v="203680"/>
    <n v="1168"/>
    <n v="177573"/>
    <n v="213013"/>
    <d v="1998-09-17T00:00:00"/>
    <x v="8"/>
    <x v="10"/>
    <n v="17"/>
    <n v="2316.7280000000001"/>
    <n v="0"/>
  </r>
  <r>
    <n v="13086530"/>
    <s v="D"/>
    <d v="1998-09-18T00:00:00"/>
    <n v="1174"/>
    <n v="206008"/>
    <n v="1174"/>
    <n v="179901"/>
    <n v="210685"/>
    <d v="1998-09-18T00:00:00"/>
    <x v="8"/>
    <x v="10"/>
    <n v="18"/>
    <n v="2328.6289999999999"/>
    <n v="0"/>
  </r>
  <r>
    <n v="13086530"/>
    <s v="D"/>
    <d v="1998-09-19T00:00:00"/>
    <n v="1178"/>
    <n v="208344"/>
    <n v="1178"/>
    <n v="182237"/>
    <n v="208349"/>
    <d v="1998-09-19T00:00:00"/>
    <x v="8"/>
    <x v="10"/>
    <n v="19"/>
    <n v="2336.5630000000001"/>
    <n v="0"/>
  </r>
  <r>
    <n v="13086530"/>
    <s v="D"/>
    <d v="1998-09-20T00:00:00"/>
    <n v="1180"/>
    <n v="210684"/>
    <n v="1180"/>
    <n v="184577"/>
    <n v="206009"/>
    <d v="1998-09-20T00:00:00"/>
    <x v="8"/>
    <x v="10"/>
    <n v="20"/>
    <n v="2340.5300000000002"/>
    <n v="0"/>
  </r>
  <r>
    <n v="13086530"/>
    <s v="D"/>
    <d v="1998-09-21T00:00:00"/>
    <n v="1178"/>
    <n v="213020"/>
    <n v="1178"/>
    <n v="186913"/>
    <n v="203673"/>
    <d v="1998-09-21T00:00:00"/>
    <x v="8"/>
    <x v="10"/>
    <n v="21"/>
    <n v="2336.5630000000001"/>
    <n v="0"/>
  </r>
  <r>
    <n v="13086530"/>
    <s v="D"/>
    <d v="1998-09-22T00:00:00"/>
    <n v="1173"/>
    <n v="215346"/>
    <n v="1173"/>
    <n v="189238"/>
    <n v="201348"/>
    <d v="1998-09-22T00:00:00"/>
    <x v="8"/>
    <x v="10"/>
    <n v="22"/>
    <n v="2326.6455000000001"/>
    <n v="0"/>
  </r>
  <r>
    <n v="13086530"/>
    <s v="D"/>
    <d v="1998-09-23T00:00:00"/>
    <n v="1177"/>
    <n v="217680"/>
    <n v="1177"/>
    <n v="191572"/>
    <n v="199014"/>
    <d v="1998-09-23T00:00:00"/>
    <x v="8"/>
    <x v="10"/>
    <n v="23"/>
    <n v="2334.5794999999998"/>
    <n v="0"/>
  </r>
  <r>
    <n v="13086530"/>
    <s v="D"/>
    <d v="1998-09-24T00:00:00"/>
    <n v="1060"/>
    <n v="219782"/>
    <n v="1060"/>
    <n v="193675"/>
    <n v="196911"/>
    <d v="1998-09-24T00:00:00"/>
    <x v="8"/>
    <x v="10"/>
    <n v="24"/>
    <n v="2102.5100000000002"/>
    <n v="0"/>
  </r>
  <r>
    <n v="13086530"/>
    <s v="D"/>
    <d v="1998-09-25T00:00:00"/>
    <n v="1049"/>
    <n v="221862"/>
    <n v="1049"/>
    <n v="195755"/>
    <n v="194831"/>
    <d v="1998-09-25T00:00:00"/>
    <x v="8"/>
    <x v="10"/>
    <n v="25"/>
    <n v="2080.6914999999999"/>
    <n v="0"/>
  </r>
  <r>
    <n v="13086530"/>
    <s v="D"/>
    <d v="1998-09-26T00:00:00"/>
    <n v="1070"/>
    <n v="223985"/>
    <n v="1070"/>
    <n v="197877"/>
    <n v="192709"/>
    <d v="1998-09-26T00:00:00"/>
    <x v="8"/>
    <x v="10"/>
    <n v="26"/>
    <n v="2122.3450000000003"/>
    <n v="0"/>
  </r>
  <r>
    <n v="13086530"/>
    <s v="D"/>
    <d v="1998-09-27T00:00:00"/>
    <n v="1074"/>
    <n v="226115"/>
    <n v="1074"/>
    <n v="200008"/>
    <n v="190578"/>
    <d v="1998-09-27T00:00:00"/>
    <x v="8"/>
    <x v="10"/>
    <n v="27"/>
    <n v="2130.279"/>
    <n v="0"/>
  </r>
  <r>
    <n v="13086530"/>
    <s v="D"/>
    <d v="1998-09-28T00:00:00"/>
    <n v="1015"/>
    <n v="228129"/>
    <n v="1015"/>
    <n v="202021"/>
    <n v="188565"/>
    <d v="1998-09-28T00:00:00"/>
    <x v="8"/>
    <x v="10"/>
    <n v="28"/>
    <n v="2013.2525000000001"/>
    <n v="0"/>
  </r>
  <r>
    <n v="13086530"/>
    <s v="D"/>
    <d v="1998-09-29T00:00:00"/>
    <n v="989"/>
    <n v="230090"/>
    <n v="989"/>
    <n v="203983"/>
    <n v="186603"/>
    <d v="1998-09-29T00:00:00"/>
    <x v="8"/>
    <x v="10"/>
    <n v="29"/>
    <n v="1961.6815000000001"/>
    <n v="0"/>
  </r>
  <r>
    <n v="13086530"/>
    <s v="D"/>
    <d v="1998-09-30T00:00:00"/>
    <n v="930"/>
    <n v="231935"/>
    <n v="930"/>
    <n v="205827"/>
    <n v="184759"/>
    <d v="1998-09-30T00:00:00"/>
    <x v="8"/>
    <x v="10"/>
    <n v="30"/>
    <n v="1844.655"/>
    <n v="0"/>
  </r>
  <r>
    <n v="13086530"/>
    <s v="D"/>
    <d v="1998-10-01T00:00:00"/>
    <n v="891"/>
    <n v="233703"/>
    <n v="891"/>
    <n v="207595"/>
    <n v="182991"/>
    <d v="1998-10-01T00:00:00"/>
    <x v="8"/>
    <x v="11"/>
    <n v="1"/>
    <n v="1767.2985000000001"/>
    <n v="0"/>
  </r>
  <r>
    <n v="13086530"/>
    <s v="D"/>
    <d v="1998-10-02T00:00:00"/>
    <n v="901"/>
    <n v="235489"/>
    <n v="901"/>
    <n v="209382"/>
    <n v="181205"/>
    <d v="1998-10-02T00:00:00"/>
    <x v="8"/>
    <x v="11"/>
    <n v="2"/>
    <n v="1787.1335000000001"/>
    <n v="0"/>
  </r>
  <r>
    <n v="13086530"/>
    <s v="D"/>
    <d v="1998-10-03T00:00:00"/>
    <n v="907"/>
    <n v="237287"/>
    <n v="907"/>
    <n v="211180"/>
    <n v="179406"/>
    <d v="1998-10-03T00:00:00"/>
    <x v="8"/>
    <x v="11"/>
    <n v="3"/>
    <n v="1799.0345"/>
    <n v="0"/>
  </r>
  <r>
    <n v="13086530"/>
    <s v="D"/>
    <d v="1998-10-04T00:00:00"/>
    <n v="915"/>
    <n v="239101"/>
    <n v="915"/>
    <n v="212994"/>
    <n v="177592"/>
    <d v="1998-10-04T00:00:00"/>
    <x v="8"/>
    <x v="11"/>
    <n v="4"/>
    <n v="1814.9025000000001"/>
    <n v="0"/>
  </r>
  <r>
    <n v="13086530"/>
    <s v="D"/>
    <d v="1998-10-05T00:00:00"/>
    <n v="905"/>
    <n v="240896"/>
    <n v="905"/>
    <n v="214788"/>
    <n v="175798"/>
    <d v="1998-10-05T00:00:00"/>
    <x v="8"/>
    <x v="11"/>
    <n v="5"/>
    <n v="1795.0675000000001"/>
    <n v="0"/>
  </r>
  <r>
    <n v="13086530"/>
    <s v="D"/>
    <d v="1998-10-06T00:00:00"/>
    <n v="907"/>
    <n v="242694"/>
    <n v="907"/>
    <n v="216587"/>
    <n v="174000"/>
    <d v="1998-10-06T00:00:00"/>
    <x v="8"/>
    <x v="11"/>
    <n v="6"/>
    <n v="1799.0345"/>
    <n v="0"/>
  </r>
  <r>
    <n v="13086530"/>
    <s v="D"/>
    <d v="1998-10-07T00:00:00"/>
    <n v="920"/>
    <n v="244518"/>
    <n v="920"/>
    <n v="218411"/>
    <n v="172175"/>
    <d v="1998-10-07T00:00:00"/>
    <x v="8"/>
    <x v="11"/>
    <n v="7"/>
    <n v="1824.82"/>
    <n v="0"/>
  </r>
  <r>
    <n v="13086530"/>
    <s v="D"/>
    <d v="1998-10-08T00:00:00"/>
    <n v="930"/>
    <n v="246363"/>
    <n v="930"/>
    <n v="220256"/>
    <n v="170331"/>
    <d v="1998-10-08T00:00:00"/>
    <x v="8"/>
    <x v="11"/>
    <n v="8"/>
    <n v="1844.655"/>
    <n v="0"/>
  </r>
  <r>
    <n v="13086530"/>
    <s v="D"/>
    <d v="1998-10-09T00:00:00"/>
    <n v="934"/>
    <n v="248215"/>
    <n v="934"/>
    <n v="222108"/>
    <n v="168478"/>
    <d v="1998-10-09T00:00:00"/>
    <x v="8"/>
    <x v="11"/>
    <n v="9"/>
    <n v="1852.5889999999999"/>
    <n v="0"/>
  </r>
  <r>
    <n v="13086530"/>
    <s v="D"/>
    <d v="1998-10-10T00:00:00"/>
    <n v="937"/>
    <n v="250074"/>
    <n v="937"/>
    <n v="223967"/>
    <n v="166619"/>
    <d v="1998-10-10T00:00:00"/>
    <x v="8"/>
    <x v="11"/>
    <n v="10"/>
    <n v="1858.5395000000001"/>
    <n v="0"/>
  </r>
  <r>
    <n v="13086530"/>
    <s v="D"/>
    <d v="1998-10-11T00:00:00"/>
    <n v="934"/>
    <n v="251927"/>
    <n v="934"/>
    <n v="225819"/>
    <n v="164767"/>
    <d v="1998-10-11T00:00:00"/>
    <x v="8"/>
    <x v="11"/>
    <n v="11"/>
    <n v="1852.5889999999999"/>
    <n v="0"/>
  </r>
  <r>
    <n v="13086530"/>
    <s v="D"/>
    <d v="1998-10-12T00:00:00"/>
    <n v="933"/>
    <n v="253777"/>
    <n v="933"/>
    <n v="227670"/>
    <n v="162916"/>
    <d v="1998-10-12T00:00:00"/>
    <x v="8"/>
    <x v="11"/>
    <n v="12"/>
    <n v="1850.6055000000001"/>
    <n v="0"/>
  </r>
  <r>
    <n v="13086530"/>
    <s v="D"/>
    <d v="1998-10-13T00:00:00"/>
    <n v="932"/>
    <n v="255626"/>
    <n v="932"/>
    <n v="229519"/>
    <n v="161068"/>
    <d v="1998-10-13T00:00:00"/>
    <x v="8"/>
    <x v="11"/>
    <n v="13"/>
    <n v="1848.6220000000001"/>
    <n v="0"/>
  </r>
  <r>
    <n v="13086530"/>
    <s v="D"/>
    <d v="1998-10-14T00:00:00"/>
    <n v="931"/>
    <n v="257472"/>
    <n v="931"/>
    <n v="231365"/>
    <n v="159221"/>
    <d v="1998-10-14T00:00:00"/>
    <x v="8"/>
    <x v="11"/>
    <n v="14"/>
    <n v="1846.6385"/>
    <n v="0"/>
  </r>
  <r>
    <n v="13086530"/>
    <s v="D"/>
    <d v="1998-10-15T00:00:00"/>
    <n v="810"/>
    <n v="259079"/>
    <n v="810"/>
    <n v="232972"/>
    <n v="157614"/>
    <d v="1998-10-15T00:00:00"/>
    <x v="8"/>
    <x v="11"/>
    <n v="15"/>
    <n v="1606.635"/>
    <n v="0"/>
  </r>
  <r>
    <n v="13086530"/>
    <s v="D"/>
    <d v="1998-10-16T00:00:00"/>
    <n v="755"/>
    <n v="260578"/>
    <n v="755"/>
    <n v="234470"/>
    <n v="156116"/>
    <d v="1998-10-16T00:00:00"/>
    <x v="8"/>
    <x v="11"/>
    <n v="16"/>
    <n v="1497.5425"/>
    <n v="0"/>
  </r>
  <r>
    <n v="13086530"/>
    <s v="D"/>
    <d v="1998-10-17T00:00:00"/>
    <n v="774"/>
    <n v="262112"/>
    <n v="774"/>
    <n v="236005"/>
    <n v="154581"/>
    <d v="1998-10-17T00:00:00"/>
    <x v="8"/>
    <x v="11"/>
    <n v="17"/>
    <n v="1535.229"/>
    <n v="0"/>
  </r>
  <r>
    <n v="13086530"/>
    <s v="D"/>
    <d v="1998-10-18T00:00:00"/>
    <n v="765"/>
    <n v="263628"/>
    <n v="765"/>
    <n v="237521"/>
    <n v="153065"/>
    <d v="1998-10-18T00:00:00"/>
    <x v="8"/>
    <x v="11"/>
    <n v="18"/>
    <n v="1517.3775000000001"/>
    <n v="0"/>
  </r>
  <r>
    <n v="13086530"/>
    <s v="D"/>
    <d v="1998-10-19T00:00:00"/>
    <n v="766"/>
    <n v="265147"/>
    <n v="766"/>
    <n v="239039"/>
    <n v="151547"/>
    <d v="1998-10-19T00:00:00"/>
    <x v="8"/>
    <x v="11"/>
    <n v="19"/>
    <n v="1519.3610000000001"/>
    <n v="0"/>
  </r>
  <r>
    <n v="13086530"/>
    <s v="D"/>
    <d v="1998-10-20T00:00:00"/>
    <n v="762"/>
    <n v="266659"/>
    <n v="762"/>
    <n v="240552"/>
    <n v="150034"/>
    <d v="1998-10-20T00:00:00"/>
    <x v="8"/>
    <x v="11"/>
    <n v="20"/>
    <n v="1511.4270000000001"/>
    <n v="0"/>
  </r>
  <r>
    <n v="13086530"/>
    <s v="D"/>
    <d v="1998-10-21T00:00:00"/>
    <n v="761"/>
    <n v="268169"/>
    <n v="761"/>
    <n v="242062"/>
    <n v="148524"/>
    <d v="1998-10-21T00:00:00"/>
    <x v="8"/>
    <x v="11"/>
    <n v="21"/>
    <n v="1509.4435000000001"/>
    <n v="0"/>
  </r>
  <r>
    <n v="13086530"/>
    <s v="D"/>
    <d v="1998-10-22T00:00:00"/>
    <n v="760"/>
    <n v="269677"/>
    <n v="760"/>
    <n v="243570"/>
    <n v="147016"/>
    <d v="1998-10-22T00:00:00"/>
    <x v="8"/>
    <x v="11"/>
    <n v="22"/>
    <n v="1507.46"/>
    <n v="0"/>
  </r>
  <r>
    <n v="13086530"/>
    <s v="D"/>
    <d v="1998-10-23T00:00:00"/>
    <n v="760"/>
    <n v="271186"/>
    <n v="760"/>
    <n v="245078"/>
    <n v="145508"/>
    <d v="1998-10-23T00:00:00"/>
    <x v="8"/>
    <x v="11"/>
    <n v="23"/>
    <n v="1507.46"/>
    <n v="0"/>
  </r>
  <r>
    <n v="13086530"/>
    <s v="D"/>
    <d v="1998-10-24T00:00:00"/>
    <n v="759"/>
    <n v="272692"/>
    <n v="759"/>
    <n v="246585"/>
    <n v="144001"/>
    <d v="1998-10-24T00:00:00"/>
    <x v="8"/>
    <x v="11"/>
    <n v="24"/>
    <n v="1505.4765"/>
    <n v="0"/>
  </r>
  <r>
    <n v="13086530"/>
    <s v="D"/>
    <d v="1998-10-25T00:00:00"/>
    <n v="758"/>
    <n v="274196"/>
    <n v="758"/>
    <n v="248089"/>
    <n v="142497"/>
    <d v="1998-10-25T00:00:00"/>
    <x v="8"/>
    <x v="11"/>
    <n v="25"/>
    <n v="1503.4929999999999"/>
    <n v="0"/>
  </r>
  <r>
    <n v="13086530"/>
    <s v="D"/>
    <d v="1998-10-26T00:00:00"/>
    <n v="757"/>
    <n v="275698"/>
    <n v="757"/>
    <n v="249591"/>
    <n v="140995"/>
    <d v="1998-10-26T00:00:00"/>
    <x v="8"/>
    <x v="11"/>
    <n v="26"/>
    <n v="1501.5095000000001"/>
    <n v="0"/>
  </r>
  <r>
    <n v="13086530"/>
    <s v="D"/>
    <d v="1998-10-27T00:00:00"/>
    <n v="320"/>
    <n v="276333"/>
    <n v="320"/>
    <n v="250226"/>
    <n v="140361"/>
    <d v="1998-10-27T00:00:00"/>
    <x v="8"/>
    <x v="11"/>
    <n v="27"/>
    <n v="634.72"/>
    <n v="0"/>
  </r>
  <r>
    <n v="13086530"/>
    <s v="D"/>
    <d v="1998-10-28T00:00:00"/>
    <n v="720"/>
    <n v="277760"/>
    <n v="720"/>
    <n v="251653"/>
    <n v="138933"/>
    <d v="1998-10-28T00:00:00"/>
    <x v="8"/>
    <x v="11"/>
    <n v="28"/>
    <n v="1428.1200000000001"/>
    <n v="0"/>
  </r>
  <r>
    <n v="13086530"/>
    <s v="D"/>
    <d v="1998-10-29T00:00:00"/>
    <n v="739"/>
    <n v="279226"/>
    <n v="739"/>
    <n v="253119"/>
    <n v="137467"/>
    <d v="1998-10-29T00:00:00"/>
    <x v="8"/>
    <x v="11"/>
    <n v="29"/>
    <n v="1465.8065000000001"/>
    <n v="0"/>
  </r>
  <r>
    <n v="13086530"/>
    <s v="D"/>
    <d v="1998-10-30T00:00:00"/>
    <n v="738"/>
    <n v="280690"/>
    <n v="453"/>
    <n v="254019"/>
    <n v="136568"/>
    <d v="1998-10-30T00:00:00"/>
    <x v="8"/>
    <x v="11"/>
    <n v="30"/>
    <n v="898.52549999999997"/>
    <n v="565.29750000000001"/>
  </r>
  <r>
    <n v="13086530"/>
    <s v="D"/>
    <d v="1998-10-31T00:00:00"/>
    <n v="723"/>
    <n v="282124"/>
    <n v="461"/>
    <n v="254932"/>
    <n v="135654"/>
    <d v="1998-10-31T00:00:00"/>
    <x v="8"/>
    <x v="11"/>
    <n v="31"/>
    <n v="914.39350000000002"/>
    <n v="519.67700000000002"/>
  </r>
  <r>
    <n v="13086530"/>
    <s v="D"/>
    <d v="1998-11-01T00:00:00"/>
    <n v="716"/>
    <n v="1420"/>
    <n v="497"/>
    <n v="987"/>
    <n v="-986.5"/>
    <d v="1998-11-01T00:00:00"/>
    <x v="9"/>
    <x v="0"/>
    <n v="1"/>
    <n v="985.79949999999997"/>
    <n v="434.38650000000001"/>
  </r>
  <r>
    <n v="13086530"/>
    <s v="D"/>
    <d v="1998-11-02T00:00:00"/>
    <n v="732"/>
    <n v="2873"/>
    <n v="600"/>
    <n v="2176"/>
    <n v="-2175.6999999999998"/>
    <d v="1998-11-02T00:00:00"/>
    <x v="9"/>
    <x v="0"/>
    <n v="2"/>
    <n v="1190.1000000000001"/>
    <n v="261.822"/>
  </r>
  <r>
    <n v="13086530"/>
    <s v="D"/>
    <d v="1998-11-03T00:00:00"/>
    <n v="724"/>
    <n v="4308"/>
    <n v="0"/>
    <n v="2176"/>
    <n v="-2175.6999999999998"/>
    <d v="1998-11-03T00:00:00"/>
    <x v="9"/>
    <x v="0"/>
    <n v="3"/>
    <n v="0"/>
    <n v="1436.0540000000001"/>
  </r>
  <r>
    <n v="13086530"/>
    <s v="D"/>
    <d v="1998-11-04T00:00:00"/>
    <n v="707"/>
    <n v="5711"/>
    <n v="0"/>
    <n v="2176"/>
    <n v="-2175.6999999999998"/>
    <d v="1998-11-04T00:00:00"/>
    <x v="9"/>
    <x v="0"/>
    <n v="4"/>
    <n v="0"/>
    <n v="1402.3344999999999"/>
  </r>
  <r>
    <n v="13086530"/>
    <s v="D"/>
    <d v="1998-11-05T00:00:00"/>
    <n v="696"/>
    <n v="7091"/>
    <n v="0"/>
    <n v="2176"/>
    <n v="-2175.6999999999998"/>
    <d v="1998-11-05T00:00:00"/>
    <x v="9"/>
    <x v="0"/>
    <n v="5"/>
    <n v="0"/>
    <n v="1380.5160000000001"/>
  </r>
  <r>
    <n v="13086530"/>
    <s v="D"/>
    <d v="1998-11-06T00:00:00"/>
    <n v="685"/>
    <n v="8449"/>
    <n v="0"/>
    <n v="2176"/>
    <n v="-2175.6999999999998"/>
    <d v="1998-11-06T00:00:00"/>
    <x v="9"/>
    <x v="0"/>
    <n v="6"/>
    <n v="0"/>
    <n v="1358.6975"/>
  </r>
  <r>
    <n v="13086530"/>
    <s v="D"/>
    <d v="1998-11-07T00:00:00"/>
    <n v="669"/>
    <n v="9775"/>
    <n v="0"/>
    <n v="2176"/>
    <n v="-2175.6999999999998"/>
    <d v="1998-11-07T00:00:00"/>
    <x v="9"/>
    <x v="0"/>
    <n v="7"/>
    <n v="0"/>
    <n v="1326.9615000000001"/>
  </r>
  <r>
    <n v="13086530"/>
    <s v="D"/>
    <d v="1998-11-08T00:00:00"/>
    <n v="633"/>
    <n v="11030"/>
    <n v="0"/>
    <n v="2176"/>
    <n v="-2175.6999999999998"/>
    <d v="1998-11-08T00:00:00"/>
    <x v="9"/>
    <x v="0"/>
    <n v="8"/>
    <n v="0"/>
    <n v="1255.5554999999999"/>
  </r>
  <r>
    <n v="13086530"/>
    <s v="D"/>
    <d v="1998-11-09T00:00:00"/>
    <n v="622"/>
    <n v="12263"/>
    <n v="0"/>
    <n v="2176"/>
    <n v="-2175.6999999999998"/>
    <d v="1998-11-09T00:00:00"/>
    <x v="9"/>
    <x v="0"/>
    <n v="9"/>
    <n v="0"/>
    <n v="1233.7370000000001"/>
  </r>
  <r>
    <n v="13086530"/>
    <s v="D"/>
    <d v="1998-11-10T00:00:00"/>
    <n v="338"/>
    <n v="12934"/>
    <n v="0"/>
    <n v="2176"/>
    <n v="-2175.6999999999998"/>
    <d v="1998-11-10T00:00:00"/>
    <x v="9"/>
    <x v="0"/>
    <n v="10"/>
    <n v="0"/>
    <n v="670.423"/>
  </r>
  <r>
    <n v="13086530"/>
    <s v="D"/>
    <d v="1998-11-11T00:00:00"/>
    <n v="121"/>
    <n v="13174"/>
    <n v="0"/>
    <n v="2176"/>
    <n v="-2175.6999999999998"/>
    <d v="1998-11-11T00:00:00"/>
    <x v="9"/>
    <x v="0"/>
    <n v="11"/>
    <n v="0"/>
    <n v="240.0035"/>
  </r>
  <r>
    <n v="13086530"/>
    <s v="D"/>
    <d v="1998-11-12T00:00:00"/>
    <n v="0"/>
    <n v="13174"/>
    <n v="0"/>
    <n v="2176"/>
    <n v="-2175.6999999999998"/>
    <d v="1998-11-12T00:00:00"/>
    <x v="9"/>
    <x v="0"/>
    <n v="12"/>
    <n v="0"/>
    <n v="0"/>
  </r>
  <r>
    <n v="13086530"/>
    <s v="D"/>
    <d v="1998-11-13T00:00:00"/>
    <n v="0"/>
    <n v="13174"/>
    <n v="0"/>
    <n v="2176"/>
    <n v="-2175.6999999999998"/>
    <d v="1998-11-13T00:00:00"/>
    <x v="9"/>
    <x v="0"/>
    <n v="13"/>
    <n v="0"/>
    <n v="0"/>
  </r>
  <r>
    <n v="13086530"/>
    <s v="D"/>
    <d v="1998-11-14T00:00:00"/>
    <n v="0"/>
    <n v="13174"/>
    <n v="0"/>
    <n v="2176"/>
    <n v="-2175.6999999999998"/>
    <d v="1998-11-14T00:00:00"/>
    <x v="9"/>
    <x v="0"/>
    <n v="14"/>
    <n v="0"/>
    <n v="0"/>
  </r>
  <r>
    <n v="13086530"/>
    <s v="D"/>
    <d v="1998-11-15T00:00:00"/>
    <n v="0"/>
    <n v="13174"/>
    <n v="0"/>
    <n v="2176"/>
    <n v="-2175.6999999999998"/>
    <d v="1998-11-15T00:00:00"/>
    <x v="9"/>
    <x v="0"/>
    <n v="15"/>
    <n v="0"/>
    <n v="0"/>
  </r>
  <r>
    <n v="13086530"/>
    <s v="D"/>
    <d v="1998-11-16T00:00:00"/>
    <n v="0"/>
    <n v="13174"/>
    <n v="0"/>
    <n v="2176"/>
    <n v="-2175.6999999999998"/>
    <d v="1998-11-16T00:00:00"/>
    <x v="9"/>
    <x v="0"/>
    <n v="16"/>
    <n v="0"/>
    <n v="0"/>
  </r>
  <r>
    <n v="13086530"/>
    <s v="D"/>
    <d v="1998-11-17T00:00:00"/>
    <n v="0"/>
    <n v="13174"/>
    <n v="0"/>
    <n v="2176"/>
    <n v="-2175.6999999999998"/>
    <d v="1998-11-17T00:00:00"/>
    <x v="9"/>
    <x v="0"/>
    <n v="17"/>
    <n v="0"/>
    <n v="0"/>
  </r>
  <r>
    <n v="13086530"/>
    <s v="D"/>
    <d v="1998-11-18T00:00:00"/>
    <n v="0"/>
    <n v="13174"/>
    <n v="0"/>
    <n v="2176"/>
    <n v="-2175.6999999999998"/>
    <d v="1998-11-18T00:00:00"/>
    <x v="9"/>
    <x v="0"/>
    <n v="18"/>
    <n v="0"/>
    <n v="0"/>
  </r>
  <r>
    <n v="13086530"/>
    <s v="D"/>
    <d v="1998-11-19T00:00:00"/>
    <n v="0"/>
    <n v="13174"/>
    <n v="0"/>
    <n v="2176"/>
    <n v="-2175.6999999999998"/>
    <d v="1998-11-19T00:00:00"/>
    <x v="9"/>
    <x v="0"/>
    <n v="19"/>
    <n v="0"/>
    <n v="0"/>
  </r>
  <r>
    <n v="13086530"/>
    <s v="D"/>
    <d v="1998-11-20T00:00:00"/>
    <n v="0"/>
    <n v="13174"/>
    <n v="0"/>
    <n v="2176"/>
    <n v="-2175.6999999999998"/>
    <d v="1998-11-20T00:00:00"/>
    <x v="9"/>
    <x v="0"/>
    <n v="20"/>
    <n v="0"/>
    <n v="0"/>
  </r>
  <r>
    <n v="13086530"/>
    <s v="D"/>
    <d v="1998-11-21T00:00:00"/>
    <n v="0"/>
    <n v="13174"/>
    <n v="0"/>
    <n v="2176"/>
    <n v="-2175.6999999999998"/>
    <d v="1998-11-21T00:00:00"/>
    <x v="9"/>
    <x v="0"/>
    <n v="21"/>
    <n v="0"/>
    <n v="0"/>
  </r>
  <r>
    <n v="13086530"/>
    <s v="D"/>
    <d v="1998-11-22T00:00:00"/>
    <n v="0"/>
    <n v="13174"/>
    <n v="0"/>
    <n v="2176"/>
    <n v="-2175.6999999999998"/>
    <d v="1998-11-22T00:00:00"/>
    <x v="9"/>
    <x v="0"/>
    <n v="22"/>
    <n v="0"/>
    <n v="0"/>
  </r>
  <r>
    <n v="13086530"/>
    <s v="D"/>
    <d v="1998-11-23T00:00:00"/>
    <n v="0"/>
    <n v="13174"/>
    <n v="0"/>
    <n v="2176"/>
    <n v="-2175.6999999999998"/>
    <d v="1998-11-23T00:00:00"/>
    <x v="9"/>
    <x v="0"/>
    <n v="23"/>
    <n v="0"/>
    <n v="0"/>
  </r>
  <r>
    <n v="13086530"/>
    <s v="D"/>
    <d v="1998-11-24T00:00:00"/>
    <n v="0"/>
    <n v="13174"/>
    <n v="0"/>
    <n v="2176"/>
    <n v="-2175.6999999999998"/>
    <d v="1998-11-24T00:00:00"/>
    <x v="9"/>
    <x v="0"/>
    <n v="24"/>
    <n v="0"/>
    <n v="0"/>
  </r>
  <r>
    <n v="13086530"/>
    <s v="D"/>
    <d v="1998-11-25T00:00:00"/>
    <n v="0"/>
    <n v="13174"/>
    <n v="0"/>
    <n v="2176"/>
    <n v="-2175.6999999999998"/>
    <d v="1998-11-25T00:00:00"/>
    <x v="9"/>
    <x v="0"/>
    <n v="25"/>
    <n v="0"/>
    <n v="0"/>
  </r>
  <r>
    <n v="13086530"/>
    <s v="D"/>
    <d v="1998-11-26T00:00:00"/>
    <n v="0"/>
    <n v="13174"/>
    <n v="0"/>
    <n v="2176"/>
    <n v="-2175.6999999999998"/>
    <d v="1998-11-26T00:00:00"/>
    <x v="9"/>
    <x v="0"/>
    <n v="26"/>
    <n v="0"/>
    <n v="0"/>
  </r>
  <r>
    <n v="13086530"/>
    <s v="D"/>
    <d v="1998-11-27T00:00:00"/>
    <n v="0"/>
    <n v="13174"/>
    <n v="0"/>
    <n v="2176"/>
    <n v="-2175.6999999999998"/>
    <d v="1998-11-27T00:00:00"/>
    <x v="9"/>
    <x v="0"/>
    <n v="27"/>
    <n v="0"/>
    <n v="0"/>
  </r>
  <r>
    <n v="13086530"/>
    <s v="D"/>
    <d v="1998-11-28T00:00:00"/>
    <n v="0"/>
    <n v="13174"/>
    <n v="0"/>
    <n v="2176"/>
    <n v="-2175.6999999999998"/>
    <d v="1998-11-28T00:00:00"/>
    <x v="9"/>
    <x v="0"/>
    <n v="28"/>
    <n v="0"/>
    <n v="0"/>
  </r>
  <r>
    <n v="13086530"/>
    <s v="D"/>
    <d v="1998-11-29T00:00:00"/>
    <n v="0"/>
    <n v="13174"/>
    <n v="0"/>
    <n v="2176"/>
    <n v="-2175.6999999999998"/>
    <d v="1998-11-29T00:00:00"/>
    <x v="9"/>
    <x v="0"/>
    <n v="29"/>
    <n v="0"/>
    <n v="0"/>
  </r>
  <r>
    <n v="13086530"/>
    <s v="D"/>
    <d v="1998-11-30T00:00:00"/>
    <n v="0"/>
    <n v="13174"/>
    <n v="0"/>
    <n v="2176"/>
    <n v="-2175.6999999999998"/>
    <d v="1998-11-30T00:00:00"/>
    <x v="9"/>
    <x v="0"/>
    <n v="30"/>
    <n v="0"/>
    <n v="0"/>
  </r>
  <r>
    <n v="13086530"/>
    <s v="D"/>
    <d v="1998-12-01T00:00:00"/>
    <n v="0"/>
    <n v="13174"/>
    <n v="0"/>
    <n v="2176"/>
    <n v="-2175.6999999999998"/>
    <d v="1998-12-01T00:00:00"/>
    <x v="9"/>
    <x v="1"/>
    <n v="1"/>
    <n v="0"/>
    <n v="0"/>
  </r>
  <r>
    <n v="13086530"/>
    <s v="D"/>
    <d v="1998-12-02T00:00:00"/>
    <n v="0"/>
    <n v="13174"/>
    <n v="0"/>
    <n v="2176"/>
    <n v="-2175.6999999999998"/>
    <d v="1998-12-02T00:00:00"/>
    <x v="9"/>
    <x v="1"/>
    <n v="2"/>
    <n v="0"/>
    <n v="0"/>
  </r>
  <r>
    <n v="13086530"/>
    <s v="D"/>
    <d v="1998-12-03T00:00:00"/>
    <n v="0"/>
    <n v="13174"/>
    <n v="0"/>
    <n v="2176"/>
    <n v="-2175.6999999999998"/>
    <d v="1998-12-03T00:00:00"/>
    <x v="9"/>
    <x v="1"/>
    <n v="3"/>
    <n v="0"/>
    <n v="0"/>
  </r>
  <r>
    <n v="13086530"/>
    <s v="D"/>
    <d v="1998-12-04T00:00:00"/>
    <n v="0"/>
    <n v="13174"/>
    <n v="0"/>
    <n v="2176"/>
    <n v="-2175.6999999999998"/>
    <d v="1998-12-04T00:00:00"/>
    <x v="9"/>
    <x v="1"/>
    <n v="4"/>
    <n v="0"/>
    <n v="0"/>
  </r>
  <r>
    <n v="13086530"/>
    <s v="D"/>
    <d v="1998-12-05T00:00:00"/>
    <n v="0"/>
    <n v="13174"/>
    <n v="0"/>
    <n v="2176"/>
    <n v="-2175.6999999999998"/>
    <d v="1998-12-05T00:00:00"/>
    <x v="9"/>
    <x v="1"/>
    <n v="5"/>
    <n v="0"/>
    <n v="0"/>
  </r>
  <r>
    <n v="13086530"/>
    <s v="D"/>
    <d v="1998-12-06T00:00:00"/>
    <n v="0"/>
    <n v="13174"/>
    <n v="0"/>
    <n v="2176"/>
    <n v="-2175.6999999999998"/>
    <d v="1998-12-06T00:00:00"/>
    <x v="9"/>
    <x v="1"/>
    <n v="6"/>
    <n v="0"/>
    <n v="0"/>
  </r>
  <r>
    <n v="13086530"/>
    <s v="D"/>
    <d v="1998-12-07T00:00:00"/>
    <n v="0"/>
    <n v="13174"/>
    <n v="0"/>
    <n v="2176"/>
    <n v="-2175.6999999999998"/>
    <d v="1998-12-07T00:00:00"/>
    <x v="9"/>
    <x v="1"/>
    <n v="7"/>
    <n v="0"/>
    <n v="0"/>
  </r>
  <r>
    <n v="13086530"/>
    <s v="D"/>
    <d v="1998-12-08T00:00:00"/>
    <n v="0"/>
    <n v="13174"/>
    <n v="0"/>
    <n v="2176"/>
    <n v="-2175.6999999999998"/>
    <d v="1998-12-08T00:00:00"/>
    <x v="9"/>
    <x v="1"/>
    <n v="8"/>
    <n v="0"/>
    <n v="0"/>
  </r>
  <r>
    <n v="13086530"/>
    <s v="D"/>
    <d v="1998-12-09T00:00:00"/>
    <n v="0"/>
    <n v="13174"/>
    <n v="0"/>
    <n v="2176"/>
    <n v="-2175.6999999999998"/>
    <d v="1998-12-09T00:00:00"/>
    <x v="9"/>
    <x v="1"/>
    <n v="9"/>
    <n v="0"/>
    <n v="0"/>
  </r>
  <r>
    <n v="13086530"/>
    <s v="D"/>
    <d v="1998-12-10T00:00:00"/>
    <n v="0"/>
    <n v="13174"/>
    <n v="0"/>
    <n v="2176"/>
    <n v="-2175.6999999999998"/>
    <d v="1998-12-10T00:00:00"/>
    <x v="9"/>
    <x v="1"/>
    <n v="10"/>
    <n v="0"/>
    <n v="0"/>
  </r>
  <r>
    <n v="13086530"/>
    <s v="D"/>
    <d v="1998-12-11T00:00:00"/>
    <n v="0"/>
    <n v="13174"/>
    <n v="0"/>
    <n v="2176"/>
    <n v="-2175.6999999999998"/>
    <d v="1998-12-11T00:00:00"/>
    <x v="9"/>
    <x v="1"/>
    <n v="11"/>
    <n v="0"/>
    <n v="0"/>
  </r>
  <r>
    <n v="13086530"/>
    <s v="D"/>
    <d v="1998-12-12T00:00:00"/>
    <n v="0"/>
    <n v="13174"/>
    <n v="0"/>
    <n v="2176"/>
    <n v="-2175.6999999999998"/>
    <d v="1998-12-12T00:00:00"/>
    <x v="9"/>
    <x v="1"/>
    <n v="12"/>
    <n v="0"/>
    <n v="0"/>
  </r>
  <r>
    <n v="13086530"/>
    <s v="D"/>
    <d v="1998-12-13T00:00:00"/>
    <n v="0"/>
    <n v="13174"/>
    <n v="0"/>
    <n v="2176"/>
    <n v="-2175.6999999999998"/>
    <d v="1998-12-13T00:00:00"/>
    <x v="9"/>
    <x v="1"/>
    <n v="13"/>
    <n v="0"/>
    <n v="0"/>
  </r>
  <r>
    <n v="13086530"/>
    <s v="D"/>
    <d v="1998-12-14T00:00:00"/>
    <n v="0"/>
    <n v="13174"/>
    <n v="0"/>
    <n v="2176"/>
    <n v="-2175.6999999999998"/>
    <d v="1998-12-14T00:00:00"/>
    <x v="9"/>
    <x v="1"/>
    <n v="14"/>
    <n v="0"/>
    <n v="0"/>
  </r>
  <r>
    <n v="13086530"/>
    <s v="D"/>
    <d v="1998-12-15T00:00:00"/>
    <n v="0"/>
    <n v="13174"/>
    <n v="0"/>
    <n v="2176"/>
    <n v="-2175.6999999999998"/>
    <d v="1998-12-15T00:00:00"/>
    <x v="9"/>
    <x v="1"/>
    <n v="15"/>
    <n v="0"/>
    <n v="0"/>
  </r>
  <r>
    <n v="13086530"/>
    <s v="D"/>
    <d v="1998-12-16T00:00:00"/>
    <n v="0"/>
    <n v="13174"/>
    <n v="0"/>
    <n v="2176"/>
    <n v="-2175.6999999999998"/>
    <d v="1998-12-16T00:00:00"/>
    <x v="9"/>
    <x v="1"/>
    <n v="16"/>
    <n v="0"/>
    <n v="0"/>
  </r>
  <r>
    <n v="13086530"/>
    <s v="D"/>
    <d v="1998-12-17T00:00:00"/>
    <n v="0"/>
    <n v="13174"/>
    <n v="0"/>
    <n v="2176"/>
    <n v="-2175.6999999999998"/>
    <d v="1998-12-17T00:00:00"/>
    <x v="9"/>
    <x v="1"/>
    <n v="17"/>
    <n v="0"/>
    <n v="0"/>
  </r>
  <r>
    <n v="13086530"/>
    <s v="D"/>
    <d v="1998-12-18T00:00:00"/>
    <n v="0"/>
    <n v="13174"/>
    <n v="0"/>
    <n v="2176"/>
    <n v="-2175.6999999999998"/>
    <d v="1998-12-18T00:00:00"/>
    <x v="9"/>
    <x v="1"/>
    <n v="18"/>
    <n v="0"/>
    <n v="0"/>
  </r>
  <r>
    <n v="13086530"/>
    <s v="D"/>
    <d v="1998-12-19T00:00:00"/>
    <n v="0"/>
    <n v="13174"/>
    <n v="0"/>
    <n v="2176"/>
    <n v="-2175.6999999999998"/>
    <d v="1998-12-19T00:00:00"/>
    <x v="9"/>
    <x v="1"/>
    <n v="19"/>
    <n v="0"/>
    <n v="0"/>
  </r>
  <r>
    <n v="13086530"/>
    <s v="D"/>
    <d v="1998-12-20T00:00:00"/>
    <n v="0"/>
    <n v="13174"/>
    <n v="0"/>
    <n v="2176"/>
    <n v="-2175.6999999999998"/>
    <d v="1998-12-20T00:00:00"/>
    <x v="9"/>
    <x v="1"/>
    <n v="20"/>
    <n v="0"/>
    <n v="0"/>
  </r>
  <r>
    <n v="13086530"/>
    <s v="D"/>
    <d v="1998-12-21T00:00:00"/>
    <n v="0"/>
    <n v="13174"/>
    <n v="0"/>
    <n v="2176"/>
    <n v="-2175.6999999999998"/>
    <d v="1998-12-21T00:00:00"/>
    <x v="9"/>
    <x v="1"/>
    <n v="21"/>
    <n v="0"/>
    <n v="0"/>
  </r>
  <r>
    <n v="13086530"/>
    <s v="D"/>
    <d v="1998-12-22T00:00:00"/>
    <n v="0"/>
    <n v="13174"/>
    <n v="0"/>
    <n v="2176"/>
    <n v="-2175.6999999999998"/>
    <d v="1998-12-22T00:00:00"/>
    <x v="9"/>
    <x v="1"/>
    <n v="22"/>
    <n v="0"/>
    <n v="0"/>
  </r>
  <r>
    <n v="13086530"/>
    <s v="D"/>
    <d v="1998-12-23T00:00:00"/>
    <n v="0"/>
    <n v="13174"/>
    <n v="0"/>
    <n v="2176"/>
    <n v="-2175.6999999999998"/>
    <d v="1998-12-23T00:00:00"/>
    <x v="9"/>
    <x v="1"/>
    <n v="23"/>
    <n v="0"/>
    <n v="0"/>
  </r>
  <r>
    <n v="13086530"/>
    <s v="D"/>
    <d v="1998-12-24T00:00:00"/>
    <n v="0"/>
    <n v="13174"/>
    <n v="0"/>
    <n v="2176"/>
    <n v="-2175.6999999999998"/>
    <d v="1998-12-24T00:00:00"/>
    <x v="9"/>
    <x v="1"/>
    <n v="24"/>
    <n v="0"/>
    <n v="0"/>
  </r>
  <r>
    <n v="13086530"/>
    <s v="D"/>
    <d v="1998-12-25T00:00:00"/>
    <n v="0"/>
    <n v="13174"/>
    <n v="0"/>
    <n v="2176"/>
    <n v="-2175.6999999999998"/>
    <d v="1998-12-25T00:00:00"/>
    <x v="9"/>
    <x v="1"/>
    <n v="25"/>
    <n v="0"/>
    <n v="0"/>
  </r>
  <r>
    <n v="13086530"/>
    <s v="D"/>
    <d v="1998-12-26T00:00:00"/>
    <n v="0"/>
    <n v="13174"/>
    <n v="0"/>
    <n v="2176"/>
    <n v="-2175.6999999999998"/>
    <d v="1998-12-26T00:00:00"/>
    <x v="9"/>
    <x v="1"/>
    <n v="26"/>
    <n v="0"/>
    <n v="0"/>
  </r>
  <r>
    <n v="13086530"/>
    <s v="D"/>
    <d v="1998-12-27T00:00:00"/>
    <n v="0"/>
    <n v="13174"/>
    <n v="0"/>
    <n v="2176"/>
    <n v="-2175.6999999999998"/>
    <d v="1998-12-27T00:00:00"/>
    <x v="9"/>
    <x v="1"/>
    <n v="27"/>
    <n v="0"/>
    <n v="0"/>
  </r>
  <r>
    <n v="13086530"/>
    <s v="D"/>
    <d v="1998-12-28T00:00:00"/>
    <n v="0"/>
    <n v="13174"/>
    <n v="0"/>
    <n v="2176"/>
    <n v="-2175.6999999999998"/>
    <d v="1998-12-28T00:00:00"/>
    <x v="9"/>
    <x v="1"/>
    <n v="28"/>
    <n v="0"/>
    <n v="0"/>
  </r>
  <r>
    <n v="13086530"/>
    <s v="D"/>
    <d v="1998-12-29T00:00:00"/>
    <n v="0"/>
    <n v="13174"/>
    <n v="0"/>
    <n v="2176"/>
    <n v="-2175.6999999999998"/>
    <d v="1998-12-29T00:00:00"/>
    <x v="9"/>
    <x v="1"/>
    <n v="29"/>
    <n v="0"/>
    <n v="0"/>
  </r>
  <r>
    <n v="13086530"/>
    <s v="D"/>
    <d v="1998-12-30T00:00:00"/>
    <n v="0"/>
    <n v="13174"/>
    <n v="0"/>
    <n v="2176"/>
    <n v="-2175.6999999999998"/>
    <d v="1998-12-30T00:00:00"/>
    <x v="9"/>
    <x v="1"/>
    <n v="30"/>
    <n v="0"/>
    <n v="0"/>
  </r>
  <r>
    <n v="13086530"/>
    <s v="D"/>
    <d v="1998-12-31T00:00:00"/>
    <n v="0"/>
    <n v="13174"/>
    <n v="0"/>
    <n v="2176"/>
    <n v="-2175.6999999999998"/>
    <d v="1998-12-31T00:00:00"/>
    <x v="9"/>
    <x v="1"/>
    <n v="31"/>
    <n v="0"/>
    <n v="0"/>
  </r>
  <r>
    <n v="13086530"/>
    <s v="D"/>
    <d v="1999-01-01T00:00:00"/>
    <n v="0"/>
    <n v="13174"/>
    <n v="0"/>
    <n v="2176"/>
    <n v="-2175.6999999999998"/>
    <d v="1999-01-01T00:00:00"/>
    <x v="9"/>
    <x v="2"/>
    <n v="1"/>
    <n v="0"/>
    <n v="0"/>
  </r>
  <r>
    <n v="13086530"/>
    <s v="D"/>
    <d v="1999-01-02T00:00:00"/>
    <n v="0"/>
    <n v="13174"/>
    <n v="0"/>
    <n v="2176"/>
    <n v="-2175.6999999999998"/>
    <d v="1999-01-02T00:00:00"/>
    <x v="9"/>
    <x v="2"/>
    <n v="2"/>
    <n v="0"/>
    <n v="0"/>
  </r>
  <r>
    <n v="13086530"/>
    <s v="D"/>
    <d v="1999-01-03T00:00:00"/>
    <n v="0"/>
    <n v="13174"/>
    <n v="0"/>
    <n v="2176"/>
    <n v="-2175.6999999999998"/>
    <d v="1999-01-03T00:00:00"/>
    <x v="9"/>
    <x v="2"/>
    <n v="3"/>
    <n v="0"/>
    <n v="0"/>
  </r>
  <r>
    <n v="13086530"/>
    <s v="D"/>
    <d v="1999-01-04T00:00:00"/>
    <n v="0"/>
    <n v="13174"/>
    <n v="0"/>
    <n v="2176"/>
    <n v="-2175.6999999999998"/>
    <d v="1999-01-04T00:00:00"/>
    <x v="9"/>
    <x v="2"/>
    <n v="4"/>
    <n v="0"/>
    <n v="0"/>
  </r>
  <r>
    <n v="13086530"/>
    <s v="D"/>
    <d v="1999-01-05T00:00:00"/>
    <n v="0"/>
    <n v="13174"/>
    <n v="0"/>
    <n v="2176"/>
    <n v="-2175.6999999999998"/>
    <d v="1999-01-05T00:00:00"/>
    <x v="9"/>
    <x v="2"/>
    <n v="5"/>
    <n v="0"/>
    <n v="0"/>
  </r>
  <r>
    <n v="13086530"/>
    <s v="D"/>
    <d v="1999-01-06T00:00:00"/>
    <n v="0"/>
    <n v="13174"/>
    <n v="0"/>
    <n v="2176"/>
    <n v="-2175.6999999999998"/>
    <d v="1999-01-06T00:00:00"/>
    <x v="9"/>
    <x v="2"/>
    <n v="6"/>
    <n v="0"/>
    <n v="0"/>
  </r>
  <r>
    <n v="13086530"/>
    <s v="D"/>
    <d v="1999-01-07T00:00:00"/>
    <n v="0"/>
    <n v="13174"/>
    <n v="0"/>
    <n v="2176"/>
    <n v="-2175.6999999999998"/>
    <d v="1999-01-07T00:00:00"/>
    <x v="9"/>
    <x v="2"/>
    <n v="7"/>
    <n v="0"/>
    <n v="0"/>
  </r>
  <r>
    <n v="13086530"/>
    <s v="D"/>
    <d v="1999-01-08T00:00:00"/>
    <n v="0"/>
    <n v="13174"/>
    <n v="0"/>
    <n v="2176"/>
    <n v="-2175.6999999999998"/>
    <d v="1999-01-08T00:00:00"/>
    <x v="9"/>
    <x v="2"/>
    <n v="8"/>
    <n v="0"/>
    <n v="0"/>
  </r>
  <r>
    <n v="13086530"/>
    <s v="D"/>
    <d v="1999-01-09T00:00:00"/>
    <n v="0"/>
    <n v="13174"/>
    <n v="0"/>
    <n v="2176"/>
    <n v="-2175.6999999999998"/>
    <d v="1999-01-09T00:00:00"/>
    <x v="9"/>
    <x v="2"/>
    <n v="9"/>
    <n v="0"/>
    <n v="0"/>
  </r>
  <r>
    <n v="13086530"/>
    <s v="D"/>
    <d v="1999-01-10T00:00:00"/>
    <n v="0"/>
    <n v="13174"/>
    <n v="0"/>
    <n v="2176"/>
    <n v="-2175.6999999999998"/>
    <d v="1999-01-10T00:00:00"/>
    <x v="9"/>
    <x v="2"/>
    <n v="10"/>
    <n v="0"/>
    <n v="0"/>
  </r>
  <r>
    <n v="13086530"/>
    <s v="D"/>
    <d v="1999-01-11T00:00:00"/>
    <n v="0"/>
    <n v="13174"/>
    <n v="0"/>
    <n v="2176"/>
    <n v="-2175.6999999999998"/>
    <d v="1999-01-11T00:00:00"/>
    <x v="9"/>
    <x v="2"/>
    <n v="11"/>
    <n v="0"/>
    <n v="0"/>
  </r>
  <r>
    <n v="13086530"/>
    <s v="D"/>
    <d v="1999-01-12T00:00:00"/>
    <n v="0"/>
    <n v="13174"/>
    <n v="0"/>
    <n v="2176"/>
    <n v="-2175.6999999999998"/>
    <d v="1999-01-12T00:00:00"/>
    <x v="9"/>
    <x v="2"/>
    <n v="12"/>
    <n v="0"/>
    <n v="0"/>
  </r>
  <r>
    <n v="13086530"/>
    <s v="D"/>
    <d v="1999-01-13T00:00:00"/>
    <n v="0"/>
    <n v="13174"/>
    <n v="0"/>
    <n v="2176"/>
    <n v="-2175.6999999999998"/>
    <d v="1999-01-13T00:00:00"/>
    <x v="9"/>
    <x v="2"/>
    <n v="13"/>
    <n v="0"/>
    <n v="0"/>
  </r>
  <r>
    <n v="13086530"/>
    <s v="D"/>
    <d v="1999-01-14T00:00:00"/>
    <n v="0"/>
    <n v="13174"/>
    <n v="0"/>
    <n v="2176"/>
    <n v="-2175.6999999999998"/>
    <d v="1999-01-14T00:00:00"/>
    <x v="9"/>
    <x v="2"/>
    <n v="14"/>
    <n v="0"/>
    <n v="0"/>
  </r>
  <r>
    <n v="13086530"/>
    <s v="D"/>
    <d v="1999-01-15T00:00:00"/>
    <n v="0"/>
    <n v="13174"/>
    <n v="0"/>
    <n v="2176"/>
    <n v="-2175.6999999999998"/>
    <d v="1999-01-15T00:00:00"/>
    <x v="9"/>
    <x v="2"/>
    <n v="15"/>
    <n v="0"/>
    <n v="0"/>
  </r>
  <r>
    <n v="13086530"/>
    <s v="D"/>
    <d v="1999-01-16T00:00:00"/>
    <n v="0"/>
    <n v="13174"/>
    <n v="0"/>
    <n v="2176"/>
    <n v="-2175.6999999999998"/>
    <d v="1999-01-16T00:00:00"/>
    <x v="9"/>
    <x v="2"/>
    <n v="16"/>
    <n v="0"/>
    <n v="0"/>
  </r>
  <r>
    <n v="13086530"/>
    <s v="D"/>
    <d v="1999-01-17T00:00:00"/>
    <n v="0"/>
    <n v="13174"/>
    <n v="0"/>
    <n v="2176"/>
    <n v="-2175.6999999999998"/>
    <d v="1999-01-17T00:00:00"/>
    <x v="9"/>
    <x v="2"/>
    <n v="17"/>
    <n v="0"/>
    <n v="0"/>
  </r>
  <r>
    <n v="13086530"/>
    <s v="D"/>
    <d v="1999-01-18T00:00:00"/>
    <n v="0"/>
    <n v="13174"/>
    <n v="0"/>
    <n v="2176"/>
    <n v="-2175.6999999999998"/>
    <d v="1999-01-18T00:00:00"/>
    <x v="9"/>
    <x v="2"/>
    <n v="18"/>
    <n v="0"/>
    <n v="0"/>
  </r>
  <r>
    <n v="13086530"/>
    <s v="D"/>
    <d v="1999-01-19T00:00:00"/>
    <n v="0"/>
    <n v="13174"/>
    <n v="0"/>
    <n v="2176"/>
    <n v="-2175.6999999999998"/>
    <d v="1999-01-19T00:00:00"/>
    <x v="9"/>
    <x v="2"/>
    <n v="19"/>
    <n v="0"/>
    <n v="0"/>
  </r>
  <r>
    <n v="13086530"/>
    <s v="D"/>
    <d v="1999-01-20T00:00:00"/>
    <n v="0"/>
    <n v="13174"/>
    <n v="0"/>
    <n v="2176"/>
    <n v="-2175.6999999999998"/>
    <d v="1999-01-20T00:00:00"/>
    <x v="9"/>
    <x v="2"/>
    <n v="20"/>
    <n v="0"/>
    <n v="0"/>
  </r>
  <r>
    <n v="13086530"/>
    <s v="D"/>
    <d v="1999-01-21T00:00:00"/>
    <n v="0"/>
    <n v="13174"/>
    <n v="0"/>
    <n v="2176"/>
    <n v="-2175.6999999999998"/>
    <d v="1999-01-21T00:00:00"/>
    <x v="9"/>
    <x v="2"/>
    <n v="21"/>
    <n v="0"/>
    <n v="0"/>
  </r>
  <r>
    <n v="13086530"/>
    <s v="D"/>
    <d v="1999-01-22T00:00:00"/>
    <n v="0"/>
    <n v="13174"/>
    <n v="0"/>
    <n v="2176"/>
    <n v="-2175.6999999999998"/>
    <d v="1999-01-22T00:00:00"/>
    <x v="9"/>
    <x v="2"/>
    <n v="22"/>
    <n v="0"/>
    <n v="0"/>
  </r>
  <r>
    <n v="13086530"/>
    <s v="D"/>
    <d v="1999-01-23T00:00:00"/>
    <n v="0"/>
    <n v="13174"/>
    <n v="0"/>
    <n v="2176"/>
    <n v="-2175.6999999999998"/>
    <d v="1999-01-23T00:00:00"/>
    <x v="9"/>
    <x v="2"/>
    <n v="23"/>
    <n v="0"/>
    <n v="0"/>
  </r>
  <r>
    <n v="13086530"/>
    <s v="D"/>
    <d v="1999-01-24T00:00:00"/>
    <n v="0"/>
    <n v="13174"/>
    <n v="0"/>
    <n v="2176"/>
    <n v="-2175.6999999999998"/>
    <d v="1999-01-24T00:00:00"/>
    <x v="9"/>
    <x v="2"/>
    <n v="24"/>
    <n v="0"/>
    <n v="0"/>
  </r>
  <r>
    <n v="13086530"/>
    <s v="D"/>
    <d v="1999-01-25T00:00:00"/>
    <n v="0"/>
    <n v="13174"/>
    <n v="0"/>
    <n v="2176"/>
    <n v="-2175.6999999999998"/>
    <d v="1999-01-25T00:00:00"/>
    <x v="9"/>
    <x v="2"/>
    <n v="25"/>
    <n v="0"/>
    <n v="0"/>
  </r>
  <r>
    <n v="13086530"/>
    <s v="D"/>
    <d v="1999-01-26T00:00:00"/>
    <n v="0"/>
    <n v="13174"/>
    <n v="0"/>
    <n v="2176"/>
    <n v="-2175.6999999999998"/>
    <d v="1999-01-26T00:00:00"/>
    <x v="9"/>
    <x v="2"/>
    <n v="26"/>
    <n v="0"/>
    <n v="0"/>
  </r>
  <r>
    <n v="13086530"/>
    <s v="D"/>
    <d v="1999-01-27T00:00:00"/>
    <n v="0"/>
    <n v="13174"/>
    <n v="0"/>
    <n v="2176"/>
    <n v="-2175.6999999999998"/>
    <d v="1999-01-27T00:00:00"/>
    <x v="9"/>
    <x v="2"/>
    <n v="27"/>
    <n v="0"/>
    <n v="0"/>
  </r>
  <r>
    <n v="13086530"/>
    <s v="D"/>
    <d v="1999-01-28T00:00:00"/>
    <n v="0"/>
    <n v="13174"/>
    <n v="0"/>
    <n v="2176"/>
    <n v="-2175.6999999999998"/>
    <d v="1999-01-28T00:00:00"/>
    <x v="9"/>
    <x v="2"/>
    <n v="28"/>
    <n v="0"/>
    <n v="0"/>
  </r>
  <r>
    <n v="13086530"/>
    <s v="D"/>
    <d v="1999-01-29T00:00:00"/>
    <n v="0"/>
    <n v="13174"/>
    <n v="0"/>
    <n v="2176"/>
    <n v="-2175.6999999999998"/>
    <d v="1999-01-29T00:00:00"/>
    <x v="9"/>
    <x v="2"/>
    <n v="29"/>
    <n v="0"/>
    <n v="0"/>
  </r>
  <r>
    <n v="13086530"/>
    <s v="D"/>
    <d v="1999-01-30T00:00:00"/>
    <n v="0"/>
    <n v="13174"/>
    <n v="0"/>
    <n v="2176"/>
    <n v="-2175.6999999999998"/>
    <d v="1999-01-30T00:00:00"/>
    <x v="9"/>
    <x v="2"/>
    <n v="30"/>
    <n v="0"/>
    <n v="0"/>
  </r>
  <r>
    <n v="13086530"/>
    <s v="D"/>
    <d v="1999-01-31T00:00:00"/>
    <n v="0"/>
    <n v="13174"/>
    <n v="0"/>
    <n v="2176"/>
    <n v="-2175.6999999999998"/>
    <d v="1999-01-31T00:00:00"/>
    <x v="9"/>
    <x v="2"/>
    <n v="31"/>
    <n v="0"/>
    <n v="0"/>
  </r>
  <r>
    <n v="13086530"/>
    <s v="D"/>
    <d v="1999-02-01T00:00:00"/>
    <n v="0"/>
    <n v="13174"/>
    <n v="0"/>
    <n v="2176"/>
    <n v="-2175.6999999999998"/>
    <d v="1999-02-01T00:00:00"/>
    <x v="9"/>
    <x v="3"/>
    <n v="1"/>
    <n v="0"/>
    <n v="0"/>
  </r>
  <r>
    <n v="13086530"/>
    <s v="D"/>
    <d v="1999-02-02T00:00:00"/>
    <n v="0"/>
    <n v="13174"/>
    <n v="0"/>
    <n v="2176"/>
    <n v="-2175.6999999999998"/>
    <d v="1999-02-02T00:00:00"/>
    <x v="9"/>
    <x v="3"/>
    <n v="2"/>
    <n v="0"/>
    <n v="0"/>
  </r>
  <r>
    <n v="13086530"/>
    <s v="D"/>
    <d v="1999-02-03T00:00:00"/>
    <n v="0"/>
    <n v="13174"/>
    <n v="0"/>
    <n v="2176"/>
    <n v="-2175.6999999999998"/>
    <d v="1999-02-03T00:00:00"/>
    <x v="9"/>
    <x v="3"/>
    <n v="3"/>
    <n v="0"/>
    <n v="0"/>
  </r>
  <r>
    <n v="13086530"/>
    <s v="D"/>
    <d v="1999-02-04T00:00:00"/>
    <n v="0"/>
    <n v="13174"/>
    <n v="0"/>
    <n v="2176"/>
    <n v="-2175.6999999999998"/>
    <d v="1999-02-04T00:00:00"/>
    <x v="9"/>
    <x v="3"/>
    <n v="4"/>
    <n v="0"/>
    <n v="0"/>
  </r>
  <r>
    <n v="13086530"/>
    <s v="D"/>
    <d v="1999-02-05T00:00:00"/>
    <n v="0"/>
    <n v="13174"/>
    <n v="0"/>
    <n v="2176"/>
    <n v="-2175.6999999999998"/>
    <d v="1999-02-05T00:00:00"/>
    <x v="9"/>
    <x v="3"/>
    <n v="5"/>
    <n v="0"/>
    <n v="0"/>
  </r>
  <r>
    <n v="13086530"/>
    <s v="D"/>
    <d v="1999-02-06T00:00:00"/>
    <n v="0"/>
    <n v="13174"/>
    <n v="0"/>
    <n v="2176"/>
    <n v="-2175.6999999999998"/>
    <d v="1999-02-06T00:00:00"/>
    <x v="9"/>
    <x v="3"/>
    <n v="6"/>
    <n v="0"/>
    <n v="0"/>
  </r>
  <r>
    <n v="13086530"/>
    <s v="D"/>
    <d v="1999-02-07T00:00:00"/>
    <n v="0"/>
    <n v="13174"/>
    <n v="0"/>
    <n v="2176"/>
    <n v="-2175.6999999999998"/>
    <d v="1999-02-07T00:00:00"/>
    <x v="9"/>
    <x v="3"/>
    <n v="7"/>
    <n v="0"/>
    <n v="0"/>
  </r>
  <r>
    <n v="13086530"/>
    <s v="D"/>
    <d v="1999-02-08T00:00:00"/>
    <n v="0"/>
    <n v="13174"/>
    <n v="0"/>
    <n v="2176"/>
    <n v="-2175.6999999999998"/>
    <d v="1999-02-08T00:00:00"/>
    <x v="9"/>
    <x v="3"/>
    <n v="8"/>
    <n v="0"/>
    <n v="0"/>
  </r>
  <r>
    <n v="13086530"/>
    <s v="D"/>
    <d v="1999-02-09T00:00:00"/>
    <n v="0"/>
    <n v="13174"/>
    <n v="0"/>
    <n v="2176"/>
    <n v="-2175.6999999999998"/>
    <d v="1999-02-09T00:00:00"/>
    <x v="9"/>
    <x v="3"/>
    <n v="9"/>
    <n v="0"/>
    <n v="0"/>
  </r>
  <r>
    <n v="13086530"/>
    <s v="D"/>
    <d v="1999-02-10T00:00:00"/>
    <n v="0"/>
    <n v="13174"/>
    <n v="0"/>
    <n v="2176"/>
    <n v="-2175.6999999999998"/>
    <d v="1999-02-10T00:00:00"/>
    <x v="9"/>
    <x v="3"/>
    <n v="10"/>
    <n v="0"/>
    <n v="0"/>
  </r>
  <r>
    <n v="13086530"/>
    <s v="D"/>
    <d v="1999-02-11T00:00:00"/>
    <n v="0"/>
    <n v="13174"/>
    <n v="0"/>
    <n v="2176"/>
    <n v="-2175.6999999999998"/>
    <d v="1999-02-11T00:00:00"/>
    <x v="9"/>
    <x v="3"/>
    <n v="11"/>
    <n v="0"/>
    <n v="0"/>
  </r>
  <r>
    <n v="13086530"/>
    <s v="D"/>
    <d v="1999-02-12T00:00:00"/>
    <n v="0"/>
    <n v="13174"/>
    <n v="0"/>
    <n v="2176"/>
    <n v="-2175.6999999999998"/>
    <d v="1999-02-12T00:00:00"/>
    <x v="9"/>
    <x v="3"/>
    <n v="12"/>
    <n v="0"/>
    <n v="0"/>
  </r>
  <r>
    <n v="13086530"/>
    <s v="D"/>
    <d v="1999-02-13T00:00:00"/>
    <n v="0"/>
    <n v="13174"/>
    <n v="0"/>
    <n v="2176"/>
    <n v="-2175.6999999999998"/>
    <d v="1999-02-13T00:00:00"/>
    <x v="9"/>
    <x v="3"/>
    <n v="13"/>
    <n v="0"/>
    <n v="0"/>
  </r>
  <r>
    <n v="13086530"/>
    <s v="D"/>
    <d v="1999-02-14T00:00:00"/>
    <n v="0"/>
    <n v="13174"/>
    <n v="0"/>
    <n v="2176"/>
    <n v="-2175.6999999999998"/>
    <d v="1999-02-14T00:00:00"/>
    <x v="9"/>
    <x v="3"/>
    <n v="14"/>
    <n v="0"/>
    <n v="0"/>
  </r>
  <r>
    <n v="13086530"/>
    <s v="D"/>
    <d v="1999-02-15T00:00:00"/>
    <n v="0"/>
    <n v="13174"/>
    <n v="0"/>
    <n v="2176"/>
    <n v="-2175.6999999999998"/>
    <d v="1999-02-15T00:00:00"/>
    <x v="9"/>
    <x v="3"/>
    <n v="15"/>
    <n v="0"/>
    <n v="0"/>
  </r>
  <r>
    <n v="13086530"/>
    <s v="D"/>
    <d v="1999-02-16T00:00:00"/>
    <n v="0"/>
    <n v="13174"/>
    <n v="0"/>
    <n v="2176"/>
    <n v="-2175.6999999999998"/>
    <d v="1999-02-16T00:00:00"/>
    <x v="9"/>
    <x v="3"/>
    <n v="16"/>
    <n v="0"/>
    <n v="0"/>
  </r>
  <r>
    <n v="13086530"/>
    <s v="D"/>
    <d v="1999-02-17T00:00:00"/>
    <n v="0"/>
    <n v="13174"/>
    <n v="0"/>
    <n v="2176"/>
    <n v="-2175.6999999999998"/>
    <d v="1999-02-17T00:00:00"/>
    <x v="9"/>
    <x v="3"/>
    <n v="17"/>
    <n v="0"/>
    <n v="0"/>
  </r>
  <r>
    <n v="13086530"/>
    <s v="D"/>
    <d v="1999-02-18T00:00:00"/>
    <n v="0"/>
    <n v="13174"/>
    <n v="0"/>
    <n v="2176"/>
    <n v="-2175.6999999999998"/>
    <d v="1999-02-18T00:00:00"/>
    <x v="9"/>
    <x v="3"/>
    <n v="18"/>
    <n v="0"/>
    <n v="0"/>
  </r>
  <r>
    <n v="13086530"/>
    <s v="D"/>
    <d v="1999-02-19T00:00:00"/>
    <n v="0"/>
    <n v="13174"/>
    <n v="0"/>
    <n v="2176"/>
    <n v="-2175.6999999999998"/>
    <d v="1999-02-19T00:00:00"/>
    <x v="9"/>
    <x v="3"/>
    <n v="19"/>
    <n v="0"/>
    <n v="0"/>
  </r>
  <r>
    <n v="13086530"/>
    <s v="D"/>
    <d v="1999-02-20T00:00:00"/>
    <n v="0"/>
    <n v="13174"/>
    <n v="0"/>
    <n v="2176"/>
    <n v="-2175.6999999999998"/>
    <d v="1999-02-20T00:00:00"/>
    <x v="9"/>
    <x v="3"/>
    <n v="20"/>
    <n v="0"/>
    <n v="0"/>
  </r>
  <r>
    <n v="13086530"/>
    <s v="D"/>
    <d v="1999-02-21T00:00:00"/>
    <n v="0"/>
    <n v="13174"/>
    <n v="0"/>
    <n v="2176"/>
    <n v="-2175.6999999999998"/>
    <d v="1999-02-21T00:00:00"/>
    <x v="9"/>
    <x v="3"/>
    <n v="21"/>
    <n v="0"/>
    <n v="0"/>
  </r>
  <r>
    <n v="13086530"/>
    <s v="D"/>
    <d v="1999-02-22T00:00:00"/>
    <n v="0"/>
    <n v="13174"/>
    <n v="0"/>
    <n v="2176"/>
    <n v="-2175.6999999999998"/>
    <d v="1999-02-22T00:00:00"/>
    <x v="9"/>
    <x v="3"/>
    <n v="22"/>
    <n v="0"/>
    <n v="0"/>
  </r>
  <r>
    <n v="13086530"/>
    <s v="D"/>
    <d v="1999-02-23T00:00:00"/>
    <n v="0"/>
    <n v="13174"/>
    <n v="0"/>
    <n v="2176"/>
    <n v="-2175.6999999999998"/>
    <d v="1999-02-23T00:00:00"/>
    <x v="9"/>
    <x v="3"/>
    <n v="23"/>
    <n v="0"/>
    <n v="0"/>
  </r>
  <r>
    <n v="13086530"/>
    <s v="D"/>
    <d v="1999-02-24T00:00:00"/>
    <n v="0"/>
    <n v="13174"/>
    <n v="0"/>
    <n v="2176"/>
    <n v="-2175.6999999999998"/>
    <d v="1999-02-24T00:00:00"/>
    <x v="9"/>
    <x v="3"/>
    <n v="24"/>
    <n v="0"/>
    <n v="0"/>
  </r>
  <r>
    <n v="13086530"/>
    <s v="D"/>
    <d v="1999-02-25T00:00:00"/>
    <n v="0"/>
    <n v="13174"/>
    <n v="0"/>
    <n v="2176"/>
    <n v="-2175.6999999999998"/>
    <d v="1999-02-25T00:00:00"/>
    <x v="9"/>
    <x v="3"/>
    <n v="25"/>
    <n v="0"/>
    <n v="0"/>
  </r>
  <r>
    <n v="13086530"/>
    <s v="D"/>
    <d v="1999-02-26T00:00:00"/>
    <n v="0"/>
    <n v="13174"/>
    <n v="0"/>
    <n v="2176"/>
    <n v="-2175.6999999999998"/>
    <d v="1999-02-26T00:00:00"/>
    <x v="9"/>
    <x v="3"/>
    <n v="26"/>
    <n v="0"/>
    <n v="0"/>
  </r>
  <r>
    <n v="13086530"/>
    <s v="D"/>
    <d v="1999-02-27T00:00:00"/>
    <n v="0"/>
    <n v="13174"/>
    <n v="0"/>
    <n v="2176"/>
    <n v="-2175.6999999999998"/>
    <d v="1999-02-27T00:00:00"/>
    <x v="9"/>
    <x v="3"/>
    <n v="27"/>
    <n v="0"/>
    <n v="0"/>
  </r>
  <r>
    <n v="13086530"/>
    <s v="D"/>
    <d v="1999-02-28T00:00:00"/>
    <n v="0"/>
    <n v="13174"/>
    <n v="0"/>
    <n v="2176"/>
    <n v="-2175.6999999999998"/>
    <d v="1999-02-28T00:00:00"/>
    <x v="9"/>
    <x v="3"/>
    <n v="28"/>
    <n v="0"/>
    <n v="0"/>
  </r>
  <r>
    <n v="13086530"/>
    <s v="D"/>
    <d v="1999-03-01T00:00:00"/>
    <n v="0"/>
    <n v="13174"/>
    <n v="0"/>
    <n v="2176"/>
    <n v="-2175.6999999999998"/>
    <d v="1999-03-01T00:00:00"/>
    <x v="9"/>
    <x v="4"/>
    <n v="1"/>
    <n v="0"/>
    <n v="0"/>
  </r>
  <r>
    <n v="13086530"/>
    <s v="D"/>
    <d v="1999-03-02T00:00:00"/>
    <n v="0"/>
    <n v="13174"/>
    <n v="0"/>
    <n v="2176"/>
    <n v="-2175.6999999999998"/>
    <d v="1999-03-02T00:00:00"/>
    <x v="9"/>
    <x v="4"/>
    <n v="2"/>
    <n v="0"/>
    <n v="0"/>
  </r>
  <r>
    <n v="13086530"/>
    <s v="D"/>
    <d v="1999-03-03T00:00:00"/>
    <n v="0"/>
    <n v="13174"/>
    <n v="0"/>
    <n v="2176"/>
    <n v="-2175.6999999999998"/>
    <d v="1999-03-03T00:00:00"/>
    <x v="9"/>
    <x v="4"/>
    <n v="3"/>
    <n v="0"/>
    <n v="0"/>
  </r>
  <r>
    <n v="13086530"/>
    <s v="D"/>
    <d v="1999-03-04T00:00:00"/>
    <n v="0"/>
    <n v="13174"/>
    <n v="0"/>
    <n v="2176"/>
    <n v="-2175.6999999999998"/>
    <d v="1999-03-04T00:00:00"/>
    <x v="9"/>
    <x v="4"/>
    <n v="4"/>
    <n v="0"/>
    <n v="0"/>
  </r>
  <r>
    <n v="13086530"/>
    <s v="D"/>
    <d v="1999-03-05T00:00:00"/>
    <n v="0"/>
    <n v="13174"/>
    <n v="0"/>
    <n v="2176"/>
    <n v="-2175.6999999999998"/>
    <d v="1999-03-05T00:00:00"/>
    <x v="9"/>
    <x v="4"/>
    <n v="5"/>
    <n v="0"/>
    <n v="0"/>
  </r>
  <r>
    <n v="13086530"/>
    <s v="D"/>
    <d v="1999-03-06T00:00:00"/>
    <n v="0"/>
    <n v="13174"/>
    <n v="0"/>
    <n v="2176"/>
    <n v="-2175.6999999999998"/>
    <d v="1999-03-06T00:00:00"/>
    <x v="9"/>
    <x v="4"/>
    <n v="6"/>
    <n v="0"/>
    <n v="0"/>
  </r>
  <r>
    <n v="13086530"/>
    <s v="D"/>
    <d v="1999-03-07T00:00:00"/>
    <n v="0"/>
    <n v="13174"/>
    <n v="0"/>
    <n v="2176"/>
    <n v="-2175.6999999999998"/>
    <d v="1999-03-07T00:00:00"/>
    <x v="9"/>
    <x v="4"/>
    <n v="7"/>
    <n v="0"/>
    <n v="0"/>
  </r>
  <r>
    <n v="13086530"/>
    <s v="D"/>
    <d v="1999-03-08T00:00:00"/>
    <n v="0"/>
    <n v="13174"/>
    <n v="0"/>
    <n v="2176"/>
    <n v="-2175.6999999999998"/>
    <d v="1999-03-08T00:00:00"/>
    <x v="9"/>
    <x v="4"/>
    <n v="8"/>
    <n v="0"/>
    <n v="0"/>
  </r>
  <r>
    <n v="13086530"/>
    <s v="D"/>
    <d v="1999-03-09T00:00:00"/>
    <n v="0"/>
    <n v="13174"/>
    <n v="0"/>
    <n v="2176"/>
    <n v="-2175.6999999999998"/>
    <d v="1999-03-09T00:00:00"/>
    <x v="9"/>
    <x v="4"/>
    <n v="9"/>
    <n v="0"/>
    <n v="0"/>
  </r>
  <r>
    <n v="13086530"/>
    <s v="D"/>
    <d v="1999-03-10T00:00:00"/>
    <n v="0"/>
    <n v="13174"/>
    <n v="0"/>
    <n v="2176"/>
    <n v="-2175.6999999999998"/>
    <d v="1999-03-10T00:00:00"/>
    <x v="9"/>
    <x v="4"/>
    <n v="10"/>
    <n v="0"/>
    <n v="0"/>
  </r>
  <r>
    <n v="13086530"/>
    <s v="D"/>
    <d v="1999-03-11T00:00:00"/>
    <n v="0"/>
    <n v="13174"/>
    <n v="0"/>
    <n v="2176"/>
    <n v="-2175.6999999999998"/>
    <d v="1999-03-11T00:00:00"/>
    <x v="9"/>
    <x v="4"/>
    <n v="11"/>
    <n v="0"/>
    <n v="0"/>
  </r>
  <r>
    <n v="13086530"/>
    <s v="D"/>
    <d v="1999-03-12T00:00:00"/>
    <n v="0"/>
    <n v="13174"/>
    <n v="0"/>
    <n v="2176"/>
    <n v="-2175.6999999999998"/>
    <d v="1999-03-12T00:00:00"/>
    <x v="9"/>
    <x v="4"/>
    <n v="12"/>
    <n v="0"/>
    <n v="0"/>
  </r>
  <r>
    <n v="13086530"/>
    <s v="D"/>
    <d v="1999-03-13T00:00:00"/>
    <n v="0"/>
    <n v="13174"/>
    <n v="0"/>
    <n v="2176"/>
    <n v="-2175.6999999999998"/>
    <d v="1999-03-13T00:00:00"/>
    <x v="9"/>
    <x v="4"/>
    <n v="13"/>
    <n v="0"/>
    <n v="0"/>
  </r>
  <r>
    <n v="13086530"/>
    <s v="D"/>
    <d v="1999-03-14T00:00:00"/>
    <n v="0"/>
    <n v="13174"/>
    <n v="0"/>
    <n v="2176"/>
    <n v="-2175.6999999999998"/>
    <d v="1999-03-14T00:00:00"/>
    <x v="9"/>
    <x v="4"/>
    <n v="14"/>
    <n v="0"/>
    <n v="0"/>
  </r>
  <r>
    <n v="13086530"/>
    <s v="D"/>
    <d v="1999-03-15T00:00:00"/>
    <n v="0"/>
    <n v="13174"/>
    <n v="0"/>
    <n v="2176"/>
    <n v="-2175.6999999999998"/>
    <d v="1999-03-15T00:00:00"/>
    <x v="9"/>
    <x v="4"/>
    <n v="15"/>
    <n v="0"/>
    <n v="0"/>
  </r>
  <r>
    <n v="13086530"/>
    <s v="D"/>
    <d v="1999-03-16T00:00:00"/>
    <n v="0"/>
    <n v="13174"/>
    <n v="0"/>
    <n v="2176"/>
    <n v="-2175.6999999999998"/>
    <d v="1999-03-16T00:00:00"/>
    <x v="9"/>
    <x v="4"/>
    <n v="16"/>
    <n v="0"/>
    <n v="0"/>
  </r>
  <r>
    <n v="13086530"/>
    <s v="D"/>
    <d v="1999-03-17T00:00:00"/>
    <n v="0"/>
    <n v="13174"/>
    <n v="0"/>
    <n v="2176"/>
    <n v="-2175.6999999999998"/>
    <d v="1999-03-17T00:00:00"/>
    <x v="9"/>
    <x v="4"/>
    <n v="17"/>
    <n v="0"/>
    <n v="0"/>
  </r>
  <r>
    <n v="13086530"/>
    <s v="D"/>
    <d v="1999-03-18T00:00:00"/>
    <n v="0"/>
    <n v="13174"/>
    <n v="0"/>
    <n v="2176"/>
    <n v="-2175.6999999999998"/>
    <d v="1999-03-18T00:00:00"/>
    <x v="9"/>
    <x v="4"/>
    <n v="18"/>
    <n v="0"/>
    <n v="0"/>
  </r>
  <r>
    <n v="13086530"/>
    <s v="D"/>
    <d v="1999-03-19T00:00:00"/>
    <n v="0"/>
    <n v="13174"/>
    <n v="0"/>
    <n v="2176"/>
    <n v="-2175.6999999999998"/>
    <d v="1999-03-19T00:00:00"/>
    <x v="9"/>
    <x v="4"/>
    <n v="19"/>
    <n v="0"/>
    <n v="0"/>
  </r>
  <r>
    <n v="13086530"/>
    <s v="D"/>
    <d v="1999-03-20T00:00:00"/>
    <n v="0"/>
    <n v="13174"/>
    <n v="0"/>
    <n v="2176"/>
    <n v="-2175.6999999999998"/>
    <d v="1999-03-20T00:00:00"/>
    <x v="9"/>
    <x v="4"/>
    <n v="20"/>
    <n v="0"/>
    <n v="0"/>
  </r>
  <r>
    <n v="13086530"/>
    <s v="D"/>
    <d v="1999-03-21T00:00:00"/>
    <n v="0"/>
    <n v="13174"/>
    <n v="0"/>
    <n v="2176"/>
    <n v="-2175.6999999999998"/>
    <d v="1999-03-21T00:00:00"/>
    <x v="9"/>
    <x v="4"/>
    <n v="21"/>
    <n v="0"/>
    <n v="0"/>
  </r>
  <r>
    <n v="13086530"/>
    <s v="D"/>
    <d v="1999-03-22T00:00:00"/>
    <n v="0"/>
    <n v="13174"/>
    <n v="0"/>
    <n v="2176"/>
    <n v="-2175.6999999999998"/>
    <d v="1999-03-22T00:00:00"/>
    <x v="9"/>
    <x v="4"/>
    <n v="22"/>
    <n v="0"/>
    <n v="0"/>
  </r>
  <r>
    <n v="13086530"/>
    <s v="D"/>
    <d v="1999-03-23T00:00:00"/>
    <n v="0"/>
    <n v="13174"/>
    <n v="0"/>
    <n v="2176"/>
    <n v="-2175.6999999999998"/>
    <d v="1999-03-23T00:00:00"/>
    <x v="9"/>
    <x v="4"/>
    <n v="23"/>
    <n v="0"/>
    <n v="0"/>
  </r>
  <r>
    <n v="13086530"/>
    <s v="D"/>
    <d v="1999-03-24T00:00:00"/>
    <n v="0"/>
    <n v="13174"/>
    <n v="0"/>
    <n v="2176"/>
    <n v="-2175.6999999999998"/>
    <d v="1999-03-24T00:00:00"/>
    <x v="9"/>
    <x v="4"/>
    <n v="24"/>
    <n v="0"/>
    <n v="0"/>
  </r>
  <r>
    <n v="13086530"/>
    <s v="D"/>
    <d v="1999-03-25T00:00:00"/>
    <n v="0"/>
    <n v="13174"/>
    <n v="0"/>
    <n v="2176"/>
    <n v="-2175.6999999999998"/>
    <d v="1999-03-25T00:00:00"/>
    <x v="9"/>
    <x v="4"/>
    <n v="25"/>
    <n v="0"/>
    <n v="0"/>
  </r>
  <r>
    <n v="13086530"/>
    <s v="D"/>
    <d v="1999-03-26T00:00:00"/>
    <n v="0"/>
    <n v="13174"/>
    <n v="0"/>
    <n v="2176"/>
    <n v="-2175.6999999999998"/>
    <d v="1999-03-26T00:00:00"/>
    <x v="9"/>
    <x v="4"/>
    <n v="26"/>
    <n v="0"/>
    <n v="0"/>
  </r>
  <r>
    <n v="13086530"/>
    <s v="D"/>
    <d v="1999-03-27T00:00:00"/>
    <n v="0"/>
    <n v="13174"/>
    <n v="0"/>
    <n v="2176"/>
    <n v="-2175.6999999999998"/>
    <d v="1999-03-27T00:00:00"/>
    <x v="9"/>
    <x v="4"/>
    <n v="27"/>
    <n v="0"/>
    <n v="0"/>
  </r>
  <r>
    <n v="13086530"/>
    <s v="D"/>
    <d v="1999-03-28T00:00:00"/>
    <n v="0"/>
    <n v="13174"/>
    <n v="0"/>
    <n v="2176"/>
    <n v="-2175.6999999999998"/>
    <d v="1999-03-28T00:00:00"/>
    <x v="9"/>
    <x v="4"/>
    <n v="28"/>
    <n v="0"/>
    <n v="0"/>
  </r>
  <r>
    <n v="13086530"/>
    <s v="D"/>
    <d v="1999-03-29T00:00:00"/>
    <n v="0"/>
    <n v="13174"/>
    <n v="0"/>
    <n v="2176"/>
    <n v="-2175.6999999999998"/>
    <d v="1999-03-29T00:00:00"/>
    <x v="9"/>
    <x v="4"/>
    <n v="29"/>
    <n v="0"/>
    <n v="0"/>
  </r>
  <r>
    <n v="13086530"/>
    <s v="D"/>
    <d v="1999-03-30T00:00:00"/>
    <n v="0"/>
    <n v="13174"/>
    <n v="0"/>
    <n v="2176"/>
    <n v="-2175.6999999999998"/>
    <d v="1999-03-30T00:00:00"/>
    <x v="9"/>
    <x v="4"/>
    <n v="30"/>
    <n v="0"/>
    <n v="0"/>
  </r>
  <r>
    <n v="13086530"/>
    <s v="D"/>
    <d v="1999-03-31T00:00:00"/>
    <n v="0"/>
    <n v="13174"/>
    <n v="0"/>
    <n v="2176"/>
    <n v="-2175.6999999999998"/>
    <d v="1999-03-31T00:00:00"/>
    <x v="9"/>
    <x v="4"/>
    <n v="31"/>
    <n v="0"/>
    <n v="0"/>
  </r>
  <r>
    <n v="13086530"/>
    <s v="D"/>
    <d v="1999-04-01T00:00:00"/>
    <n v="0"/>
    <n v="13174"/>
    <n v="0"/>
    <n v="2176"/>
    <n v="-2175.6999999999998"/>
    <d v="1999-04-01T00:00:00"/>
    <x v="9"/>
    <x v="5"/>
    <n v="1"/>
    <n v="0"/>
    <n v="0"/>
  </r>
  <r>
    <n v="13086530"/>
    <s v="D"/>
    <d v="1999-04-02T00:00:00"/>
    <n v="0"/>
    <n v="13174"/>
    <n v="0"/>
    <n v="2176"/>
    <n v="-2175.6999999999998"/>
    <d v="1999-04-02T00:00:00"/>
    <x v="9"/>
    <x v="5"/>
    <n v="2"/>
    <n v="0"/>
    <n v="0"/>
  </r>
  <r>
    <n v="13086530"/>
    <s v="D"/>
    <d v="1999-04-03T00:00:00"/>
    <n v="0"/>
    <n v="13174"/>
    <n v="0"/>
    <n v="2176"/>
    <n v="-2175.6999999999998"/>
    <d v="1999-04-03T00:00:00"/>
    <x v="9"/>
    <x v="5"/>
    <n v="3"/>
    <n v="0"/>
    <n v="0"/>
  </r>
  <r>
    <n v="13086530"/>
    <s v="D"/>
    <d v="1999-04-04T00:00:00"/>
    <n v="0"/>
    <n v="13174"/>
    <n v="0"/>
    <n v="2176"/>
    <n v="-2175.6999999999998"/>
    <d v="1999-04-04T00:00:00"/>
    <x v="9"/>
    <x v="5"/>
    <n v="4"/>
    <n v="0"/>
    <n v="0"/>
  </r>
  <r>
    <n v="13086530"/>
    <s v="D"/>
    <d v="1999-04-05T00:00:00"/>
    <n v="0"/>
    <n v="13174"/>
    <n v="0"/>
    <n v="2176"/>
    <n v="-2175.6999999999998"/>
    <d v="1999-04-05T00:00:00"/>
    <x v="9"/>
    <x v="5"/>
    <n v="5"/>
    <n v="0"/>
    <n v="0"/>
  </r>
  <r>
    <n v="13086530"/>
    <s v="D"/>
    <d v="1999-04-06T00:00:00"/>
    <n v="0"/>
    <n v="13174"/>
    <n v="0"/>
    <n v="2176"/>
    <n v="-2175.6999999999998"/>
    <d v="1999-04-06T00:00:00"/>
    <x v="9"/>
    <x v="5"/>
    <n v="6"/>
    <n v="0"/>
    <n v="0"/>
  </r>
  <r>
    <n v="13086530"/>
    <s v="D"/>
    <d v="1999-04-07T00:00:00"/>
    <n v="0"/>
    <n v="13174"/>
    <n v="0"/>
    <n v="2176"/>
    <n v="-2175.6999999999998"/>
    <d v="1999-04-07T00:00:00"/>
    <x v="9"/>
    <x v="5"/>
    <n v="7"/>
    <n v="0"/>
    <n v="0"/>
  </r>
  <r>
    <n v="13086530"/>
    <s v="D"/>
    <d v="1999-04-08T00:00:00"/>
    <n v="0"/>
    <n v="13174"/>
    <n v="0"/>
    <n v="2176"/>
    <n v="-2175.6999999999998"/>
    <d v="1999-04-08T00:00:00"/>
    <x v="9"/>
    <x v="5"/>
    <n v="8"/>
    <n v="0"/>
    <n v="0"/>
  </r>
  <r>
    <n v="13086530"/>
    <s v="D"/>
    <d v="1999-04-09T00:00:00"/>
    <n v="0"/>
    <n v="13174"/>
    <n v="0"/>
    <n v="2176"/>
    <n v="-2175.6999999999998"/>
    <d v="1999-04-09T00:00:00"/>
    <x v="9"/>
    <x v="5"/>
    <n v="9"/>
    <n v="0"/>
    <n v="0"/>
  </r>
  <r>
    <n v="13086530"/>
    <s v="D"/>
    <d v="1999-04-10T00:00:00"/>
    <n v="379"/>
    <n v="13925"/>
    <n v="0"/>
    <n v="2176"/>
    <n v="-2175.6999999999998"/>
    <d v="1999-04-10T00:00:00"/>
    <x v="9"/>
    <x v="5"/>
    <n v="10"/>
    <n v="0"/>
    <n v="751.74649999999997"/>
  </r>
  <r>
    <n v="13086530"/>
    <s v="D"/>
    <d v="1999-04-11T00:00:00"/>
    <n v="455"/>
    <n v="14827"/>
    <n v="0"/>
    <n v="2176"/>
    <n v="-2175.6999999999998"/>
    <d v="1999-04-11T00:00:00"/>
    <x v="9"/>
    <x v="5"/>
    <n v="11"/>
    <n v="0"/>
    <n v="902.49250000000006"/>
  </r>
  <r>
    <n v="13086530"/>
    <s v="D"/>
    <d v="1999-04-12T00:00:00"/>
    <n v="456"/>
    <n v="15731"/>
    <n v="0"/>
    <n v="2176"/>
    <n v="-2175.6999999999998"/>
    <d v="1999-04-12T00:00:00"/>
    <x v="9"/>
    <x v="5"/>
    <n v="12"/>
    <n v="0"/>
    <n v="904.476"/>
  </r>
  <r>
    <n v="13086530"/>
    <s v="D"/>
    <d v="1999-04-13T00:00:00"/>
    <n v="450"/>
    <n v="16623"/>
    <n v="0"/>
    <n v="2176"/>
    <n v="-2175.6999999999998"/>
    <d v="1999-04-13T00:00:00"/>
    <x v="9"/>
    <x v="5"/>
    <n v="13"/>
    <n v="0"/>
    <n v="892.57500000000005"/>
  </r>
  <r>
    <n v="13086530"/>
    <s v="D"/>
    <d v="1999-04-14T00:00:00"/>
    <n v="455"/>
    <n v="17525"/>
    <n v="0"/>
    <n v="2176"/>
    <n v="-2175.6999999999998"/>
    <d v="1999-04-14T00:00:00"/>
    <x v="9"/>
    <x v="5"/>
    <n v="14"/>
    <n v="0"/>
    <n v="902.49250000000006"/>
  </r>
  <r>
    <n v="13086530"/>
    <s v="D"/>
    <d v="1999-04-15T00:00:00"/>
    <n v="456"/>
    <n v="18430"/>
    <n v="0"/>
    <n v="2176"/>
    <n v="-2175.6999999999998"/>
    <d v="1999-04-15T00:00:00"/>
    <x v="9"/>
    <x v="5"/>
    <n v="15"/>
    <n v="0"/>
    <n v="904.476"/>
  </r>
  <r>
    <n v="13086530"/>
    <s v="D"/>
    <d v="1999-04-16T00:00:00"/>
    <n v="453"/>
    <n v="19328"/>
    <n v="0"/>
    <n v="2176"/>
    <n v="-2175.6999999999998"/>
    <d v="1999-04-16T00:00:00"/>
    <x v="9"/>
    <x v="5"/>
    <n v="16"/>
    <n v="0"/>
    <n v="898.52549999999997"/>
  </r>
  <r>
    <n v="13086530"/>
    <s v="D"/>
    <d v="1999-04-17T00:00:00"/>
    <n v="455"/>
    <n v="20230"/>
    <n v="0"/>
    <n v="2176"/>
    <n v="-2175.6999999999998"/>
    <d v="1999-04-17T00:00:00"/>
    <x v="9"/>
    <x v="5"/>
    <n v="17"/>
    <n v="0"/>
    <n v="902.49250000000006"/>
  </r>
  <r>
    <n v="13086530"/>
    <s v="D"/>
    <d v="1999-04-18T00:00:00"/>
    <n v="458"/>
    <n v="21138"/>
    <n v="0"/>
    <n v="2176"/>
    <n v="-2175.6999999999998"/>
    <d v="1999-04-18T00:00:00"/>
    <x v="9"/>
    <x v="5"/>
    <n v="18"/>
    <n v="0"/>
    <n v="908.44299999999998"/>
  </r>
  <r>
    <n v="13086530"/>
    <s v="D"/>
    <d v="1999-04-19T00:00:00"/>
    <n v="568"/>
    <n v="22264"/>
    <n v="0"/>
    <n v="2176"/>
    <n v="-2175.6999999999998"/>
    <d v="1999-04-19T00:00:00"/>
    <x v="9"/>
    <x v="5"/>
    <n v="19"/>
    <n v="0"/>
    <n v="1126.6279999999999"/>
  </r>
  <r>
    <n v="13086530"/>
    <s v="D"/>
    <d v="1999-04-20T00:00:00"/>
    <n v="624"/>
    <n v="23502"/>
    <n v="0"/>
    <n v="2176"/>
    <n v="-2175.6999999999998"/>
    <d v="1999-04-20T00:00:00"/>
    <x v="9"/>
    <x v="5"/>
    <n v="20"/>
    <n v="0"/>
    <n v="1237.704"/>
  </r>
  <r>
    <n v="13086530"/>
    <s v="D"/>
    <d v="1999-04-21T00:00:00"/>
    <n v="740"/>
    <n v="24970"/>
    <n v="0"/>
    <n v="2176"/>
    <n v="-2175.6999999999998"/>
    <d v="1999-04-21T00:00:00"/>
    <x v="9"/>
    <x v="5"/>
    <n v="21"/>
    <n v="0"/>
    <n v="1467.79"/>
  </r>
  <r>
    <n v="13086530"/>
    <s v="D"/>
    <d v="1999-04-22T00:00:00"/>
    <n v="836"/>
    <n v="26627"/>
    <n v="0"/>
    <n v="2176"/>
    <n v="-2175.6999999999998"/>
    <d v="1999-04-22T00:00:00"/>
    <x v="9"/>
    <x v="5"/>
    <n v="22"/>
    <n v="0"/>
    <n v="1658.2060000000001"/>
  </r>
  <r>
    <n v="13086530"/>
    <s v="D"/>
    <d v="1999-04-23T00:00:00"/>
    <n v="846"/>
    <n v="28305"/>
    <n v="0"/>
    <n v="2176"/>
    <n v="-2175.6999999999998"/>
    <d v="1999-04-23T00:00:00"/>
    <x v="9"/>
    <x v="5"/>
    <n v="23"/>
    <n v="0"/>
    <n v="1678.0409999999999"/>
  </r>
  <r>
    <n v="13086530"/>
    <s v="D"/>
    <d v="1999-04-24T00:00:00"/>
    <n v="840"/>
    <n v="29970"/>
    <n v="0"/>
    <n v="2176"/>
    <n v="-2175.6999999999998"/>
    <d v="1999-04-24T00:00:00"/>
    <x v="9"/>
    <x v="5"/>
    <n v="24"/>
    <n v="0"/>
    <n v="1666.14"/>
  </r>
  <r>
    <n v="13086530"/>
    <s v="D"/>
    <d v="1999-04-25T00:00:00"/>
    <n v="843"/>
    <n v="31642"/>
    <n v="0"/>
    <n v="2176"/>
    <n v="-2175.6999999999998"/>
    <d v="1999-04-25T00:00:00"/>
    <x v="9"/>
    <x v="5"/>
    <n v="25"/>
    <n v="0"/>
    <n v="1672.0905"/>
  </r>
  <r>
    <n v="13086530"/>
    <s v="D"/>
    <d v="1999-04-26T00:00:00"/>
    <n v="938"/>
    <n v="33502"/>
    <n v="0"/>
    <n v="2176"/>
    <n v="-2175.6999999999998"/>
    <d v="1999-04-26T00:00:00"/>
    <x v="9"/>
    <x v="5"/>
    <n v="26"/>
    <n v="0"/>
    <n v="1860.5230000000001"/>
  </r>
  <r>
    <n v="13086530"/>
    <s v="D"/>
    <d v="1999-04-27T00:00:00"/>
    <n v="1007"/>
    <n v="35500"/>
    <n v="0"/>
    <n v="2176"/>
    <n v="-2175.6999999999998"/>
    <d v="1999-04-27T00:00:00"/>
    <x v="9"/>
    <x v="5"/>
    <n v="27"/>
    <n v="0"/>
    <n v="1997.3845000000001"/>
  </r>
  <r>
    <n v="13086530"/>
    <s v="D"/>
    <d v="1999-04-28T00:00:00"/>
    <n v="1014"/>
    <n v="37511"/>
    <n v="0"/>
    <n v="2176"/>
    <n v="-2175.6999999999998"/>
    <d v="1999-04-28T00:00:00"/>
    <x v="9"/>
    <x v="5"/>
    <n v="28"/>
    <n v="0"/>
    <n v="2011.269"/>
  </r>
  <r>
    <n v="13086530"/>
    <s v="D"/>
    <d v="1999-04-29T00:00:00"/>
    <n v="1016"/>
    <n v="39527"/>
    <n v="0"/>
    <n v="2176"/>
    <n v="-2175.6999999999998"/>
    <d v="1999-04-29T00:00:00"/>
    <x v="9"/>
    <x v="5"/>
    <n v="29"/>
    <n v="0"/>
    <n v="2015.2360000000001"/>
  </r>
  <r>
    <n v="13086530"/>
    <s v="D"/>
    <d v="1999-04-30T00:00:00"/>
    <n v="1017"/>
    <n v="41545"/>
    <n v="0"/>
    <n v="2176"/>
    <n v="-2175.6999999999998"/>
    <d v="1999-04-30T00:00:00"/>
    <x v="9"/>
    <x v="5"/>
    <n v="30"/>
    <n v="0"/>
    <n v="2017.2195000000002"/>
  </r>
  <r>
    <n v="13086530"/>
    <s v="D"/>
    <d v="1999-05-01T00:00:00"/>
    <n v="1019"/>
    <n v="43567"/>
    <n v="0"/>
    <n v="2176"/>
    <n v="-2175.6999999999998"/>
    <d v="1999-05-01T00:00:00"/>
    <x v="9"/>
    <x v="6"/>
    <n v="1"/>
    <n v="0"/>
    <n v="2021.1865"/>
  </r>
  <r>
    <n v="13086530"/>
    <s v="D"/>
    <d v="1999-05-02T00:00:00"/>
    <n v="1022"/>
    <n v="45595"/>
    <n v="0"/>
    <n v="2176"/>
    <n v="-2175.6999999999998"/>
    <d v="1999-05-02T00:00:00"/>
    <x v="9"/>
    <x v="6"/>
    <n v="2"/>
    <n v="0"/>
    <n v="2027.1369999999999"/>
  </r>
  <r>
    <n v="13086530"/>
    <s v="D"/>
    <d v="1999-05-03T00:00:00"/>
    <n v="1024"/>
    <n v="47626"/>
    <n v="0"/>
    <n v="2176"/>
    <n v="-2175.6999999999998"/>
    <d v="1999-05-03T00:00:00"/>
    <x v="9"/>
    <x v="6"/>
    <n v="3"/>
    <n v="0"/>
    <n v="2031.104"/>
  </r>
  <r>
    <n v="13086530"/>
    <s v="D"/>
    <d v="1999-05-04T00:00:00"/>
    <n v="955"/>
    <n v="49521"/>
    <n v="0"/>
    <n v="2176"/>
    <n v="-2175.6999999999998"/>
    <d v="1999-05-04T00:00:00"/>
    <x v="9"/>
    <x v="6"/>
    <n v="4"/>
    <n v="0"/>
    <n v="1894.2425000000001"/>
  </r>
  <r>
    <n v="13086530"/>
    <s v="D"/>
    <d v="1999-05-05T00:00:00"/>
    <n v="925"/>
    <n v="51356"/>
    <n v="0"/>
    <n v="2176"/>
    <n v="-2175.6999999999998"/>
    <d v="1999-05-05T00:00:00"/>
    <x v="9"/>
    <x v="6"/>
    <n v="5"/>
    <n v="0"/>
    <n v="1834.7375"/>
  </r>
  <r>
    <n v="13086530"/>
    <s v="D"/>
    <d v="1999-05-06T00:00:00"/>
    <n v="918"/>
    <n v="53176"/>
    <n v="0"/>
    <n v="2176"/>
    <n v="-2175.6999999999998"/>
    <d v="1999-05-06T00:00:00"/>
    <x v="9"/>
    <x v="6"/>
    <n v="6"/>
    <n v="0"/>
    <n v="1820.8530000000001"/>
  </r>
  <r>
    <n v="13086530"/>
    <s v="D"/>
    <d v="1999-05-07T00:00:00"/>
    <n v="957"/>
    <n v="55075"/>
    <n v="0"/>
    <n v="2176"/>
    <n v="-2175.6999999999998"/>
    <d v="1999-05-07T00:00:00"/>
    <x v="9"/>
    <x v="6"/>
    <n v="7"/>
    <n v="0"/>
    <n v="1898.2094999999999"/>
  </r>
  <r>
    <n v="13086530"/>
    <s v="D"/>
    <d v="1999-05-08T00:00:00"/>
    <n v="640"/>
    <n v="56344"/>
    <n v="0"/>
    <n v="2176"/>
    <n v="-2175.6999999999998"/>
    <d v="1999-05-08T00:00:00"/>
    <x v="9"/>
    <x v="6"/>
    <n v="8"/>
    <n v="0"/>
    <n v="1269.44"/>
  </r>
  <r>
    <n v="13086530"/>
    <s v="D"/>
    <d v="1999-05-09T00:00:00"/>
    <n v="961"/>
    <n v="58251"/>
    <n v="0"/>
    <n v="2176"/>
    <n v="-2175.6999999999998"/>
    <d v="1999-05-09T00:00:00"/>
    <x v="9"/>
    <x v="6"/>
    <n v="9"/>
    <n v="0"/>
    <n v="1906.1435000000001"/>
  </r>
  <r>
    <n v="13086530"/>
    <s v="D"/>
    <d v="1999-05-10T00:00:00"/>
    <n v="983"/>
    <n v="60200"/>
    <n v="0"/>
    <n v="2176"/>
    <n v="-2175.6999999999998"/>
    <d v="1999-05-10T00:00:00"/>
    <x v="9"/>
    <x v="6"/>
    <n v="10"/>
    <n v="0"/>
    <n v="1949.7805000000001"/>
  </r>
  <r>
    <n v="13086530"/>
    <s v="D"/>
    <d v="1999-05-11T00:00:00"/>
    <n v="986"/>
    <n v="62155"/>
    <n v="0"/>
    <n v="2176"/>
    <n v="-2175.6999999999998"/>
    <d v="1999-05-11T00:00:00"/>
    <x v="9"/>
    <x v="6"/>
    <n v="11"/>
    <n v="0"/>
    <n v="1955.731"/>
  </r>
  <r>
    <n v="13086530"/>
    <s v="D"/>
    <d v="1999-05-12T00:00:00"/>
    <n v="1063"/>
    <n v="64264"/>
    <n v="0"/>
    <n v="2176"/>
    <n v="-2175.6999999999998"/>
    <d v="1999-05-12T00:00:00"/>
    <x v="9"/>
    <x v="6"/>
    <n v="12"/>
    <n v="0"/>
    <n v="2108.4605000000001"/>
  </r>
  <r>
    <n v="13086530"/>
    <s v="D"/>
    <d v="1999-05-13T00:00:00"/>
    <n v="1100"/>
    <n v="66444"/>
    <n v="0"/>
    <n v="2176"/>
    <n v="-2175.6999999999998"/>
    <d v="1999-05-13T00:00:00"/>
    <x v="9"/>
    <x v="6"/>
    <n v="13"/>
    <n v="0"/>
    <n v="2181.85"/>
  </r>
  <r>
    <n v="13086530"/>
    <s v="D"/>
    <d v="1999-05-14T00:00:00"/>
    <n v="1103"/>
    <n v="68631"/>
    <n v="0"/>
    <n v="2176"/>
    <n v="-2175.6999999999998"/>
    <d v="1999-05-14T00:00:00"/>
    <x v="9"/>
    <x v="6"/>
    <n v="14"/>
    <n v="0"/>
    <n v="2187.8004999999998"/>
  </r>
  <r>
    <n v="13086530"/>
    <s v="D"/>
    <d v="1999-05-15T00:00:00"/>
    <n v="1103"/>
    <n v="70818"/>
    <n v="0"/>
    <n v="2176"/>
    <n v="-2175.6999999999998"/>
    <d v="1999-05-15T00:00:00"/>
    <x v="9"/>
    <x v="6"/>
    <n v="15"/>
    <n v="0"/>
    <n v="2187.8004999999998"/>
  </r>
  <r>
    <n v="13086530"/>
    <s v="D"/>
    <d v="1999-05-16T00:00:00"/>
    <n v="1108"/>
    <n v="73015"/>
    <n v="0"/>
    <n v="2176"/>
    <n v="-2175.6999999999998"/>
    <d v="1999-05-16T00:00:00"/>
    <x v="9"/>
    <x v="6"/>
    <n v="16"/>
    <n v="0"/>
    <n v="2197.7179999999998"/>
  </r>
  <r>
    <n v="13086530"/>
    <s v="D"/>
    <d v="1999-05-17T00:00:00"/>
    <n v="1106"/>
    <n v="75208"/>
    <n v="0"/>
    <n v="2176"/>
    <n v="-2175.6999999999998"/>
    <d v="1999-05-17T00:00:00"/>
    <x v="9"/>
    <x v="6"/>
    <n v="17"/>
    <n v="0"/>
    <n v="2193.7510000000002"/>
  </r>
  <r>
    <n v="13086530"/>
    <s v="D"/>
    <d v="1999-05-18T00:00:00"/>
    <n v="1107"/>
    <n v="77403"/>
    <n v="0"/>
    <n v="2176"/>
    <n v="-2175.6999999999998"/>
    <d v="1999-05-18T00:00:00"/>
    <x v="9"/>
    <x v="6"/>
    <n v="18"/>
    <n v="0"/>
    <n v="2195.7345"/>
  </r>
  <r>
    <n v="13086530"/>
    <s v="D"/>
    <d v="1999-05-19T00:00:00"/>
    <n v="1189"/>
    <n v="79761"/>
    <n v="0"/>
    <n v="2176"/>
    <n v="-2175.6999999999998"/>
    <d v="1999-05-19T00:00:00"/>
    <x v="9"/>
    <x v="6"/>
    <n v="19"/>
    <n v="0"/>
    <n v="2358.3815"/>
  </r>
  <r>
    <n v="13086530"/>
    <s v="D"/>
    <d v="1999-05-20T00:00:00"/>
    <n v="1218"/>
    <n v="82178"/>
    <n v="0"/>
    <n v="2176"/>
    <n v="-2175.6999999999998"/>
    <d v="1999-05-20T00:00:00"/>
    <x v="9"/>
    <x v="6"/>
    <n v="20"/>
    <n v="0"/>
    <n v="2415.9030000000002"/>
  </r>
  <r>
    <n v="13086530"/>
    <s v="D"/>
    <d v="1999-05-21T00:00:00"/>
    <n v="1220"/>
    <n v="84598"/>
    <n v="0"/>
    <n v="2176"/>
    <n v="-2175.6999999999998"/>
    <d v="1999-05-21T00:00:00"/>
    <x v="9"/>
    <x v="6"/>
    <n v="21"/>
    <n v="0"/>
    <n v="2419.87"/>
  </r>
  <r>
    <n v="13086530"/>
    <s v="D"/>
    <d v="1999-05-22T00:00:00"/>
    <n v="1280"/>
    <n v="87137"/>
    <n v="0"/>
    <n v="2176"/>
    <n v="-2175.6999999999998"/>
    <d v="1999-05-22T00:00:00"/>
    <x v="9"/>
    <x v="6"/>
    <n v="22"/>
    <n v="0"/>
    <n v="2538.88"/>
  </r>
  <r>
    <n v="13086530"/>
    <s v="D"/>
    <d v="1999-05-23T00:00:00"/>
    <n v="1324"/>
    <n v="89763"/>
    <n v="0"/>
    <n v="2176"/>
    <n v="-2175.6999999999998"/>
    <d v="1999-05-23T00:00:00"/>
    <x v="9"/>
    <x v="6"/>
    <n v="23"/>
    <n v="0"/>
    <n v="2626.154"/>
  </r>
  <r>
    <n v="13086530"/>
    <s v="D"/>
    <d v="1999-05-24T00:00:00"/>
    <n v="1324"/>
    <n v="92389"/>
    <n v="0"/>
    <n v="2176"/>
    <n v="-2175.6999999999998"/>
    <d v="1999-05-24T00:00:00"/>
    <x v="9"/>
    <x v="6"/>
    <n v="24"/>
    <n v="0"/>
    <n v="2626.154"/>
  </r>
  <r>
    <n v="13086530"/>
    <s v="D"/>
    <d v="1999-05-25T00:00:00"/>
    <n v="1387"/>
    <n v="95140"/>
    <n v="0"/>
    <n v="2176"/>
    <n v="-2175.6999999999998"/>
    <d v="1999-05-25T00:00:00"/>
    <x v="9"/>
    <x v="6"/>
    <n v="25"/>
    <n v="0"/>
    <n v="2751.1145000000001"/>
  </r>
  <r>
    <n v="13086530"/>
    <s v="D"/>
    <d v="1999-05-26T00:00:00"/>
    <n v="1439"/>
    <n v="97993"/>
    <n v="0"/>
    <n v="2176"/>
    <n v="-2175.6999999999998"/>
    <d v="1999-05-26T00:00:00"/>
    <x v="9"/>
    <x v="6"/>
    <n v="26"/>
    <n v="0"/>
    <n v="2854.2565"/>
  </r>
  <r>
    <n v="13086530"/>
    <s v="D"/>
    <d v="1999-05-27T00:00:00"/>
    <n v="1433"/>
    <n v="100834"/>
    <n v="0"/>
    <n v="2176"/>
    <n v="-2175.6999999999998"/>
    <d v="1999-05-27T00:00:00"/>
    <x v="9"/>
    <x v="6"/>
    <n v="27"/>
    <n v="0"/>
    <n v="2842.3555000000001"/>
  </r>
  <r>
    <n v="13086530"/>
    <s v="D"/>
    <d v="1999-05-28T00:00:00"/>
    <n v="1435"/>
    <n v="103680"/>
    <n v="0"/>
    <n v="2176"/>
    <n v="-2175.6999999999998"/>
    <d v="1999-05-28T00:00:00"/>
    <x v="9"/>
    <x v="6"/>
    <n v="28"/>
    <n v="0"/>
    <n v="2846.3225000000002"/>
  </r>
  <r>
    <n v="13086530"/>
    <s v="D"/>
    <d v="1999-05-29T00:00:00"/>
    <n v="1436"/>
    <n v="106527"/>
    <n v="0"/>
    <n v="2176"/>
    <n v="-2175.6999999999998"/>
    <d v="1999-05-29T00:00:00"/>
    <x v="9"/>
    <x v="6"/>
    <n v="29"/>
    <n v="0"/>
    <n v="2848.306"/>
  </r>
  <r>
    <n v="13086530"/>
    <s v="D"/>
    <d v="1999-05-30T00:00:00"/>
    <n v="1433"/>
    <n v="109369"/>
    <n v="0"/>
    <n v="2176"/>
    <n v="-2175.6999999999998"/>
    <d v="1999-05-30T00:00:00"/>
    <x v="9"/>
    <x v="6"/>
    <n v="30"/>
    <n v="0"/>
    <n v="2842.3555000000001"/>
  </r>
  <r>
    <n v="13086530"/>
    <s v="D"/>
    <d v="1999-05-31T00:00:00"/>
    <n v="1433"/>
    <n v="112210"/>
    <n v="0"/>
    <n v="2176"/>
    <n v="-2175.6999999999998"/>
    <d v="1999-05-31T00:00:00"/>
    <x v="9"/>
    <x v="6"/>
    <n v="31"/>
    <n v="0"/>
    <n v="2842.3555000000001"/>
  </r>
  <r>
    <n v="13086530"/>
    <s v="D"/>
    <d v="1999-06-01T00:00:00"/>
    <n v="1424"/>
    <n v="115035"/>
    <n v="0"/>
    <n v="2176"/>
    <n v="-2175.6999999999998"/>
    <d v="1999-06-01T00:00:00"/>
    <x v="9"/>
    <x v="7"/>
    <n v="1"/>
    <n v="0"/>
    <n v="2824.5039999999999"/>
  </r>
  <r>
    <n v="13086530"/>
    <s v="D"/>
    <d v="1999-06-02T00:00:00"/>
    <n v="1424"/>
    <n v="117860"/>
    <n v="0"/>
    <n v="2176"/>
    <n v="-2175.6999999999998"/>
    <d v="1999-06-02T00:00:00"/>
    <x v="9"/>
    <x v="7"/>
    <n v="2"/>
    <n v="0"/>
    <n v="2824.5039999999999"/>
  </r>
  <r>
    <n v="13086530"/>
    <s v="D"/>
    <d v="1999-06-03T00:00:00"/>
    <n v="1329"/>
    <n v="120496"/>
    <n v="0"/>
    <n v="2176"/>
    <n v="-2175.6999999999998"/>
    <d v="1999-06-03T00:00:00"/>
    <x v="9"/>
    <x v="7"/>
    <n v="3"/>
    <n v="0"/>
    <n v="2636.0715"/>
  </r>
  <r>
    <n v="13086530"/>
    <s v="D"/>
    <d v="1999-06-04T00:00:00"/>
    <n v="1321"/>
    <n v="123116"/>
    <n v="0"/>
    <n v="2176"/>
    <n v="-2175.6999999999998"/>
    <d v="1999-06-04T00:00:00"/>
    <x v="9"/>
    <x v="7"/>
    <n v="4"/>
    <n v="0"/>
    <n v="2620.2035000000001"/>
  </r>
  <r>
    <n v="13086530"/>
    <s v="D"/>
    <d v="1999-06-05T00:00:00"/>
    <n v="1275"/>
    <n v="125645"/>
    <n v="0"/>
    <n v="2176"/>
    <n v="-2175.6999999999998"/>
    <d v="1999-06-05T00:00:00"/>
    <x v="9"/>
    <x v="7"/>
    <n v="5"/>
    <n v="0"/>
    <n v="2528.9625000000001"/>
  </r>
  <r>
    <n v="13086530"/>
    <s v="D"/>
    <d v="1999-06-06T00:00:00"/>
    <n v="1272"/>
    <n v="128168"/>
    <n v="0"/>
    <n v="2176"/>
    <n v="-2175.6999999999998"/>
    <d v="1999-06-06T00:00:00"/>
    <x v="9"/>
    <x v="7"/>
    <n v="6"/>
    <n v="0"/>
    <n v="2523.0120000000002"/>
  </r>
  <r>
    <n v="13086530"/>
    <s v="D"/>
    <d v="1999-06-07T00:00:00"/>
    <n v="1270"/>
    <n v="130688"/>
    <n v="0"/>
    <n v="2176"/>
    <n v="-2175.6999999999998"/>
    <d v="1999-06-07T00:00:00"/>
    <x v="9"/>
    <x v="7"/>
    <n v="7"/>
    <n v="0"/>
    <n v="2519.0450000000001"/>
  </r>
  <r>
    <n v="13086530"/>
    <s v="D"/>
    <d v="1999-06-08T00:00:00"/>
    <n v="1267"/>
    <n v="133201"/>
    <n v="0"/>
    <n v="2176"/>
    <n v="-2175.6999999999998"/>
    <d v="1999-06-08T00:00:00"/>
    <x v="9"/>
    <x v="7"/>
    <n v="8"/>
    <n v="0"/>
    <n v="2513.0945000000002"/>
  </r>
  <r>
    <n v="13086530"/>
    <s v="D"/>
    <d v="1999-06-09T00:00:00"/>
    <n v="1262"/>
    <n v="135704"/>
    <n v="0"/>
    <n v="2176"/>
    <n v="-2175.6999999999998"/>
    <d v="1999-06-09T00:00:00"/>
    <x v="9"/>
    <x v="7"/>
    <n v="9"/>
    <n v="0"/>
    <n v="2503.1770000000001"/>
  </r>
  <r>
    <n v="13086530"/>
    <s v="D"/>
    <d v="1999-06-10T00:00:00"/>
    <n v="1265"/>
    <n v="138213"/>
    <n v="0"/>
    <n v="2176"/>
    <n v="-2175.6999999999998"/>
    <d v="1999-06-10T00:00:00"/>
    <x v="9"/>
    <x v="7"/>
    <n v="10"/>
    <n v="0"/>
    <n v="2509.1275000000001"/>
  </r>
  <r>
    <n v="13086530"/>
    <s v="D"/>
    <d v="1999-06-11T00:00:00"/>
    <n v="1267"/>
    <n v="140726"/>
    <n v="0"/>
    <n v="2176"/>
    <n v="-2175.6999999999998"/>
    <d v="1999-06-11T00:00:00"/>
    <x v="9"/>
    <x v="7"/>
    <n v="11"/>
    <n v="0"/>
    <n v="2513.0945000000002"/>
  </r>
  <r>
    <n v="13086530"/>
    <s v="D"/>
    <d v="1999-06-12T00:00:00"/>
    <n v="1270"/>
    <n v="143245"/>
    <n v="0"/>
    <n v="2176"/>
    <n v="-2175.6999999999998"/>
    <d v="1999-06-12T00:00:00"/>
    <x v="9"/>
    <x v="7"/>
    <n v="12"/>
    <n v="0"/>
    <n v="2519.0450000000001"/>
  </r>
  <r>
    <n v="13086530"/>
    <s v="D"/>
    <d v="1999-06-13T00:00:00"/>
    <n v="1272"/>
    <n v="145768"/>
    <n v="0"/>
    <n v="2176"/>
    <n v="-2175.6999999999998"/>
    <d v="1999-06-13T00:00:00"/>
    <x v="9"/>
    <x v="7"/>
    <n v="13"/>
    <n v="0"/>
    <n v="2523.0120000000002"/>
  </r>
  <r>
    <n v="13086530"/>
    <s v="D"/>
    <d v="1999-06-14T00:00:00"/>
    <n v="1332"/>
    <n v="148410"/>
    <n v="0"/>
    <n v="2176"/>
    <n v="-2175.6999999999998"/>
    <d v="1999-06-14T00:00:00"/>
    <x v="9"/>
    <x v="7"/>
    <n v="14"/>
    <n v="0"/>
    <n v="2642.0219999999999"/>
  </r>
  <r>
    <n v="13086530"/>
    <s v="D"/>
    <d v="1999-06-15T00:00:00"/>
    <n v="1379"/>
    <n v="151145"/>
    <n v="0"/>
    <n v="2176"/>
    <n v="-2175.6999999999998"/>
    <d v="1999-06-15T00:00:00"/>
    <x v="9"/>
    <x v="7"/>
    <n v="15"/>
    <n v="0"/>
    <n v="2735.2465000000002"/>
  </r>
  <r>
    <n v="13086530"/>
    <s v="D"/>
    <d v="1999-06-16T00:00:00"/>
    <n v="1380"/>
    <n v="153881"/>
    <n v="0"/>
    <n v="2176"/>
    <n v="-2175.6999999999998"/>
    <d v="1999-06-16T00:00:00"/>
    <x v="9"/>
    <x v="7"/>
    <n v="16"/>
    <n v="0"/>
    <n v="2737.23"/>
  </r>
  <r>
    <n v="13086530"/>
    <s v="D"/>
    <d v="1999-06-17T00:00:00"/>
    <n v="1378"/>
    <n v="156614"/>
    <n v="0"/>
    <n v="2176"/>
    <n v="-2175.6999999999998"/>
    <d v="1999-06-17T00:00:00"/>
    <x v="9"/>
    <x v="7"/>
    <n v="17"/>
    <n v="0"/>
    <n v="2733.2629999999999"/>
  </r>
  <r>
    <n v="13086530"/>
    <s v="D"/>
    <d v="1999-06-18T00:00:00"/>
    <n v="1380"/>
    <n v="159351"/>
    <n v="0"/>
    <n v="2176"/>
    <n v="-2175.6999999999998"/>
    <d v="1999-06-18T00:00:00"/>
    <x v="9"/>
    <x v="7"/>
    <n v="18"/>
    <n v="0"/>
    <n v="2737.23"/>
  </r>
  <r>
    <n v="13086530"/>
    <s v="D"/>
    <d v="1999-06-19T00:00:00"/>
    <n v="1390"/>
    <n v="162107"/>
    <n v="0"/>
    <n v="2176"/>
    <n v="-2175.6999999999998"/>
    <d v="1999-06-19T00:00:00"/>
    <x v="9"/>
    <x v="7"/>
    <n v="19"/>
    <n v="0"/>
    <n v="2757.0650000000001"/>
  </r>
  <r>
    <n v="13086530"/>
    <s v="D"/>
    <d v="1999-06-20T00:00:00"/>
    <n v="1390"/>
    <n v="164864"/>
    <n v="0"/>
    <n v="2176"/>
    <n v="-2175.6999999999998"/>
    <d v="1999-06-20T00:00:00"/>
    <x v="9"/>
    <x v="7"/>
    <n v="20"/>
    <n v="0"/>
    <n v="2757.0650000000001"/>
  </r>
  <r>
    <n v="13086530"/>
    <s v="D"/>
    <d v="1999-06-21T00:00:00"/>
    <n v="1397"/>
    <n v="167635"/>
    <n v="0"/>
    <n v="2176"/>
    <n v="-2175.6999999999998"/>
    <d v="1999-06-21T00:00:00"/>
    <x v="9"/>
    <x v="7"/>
    <n v="21"/>
    <n v="0"/>
    <n v="2770.9495000000002"/>
  </r>
  <r>
    <n v="13086530"/>
    <s v="D"/>
    <d v="1999-06-22T00:00:00"/>
    <n v="1405"/>
    <n v="170422"/>
    <n v="0"/>
    <n v="2176"/>
    <n v="-2175.6999999999998"/>
    <d v="1999-06-22T00:00:00"/>
    <x v="9"/>
    <x v="7"/>
    <n v="22"/>
    <n v="0"/>
    <n v="2786.8175000000001"/>
  </r>
  <r>
    <n v="13086530"/>
    <s v="D"/>
    <d v="1999-06-23T00:00:00"/>
    <n v="1457"/>
    <n v="173312"/>
    <n v="0"/>
    <n v="2176"/>
    <n v="-2175.6999999999998"/>
    <d v="1999-06-23T00:00:00"/>
    <x v="9"/>
    <x v="7"/>
    <n v="23"/>
    <n v="0"/>
    <n v="2889.9594999999999"/>
  </r>
  <r>
    <n v="13086530"/>
    <s v="D"/>
    <d v="1999-06-24T00:00:00"/>
    <n v="1486"/>
    <n v="176260"/>
    <n v="0"/>
    <n v="2176"/>
    <n v="-2175.6999999999998"/>
    <d v="1999-06-24T00:00:00"/>
    <x v="9"/>
    <x v="7"/>
    <n v="24"/>
    <n v="0"/>
    <n v="2947.4810000000002"/>
  </r>
  <r>
    <n v="13086530"/>
    <s v="D"/>
    <d v="1999-06-25T00:00:00"/>
    <n v="1486"/>
    <n v="179208"/>
    <n v="0"/>
    <n v="2176"/>
    <n v="-2175.6999999999998"/>
    <d v="1999-06-25T00:00:00"/>
    <x v="9"/>
    <x v="7"/>
    <n v="25"/>
    <n v="0"/>
    <n v="2947.4810000000002"/>
  </r>
  <r>
    <n v="13086530"/>
    <s v="D"/>
    <d v="1999-06-26T00:00:00"/>
    <n v="1485"/>
    <n v="182154"/>
    <n v="0"/>
    <n v="2176"/>
    <n v="-2175.6999999999998"/>
    <d v="1999-06-26T00:00:00"/>
    <x v="9"/>
    <x v="7"/>
    <n v="26"/>
    <n v="0"/>
    <n v="2945.4974999999999"/>
  </r>
  <r>
    <n v="13086530"/>
    <s v="D"/>
    <d v="1999-06-27T00:00:00"/>
    <n v="1488"/>
    <n v="185106"/>
    <n v="0"/>
    <n v="2176"/>
    <n v="-2175.6999999999998"/>
    <d v="1999-06-27T00:00:00"/>
    <x v="9"/>
    <x v="7"/>
    <n v="27"/>
    <n v="0"/>
    <n v="2951.4479999999999"/>
  </r>
  <r>
    <n v="13086530"/>
    <s v="D"/>
    <d v="1999-06-28T00:00:00"/>
    <n v="1489"/>
    <n v="188060"/>
    <n v="0"/>
    <n v="2176"/>
    <n v="-2175.6999999999998"/>
    <d v="1999-06-28T00:00:00"/>
    <x v="9"/>
    <x v="7"/>
    <n v="28"/>
    <n v="0"/>
    <n v="2953.4315000000001"/>
  </r>
  <r>
    <n v="13086530"/>
    <s v="D"/>
    <d v="1999-06-29T00:00:00"/>
    <n v="1487"/>
    <n v="191010"/>
    <n v="0"/>
    <n v="2176"/>
    <n v="-2175.6999999999998"/>
    <d v="1999-06-29T00:00:00"/>
    <x v="9"/>
    <x v="7"/>
    <n v="29"/>
    <n v="0"/>
    <n v="2949.4645"/>
  </r>
  <r>
    <n v="13086530"/>
    <s v="D"/>
    <d v="1999-06-30T00:00:00"/>
    <n v="1488"/>
    <n v="193962"/>
    <n v="0"/>
    <n v="2176"/>
    <n v="-2175.6999999999998"/>
    <d v="1999-06-30T00:00:00"/>
    <x v="9"/>
    <x v="7"/>
    <n v="30"/>
    <n v="0"/>
    <n v="2951.4479999999999"/>
  </r>
  <r>
    <n v="13086530"/>
    <s v="D"/>
    <d v="1999-07-01T00:00:00"/>
    <n v="1535"/>
    <n v="197007"/>
    <n v="0"/>
    <n v="2176"/>
    <n v="-2175.6999999999998"/>
    <d v="1999-07-01T00:00:00"/>
    <x v="9"/>
    <x v="8"/>
    <n v="1"/>
    <n v="0"/>
    <n v="3044.6725000000001"/>
  </r>
  <r>
    <n v="13086530"/>
    <s v="D"/>
    <d v="1999-07-02T00:00:00"/>
    <n v="1579"/>
    <n v="3131"/>
    <n v="0"/>
    <n v="0"/>
    <n v="387623"/>
    <d v="1999-07-02T00:00:00"/>
    <x v="9"/>
    <x v="8"/>
    <n v="2"/>
    <n v="0"/>
    <n v="3131.9465"/>
  </r>
  <r>
    <n v="13086530"/>
    <s v="D"/>
    <d v="1999-07-03T00:00:00"/>
    <n v="1573"/>
    <n v="6251"/>
    <n v="0"/>
    <n v="0"/>
    <n v="387623"/>
    <d v="1999-07-03T00:00:00"/>
    <x v="9"/>
    <x v="8"/>
    <n v="3"/>
    <n v="0"/>
    <n v="3120.0455000000002"/>
  </r>
  <r>
    <n v="13086530"/>
    <s v="D"/>
    <d v="1999-07-04T00:00:00"/>
    <n v="1567"/>
    <n v="9358"/>
    <n v="0"/>
    <n v="0"/>
    <n v="387623"/>
    <d v="1999-07-04T00:00:00"/>
    <x v="9"/>
    <x v="8"/>
    <n v="4"/>
    <n v="0"/>
    <n v="3108.1444999999999"/>
  </r>
  <r>
    <n v="13086530"/>
    <s v="D"/>
    <d v="1999-07-05T00:00:00"/>
    <n v="1565"/>
    <n v="12461"/>
    <n v="0"/>
    <n v="0"/>
    <n v="387623"/>
    <d v="1999-07-05T00:00:00"/>
    <x v="9"/>
    <x v="8"/>
    <n v="5"/>
    <n v="0"/>
    <n v="3104.1775000000002"/>
  </r>
  <r>
    <n v="13086530"/>
    <s v="D"/>
    <d v="1999-07-06T00:00:00"/>
    <n v="1566"/>
    <n v="15566"/>
    <n v="0"/>
    <n v="0"/>
    <n v="387623"/>
    <d v="1999-07-06T00:00:00"/>
    <x v="9"/>
    <x v="8"/>
    <n v="6"/>
    <n v="0"/>
    <n v="3106.1610000000001"/>
  </r>
  <r>
    <n v="13086530"/>
    <s v="D"/>
    <d v="1999-07-07T00:00:00"/>
    <n v="1564"/>
    <n v="18667"/>
    <n v="0"/>
    <n v="0"/>
    <n v="387623"/>
    <d v="1999-07-07T00:00:00"/>
    <x v="9"/>
    <x v="8"/>
    <n v="7"/>
    <n v="0"/>
    <n v="3102.194"/>
  </r>
  <r>
    <n v="13086530"/>
    <s v="D"/>
    <d v="1999-07-08T00:00:00"/>
    <n v="1562"/>
    <n v="21766"/>
    <n v="0"/>
    <n v="0"/>
    <n v="387623"/>
    <d v="1999-07-08T00:00:00"/>
    <x v="9"/>
    <x v="8"/>
    <n v="8"/>
    <n v="0"/>
    <n v="3098.2269999999999"/>
  </r>
  <r>
    <n v="13086530"/>
    <s v="D"/>
    <d v="1999-07-09T00:00:00"/>
    <n v="1560"/>
    <n v="24861"/>
    <n v="0"/>
    <n v="0"/>
    <n v="387623"/>
    <d v="1999-07-09T00:00:00"/>
    <x v="9"/>
    <x v="8"/>
    <n v="9"/>
    <n v="0"/>
    <n v="3094.26"/>
  </r>
  <r>
    <n v="13086530"/>
    <s v="D"/>
    <d v="1999-07-10T00:00:00"/>
    <n v="1559"/>
    <n v="27954"/>
    <n v="0"/>
    <n v="0"/>
    <n v="387623"/>
    <d v="1999-07-10T00:00:00"/>
    <x v="9"/>
    <x v="8"/>
    <n v="10"/>
    <n v="0"/>
    <n v="3092.2764999999999"/>
  </r>
  <r>
    <n v="13086530"/>
    <s v="D"/>
    <d v="1999-07-11T00:00:00"/>
    <n v="1555"/>
    <n v="31039"/>
    <n v="0"/>
    <n v="0"/>
    <n v="387623"/>
    <d v="1999-07-11T00:00:00"/>
    <x v="9"/>
    <x v="8"/>
    <n v="11"/>
    <n v="0"/>
    <n v="3084.3425000000002"/>
  </r>
  <r>
    <n v="13086530"/>
    <s v="D"/>
    <d v="1999-07-12T00:00:00"/>
    <n v="1556"/>
    <n v="34126"/>
    <n v="0"/>
    <n v="0"/>
    <n v="387623"/>
    <d v="1999-07-12T00:00:00"/>
    <x v="9"/>
    <x v="8"/>
    <n v="12"/>
    <n v="0"/>
    <n v="3086.326"/>
  </r>
  <r>
    <n v="13086530"/>
    <s v="D"/>
    <d v="1999-07-13T00:00:00"/>
    <n v="1560"/>
    <n v="37221"/>
    <n v="0"/>
    <n v="0"/>
    <n v="387623"/>
    <d v="1999-07-13T00:00:00"/>
    <x v="9"/>
    <x v="8"/>
    <n v="13"/>
    <n v="0"/>
    <n v="3094.26"/>
  </r>
  <r>
    <n v="13086530"/>
    <s v="D"/>
    <d v="1999-07-14T00:00:00"/>
    <n v="1559"/>
    <n v="40314"/>
    <n v="224"/>
    <n v="445"/>
    <n v="387178"/>
    <d v="1999-07-14T00:00:00"/>
    <x v="9"/>
    <x v="8"/>
    <n v="14"/>
    <n v="444.30400000000003"/>
    <n v="2647.9724999999999"/>
  </r>
  <r>
    <n v="13086530"/>
    <s v="D"/>
    <d v="1999-07-15T00:00:00"/>
    <n v="1542"/>
    <n v="43373"/>
    <n v="976"/>
    <n v="2381"/>
    <n v="385242"/>
    <d v="1999-07-15T00:00:00"/>
    <x v="9"/>
    <x v="8"/>
    <n v="15"/>
    <n v="1935.896"/>
    <n v="1122.6610000000001"/>
  </r>
  <r>
    <n v="13086530"/>
    <s v="D"/>
    <d v="1999-07-16T00:00:00"/>
    <n v="1538"/>
    <n v="46424"/>
    <n v="1538"/>
    <n v="5432"/>
    <n v="382191"/>
    <d v="1999-07-16T00:00:00"/>
    <x v="9"/>
    <x v="8"/>
    <n v="16"/>
    <n v="3050.623"/>
    <n v="0"/>
  </r>
  <r>
    <n v="13086530"/>
    <s v="D"/>
    <d v="1999-07-17T00:00:00"/>
    <n v="1526"/>
    <n v="49451"/>
    <n v="1526"/>
    <n v="8459"/>
    <n v="379164"/>
    <d v="1999-07-17T00:00:00"/>
    <x v="9"/>
    <x v="8"/>
    <n v="17"/>
    <n v="3026.8209999999999"/>
    <n v="0"/>
  </r>
  <r>
    <n v="13086530"/>
    <s v="D"/>
    <d v="1999-07-18T00:00:00"/>
    <n v="1515"/>
    <n v="52455"/>
    <n v="1515"/>
    <n v="11463"/>
    <n v="376160"/>
    <d v="1999-07-18T00:00:00"/>
    <x v="9"/>
    <x v="8"/>
    <n v="18"/>
    <n v="3005.0025000000001"/>
    <n v="0"/>
  </r>
  <r>
    <n v="13086530"/>
    <s v="D"/>
    <d v="1999-07-19T00:00:00"/>
    <n v="1503"/>
    <n v="55435"/>
    <n v="1503"/>
    <n v="14443"/>
    <n v="373180"/>
    <d v="1999-07-19T00:00:00"/>
    <x v="9"/>
    <x v="8"/>
    <n v="19"/>
    <n v="2981.2004999999999"/>
    <n v="0"/>
  </r>
  <r>
    <n v="13086530"/>
    <s v="D"/>
    <d v="1999-07-20T00:00:00"/>
    <n v="1489"/>
    <n v="58389"/>
    <n v="1489"/>
    <n v="17397"/>
    <n v="370226"/>
    <d v="1999-07-20T00:00:00"/>
    <x v="9"/>
    <x v="8"/>
    <n v="20"/>
    <n v="2953.4315000000001"/>
    <n v="0"/>
  </r>
  <r>
    <n v="13086530"/>
    <s v="D"/>
    <d v="1999-07-21T00:00:00"/>
    <n v="1496"/>
    <n v="61358"/>
    <n v="1496"/>
    <n v="20366"/>
    <n v="367257"/>
    <d v="1999-07-21T00:00:00"/>
    <x v="9"/>
    <x v="8"/>
    <n v="21"/>
    <n v="2967.3160000000003"/>
    <n v="0"/>
  </r>
  <r>
    <n v="13086530"/>
    <s v="D"/>
    <d v="1999-07-22T00:00:00"/>
    <n v="1502"/>
    <n v="64336"/>
    <n v="1502"/>
    <n v="23344"/>
    <n v="364279"/>
    <d v="1999-07-22T00:00:00"/>
    <x v="9"/>
    <x v="8"/>
    <n v="22"/>
    <n v="2979.2170000000001"/>
    <n v="0"/>
  </r>
  <r>
    <n v="13086530"/>
    <s v="D"/>
    <d v="1999-07-23T00:00:00"/>
    <n v="1489"/>
    <n v="67290"/>
    <n v="1489"/>
    <n v="26298"/>
    <n v="361325"/>
    <d v="1999-07-23T00:00:00"/>
    <x v="9"/>
    <x v="8"/>
    <n v="23"/>
    <n v="2953.4315000000001"/>
    <n v="0"/>
  </r>
  <r>
    <n v="13086530"/>
    <s v="D"/>
    <d v="1999-07-24T00:00:00"/>
    <n v="1482"/>
    <n v="70230"/>
    <n v="1482"/>
    <n v="29238"/>
    <n v="358385"/>
    <d v="1999-07-24T00:00:00"/>
    <x v="9"/>
    <x v="8"/>
    <n v="24"/>
    <n v="2939.547"/>
    <n v="0"/>
  </r>
  <r>
    <n v="13086530"/>
    <s v="D"/>
    <d v="1999-07-25T00:00:00"/>
    <n v="1486"/>
    <n v="73178"/>
    <n v="1486"/>
    <n v="32186"/>
    <n v="355437"/>
    <d v="1999-07-25T00:00:00"/>
    <x v="9"/>
    <x v="8"/>
    <n v="25"/>
    <n v="2947.4810000000002"/>
    <n v="0"/>
  </r>
  <r>
    <n v="13086530"/>
    <s v="D"/>
    <d v="1999-07-26T00:00:00"/>
    <n v="1491"/>
    <n v="76136"/>
    <n v="1491"/>
    <n v="35144"/>
    <n v="352479"/>
    <d v="1999-07-26T00:00:00"/>
    <x v="9"/>
    <x v="8"/>
    <n v="26"/>
    <n v="2957.3985000000002"/>
    <n v="0"/>
  </r>
  <r>
    <n v="13086530"/>
    <s v="D"/>
    <d v="1999-07-27T00:00:00"/>
    <n v="1465"/>
    <n v="79042"/>
    <n v="1465"/>
    <n v="38050"/>
    <n v="349573"/>
    <d v="1999-07-27T00:00:00"/>
    <x v="9"/>
    <x v="8"/>
    <n v="27"/>
    <n v="2905.8274999999999"/>
    <n v="0"/>
  </r>
  <r>
    <n v="13086530"/>
    <s v="D"/>
    <d v="1999-07-28T00:00:00"/>
    <n v="1447"/>
    <n v="81912"/>
    <n v="1447"/>
    <n v="40920"/>
    <n v="346704"/>
    <d v="1999-07-28T00:00:00"/>
    <x v="9"/>
    <x v="8"/>
    <n v="28"/>
    <n v="2870.1244999999999"/>
    <n v="0"/>
  </r>
  <r>
    <n v="13086530"/>
    <s v="D"/>
    <d v="1999-07-29T00:00:00"/>
    <n v="1456"/>
    <n v="84799"/>
    <n v="1456"/>
    <n v="43807"/>
    <n v="343816"/>
    <d v="1999-07-29T00:00:00"/>
    <x v="9"/>
    <x v="8"/>
    <n v="29"/>
    <n v="2887.9760000000001"/>
    <n v="0"/>
  </r>
  <r>
    <n v="13086530"/>
    <s v="D"/>
    <d v="1999-07-30T00:00:00"/>
    <n v="1463"/>
    <n v="87701"/>
    <n v="1463"/>
    <n v="46709"/>
    <n v="340914"/>
    <d v="1999-07-30T00:00:00"/>
    <x v="9"/>
    <x v="8"/>
    <n v="30"/>
    <n v="2901.8605000000002"/>
    <n v="0"/>
  </r>
  <r>
    <n v="13086530"/>
    <s v="D"/>
    <d v="1999-07-31T00:00:00"/>
    <n v="1467"/>
    <n v="90611"/>
    <n v="1467"/>
    <n v="49619"/>
    <n v="338004"/>
    <d v="1999-07-31T00:00:00"/>
    <x v="9"/>
    <x v="8"/>
    <n v="31"/>
    <n v="2909.7945"/>
    <n v="0"/>
  </r>
  <r>
    <n v="13086530"/>
    <s v="D"/>
    <d v="1999-08-01T00:00:00"/>
    <n v="1472"/>
    <n v="93531"/>
    <n v="1472"/>
    <n v="52539"/>
    <n v="335084"/>
    <d v="1999-08-01T00:00:00"/>
    <x v="9"/>
    <x v="9"/>
    <n v="1"/>
    <n v="2919.712"/>
    <n v="0"/>
  </r>
  <r>
    <n v="13086530"/>
    <s v="D"/>
    <d v="1999-08-02T00:00:00"/>
    <n v="1443"/>
    <n v="96392"/>
    <n v="1443"/>
    <n v="55400"/>
    <n v="332223"/>
    <d v="1999-08-02T00:00:00"/>
    <x v="9"/>
    <x v="9"/>
    <n v="2"/>
    <n v="2862.1905000000002"/>
    <n v="0"/>
  </r>
  <r>
    <n v="13086530"/>
    <s v="D"/>
    <d v="1999-08-03T00:00:00"/>
    <n v="1474"/>
    <n v="99316"/>
    <n v="1474"/>
    <n v="58324"/>
    <n v="329299"/>
    <d v="1999-08-03T00:00:00"/>
    <x v="9"/>
    <x v="9"/>
    <n v="3"/>
    <n v="2923.6790000000001"/>
    <n v="0"/>
  </r>
  <r>
    <n v="13086530"/>
    <s v="D"/>
    <d v="1999-08-04T00:00:00"/>
    <n v="1471"/>
    <n v="102234"/>
    <n v="1471"/>
    <n v="61242"/>
    <n v="326381"/>
    <d v="1999-08-04T00:00:00"/>
    <x v="9"/>
    <x v="9"/>
    <n v="4"/>
    <n v="2917.7285000000002"/>
    <n v="0"/>
  </r>
  <r>
    <n v="13086530"/>
    <s v="D"/>
    <d v="1999-08-05T00:00:00"/>
    <n v="1476"/>
    <n v="105162"/>
    <n v="1476"/>
    <n v="64170"/>
    <n v="323453"/>
    <d v="1999-08-05T00:00:00"/>
    <x v="9"/>
    <x v="9"/>
    <n v="5"/>
    <n v="2927.6460000000002"/>
    <n v="0"/>
  </r>
  <r>
    <n v="13086530"/>
    <s v="D"/>
    <d v="1999-08-06T00:00:00"/>
    <n v="1478"/>
    <n v="108094"/>
    <n v="1478"/>
    <n v="67102"/>
    <n v="320521"/>
    <d v="1999-08-06T00:00:00"/>
    <x v="9"/>
    <x v="9"/>
    <n v="6"/>
    <n v="2931.6130000000003"/>
    <n v="0"/>
  </r>
  <r>
    <n v="13086530"/>
    <s v="D"/>
    <d v="1999-08-07T00:00:00"/>
    <n v="1483"/>
    <n v="111036"/>
    <n v="1483"/>
    <n v="70044"/>
    <n v="317579"/>
    <d v="1999-08-07T00:00:00"/>
    <x v="9"/>
    <x v="9"/>
    <n v="7"/>
    <n v="2941.5304999999998"/>
    <n v="0"/>
  </r>
  <r>
    <n v="13086530"/>
    <s v="D"/>
    <d v="1999-08-08T00:00:00"/>
    <n v="1487"/>
    <n v="113986"/>
    <n v="1487"/>
    <n v="72994"/>
    <n v="314629"/>
    <d v="1999-08-08T00:00:00"/>
    <x v="9"/>
    <x v="9"/>
    <n v="8"/>
    <n v="2949.4645"/>
    <n v="0"/>
  </r>
  <r>
    <n v="13086530"/>
    <s v="D"/>
    <d v="1999-08-09T00:00:00"/>
    <n v="1492"/>
    <n v="116946"/>
    <n v="1492"/>
    <n v="75954"/>
    <n v="311669"/>
    <d v="1999-08-09T00:00:00"/>
    <x v="9"/>
    <x v="9"/>
    <n v="9"/>
    <n v="2959.3820000000001"/>
    <n v="0"/>
  </r>
  <r>
    <n v="13086530"/>
    <s v="D"/>
    <d v="1999-08-10T00:00:00"/>
    <n v="1498"/>
    <n v="119916"/>
    <n v="1498"/>
    <n v="78924"/>
    <n v="308699"/>
    <d v="1999-08-10T00:00:00"/>
    <x v="9"/>
    <x v="9"/>
    <n v="10"/>
    <n v="2971.2829999999999"/>
    <n v="0"/>
  </r>
  <r>
    <n v="13086530"/>
    <s v="D"/>
    <d v="1999-08-11T00:00:00"/>
    <n v="1502"/>
    <n v="122894"/>
    <n v="1502"/>
    <n v="81902"/>
    <n v="305721"/>
    <d v="1999-08-11T00:00:00"/>
    <x v="9"/>
    <x v="9"/>
    <n v="11"/>
    <n v="2979.2170000000001"/>
    <n v="0"/>
  </r>
  <r>
    <n v="13086530"/>
    <s v="D"/>
    <d v="1999-08-12T00:00:00"/>
    <n v="1509"/>
    <n v="125887"/>
    <n v="1509"/>
    <n v="84895"/>
    <n v="302728"/>
    <d v="1999-08-12T00:00:00"/>
    <x v="9"/>
    <x v="9"/>
    <n v="12"/>
    <n v="2993.1015000000002"/>
    <n v="0"/>
  </r>
  <r>
    <n v="13086530"/>
    <s v="D"/>
    <d v="1999-08-13T00:00:00"/>
    <n v="1502"/>
    <n v="128865"/>
    <n v="1502"/>
    <n v="87873"/>
    <n v="299750"/>
    <d v="1999-08-13T00:00:00"/>
    <x v="9"/>
    <x v="9"/>
    <n v="13"/>
    <n v="2979.2170000000001"/>
    <n v="0"/>
  </r>
  <r>
    <n v="13086530"/>
    <s v="D"/>
    <d v="1999-08-14T00:00:00"/>
    <n v="1504"/>
    <n v="131847"/>
    <n v="1504"/>
    <n v="90855"/>
    <n v="296768"/>
    <d v="1999-08-14T00:00:00"/>
    <x v="9"/>
    <x v="9"/>
    <n v="14"/>
    <n v="2983.1840000000002"/>
    <n v="0"/>
  </r>
  <r>
    <n v="13086530"/>
    <s v="D"/>
    <d v="1999-08-15T00:00:00"/>
    <n v="1501"/>
    <n v="134824"/>
    <n v="1501"/>
    <n v="93832"/>
    <n v="293791"/>
    <d v="1999-08-15T00:00:00"/>
    <x v="9"/>
    <x v="9"/>
    <n v="15"/>
    <n v="2977.2335000000003"/>
    <n v="0"/>
  </r>
  <r>
    <n v="13086530"/>
    <s v="D"/>
    <d v="1999-08-16T00:00:00"/>
    <n v="1495"/>
    <n v="137790"/>
    <n v="1495"/>
    <n v="96798"/>
    <n v="290825"/>
    <d v="1999-08-16T00:00:00"/>
    <x v="9"/>
    <x v="9"/>
    <n v="16"/>
    <n v="2965.3325"/>
    <n v="0"/>
  </r>
  <r>
    <n v="13086530"/>
    <s v="D"/>
    <d v="1999-08-17T00:00:00"/>
    <n v="1495"/>
    <n v="140756"/>
    <n v="1495"/>
    <n v="99764"/>
    <n v="287859"/>
    <d v="1999-08-17T00:00:00"/>
    <x v="9"/>
    <x v="9"/>
    <n v="17"/>
    <n v="2965.3325"/>
    <n v="0"/>
  </r>
  <r>
    <n v="13086530"/>
    <s v="D"/>
    <d v="1999-08-18T00:00:00"/>
    <n v="1436"/>
    <n v="143603"/>
    <n v="1436"/>
    <n v="102611"/>
    <n v="285012"/>
    <d v="1999-08-18T00:00:00"/>
    <x v="9"/>
    <x v="9"/>
    <n v="18"/>
    <n v="2848.306"/>
    <n v="0"/>
  </r>
  <r>
    <n v="13086530"/>
    <s v="D"/>
    <d v="1999-08-19T00:00:00"/>
    <n v="1428"/>
    <n v="146437"/>
    <n v="1428"/>
    <n v="105445"/>
    <n v="282178"/>
    <d v="1999-08-19T00:00:00"/>
    <x v="9"/>
    <x v="9"/>
    <n v="19"/>
    <n v="2832.4380000000001"/>
    <n v="0"/>
  </r>
  <r>
    <n v="13086530"/>
    <s v="D"/>
    <d v="1999-08-20T00:00:00"/>
    <n v="1427"/>
    <n v="149268"/>
    <n v="1427"/>
    <n v="108276"/>
    <n v="279347"/>
    <d v="1999-08-20T00:00:00"/>
    <x v="9"/>
    <x v="9"/>
    <n v="20"/>
    <n v="2830.4545000000003"/>
    <n v="0"/>
  </r>
  <r>
    <n v="13086530"/>
    <s v="D"/>
    <d v="1999-08-21T00:00:00"/>
    <n v="1422"/>
    <n v="152089"/>
    <n v="1422"/>
    <n v="111097"/>
    <n v="276526"/>
    <d v="1999-08-21T00:00:00"/>
    <x v="9"/>
    <x v="9"/>
    <n v="21"/>
    <n v="2820.5370000000003"/>
    <n v="0"/>
  </r>
  <r>
    <n v="13086530"/>
    <s v="D"/>
    <d v="1999-08-22T00:00:00"/>
    <n v="1420"/>
    <n v="154906"/>
    <n v="1420"/>
    <n v="113914"/>
    <n v="273709"/>
    <d v="1999-08-22T00:00:00"/>
    <x v="9"/>
    <x v="9"/>
    <n v="22"/>
    <n v="2816.57"/>
    <n v="0"/>
  </r>
  <r>
    <n v="13086530"/>
    <s v="D"/>
    <d v="1999-08-23T00:00:00"/>
    <n v="1417"/>
    <n v="157717"/>
    <n v="1417"/>
    <n v="116725"/>
    <n v="270898"/>
    <d v="1999-08-23T00:00:00"/>
    <x v="9"/>
    <x v="9"/>
    <n v="23"/>
    <n v="2810.6195000000002"/>
    <n v="0"/>
  </r>
  <r>
    <n v="13086530"/>
    <s v="D"/>
    <d v="1999-08-24T00:00:00"/>
    <n v="1417"/>
    <n v="160529"/>
    <n v="1417"/>
    <n v="119537"/>
    <n v="268086"/>
    <d v="1999-08-24T00:00:00"/>
    <x v="9"/>
    <x v="9"/>
    <n v="24"/>
    <n v="2810.6195000000002"/>
    <n v="0"/>
  </r>
  <r>
    <n v="13086530"/>
    <s v="D"/>
    <d v="1999-08-25T00:00:00"/>
    <n v="1414"/>
    <n v="163334"/>
    <n v="1414"/>
    <n v="122342"/>
    <n v="265281"/>
    <d v="1999-08-25T00:00:00"/>
    <x v="9"/>
    <x v="9"/>
    <n v="25"/>
    <n v="2804.6689999999999"/>
    <n v="0"/>
  </r>
  <r>
    <n v="13086530"/>
    <s v="D"/>
    <d v="1999-08-26T00:00:00"/>
    <n v="1415"/>
    <n v="166141"/>
    <n v="1415"/>
    <n v="125149"/>
    <n v="262474"/>
    <d v="1999-08-26T00:00:00"/>
    <x v="9"/>
    <x v="9"/>
    <n v="26"/>
    <n v="2806.6525000000001"/>
    <n v="0"/>
  </r>
  <r>
    <n v="13086530"/>
    <s v="D"/>
    <d v="1999-08-27T00:00:00"/>
    <n v="1417"/>
    <n v="168952"/>
    <n v="1417"/>
    <n v="127960"/>
    <n v="259663"/>
    <d v="1999-08-27T00:00:00"/>
    <x v="9"/>
    <x v="9"/>
    <n v="27"/>
    <n v="2810.6195000000002"/>
    <n v="0"/>
  </r>
  <r>
    <n v="13086530"/>
    <s v="D"/>
    <d v="1999-08-28T00:00:00"/>
    <n v="1418"/>
    <n v="171765"/>
    <n v="1418"/>
    <n v="130773"/>
    <n v="256850"/>
    <d v="1999-08-28T00:00:00"/>
    <x v="9"/>
    <x v="9"/>
    <n v="28"/>
    <n v="2812.6030000000001"/>
    <n v="0"/>
  </r>
  <r>
    <n v="13086530"/>
    <s v="D"/>
    <d v="1999-08-29T00:00:00"/>
    <n v="1420"/>
    <n v="174582"/>
    <n v="1420"/>
    <n v="133590"/>
    <n v="254033"/>
    <d v="1999-08-29T00:00:00"/>
    <x v="9"/>
    <x v="9"/>
    <n v="29"/>
    <n v="2816.57"/>
    <n v="0"/>
  </r>
  <r>
    <n v="13086530"/>
    <s v="D"/>
    <d v="1999-08-30T00:00:00"/>
    <n v="1414"/>
    <n v="177387"/>
    <n v="1414"/>
    <n v="136395"/>
    <n v="251228"/>
    <d v="1999-08-30T00:00:00"/>
    <x v="9"/>
    <x v="9"/>
    <n v="30"/>
    <n v="2804.6689999999999"/>
    <n v="0"/>
  </r>
  <r>
    <n v="13086530"/>
    <s v="D"/>
    <d v="1999-08-31T00:00:00"/>
    <n v="1367"/>
    <n v="180098"/>
    <n v="1367"/>
    <n v="139106"/>
    <n v="248517"/>
    <d v="1999-08-31T00:00:00"/>
    <x v="9"/>
    <x v="9"/>
    <n v="31"/>
    <n v="2711.4445000000001"/>
    <n v="0"/>
  </r>
  <r>
    <n v="13086530"/>
    <s v="D"/>
    <d v="1999-09-01T00:00:00"/>
    <n v="1351"/>
    <n v="182778"/>
    <n v="1351"/>
    <n v="141786"/>
    <n v="245837"/>
    <d v="1999-09-01T00:00:00"/>
    <x v="9"/>
    <x v="10"/>
    <n v="1"/>
    <n v="2679.7085000000002"/>
    <n v="0"/>
  </r>
  <r>
    <n v="13086530"/>
    <s v="D"/>
    <d v="1999-09-02T00:00:00"/>
    <n v="1353"/>
    <n v="185462"/>
    <n v="1353"/>
    <n v="144470"/>
    <n v="243153"/>
    <d v="1999-09-02T00:00:00"/>
    <x v="9"/>
    <x v="10"/>
    <n v="2"/>
    <n v="2683.6754999999998"/>
    <n v="0"/>
  </r>
  <r>
    <n v="13086530"/>
    <s v="D"/>
    <d v="1999-09-03T00:00:00"/>
    <n v="1325"/>
    <n v="188090"/>
    <n v="1325"/>
    <n v="147098"/>
    <n v="240525"/>
    <d v="1999-09-03T00:00:00"/>
    <x v="9"/>
    <x v="10"/>
    <n v="3"/>
    <n v="2628.1375000000003"/>
    <n v="0"/>
  </r>
  <r>
    <n v="13086530"/>
    <s v="D"/>
    <d v="1999-09-04T00:00:00"/>
    <n v="1306"/>
    <n v="190680"/>
    <n v="1306"/>
    <n v="149688"/>
    <n v="237935"/>
    <d v="1999-09-04T00:00:00"/>
    <x v="9"/>
    <x v="10"/>
    <n v="4"/>
    <n v="2590.451"/>
    <n v="0"/>
  </r>
  <r>
    <n v="13086530"/>
    <s v="D"/>
    <d v="1999-09-05T00:00:00"/>
    <n v="1305"/>
    <n v="193267"/>
    <n v="1305"/>
    <n v="152275"/>
    <n v="235348"/>
    <d v="1999-09-05T00:00:00"/>
    <x v="9"/>
    <x v="10"/>
    <n v="5"/>
    <n v="2588.4675000000002"/>
    <n v="0"/>
  </r>
  <r>
    <n v="13086530"/>
    <s v="D"/>
    <d v="1999-09-06T00:00:00"/>
    <n v="1308"/>
    <n v="195861"/>
    <n v="1308"/>
    <n v="154869"/>
    <n v="232754"/>
    <d v="1999-09-06T00:00:00"/>
    <x v="9"/>
    <x v="10"/>
    <n v="6"/>
    <n v="2594.4180000000001"/>
    <n v="0"/>
  </r>
  <r>
    <n v="13086530"/>
    <s v="D"/>
    <d v="1999-09-07T00:00:00"/>
    <n v="1270"/>
    <n v="198380"/>
    <n v="1270"/>
    <n v="157388"/>
    <n v="230235"/>
    <d v="1999-09-07T00:00:00"/>
    <x v="9"/>
    <x v="10"/>
    <n v="7"/>
    <n v="2519.0450000000001"/>
    <n v="0"/>
  </r>
  <r>
    <n v="13086530"/>
    <s v="D"/>
    <d v="1999-09-08T00:00:00"/>
    <n v="1249"/>
    <n v="200857"/>
    <n v="1249"/>
    <n v="159865"/>
    <n v="227758"/>
    <d v="1999-09-08T00:00:00"/>
    <x v="9"/>
    <x v="10"/>
    <n v="8"/>
    <n v="2477.3915000000002"/>
    <n v="0"/>
  </r>
  <r>
    <n v="13086530"/>
    <s v="D"/>
    <d v="1999-09-09T00:00:00"/>
    <n v="1248"/>
    <n v="203332"/>
    <n v="1248"/>
    <n v="162340"/>
    <n v="225283"/>
    <d v="1999-09-09T00:00:00"/>
    <x v="9"/>
    <x v="10"/>
    <n v="9"/>
    <n v="2475.4079999999999"/>
    <n v="0"/>
  </r>
  <r>
    <n v="13086530"/>
    <s v="D"/>
    <d v="1999-09-10T00:00:00"/>
    <n v="1254"/>
    <n v="205819"/>
    <n v="1254"/>
    <n v="164827"/>
    <n v="222796"/>
    <d v="1999-09-10T00:00:00"/>
    <x v="9"/>
    <x v="10"/>
    <n v="10"/>
    <n v="2487.3090000000002"/>
    <n v="0"/>
  </r>
  <r>
    <n v="13086530"/>
    <s v="D"/>
    <d v="1999-09-11T00:00:00"/>
    <n v="1255"/>
    <n v="208308"/>
    <n v="1255"/>
    <n v="167316"/>
    <n v="220307"/>
    <d v="1999-09-11T00:00:00"/>
    <x v="9"/>
    <x v="10"/>
    <n v="11"/>
    <n v="2489.2925"/>
    <n v="0"/>
  </r>
  <r>
    <n v="13086530"/>
    <s v="D"/>
    <d v="1999-09-12T00:00:00"/>
    <n v="1253"/>
    <n v="210793"/>
    <n v="1253"/>
    <n v="169801"/>
    <n v="217822"/>
    <d v="1999-09-12T00:00:00"/>
    <x v="9"/>
    <x v="10"/>
    <n v="12"/>
    <n v="2485.3254999999999"/>
    <n v="0"/>
  </r>
  <r>
    <n v="13086530"/>
    <s v="D"/>
    <d v="1999-09-13T00:00:00"/>
    <n v="1210"/>
    <n v="213193"/>
    <n v="1210"/>
    <n v="172201"/>
    <n v="215422"/>
    <d v="1999-09-13T00:00:00"/>
    <x v="9"/>
    <x v="10"/>
    <n v="13"/>
    <n v="2400.0349999999999"/>
    <n v="0"/>
  </r>
  <r>
    <n v="13086530"/>
    <s v="D"/>
    <d v="1999-09-14T00:00:00"/>
    <n v="1193"/>
    <n v="215559"/>
    <n v="1193"/>
    <n v="174567"/>
    <n v="213056"/>
    <d v="1999-09-14T00:00:00"/>
    <x v="9"/>
    <x v="10"/>
    <n v="14"/>
    <n v="2366.3155000000002"/>
    <n v="0"/>
  </r>
  <r>
    <n v="13086530"/>
    <s v="D"/>
    <d v="1999-09-15T00:00:00"/>
    <n v="1195"/>
    <n v="217929"/>
    <n v="1195"/>
    <n v="176937"/>
    <n v="210686"/>
    <d v="1999-09-15T00:00:00"/>
    <x v="9"/>
    <x v="10"/>
    <n v="15"/>
    <n v="2370.2825000000003"/>
    <n v="0"/>
  </r>
  <r>
    <n v="13086530"/>
    <s v="D"/>
    <d v="1999-09-16T00:00:00"/>
    <n v="1195"/>
    <n v="220299"/>
    <n v="1195"/>
    <n v="179307"/>
    <n v="208316"/>
    <d v="1999-09-16T00:00:00"/>
    <x v="9"/>
    <x v="10"/>
    <n v="16"/>
    <n v="2370.2825000000003"/>
    <n v="0"/>
  </r>
  <r>
    <n v="13086530"/>
    <s v="D"/>
    <d v="1999-09-17T00:00:00"/>
    <n v="1195"/>
    <n v="222670"/>
    <n v="1195"/>
    <n v="181678"/>
    <n v="205946"/>
    <d v="1999-09-17T00:00:00"/>
    <x v="9"/>
    <x v="10"/>
    <n v="17"/>
    <n v="2370.2825000000003"/>
    <n v="0"/>
  </r>
  <r>
    <n v="13086530"/>
    <s v="D"/>
    <d v="1999-09-18T00:00:00"/>
    <n v="1198"/>
    <n v="225046"/>
    <n v="1198"/>
    <n v="184054"/>
    <n v="203569"/>
    <d v="1999-09-18T00:00:00"/>
    <x v="9"/>
    <x v="10"/>
    <n v="18"/>
    <n v="2376.2330000000002"/>
    <n v="0"/>
  </r>
  <r>
    <n v="13086530"/>
    <s v="D"/>
    <d v="1999-09-19T00:00:00"/>
    <n v="1198"/>
    <n v="227422"/>
    <n v="1198"/>
    <n v="186430"/>
    <n v="201193"/>
    <d v="1999-09-19T00:00:00"/>
    <x v="9"/>
    <x v="10"/>
    <n v="19"/>
    <n v="2376.2330000000002"/>
    <n v="0"/>
  </r>
  <r>
    <n v="13086530"/>
    <s v="D"/>
    <d v="1999-09-20T00:00:00"/>
    <n v="1198"/>
    <n v="229798"/>
    <n v="1198"/>
    <n v="188806"/>
    <n v="198817"/>
    <d v="1999-09-20T00:00:00"/>
    <x v="9"/>
    <x v="10"/>
    <n v="20"/>
    <n v="2376.2330000000002"/>
    <n v="0"/>
  </r>
  <r>
    <n v="13086530"/>
    <s v="D"/>
    <d v="1999-09-21T00:00:00"/>
    <n v="1201"/>
    <n v="232180"/>
    <n v="1201"/>
    <n v="191188"/>
    <n v="196435"/>
    <d v="1999-09-21T00:00:00"/>
    <x v="9"/>
    <x v="10"/>
    <n v="21"/>
    <n v="2382.1835000000001"/>
    <n v="0"/>
  </r>
  <r>
    <n v="13086530"/>
    <s v="D"/>
    <d v="1999-09-22T00:00:00"/>
    <n v="1201"/>
    <n v="234563"/>
    <n v="1201"/>
    <n v="193571"/>
    <n v="194053"/>
    <d v="1999-09-22T00:00:00"/>
    <x v="9"/>
    <x v="10"/>
    <n v="22"/>
    <n v="2382.1835000000001"/>
    <n v="0"/>
  </r>
  <r>
    <n v="13086530"/>
    <s v="D"/>
    <d v="1999-09-23T00:00:00"/>
    <n v="1203"/>
    <n v="236949"/>
    <n v="1203"/>
    <n v="195957"/>
    <n v="191666"/>
    <d v="1999-09-23T00:00:00"/>
    <x v="9"/>
    <x v="10"/>
    <n v="23"/>
    <n v="2386.1505000000002"/>
    <n v="0"/>
  </r>
  <r>
    <n v="13086530"/>
    <s v="D"/>
    <d v="1999-09-24T00:00:00"/>
    <n v="1203"/>
    <n v="239335"/>
    <n v="1203"/>
    <n v="198343"/>
    <n v="189280"/>
    <d v="1999-09-24T00:00:00"/>
    <x v="9"/>
    <x v="10"/>
    <n v="24"/>
    <n v="2386.1505000000002"/>
    <n v="0"/>
  </r>
  <r>
    <n v="13086530"/>
    <s v="D"/>
    <d v="1999-09-25T00:00:00"/>
    <n v="1203"/>
    <n v="241721"/>
    <n v="1203"/>
    <n v="200729"/>
    <n v="186894"/>
    <d v="1999-09-25T00:00:00"/>
    <x v="9"/>
    <x v="10"/>
    <n v="25"/>
    <n v="2386.1505000000002"/>
    <n v="0"/>
  </r>
  <r>
    <n v="13086530"/>
    <s v="D"/>
    <d v="1999-09-26T00:00:00"/>
    <n v="1206"/>
    <n v="244114"/>
    <n v="1206"/>
    <n v="203122"/>
    <n v="184502"/>
    <d v="1999-09-26T00:00:00"/>
    <x v="9"/>
    <x v="10"/>
    <n v="26"/>
    <n v="2392.1010000000001"/>
    <n v="0"/>
  </r>
  <r>
    <n v="13086530"/>
    <s v="D"/>
    <d v="1999-09-27T00:00:00"/>
    <n v="1208"/>
    <n v="246510"/>
    <n v="1208"/>
    <n v="205518"/>
    <n v="182105"/>
    <d v="1999-09-27T00:00:00"/>
    <x v="9"/>
    <x v="10"/>
    <n v="27"/>
    <n v="2396.0680000000002"/>
    <n v="0"/>
  </r>
  <r>
    <n v="13086530"/>
    <s v="D"/>
    <d v="1999-09-28T00:00:00"/>
    <n v="1206"/>
    <n v="248902"/>
    <n v="1206"/>
    <n v="207910"/>
    <n v="179713"/>
    <d v="1999-09-28T00:00:00"/>
    <x v="9"/>
    <x v="10"/>
    <n v="28"/>
    <n v="2392.1010000000001"/>
    <n v="0"/>
  </r>
  <r>
    <n v="13086530"/>
    <s v="D"/>
    <d v="1999-09-29T00:00:00"/>
    <n v="1211"/>
    <n v="251304"/>
    <n v="1211"/>
    <n v="210312"/>
    <n v="177311"/>
    <d v="1999-09-29T00:00:00"/>
    <x v="9"/>
    <x v="10"/>
    <n v="29"/>
    <n v="2402.0185000000001"/>
    <n v="0"/>
  </r>
  <r>
    <n v="13086530"/>
    <s v="D"/>
    <d v="1999-09-30T00:00:00"/>
    <n v="1157"/>
    <n v="253600"/>
    <n v="1157"/>
    <n v="212608"/>
    <n v="175015"/>
    <d v="1999-09-30T00:00:00"/>
    <x v="9"/>
    <x v="10"/>
    <n v="30"/>
    <n v="2294.9095000000002"/>
    <n v="0"/>
  </r>
  <r>
    <n v="13086530"/>
    <s v="D"/>
    <d v="1999-10-01T00:00:00"/>
    <n v="1133"/>
    <n v="255847"/>
    <n v="1133"/>
    <n v="214855"/>
    <n v="172768"/>
    <d v="1999-10-01T00:00:00"/>
    <x v="9"/>
    <x v="11"/>
    <n v="1"/>
    <n v="2247.3054999999999"/>
    <n v="0"/>
  </r>
  <r>
    <n v="13086530"/>
    <s v="D"/>
    <d v="1999-10-02T00:00:00"/>
    <n v="1136"/>
    <n v="258101"/>
    <n v="1136"/>
    <n v="217109"/>
    <n v="170514"/>
    <d v="1999-10-02T00:00:00"/>
    <x v="9"/>
    <x v="11"/>
    <n v="2"/>
    <n v="2253.2559999999999"/>
    <n v="0"/>
  </r>
  <r>
    <n v="13086530"/>
    <s v="D"/>
    <d v="1999-10-03T00:00:00"/>
    <n v="1136"/>
    <n v="260354"/>
    <n v="1136"/>
    <n v="219362"/>
    <n v="168261"/>
    <d v="1999-10-03T00:00:00"/>
    <x v="9"/>
    <x v="11"/>
    <n v="3"/>
    <n v="2253.2559999999999"/>
    <n v="0"/>
  </r>
  <r>
    <n v="13086530"/>
    <s v="D"/>
    <d v="1999-10-04T00:00:00"/>
    <n v="1134"/>
    <n v="262603"/>
    <n v="1134"/>
    <n v="221611"/>
    <n v="166012"/>
    <d v="1999-10-04T00:00:00"/>
    <x v="9"/>
    <x v="11"/>
    <n v="4"/>
    <n v="2249.2890000000002"/>
    <n v="0"/>
  </r>
  <r>
    <n v="13086530"/>
    <s v="D"/>
    <d v="1999-10-05T00:00:00"/>
    <n v="1134"/>
    <n v="264853"/>
    <n v="1134"/>
    <n v="223861"/>
    <n v="163762"/>
    <d v="1999-10-05T00:00:00"/>
    <x v="9"/>
    <x v="11"/>
    <n v="5"/>
    <n v="2249.2890000000002"/>
    <n v="0"/>
  </r>
  <r>
    <n v="13086530"/>
    <s v="D"/>
    <d v="1999-10-06T00:00:00"/>
    <n v="1141"/>
    <n v="267116"/>
    <n v="1141"/>
    <n v="226124"/>
    <n v="161499"/>
    <d v="1999-10-06T00:00:00"/>
    <x v="9"/>
    <x v="11"/>
    <n v="6"/>
    <n v="2263.1734999999999"/>
    <n v="0"/>
  </r>
  <r>
    <n v="13086530"/>
    <s v="D"/>
    <d v="1999-10-07T00:00:00"/>
    <n v="1143"/>
    <n v="269384"/>
    <n v="1143"/>
    <n v="228392"/>
    <n v="159232"/>
    <d v="1999-10-07T00:00:00"/>
    <x v="9"/>
    <x v="11"/>
    <n v="7"/>
    <n v="2267.1405"/>
    <n v="0"/>
  </r>
  <r>
    <n v="13086530"/>
    <s v="D"/>
    <d v="1999-10-08T00:00:00"/>
    <n v="1143"/>
    <n v="271651"/>
    <n v="1143"/>
    <n v="230659"/>
    <n v="156964"/>
    <d v="1999-10-08T00:00:00"/>
    <x v="9"/>
    <x v="11"/>
    <n v="8"/>
    <n v="2267.1405"/>
    <n v="0"/>
  </r>
  <r>
    <n v="13086530"/>
    <s v="D"/>
    <d v="1999-10-09T00:00:00"/>
    <n v="1145"/>
    <n v="273922"/>
    <n v="1145"/>
    <n v="232930"/>
    <n v="154693"/>
    <d v="1999-10-09T00:00:00"/>
    <x v="9"/>
    <x v="11"/>
    <n v="9"/>
    <n v="2271.1075000000001"/>
    <n v="0"/>
  </r>
  <r>
    <n v="13086530"/>
    <s v="D"/>
    <d v="1999-10-10T00:00:00"/>
    <n v="1136"/>
    <n v="276176"/>
    <n v="1136"/>
    <n v="235184"/>
    <n v="152439"/>
    <d v="1999-10-10T00:00:00"/>
    <x v="9"/>
    <x v="11"/>
    <n v="10"/>
    <n v="2253.2559999999999"/>
    <n v="0"/>
  </r>
  <r>
    <n v="13086530"/>
    <s v="D"/>
    <d v="1999-10-11T00:00:00"/>
    <n v="795"/>
    <n v="277752"/>
    <n v="795"/>
    <n v="236761"/>
    <n v="150863"/>
    <d v="1999-10-11T00:00:00"/>
    <x v="9"/>
    <x v="11"/>
    <n v="11"/>
    <n v="1576.8824999999999"/>
    <n v="0"/>
  </r>
  <r>
    <n v="13086530"/>
    <s v="D"/>
    <d v="1999-10-12T00:00:00"/>
    <n v="626"/>
    <n v="278995"/>
    <n v="626"/>
    <n v="238003"/>
    <n v="149620"/>
    <d v="1999-10-12T00:00:00"/>
    <x v="9"/>
    <x v="11"/>
    <n v="12"/>
    <n v="1241.671"/>
    <n v="0"/>
  </r>
  <r>
    <n v="13086530"/>
    <s v="D"/>
    <d v="1999-10-13T00:00:00"/>
    <n v="772"/>
    <n v="280525"/>
    <n v="772"/>
    <n v="239533"/>
    <n v="148090"/>
    <d v="1999-10-13T00:00:00"/>
    <x v="9"/>
    <x v="11"/>
    <n v="13"/>
    <n v="1531.2619999999999"/>
    <n v="0"/>
  </r>
  <r>
    <n v="13086530"/>
    <s v="D"/>
    <d v="1999-10-14T00:00:00"/>
    <n v="815"/>
    <n v="282142"/>
    <n v="815"/>
    <n v="241150"/>
    <n v="146473"/>
    <d v="1999-10-14T00:00:00"/>
    <x v="9"/>
    <x v="11"/>
    <n v="14"/>
    <n v="1616.5525"/>
    <n v="0"/>
  </r>
  <r>
    <n v="13086530"/>
    <s v="D"/>
    <d v="1999-10-15T00:00:00"/>
    <n v="801"/>
    <n v="283731"/>
    <n v="801"/>
    <n v="242739"/>
    <n v="144884"/>
    <d v="1999-10-15T00:00:00"/>
    <x v="9"/>
    <x v="11"/>
    <n v="15"/>
    <n v="1588.7835"/>
    <n v="0"/>
  </r>
  <r>
    <n v="13086530"/>
    <s v="D"/>
    <d v="1999-10-16T00:00:00"/>
    <n v="799"/>
    <n v="285316"/>
    <n v="799"/>
    <n v="244324"/>
    <n v="143299"/>
    <d v="1999-10-16T00:00:00"/>
    <x v="9"/>
    <x v="11"/>
    <n v="16"/>
    <n v="1584.8165000000001"/>
    <n v="0"/>
  </r>
  <r>
    <n v="13086530"/>
    <s v="D"/>
    <d v="1999-10-17T00:00:00"/>
    <n v="791"/>
    <n v="286885"/>
    <n v="791"/>
    <n v="245893"/>
    <n v="141730"/>
    <d v="1999-10-17T00:00:00"/>
    <x v="9"/>
    <x v="11"/>
    <n v="17"/>
    <n v="1568.9485"/>
    <n v="0"/>
  </r>
  <r>
    <n v="13086530"/>
    <s v="D"/>
    <d v="1999-10-18T00:00:00"/>
    <n v="775"/>
    <n v="288421"/>
    <n v="775"/>
    <n v="247429"/>
    <n v="140194"/>
    <d v="1999-10-18T00:00:00"/>
    <x v="9"/>
    <x v="11"/>
    <n v="18"/>
    <n v="1537.2125000000001"/>
    <n v="0"/>
  </r>
  <r>
    <n v="13086530"/>
    <s v="D"/>
    <d v="1999-10-19T00:00:00"/>
    <n v="765"/>
    <n v="289937"/>
    <n v="765"/>
    <n v="248945"/>
    <n v="138678"/>
    <d v="1999-10-19T00:00:00"/>
    <x v="9"/>
    <x v="11"/>
    <n v="19"/>
    <n v="1517.3775000000001"/>
    <n v="0"/>
  </r>
  <r>
    <n v="13086530"/>
    <s v="D"/>
    <d v="1999-10-20T00:00:00"/>
    <n v="758"/>
    <n v="291442"/>
    <n v="758"/>
    <n v="250450"/>
    <n v="137173"/>
    <d v="1999-10-20T00:00:00"/>
    <x v="9"/>
    <x v="11"/>
    <n v="20"/>
    <n v="1503.4929999999999"/>
    <n v="0"/>
  </r>
  <r>
    <n v="13086530"/>
    <s v="D"/>
    <d v="1999-10-21T00:00:00"/>
    <n v="754"/>
    <n v="292938"/>
    <n v="754"/>
    <n v="251946"/>
    <n v="135677"/>
    <d v="1999-10-21T00:00:00"/>
    <x v="9"/>
    <x v="11"/>
    <n v="21"/>
    <n v="1495.559"/>
    <n v="0"/>
  </r>
  <r>
    <n v="13086530"/>
    <s v="D"/>
    <d v="1999-10-22T00:00:00"/>
    <n v="750"/>
    <n v="294426"/>
    <n v="750"/>
    <n v="253434"/>
    <n v="134189"/>
    <d v="1999-10-22T00:00:00"/>
    <x v="9"/>
    <x v="11"/>
    <n v="22"/>
    <n v="1487.625"/>
    <n v="0"/>
  </r>
  <r>
    <n v="13086530"/>
    <s v="D"/>
    <d v="1999-10-23T00:00:00"/>
    <n v="746"/>
    <n v="295906"/>
    <n v="746"/>
    <n v="254914"/>
    <n v="132709"/>
    <d v="1999-10-23T00:00:00"/>
    <x v="9"/>
    <x v="11"/>
    <n v="23"/>
    <n v="1479.691"/>
    <n v="0"/>
  </r>
  <r>
    <n v="13086530"/>
    <s v="D"/>
    <d v="1999-10-24T00:00:00"/>
    <n v="748"/>
    <n v="297390"/>
    <n v="748"/>
    <n v="256398"/>
    <n v="131225"/>
    <d v="1999-10-24T00:00:00"/>
    <x v="9"/>
    <x v="11"/>
    <n v="24"/>
    <n v="1483.6580000000001"/>
    <n v="0"/>
  </r>
  <r>
    <n v="13086530"/>
    <s v="D"/>
    <d v="1999-10-25T00:00:00"/>
    <n v="748"/>
    <n v="298874"/>
    <n v="748"/>
    <n v="257882"/>
    <n v="129741"/>
    <d v="1999-10-25T00:00:00"/>
    <x v="9"/>
    <x v="11"/>
    <n v="25"/>
    <n v="1483.6580000000001"/>
    <n v="0"/>
  </r>
  <r>
    <n v="13086530"/>
    <s v="D"/>
    <d v="1999-10-26T00:00:00"/>
    <n v="748"/>
    <n v="300358"/>
    <n v="748"/>
    <n v="259366"/>
    <n v="128257"/>
    <d v="1999-10-26T00:00:00"/>
    <x v="9"/>
    <x v="11"/>
    <n v="26"/>
    <n v="1483.6580000000001"/>
    <n v="0"/>
  </r>
  <r>
    <n v="13086530"/>
    <s v="D"/>
    <d v="1999-10-27T00:00:00"/>
    <n v="748"/>
    <n v="301842"/>
    <n v="748"/>
    <n v="260850"/>
    <n v="126773"/>
    <d v="1999-10-27T00:00:00"/>
    <x v="9"/>
    <x v="11"/>
    <n v="27"/>
    <n v="1483.6580000000001"/>
    <n v="0"/>
  </r>
  <r>
    <n v="13086530"/>
    <s v="D"/>
    <d v="1999-10-28T00:00:00"/>
    <n v="748"/>
    <n v="303327"/>
    <n v="748"/>
    <n v="262335"/>
    <n v="125289"/>
    <d v="1999-10-28T00:00:00"/>
    <x v="9"/>
    <x v="11"/>
    <n v="28"/>
    <n v="1483.6580000000001"/>
    <n v="0"/>
  </r>
  <r>
    <n v="13086530"/>
    <s v="D"/>
    <d v="1999-10-29T00:00:00"/>
    <n v="746"/>
    <n v="304807"/>
    <n v="746"/>
    <n v="263815"/>
    <n v="123809"/>
    <d v="1999-10-29T00:00:00"/>
    <x v="9"/>
    <x v="11"/>
    <n v="29"/>
    <n v="1479.691"/>
    <n v="0"/>
  </r>
  <r>
    <n v="13086530"/>
    <s v="D"/>
    <d v="1999-10-30T00:00:00"/>
    <n v="0"/>
    <n v="304807"/>
    <n v="0"/>
    <n v="263815"/>
    <n v="123809"/>
    <d v="1999-10-30T00:00:00"/>
    <x v="9"/>
    <x v="11"/>
    <n v="30"/>
    <n v="0"/>
    <n v="0"/>
  </r>
  <r>
    <n v="13086530"/>
    <s v="D"/>
    <d v="1999-10-31T00:00:00"/>
    <n v="0"/>
    <n v="304807"/>
    <n v="0"/>
    <n v="263815"/>
    <n v="123809"/>
    <d v="1999-10-31T00:00:00"/>
    <x v="9"/>
    <x v="11"/>
    <n v="31"/>
    <n v="0"/>
    <n v="0"/>
  </r>
  <r>
    <n v="13086530"/>
    <s v="D"/>
    <d v="2000-04-10T00:00:00"/>
    <n v="281"/>
    <n v="558"/>
    <n v="0"/>
    <n v="0"/>
    <n v="0"/>
    <d v="2000-04-10T00:00:00"/>
    <x v="10"/>
    <x v="5"/>
    <n v="10"/>
    <n v="0"/>
    <n v="557.36350000000004"/>
  </r>
  <r>
    <n v="13086530"/>
    <s v="D"/>
    <d v="2000-04-11T00:00:00"/>
    <n v="484"/>
    <n v="1518"/>
    <n v="0"/>
    <n v="0"/>
    <n v="0"/>
    <d v="2000-04-11T00:00:00"/>
    <x v="10"/>
    <x v="5"/>
    <n v="11"/>
    <n v="0"/>
    <n v="960.01400000000001"/>
  </r>
  <r>
    <n v="13086530"/>
    <s v="D"/>
    <d v="2000-04-12T00:00:00"/>
    <n v="740"/>
    <n v="2986"/>
    <n v="0"/>
    <n v="0"/>
    <n v="0"/>
    <d v="2000-04-12T00:00:00"/>
    <x v="10"/>
    <x v="5"/>
    <n v="12"/>
    <n v="0"/>
    <n v="1467.79"/>
  </r>
  <r>
    <n v="13086530"/>
    <s v="D"/>
    <d v="2000-04-13T00:00:00"/>
    <n v="857"/>
    <n v="4686"/>
    <n v="0"/>
    <n v="0"/>
    <n v="0"/>
    <d v="2000-04-13T00:00:00"/>
    <x v="10"/>
    <x v="5"/>
    <n v="13"/>
    <n v="0"/>
    <n v="1699.8595"/>
  </r>
  <r>
    <n v="13086530"/>
    <s v="D"/>
    <d v="2000-04-14T00:00:00"/>
    <n v="857"/>
    <n v="6386"/>
    <n v="0"/>
    <n v="0"/>
    <n v="0"/>
    <d v="2000-04-14T00:00:00"/>
    <x v="10"/>
    <x v="5"/>
    <n v="14"/>
    <n v="0"/>
    <n v="1699.8595"/>
  </r>
  <r>
    <n v="13086530"/>
    <s v="D"/>
    <d v="2000-04-15T00:00:00"/>
    <n v="859"/>
    <n v="8089"/>
    <n v="0"/>
    <n v="0"/>
    <n v="0"/>
    <d v="2000-04-15T00:00:00"/>
    <x v="10"/>
    <x v="5"/>
    <n v="15"/>
    <n v="0"/>
    <n v="1703.8265000000001"/>
  </r>
  <r>
    <n v="13086530"/>
    <s v="D"/>
    <d v="2000-04-16T00:00:00"/>
    <n v="857"/>
    <n v="9789"/>
    <n v="0"/>
    <n v="0"/>
    <n v="0"/>
    <d v="2000-04-16T00:00:00"/>
    <x v="10"/>
    <x v="5"/>
    <n v="16"/>
    <n v="0"/>
    <n v="1699.8595"/>
  </r>
  <r>
    <n v="13086530"/>
    <s v="D"/>
    <d v="2000-04-17T00:00:00"/>
    <n v="999"/>
    <n v="11770"/>
    <n v="0"/>
    <n v="0"/>
    <n v="0"/>
    <d v="2000-04-17T00:00:00"/>
    <x v="10"/>
    <x v="5"/>
    <n v="17"/>
    <n v="0"/>
    <n v="1981.5165"/>
  </r>
  <r>
    <n v="13086530"/>
    <s v="D"/>
    <d v="2000-04-18T00:00:00"/>
    <n v="1073"/>
    <n v="13899"/>
    <n v="0"/>
    <n v="0"/>
    <n v="0"/>
    <d v="2000-04-18T00:00:00"/>
    <x v="10"/>
    <x v="5"/>
    <n v="18"/>
    <n v="0"/>
    <n v="2128.2955000000002"/>
  </r>
  <r>
    <n v="13086530"/>
    <s v="D"/>
    <d v="2000-04-19T00:00:00"/>
    <n v="1080"/>
    <n v="16041"/>
    <n v="0"/>
    <n v="0"/>
    <n v="0"/>
    <d v="2000-04-19T00:00:00"/>
    <x v="10"/>
    <x v="5"/>
    <n v="19"/>
    <n v="0"/>
    <n v="2142.1799999999998"/>
  </r>
  <r>
    <n v="13086530"/>
    <s v="D"/>
    <d v="2000-04-20T00:00:00"/>
    <n v="1082"/>
    <n v="18188"/>
    <n v="0"/>
    <n v="0"/>
    <n v="0"/>
    <d v="2000-04-20T00:00:00"/>
    <x v="10"/>
    <x v="5"/>
    <n v="20"/>
    <n v="0"/>
    <n v="2146.1469999999999"/>
  </r>
  <r>
    <n v="13086530"/>
    <s v="D"/>
    <d v="2000-04-21T00:00:00"/>
    <n v="1082"/>
    <n v="20334"/>
    <n v="0"/>
    <n v="0"/>
    <n v="0"/>
    <d v="2000-04-21T00:00:00"/>
    <x v="10"/>
    <x v="5"/>
    <n v="21"/>
    <n v="0"/>
    <n v="2146.1469999999999"/>
  </r>
  <r>
    <n v="13086530"/>
    <s v="D"/>
    <d v="2000-04-22T00:00:00"/>
    <n v="1082"/>
    <n v="22481"/>
    <n v="0"/>
    <n v="0"/>
    <n v="0"/>
    <d v="2000-04-22T00:00:00"/>
    <x v="10"/>
    <x v="5"/>
    <n v="22"/>
    <n v="0"/>
    <n v="2146.1469999999999"/>
  </r>
  <r>
    <n v="13086530"/>
    <s v="D"/>
    <d v="2000-04-23T00:00:00"/>
    <n v="1084"/>
    <n v="24632"/>
    <n v="0"/>
    <n v="0"/>
    <n v="0"/>
    <d v="2000-04-23T00:00:00"/>
    <x v="10"/>
    <x v="5"/>
    <n v="23"/>
    <n v="0"/>
    <n v="2150.114"/>
  </r>
  <r>
    <n v="13086530"/>
    <s v="D"/>
    <d v="2000-04-24T00:00:00"/>
    <n v="1084"/>
    <n v="26782"/>
    <n v="0"/>
    <n v="0"/>
    <n v="0"/>
    <d v="2000-04-24T00:00:00"/>
    <x v="10"/>
    <x v="5"/>
    <n v="24"/>
    <n v="0"/>
    <n v="2150.114"/>
  </r>
  <r>
    <n v="13086530"/>
    <s v="D"/>
    <d v="2000-04-25T00:00:00"/>
    <n v="1115"/>
    <n v="28993"/>
    <n v="0"/>
    <n v="0"/>
    <n v="0"/>
    <d v="2000-04-25T00:00:00"/>
    <x v="10"/>
    <x v="5"/>
    <n v="25"/>
    <n v="0"/>
    <n v="2211.6025"/>
  </r>
  <r>
    <n v="13086530"/>
    <s v="D"/>
    <d v="2000-04-26T00:00:00"/>
    <n v="1150"/>
    <n v="31275"/>
    <n v="0"/>
    <n v="0"/>
    <n v="0"/>
    <d v="2000-04-26T00:00:00"/>
    <x v="10"/>
    <x v="5"/>
    <n v="26"/>
    <n v="0"/>
    <n v="2281.0250000000001"/>
  </r>
  <r>
    <n v="13086530"/>
    <s v="D"/>
    <d v="2000-04-27T00:00:00"/>
    <n v="1145"/>
    <n v="33546"/>
    <n v="0"/>
    <n v="0"/>
    <n v="0"/>
    <d v="2000-04-27T00:00:00"/>
    <x v="10"/>
    <x v="5"/>
    <n v="27"/>
    <n v="0"/>
    <n v="2271.1075000000001"/>
  </r>
  <r>
    <n v="13086530"/>
    <s v="D"/>
    <d v="2000-04-28T00:00:00"/>
    <n v="1143"/>
    <n v="35814"/>
    <n v="0"/>
    <n v="0"/>
    <n v="0"/>
    <d v="2000-04-28T00:00:00"/>
    <x v="10"/>
    <x v="5"/>
    <n v="28"/>
    <n v="0"/>
    <n v="2267.1405"/>
  </r>
  <r>
    <n v="13086530"/>
    <s v="D"/>
    <d v="2000-04-29T00:00:00"/>
    <n v="1145"/>
    <n v="38085"/>
    <n v="0"/>
    <n v="0"/>
    <n v="0"/>
    <d v="2000-04-29T00:00:00"/>
    <x v="10"/>
    <x v="5"/>
    <n v="29"/>
    <n v="0"/>
    <n v="2271.1075000000001"/>
  </r>
  <r>
    <n v="13086530"/>
    <s v="D"/>
    <d v="2000-04-30T00:00:00"/>
    <n v="1143"/>
    <n v="40353"/>
    <n v="0"/>
    <n v="0"/>
    <n v="0"/>
    <d v="2000-04-30T00:00:00"/>
    <x v="10"/>
    <x v="5"/>
    <n v="30"/>
    <n v="0"/>
    <n v="2267.1405"/>
  </r>
  <r>
    <n v="13086530"/>
    <s v="D"/>
    <d v="2000-05-01T00:00:00"/>
    <n v="1143"/>
    <n v="42620"/>
    <n v="0"/>
    <n v="0"/>
    <n v="0"/>
    <d v="2000-05-01T00:00:00"/>
    <x v="10"/>
    <x v="6"/>
    <n v="1"/>
    <n v="0"/>
    <n v="2267.1405"/>
  </r>
  <r>
    <n v="13086530"/>
    <s v="D"/>
    <d v="2000-05-02T00:00:00"/>
    <n v="1145"/>
    <n v="44892"/>
    <n v="0"/>
    <n v="0"/>
    <n v="0"/>
    <d v="2000-05-02T00:00:00"/>
    <x v="10"/>
    <x v="6"/>
    <n v="2"/>
    <n v="0"/>
    <n v="2271.1075000000001"/>
  </r>
  <r>
    <n v="13086530"/>
    <s v="D"/>
    <d v="2000-05-03T00:00:00"/>
    <n v="1248"/>
    <n v="2475"/>
    <n v="0"/>
    <n v="0"/>
    <n v="381557"/>
    <d v="2000-05-03T00:00:00"/>
    <x v="10"/>
    <x v="6"/>
    <n v="3"/>
    <n v="0"/>
    <n v="2475.4079999999999"/>
  </r>
  <r>
    <n v="13086530"/>
    <s v="D"/>
    <d v="2000-05-04T00:00:00"/>
    <n v="1309"/>
    <n v="5071"/>
    <n v="0"/>
    <n v="0"/>
    <n v="381557"/>
    <d v="2000-05-04T00:00:00"/>
    <x v="10"/>
    <x v="6"/>
    <n v="4"/>
    <n v="0"/>
    <n v="2596.4014999999999"/>
  </r>
  <r>
    <n v="13086530"/>
    <s v="D"/>
    <d v="2000-05-05T00:00:00"/>
    <n v="1371"/>
    <n v="7789"/>
    <n v="0"/>
    <n v="0"/>
    <n v="381557"/>
    <d v="2000-05-05T00:00:00"/>
    <x v="10"/>
    <x v="6"/>
    <n v="5"/>
    <n v="0"/>
    <n v="2719.3785000000003"/>
  </r>
  <r>
    <n v="13086530"/>
    <s v="D"/>
    <d v="2000-05-06T00:00:00"/>
    <n v="1405"/>
    <n v="10576"/>
    <n v="0"/>
    <n v="0"/>
    <n v="381557"/>
    <d v="2000-05-06T00:00:00"/>
    <x v="10"/>
    <x v="6"/>
    <n v="6"/>
    <n v="0"/>
    <n v="2786.8175000000001"/>
  </r>
  <r>
    <n v="13086530"/>
    <s v="D"/>
    <d v="2000-05-07T00:00:00"/>
    <n v="1414"/>
    <n v="13381"/>
    <n v="0"/>
    <n v="0"/>
    <n v="381557"/>
    <d v="2000-05-07T00:00:00"/>
    <x v="10"/>
    <x v="6"/>
    <n v="7"/>
    <n v="0"/>
    <n v="2804.6689999999999"/>
  </r>
  <r>
    <n v="13086530"/>
    <s v="D"/>
    <d v="2000-05-08T00:00:00"/>
    <n v="1411"/>
    <n v="16180"/>
    <n v="0"/>
    <n v="0"/>
    <n v="381557"/>
    <d v="2000-05-08T00:00:00"/>
    <x v="10"/>
    <x v="6"/>
    <n v="8"/>
    <n v="0"/>
    <n v="2798.7184999999999"/>
  </r>
  <r>
    <n v="13086530"/>
    <s v="D"/>
    <d v="2000-05-09T00:00:00"/>
    <n v="1390"/>
    <n v="18937"/>
    <n v="0"/>
    <n v="0"/>
    <n v="381557"/>
    <d v="2000-05-09T00:00:00"/>
    <x v="10"/>
    <x v="6"/>
    <n v="9"/>
    <n v="0"/>
    <n v="2757.0650000000001"/>
  </r>
  <r>
    <n v="13086530"/>
    <s v="D"/>
    <d v="2000-05-10T00:00:00"/>
    <n v="1383"/>
    <n v="21680"/>
    <n v="0"/>
    <n v="0"/>
    <n v="381557"/>
    <d v="2000-05-10T00:00:00"/>
    <x v="10"/>
    <x v="6"/>
    <n v="10"/>
    <n v="0"/>
    <n v="2743.1804999999999"/>
  </r>
  <r>
    <n v="13086530"/>
    <s v="D"/>
    <d v="2000-05-11T00:00:00"/>
    <n v="1380"/>
    <n v="24416"/>
    <n v="0"/>
    <n v="0"/>
    <n v="381557"/>
    <d v="2000-05-11T00:00:00"/>
    <x v="10"/>
    <x v="6"/>
    <n v="11"/>
    <n v="0"/>
    <n v="2737.23"/>
  </r>
  <r>
    <n v="13086530"/>
    <s v="D"/>
    <d v="2000-05-12T00:00:00"/>
    <n v="1403"/>
    <n v="27199"/>
    <n v="0"/>
    <n v="0"/>
    <n v="381557"/>
    <d v="2000-05-12T00:00:00"/>
    <x v="10"/>
    <x v="6"/>
    <n v="12"/>
    <n v="0"/>
    <n v="2782.8505"/>
  </r>
  <r>
    <n v="13086530"/>
    <s v="D"/>
    <d v="2000-05-13T00:00:00"/>
    <n v="1407"/>
    <n v="29990"/>
    <n v="0"/>
    <n v="0"/>
    <n v="381557"/>
    <d v="2000-05-13T00:00:00"/>
    <x v="10"/>
    <x v="6"/>
    <n v="13"/>
    <n v="0"/>
    <n v="2790.7845000000002"/>
  </r>
  <r>
    <n v="13086530"/>
    <s v="D"/>
    <d v="2000-05-14T00:00:00"/>
    <n v="1396"/>
    <n v="32759"/>
    <n v="0"/>
    <n v="0"/>
    <n v="381557"/>
    <d v="2000-05-14T00:00:00"/>
    <x v="10"/>
    <x v="6"/>
    <n v="14"/>
    <n v="0"/>
    <n v="2768.9659999999999"/>
  </r>
  <r>
    <n v="13086530"/>
    <s v="D"/>
    <d v="2000-05-15T00:00:00"/>
    <n v="1385"/>
    <n v="35506"/>
    <n v="0"/>
    <n v="0"/>
    <n v="381557"/>
    <d v="2000-05-15T00:00:00"/>
    <x v="10"/>
    <x v="6"/>
    <n v="15"/>
    <n v="0"/>
    <n v="2747.1475"/>
  </r>
  <r>
    <n v="13086530"/>
    <s v="D"/>
    <d v="2000-05-16T00:00:00"/>
    <n v="1379"/>
    <n v="38240"/>
    <n v="0"/>
    <n v="0"/>
    <n v="381557"/>
    <d v="2000-05-16T00:00:00"/>
    <x v="10"/>
    <x v="6"/>
    <n v="16"/>
    <n v="0"/>
    <n v="2735.2465000000002"/>
  </r>
  <r>
    <n v="13086530"/>
    <s v="D"/>
    <d v="2000-05-17T00:00:00"/>
    <n v="1384"/>
    <n v="40985"/>
    <n v="0"/>
    <n v="0"/>
    <n v="381557"/>
    <d v="2000-05-17T00:00:00"/>
    <x v="10"/>
    <x v="6"/>
    <n v="17"/>
    <n v="0"/>
    <n v="2745.1640000000002"/>
  </r>
  <r>
    <n v="13086530"/>
    <s v="D"/>
    <d v="2000-05-18T00:00:00"/>
    <n v="1384"/>
    <n v="43730"/>
    <n v="1123"/>
    <n v="2227"/>
    <n v="379330"/>
    <d v="2000-05-18T00:00:00"/>
    <x v="10"/>
    <x v="6"/>
    <n v="18"/>
    <n v="2227.4704999999999"/>
    <n v="517.69349999999997"/>
  </r>
  <r>
    <n v="13086530"/>
    <s v="D"/>
    <d v="2000-05-19T00:00:00"/>
    <n v="1373"/>
    <n v="46452"/>
    <n v="1373"/>
    <n v="4949"/>
    <n v="376608"/>
    <d v="2000-05-19T00:00:00"/>
    <x v="10"/>
    <x v="6"/>
    <n v="19"/>
    <n v="2723.3454999999999"/>
    <n v="0"/>
  </r>
  <r>
    <n v="13086530"/>
    <s v="D"/>
    <d v="2000-05-20T00:00:00"/>
    <n v="1367"/>
    <n v="49163"/>
    <n v="1367"/>
    <n v="7660"/>
    <n v="373897"/>
    <d v="2000-05-20T00:00:00"/>
    <x v="10"/>
    <x v="6"/>
    <n v="20"/>
    <n v="2711.4445000000001"/>
    <n v="0"/>
  </r>
  <r>
    <n v="13086530"/>
    <s v="D"/>
    <d v="2000-05-21T00:00:00"/>
    <n v="1357"/>
    <n v="51855"/>
    <n v="1357"/>
    <n v="10352"/>
    <n v="371205"/>
    <d v="2000-05-21T00:00:00"/>
    <x v="10"/>
    <x v="6"/>
    <n v="21"/>
    <n v="2691.6095"/>
    <n v="0"/>
  </r>
  <r>
    <n v="13086530"/>
    <s v="D"/>
    <d v="2000-05-22T00:00:00"/>
    <n v="1349"/>
    <n v="54531"/>
    <n v="1349"/>
    <n v="13028"/>
    <n v="368529"/>
    <d v="2000-05-22T00:00:00"/>
    <x v="10"/>
    <x v="6"/>
    <n v="22"/>
    <n v="2675.7415000000001"/>
    <n v="0"/>
  </r>
  <r>
    <n v="13086530"/>
    <s v="D"/>
    <d v="2000-05-23T00:00:00"/>
    <n v="1342"/>
    <n v="57193"/>
    <n v="1176"/>
    <n v="15362"/>
    <n v="366195"/>
    <d v="2000-05-23T00:00:00"/>
    <x v="10"/>
    <x v="6"/>
    <n v="23"/>
    <n v="2332.596"/>
    <n v="329.26100000000002"/>
  </r>
  <r>
    <n v="13086530"/>
    <s v="D"/>
    <d v="2000-05-24T00:00:00"/>
    <n v="1359"/>
    <n v="59890"/>
    <n v="576"/>
    <n v="16504"/>
    <n v="365053"/>
    <d v="2000-05-24T00:00:00"/>
    <x v="10"/>
    <x v="6"/>
    <n v="24"/>
    <n v="1142.4960000000001"/>
    <n v="1553.0805"/>
  </r>
  <r>
    <n v="13086530"/>
    <s v="D"/>
    <d v="2000-05-25T00:00:00"/>
    <n v="1399"/>
    <n v="62665"/>
    <n v="39"/>
    <n v="16581"/>
    <n v="364976"/>
    <d v="2000-05-25T00:00:00"/>
    <x v="10"/>
    <x v="6"/>
    <n v="25"/>
    <n v="77.356499999999997"/>
    <n v="2697.56"/>
  </r>
  <r>
    <n v="13086530"/>
    <s v="D"/>
    <d v="2000-05-26T00:00:00"/>
    <n v="1411"/>
    <n v="65464"/>
    <n v="0"/>
    <n v="16581"/>
    <n v="364976"/>
    <d v="2000-05-26T00:00:00"/>
    <x v="10"/>
    <x v="6"/>
    <n v="26"/>
    <n v="0"/>
    <n v="2798.7184999999999"/>
  </r>
  <r>
    <n v="13086530"/>
    <s v="D"/>
    <d v="2000-05-27T00:00:00"/>
    <n v="1409"/>
    <n v="68259"/>
    <n v="0"/>
    <n v="16581"/>
    <n v="364976"/>
    <d v="2000-05-27T00:00:00"/>
    <x v="10"/>
    <x v="6"/>
    <n v="27"/>
    <n v="0"/>
    <n v="2794.7514999999999"/>
  </r>
  <r>
    <n v="13086530"/>
    <s v="D"/>
    <d v="2000-05-28T00:00:00"/>
    <n v="1410"/>
    <n v="71056"/>
    <n v="0"/>
    <n v="16581"/>
    <n v="364976"/>
    <d v="2000-05-28T00:00:00"/>
    <x v="10"/>
    <x v="6"/>
    <n v="28"/>
    <n v="0"/>
    <n v="2796.7350000000001"/>
  </r>
  <r>
    <n v="13086530"/>
    <s v="D"/>
    <d v="2000-05-29T00:00:00"/>
    <n v="1410"/>
    <n v="73853"/>
    <n v="0"/>
    <n v="16581"/>
    <n v="364976"/>
    <d v="2000-05-29T00:00:00"/>
    <x v="10"/>
    <x v="6"/>
    <n v="29"/>
    <n v="0"/>
    <n v="2796.7350000000001"/>
  </r>
  <r>
    <n v="13086530"/>
    <s v="D"/>
    <d v="2000-05-30T00:00:00"/>
    <n v="1424"/>
    <n v="76678"/>
    <n v="0"/>
    <n v="16581"/>
    <n v="364976"/>
    <d v="2000-05-30T00:00:00"/>
    <x v="10"/>
    <x v="6"/>
    <n v="30"/>
    <n v="0"/>
    <n v="2824.5039999999999"/>
  </r>
  <r>
    <n v="13086530"/>
    <s v="D"/>
    <d v="2000-05-31T00:00:00"/>
    <n v="1422"/>
    <n v="79499"/>
    <n v="0"/>
    <n v="16581"/>
    <n v="364976"/>
    <d v="2000-05-31T00:00:00"/>
    <x v="10"/>
    <x v="6"/>
    <n v="31"/>
    <n v="0"/>
    <n v="2820.5370000000003"/>
  </r>
  <r>
    <n v="13086530"/>
    <s v="D"/>
    <d v="2000-06-01T00:00:00"/>
    <n v="1439"/>
    <n v="82353"/>
    <n v="0"/>
    <n v="16581"/>
    <n v="364976"/>
    <d v="2000-06-01T00:00:00"/>
    <x v="10"/>
    <x v="7"/>
    <n v="1"/>
    <n v="0"/>
    <n v="2854.2565"/>
  </r>
  <r>
    <n v="13086530"/>
    <s v="D"/>
    <d v="2000-06-02T00:00:00"/>
    <n v="1449"/>
    <n v="85226"/>
    <n v="0"/>
    <n v="16581"/>
    <n v="364976"/>
    <d v="2000-06-02T00:00:00"/>
    <x v="10"/>
    <x v="7"/>
    <n v="2"/>
    <n v="0"/>
    <n v="2874.0915"/>
  </r>
  <r>
    <n v="13086530"/>
    <s v="D"/>
    <d v="2000-06-03T00:00:00"/>
    <n v="1451"/>
    <n v="88104"/>
    <n v="0"/>
    <n v="16581"/>
    <n v="364976"/>
    <d v="2000-06-03T00:00:00"/>
    <x v="10"/>
    <x v="7"/>
    <n v="3"/>
    <n v="0"/>
    <n v="2878.0585000000001"/>
  </r>
  <r>
    <n v="13086530"/>
    <s v="D"/>
    <d v="2000-06-04T00:00:00"/>
    <n v="1459"/>
    <n v="90997"/>
    <n v="0"/>
    <n v="16581"/>
    <n v="364976"/>
    <d v="2000-06-04T00:00:00"/>
    <x v="10"/>
    <x v="7"/>
    <n v="4"/>
    <n v="0"/>
    <n v="2893.9265"/>
  </r>
  <r>
    <n v="13086530"/>
    <s v="D"/>
    <d v="2000-06-05T00:00:00"/>
    <n v="1468"/>
    <n v="93909"/>
    <n v="0"/>
    <n v="16581"/>
    <n v="364976"/>
    <d v="2000-06-05T00:00:00"/>
    <x v="10"/>
    <x v="7"/>
    <n v="5"/>
    <n v="0"/>
    <n v="2911.7780000000002"/>
  </r>
  <r>
    <n v="13086530"/>
    <s v="D"/>
    <d v="2000-06-06T00:00:00"/>
    <n v="1471"/>
    <n v="96827"/>
    <n v="0"/>
    <n v="16581"/>
    <n v="364976"/>
    <d v="2000-06-06T00:00:00"/>
    <x v="10"/>
    <x v="7"/>
    <n v="6"/>
    <n v="0"/>
    <n v="2917.7285000000002"/>
  </r>
  <r>
    <n v="13086530"/>
    <s v="D"/>
    <d v="2000-06-07T00:00:00"/>
    <n v="1471"/>
    <n v="99745"/>
    <n v="0"/>
    <n v="16581"/>
    <n v="364976"/>
    <d v="2000-06-07T00:00:00"/>
    <x v="10"/>
    <x v="7"/>
    <n v="7"/>
    <n v="0"/>
    <n v="2917.7285000000002"/>
  </r>
  <r>
    <n v="13086530"/>
    <s v="D"/>
    <d v="2000-06-08T00:00:00"/>
    <n v="1478"/>
    <n v="102677"/>
    <n v="0"/>
    <n v="16581"/>
    <n v="364976"/>
    <d v="2000-06-08T00:00:00"/>
    <x v="10"/>
    <x v="7"/>
    <n v="8"/>
    <n v="0"/>
    <n v="2931.6130000000003"/>
  </r>
  <r>
    <n v="13086530"/>
    <s v="D"/>
    <d v="2000-06-09T00:00:00"/>
    <n v="1488"/>
    <n v="105629"/>
    <n v="0"/>
    <n v="16581"/>
    <n v="364976"/>
    <d v="2000-06-09T00:00:00"/>
    <x v="10"/>
    <x v="7"/>
    <n v="9"/>
    <n v="0"/>
    <n v="2951.4479999999999"/>
  </r>
  <r>
    <n v="13086530"/>
    <s v="D"/>
    <d v="2000-06-10T00:00:00"/>
    <n v="1505"/>
    <n v="108613"/>
    <n v="0"/>
    <n v="16581"/>
    <n v="364976"/>
    <d v="2000-06-10T00:00:00"/>
    <x v="10"/>
    <x v="7"/>
    <n v="10"/>
    <n v="0"/>
    <n v="2985.1675"/>
  </r>
  <r>
    <n v="13086530"/>
    <s v="D"/>
    <d v="2000-06-11T00:00:00"/>
    <n v="1508"/>
    <n v="111604"/>
    <n v="0"/>
    <n v="16581"/>
    <n v="364976"/>
    <d v="2000-06-11T00:00:00"/>
    <x v="10"/>
    <x v="7"/>
    <n v="11"/>
    <n v="0"/>
    <n v="2991.1179999999999"/>
  </r>
  <r>
    <n v="13086530"/>
    <s v="D"/>
    <d v="2000-06-12T00:00:00"/>
    <n v="1546"/>
    <n v="114671"/>
    <n v="0"/>
    <n v="16581"/>
    <n v="364976"/>
    <d v="2000-06-12T00:00:00"/>
    <x v="10"/>
    <x v="7"/>
    <n v="12"/>
    <n v="0"/>
    <n v="3066.491"/>
  </r>
  <r>
    <n v="13086530"/>
    <s v="D"/>
    <d v="2000-06-13T00:00:00"/>
    <n v="1558"/>
    <n v="117762"/>
    <n v="0"/>
    <n v="16581"/>
    <n v="364976"/>
    <d v="2000-06-13T00:00:00"/>
    <x v="10"/>
    <x v="7"/>
    <n v="13"/>
    <n v="0"/>
    <n v="3090.2930000000001"/>
  </r>
  <r>
    <n v="13086530"/>
    <s v="D"/>
    <d v="2000-06-14T00:00:00"/>
    <n v="1573"/>
    <n v="120881"/>
    <n v="0"/>
    <n v="16581"/>
    <n v="364976"/>
    <d v="2000-06-14T00:00:00"/>
    <x v="10"/>
    <x v="7"/>
    <n v="14"/>
    <n v="0"/>
    <n v="3120.0455000000002"/>
  </r>
  <r>
    <n v="13086530"/>
    <s v="D"/>
    <d v="2000-06-15T00:00:00"/>
    <n v="1549"/>
    <n v="123954"/>
    <n v="1258"/>
    <n v="19077"/>
    <n v="362480"/>
    <d v="2000-06-15T00:00:00"/>
    <x v="10"/>
    <x v="7"/>
    <n v="15"/>
    <n v="2495.2429999999999"/>
    <n v="577.19849999999997"/>
  </r>
  <r>
    <n v="13086530"/>
    <s v="D"/>
    <d v="2000-06-16T00:00:00"/>
    <n v="1600"/>
    <n v="127127"/>
    <n v="1600"/>
    <n v="22250"/>
    <n v="359307"/>
    <d v="2000-06-16T00:00:00"/>
    <x v="10"/>
    <x v="7"/>
    <n v="16"/>
    <n v="3173.6"/>
    <n v="0"/>
  </r>
  <r>
    <n v="13086530"/>
    <s v="D"/>
    <d v="2000-06-17T00:00:00"/>
    <n v="1595"/>
    <n v="130291"/>
    <n v="1595"/>
    <n v="25414"/>
    <n v="356143"/>
    <d v="2000-06-17T00:00:00"/>
    <x v="10"/>
    <x v="7"/>
    <n v="17"/>
    <n v="3163.6824999999999"/>
    <n v="0"/>
  </r>
  <r>
    <n v="13086530"/>
    <s v="D"/>
    <d v="2000-06-18T00:00:00"/>
    <n v="1581"/>
    <n v="133426"/>
    <n v="1581"/>
    <n v="28549"/>
    <n v="353008"/>
    <d v="2000-06-18T00:00:00"/>
    <x v="10"/>
    <x v="7"/>
    <n v="18"/>
    <n v="3135.9135000000001"/>
    <n v="0"/>
  </r>
  <r>
    <n v="13086530"/>
    <s v="D"/>
    <d v="2000-06-19T00:00:00"/>
    <n v="1543"/>
    <n v="136487"/>
    <n v="1528"/>
    <n v="31579"/>
    <n v="349978"/>
    <d v="2000-06-19T00:00:00"/>
    <x v="10"/>
    <x v="7"/>
    <n v="19"/>
    <n v="3030.788"/>
    <n v="29.752500000000001"/>
  </r>
  <r>
    <n v="13086530"/>
    <s v="D"/>
    <d v="2000-06-20T00:00:00"/>
    <n v="1557"/>
    <n v="139576"/>
    <n v="1557"/>
    <n v="34668"/>
    <n v="346889"/>
    <d v="2000-06-20T00:00:00"/>
    <x v="10"/>
    <x v="7"/>
    <n v="20"/>
    <n v="3088.3094999999998"/>
    <n v="0"/>
  </r>
  <r>
    <n v="13086530"/>
    <s v="D"/>
    <d v="2000-06-21T00:00:00"/>
    <n v="1560"/>
    <n v="142671"/>
    <n v="1560"/>
    <n v="37763"/>
    <n v="343794"/>
    <d v="2000-06-21T00:00:00"/>
    <x v="10"/>
    <x v="7"/>
    <n v="21"/>
    <n v="3094.26"/>
    <n v="0"/>
  </r>
  <r>
    <n v="13086530"/>
    <s v="D"/>
    <d v="2000-06-22T00:00:00"/>
    <n v="1560"/>
    <n v="145766"/>
    <n v="1560"/>
    <n v="40858"/>
    <n v="340699"/>
    <d v="2000-06-22T00:00:00"/>
    <x v="10"/>
    <x v="7"/>
    <n v="22"/>
    <n v="3094.26"/>
    <n v="0"/>
  </r>
  <r>
    <n v="13086530"/>
    <s v="D"/>
    <d v="2000-06-23T00:00:00"/>
    <n v="1613"/>
    <n v="148966"/>
    <n v="1613"/>
    <n v="44058"/>
    <n v="337499"/>
    <d v="2000-06-23T00:00:00"/>
    <x v="10"/>
    <x v="7"/>
    <n v="23"/>
    <n v="3199.3854999999999"/>
    <n v="0"/>
  </r>
  <r>
    <n v="13086530"/>
    <s v="D"/>
    <d v="2000-06-24T00:00:00"/>
    <n v="1640"/>
    <n v="152218"/>
    <n v="1640"/>
    <n v="47310"/>
    <n v="334247"/>
    <d v="2000-06-24T00:00:00"/>
    <x v="10"/>
    <x v="7"/>
    <n v="24"/>
    <n v="3252.94"/>
    <n v="0"/>
  </r>
  <r>
    <n v="13086530"/>
    <s v="D"/>
    <d v="2000-06-25T00:00:00"/>
    <n v="1638"/>
    <n v="155466"/>
    <n v="1638"/>
    <n v="50558"/>
    <n v="330999"/>
    <d v="2000-06-25T00:00:00"/>
    <x v="10"/>
    <x v="7"/>
    <n v="25"/>
    <n v="3248.973"/>
    <n v="0"/>
  </r>
  <r>
    <n v="13086530"/>
    <s v="D"/>
    <d v="2000-06-26T00:00:00"/>
    <n v="1641"/>
    <n v="158720"/>
    <n v="1641"/>
    <n v="53813"/>
    <n v="327745"/>
    <d v="2000-06-26T00:00:00"/>
    <x v="10"/>
    <x v="7"/>
    <n v="26"/>
    <n v="3254.9234999999999"/>
    <n v="0"/>
  </r>
  <r>
    <n v="13086530"/>
    <s v="D"/>
    <d v="2000-06-27T00:00:00"/>
    <n v="1633"/>
    <n v="161958"/>
    <n v="1633"/>
    <n v="57051"/>
    <n v="324507"/>
    <d v="2000-06-27T00:00:00"/>
    <x v="10"/>
    <x v="7"/>
    <n v="27"/>
    <n v="3239.0554999999999"/>
    <n v="0"/>
  </r>
  <r>
    <n v="13086530"/>
    <s v="D"/>
    <d v="2000-06-28T00:00:00"/>
    <n v="1615"/>
    <n v="165162"/>
    <n v="1615"/>
    <n v="60254"/>
    <n v="321303"/>
    <d v="2000-06-28T00:00:00"/>
    <x v="10"/>
    <x v="7"/>
    <n v="28"/>
    <n v="3203.3525"/>
    <n v="0"/>
  </r>
  <r>
    <n v="13086530"/>
    <s v="D"/>
    <d v="2000-06-29T00:00:00"/>
    <n v="1601"/>
    <n v="168338"/>
    <n v="1601"/>
    <n v="63430"/>
    <n v="318127"/>
    <d v="2000-06-29T00:00:00"/>
    <x v="10"/>
    <x v="7"/>
    <n v="29"/>
    <n v="3175.5835000000002"/>
    <n v="0"/>
  </r>
  <r>
    <n v="13086530"/>
    <s v="D"/>
    <d v="2000-06-30T00:00:00"/>
    <n v="1598"/>
    <n v="171507"/>
    <n v="1598"/>
    <n v="66600"/>
    <n v="314958"/>
    <d v="2000-06-30T00:00:00"/>
    <x v="10"/>
    <x v="7"/>
    <n v="30"/>
    <n v="3169.6330000000003"/>
    <n v="0"/>
  </r>
  <r>
    <n v="13086530"/>
    <s v="D"/>
    <d v="2000-07-01T00:00:00"/>
    <n v="1593"/>
    <n v="174667"/>
    <n v="1593"/>
    <n v="69759"/>
    <n v="311798"/>
    <d v="2000-07-01T00:00:00"/>
    <x v="10"/>
    <x v="8"/>
    <n v="1"/>
    <n v="3159.7155000000002"/>
    <n v="0"/>
  </r>
  <r>
    <n v="13086530"/>
    <s v="D"/>
    <d v="2000-07-02T00:00:00"/>
    <n v="1585"/>
    <n v="177810"/>
    <n v="1585"/>
    <n v="72902"/>
    <n v="308655"/>
    <d v="2000-07-02T00:00:00"/>
    <x v="10"/>
    <x v="8"/>
    <n v="2"/>
    <n v="3143.8474999999999"/>
    <n v="0"/>
  </r>
  <r>
    <n v="13086530"/>
    <s v="D"/>
    <d v="2000-07-03T00:00:00"/>
    <n v="1583"/>
    <n v="180950"/>
    <n v="1583"/>
    <n v="76042"/>
    <n v="305515"/>
    <d v="2000-07-03T00:00:00"/>
    <x v="10"/>
    <x v="8"/>
    <n v="3"/>
    <n v="3139.8805000000002"/>
    <n v="0"/>
  </r>
  <r>
    <n v="13086530"/>
    <s v="D"/>
    <d v="2000-07-04T00:00:00"/>
    <n v="1582"/>
    <n v="184087"/>
    <n v="1582"/>
    <n v="79179"/>
    <n v="302378"/>
    <d v="2000-07-04T00:00:00"/>
    <x v="10"/>
    <x v="8"/>
    <n v="4"/>
    <n v="3137.8969999999999"/>
    <n v="0"/>
  </r>
  <r>
    <n v="13086530"/>
    <s v="D"/>
    <d v="2000-07-05T00:00:00"/>
    <n v="1575"/>
    <n v="187210"/>
    <n v="1575"/>
    <n v="82302"/>
    <n v="299255"/>
    <d v="2000-07-05T00:00:00"/>
    <x v="10"/>
    <x v="8"/>
    <n v="5"/>
    <n v="3124.0125000000003"/>
    <n v="0"/>
  </r>
  <r>
    <n v="13086530"/>
    <s v="D"/>
    <d v="2000-07-06T00:00:00"/>
    <n v="1554"/>
    <n v="190293"/>
    <n v="1554"/>
    <n v="85385"/>
    <n v="296172"/>
    <d v="2000-07-06T00:00:00"/>
    <x v="10"/>
    <x v="8"/>
    <n v="6"/>
    <n v="3082.3589999999999"/>
    <n v="0"/>
  </r>
  <r>
    <n v="13086530"/>
    <s v="D"/>
    <d v="2000-07-07T00:00:00"/>
    <n v="1545"/>
    <n v="193358"/>
    <n v="1545"/>
    <n v="88450"/>
    <n v="293107"/>
    <d v="2000-07-07T00:00:00"/>
    <x v="10"/>
    <x v="8"/>
    <n v="7"/>
    <n v="3064.5075000000002"/>
    <n v="0"/>
  </r>
  <r>
    <n v="13086530"/>
    <s v="D"/>
    <d v="2000-07-08T00:00:00"/>
    <n v="1540"/>
    <n v="196413"/>
    <n v="1540"/>
    <n v="91505"/>
    <n v="290052"/>
    <d v="2000-07-08T00:00:00"/>
    <x v="10"/>
    <x v="8"/>
    <n v="8"/>
    <n v="3054.59"/>
    <n v="0"/>
  </r>
  <r>
    <n v="13086530"/>
    <s v="D"/>
    <d v="2000-07-09T00:00:00"/>
    <n v="1546"/>
    <n v="199480"/>
    <n v="1546"/>
    <n v="94572"/>
    <n v="286985"/>
    <d v="2000-07-09T00:00:00"/>
    <x v="10"/>
    <x v="8"/>
    <n v="9"/>
    <n v="3066.491"/>
    <n v="0"/>
  </r>
  <r>
    <n v="13086530"/>
    <s v="D"/>
    <d v="2000-07-10T00:00:00"/>
    <n v="1565"/>
    <n v="202583"/>
    <n v="1565"/>
    <n v="97675"/>
    <n v="283882"/>
    <d v="2000-07-10T00:00:00"/>
    <x v="10"/>
    <x v="8"/>
    <n v="10"/>
    <n v="3104.1775000000002"/>
    <n v="0"/>
  </r>
  <r>
    <n v="13086530"/>
    <s v="D"/>
    <d v="2000-07-11T00:00:00"/>
    <n v="1572"/>
    <n v="205700"/>
    <n v="1572"/>
    <n v="100792"/>
    <n v="280765"/>
    <d v="2000-07-11T00:00:00"/>
    <x v="10"/>
    <x v="8"/>
    <n v="11"/>
    <n v="3118.0619999999999"/>
    <n v="0"/>
  </r>
  <r>
    <n v="13086530"/>
    <s v="D"/>
    <d v="2000-07-12T00:00:00"/>
    <n v="1576"/>
    <n v="208825"/>
    <n v="1576"/>
    <n v="103918"/>
    <n v="277640"/>
    <d v="2000-07-12T00:00:00"/>
    <x v="10"/>
    <x v="8"/>
    <n v="12"/>
    <n v="3125.9960000000001"/>
    <n v="0"/>
  </r>
  <r>
    <n v="13086530"/>
    <s v="D"/>
    <d v="2000-07-13T00:00:00"/>
    <n v="1571"/>
    <n v="211941"/>
    <n v="1571"/>
    <n v="107033"/>
    <n v="274524"/>
    <d v="2000-07-13T00:00:00"/>
    <x v="10"/>
    <x v="8"/>
    <n v="13"/>
    <n v="3116.0785000000001"/>
    <n v="0"/>
  </r>
  <r>
    <n v="13086530"/>
    <s v="D"/>
    <d v="2000-07-14T00:00:00"/>
    <n v="1568"/>
    <n v="215050"/>
    <n v="1568"/>
    <n v="110142"/>
    <n v="271415"/>
    <d v="2000-07-14T00:00:00"/>
    <x v="10"/>
    <x v="8"/>
    <n v="14"/>
    <n v="3110.1280000000002"/>
    <n v="0"/>
  </r>
  <r>
    <n v="13086530"/>
    <s v="D"/>
    <d v="2000-07-15T00:00:00"/>
    <n v="1575"/>
    <n v="218173"/>
    <n v="1575"/>
    <n v="113265"/>
    <n v="268292"/>
    <d v="2000-07-15T00:00:00"/>
    <x v="10"/>
    <x v="8"/>
    <n v="15"/>
    <n v="3124.0125000000003"/>
    <n v="0"/>
  </r>
  <r>
    <n v="13086530"/>
    <s v="D"/>
    <d v="2000-07-16T00:00:00"/>
    <n v="1586"/>
    <n v="221318"/>
    <n v="1586"/>
    <n v="116411"/>
    <n v="265147"/>
    <d v="2000-07-16T00:00:00"/>
    <x v="10"/>
    <x v="8"/>
    <n v="16"/>
    <n v="3145.8310000000001"/>
    <n v="0"/>
  </r>
  <r>
    <n v="13086530"/>
    <s v="D"/>
    <d v="2000-07-17T00:00:00"/>
    <n v="1598"/>
    <n v="224488"/>
    <n v="1598"/>
    <n v="119580"/>
    <n v="261977"/>
    <d v="2000-07-17T00:00:00"/>
    <x v="10"/>
    <x v="8"/>
    <n v="17"/>
    <n v="3169.6330000000003"/>
    <n v="0"/>
  </r>
  <r>
    <n v="13086530"/>
    <s v="D"/>
    <d v="2000-07-18T00:00:00"/>
    <n v="1602"/>
    <n v="227666"/>
    <n v="1602"/>
    <n v="122758"/>
    <n v="258799"/>
    <d v="2000-07-18T00:00:00"/>
    <x v="10"/>
    <x v="8"/>
    <n v="18"/>
    <n v="3177.567"/>
    <n v="0"/>
  </r>
  <r>
    <n v="13086530"/>
    <s v="D"/>
    <d v="2000-07-19T00:00:00"/>
    <n v="1593"/>
    <n v="230825"/>
    <n v="1593"/>
    <n v="125917"/>
    <n v="255640"/>
    <d v="2000-07-19T00:00:00"/>
    <x v="10"/>
    <x v="8"/>
    <n v="19"/>
    <n v="3159.7155000000002"/>
    <n v="0"/>
  </r>
  <r>
    <n v="13086530"/>
    <s v="D"/>
    <d v="2000-07-20T00:00:00"/>
    <n v="1553"/>
    <n v="233906"/>
    <n v="1553"/>
    <n v="128998"/>
    <n v="252559"/>
    <d v="2000-07-20T00:00:00"/>
    <x v="10"/>
    <x v="8"/>
    <n v="20"/>
    <n v="3080.3755000000001"/>
    <n v="0"/>
  </r>
  <r>
    <n v="13086530"/>
    <s v="D"/>
    <d v="2000-07-21T00:00:00"/>
    <n v="1532"/>
    <n v="236945"/>
    <n v="1532"/>
    <n v="132037"/>
    <n v="249520"/>
    <d v="2000-07-21T00:00:00"/>
    <x v="10"/>
    <x v="8"/>
    <n v="21"/>
    <n v="3038.7220000000002"/>
    <n v="0"/>
  </r>
  <r>
    <n v="13086530"/>
    <s v="D"/>
    <d v="2000-07-22T00:00:00"/>
    <n v="1530"/>
    <n v="239979"/>
    <n v="1530"/>
    <n v="135072"/>
    <n v="246486"/>
    <d v="2000-07-22T00:00:00"/>
    <x v="10"/>
    <x v="8"/>
    <n v="22"/>
    <n v="3034.7550000000001"/>
    <n v="0"/>
  </r>
  <r>
    <n v="13086530"/>
    <s v="D"/>
    <d v="2000-07-23T00:00:00"/>
    <n v="1524"/>
    <n v="243002"/>
    <n v="1524"/>
    <n v="138094"/>
    <n v="243463"/>
    <d v="2000-07-23T00:00:00"/>
    <x v="10"/>
    <x v="8"/>
    <n v="23"/>
    <n v="3022.8540000000003"/>
    <n v="0"/>
  </r>
  <r>
    <n v="13086530"/>
    <s v="D"/>
    <d v="2000-07-24T00:00:00"/>
    <n v="1520"/>
    <n v="246016"/>
    <n v="1520"/>
    <n v="141109"/>
    <n v="240448"/>
    <d v="2000-07-24T00:00:00"/>
    <x v="10"/>
    <x v="8"/>
    <n v="24"/>
    <n v="3014.92"/>
    <n v="0"/>
  </r>
  <r>
    <n v="13086530"/>
    <s v="D"/>
    <d v="2000-07-25T00:00:00"/>
    <n v="1516"/>
    <n v="249023"/>
    <n v="1516"/>
    <n v="144115"/>
    <n v="237442"/>
    <d v="2000-07-25T00:00:00"/>
    <x v="10"/>
    <x v="8"/>
    <n v="25"/>
    <n v="3006.9859999999999"/>
    <n v="0"/>
  </r>
  <r>
    <n v="13086530"/>
    <s v="D"/>
    <d v="2000-07-26T00:00:00"/>
    <n v="1510"/>
    <n v="252017"/>
    <n v="1510"/>
    <n v="147110"/>
    <n v="234448"/>
    <d v="2000-07-26T00:00:00"/>
    <x v="10"/>
    <x v="8"/>
    <n v="26"/>
    <n v="2995.085"/>
    <n v="0"/>
  </r>
  <r>
    <n v="13086530"/>
    <s v="D"/>
    <d v="2000-07-27T00:00:00"/>
    <n v="1467"/>
    <n v="254927"/>
    <n v="1467"/>
    <n v="150019"/>
    <n v="231538"/>
    <d v="2000-07-27T00:00:00"/>
    <x v="10"/>
    <x v="8"/>
    <n v="27"/>
    <n v="2909.7945"/>
    <n v="0"/>
  </r>
  <r>
    <n v="13086530"/>
    <s v="D"/>
    <d v="2000-07-28T00:00:00"/>
    <n v="1442"/>
    <n v="257787"/>
    <n v="1442"/>
    <n v="152879"/>
    <n v="228678"/>
    <d v="2000-07-28T00:00:00"/>
    <x v="10"/>
    <x v="8"/>
    <n v="28"/>
    <n v="2860.2069999999999"/>
    <n v="0"/>
  </r>
  <r>
    <n v="13086530"/>
    <s v="D"/>
    <d v="2000-07-29T00:00:00"/>
    <n v="1441"/>
    <n v="260644"/>
    <n v="1441"/>
    <n v="155736"/>
    <n v="225821"/>
    <d v="2000-07-29T00:00:00"/>
    <x v="10"/>
    <x v="8"/>
    <n v="29"/>
    <n v="2858.2235000000001"/>
    <n v="0"/>
  </r>
  <r>
    <n v="13086530"/>
    <s v="D"/>
    <d v="2000-07-30T00:00:00"/>
    <n v="1434"/>
    <n v="263487"/>
    <n v="1434"/>
    <n v="158580"/>
    <n v="222978"/>
    <d v="2000-07-30T00:00:00"/>
    <x v="10"/>
    <x v="8"/>
    <n v="30"/>
    <n v="2844.3389999999999"/>
    <n v="0"/>
  </r>
  <r>
    <n v="13086530"/>
    <s v="D"/>
    <d v="2000-07-31T00:00:00"/>
    <n v="1397"/>
    <n v="266258"/>
    <n v="1397"/>
    <n v="161350"/>
    <n v="220207"/>
    <d v="2000-07-31T00:00:00"/>
    <x v="10"/>
    <x v="8"/>
    <n v="31"/>
    <n v="2770.9495000000002"/>
    <n v="0"/>
  </r>
  <r>
    <n v="13086530"/>
    <s v="D"/>
    <d v="2000-08-01T00:00:00"/>
    <n v="1416"/>
    <n v="269067"/>
    <n v="1416"/>
    <n v="164160"/>
    <n v="217398"/>
    <d v="2000-08-01T00:00:00"/>
    <x v="10"/>
    <x v="9"/>
    <n v="1"/>
    <n v="2808.636"/>
    <n v="0"/>
  </r>
  <r>
    <n v="13086530"/>
    <s v="D"/>
    <d v="2000-08-02T00:00:00"/>
    <n v="1428"/>
    <n v="271901"/>
    <n v="1428"/>
    <n v="166993"/>
    <n v="214564"/>
    <d v="2000-08-02T00:00:00"/>
    <x v="10"/>
    <x v="9"/>
    <n v="2"/>
    <n v="2832.4380000000001"/>
    <n v="0"/>
  </r>
  <r>
    <n v="13086530"/>
    <s v="D"/>
    <d v="2000-08-03T00:00:00"/>
    <n v="1424"/>
    <n v="274726"/>
    <n v="1424"/>
    <n v="169818"/>
    <n v="211739"/>
    <d v="2000-08-03T00:00:00"/>
    <x v="10"/>
    <x v="9"/>
    <n v="3"/>
    <n v="2824.5039999999999"/>
    <n v="0"/>
  </r>
  <r>
    <n v="13086530"/>
    <s v="D"/>
    <d v="2000-08-04T00:00:00"/>
    <n v="1423"/>
    <n v="277549"/>
    <n v="1423"/>
    <n v="172641"/>
    <n v="208916"/>
    <d v="2000-08-04T00:00:00"/>
    <x v="10"/>
    <x v="9"/>
    <n v="4"/>
    <n v="2822.5205000000001"/>
    <n v="0"/>
  </r>
  <r>
    <n v="13086530"/>
    <s v="D"/>
    <d v="2000-08-05T00:00:00"/>
    <n v="1419"/>
    <n v="280364"/>
    <n v="1419"/>
    <n v="175456"/>
    <n v="206101"/>
    <d v="2000-08-05T00:00:00"/>
    <x v="10"/>
    <x v="9"/>
    <n v="5"/>
    <n v="2814.5864999999999"/>
    <n v="0"/>
  </r>
  <r>
    <n v="13086530"/>
    <s v="D"/>
    <d v="2000-08-06T00:00:00"/>
    <n v="1424"/>
    <n v="283189"/>
    <n v="1424"/>
    <n v="178282"/>
    <n v="203275"/>
    <d v="2000-08-06T00:00:00"/>
    <x v="10"/>
    <x v="9"/>
    <n v="6"/>
    <n v="2824.5039999999999"/>
    <n v="0"/>
  </r>
  <r>
    <n v="13086530"/>
    <s v="D"/>
    <d v="2000-08-07T00:00:00"/>
    <n v="1429"/>
    <n v="286025"/>
    <n v="1429"/>
    <n v="181117"/>
    <n v="200440"/>
    <d v="2000-08-07T00:00:00"/>
    <x v="10"/>
    <x v="9"/>
    <n v="7"/>
    <n v="2834.4214999999999"/>
    <n v="0"/>
  </r>
  <r>
    <n v="13086530"/>
    <s v="D"/>
    <d v="2000-08-08T00:00:00"/>
    <n v="1413"/>
    <n v="288828"/>
    <n v="1413"/>
    <n v="183920"/>
    <n v="197637"/>
    <d v="2000-08-08T00:00:00"/>
    <x v="10"/>
    <x v="9"/>
    <n v="8"/>
    <n v="2802.6855"/>
    <n v="0"/>
  </r>
  <r>
    <n v="13086530"/>
    <s v="D"/>
    <d v="2000-08-09T00:00:00"/>
    <n v="1397"/>
    <n v="291599"/>
    <n v="1397"/>
    <n v="186691"/>
    <n v="194866"/>
    <d v="2000-08-09T00:00:00"/>
    <x v="10"/>
    <x v="9"/>
    <n v="9"/>
    <n v="2770.9495000000002"/>
    <n v="0"/>
  </r>
  <r>
    <n v="13086530"/>
    <s v="D"/>
    <d v="2000-08-10T00:00:00"/>
    <n v="1397"/>
    <n v="294370"/>
    <n v="1397"/>
    <n v="189462"/>
    <n v="192095"/>
    <d v="2000-08-10T00:00:00"/>
    <x v="10"/>
    <x v="9"/>
    <n v="10"/>
    <n v="2770.9495000000002"/>
    <n v="0"/>
  </r>
  <r>
    <n v="13086530"/>
    <s v="D"/>
    <d v="2000-08-11T00:00:00"/>
    <n v="1402"/>
    <n v="297150"/>
    <n v="1402"/>
    <n v="192243"/>
    <n v="189314"/>
    <d v="2000-08-11T00:00:00"/>
    <x v="10"/>
    <x v="9"/>
    <n v="11"/>
    <n v="2780.8670000000002"/>
    <n v="0"/>
  </r>
  <r>
    <n v="13086530"/>
    <s v="D"/>
    <d v="2000-08-12T00:00:00"/>
    <n v="1405"/>
    <n v="299937"/>
    <n v="1405"/>
    <n v="195030"/>
    <n v="186527"/>
    <d v="2000-08-12T00:00:00"/>
    <x v="10"/>
    <x v="9"/>
    <n v="12"/>
    <n v="2786.8175000000001"/>
    <n v="0"/>
  </r>
  <r>
    <n v="13086530"/>
    <s v="D"/>
    <d v="2000-08-13T00:00:00"/>
    <n v="1412"/>
    <n v="302738"/>
    <n v="1412"/>
    <n v="197831"/>
    <n v="183726"/>
    <d v="2000-08-13T00:00:00"/>
    <x v="10"/>
    <x v="9"/>
    <n v="13"/>
    <n v="2800.7020000000002"/>
    <n v="0"/>
  </r>
  <r>
    <n v="13086530"/>
    <s v="D"/>
    <d v="2000-08-14T00:00:00"/>
    <n v="1417"/>
    <n v="305550"/>
    <n v="1417"/>
    <n v="200642"/>
    <n v="180915"/>
    <d v="2000-08-14T00:00:00"/>
    <x v="10"/>
    <x v="9"/>
    <n v="14"/>
    <n v="2810.6195000000002"/>
    <n v="0"/>
  </r>
  <r>
    <n v="13086530"/>
    <s v="D"/>
    <d v="2000-08-15T00:00:00"/>
    <n v="1422"/>
    <n v="308371"/>
    <n v="1422"/>
    <n v="203463"/>
    <n v="178094"/>
    <d v="2000-08-15T00:00:00"/>
    <x v="10"/>
    <x v="9"/>
    <n v="15"/>
    <n v="2820.5370000000003"/>
    <n v="0"/>
  </r>
  <r>
    <n v="13086530"/>
    <s v="D"/>
    <d v="2000-08-16T00:00:00"/>
    <n v="1426"/>
    <n v="311200"/>
    <n v="1426"/>
    <n v="206292"/>
    <n v="175265"/>
    <d v="2000-08-16T00:00:00"/>
    <x v="10"/>
    <x v="9"/>
    <n v="16"/>
    <n v="2828.471"/>
    <n v="0"/>
  </r>
  <r>
    <n v="13086530"/>
    <s v="D"/>
    <d v="2000-08-17T00:00:00"/>
    <n v="1429"/>
    <n v="314035"/>
    <n v="1429"/>
    <n v="209128"/>
    <n v="172429"/>
    <d v="2000-08-17T00:00:00"/>
    <x v="10"/>
    <x v="9"/>
    <n v="17"/>
    <n v="2834.4214999999999"/>
    <n v="0"/>
  </r>
  <r>
    <n v="13086530"/>
    <s v="D"/>
    <d v="2000-08-18T00:00:00"/>
    <n v="1435"/>
    <n v="316881"/>
    <n v="1435"/>
    <n v="211973"/>
    <n v="169584"/>
    <d v="2000-08-18T00:00:00"/>
    <x v="10"/>
    <x v="9"/>
    <n v="18"/>
    <n v="2846.3225000000002"/>
    <n v="0"/>
  </r>
  <r>
    <n v="13086530"/>
    <s v="D"/>
    <d v="2000-08-19T00:00:00"/>
    <n v="1438"/>
    <n v="319732"/>
    <n v="1438"/>
    <n v="214824"/>
    <n v="166733"/>
    <d v="2000-08-19T00:00:00"/>
    <x v="10"/>
    <x v="9"/>
    <n v="19"/>
    <n v="2852.2730000000001"/>
    <n v="0"/>
  </r>
  <r>
    <n v="13086530"/>
    <s v="D"/>
    <d v="2000-08-20T00:00:00"/>
    <n v="1445"/>
    <n v="322598"/>
    <n v="1445"/>
    <n v="217690"/>
    <n v="163867"/>
    <d v="2000-08-20T00:00:00"/>
    <x v="10"/>
    <x v="9"/>
    <n v="20"/>
    <n v="2866.1575000000003"/>
    <n v="0"/>
  </r>
  <r>
    <n v="13086530"/>
    <s v="D"/>
    <d v="2000-08-21T00:00:00"/>
    <n v="1450"/>
    <n v="325473"/>
    <n v="1450"/>
    <n v="220566"/>
    <n v="160992"/>
    <d v="2000-08-21T00:00:00"/>
    <x v="10"/>
    <x v="9"/>
    <n v="21"/>
    <n v="2876.0750000000003"/>
    <n v="0"/>
  </r>
  <r>
    <n v="13086530"/>
    <s v="D"/>
    <d v="2000-08-22T00:00:00"/>
    <n v="1411"/>
    <n v="328272"/>
    <n v="1411"/>
    <n v="223365"/>
    <n v="158193"/>
    <d v="2000-08-22T00:00:00"/>
    <x v="10"/>
    <x v="9"/>
    <n v="22"/>
    <n v="2798.7184999999999"/>
    <n v="0"/>
  </r>
  <r>
    <n v="13086530"/>
    <s v="D"/>
    <d v="2000-08-23T00:00:00"/>
    <n v="1395"/>
    <n v="331039"/>
    <n v="1395"/>
    <n v="226131"/>
    <n v="155426"/>
    <d v="2000-08-23T00:00:00"/>
    <x v="10"/>
    <x v="9"/>
    <n v="23"/>
    <n v="2766.9825000000001"/>
    <n v="0"/>
  </r>
  <r>
    <n v="13086530"/>
    <s v="D"/>
    <d v="2000-08-24T00:00:00"/>
    <n v="1394"/>
    <n v="333804"/>
    <n v="1394"/>
    <n v="228896"/>
    <n v="152661"/>
    <d v="2000-08-24T00:00:00"/>
    <x v="10"/>
    <x v="9"/>
    <n v="24"/>
    <n v="2764.9990000000003"/>
    <n v="0"/>
  </r>
  <r>
    <n v="13086530"/>
    <s v="D"/>
    <d v="2000-08-25T00:00:00"/>
    <n v="1394"/>
    <n v="336569"/>
    <n v="1394"/>
    <n v="231661"/>
    <n v="149896"/>
    <d v="2000-08-25T00:00:00"/>
    <x v="10"/>
    <x v="9"/>
    <n v="25"/>
    <n v="2764.9990000000003"/>
    <n v="0"/>
  </r>
  <r>
    <n v="13086530"/>
    <s v="D"/>
    <d v="2000-08-26T00:00:00"/>
    <n v="1393"/>
    <n v="339332"/>
    <n v="1393"/>
    <n v="234424"/>
    <n v="147133"/>
    <d v="2000-08-26T00:00:00"/>
    <x v="10"/>
    <x v="9"/>
    <n v="26"/>
    <n v="2763.0155"/>
    <n v="0"/>
  </r>
  <r>
    <n v="13086530"/>
    <s v="D"/>
    <d v="2000-08-27T00:00:00"/>
    <n v="1393"/>
    <n v="342094"/>
    <n v="1393"/>
    <n v="237187"/>
    <n v="144371"/>
    <d v="2000-08-27T00:00:00"/>
    <x v="10"/>
    <x v="9"/>
    <n v="27"/>
    <n v="2763.0155"/>
    <n v="0"/>
  </r>
  <r>
    <n v="13086530"/>
    <s v="D"/>
    <d v="2000-08-28T00:00:00"/>
    <n v="1395"/>
    <n v="344861"/>
    <n v="1395"/>
    <n v="239953"/>
    <n v="141604"/>
    <d v="2000-08-28T00:00:00"/>
    <x v="10"/>
    <x v="9"/>
    <n v="28"/>
    <n v="2766.9825000000001"/>
    <n v="0"/>
  </r>
  <r>
    <n v="13086530"/>
    <s v="D"/>
    <d v="2000-08-29T00:00:00"/>
    <n v="1392"/>
    <n v="347622"/>
    <n v="1392"/>
    <n v="242714"/>
    <n v="138843"/>
    <d v="2000-08-29T00:00:00"/>
    <x v="10"/>
    <x v="9"/>
    <n v="29"/>
    <n v="2761.0320000000002"/>
    <n v="0"/>
  </r>
  <r>
    <n v="13086530"/>
    <s v="D"/>
    <d v="2000-08-30T00:00:00"/>
    <n v="1394"/>
    <n v="350387"/>
    <n v="1394"/>
    <n v="245479"/>
    <n v="136078"/>
    <d v="2000-08-30T00:00:00"/>
    <x v="10"/>
    <x v="9"/>
    <n v="30"/>
    <n v="2764.9990000000003"/>
    <n v="0"/>
  </r>
  <r>
    <n v="13086530"/>
    <s v="D"/>
    <d v="2000-08-31T00:00:00"/>
    <n v="1391"/>
    <n v="353146"/>
    <n v="1391"/>
    <n v="248238"/>
    <n v="133319"/>
    <d v="2000-08-31T00:00:00"/>
    <x v="10"/>
    <x v="9"/>
    <n v="31"/>
    <n v="2759.0484999999999"/>
    <n v="0"/>
  </r>
  <r>
    <n v="13086530"/>
    <s v="D"/>
    <d v="2000-09-01T00:00:00"/>
    <n v="1390"/>
    <n v="355902"/>
    <n v="1390"/>
    <n v="250995"/>
    <n v="130563"/>
    <d v="2000-09-01T00:00:00"/>
    <x v="10"/>
    <x v="10"/>
    <n v="1"/>
    <n v="2757.0650000000001"/>
    <n v="0"/>
  </r>
  <r>
    <n v="13086530"/>
    <s v="D"/>
    <d v="2000-09-02T00:00:00"/>
    <n v="1392"/>
    <n v="358663"/>
    <n v="1392"/>
    <n v="253755"/>
    <n v="127802"/>
    <d v="2000-09-02T00:00:00"/>
    <x v="10"/>
    <x v="10"/>
    <n v="2"/>
    <n v="2761.0320000000002"/>
    <n v="0"/>
  </r>
  <r>
    <n v="13086530"/>
    <s v="D"/>
    <d v="2000-09-03T00:00:00"/>
    <n v="1392"/>
    <n v="361424"/>
    <n v="1392"/>
    <n v="256516"/>
    <n v="125041"/>
    <d v="2000-09-03T00:00:00"/>
    <x v="10"/>
    <x v="10"/>
    <n v="3"/>
    <n v="2761.0320000000002"/>
    <n v="0"/>
  </r>
  <r>
    <n v="13086530"/>
    <s v="D"/>
    <d v="2000-09-04T00:00:00"/>
    <n v="1349"/>
    <n v="364100"/>
    <n v="1349"/>
    <n v="259192"/>
    <n v="122365"/>
    <d v="2000-09-04T00:00:00"/>
    <x v="10"/>
    <x v="10"/>
    <n v="4"/>
    <n v="2675.7415000000001"/>
    <n v="0"/>
  </r>
  <r>
    <n v="13086530"/>
    <s v="D"/>
    <d v="2000-09-05T00:00:00"/>
    <n v="1244"/>
    <n v="366567"/>
    <n v="1244"/>
    <n v="261659"/>
    <n v="119898"/>
    <d v="2000-09-05T00:00:00"/>
    <x v="10"/>
    <x v="10"/>
    <n v="5"/>
    <n v="2467.4740000000002"/>
    <n v="0"/>
  </r>
  <r>
    <n v="13086530"/>
    <s v="D"/>
    <d v="2000-09-06T00:00:00"/>
    <n v="1203"/>
    <n v="368953"/>
    <n v="1203"/>
    <n v="264045"/>
    <n v="117512"/>
    <d v="2000-09-06T00:00:00"/>
    <x v="10"/>
    <x v="10"/>
    <n v="6"/>
    <n v="2386.1505000000002"/>
    <n v="0"/>
  </r>
  <r>
    <n v="13086530"/>
    <s v="D"/>
    <d v="2000-09-07T00:00:00"/>
    <n v="1200"/>
    <n v="371333"/>
    <n v="1200"/>
    <n v="266426"/>
    <n v="115132"/>
    <d v="2000-09-07T00:00:00"/>
    <x v="10"/>
    <x v="10"/>
    <n v="7"/>
    <n v="2380.2000000000003"/>
    <n v="0"/>
  </r>
  <r>
    <n v="13086530"/>
    <s v="D"/>
    <d v="2000-09-08T00:00:00"/>
    <n v="1199"/>
    <n v="373711"/>
    <n v="1199"/>
    <n v="268804"/>
    <n v="112753"/>
    <d v="2000-09-08T00:00:00"/>
    <x v="10"/>
    <x v="10"/>
    <n v="8"/>
    <n v="2378.2165"/>
    <n v="0"/>
  </r>
  <r>
    <n v="13086530"/>
    <s v="D"/>
    <d v="2000-09-09T00:00:00"/>
    <n v="1201"/>
    <n v="376094"/>
    <n v="1201"/>
    <n v="271186"/>
    <n v="110371"/>
    <d v="2000-09-09T00:00:00"/>
    <x v="10"/>
    <x v="10"/>
    <n v="9"/>
    <n v="2382.1835000000001"/>
    <n v="0"/>
  </r>
  <r>
    <n v="13086530"/>
    <s v="D"/>
    <d v="2000-09-10T00:00:00"/>
    <n v="1200"/>
    <n v="378474"/>
    <n v="1200"/>
    <n v="273566"/>
    <n v="107991"/>
    <d v="2000-09-10T00:00:00"/>
    <x v="10"/>
    <x v="10"/>
    <n v="10"/>
    <n v="2380.2000000000003"/>
    <n v="0"/>
  </r>
  <r>
    <n v="13086530"/>
    <s v="D"/>
    <d v="2000-09-11T00:00:00"/>
    <n v="1203"/>
    <n v="380860"/>
    <n v="1203"/>
    <n v="275952"/>
    <n v="105605"/>
    <d v="2000-09-11T00:00:00"/>
    <x v="10"/>
    <x v="10"/>
    <n v="11"/>
    <n v="2386.1505000000002"/>
    <n v="0"/>
  </r>
  <r>
    <n v="13086530"/>
    <s v="D"/>
    <d v="2000-09-12T00:00:00"/>
    <n v="1133"/>
    <n v="383107"/>
    <n v="1133"/>
    <n v="278200"/>
    <n v="103357"/>
    <d v="2000-09-12T00:00:00"/>
    <x v="10"/>
    <x v="10"/>
    <n v="12"/>
    <n v="2247.3054999999999"/>
    <n v="0"/>
  </r>
  <r>
    <n v="13086530"/>
    <s v="D"/>
    <d v="2000-09-13T00:00:00"/>
    <n v="1099"/>
    <n v="385286"/>
    <n v="1099"/>
    <n v="280379"/>
    <n v="101179"/>
    <d v="2000-09-13T00:00:00"/>
    <x v="10"/>
    <x v="10"/>
    <n v="13"/>
    <n v="2179.8665000000001"/>
    <n v="0"/>
  </r>
  <r>
    <n v="13086530"/>
    <s v="D"/>
    <d v="2000-09-14T00:00:00"/>
    <n v="1102"/>
    <n v="387471"/>
    <n v="1102"/>
    <n v="282563"/>
    <n v="98994"/>
    <d v="2000-09-14T00:00:00"/>
    <x v="10"/>
    <x v="10"/>
    <n v="14"/>
    <n v="2185.817"/>
    <n v="0"/>
  </r>
  <r>
    <n v="13086530"/>
    <s v="D"/>
    <d v="2000-09-15T00:00:00"/>
    <n v="1102"/>
    <n v="389656"/>
    <n v="1102"/>
    <n v="284748"/>
    <n v="96809"/>
    <d v="2000-09-15T00:00:00"/>
    <x v="10"/>
    <x v="10"/>
    <n v="15"/>
    <n v="2185.817"/>
    <n v="0"/>
  </r>
  <r>
    <n v="13086530"/>
    <s v="D"/>
    <d v="2000-09-16T00:00:00"/>
    <n v="1103"/>
    <n v="391843"/>
    <n v="1103"/>
    <n v="286935"/>
    <n v="94622"/>
    <d v="2000-09-16T00:00:00"/>
    <x v="10"/>
    <x v="10"/>
    <n v="16"/>
    <n v="2187.8004999999998"/>
    <n v="0"/>
  </r>
  <r>
    <n v="13086530"/>
    <s v="D"/>
    <d v="2000-09-17T00:00:00"/>
    <n v="1106"/>
    <n v="394036"/>
    <n v="1106"/>
    <n v="289128"/>
    <n v="92429"/>
    <d v="2000-09-17T00:00:00"/>
    <x v="10"/>
    <x v="10"/>
    <n v="17"/>
    <n v="2193.7510000000002"/>
    <n v="0"/>
  </r>
  <r>
    <n v="13086530"/>
    <s v="D"/>
    <d v="2000-09-18T00:00:00"/>
    <n v="1107"/>
    <n v="396231"/>
    <n v="1107"/>
    <n v="291323"/>
    <n v="90234"/>
    <d v="2000-09-18T00:00:00"/>
    <x v="10"/>
    <x v="10"/>
    <n v="18"/>
    <n v="2195.7345"/>
    <n v="0"/>
  </r>
  <r>
    <n v="13086530"/>
    <s v="D"/>
    <d v="2000-09-19T00:00:00"/>
    <n v="1105"/>
    <n v="398422"/>
    <n v="1105"/>
    <n v="293514"/>
    <n v="88043"/>
    <d v="2000-09-19T00:00:00"/>
    <x v="10"/>
    <x v="10"/>
    <n v="19"/>
    <n v="2191.7674999999999"/>
    <n v="0"/>
  </r>
  <r>
    <n v="13086530"/>
    <s v="D"/>
    <d v="2000-09-20T00:00:00"/>
    <n v="1104"/>
    <n v="400611"/>
    <n v="1104"/>
    <n v="295703"/>
    <n v="85854"/>
    <d v="2000-09-20T00:00:00"/>
    <x v="10"/>
    <x v="10"/>
    <n v="20"/>
    <n v="2189.7840000000001"/>
    <n v="0"/>
  </r>
  <r>
    <n v="13086530"/>
    <s v="D"/>
    <d v="2000-09-21T00:00:00"/>
    <n v="1107"/>
    <n v="402806"/>
    <n v="1107"/>
    <n v="297898"/>
    <n v="83659"/>
    <d v="2000-09-21T00:00:00"/>
    <x v="10"/>
    <x v="10"/>
    <n v="21"/>
    <n v="2195.7345"/>
    <n v="0"/>
  </r>
  <r>
    <n v="13086530"/>
    <s v="D"/>
    <d v="2000-09-22T00:00:00"/>
    <n v="1108"/>
    <n v="405002"/>
    <n v="1108"/>
    <n v="300095"/>
    <n v="81462"/>
    <d v="2000-09-22T00:00:00"/>
    <x v="10"/>
    <x v="10"/>
    <n v="22"/>
    <n v="2197.7179999999998"/>
    <n v="0"/>
  </r>
  <r>
    <n v="13086530"/>
    <s v="D"/>
    <d v="2000-09-23T00:00:00"/>
    <n v="1109"/>
    <n v="407201"/>
    <n v="1109"/>
    <n v="302294"/>
    <n v="79263"/>
    <d v="2000-09-23T00:00:00"/>
    <x v="10"/>
    <x v="10"/>
    <n v="23"/>
    <n v="2199.7015000000001"/>
    <n v="0"/>
  </r>
  <r>
    <n v="13086530"/>
    <s v="D"/>
    <d v="2000-09-24T00:00:00"/>
    <n v="1109"/>
    <n v="409400"/>
    <n v="1109"/>
    <n v="304493"/>
    <n v="77064"/>
    <d v="2000-09-24T00:00:00"/>
    <x v="10"/>
    <x v="10"/>
    <n v="24"/>
    <n v="2199.7015000000001"/>
    <n v="0"/>
  </r>
  <r>
    <n v="13086530"/>
    <s v="D"/>
    <d v="2000-09-25T00:00:00"/>
    <n v="1058"/>
    <n v="411499"/>
    <n v="1058"/>
    <n v="306591"/>
    <n v="74966"/>
    <d v="2000-09-25T00:00:00"/>
    <x v="10"/>
    <x v="10"/>
    <n v="25"/>
    <n v="2098.5430000000001"/>
    <n v="0"/>
  </r>
  <r>
    <n v="13086530"/>
    <s v="D"/>
    <d v="2000-09-26T00:00:00"/>
    <n v="1035"/>
    <n v="413551"/>
    <n v="1035"/>
    <n v="308643"/>
    <n v="72914"/>
    <d v="2000-09-26T00:00:00"/>
    <x v="10"/>
    <x v="10"/>
    <n v="26"/>
    <n v="2052.9225000000001"/>
    <n v="0"/>
  </r>
  <r>
    <n v="13086530"/>
    <s v="D"/>
    <d v="2000-09-27T00:00:00"/>
    <n v="1033"/>
    <n v="415599"/>
    <n v="1033"/>
    <n v="310691"/>
    <n v="70866"/>
    <d v="2000-09-27T00:00:00"/>
    <x v="10"/>
    <x v="10"/>
    <n v="27"/>
    <n v="2048.9555"/>
    <n v="0"/>
  </r>
  <r>
    <n v="13086530"/>
    <s v="D"/>
    <d v="2000-09-28T00:00:00"/>
    <n v="1032"/>
    <n v="417645"/>
    <n v="1032"/>
    <n v="312737"/>
    <n v="68820"/>
    <d v="2000-09-28T00:00:00"/>
    <x v="10"/>
    <x v="10"/>
    <n v="28"/>
    <n v="2046.972"/>
    <n v="0"/>
  </r>
  <r>
    <n v="13086530"/>
    <s v="D"/>
    <d v="2000-09-29T00:00:00"/>
    <n v="1034"/>
    <n v="419694"/>
    <n v="1034"/>
    <n v="314787"/>
    <n v="66770"/>
    <d v="2000-09-29T00:00:00"/>
    <x v="10"/>
    <x v="10"/>
    <n v="29"/>
    <n v="2050.9389999999999"/>
    <n v="0"/>
  </r>
  <r>
    <n v="13086530"/>
    <s v="D"/>
    <d v="2000-09-30T00:00:00"/>
    <n v="1033"/>
    <n v="421742"/>
    <n v="1033"/>
    <n v="316835"/>
    <n v="64722"/>
    <d v="2000-09-30T00:00:00"/>
    <x v="10"/>
    <x v="10"/>
    <n v="30"/>
    <n v="2048.9555"/>
    <n v="0"/>
  </r>
  <r>
    <n v="13086530"/>
    <s v="D"/>
    <d v="2000-10-01T00:00:00"/>
    <n v="1031"/>
    <n v="423786"/>
    <n v="1031"/>
    <n v="318879"/>
    <n v="62679"/>
    <d v="2000-10-01T00:00:00"/>
    <x v="10"/>
    <x v="11"/>
    <n v="1"/>
    <n v="2044.9884999999999"/>
    <n v="0"/>
  </r>
  <r>
    <n v="13086530"/>
    <s v="D"/>
    <d v="2000-10-02T00:00:00"/>
    <n v="1032"/>
    <n v="425832"/>
    <n v="1032"/>
    <n v="320925"/>
    <n v="60633"/>
    <d v="2000-10-02T00:00:00"/>
    <x v="10"/>
    <x v="11"/>
    <n v="2"/>
    <n v="2046.972"/>
    <n v="0"/>
  </r>
  <r>
    <n v="13086530"/>
    <s v="D"/>
    <d v="2000-10-03T00:00:00"/>
    <n v="1032"/>
    <n v="427878"/>
    <n v="1032"/>
    <n v="322971"/>
    <n v="58587"/>
    <d v="2000-10-03T00:00:00"/>
    <x v="10"/>
    <x v="11"/>
    <n v="3"/>
    <n v="2046.972"/>
    <n v="0"/>
  </r>
  <r>
    <n v="13086530"/>
    <s v="D"/>
    <d v="2000-10-04T00:00:00"/>
    <n v="1028"/>
    <n v="429918"/>
    <n v="1028"/>
    <n v="325010"/>
    <n v="56547"/>
    <d v="2000-10-04T00:00:00"/>
    <x v="10"/>
    <x v="11"/>
    <n v="4"/>
    <n v="2039.038"/>
    <n v="0"/>
  </r>
  <r>
    <n v="13086530"/>
    <s v="D"/>
    <d v="2000-10-05T00:00:00"/>
    <n v="980"/>
    <n v="431861"/>
    <n v="980"/>
    <n v="326954"/>
    <n v="54604"/>
    <d v="2000-10-05T00:00:00"/>
    <x v="10"/>
    <x v="11"/>
    <n v="5"/>
    <n v="1943.83"/>
    <n v="0"/>
  </r>
  <r>
    <n v="13086530"/>
    <s v="D"/>
    <d v="2000-10-06T00:00:00"/>
    <n v="946"/>
    <n v="433738"/>
    <n v="946"/>
    <n v="328830"/>
    <n v="52727"/>
    <d v="2000-10-06T00:00:00"/>
    <x v="10"/>
    <x v="11"/>
    <n v="6"/>
    <n v="1876.3910000000001"/>
    <n v="0"/>
  </r>
  <r>
    <n v="13086530"/>
    <s v="D"/>
    <d v="2000-10-07T00:00:00"/>
    <n v="947"/>
    <n v="435617"/>
    <n v="947"/>
    <n v="330709"/>
    <n v="50848"/>
    <d v="2000-10-07T00:00:00"/>
    <x v="10"/>
    <x v="11"/>
    <n v="7"/>
    <n v="1878.3745000000001"/>
    <n v="0"/>
  </r>
  <r>
    <n v="13086530"/>
    <s v="D"/>
    <d v="2000-10-08T00:00:00"/>
    <n v="951"/>
    <n v="437504"/>
    <n v="951"/>
    <n v="332596"/>
    <n v="48961"/>
    <d v="2000-10-08T00:00:00"/>
    <x v="10"/>
    <x v="11"/>
    <n v="8"/>
    <n v="1886.3085000000001"/>
    <n v="0"/>
  </r>
  <r>
    <n v="13086530"/>
    <s v="D"/>
    <d v="2000-10-09T00:00:00"/>
    <n v="938"/>
    <n v="439364"/>
    <n v="938"/>
    <n v="334457"/>
    <n v="47101"/>
    <d v="2000-10-09T00:00:00"/>
    <x v="10"/>
    <x v="11"/>
    <n v="9"/>
    <n v="1860.5230000000001"/>
    <n v="0"/>
  </r>
  <r>
    <n v="13086530"/>
    <s v="D"/>
    <d v="2000-10-10T00:00:00"/>
    <n v="937"/>
    <n v="441223"/>
    <n v="937"/>
    <n v="336315"/>
    <n v="45242"/>
    <d v="2000-10-10T00:00:00"/>
    <x v="10"/>
    <x v="11"/>
    <n v="10"/>
    <n v="1858.5395000000001"/>
    <n v="0"/>
  </r>
  <r>
    <n v="13086530"/>
    <s v="D"/>
    <d v="2000-10-11T00:00:00"/>
    <n v="935"/>
    <n v="443078"/>
    <n v="935"/>
    <n v="338170"/>
    <n v="43387"/>
    <d v="2000-10-11T00:00:00"/>
    <x v="10"/>
    <x v="11"/>
    <n v="11"/>
    <n v="1854.5725"/>
    <n v="0"/>
  </r>
  <r>
    <n v="13086530"/>
    <s v="D"/>
    <d v="2000-10-12T00:00:00"/>
    <n v="936"/>
    <n v="444934"/>
    <n v="936"/>
    <n v="340027"/>
    <n v="41531"/>
    <d v="2000-10-12T00:00:00"/>
    <x v="10"/>
    <x v="11"/>
    <n v="12"/>
    <n v="1856.556"/>
    <n v="0"/>
  </r>
  <r>
    <n v="13086530"/>
    <s v="D"/>
    <d v="2000-10-13T00:00:00"/>
    <n v="939"/>
    <n v="446797"/>
    <n v="924"/>
    <n v="341860"/>
    <n v="39697"/>
    <d v="2000-10-13T00:00:00"/>
    <x v="10"/>
    <x v="11"/>
    <n v="13"/>
    <n v="1832.7540000000001"/>
    <n v="29.752500000000001"/>
  </r>
  <r>
    <n v="13086530"/>
    <s v="D"/>
    <d v="2000-10-14T00:00:00"/>
    <n v="940"/>
    <n v="448662"/>
    <n v="940"/>
    <n v="343725"/>
    <n v="37833"/>
    <d v="2000-10-14T00:00:00"/>
    <x v="10"/>
    <x v="11"/>
    <n v="14"/>
    <n v="1864.49"/>
    <n v="0"/>
  </r>
  <r>
    <n v="13086530"/>
    <s v="D"/>
    <d v="2000-10-15T00:00:00"/>
    <n v="658"/>
    <n v="449966"/>
    <n v="658"/>
    <n v="345029"/>
    <n v="36528"/>
    <d v="2000-10-15T00:00:00"/>
    <x v="10"/>
    <x v="11"/>
    <n v="15"/>
    <n v="1305.143"/>
    <n v="0"/>
  </r>
  <r>
    <n v="13086530"/>
    <s v="D"/>
    <d v="2000-10-16T00:00:00"/>
    <n v="551"/>
    <n v="451060"/>
    <n v="551"/>
    <n v="346123"/>
    <n v="35434"/>
    <d v="2000-10-16T00:00:00"/>
    <x v="10"/>
    <x v="11"/>
    <n v="16"/>
    <n v="1092.9085"/>
    <n v="0"/>
  </r>
  <r>
    <n v="13086530"/>
    <s v="D"/>
    <d v="2000-10-17T00:00:00"/>
    <n v="570"/>
    <n v="452190"/>
    <n v="570"/>
    <n v="347253"/>
    <n v="34305"/>
    <d v="2000-10-17T00:00:00"/>
    <x v="10"/>
    <x v="11"/>
    <n v="17"/>
    <n v="1130.595"/>
    <n v="0"/>
  </r>
  <r>
    <n v="13086530"/>
    <s v="D"/>
    <d v="2000-10-18T00:00:00"/>
    <n v="569"/>
    <n v="453317"/>
    <n v="569"/>
    <n v="348380"/>
    <n v="33177"/>
    <d v="2000-10-18T00:00:00"/>
    <x v="10"/>
    <x v="11"/>
    <n v="18"/>
    <n v="1128.6115"/>
    <n v="0"/>
  </r>
  <r>
    <n v="13086530"/>
    <s v="D"/>
    <d v="2000-10-19T00:00:00"/>
    <n v="570"/>
    <n v="454447"/>
    <n v="570"/>
    <n v="349510"/>
    <n v="32047"/>
    <d v="2000-10-19T00:00:00"/>
    <x v="10"/>
    <x v="11"/>
    <n v="19"/>
    <n v="1130.595"/>
    <n v="0"/>
  </r>
  <r>
    <n v="13086530"/>
    <s v="D"/>
    <d v="2000-10-20T00:00:00"/>
    <n v="567"/>
    <n v="455571"/>
    <n v="567"/>
    <n v="350634"/>
    <n v="30924"/>
    <d v="2000-10-20T00:00:00"/>
    <x v="10"/>
    <x v="11"/>
    <n v="20"/>
    <n v="1124.6445000000001"/>
    <n v="0"/>
  </r>
  <r>
    <n v="13086530"/>
    <s v="D"/>
    <d v="2000-10-21T00:00:00"/>
    <n v="568"/>
    <n v="456696"/>
    <n v="568"/>
    <n v="351759"/>
    <n v="29798"/>
    <d v="2000-10-21T00:00:00"/>
    <x v="10"/>
    <x v="11"/>
    <n v="21"/>
    <n v="1126.6279999999999"/>
    <n v="0"/>
  </r>
  <r>
    <n v="13086530"/>
    <s v="D"/>
    <d v="2000-10-22T00:00:00"/>
    <n v="570"/>
    <n v="457826"/>
    <n v="570"/>
    <n v="352889"/>
    <n v="28668"/>
    <d v="2000-10-22T00:00:00"/>
    <x v="10"/>
    <x v="11"/>
    <n v="22"/>
    <n v="1130.595"/>
    <n v="0"/>
  </r>
  <r>
    <n v="13086530"/>
    <s v="D"/>
    <d v="2000-10-23T00:00:00"/>
    <n v="569"/>
    <n v="458954"/>
    <n v="569"/>
    <n v="354017"/>
    <n v="27541"/>
    <d v="2000-10-23T00:00:00"/>
    <x v="10"/>
    <x v="11"/>
    <n v="23"/>
    <n v="1128.6115"/>
    <n v="0"/>
  </r>
  <r>
    <n v="13086530"/>
    <s v="D"/>
    <d v="2000-10-24T00:00:00"/>
    <n v="569"/>
    <n v="460081"/>
    <n v="569"/>
    <n v="355144"/>
    <n v="26413"/>
    <d v="2000-10-24T00:00:00"/>
    <x v="10"/>
    <x v="11"/>
    <n v="24"/>
    <n v="1128.6115"/>
    <n v="0"/>
  </r>
  <r>
    <n v="13086530"/>
    <s v="D"/>
    <d v="2000-10-25T00:00:00"/>
    <n v="568"/>
    <n v="461207"/>
    <n v="568"/>
    <n v="356270"/>
    <n v="25287"/>
    <d v="2000-10-25T00:00:00"/>
    <x v="10"/>
    <x v="11"/>
    <n v="25"/>
    <n v="1126.6279999999999"/>
    <n v="0"/>
  </r>
  <r>
    <n v="13086530"/>
    <s v="D"/>
    <d v="2000-10-26T00:00:00"/>
    <n v="570"/>
    <n v="462337"/>
    <n v="570"/>
    <n v="357400"/>
    <n v="24158"/>
    <d v="2000-10-26T00:00:00"/>
    <x v="10"/>
    <x v="11"/>
    <n v="26"/>
    <n v="1130.595"/>
    <n v="0"/>
  </r>
  <r>
    <n v="13086530"/>
    <s v="D"/>
    <d v="2000-10-27T00:00:00"/>
    <n v="569"/>
    <n v="463464"/>
    <n v="569"/>
    <n v="358527"/>
    <n v="23030"/>
    <d v="2000-10-27T00:00:00"/>
    <x v="10"/>
    <x v="11"/>
    <n v="27"/>
    <n v="1128.6115"/>
    <n v="0"/>
  </r>
  <r>
    <n v="13086530"/>
    <s v="D"/>
    <d v="2000-10-28T00:00:00"/>
    <n v="611"/>
    <n v="464677"/>
    <n v="611"/>
    <n v="359740"/>
    <n v="21818"/>
    <d v="2000-10-28T00:00:00"/>
    <x v="10"/>
    <x v="11"/>
    <n v="28"/>
    <n v="1211.9185"/>
    <n v="0"/>
  </r>
  <r>
    <n v="13086530"/>
    <s v="D"/>
    <d v="2000-10-29T00:00:00"/>
    <n v="601"/>
    <n v="465869"/>
    <n v="283"/>
    <n v="360301"/>
    <n v="21256"/>
    <d v="2000-10-29T00:00:00"/>
    <x v="10"/>
    <x v="11"/>
    <n v="29"/>
    <n v="561.33050000000003"/>
    <n v="630.75300000000004"/>
  </r>
  <r>
    <n v="13086530"/>
    <s v="D"/>
    <d v="2000-10-30T00:00:00"/>
    <n v="560"/>
    <n v="466980"/>
    <n v="100"/>
    <n v="360499"/>
    <n v="21058"/>
    <d v="2000-10-30T00:00:00"/>
    <x v="10"/>
    <x v="11"/>
    <n v="30"/>
    <n v="198.35"/>
    <n v="912.41"/>
  </r>
  <r>
    <n v="13086530"/>
    <s v="D"/>
    <d v="2000-10-31T00:00:00"/>
    <n v="558"/>
    <n v="468088"/>
    <n v="217"/>
    <n v="360930"/>
    <n v="20627"/>
    <d v="2000-10-31T00:00:00"/>
    <x v="10"/>
    <x v="11"/>
    <n v="31"/>
    <n v="430.41950000000003"/>
    <n v="676.37350000000004"/>
  </r>
  <r>
    <n v="13086530"/>
    <s v="D"/>
    <d v="2001-04-05T00:00:00"/>
    <n v="254"/>
    <n v="503"/>
    <n v="0"/>
    <n v="0"/>
    <n v="0"/>
    <d v="2001-04-05T00:00:00"/>
    <x v="11"/>
    <x v="5"/>
    <n v="5"/>
    <n v="0"/>
    <n v="503.80900000000003"/>
  </r>
  <r>
    <n v="13086530"/>
    <s v="D"/>
    <d v="2001-04-06T00:00:00"/>
    <n v="396"/>
    <n v="1289"/>
    <n v="0"/>
    <n v="0"/>
    <n v="0"/>
    <d v="2001-04-06T00:00:00"/>
    <x v="11"/>
    <x v="5"/>
    <n v="6"/>
    <n v="0"/>
    <n v="785.46600000000001"/>
  </r>
  <r>
    <n v="13086530"/>
    <s v="D"/>
    <d v="2001-04-07T00:00:00"/>
    <n v="437"/>
    <n v="2155"/>
    <n v="0"/>
    <n v="0"/>
    <n v="0"/>
    <d v="2001-04-07T00:00:00"/>
    <x v="11"/>
    <x v="5"/>
    <n v="7"/>
    <n v="0"/>
    <n v="866.78949999999998"/>
  </r>
  <r>
    <n v="13086530"/>
    <s v="D"/>
    <d v="2001-04-08T00:00:00"/>
    <n v="442"/>
    <n v="3031"/>
    <n v="0"/>
    <n v="0"/>
    <n v="0"/>
    <d v="2001-04-08T00:00:00"/>
    <x v="11"/>
    <x v="5"/>
    <n v="8"/>
    <n v="0"/>
    <n v="876.70699999999999"/>
  </r>
  <r>
    <n v="13086530"/>
    <s v="D"/>
    <d v="2001-04-09T00:00:00"/>
    <n v="450"/>
    <n v="3923"/>
    <n v="0"/>
    <n v="0"/>
    <n v="0"/>
    <d v="2001-04-09T00:00:00"/>
    <x v="11"/>
    <x v="5"/>
    <n v="9"/>
    <n v="0"/>
    <n v="892.57500000000005"/>
  </r>
  <r>
    <n v="13086530"/>
    <s v="D"/>
    <d v="2001-04-10T00:00:00"/>
    <n v="450"/>
    <n v="4815"/>
    <n v="0"/>
    <n v="0"/>
    <n v="0"/>
    <d v="2001-04-10T00:00:00"/>
    <x v="11"/>
    <x v="5"/>
    <n v="10"/>
    <n v="0"/>
    <n v="892.57500000000005"/>
  </r>
  <r>
    <n v="13086530"/>
    <s v="D"/>
    <d v="2001-04-11T00:00:00"/>
    <n v="453"/>
    <n v="5713"/>
    <n v="0"/>
    <n v="0"/>
    <n v="0"/>
    <d v="2001-04-11T00:00:00"/>
    <x v="11"/>
    <x v="5"/>
    <n v="11"/>
    <n v="0"/>
    <n v="898.52549999999997"/>
  </r>
  <r>
    <n v="13086530"/>
    <s v="D"/>
    <d v="2001-04-12T00:00:00"/>
    <n v="578"/>
    <n v="6859"/>
    <n v="0"/>
    <n v="0"/>
    <n v="0"/>
    <d v="2001-04-12T00:00:00"/>
    <x v="11"/>
    <x v="5"/>
    <n v="12"/>
    <n v="0"/>
    <n v="1146.463"/>
  </r>
  <r>
    <n v="13086530"/>
    <s v="D"/>
    <d v="2001-04-13T00:00:00"/>
    <n v="679"/>
    <n v="8206"/>
    <n v="0"/>
    <n v="0"/>
    <n v="0"/>
    <d v="2001-04-13T00:00:00"/>
    <x v="11"/>
    <x v="5"/>
    <n v="13"/>
    <n v="0"/>
    <n v="1346.7964999999999"/>
  </r>
  <r>
    <n v="13086530"/>
    <s v="D"/>
    <d v="2001-04-14T00:00:00"/>
    <n v="684"/>
    <n v="9563"/>
    <n v="0"/>
    <n v="0"/>
    <n v="0"/>
    <d v="2001-04-14T00:00:00"/>
    <x v="11"/>
    <x v="5"/>
    <n v="14"/>
    <n v="0"/>
    <n v="1356.7139999999999"/>
  </r>
  <r>
    <n v="13086530"/>
    <s v="D"/>
    <d v="2001-04-15T00:00:00"/>
    <n v="684"/>
    <n v="10920"/>
    <n v="0"/>
    <n v="0"/>
    <n v="0"/>
    <d v="2001-04-15T00:00:00"/>
    <x v="11"/>
    <x v="5"/>
    <n v="15"/>
    <n v="0"/>
    <n v="1356.7139999999999"/>
  </r>
  <r>
    <n v="13086530"/>
    <s v="D"/>
    <d v="2001-04-16T00:00:00"/>
    <n v="684"/>
    <n v="12278"/>
    <n v="0"/>
    <n v="0"/>
    <n v="0"/>
    <d v="2001-04-16T00:00:00"/>
    <x v="11"/>
    <x v="5"/>
    <n v="16"/>
    <n v="0"/>
    <n v="1356.7139999999999"/>
  </r>
  <r>
    <n v="13086530"/>
    <s v="D"/>
    <d v="2001-04-17T00:00:00"/>
    <n v="686"/>
    <n v="13639"/>
    <n v="0"/>
    <n v="0"/>
    <n v="0"/>
    <d v="2001-04-17T00:00:00"/>
    <x v="11"/>
    <x v="5"/>
    <n v="17"/>
    <n v="0"/>
    <n v="1360.681"/>
  </r>
  <r>
    <n v="13086530"/>
    <s v="D"/>
    <d v="2001-04-18T00:00:00"/>
    <n v="750"/>
    <n v="15127"/>
    <n v="0"/>
    <n v="0"/>
    <n v="0"/>
    <d v="2001-04-18T00:00:00"/>
    <x v="11"/>
    <x v="5"/>
    <n v="18"/>
    <n v="0"/>
    <n v="1487.625"/>
  </r>
  <r>
    <n v="13086530"/>
    <s v="D"/>
    <d v="2001-04-19T00:00:00"/>
    <n v="783"/>
    <n v="16680"/>
    <n v="0"/>
    <n v="0"/>
    <n v="0"/>
    <d v="2001-04-19T00:00:00"/>
    <x v="11"/>
    <x v="5"/>
    <n v="19"/>
    <n v="0"/>
    <n v="1553.0805"/>
  </r>
  <r>
    <n v="13086530"/>
    <s v="D"/>
    <d v="2001-04-20T00:00:00"/>
    <n v="840"/>
    <n v="18345"/>
    <n v="0"/>
    <n v="0"/>
    <n v="0"/>
    <d v="2001-04-20T00:00:00"/>
    <x v="11"/>
    <x v="5"/>
    <n v="20"/>
    <n v="0"/>
    <n v="1666.14"/>
  </r>
  <r>
    <n v="13086530"/>
    <s v="D"/>
    <d v="2001-04-21T00:00:00"/>
    <n v="783"/>
    <n v="19897"/>
    <n v="0"/>
    <n v="0"/>
    <n v="0"/>
    <d v="2001-04-21T00:00:00"/>
    <x v="11"/>
    <x v="5"/>
    <n v="21"/>
    <n v="0"/>
    <n v="1553.0805"/>
  </r>
  <r>
    <n v="13086530"/>
    <s v="D"/>
    <d v="2001-04-22T00:00:00"/>
    <n v="785"/>
    <n v="21454"/>
    <n v="0"/>
    <n v="0"/>
    <n v="0"/>
    <d v="2001-04-22T00:00:00"/>
    <x v="11"/>
    <x v="5"/>
    <n v="22"/>
    <n v="0"/>
    <n v="1557.0475000000001"/>
  </r>
  <r>
    <n v="13086530"/>
    <s v="D"/>
    <d v="2001-04-23T00:00:00"/>
    <n v="787"/>
    <n v="23015"/>
    <n v="0"/>
    <n v="0"/>
    <n v="0"/>
    <d v="2001-04-23T00:00:00"/>
    <x v="11"/>
    <x v="5"/>
    <n v="23"/>
    <n v="0"/>
    <n v="1561.0145"/>
  </r>
  <r>
    <n v="13086530"/>
    <s v="D"/>
    <d v="2001-04-24T00:00:00"/>
    <n v="842"/>
    <n v="24684"/>
    <n v="0"/>
    <n v="0"/>
    <n v="0"/>
    <d v="2001-04-24T00:00:00"/>
    <x v="11"/>
    <x v="5"/>
    <n v="24"/>
    <n v="0"/>
    <n v="1670.107"/>
  </r>
  <r>
    <n v="13086530"/>
    <s v="D"/>
    <d v="2001-04-25T00:00:00"/>
    <n v="1039"/>
    <n v="26744"/>
    <n v="0"/>
    <n v="0"/>
    <n v="0"/>
    <d v="2001-04-25T00:00:00"/>
    <x v="11"/>
    <x v="5"/>
    <n v="25"/>
    <n v="0"/>
    <n v="2060.8564999999999"/>
  </r>
  <r>
    <n v="13086530"/>
    <s v="D"/>
    <d v="2001-04-26T00:00:00"/>
    <n v="1132"/>
    <n v="28989"/>
    <n v="484"/>
    <n v="960"/>
    <n v="-959.7"/>
    <d v="2001-04-26T00:00:00"/>
    <x v="11"/>
    <x v="5"/>
    <n v="26"/>
    <n v="960.01400000000001"/>
    <n v="1285.308"/>
  </r>
  <r>
    <n v="13086530"/>
    <s v="D"/>
    <d v="2001-04-27T00:00:00"/>
    <n v="1135"/>
    <n v="31241"/>
    <n v="1135"/>
    <n v="3211"/>
    <n v="-3211"/>
    <d v="2001-04-27T00:00:00"/>
    <x v="11"/>
    <x v="5"/>
    <n v="27"/>
    <n v="2251.2725"/>
    <n v="0"/>
  </r>
  <r>
    <n v="13086530"/>
    <s v="D"/>
    <d v="2001-04-28T00:00:00"/>
    <n v="1137"/>
    <n v="33496"/>
    <n v="1137"/>
    <n v="5466"/>
    <n v="-5466.4"/>
    <d v="2001-04-28T00:00:00"/>
    <x v="11"/>
    <x v="5"/>
    <n v="28"/>
    <n v="2255.2395000000001"/>
    <n v="0"/>
  </r>
  <r>
    <n v="13086530"/>
    <s v="D"/>
    <d v="2001-04-29T00:00:00"/>
    <n v="1142"/>
    <n v="35761"/>
    <n v="1142"/>
    <n v="7732"/>
    <n v="-7731.8"/>
    <d v="2001-04-29T00:00:00"/>
    <x v="11"/>
    <x v="5"/>
    <n v="29"/>
    <n v="2265.1570000000002"/>
    <n v="0"/>
  </r>
  <r>
    <n v="13086530"/>
    <s v="D"/>
    <d v="2001-04-30T00:00:00"/>
    <n v="1142"/>
    <n v="38027"/>
    <n v="1142"/>
    <n v="9997"/>
    <n v="-9997.2000000000007"/>
    <d v="2001-04-30T00:00:00"/>
    <x v="11"/>
    <x v="5"/>
    <n v="30"/>
    <n v="2265.1570000000002"/>
    <n v="0"/>
  </r>
  <r>
    <n v="13086530"/>
    <s v="D"/>
    <d v="2001-05-01T00:00:00"/>
    <n v="1143"/>
    <n v="40294"/>
    <n v="1143"/>
    <n v="12265"/>
    <n v="-12264.6"/>
    <d v="2001-05-01T00:00:00"/>
    <x v="11"/>
    <x v="6"/>
    <n v="1"/>
    <n v="2267.1405"/>
    <n v="0"/>
  </r>
  <r>
    <n v="13086530"/>
    <s v="D"/>
    <d v="2001-05-02T00:00:00"/>
    <n v="1150"/>
    <n v="42576"/>
    <n v="1150"/>
    <n v="14546"/>
    <n v="-14546.2"/>
    <d v="2001-05-02T00:00:00"/>
    <x v="11"/>
    <x v="6"/>
    <n v="2"/>
    <n v="2281.0250000000001"/>
    <n v="0"/>
  </r>
  <r>
    <n v="13086530"/>
    <s v="D"/>
    <d v="2001-05-03T00:00:00"/>
    <n v="1150"/>
    <n v="44857"/>
    <n v="1150"/>
    <n v="16828"/>
    <n v="-16827.7"/>
    <d v="2001-05-03T00:00:00"/>
    <x v="11"/>
    <x v="6"/>
    <n v="3"/>
    <n v="2281.0250000000001"/>
    <n v="0"/>
  </r>
  <r>
    <n v="13086530"/>
    <s v="D"/>
    <d v="2001-05-04T00:00:00"/>
    <n v="1153"/>
    <n v="47145"/>
    <n v="1153"/>
    <n v="19115"/>
    <n v="-19115.3"/>
    <d v="2001-05-04T00:00:00"/>
    <x v="11"/>
    <x v="6"/>
    <n v="4"/>
    <n v="2286.9755"/>
    <n v="0"/>
  </r>
  <r>
    <n v="13086530"/>
    <s v="D"/>
    <d v="2001-05-05T00:00:00"/>
    <n v="1151"/>
    <n v="49428"/>
    <n v="1151"/>
    <n v="21399"/>
    <n v="-21398.799999999999"/>
    <d v="2001-05-05T00:00:00"/>
    <x v="11"/>
    <x v="6"/>
    <n v="5"/>
    <n v="2283.0084999999999"/>
    <n v="0"/>
  </r>
  <r>
    <n v="13086530"/>
    <s v="D"/>
    <d v="2001-05-06T00:00:00"/>
    <n v="1158"/>
    <n v="51726"/>
    <n v="1158"/>
    <n v="23697"/>
    <n v="-23696.5"/>
    <d v="2001-05-06T00:00:00"/>
    <x v="11"/>
    <x v="6"/>
    <n v="6"/>
    <n v="2296.893"/>
    <n v="0"/>
  </r>
  <r>
    <n v="13086530"/>
    <s v="D"/>
    <d v="2001-05-07T00:00:00"/>
    <n v="1158"/>
    <n v="54024"/>
    <n v="1158"/>
    <n v="25994"/>
    <n v="-25994.1"/>
    <d v="2001-05-07T00:00:00"/>
    <x v="11"/>
    <x v="6"/>
    <n v="7"/>
    <n v="2296.893"/>
    <n v="0"/>
  </r>
  <r>
    <n v="13086530"/>
    <s v="D"/>
    <d v="2001-05-08T00:00:00"/>
    <n v="1195"/>
    <n v="56394"/>
    <n v="1195"/>
    <n v="28364"/>
    <n v="-28364.2"/>
    <d v="2001-05-08T00:00:00"/>
    <x v="11"/>
    <x v="6"/>
    <n v="8"/>
    <n v="2370.2825000000003"/>
    <n v="0"/>
  </r>
  <r>
    <n v="13086530"/>
    <s v="D"/>
    <d v="2001-05-09T00:00:00"/>
    <n v="1254"/>
    <n v="58881"/>
    <n v="1254"/>
    <n v="30851"/>
    <n v="-30851.200000000001"/>
    <d v="2001-05-09T00:00:00"/>
    <x v="11"/>
    <x v="6"/>
    <n v="9"/>
    <n v="2487.3090000000002"/>
    <n v="0"/>
  </r>
  <r>
    <n v="13086530"/>
    <s v="D"/>
    <d v="2001-05-10T00:00:00"/>
    <n v="1273"/>
    <n v="61406"/>
    <n v="1273"/>
    <n v="33376"/>
    <n v="-33376.300000000003"/>
    <d v="2001-05-10T00:00:00"/>
    <x v="11"/>
    <x v="6"/>
    <n v="10"/>
    <n v="2524.9955"/>
    <n v="0"/>
  </r>
  <r>
    <n v="13086530"/>
    <s v="D"/>
    <d v="2001-05-11T00:00:00"/>
    <n v="1270"/>
    <n v="63925"/>
    <n v="1270"/>
    <n v="35896"/>
    <n v="-35895.5"/>
    <d v="2001-05-11T00:00:00"/>
    <x v="11"/>
    <x v="6"/>
    <n v="11"/>
    <n v="2519.0450000000001"/>
    <n v="0"/>
  </r>
  <r>
    <n v="13086530"/>
    <s v="D"/>
    <d v="2001-05-12T00:00:00"/>
    <n v="1268"/>
    <n v="66440"/>
    <n v="1268"/>
    <n v="38411"/>
    <n v="-38410.6"/>
    <d v="2001-05-12T00:00:00"/>
    <x v="11"/>
    <x v="6"/>
    <n v="12"/>
    <n v="2515.078"/>
    <n v="0"/>
  </r>
  <r>
    <n v="13086530"/>
    <s v="D"/>
    <d v="2001-05-13T00:00:00"/>
    <n v="1267"/>
    <n v="68953"/>
    <n v="1267"/>
    <n v="40924"/>
    <n v="-40923.699999999997"/>
    <d v="2001-05-13T00:00:00"/>
    <x v="11"/>
    <x v="6"/>
    <n v="13"/>
    <n v="2513.0945000000002"/>
    <n v="0"/>
  </r>
  <r>
    <n v="13086530"/>
    <s v="D"/>
    <d v="2001-05-14T00:00:00"/>
    <n v="1266"/>
    <n v="71464"/>
    <n v="1266"/>
    <n v="43435"/>
    <n v="-43434.8"/>
    <d v="2001-05-14T00:00:00"/>
    <x v="11"/>
    <x v="6"/>
    <n v="14"/>
    <n v="2511.1109999999999"/>
    <n v="0"/>
  </r>
  <r>
    <n v="13086530"/>
    <s v="D"/>
    <d v="2001-05-15T00:00:00"/>
    <n v="1278"/>
    <n v="74000"/>
    <n v="1278"/>
    <n v="45970"/>
    <n v="-45970.1"/>
    <d v="2001-05-15T00:00:00"/>
    <x v="11"/>
    <x v="6"/>
    <n v="15"/>
    <n v="2534.913"/>
    <n v="0"/>
  </r>
  <r>
    <n v="13086530"/>
    <s v="D"/>
    <d v="2001-05-16T00:00:00"/>
    <n v="1283"/>
    <n v="76545"/>
    <n v="1283"/>
    <n v="48515"/>
    <n v="-48515.4"/>
    <d v="2001-05-16T00:00:00"/>
    <x v="11"/>
    <x v="6"/>
    <n v="16"/>
    <n v="2544.8305"/>
    <n v="0"/>
  </r>
  <r>
    <n v="13086530"/>
    <s v="D"/>
    <d v="2001-05-17T00:00:00"/>
    <n v="1282"/>
    <n v="79088"/>
    <n v="1282"/>
    <n v="51059"/>
    <n v="-51058.7"/>
    <d v="2001-05-17T00:00:00"/>
    <x v="11"/>
    <x v="6"/>
    <n v="17"/>
    <n v="2542.8470000000002"/>
    <n v="0"/>
  </r>
  <r>
    <n v="13086530"/>
    <s v="D"/>
    <d v="2001-05-18T00:00:00"/>
    <n v="1281"/>
    <n v="81630"/>
    <n v="1281"/>
    <n v="53600"/>
    <n v="-53600"/>
    <d v="2001-05-18T00:00:00"/>
    <x v="11"/>
    <x v="6"/>
    <n v="18"/>
    <n v="2540.8634999999999"/>
    <n v="0"/>
  </r>
  <r>
    <n v="13086530"/>
    <s v="D"/>
    <d v="2001-05-19T00:00:00"/>
    <n v="1280"/>
    <n v="84169"/>
    <n v="1280"/>
    <n v="56139"/>
    <n v="-56139.3"/>
    <d v="2001-05-19T00:00:00"/>
    <x v="11"/>
    <x v="6"/>
    <n v="19"/>
    <n v="2538.88"/>
    <n v="0"/>
  </r>
  <r>
    <n v="13086530"/>
    <s v="D"/>
    <d v="2001-05-20T00:00:00"/>
    <n v="1263"/>
    <n v="86674"/>
    <n v="1263"/>
    <n v="58644"/>
    <n v="-58644.3"/>
    <d v="2001-05-20T00:00:00"/>
    <x v="11"/>
    <x v="6"/>
    <n v="20"/>
    <n v="2505.1605"/>
    <n v="0"/>
  </r>
  <r>
    <n v="13086530"/>
    <s v="D"/>
    <d v="2001-05-21T00:00:00"/>
    <n v="1277"/>
    <n v="89207"/>
    <n v="0"/>
    <n v="58644"/>
    <n v="-58644.3"/>
    <d v="2001-05-21T00:00:00"/>
    <x v="11"/>
    <x v="6"/>
    <n v="21"/>
    <n v="0"/>
    <n v="2532.9295000000002"/>
  </r>
  <r>
    <n v="13086530"/>
    <s v="D"/>
    <d v="2001-05-22T00:00:00"/>
    <n v="1274"/>
    <n v="91734"/>
    <n v="0"/>
    <n v="58644"/>
    <n v="-58644.3"/>
    <d v="2001-05-22T00:00:00"/>
    <x v="11"/>
    <x v="6"/>
    <n v="22"/>
    <n v="0"/>
    <n v="2526.9790000000003"/>
  </r>
  <r>
    <n v="13086530"/>
    <s v="D"/>
    <d v="2001-05-23T00:00:00"/>
    <n v="1275"/>
    <n v="94264"/>
    <n v="1275"/>
    <n v="61174"/>
    <n v="-61173.5"/>
    <d v="2001-05-23T00:00:00"/>
    <x v="11"/>
    <x v="6"/>
    <n v="23"/>
    <n v="2528.9625000000001"/>
    <n v="0"/>
  </r>
  <r>
    <n v="13086530"/>
    <s v="D"/>
    <d v="2001-05-24T00:00:00"/>
    <n v="1294"/>
    <n v="96831"/>
    <n v="1294"/>
    <n v="63741"/>
    <n v="-63741"/>
    <d v="2001-05-24T00:00:00"/>
    <x v="11"/>
    <x v="6"/>
    <n v="24"/>
    <n v="2566.6489999999999"/>
    <n v="0"/>
  </r>
  <r>
    <n v="13086530"/>
    <s v="D"/>
    <d v="2001-05-25T00:00:00"/>
    <n v="1333"/>
    <n v="99475"/>
    <n v="1333"/>
    <n v="66385"/>
    <n v="-66385"/>
    <d v="2001-05-25T00:00:00"/>
    <x v="11"/>
    <x v="6"/>
    <n v="25"/>
    <n v="2644.0055000000002"/>
    <n v="0"/>
  </r>
  <r>
    <n v="13086530"/>
    <s v="D"/>
    <d v="2001-05-26T00:00:00"/>
    <n v="1402"/>
    <n v="102256"/>
    <n v="1402"/>
    <n v="69166"/>
    <n v="-69165.899999999994"/>
    <d v="2001-05-26T00:00:00"/>
    <x v="11"/>
    <x v="6"/>
    <n v="26"/>
    <n v="2780.8670000000002"/>
    <n v="0"/>
  </r>
  <r>
    <n v="13086530"/>
    <s v="D"/>
    <d v="2001-05-27T00:00:00"/>
    <n v="1402"/>
    <n v="105037"/>
    <n v="1402"/>
    <n v="71947"/>
    <n v="-71946.899999999994"/>
    <d v="2001-05-27T00:00:00"/>
    <x v="11"/>
    <x v="6"/>
    <n v="27"/>
    <n v="2780.8670000000002"/>
    <n v="0"/>
  </r>
  <r>
    <n v="13086530"/>
    <s v="D"/>
    <d v="2001-05-28T00:00:00"/>
    <n v="1407"/>
    <n v="107828"/>
    <n v="1407"/>
    <n v="74738"/>
    <n v="-74737.8"/>
    <d v="2001-05-28T00:00:00"/>
    <x v="11"/>
    <x v="6"/>
    <n v="28"/>
    <n v="2790.7845000000002"/>
    <n v="0"/>
  </r>
  <r>
    <n v="13086530"/>
    <s v="D"/>
    <d v="2001-05-29T00:00:00"/>
    <n v="1406"/>
    <n v="110617"/>
    <n v="1406"/>
    <n v="77527"/>
    <n v="-77526.8"/>
    <d v="2001-05-29T00:00:00"/>
    <x v="11"/>
    <x v="6"/>
    <n v="29"/>
    <n v="2788.8009999999999"/>
    <n v="0"/>
  </r>
  <r>
    <n v="13086530"/>
    <s v="D"/>
    <d v="2001-05-30T00:00:00"/>
    <n v="1388"/>
    <n v="113370"/>
    <n v="1388"/>
    <n v="80280"/>
    <n v="-80279.600000000006"/>
    <d v="2001-05-30T00:00:00"/>
    <x v="11"/>
    <x v="6"/>
    <n v="30"/>
    <n v="2753.098"/>
    <n v="0"/>
  </r>
  <r>
    <n v="13086530"/>
    <s v="D"/>
    <d v="2001-05-31T00:00:00"/>
    <n v="1369"/>
    <n v="116084"/>
    <n v="1369"/>
    <n v="82994"/>
    <n v="-82994"/>
    <d v="2001-05-31T00:00:00"/>
    <x v="11"/>
    <x v="6"/>
    <n v="31"/>
    <n v="2715.4115000000002"/>
    <n v="0"/>
  </r>
  <r>
    <n v="13086530"/>
    <s v="D"/>
    <d v="2001-06-01T00:00:00"/>
    <n v="1367"/>
    <n v="118795"/>
    <n v="1367"/>
    <n v="85705"/>
    <n v="-85704.5"/>
    <d v="2001-06-01T00:00:00"/>
    <x v="11"/>
    <x v="7"/>
    <n v="1"/>
    <n v="2711.4445000000001"/>
    <n v="0"/>
  </r>
  <r>
    <n v="13086530"/>
    <s v="D"/>
    <d v="2001-06-02T00:00:00"/>
    <n v="1369"/>
    <n v="121509"/>
    <n v="1369"/>
    <n v="88419"/>
    <n v="-88419"/>
    <d v="2001-06-02T00:00:00"/>
    <x v="11"/>
    <x v="7"/>
    <n v="2"/>
    <n v="2715.4115000000002"/>
    <n v="0"/>
  </r>
  <r>
    <n v="13086530"/>
    <s v="D"/>
    <d v="2001-06-03T00:00:00"/>
    <n v="1366"/>
    <n v="124217"/>
    <n v="1366"/>
    <n v="91127"/>
    <n v="-91127.4"/>
    <d v="2001-06-03T00:00:00"/>
    <x v="11"/>
    <x v="7"/>
    <n v="3"/>
    <n v="2709.4610000000002"/>
    <n v="0"/>
  </r>
  <r>
    <n v="13086530"/>
    <s v="D"/>
    <d v="2001-06-04T00:00:00"/>
    <n v="1373"/>
    <n v="126940"/>
    <n v="1373"/>
    <n v="93850"/>
    <n v="-93849.9"/>
    <d v="2001-06-04T00:00:00"/>
    <x v="11"/>
    <x v="7"/>
    <n v="4"/>
    <n v="2723.3454999999999"/>
    <n v="0"/>
  </r>
  <r>
    <n v="13086530"/>
    <s v="D"/>
    <d v="2001-06-05T00:00:00"/>
    <n v="1373"/>
    <n v="129663"/>
    <n v="1373"/>
    <n v="96573"/>
    <n v="-96572.5"/>
    <d v="2001-06-05T00:00:00"/>
    <x v="11"/>
    <x v="7"/>
    <n v="5"/>
    <n v="2723.3454999999999"/>
    <n v="0"/>
  </r>
  <r>
    <n v="13086530"/>
    <s v="D"/>
    <d v="2001-06-06T00:00:00"/>
    <n v="1347"/>
    <n v="132335"/>
    <n v="1347"/>
    <n v="99245"/>
    <n v="-99244.6"/>
    <d v="2001-06-06T00:00:00"/>
    <x v="11"/>
    <x v="7"/>
    <n v="6"/>
    <n v="2671.7745"/>
    <n v="0"/>
  </r>
  <r>
    <n v="13086530"/>
    <s v="D"/>
    <d v="2001-06-07T00:00:00"/>
    <n v="1319"/>
    <n v="134950"/>
    <n v="1319"/>
    <n v="101861"/>
    <n v="-101860.5"/>
    <d v="2001-06-07T00:00:00"/>
    <x v="11"/>
    <x v="7"/>
    <n v="7"/>
    <n v="2616.2365"/>
    <n v="0"/>
  </r>
  <r>
    <n v="13086530"/>
    <s v="D"/>
    <d v="2001-06-08T00:00:00"/>
    <n v="1316"/>
    <n v="137560"/>
    <n v="1316"/>
    <n v="104470"/>
    <n v="-104470.3"/>
    <d v="2001-06-08T00:00:00"/>
    <x v="11"/>
    <x v="7"/>
    <n v="8"/>
    <n v="2610.2860000000001"/>
    <n v="0"/>
  </r>
  <r>
    <n v="13086530"/>
    <s v="D"/>
    <d v="2001-06-09T00:00:00"/>
    <n v="1314"/>
    <n v="140166"/>
    <n v="1314"/>
    <n v="107076"/>
    <n v="-107076"/>
    <d v="2001-06-09T00:00:00"/>
    <x v="11"/>
    <x v="7"/>
    <n v="9"/>
    <n v="2606.319"/>
    <n v="0"/>
  </r>
  <r>
    <n v="13086530"/>
    <s v="D"/>
    <d v="2001-06-10T00:00:00"/>
    <n v="1311"/>
    <n v="142766"/>
    <n v="1311"/>
    <n v="109676"/>
    <n v="-109675.7"/>
    <d v="2001-06-10T00:00:00"/>
    <x v="11"/>
    <x v="7"/>
    <n v="10"/>
    <n v="2600.3685"/>
    <n v="0"/>
  </r>
  <r>
    <n v="13086530"/>
    <s v="D"/>
    <d v="2001-06-11T00:00:00"/>
    <n v="1331"/>
    <n v="145406"/>
    <n v="1331"/>
    <n v="112316"/>
    <n v="-112315.7"/>
    <d v="2001-06-11T00:00:00"/>
    <x v="11"/>
    <x v="7"/>
    <n v="11"/>
    <n v="2640.0385000000001"/>
    <n v="0"/>
  </r>
  <r>
    <n v="13086530"/>
    <s v="D"/>
    <d v="2001-06-12T00:00:00"/>
    <n v="1342"/>
    <n v="148068"/>
    <n v="1342"/>
    <n v="114978"/>
    <n v="-114977.8"/>
    <d v="2001-06-12T00:00:00"/>
    <x v="11"/>
    <x v="7"/>
    <n v="12"/>
    <n v="2661.857"/>
    <n v="0"/>
  </r>
  <r>
    <n v="13086530"/>
    <s v="D"/>
    <d v="2001-06-13T00:00:00"/>
    <n v="1344"/>
    <n v="150734"/>
    <n v="1344"/>
    <n v="117644"/>
    <n v="-117643.9"/>
    <d v="2001-06-13T00:00:00"/>
    <x v="11"/>
    <x v="7"/>
    <n v="13"/>
    <n v="2665.8240000000001"/>
    <n v="0"/>
  </r>
  <r>
    <n v="13086530"/>
    <s v="D"/>
    <d v="2001-06-14T00:00:00"/>
    <n v="1339"/>
    <n v="153390"/>
    <n v="1339"/>
    <n v="120300"/>
    <n v="-120300"/>
    <d v="2001-06-14T00:00:00"/>
    <x v="11"/>
    <x v="7"/>
    <n v="14"/>
    <n v="2655.9065000000001"/>
    <n v="0"/>
  </r>
  <r>
    <n v="13086530"/>
    <s v="D"/>
    <d v="2001-06-15T00:00:00"/>
    <n v="1334"/>
    <n v="156036"/>
    <n v="1334"/>
    <n v="122946"/>
    <n v="-122946"/>
    <d v="2001-06-15T00:00:00"/>
    <x v="11"/>
    <x v="7"/>
    <n v="15"/>
    <n v="2645.989"/>
    <n v="0"/>
  </r>
  <r>
    <n v="13086530"/>
    <s v="D"/>
    <d v="2001-06-16T00:00:00"/>
    <n v="1329"/>
    <n v="158672"/>
    <n v="1329"/>
    <n v="125582"/>
    <n v="-125582"/>
    <d v="2001-06-16T00:00:00"/>
    <x v="11"/>
    <x v="7"/>
    <n v="16"/>
    <n v="2636.0715"/>
    <n v="0"/>
  </r>
  <r>
    <n v="13086530"/>
    <s v="D"/>
    <d v="2001-06-17T00:00:00"/>
    <n v="1329"/>
    <n v="161308"/>
    <n v="1329"/>
    <n v="128218"/>
    <n v="-128217.9"/>
    <d v="2001-06-17T00:00:00"/>
    <x v="11"/>
    <x v="7"/>
    <n v="17"/>
    <n v="2636.0715"/>
    <n v="0"/>
  </r>
  <r>
    <n v="13086530"/>
    <s v="D"/>
    <d v="2001-06-18T00:00:00"/>
    <n v="1326"/>
    <n v="163938"/>
    <n v="1326"/>
    <n v="130848"/>
    <n v="-130847.8"/>
    <d v="2001-06-18T00:00:00"/>
    <x v="11"/>
    <x v="7"/>
    <n v="18"/>
    <n v="2630.1210000000001"/>
    <n v="0"/>
  </r>
  <r>
    <n v="13086530"/>
    <s v="D"/>
    <d v="2001-06-19T00:00:00"/>
    <n v="1324"/>
    <n v="166564"/>
    <n v="1324"/>
    <n v="133474"/>
    <n v="-133473.70000000001"/>
    <d v="2001-06-19T00:00:00"/>
    <x v="11"/>
    <x v="7"/>
    <n v="19"/>
    <n v="2626.154"/>
    <n v="0"/>
  </r>
  <r>
    <n v="13086530"/>
    <s v="D"/>
    <d v="2001-06-20T00:00:00"/>
    <n v="1338"/>
    <n v="169218"/>
    <n v="1338"/>
    <n v="136128"/>
    <n v="-136127.70000000001"/>
    <d v="2001-06-20T00:00:00"/>
    <x v="11"/>
    <x v="7"/>
    <n v="20"/>
    <n v="2653.9230000000002"/>
    <n v="0"/>
  </r>
  <r>
    <n v="13086530"/>
    <s v="D"/>
    <d v="2001-06-21T00:00:00"/>
    <n v="1347"/>
    <n v="171890"/>
    <n v="1347"/>
    <n v="138800"/>
    <n v="-138799.9"/>
    <d v="2001-06-21T00:00:00"/>
    <x v="11"/>
    <x v="7"/>
    <n v="21"/>
    <n v="2671.7745"/>
    <n v="0"/>
  </r>
  <r>
    <n v="13086530"/>
    <s v="D"/>
    <d v="2001-06-22T00:00:00"/>
    <n v="1382"/>
    <n v="174631"/>
    <n v="1382"/>
    <n v="141541"/>
    <n v="-141540.6"/>
    <d v="2001-06-22T00:00:00"/>
    <x v="11"/>
    <x v="7"/>
    <n v="22"/>
    <n v="2741.1970000000001"/>
    <n v="0"/>
  </r>
  <r>
    <n v="13086530"/>
    <s v="D"/>
    <d v="2001-06-23T00:00:00"/>
    <n v="1421"/>
    <n v="177450"/>
    <n v="1421"/>
    <n v="144360"/>
    <n v="-144359.79999999999"/>
    <d v="2001-06-23T00:00:00"/>
    <x v="11"/>
    <x v="7"/>
    <n v="23"/>
    <n v="2818.5535"/>
    <n v="0"/>
  </r>
  <r>
    <n v="13086530"/>
    <s v="D"/>
    <d v="2001-06-24T00:00:00"/>
    <n v="1419"/>
    <n v="180265"/>
    <n v="1419"/>
    <n v="147175"/>
    <n v="-147174.9"/>
    <d v="2001-06-24T00:00:00"/>
    <x v="11"/>
    <x v="7"/>
    <n v="24"/>
    <n v="2814.5864999999999"/>
    <n v="0"/>
  </r>
  <r>
    <n v="13086530"/>
    <s v="D"/>
    <d v="2001-06-25T00:00:00"/>
    <n v="1438"/>
    <n v="183116"/>
    <n v="1438"/>
    <n v="150026"/>
    <n v="-150026.29999999999"/>
    <d v="2001-06-25T00:00:00"/>
    <x v="11"/>
    <x v="7"/>
    <n v="25"/>
    <n v="2852.2730000000001"/>
    <n v="0"/>
  </r>
  <r>
    <n v="13086530"/>
    <s v="D"/>
    <d v="2001-06-26T00:00:00"/>
    <n v="1454"/>
    <n v="186000"/>
    <n v="1454"/>
    <n v="152910"/>
    <n v="-152909.9"/>
    <d v="2001-06-26T00:00:00"/>
    <x v="11"/>
    <x v="7"/>
    <n v="26"/>
    <n v="2884.009"/>
    <n v="0"/>
  </r>
  <r>
    <n v="13086530"/>
    <s v="D"/>
    <d v="2001-06-27T00:00:00"/>
    <n v="1452"/>
    <n v="188880"/>
    <n v="1452"/>
    <n v="155790"/>
    <n v="-155789.5"/>
    <d v="2001-06-27T00:00:00"/>
    <x v="11"/>
    <x v="7"/>
    <n v="27"/>
    <n v="2880.0419999999999"/>
    <n v="0"/>
  </r>
  <r>
    <n v="13086530"/>
    <s v="D"/>
    <d v="2001-06-28T00:00:00"/>
    <n v="1450"/>
    <n v="191755"/>
    <n v="1450"/>
    <n v="158665"/>
    <n v="-158665.1"/>
    <d v="2001-06-28T00:00:00"/>
    <x v="11"/>
    <x v="7"/>
    <n v="28"/>
    <n v="2876.0750000000003"/>
    <n v="0"/>
  </r>
  <r>
    <n v="13086530"/>
    <s v="D"/>
    <d v="2001-06-29T00:00:00"/>
    <n v="1459"/>
    <n v="194649"/>
    <n v="1459"/>
    <n v="161559"/>
    <n v="-161558.79999999999"/>
    <d v="2001-06-29T00:00:00"/>
    <x v="11"/>
    <x v="7"/>
    <n v="29"/>
    <n v="2893.9265"/>
    <n v="0"/>
  </r>
  <r>
    <n v="13086530"/>
    <s v="D"/>
    <d v="2001-06-30T00:00:00"/>
    <n v="1473"/>
    <n v="197571"/>
    <n v="1473"/>
    <n v="164481"/>
    <n v="-164480.70000000001"/>
    <d v="2001-06-30T00:00:00"/>
    <x v="11"/>
    <x v="7"/>
    <n v="30"/>
    <n v="2921.6955000000003"/>
    <n v="0"/>
  </r>
  <r>
    <n v="13086530"/>
    <s v="D"/>
    <d v="2001-07-01T00:00:00"/>
    <n v="1473"/>
    <n v="200493"/>
    <n v="1473"/>
    <n v="167403"/>
    <n v="-167402.6"/>
    <d v="2001-07-01T00:00:00"/>
    <x v="11"/>
    <x v="8"/>
    <n v="1"/>
    <n v="2921.6955000000003"/>
    <n v="0"/>
  </r>
  <r>
    <n v="13086530"/>
    <s v="D"/>
    <d v="2001-07-02T00:00:00"/>
    <n v="1478"/>
    <n v="203425"/>
    <n v="1478"/>
    <n v="170335"/>
    <n v="-170334.5"/>
    <d v="2001-07-02T00:00:00"/>
    <x v="11"/>
    <x v="8"/>
    <n v="2"/>
    <n v="2931.6130000000003"/>
    <n v="0"/>
  </r>
  <r>
    <n v="13086530"/>
    <s v="D"/>
    <d v="2001-07-03T00:00:00"/>
    <n v="1471"/>
    <n v="206342"/>
    <n v="1471"/>
    <n v="173252"/>
    <n v="-173252.4"/>
    <d v="2001-07-03T00:00:00"/>
    <x v="11"/>
    <x v="8"/>
    <n v="3"/>
    <n v="2917.7285000000002"/>
    <n v="0"/>
  </r>
  <r>
    <n v="13086530"/>
    <s v="D"/>
    <d v="2001-07-04T00:00:00"/>
    <n v="1439"/>
    <n v="209196"/>
    <n v="1439"/>
    <n v="176106"/>
    <n v="-176105.8"/>
    <d v="2001-07-04T00:00:00"/>
    <x v="11"/>
    <x v="8"/>
    <n v="4"/>
    <n v="2854.2565"/>
    <n v="0"/>
  </r>
  <r>
    <n v="13086530"/>
    <s v="D"/>
    <d v="2001-07-05T00:00:00"/>
    <n v="1411"/>
    <n v="211995"/>
    <n v="1411"/>
    <n v="178905"/>
    <n v="-178904.9"/>
    <d v="2001-07-05T00:00:00"/>
    <x v="11"/>
    <x v="8"/>
    <n v="5"/>
    <n v="2798.7184999999999"/>
    <n v="0"/>
  </r>
  <r>
    <n v="13086530"/>
    <s v="D"/>
    <d v="2001-07-06T00:00:00"/>
    <n v="1412"/>
    <n v="214796"/>
    <n v="1412"/>
    <n v="181706"/>
    <n v="-181705.9"/>
    <d v="2001-07-06T00:00:00"/>
    <x v="11"/>
    <x v="8"/>
    <n v="6"/>
    <n v="2800.7020000000002"/>
    <n v="0"/>
  </r>
  <r>
    <n v="13086530"/>
    <s v="D"/>
    <d v="2001-07-07T00:00:00"/>
    <n v="1413"/>
    <n v="217599"/>
    <n v="1413"/>
    <n v="184509"/>
    <n v="-184509"/>
    <d v="2001-07-07T00:00:00"/>
    <x v="11"/>
    <x v="8"/>
    <n v="7"/>
    <n v="2802.6855"/>
    <n v="0"/>
  </r>
  <r>
    <n v="13086530"/>
    <s v="D"/>
    <d v="2001-07-08T00:00:00"/>
    <n v="1412"/>
    <n v="220400"/>
    <n v="1412"/>
    <n v="187310"/>
    <n v="-187310.1"/>
    <d v="2001-07-08T00:00:00"/>
    <x v="11"/>
    <x v="8"/>
    <n v="8"/>
    <n v="2800.7020000000002"/>
    <n v="0"/>
  </r>
  <r>
    <n v="13086530"/>
    <s v="D"/>
    <d v="2001-07-09T00:00:00"/>
    <n v="1395"/>
    <n v="223167"/>
    <n v="1395"/>
    <n v="190077"/>
    <n v="-190076.9"/>
    <d v="2001-07-09T00:00:00"/>
    <x v="11"/>
    <x v="8"/>
    <n v="9"/>
    <n v="2766.9825000000001"/>
    <n v="0"/>
  </r>
  <r>
    <n v="13086530"/>
    <s v="D"/>
    <d v="2001-07-10T00:00:00"/>
    <n v="1364"/>
    <n v="225871"/>
    <n v="1364"/>
    <n v="192781"/>
    <n v="-192781.3"/>
    <d v="2001-07-10T00:00:00"/>
    <x v="11"/>
    <x v="8"/>
    <n v="10"/>
    <n v="2705.4940000000001"/>
    <n v="0"/>
  </r>
  <r>
    <n v="13086530"/>
    <s v="D"/>
    <d v="2001-07-11T00:00:00"/>
    <n v="1348"/>
    <n v="228545"/>
    <n v="1348"/>
    <n v="195456"/>
    <n v="-195455.5"/>
    <d v="2001-07-11T00:00:00"/>
    <x v="11"/>
    <x v="8"/>
    <n v="11"/>
    <n v="2673.7580000000003"/>
    <n v="0"/>
  </r>
  <r>
    <n v="13086530"/>
    <s v="D"/>
    <d v="2001-07-12T00:00:00"/>
    <n v="1337"/>
    <n v="231198"/>
    <n v="1337"/>
    <n v="198108"/>
    <n v="-198107.5"/>
    <d v="2001-07-12T00:00:00"/>
    <x v="11"/>
    <x v="8"/>
    <n v="12"/>
    <n v="2651.9395"/>
    <n v="0"/>
  </r>
  <r>
    <n v="13086530"/>
    <s v="D"/>
    <d v="2001-07-13T00:00:00"/>
    <n v="1329"/>
    <n v="233833"/>
    <n v="1329"/>
    <n v="200744"/>
    <n v="-200743.5"/>
    <d v="2001-07-13T00:00:00"/>
    <x v="11"/>
    <x v="8"/>
    <n v="13"/>
    <n v="2636.0715"/>
    <n v="0"/>
  </r>
  <r>
    <n v="13086530"/>
    <s v="D"/>
    <d v="2001-07-14T00:00:00"/>
    <n v="1330"/>
    <n v="236471"/>
    <n v="1330"/>
    <n v="203381"/>
    <n v="-203381.4"/>
    <d v="2001-07-14T00:00:00"/>
    <x v="11"/>
    <x v="8"/>
    <n v="14"/>
    <n v="2638.0549999999998"/>
    <n v="0"/>
  </r>
  <r>
    <n v="13086530"/>
    <s v="D"/>
    <d v="2001-07-15T00:00:00"/>
    <n v="1331"/>
    <n v="239111"/>
    <n v="1331"/>
    <n v="206021"/>
    <n v="-206021.4"/>
    <d v="2001-07-15T00:00:00"/>
    <x v="11"/>
    <x v="8"/>
    <n v="15"/>
    <n v="2640.0385000000001"/>
    <n v="0"/>
  </r>
  <r>
    <n v="13086530"/>
    <s v="D"/>
    <d v="2001-07-16T00:00:00"/>
    <n v="1330"/>
    <n v="241749"/>
    <n v="1330"/>
    <n v="208659"/>
    <n v="-208659.4"/>
    <d v="2001-07-16T00:00:00"/>
    <x v="11"/>
    <x v="8"/>
    <n v="16"/>
    <n v="2638.0549999999998"/>
    <n v="0"/>
  </r>
  <r>
    <n v="13086530"/>
    <s v="D"/>
    <d v="2001-07-17T00:00:00"/>
    <n v="1304"/>
    <n v="244335"/>
    <n v="1304"/>
    <n v="211245"/>
    <n v="-211245"/>
    <d v="2001-07-17T00:00:00"/>
    <x v="11"/>
    <x v="8"/>
    <n v="17"/>
    <n v="2586.4839999999999"/>
    <n v="0"/>
  </r>
  <r>
    <n v="13086530"/>
    <s v="D"/>
    <d v="2001-07-18T00:00:00"/>
    <n v="1287"/>
    <n v="246888"/>
    <n v="1287"/>
    <n v="213798"/>
    <n v="-213798.3"/>
    <d v="2001-07-18T00:00:00"/>
    <x v="11"/>
    <x v="8"/>
    <n v="18"/>
    <n v="2552.7645000000002"/>
    <n v="0"/>
  </r>
  <r>
    <n v="13086530"/>
    <s v="D"/>
    <d v="2001-07-19T00:00:00"/>
    <n v="1287"/>
    <n v="249442"/>
    <n v="1287"/>
    <n v="216352"/>
    <n v="-216351.7"/>
    <d v="2001-07-19T00:00:00"/>
    <x v="11"/>
    <x v="8"/>
    <n v="19"/>
    <n v="2552.7645000000002"/>
    <n v="0"/>
  </r>
  <r>
    <n v="13086530"/>
    <s v="D"/>
    <d v="2001-07-20T00:00:00"/>
    <n v="1259"/>
    <n v="251939"/>
    <n v="1259"/>
    <n v="218849"/>
    <n v="-218848.7"/>
    <d v="2001-07-20T00:00:00"/>
    <x v="11"/>
    <x v="8"/>
    <n v="20"/>
    <n v="2497.2265000000002"/>
    <n v="0"/>
  </r>
  <r>
    <n v="13086530"/>
    <s v="D"/>
    <d v="2001-07-21T00:00:00"/>
    <n v="1243"/>
    <n v="254403"/>
    <n v="1243"/>
    <n v="221314"/>
    <n v="-221313.5"/>
    <d v="2001-07-21T00:00:00"/>
    <x v="11"/>
    <x v="8"/>
    <n v="21"/>
    <n v="2465.4904999999999"/>
    <n v="0"/>
  </r>
  <r>
    <n v="13086530"/>
    <s v="D"/>
    <d v="2001-07-22T00:00:00"/>
    <n v="1246"/>
    <n v="256874"/>
    <n v="1246"/>
    <n v="223784"/>
    <n v="-223784.3"/>
    <d v="2001-07-22T00:00:00"/>
    <x v="11"/>
    <x v="8"/>
    <n v="22"/>
    <n v="2471.4410000000003"/>
    <n v="0"/>
  </r>
  <r>
    <n v="13086530"/>
    <s v="D"/>
    <d v="2001-07-23T00:00:00"/>
    <n v="1248"/>
    <n v="259349"/>
    <n v="1248"/>
    <n v="226259"/>
    <n v="-226259.1"/>
    <d v="2001-07-23T00:00:00"/>
    <x v="11"/>
    <x v="8"/>
    <n v="23"/>
    <n v="2475.4079999999999"/>
    <n v="0"/>
  </r>
  <r>
    <n v="13086530"/>
    <s v="D"/>
    <d v="2001-07-24T00:00:00"/>
    <n v="1251"/>
    <n v="261830"/>
    <n v="1251"/>
    <n v="228740"/>
    <n v="-228740"/>
    <d v="2001-07-24T00:00:00"/>
    <x v="11"/>
    <x v="8"/>
    <n v="24"/>
    <n v="2481.3585000000003"/>
    <n v="0"/>
  </r>
  <r>
    <n v="13086530"/>
    <s v="D"/>
    <d v="2001-07-25T00:00:00"/>
    <n v="1251"/>
    <n v="264311"/>
    <n v="1251"/>
    <n v="231221"/>
    <n v="-231220.9"/>
    <d v="2001-07-25T00:00:00"/>
    <x v="11"/>
    <x v="8"/>
    <n v="25"/>
    <n v="2481.3585000000003"/>
    <n v="0"/>
  </r>
  <r>
    <n v="13086530"/>
    <s v="D"/>
    <d v="2001-07-26T00:00:00"/>
    <n v="1283"/>
    <n v="266856"/>
    <n v="1283"/>
    <n v="233766"/>
    <n v="-233766.3"/>
    <d v="2001-07-26T00:00:00"/>
    <x v="11"/>
    <x v="8"/>
    <n v="26"/>
    <n v="2544.8305"/>
    <n v="0"/>
  </r>
  <r>
    <n v="13086530"/>
    <s v="D"/>
    <d v="2001-07-27T00:00:00"/>
    <n v="1298"/>
    <n v="269430"/>
    <n v="1298"/>
    <n v="236340"/>
    <n v="-236339.8"/>
    <d v="2001-07-27T00:00:00"/>
    <x v="11"/>
    <x v="8"/>
    <n v="27"/>
    <n v="2574.5830000000001"/>
    <n v="0"/>
  </r>
  <r>
    <n v="13086530"/>
    <s v="D"/>
    <d v="2001-07-28T00:00:00"/>
    <n v="1302"/>
    <n v="272011"/>
    <n v="1302"/>
    <n v="238921"/>
    <n v="-238921.3"/>
    <d v="2001-07-28T00:00:00"/>
    <x v="11"/>
    <x v="8"/>
    <n v="28"/>
    <n v="2582.5170000000003"/>
    <n v="0"/>
  </r>
  <r>
    <n v="13086530"/>
    <s v="D"/>
    <d v="2001-07-29T00:00:00"/>
    <n v="1305"/>
    <n v="274599"/>
    <n v="1305"/>
    <n v="241509"/>
    <n v="-241509"/>
    <d v="2001-07-29T00:00:00"/>
    <x v="11"/>
    <x v="8"/>
    <n v="29"/>
    <n v="2588.4675000000002"/>
    <n v="0"/>
  </r>
  <r>
    <n v="13086530"/>
    <s v="D"/>
    <d v="2001-07-30T00:00:00"/>
    <n v="1308"/>
    <n v="277193"/>
    <n v="1308"/>
    <n v="244103"/>
    <n v="-244102.6"/>
    <d v="2001-07-30T00:00:00"/>
    <x v="11"/>
    <x v="8"/>
    <n v="30"/>
    <n v="2594.4180000000001"/>
    <n v="0"/>
  </r>
  <r>
    <n v="13086530"/>
    <s v="D"/>
    <d v="2001-07-31T00:00:00"/>
    <n v="1310"/>
    <n v="279790"/>
    <n v="1310"/>
    <n v="246700"/>
    <n v="-246700.3"/>
    <d v="2001-07-31T00:00:00"/>
    <x v="11"/>
    <x v="8"/>
    <n v="31"/>
    <n v="2598.3850000000002"/>
    <n v="0"/>
  </r>
  <r>
    <n v="13086530"/>
    <s v="D"/>
    <d v="2001-08-01T00:00:00"/>
    <n v="1310"/>
    <n v="282388"/>
    <n v="1310"/>
    <n v="249298"/>
    <n v="-249298"/>
    <d v="2001-08-01T00:00:00"/>
    <x v="11"/>
    <x v="9"/>
    <n v="1"/>
    <n v="2598.3850000000002"/>
    <n v="0"/>
  </r>
  <r>
    <n v="13086530"/>
    <s v="D"/>
    <d v="2001-08-02T00:00:00"/>
    <n v="1315"/>
    <n v="284996"/>
    <n v="1315"/>
    <n v="251906"/>
    <n v="-251905.7"/>
    <d v="2001-08-02T00:00:00"/>
    <x v="11"/>
    <x v="9"/>
    <n v="2"/>
    <n v="2608.3025000000002"/>
    <n v="0"/>
  </r>
  <r>
    <n v="13086530"/>
    <s v="D"/>
    <d v="2001-08-03T00:00:00"/>
    <n v="1316"/>
    <n v="287605"/>
    <n v="1316"/>
    <n v="254516"/>
    <n v="-254515.5"/>
    <d v="2001-08-03T00:00:00"/>
    <x v="11"/>
    <x v="9"/>
    <n v="3"/>
    <n v="2610.2860000000001"/>
    <n v="0"/>
  </r>
  <r>
    <n v="13086530"/>
    <s v="D"/>
    <d v="2001-08-04T00:00:00"/>
    <n v="1318"/>
    <n v="290219"/>
    <n v="1318"/>
    <n v="257129"/>
    <n v="-257129.3"/>
    <d v="2001-08-04T00:00:00"/>
    <x v="11"/>
    <x v="9"/>
    <n v="4"/>
    <n v="2614.2530000000002"/>
    <n v="0"/>
  </r>
  <r>
    <n v="13086530"/>
    <s v="D"/>
    <d v="2001-08-05T00:00:00"/>
    <n v="1318"/>
    <n v="292833"/>
    <n v="1318"/>
    <n v="259743"/>
    <n v="-259743.1"/>
    <d v="2001-08-05T00:00:00"/>
    <x v="11"/>
    <x v="9"/>
    <n v="5"/>
    <n v="2614.2530000000002"/>
    <n v="0"/>
  </r>
  <r>
    <n v="13086530"/>
    <s v="D"/>
    <d v="2001-08-06T00:00:00"/>
    <n v="1321"/>
    <n v="295453"/>
    <n v="1321"/>
    <n v="262363"/>
    <n v="-262362.90000000002"/>
    <d v="2001-08-06T00:00:00"/>
    <x v="11"/>
    <x v="9"/>
    <n v="6"/>
    <n v="2620.2035000000001"/>
    <n v="0"/>
  </r>
  <r>
    <n v="13086530"/>
    <s v="D"/>
    <d v="2001-08-07T00:00:00"/>
    <n v="1326"/>
    <n v="298083"/>
    <n v="1326"/>
    <n v="264993"/>
    <n v="-264992.8"/>
    <d v="2001-08-07T00:00:00"/>
    <x v="11"/>
    <x v="9"/>
    <n v="7"/>
    <n v="2630.1210000000001"/>
    <n v="0"/>
  </r>
  <r>
    <n v="13086530"/>
    <s v="D"/>
    <d v="2001-08-08T00:00:00"/>
    <n v="1326"/>
    <n v="300713"/>
    <n v="1326"/>
    <n v="267623"/>
    <n v="-267622.8"/>
    <d v="2001-08-08T00:00:00"/>
    <x v="11"/>
    <x v="9"/>
    <n v="8"/>
    <n v="2630.1210000000001"/>
    <n v="0"/>
  </r>
  <r>
    <n v="13086530"/>
    <s v="D"/>
    <d v="2001-08-09T00:00:00"/>
    <n v="1324"/>
    <n v="303339"/>
    <n v="1324"/>
    <n v="270249"/>
    <n v="-270248.59999999998"/>
    <d v="2001-08-09T00:00:00"/>
    <x v="11"/>
    <x v="9"/>
    <n v="9"/>
    <n v="2626.154"/>
    <n v="0"/>
  </r>
  <r>
    <n v="13086530"/>
    <s v="D"/>
    <d v="2001-08-10T00:00:00"/>
    <n v="1307"/>
    <n v="305930"/>
    <n v="1307"/>
    <n v="272840"/>
    <n v="-272840.3"/>
    <d v="2001-08-10T00:00:00"/>
    <x v="11"/>
    <x v="9"/>
    <n v="10"/>
    <n v="2592.4344999999998"/>
    <n v="0"/>
  </r>
  <r>
    <n v="13086530"/>
    <s v="D"/>
    <d v="2001-08-11T00:00:00"/>
    <n v="1292"/>
    <n v="308494"/>
    <n v="1292"/>
    <n v="275404"/>
    <n v="-275403.7"/>
    <d v="2001-08-11T00:00:00"/>
    <x v="11"/>
    <x v="9"/>
    <n v="11"/>
    <n v="2562.6820000000002"/>
    <n v="0"/>
  </r>
  <r>
    <n v="13086530"/>
    <s v="D"/>
    <d v="2001-08-12T00:00:00"/>
    <n v="1291"/>
    <n v="311055"/>
    <n v="1291"/>
    <n v="277965"/>
    <n v="-277965.09999999998"/>
    <d v="2001-08-12T00:00:00"/>
    <x v="11"/>
    <x v="9"/>
    <n v="12"/>
    <n v="2560.6985"/>
    <n v="0"/>
  </r>
  <r>
    <n v="13086530"/>
    <s v="D"/>
    <d v="2001-08-13T00:00:00"/>
    <n v="1291"/>
    <n v="313616"/>
    <n v="1291"/>
    <n v="280527"/>
    <n v="-280526.59999999998"/>
    <d v="2001-08-13T00:00:00"/>
    <x v="11"/>
    <x v="9"/>
    <n v="13"/>
    <n v="2560.6985"/>
    <n v="0"/>
  </r>
  <r>
    <n v="13086530"/>
    <s v="D"/>
    <d v="2001-08-14T00:00:00"/>
    <n v="1291"/>
    <n v="316178"/>
    <n v="1291"/>
    <n v="283088"/>
    <n v="-283088"/>
    <d v="2001-08-14T00:00:00"/>
    <x v="11"/>
    <x v="9"/>
    <n v="14"/>
    <n v="2560.6985"/>
    <n v="0"/>
  </r>
  <r>
    <n v="13086530"/>
    <s v="D"/>
    <d v="2001-08-15T00:00:00"/>
    <n v="1290"/>
    <n v="318737"/>
    <n v="1290"/>
    <n v="285647"/>
    <n v="-285647.40000000002"/>
    <d v="2001-08-15T00:00:00"/>
    <x v="11"/>
    <x v="9"/>
    <n v="15"/>
    <n v="2558.7150000000001"/>
    <n v="0"/>
  </r>
  <r>
    <n v="13086530"/>
    <s v="D"/>
    <d v="2001-08-16T00:00:00"/>
    <n v="1290"/>
    <n v="321297"/>
    <n v="1290"/>
    <n v="288207"/>
    <n v="-288206.8"/>
    <d v="2001-08-16T00:00:00"/>
    <x v="11"/>
    <x v="9"/>
    <n v="16"/>
    <n v="2558.7150000000001"/>
    <n v="0"/>
  </r>
  <r>
    <n v="13086530"/>
    <s v="D"/>
    <d v="2001-08-17T00:00:00"/>
    <n v="1266"/>
    <n v="323808"/>
    <n v="1266"/>
    <n v="290718"/>
    <n v="-290717.90000000002"/>
    <d v="2001-08-17T00:00:00"/>
    <x v="11"/>
    <x v="9"/>
    <n v="17"/>
    <n v="2511.1109999999999"/>
    <n v="0"/>
  </r>
  <r>
    <n v="13086530"/>
    <s v="D"/>
    <d v="2001-08-18T00:00:00"/>
    <n v="1250"/>
    <n v="326287"/>
    <n v="1250"/>
    <n v="293197"/>
    <n v="-293196.79999999999"/>
    <d v="2001-08-18T00:00:00"/>
    <x v="11"/>
    <x v="9"/>
    <n v="18"/>
    <n v="2479.375"/>
    <n v="0"/>
  </r>
  <r>
    <n v="13086530"/>
    <s v="D"/>
    <d v="2001-08-19T00:00:00"/>
    <n v="1251"/>
    <n v="328768"/>
    <n v="1251"/>
    <n v="295678"/>
    <n v="-295677.7"/>
    <d v="2001-08-19T00:00:00"/>
    <x v="11"/>
    <x v="9"/>
    <n v="19"/>
    <n v="2481.3585000000003"/>
    <n v="0"/>
  </r>
  <r>
    <n v="13086530"/>
    <s v="D"/>
    <d v="2001-08-20T00:00:00"/>
    <n v="1233"/>
    <n v="331212"/>
    <n v="1233"/>
    <n v="298122"/>
    <n v="-298122.3"/>
    <d v="2001-08-20T00:00:00"/>
    <x v="11"/>
    <x v="9"/>
    <n v="20"/>
    <n v="2445.6554999999998"/>
    <n v="0"/>
  </r>
  <r>
    <n v="13086530"/>
    <s v="D"/>
    <d v="2001-08-21T00:00:00"/>
    <n v="1222"/>
    <n v="333637"/>
    <n v="1222"/>
    <n v="300547"/>
    <n v="-300546.8"/>
    <d v="2001-08-21T00:00:00"/>
    <x v="11"/>
    <x v="9"/>
    <n v="21"/>
    <n v="2423.837"/>
    <n v="0"/>
  </r>
  <r>
    <n v="13086530"/>
    <s v="D"/>
    <d v="2001-08-22T00:00:00"/>
    <n v="1222"/>
    <n v="336061"/>
    <n v="1222"/>
    <n v="302971"/>
    <n v="-302971.3"/>
    <d v="2001-08-22T00:00:00"/>
    <x v="11"/>
    <x v="9"/>
    <n v="22"/>
    <n v="2423.837"/>
    <n v="0"/>
  </r>
  <r>
    <n v="13086530"/>
    <s v="D"/>
    <d v="2001-08-23T00:00:00"/>
    <n v="1225"/>
    <n v="338492"/>
    <n v="1225"/>
    <n v="305402"/>
    <n v="-305401.8"/>
    <d v="2001-08-23T00:00:00"/>
    <x v="11"/>
    <x v="9"/>
    <n v="23"/>
    <n v="2429.7874999999999"/>
    <n v="0"/>
  </r>
  <r>
    <n v="13086530"/>
    <s v="D"/>
    <d v="2001-08-24T00:00:00"/>
    <n v="1223"/>
    <n v="340918"/>
    <n v="1223"/>
    <n v="307828"/>
    <n v="-307828.3"/>
    <d v="2001-08-24T00:00:00"/>
    <x v="11"/>
    <x v="9"/>
    <n v="24"/>
    <n v="2425.8205000000003"/>
    <n v="0"/>
  </r>
  <r>
    <n v="13086530"/>
    <s v="D"/>
    <d v="2001-08-25T00:00:00"/>
    <n v="1223"/>
    <n v="343345"/>
    <n v="1223"/>
    <n v="310255"/>
    <n v="-310254.8"/>
    <d v="2001-08-25T00:00:00"/>
    <x v="11"/>
    <x v="9"/>
    <n v="25"/>
    <n v="2425.8205000000003"/>
    <n v="0"/>
  </r>
  <r>
    <n v="13086530"/>
    <s v="D"/>
    <d v="2001-08-26T00:00:00"/>
    <n v="1220"/>
    <n v="345765"/>
    <n v="1220"/>
    <n v="312675"/>
    <n v="-312675.3"/>
    <d v="2001-08-26T00:00:00"/>
    <x v="11"/>
    <x v="9"/>
    <n v="26"/>
    <n v="2419.87"/>
    <n v="0"/>
  </r>
  <r>
    <n v="13086530"/>
    <s v="D"/>
    <d v="2001-08-27T00:00:00"/>
    <n v="1219"/>
    <n v="348184"/>
    <n v="1219"/>
    <n v="315094"/>
    <n v="-315093.8"/>
    <d v="2001-08-27T00:00:00"/>
    <x v="11"/>
    <x v="9"/>
    <n v="27"/>
    <n v="2417.8865000000001"/>
    <n v="0"/>
  </r>
  <r>
    <n v="13086530"/>
    <s v="D"/>
    <d v="2001-08-28T00:00:00"/>
    <n v="1215"/>
    <n v="350594"/>
    <n v="1215"/>
    <n v="317504"/>
    <n v="-317504.2"/>
    <d v="2001-08-28T00:00:00"/>
    <x v="11"/>
    <x v="9"/>
    <n v="28"/>
    <n v="2409.9524999999999"/>
    <n v="0"/>
  </r>
  <r>
    <n v="13086530"/>
    <s v="D"/>
    <d v="2001-08-29T00:00:00"/>
    <n v="1186"/>
    <n v="352946"/>
    <n v="1186"/>
    <n v="319856"/>
    <n v="-319856.2"/>
    <d v="2001-08-29T00:00:00"/>
    <x v="11"/>
    <x v="9"/>
    <n v="29"/>
    <n v="2352.431"/>
    <n v="0"/>
  </r>
  <r>
    <n v="13086530"/>
    <s v="D"/>
    <d v="2001-08-30T00:00:00"/>
    <n v="1157"/>
    <n v="355242"/>
    <n v="1157"/>
    <n v="322152"/>
    <n v="-322151.8"/>
    <d v="2001-08-30T00:00:00"/>
    <x v="11"/>
    <x v="9"/>
    <n v="30"/>
    <n v="2294.9095000000002"/>
    <n v="0"/>
  </r>
  <r>
    <n v="13086530"/>
    <s v="D"/>
    <d v="2001-08-31T00:00:00"/>
    <n v="1152"/>
    <n v="357527"/>
    <n v="1152"/>
    <n v="324437"/>
    <n v="-324437.3"/>
    <d v="2001-08-31T00:00:00"/>
    <x v="11"/>
    <x v="9"/>
    <n v="31"/>
    <n v="2284.9920000000002"/>
    <n v="0"/>
  </r>
  <r>
    <n v="13086530"/>
    <s v="D"/>
    <d v="2001-09-01T00:00:00"/>
    <n v="1149"/>
    <n v="359807"/>
    <n v="1149"/>
    <n v="326717"/>
    <n v="-326716.79999999999"/>
    <d v="2001-09-01T00:00:00"/>
    <x v="11"/>
    <x v="10"/>
    <n v="1"/>
    <n v="2279.0415000000003"/>
    <n v="0"/>
  </r>
  <r>
    <n v="13086530"/>
    <s v="D"/>
    <d v="2001-09-02T00:00:00"/>
    <n v="1145"/>
    <n v="362078"/>
    <n v="1145"/>
    <n v="328988"/>
    <n v="-328988.3"/>
    <d v="2001-09-02T00:00:00"/>
    <x v="11"/>
    <x v="10"/>
    <n v="2"/>
    <n v="2271.1075000000001"/>
    <n v="0"/>
  </r>
  <r>
    <n v="13086530"/>
    <s v="D"/>
    <d v="2001-09-03T00:00:00"/>
    <n v="1142"/>
    <n v="364344"/>
    <n v="1142"/>
    <n v="331254"/>
    <n v="-331253.7"/>
    <d v="2001-09-03T00:00:00"/>
    <x v="11"/>
    <x v="10"/>
    <n v="3"/>
    <n v="2265.1570000000002"/>
    <n v="0"/>
  </r>
  <r>
    <n v="13086530"/>
    <s v="D"/>
    <d v="2001-09-04T00:00:00"/>
    <n v="1141"/>
    <n v="366607"/>
    <n v="1141"/>
    <n v="333517"/>
    <n v="-333517.09999999998"/>
    <d v="2001-09-04T00:00:00"/>
    <x v="11"/>
    <x v="10"/>
    <n v="4"/>
    <n v="2263.1734999999999"/>
    <n v="0"/>
  </r>
  <r>
    <n v="13086530"/>
    <s v="D"/>
    <d v="2001-09-05T00:00:00"/>
    <n v="1138"/>
    <n v="368864"/>
    <n v="1138"/>
    <n v="335775"/>
    <n v="-335774.5"/>
    <d v="2001-09-05T00:00:00"/>
    <x v="11"/>
    <x v="10"/>
    <n v="5"/>
    <n v="2257.223"/>
    <n v="0"/>
  </r>
  <r>
    <n v="13086530"/>
    <s v="D"/>
    <d v="2001-09-06T00:00:00"/>
    <n v="1137"/>
    <n v="371120"/>
    <n v="1137"/>
    <n v="338030"/>
    <n v="-338029.8"/>
    <d v="2001-09-06T00:00:00"/>
    <x v="11"/>
    <x v="10"/>
    <n v="6"/>
    <n v="2255.2395000000001"/>
    <n v="0"/>
  </r>
  <r>
    <n v="13086530"/>
    <s v="D"/>
    <d v="2001-09-07T00:00:00"/>
    <n v="1116"/>
    <n v="373333"/>
    <n v="1116"/>
    <n v="340243"/>
    <n v="-340242.9"/>
    <d v="2001-09-07T00:00:00"/>
    <x v="11"/>
    <x v="10"/>
    <n v="7"/>
    <n v="2213.5860000000002"/>
    <n v="0"/>
  </r>
  <r>
    <n v="13086530"/>
    <s v="D"/>
    <d v="2001-09-08T00:00:00"/>
    <n v="1054"/>
    <n v="375423"/>
    <n v="1054"/>
    <n v="342333"/>
    <n v="-342333.1"/>
    <d v="2001-09-08T00:00:00"/>
    <x v="11"/>
    <x v="10"/>
    <n v="8"/>
    <n v="2090.6089999999999"/>
    <n v="0"/>
  </r>
  <r>
    <n v="13086530"/>
    <s v="D"/>
    <d v="2001-09-09T00:00:00"/>
    <n v="1055"/>
    <n v="377515"/>
    <n v="1055"/>
    <n v="344425"/>
    <n v="-344425.4"/>
    <d v="2001-09-09T00:00:00"/>
    <x v="11"/>
    <x v="10"/>
    <n v="9"/>
    <n v="2092.5925000000002"/>
    <n v="0"/>
  </r>
  <r>
    <n v="13086530"/>
    <s v="D"/>
    <d v="2001-09-10T00:00:00"/>
    <n v="1065"/>
    <n v="379628"/>
    <n v="1065"/>
    <n v="346538"/>
    <n v="-346537.8"/>
    <d v="2001-09-10T00:00:00"/>
    <x v="11"/>
    <x v="10"/>
    <n v="10"/>
    <n v="2112.4275000000002"/>
    <n v="0"/>
  </r>
  <r>
    <n v="13086530"/>
    <s v="D"/>
    <d v="2001-09-11T00:00:00"/>
    <n v="1062"/>
    <n v="381734"/>
    <n v="1062"/>
    <n v="348644"/>
    <n v="-348644.1"/>
    <d v="2001-09-11T00:00:00"/>
    <x v="11"/>
    <x v="10"/>
    <n v="11"/>
    <n v="2106.4769999999999"/>
    <n v="0"/>
  </r>
  <r>
    <n v="13086530"/>
    <s v="D"/>
    <d v="2001-09-12T00:00:00"/>
    <n v="1044"/>
    <n v="383804"/>
    <n v="1044"/>
    <n v="350714"/>
    <n v="-350714.2"/>
    <d v="2001-09-12T00:00:00"/>
    <x v="11"/>
    <x v="10"/>
    <n v="12"/>
    <n v="2070.7739999999999"/>
    <n v="0"/>
  </r>
  <r>
    <n v="13086530"/>
    <s v="D"/>
    <d v="2001-09-13T00:00:00"/>
    <n v="1034"/>
    <n v="385854"/>
    <n v="1034"/>
    <n v="352764"/>
    <n v="-352764.1"/>
    <d v="2001-09-13T00:00:00"/>
    <x v="11"/>
    <x v="10"/>
    <n v="13"/>
    <n v="2050.9389999999999"/>
    <n v="0"/>
  </r>
  <r>
    <n v="13086530"/>
    <s v="D"/>
    <d v="2001-09-14T00:00:00"/>
    <n v="1007"/>
    <n v="387852"/>
    <n v="1007"/>
    <n v="354762"/>
    <n v="-354761.7"/>
    <d v="2001-09-14T00:00:00"/>
    <x v="11"/>
    <x v="10"/>
    <n v="14"/>
    <n v="1997.3845000000001"/>
    <n v="0"/>
  </r>
  <r>
    <n v="13086530"/>
    <s v="D"/>
    <d v="2001-09-15T00:00:00"/>
    <n v="979"/>
    <n v="389793"/>
    <n v="979"/>
    <n v="356703"/>
    <n v="-356702.9"/>
    <d v="2001-09-15T00:00:00"/>
    <x v="11"/>
    <x v="10"/>
    <n v="15"/>
    <n v="1941.8465000000001"/>
    <n v="0"/>
  </r>
  <r>
    <n v="13086530"/>
    <s v="D"/>
    <d v="2001-09-16T00:00:00"/>
    <n v="972"/>
    <n v="391720"/>
    <n v="972"/>
    <n v="358630"/>
    <n v="-358630"/>
    <d v="2001-09-16T00:00:00"/>
    <x v="11"/>
    <x v="10"/>
    <n v="16"/>
    <n v="1927.962"/>
    <n v="0"/>
  </r>
  <r>
    <n v="13086530"/>
    <s v="D"/>
    <d v="2001-09-17T00:00:00"/>
    <n v="974"/>
    <n v="393651"/>
    <n v="974"/>
    <n v="360561"/>
    <n v="-360561.2"/>
    <d v="2001-09-17T00:00:00"/>
    <x v="11"/>
    <x v="10"/>
    <n v="17"/>
    <n v="1931.9290000000001"/>
    <n v="0"/>
  </r>
  <r>
    <n v="13086530"/>
    <s v="D"/>
    <d v="2001-09-18T00:00:00"/>
    <n v="941"/>
    <n v="395518"/>
    <n v="941"/>
    <n v="362428"/>
    <n v="-362427.9"/>
    <d v="2001-09-18T00:00:00"/>
    <x v="11"/>
    <x v="10"/>
    <n v="18"/>
    <n v="1866.4735000000001"/>
    <n v="0"/>
  </r>
  <r>
    <n v="13086530"/>
    <s v="D"/>
    <d v="2001-09-19T00:00:00"/>
    <n v="918"/>
    <n v="397338"/>
    <n v="918"/>
    <n v="364248"/>
    <n v="-364248.3"/>
    <d v="2001-09-19T00:00:00"/>
    <x v="11"/>
    <x v="10"/>
    <n v="19"/>
    <n v="1820.8530000000001"/>
    <n v="0"/>
  </r>
  <r>
    <n v="13086530"/>
    <s v="D"/>
    <d v="2001-09-20T00:00:00"/>
    <n v="687"/>
    <n v="398702"/>
    <n v="687"/>
    <n v="365612"/>
    <n v="-365611.6"/>
    <d v="2001-09-20T00:00:00"/>
    <x v="11"/>
    <x v="10"/>
    <n v="20"/>
    <n v="1362.6645000000001"/>
    <n v="0"/>
  </r>
  <r>
    <n v="13086530"/>
    <s v="D"/>
    <d v="2001-09-21T00:00:00"/>
    <n v="620"/>
    <n v="399932"/>
    <n v="620"/>
    <n v="366842"/>
    <n v="-366841.9"/>
    <d v="2001-09-21T00:00:00"/>
    <x v="11"/>
    <x v="10"/>
    <n v="21"/>
    <n v="1229.77"/>
    <n v="0"/>
  </r>
  <r>
    <n v="13086530"/>
    <s v="D"/>
    <d v="2001-09-22T00:00:00"/>
    <n v="621"/>
    <n v="401164"/>
    <n v="621"/>
    <n v="368074"/>
    <n v="-368074.3"/>
    <d v="2001-09-22T00:00:00"/>
    <x v="11"/>
    <x v="10"/>
    <n v="22"/>
    <n v="1231.7535"/>
    <n v="0"/>
  </r>
  <r>
    <n v="13086530"/>
    <s v="D"/>
    <d v="2001-09-23T00:00:00"/>
    <n v="651"/>
    <n v="402455"/>
    <n v="651"/>
    <n v="369365"/>
    <n v="-369365.1"/>
    <d v="2001-09-23T00:00:00"/>
    <x v="11"/>
    <x v="10"/>
    <n v="23"/>
    <n v="1291.2585000000001"/>
    <n v="0"/>
  </r>
  <r>
    <n v="13086530"/>
    <s v="D"/>
    <d v="2001-09-24T00:00:00"/>
    <n v="712"/>
    <n v="403867"/>
    <n v="712"/>
    <n v="370777"/>
    <n v="-370776.7"/>
    <d v="2001-09-24T00:00:00"/>
    <x v="11"/>
    <x v="10"/>
    <n v="24"/>
    <n v="1412.252"/>
    <n v="0"/>
  </r>
  <r>
    <n v="13086530"/>
    <s v="D"/>
    <d v="2001-09-25T00:00:00"/>
    <n v="745"/>
    <n v="405345"/>
    <n v="745"/>
    <n v="372255"/>
    <n v="-372254.8"/>
    <d v="2001-09-25T00:00:00"/>
    <x v="11"/>
    <x v="10"/>
    <n v="25"/>
    <n v="1477.7075"/>
    <n v="0"/>
  </r>
  <r>
    <n v="13086530"/>
    <s v="D"/>
    <d v="2001-09-26T00:00:00"/>
    <n v="803"/>
    <n v="406938"/>
    <n v="803"/>
    <n v="373848"/>
    <n v="-373847.6"/>
    <d v="2001-09-26T00:00:00"/>
    <x v="11"/>
    <x v="10"/>
    <n v="26"/>
    <n v="1592.7505000000001"/>
    <n v="0"/>
  </r>
  <r>
    <n v="13086530"/>
    <s v="D"/>
    <d v="2001-09-27T00:00:00"/>
    <n v="833"/>
    <n v="408589"/>
    <n v="833"/>
    <n v="375499"/>
    <n v="-375498.8"/>
    <d v="2001-09-27T00:00:00"/>
    <x v="11"/>
    <x v="10"/>
    <n v="27"/>
    <n v="1652.2555"/>
    <n v="0"/>
  </r>
  <r>
    <n v="13086530"/>
    <s v="D"/>
    <d v="2001-09-28T00:00:00"/>
    <n v="834"/>
    <n v="410242"/>
    <n v="834"/>
    <n v="377152"/>
    <n v="-377152.1"/>
    <d v="2001-09-28T00:00:00"/>
    <x v="11"/>
    <x v="10"/>
    <n v="28"/>
    <n v="1654.239"/>
    <n v="0"/>
  </r>
  <r>
    <n v="13086530"/>
    <s v="D"/>
    <d v="2001-09-29T00:00:00"/>
    <n v="836"/>
    <n v="411899"/>
    <n v="836"/>
    <n v="378809"/>
    <n v="-378809.4"/>
    <d v="2001-09-29T00:00:00"/>
    <x v="11"/>
    <x v="10"/>
    <n v="29"/>
    <n v="1658.2060000000001"/>
    <n v="0"/>
  </r>
  <r>
    <n v="13086530"/>
    <s v="D"/>
    <d v="2001-09-30T00:00:00"/>
    <n v="832"/>
    <n v="413549"/>
    <n v="832"/>
    <n v="380459"/>
    <n v="-380458.6"/>
    <d v="2001-09-30T00:00:00"/>
    <x v="11"/>
    <x v="10"/>
    <n v="30"/>
    <n v="1650.2719999999999"/>
    <n v="0"/>
  </r>
  <r>
    <n v="13086530"/>
    <s v="D"/>
    <d v="2001-10-01T00:00:00"/>
    <n v="834"/>
    <n v="415202"/>
    <n v="834"/>
    <n v="382112"/>
    <n v="-382111.8"/>
    <d v="2001-10-01T00:00:00"/>
    <x v="11"/>
    <x v="11"/>
    <n v="1"/>
    <n v="1654.239"/>
    <n v="0"/>
  </r>
  <r>
    <n v="13086530"/>
    <s v="D"/>
    <d v="2001-10-02T00:00:00"/>
    <n v="390"/>
    <n v="415975"/>
    <n v="390"/>
    <n v="382885"/>
    <n v="-382885.1"/>
    <d v="2001-10-02T00:00:00"/>
    <x v="11"/>
    <x v="11"/>
    <n v="2"/>
    <n v="773.56500000000005"/>
    <n v="0"/>
  </r>
  <r>
    <n v="13086530"/>
    <s v="D"/>
    <d v="2001-10-03T00:00:00"/>
    <n v="0"/>
    <n v="415975"/>
    <n v="0"/>
    <n v="382885"/>
    <n v="-382885.1"/>
    <d v="2001-10-03T00:00:00"/>
    <x v="11"/>
    <x v="11"/>
    <n v="3"/>
    <n v="0"/>
    <n v="0"/>
  </r>
  <r>
    <n v="13086530"/>
    <s v="D"/>
    <d v="2001-10-04T00:00:00"/>
    <n v="0"/>
    <n v="415975"/>
    <n v="0"/>
    <n v="382885"/>
    <n v="-382885.1"/>
    <d v="2001-10-04T00:00:00"/>
    <x v="11"/>
    <x v="11"/>
    <n v="4"/>
    <n v="0"/>
    <n v="0"/>
  </r>
  <r>
    <n v="13086530"/>
    <s v="D"/>
    <d v="2001-10-05T00:00:00"/>
    <n v="0"/>
    <n v="415975"/>
    <n v="0"/>
    <n v="382885"/>
    <n v="-382885.1"/>
    <d v="2001-10-05T00:00:00"/>
    <x v="11"/>
    <x v="11"/>
    <n v="5"/>
    <n v="0"/>
    <n v="0"/>
  </r>
  <r>
    <n v="13086530"/>
    <s v="D"/>
    <d v="2001-10-06T00:00:00"/>
    <n v="0"/>
    <n v="415975"/>
    <n v="0"/>
    <n v="382885"/>
    <n v="-382885.1"/>
    <d v="2001-10-06T00:00:00"/>
    <x v="11"/>
    <x v="11"/>
    <n v="6"/>
    <n v="0"/>
    <n v="0"/>
  </r>
  <r>
    <n v="13086530"/>
    <s v="D"/>
    <d v="2001-10-07T00:00:00"/>
    <n v="0"/>
    <n v="415975"/>
    <n v="0"/>
    <n v="382885"/>
    <n v="-382885.1"/>
    <d v="2001-10-07T00:00:00"/>
    <x v="11"/>
    <x v="11"/>
    <n v="7"/>
    <n v="0"/>
    <n v="0"/>
  </r>
  <r>
    <n v="13086530"/>
    <s v="D"/>
    <d v="2001-10-08T00:00:00"/>
    <n v="0"/>
    <n v="415975"/>
    <n v="0"/>
    <n v="382885"/>
    <n v="-382885.1"/>
    <d v="2001-10-08T00:00:00"/>
    <x v="11"/>
    <x v="11"/>
    <n v="8"/>
    <n v="0"/>
    <n v="0"/>
  </r>
  <r>
    <n v="13086530"/>
    <s v="D"/>
    <d v="2001-10-09T00:00:00"/>
    <n v="0"/>
    <n v="415975"/>
    <n v="0"/>
    <n v="382885"/>
    <n v="-382885.1"/>
    <d v="2001-10-09T00:00:00"/>
    <x v="11"/>
    <x v="11"/>
    <n v="9"/>
    <n v="0"/>
    <n v="0"/>
  </r>
  <r>
    <n v="13086530"/>
    <s v="D"/>
    <d v="2001-10-10T00:00:00"/>
    <n v="0"/>
    <n v="415975"/>
    <n v="0"/>
    <n v="382885"/>
    <n v="-382885.1"/>
    <d v="2001-10-10T00:00:00"/>
    <x v="11"/>
    <x v="11"/>
    <n v="10"/>
    <n v="0"/>
    <n v="0"/>
  </r>
  <r>
    <n v="13086530"/>
    <s v="D"/>
    <d v="2001-10-11T00:00:00"/>
    <n v="0"/>
    <n v="415975"/>
    <n v="0"/>
    <n v="382885"/>
    <n v="-382885.1"/>
    <d v="2001-10-11T00:00:00"/>
    <x v="11"/>
    <x v="11"/>
    <n v="11"/>
    <n v="0"/>
    <n v="0"/>
  </r>
  <r>
    <n v="13086530"/>
    <s v="D"/>
    <d v="2001-10-12T00:00:00"/>
    <n v="0"/>
    <n v="415975"/>
    <n v="0"/>
    <n v="382885"/>
    <n v="-382885.1"/>
    <d v="2001-10-12T00:00:00"/>
    <x v="11"/>
    <x v="11"/>
    <n v="12"/>
    <n v="0"/>
    <n v="0"/>
  </r>
  <r>
    <n v="13086530"/>
    <s v="D"/>
    <d v="2001-10-13T00:00:00"/>
    <n v="0"/>
    <n v="415975"/>
    <n v="0"/>
    <n v="382885"/>
    <n v="-382885.1"/>
    <d v="2001-10-13T00:00:00"/>
    <x v="11"/>
    <x v="11"/>
    <n v="13"/>
    <n v="0"/>
    <n v="0"/>
  </r>
  <r>
    <n v="13086530"/>
    <s v="D"/>
    <d v="2001-10-14T00:00:00"/>
    <n v="0"/>
    <n v="415975"/>
    <n v="0"/>
    <n v="382885"/>
    <n v="-382885.1"/>
    <d v="2001-10-14T00:00:00"/>
    <x v="11"/>
    <x v="11"/>
    <n v="14"/>
    <n v="0"/>
    <n v="0"/>
  </r>
  <r>
    <n v="13086530"/>
    <s v="D"/>
    <d v="2001-10-15T00:00:00"/>
    <n v="0"/>
    <n v="415975"/>
    <n v="0"/>
    <n v="382885"/>
    <n v="-382885.1"/>
    <d v="2001-10-15T00:00:00"/>
    <x v="11"/>
    <x v="11"/>
    <n v="15"/>
    <n v="0"/>
    <n v="0"/>
  </r>
  <r>
    <n v="13086530"/>
    <s v="D"/>
    <d v="2001-10-16T00:00:00"/>
    <n v="0"/>
    <n v="415975"/>
    <n v="0"/>
    <n v="382885"/>
    <n v="-382885.1"/>
    <d v="2001-10-16T00:00:00"/>
    <x v="11"/>
    <x v="11"/>
    <n v="16"/>
    <n v="0"/>
    <n v="0"/>
  </r>
  <r>
    <n v="13086530"/>
    <s v="D"/>
    <d v="2001-10-17T00:00:00"/>
    <n v="0"/>
    <n v="415975"/>
    <n v="0"/>
    <n v="382885"/>
    <n v="-382885.1"/>
    <d v="2001-10-17T00:00:00"/>
    <x v="11"/>
    <x v="11"/>
    <n v="17"/>
    <n v="0"/>
    <n v="0"/>
  </r>
  <r>
    <n v="13086530"/>
    <s v="D"/>
    <d v="2001-10-18T00:00:00"/>
    <n v="0"/>
    <n v="415975"/>
    <n v="0"/>
    <n v="382885"/>
    <n v="-382885.1"/>
    <d v="2001-10-18T00:00:00"/>
    <x v="11"/>
    <x v="11"/>
    <n v="18"/>
    <n v="0"/>
    <n v="0"/>
  </r>
  <r>
    <n v="13086530"/>
    <s v="D"/>
    <d v="2001-10-19T00:00:00"/>
    <n v="0"/>
    <n v="415975"/>
    <n v="0"/>
    <n v="382885"/>
    <n v="-382885.1"/>
    <d v="2001-10-19T00:00:00"/>
    <x v="11"/>
    <x v="11"/>
    <n v="19"/>
    <n v="0"/>
    <n v="0"/>
  </r>
  <r>
    <n v="13086530"/>
    <s v="D"/>
    <d v="2001-10-20T00:00:00"/>
    <n v="0"/>
    <n v="415975"/>
    <n v="0"/>
    <n v="382885"/>
    <n v="-382885.1"/>
    <d v="2001-10-20T00:00:00"/>
    <x v="11"/>
    <x v="11"/>
    <n v="20"/>
    <n v="0"/>
    <n v="0"/>
  </r>
  <r>
    <n v="13086530"/>
    <s v="D"/>
    <d v="2001-10-21T00:00:00"/>
    <n v="0"/>
    <n v="415975"/>
    <n v="0"/>
    <n v="382885"/>
    <n v="-382885.1"/>
    <d v="2001-10-21T00:00:00"/>
    <x v="11"/>
    <x v="11"/>
    <n v="21"/>
    <n v="0"/>
    <n v="0"/>
  </r>
  <r>
    <n v="13086530"/>
    <s v="D"/>
    <d v="2001-10-22T00:00:00"/>
    <n v="0"/>
    <n v="415975"/>
    <n v="0"/>
    <n v="382885"/>
    <n v="-382885.1"/>
    <d v="2001-10-22T00:00:00"/>
    <x v="11"/>
    <x v="11"/>
    <n v="22"/>
    <n v="0"/>
    <n v="0"/>
  </r>
  <r>
    <n v="13086530"/>
    <s v="D"/>
    <d v="2001-10-23T00:00:00"/>
    <n v="0"/>
    <n v="415975"/>
    <n v="0"/>
    <n v="382885"/>
    <n v="-382885.1"/>
    <d v="2001-10-23T00:00:00"/>
    <x v="11"/>
    <x v="11"/>
    <n v="23"/>
    <n v="0"/>
    <n v="0"/>
  </r>
  <r>
    <n v="13086530"/>
    <s v="D"/>
    <d v="2001-10-24T00:00:00"/>
    <n v="0"/>
    <n v="415975"/>
    <n v="0"/>
    <n v="382885"/>
    <n v="-382885.1"/>
    <d v="2001-10-24T00:00:00"/>
    <x v="11"/>
    <x v="11"/>
    <n v="24"/>
    <n v="0"/>
    <n v="0"/>
  </r>
  <r>
    <n v="13086530"/>
    <s v="D"/>
    <d v="2001-10-25T00:00:00"/>
    <n v="0"/>
    <n v="415975"/>
    <n v="0"/>
    <n v="382885"/>
    <n v="-382885.1"/>
    <d v="2001-10-25T00:00:00"/>
    <x v="11"/>
    <x v="11"/>
    <n v="25"/>
    <n v="0"/>
    <n v="0"/>
  </r>
  <r>
    <n v="13086530"/>
    <s v="D"/>
    <d v="2001-10-26T00:00:00"/>
    <n v="0"/>
    <n v="415975"/>
    <n v="0"/>
    <n v="382885"/>
    <n v="-382885.1"/>
    <d v="2001-10-26T00:00:00"/>
    <x v="11"/>
    <x v="11"/>
    <n v="26"/>
    <n v="0"/>
    <n v="0"/>
  </r>
  <r>
    <n v="13086530"/>
    <s v="D"/>
    <d v="2001-10-27T00:00:00"/>
    <n v="0"/>
    <n v="415975"/>
    <n v="0"/>
    <n v="382885"/>
    <n v="-382885.1"/>
    <d v="2001-10-27T00:00:00"/>
    <x v="11"/>
    <x v="11"/>
    <n v="27"/>
    <n v="0"/>
    <n v="0"/>
  </r>
  <r>
    <n v="13086530"/>
    <s v="D"/>
    <d v="2001-10-28T00:00:00"/>
    <n v="0"/>
    <n v="415975"/>
    <n v="0"/>
    <n v="382885"/>
    <n v="-382885.1"/>
    <d v="2001-10-28T00:00:00"/>
    <x v="11"/>
    <x v="11"/>
    <n v="28"/>
    <n v="0"/>
    <n v="0"/>
  </r>
  <r>
    <n v="13086530"/>
    <s v="D"/>
    <d v="2001-10-29T00:00:00"/>
    <n v="0"/>
    <n v="415975"/>
    <n v="0"/>
    <n v="382885"/>
    <n v="-382885.1"/>
    <d v="2001-10-29T00:00:00"/>
    <x v="11"/>
    <x v="11"/>
    <n v="29"/>
    <n v="0"/>
    <n v="0"/>
  </r>
  <r>
    <n v="13086530"/>
    <s v="D"/>
    <d v="2001-10-30T00:00:00"/>
    <n v="0"/>
    <n v="415975"/>
    <n v="0"/>
    <n v="382885"/>
    <n v="-382885.1"/>
    <d v="2001-10-30T00:00:00"/>
    <x v="11"/>
    <x v="11"/>
    <n v="30"/>
    <n v="0"/>
    <n v="0"/>
  </r>
  <r>
    <n v="13086530"/>
    <s v="D"/>
    <d v="2001-10-31T00:00:00"/>
    <n v="0"/>
    <n v="415975"/>
    <n v="0"/>
    <n v="382885"/>
    <n v="-382885.1"/>
    <d v="2001-10-31T00:00:00"/>
    <x v="11"/>
    <x v="11"/>
    <n v="31"/>
    <n v="0"/>
    <n v="0"/>
  </r>
  <r>
    <n v="13086530"/>
    <s v="D"/>
    <d v="2002-04-25T00:00:00"/>
    <n v="399"/>
    <n v="791"/>
    <n v="399"/>
    <n v="791"/>
    <n v="-791.4"/>
    <d v="2002-04-25T00:00:00"/>
    <x v="12"/>
    <x v="5"/>
    <n v="25"/>
    <n v="791.41650000000004"/>
    <n v="0"/>
  </r>
  <r>
    <n v="13086530"/>
    <s v="D"/>
    <d v="2002-04-26T00:00:00"/>
    <n v="534"/>
    <n v="1851"/>
    <n v="534"/>
    <n v="1851"/>
    <n v="-1850.6"/>
    <d v="2002-04-26T00:00:00"/>
    <x v="12"/>
    <x v="5"/>
    <n v="26"/>
    <n v="1059.1890000000001"/>
    <n v="0"/>
  </r>
  <r>
    <n v="13086530"/>
    <s v="D"/>
    <d v="2002-04-27T00:00:00"/>
    <n v="535"/>
    <n v="2912"/>
    <n v="535"/>
    <n v="2912"/>
    <n v="-2911.8"/>
    <d v="2002-04-27T00:00:00"/>
    <x v="12"/>
    <x v="5"/>
    <n v="27"/>
    <n v="1061.1725000000001"/>
    <n v="0"/>
  </r>
  <r>
    <n v="13086530"/>
    <s v="D"/>
    <d v="2002-04-28T00:00:00"/>
    <n v="535"/>
    <n v="3973"/>
    <n v="535"/>
    <n v="3973"/>
    <n v="-3973"/>
    <d v="2002-04-28T00:00:00"/>
    <x v="12"/>
    <x v="5"/>
    <n v="28"/>
    <n v="1061.1725000000001"/>
    <n v="0"/>
  </r>
  <r>
    <n v="13086530"/>
    <s v="D"/>
    <d v="2002-04-29T00:00:00"/>
    <n v="718"/>
    <n v="5397"/>
    <n v="718"/>
    <n v="5397"/>
    <n v="-5396.7"/>
    <d v="2002-04-29T00:00:00"/>
    <x v="12"/>
    <x v="5"/>
    <n v="29"/>
    <n v="1424.153"/>
    <n v="0"/>
  </r>
  <r>
    <n v="13086530"/>
    <s v="D"/>
    <d v="2002-04-30T00:00:00"/>
    <n v="908"/>
    <n v="7197"/>
    <n v="908"/>
    <n v="7197"/>
    <n v="-7197"/>
    <d v="2002-04-30T00:00:00"/>
    <x v="12"/>
    <x v="5"/>
    <n v="30"/>
    <n v="1801.018"/>
    <n v="0"/>
  </r>
  <r>
    <n v="13086530"/>
    <s v="D"/>
    <d v="2002-05-01T00:00:00"/>
    <n v="957"/>
    <n v="9096"/>
    <n v="957"/>
    <n v="9096"/>
    <n v="-9095.9"/>
    <d v="2002-05-01T00:00:00"/>
    <x v="12"/>
    <x v="6"/>
    <n v="1"/>
    <n v="1898.2094999999999"/>
    <n v="0"/>
  </r>
  <r>
    <n v="13086530"/>
    <s v="D"/>
    <d v="2002-05-02T00:00:00"/>
    <n v="952"/>
    <n v="10985"/>
    <n v="102"/>
    <n v="9299"/>
    <n v="-9298.7999999999993"/>
    <d v="2002-05-02T00:00:00"/>
    <x v="12"/>
    <x v="6"/>
    <n v="2"/>
    <n v="202.31700000000001"/>
    <n v="1685.9750000000001"/>
  </r>
  <r>
    <n v="13086530"/>
    <s v="D"/>
    <d v="2002-05-03T00:00:00"/>
    <n v="952"/>
    <n v="12874"/>
    <n v="102"/>
    <n v="9502"/>
    <n v="-9501.7000000000007"/>
    <d v="2002-05-03T00:00:00"/>
    <x v="12"/>
    <x v="6"/>
    <n v="3"/>
    <n v="202.31700000000001"/>
    <n v="1685.9750000000001"/>
  </r>
  <r>
    <n v="13086530"/>
    <s v="D"/>
    <d v="2002-05-04T00:00:00"/>
    <n v="1013"/>
    <n v="14883"/>
    <n v="514"/>
    <n v="10522"/>
    <n v="-10521.8"/>
    <d v="2002-05-04T00:00:00"/>
    <x v="12"/>
    <x v="6"/>
    <n v="4"/>
    <n v="1019.519"/>
    <n v="989.76650000000006"/>
  </r>
  <r>
    <n v="13086530"/>
    <s v="D"/>
    <d v="2002-05-05T00:00:00"/>
    <n v="1046"/>
    <n v="16957"/>
    <n v="293"/>
    <n v="11103"/>
    <n v="-11102.6"/>
    <d v="2002-05-05T00:00:00"/>
    <x v="12"/>
    <x v="6"/>
    <n v="5"/>
    <n v="581.16550000000007"/>
    <n v="1493.5754999999999"/>
  </r>
  <r>
    <n v="13086530"/>
    <s v="D"/>
    <d v="2002-05-06T00:00:00"/>
    <n v="1047"/>
    <n v="19034"/>
    <n v="197"/>
    <n v="11493"/>
    <n v="-11492.8"/>
    <d v="2002-05-06T00:00:00"/>
    <x v="12"/>
    <x v="6"/>
    <n v="6"/>
    <n v="390.74950000000001"/>
    <n v="1685.9750000000001"/>
  </r>
  <r>
    <n v="13086530"/>
    <s v="D"/>
    <d v="2002-05-07T00:00:00"/>
    <n v="1090"/>
    <n v="21196"/>
    <n v="597"/>
    <n v="12678"/>
    <n v="-12677.8"/>
    <d v="2002-05-07T00:00:00"/>
    <x v="12"/>
    <x v="6"/>
    <n v="7"/>
    <n v="1184.1495"/>
    <n v="977.8655"/>
  </r>
  <r>
    <n v="13086530"/>
    <s v="D"/>
    <d v="2002-05-08T00:00:00"/>
    <n v="1122"/>
    <n v="23421"/>
    <n v="760"/>
    <n v="14185"/>
    <n v="-14184.6"/>
    <d v="2002-05-08T00:00:00"/>
    <x v="12"/>
    <x v="6"/>
    <n v="8"/>
    <n v="1507.46"/>
    <n v="718.02700000000004"/>
  </r>
  <r>
    <n v="13086530"/>
    <s v="D"/>
    <d v="2002-05-09T00:00:00"/>
    <n v="1120"/>
    <n v="25643"/>
    <n v="1062"/>
    <n v="16292"/>
    <n v="-16291.7"/>
    <d v="2002-05-09T00:00:00"/>
    <x v="12"/>
    <x v="6"/>
    <n v="9"/>
    <n v="2106.4769999999999"/>
    <n v="115.04300000000001"/>
  </r>
  <r>
    <n v="13086530"/>
    <s v="D"/>
    <d v="2002-05-10T00:00:00"/>
    <n v="1121"/>
    <n v="27866"/>
    <n v="1121"/>
    <n v="18515"/>
    <n v="-18514.8"/>
    <d v="2002-05-10T00:00:00"/>
    <x v="12"/>
    <x v="6"/>
    <n v="10"/>
    <n v="2223.5035000000003"/>
    <n v="0"/>
  </r>
  <r>
    <n v="13086530"/>
    <s v="D"/>
    <d v="2002-05-11T00:00:00"/>
    <n v="1124"/>
    <n v="30095"/>
    <n v="1124"/>
    <n v="20744"/>
    <n v="-20744"/>
    <d v="2002-05-11T00:00:00"/>
    <x v="12"/>
    <x v="6"/>
    <n v="11"/>
    <n v="2229.4540000000002"/>
    <n v="0"/>
  </r>
  <r>
    <n v="13086530"/>
    <s v="D"/>
    <d v="2002-05-12T00:00:00"/>
    <n v="1120"/>
    <n v="32316"/>
    <n v="1120"/>
    <n v="22965"/>
    <n v="-22965.1"/>
    <d v="2002-05-12T00:00:00"/>
    <x v="12"/>
    <x v="6"/>
    <n v="12"/>
    <n v="2221.52"/>
    <n v="0"/>
  </r>
  <r>
    <n v="13086530"/>
    <s v="D"/>
    <d v="2002-05-13T00:00:00"/>
    <n v="1121"/>
    <n v="34539"/>
    <n v="1121"/>
    <n v="25188"/>
    <n v="-25188.2"/>
    <d v="2002-05-13T00:00:00"/>
    <x v="12"/>
    <x v="6"/>
    <n v="13"/>
    <n v="2223.5035000000003"/>
    <n v="0"/>
  </r>
  <r>
    <n v="13086530"/>
    <s v="D"/>
    <d v="2002-05-14T00:00:00"/>
    <n v="1156"/>
    <n v="36833"/>
    <n v="1156"/>
    <n v="27482"/>
    <n v="-27481.9"/>
    <d v="2002-05-14T00:00:00"/>
    <x v="12"/>
    <x v="6"/>
    <n v="14"/>
    <n v="2292.9259999999999"/>
    <n v="0"/>
  </r>
  <r>
    <n v="13086530"/>
    <s v="D"/>
    <d v="2002-05-15T00:00:00"/>
    <n v="1206"/>
    <n v="39225"/>
    <n v="1206"/>
    <n v="29874"/>
    <n v="-29874.1"/>
    <d v="2002-05-15T00:00:00"/>
    <x v="12"/>
    <x v="6"/>
    <n v="15"/>
    <n v="2392.1010000000001"/>
    <n v="0"/>
  </r>
  <r>
    <n v="13086530"/>
    <s v="D"/>
    <d v="2002-05-16T00:00:00"/>
    <n v="1218"/>
    <n v="41641"/>
    <n v="1218"/>
    <n v="32291"/>
    <n v="-32290.6"/>
    <d v="2002-05-16T00:00:00"/>
    <x v="12"/>
    <x v="6"/>
    <n v="16"/>
    <n v="2415.9030000000002"/>
    <n v="0"/>
  </r>
  <r>
    <n v="13086530"/>
    <s v="D"/>
    <d v="2002-05-17T00:00:00"/>
    <n v="1216"/>
    <n v="44054"/>
    <n v="1216"/>
    <n v="34703"/>
    <n v="-34703"/>
    <d v="2002-05-17T00:00:00"/>
    <x v="12"/>
    <x v="6"/>
    <n v="17"/>
    <n v="2411.9360000000001"/>
    <n v="0"/>
  </r>
  <r>
    <n v="13086530"/>
    <s v="D"/>
    <d v="2002-05-18T00:00:00"/>
    <n v="1217"/>
    <n v="46468"/>
    <n v="1217"/>
    <n v="37117"/>
    <n v="-37117.4"/>
    <d v="2002-05-18T00:00:00"/>
    <x v="12"/>
    <x v="6"/>
    <n v="18"/>
    <n v="2413.9195"/>
    <n v="0"/>
  </r>
  <r>
    <n v="13086530"/>
    <s v="D"/>
    <d v="2002-05-19T00:00:00"/>
    <n v="1220"/>
    <n v="48889"/>
    <n v="1220"/>
    <n v="39538"/>
    <n v="-39537.9"/>
    <d v="2002-05-19T00:00:00"/>
    <x v="12"/>
    <x v="6"/>
    <n v="19"/>
    <n v="2419.87"/>
    <n v="0"/>
  </r>
  <r>
    <n v="13086530"/>
    <s v="D"/>
    <d v="2002-05-20T00:00:00"/>
    <n v="1221"/>
    <n v="51311"/>
    <n v="1221"/>
    <n v="41960"/>
    <n v="-41960.4"/>
    <d v="2002-05-20T00:00:00"/>
    <x v="12"/>
    <x v="6"/>
    <n v="20"/>
    <n v="2421.8535000000002"/>
    <n v="0"/>
  </r>
  <r>
    <n v="13086530"/>
    <s v="D"/>
    <d v="2002-05-21T00:00:00"/>
    <n v="1221"/>
    <n v="53734"/>
    <n v="1221"/>
    <n v="44383"/>
    <n v="-44382.9"/>
    <d v="2002-05-21T00:00:00"/>
    <x v="12"/>
    <x v="6"/>
    <n v="21"/>
    <n v="2421.8535000000002"/>
    <n v="0"/>
  </r>
  <r>
    <n v="13086530"/>
    <s v="D"/>
    <d v="2002-05-22T00:00:00"/>
    <n v="1222"/>
    <n v="56158"/>
    <n v="1222"/>
    <n v="46807"/>
    <n v="-46807.4"/>
    <d v="2002-05-22T00:00:00"/>
    <x v="12"/>
    <x v="6"/>
    <n v="22"/>
    <n v="2423.837"/>
    <n v="0"/>
  </r>
  <r>
    <n v="13086530"/>
    <s v="D"/>
    <d v="2002-05-23T00:00:00"/>
    <n v="1225"/>
    <n v="58589"/>
    <n v="1180"/>
    <n v="49148"/>
    <n v="-49148.4"/>
    <d v="2002-05-23T00:00:00"/>
    <x v="12"/>
    <x v="6"/>
    <n v="23"/>
    <n v="2340.5300000000002"/>
    <n v="89.257500000000007"/>
  </r>
  <r>
    <n v="13086530"/>
    <s v="D"/>
    <d v="2002-05-24T00:00:00"/>
    <n v="1225"/>
    <n v="61019"/>
    <n v="1225"/>
    <n v="51579"/>
    <n v="-51578.9"/>
    <d v="2002-05-24T00:00:00"/>
    <x v="12"/>
    <x v="6"/>
    <n v="24"/>
    <n v="2429.7874999999999"/>
    <n v="0"/>
  </r>
  <r>
    <n v="13086530"/>
    <s v="D"/>
    <d v="2002-05-25T00:00:00"/>
    <n v="1222"/>
    <n v="63444"/>
    <n v="815"/>
    <n v="53195"/>
    <n v="-53195"/>
    <d v="2002-05-25T00:00:00"/>
    <x v="12"/>
    <x v="6"/>
    <n v="25"/>
    <n v="1616.5525"/>
    <n v="807.28449999999998"/>
  </r>
  <r>
    <n v="13086530"/>
    <s v="D"/>
    <d v="2002-05-26T00:00:00"/>
    <n v="1221"/>
    <n v="65866"/>
    <n v="371"/>
    <n v="53932"/>
    <n v="-53931.5"/>
    <d v="2002-05-26T00:00:00"/>
    <x v="12"/>
    <x v="6"/>
    <n v="26"/>
    <n v="735.87850000000003"/>
    <n v="1685.9750000000001"/>
  </r>
  <r>
    <n v="13086530"/>
    <s v="D"/>
    <d v="2002-05-27T00:00:00"/>
    <n v="1218"/>
    <n v="68283"/>
    <n v="368"/>
    <n v="54662"/>
    <n v="-54662"/>
    <d v="2002-05-27T00:00:00"/>
    <x v="12"/>
    <x v="6"/>
    <n v="27"/>
    <n v="729.928"/>
    <n v="1685.9750000000001"/>
  </r>
  <r>
    <n v="13086530"/>
    <s v="D"/>
    <d v="2002-05-28T00:00:00"/>
    <n v="1235"/>
    <n v="70731"/>
    <n v="1235"/>
    <n v="57111"/>
    <n v="-57110.7"/>
    <d v="2002-05-28T00:00:00"/>
    <x v="12"/>
    <x v="6"/>
    <n v="28"/>
    <n v="2449.6224999999999"/>
    <n v="0"/>
  </r>
  <r>
    <n v="13086530"/>
    <s v="D"/>
    <d v="2002-05-29T00:00:00"/>
    <n v="1250"/>
    <n v="73210"/>
    <n v="1250"/>
    <n v="59590"/>
    <n v="-59589.5"/>
    <d v="2002-05-29T00:00:00"/>
    <x v="12"/>
    <x v="6"/>
    <n v="29"/>
    <n v="2479.375"/>
    <n v="0"/>
  </r>
  <r>
    <n v="13086530"/>
    <s v="D"/>
    <d v="2002-05-30T00:00:00"/>
    <n v="1251"/>
    <n v="75691"/>
    <n v="1251"/>
    <n v="62070"/>
    <n v="-62070.400000000001"/>
    <d v="2002-05-30T00:00:00"/>
    <x v="12"/>
    <x v="6"/>
    <n v="30"/>
    <n v="2481.3585000000003"/>
    <n v="0"/>
  </r>
  <r>
    <n v="13086530"/>
    <s v="D"/>
    <d v="2002-05-31T00:00:00"/>
    <n v="1270"/>
    <n v="78210"/>
    <n v="1270"/>
    <n v="64590"/>
    <n v="-64589.599999999999"/>
    <d v="2002-05-31T00:00:00"/>
    <x v="12"/>
    <x v="6"/>
    <n v="31"/>
    <n v="2519.0450000000001"/>
    <n v="0"/>
  </r>
  <r>
    <n v="13086530"/>
    <s v="D"/>
    <d v="2002-06-01T00:00:00"/>
    <n v="1278"/>
    <n v="80746"/>
    <n v="1278"/>
    <n v="67125"/>
    <n v="-67124.800000000003"/>
    <d v="2002-06-01T00:00:00"/>
    <x v="12"/>
    <x v="7"/>
    <n v="1"/>
    <n v="2534.913"/>
    <n v="0"/>
  </r>
  <r>
    <n v="13086530"/>
    <s v="D"/>
    <d v="2002-06-02T00:00:00"/>
    <n v="1281"/>
    <n v="83287"/>
    <n v="1281"/>
    <n v="69666"/>
    <n v="-69666.100000000006"/>
    <d v="2002-06-02T00:00:00"/>
    <x v="12"/>
    <x v="7"/>
    <n v="2"/>
    <n v="2540.8634999999999"/>
    <n v="0"/>
  </r>
  <r>
    <n v="13086530"/>
    <s v="D"/>
    <d v="2002-06-03T00:00:00"/>
    <n v="1280"/>
    <n v="85826"/>
    <n v="1280"/>
    <n v="72205"/>
    <n v="-72205.399999999994"/>
    <d v="2002-06-03T00:00:00"/>
    <x v="12"/>
    <x v="7"/>
    <n v="3"/>
    <n v="2538.88"/>
    <n v="0"/>
  </r>
  <r>
    <n v="13086530"/>
    <s v="D"/>
    <d v="2002-06-04T00:00:00"/>
    <n v="1283"/>
    <n v="88372"/>
    <n v="1283"/>
    <n v="74751"/>
    <n v="-74750.7"/>
    <d v="2002-06-04T00:00:00"/>
    <x v="12"/>
    <x v="7"/>
    <n v="4"/>
    <n v="2544.8305"/>
    <n v="0"/>
  </r>
  <r>
    <n v="13086530"/>
    <s v="D"/>
    <d v="2002-06-05T00:00:00"/>
    <n v="1287"/>
    <n v="90925"/>
    <n v="437"/>
    <n v="75618"/>
    <n v="-75618.100000000006"/>
    <d v="2002-06-05T00:00:00"/>
    <x v="12"/>
    <x v="7"/>
    <n v="5"/>
    <n v="866.78949999999998"/>
    <n v="1685.9750000000001"/>
  </r>
  <r>
    <n v="13086530"/>
    <s v="D"/>
    <d v="2002-06-06T00:00:00"/>
    <n v="1286"/>
    <n v="93476"/>
    <n v="436"/>
    <n v="76484"/>
    <n v="-76483.5"/>
    <d v="2002-06-06T00:00:00"/>
    <x v="12"/>
    <x v="7"/>
    <n v="6"/>
    <n v="864.80600000000004"/>
    <n v="1685.9750000000001"/>
  </r>
  <r>
    <n v="13086530"/>
    <s v="D"/>
    <d v="2002-06-07T00:00:00"/>
    <n v="1285"/>
    <n v="96026"/>
    <n v="435"/>
    <n v="77347"/>
    <n v="-77346.899999999994"/>
    <d v="2002-06-07T00:00:00"/>
    <x v="12"/>
    <x v="7"/>
    <n v="7"/>
    <n v="862.82249999999999"/>
    <n v="1685.9750000000001"/>
  </r>
  <r>
    <n v="13086530"/>
    <s v="D"/>
    <d v="2002-06-08T00:00:00"/>
    <n v="1283"/>
    <n v="98571"/>
    <n v="433"/>
    <n v="78206"/>
    <n v="-78206.3"/>
    <d v="2002-06-08T00:00:00"/>
    <x v="12"/>
    <x v="7"/>
    <n v="8"/>
    <n v="858.85550000000001"/>
    <n v="1685.9750000000001"/>
  </r>
  <r>
    <n v="13086530"/>
    <s v="D"/>
    <d v="2002-06-09T00:00:00"/>
    <n v="1285"/>
    <n v="101120"/>
    <n v="435"/>
    <n v="79070"/>
    <n v="-79069.600000000006"/>
    <d v="2002-06-09T00:00:00"/>
    <x v="12"/>
    <x v="7"/>
    <n v="9"/>
    <n v="862.82249999999999"/>
    <n v="1685.9750000000001"/>
  </r>
  <r>
    <n v="13086530"/>
    <s v="D"/>
    <d v="2002-06-10T00:00:00"/>
    <n v="1286"/>
    <n v="103672"/>
    <n v="1286"/>
    <n v="81621"/>
    <n v="-81621"/>
    <d v="2002-06-10T00:00:00"/>
    <x v="12"/>
    <x v="7"/>
    <n v="10"/>
    <n v="2550.7809999999999"/>
    <n v="0"/>
  </r>
  <r>
    <n v="13086530"/>
    <s v="D"/>
    <d v="2002-06-11T00:00:00"/>
    <n v="1285"/>
    <n v="106221"/>
    <n v="1285"/>
    <n v="84170"/>
    <n v="-84170.3"/>
    <d v="2002-06-11T00:00:00"/>
    <x v="12"/>
    <x v="7"/>
    <n v="11"/>
    <n v="2548.7975000000001"/>
    <n v="0"/>
  </r>
  <r>
    <n v="13086530"/>
    <s v="D"/>
    <d v="2002-06-12T00:00:00"/>
    <n v="1280"/>
    <n v="108760"/>
    <n v="813"/>
    <n v="85784"/>
    <n v="-85783.5"/>
    <d v="2002-06-12T00:00:00"/>
    <x v="12"/>
    <x v="7"/>
    <n v="12"/>
    <n v="1612.5855000000001"/>
    <n v="926.29449999999997"/>
  </r>
  <r>
    <n v="13086530"/>
    <s v="D"/>
    <d v="2002-06-13T00:00:00"/>
    <n v="1278"/>
    <n v="111296"/>
    <n v="838"/>
    <n v="87446"/>
    <n v="-87446.1"/>
    <d v="2002-06-13T00:00:00"/>
    <x v="12"/>
    <x v="7"/>
    <n v="13"/>
    <n v="1662.173"/>
    <n v="872.74"/>
  </r>
  <r>
    <n v="13086530"/>
    <s v="D"/>
    <d v="2002-06-14T00:00:00"/>
    <n v="1278"/>
    <n v="113831"/>
    <n v="1278"/>
    <n v="89981"/>
    <n v="-89981.3"/>
    <d v="2002-06-14T00:00:00"/>
    <x v="12"/>
    <x v="7"/>
    <n v="14"/>
    <n v="2534.913"/>
    <n v="0"/>
  </r>
  <r>
    <n v="13086530"/>
    <s v="D"/>
    <d v="2002-06-15T00:00:00"/>
    <n v="1304"/>
    <n v="116416"/>
    <n v="1304"/>
    <n v="92567"/>
    <n v="-92566.9"/>
    <d v="2002-06-15T00:00:00"/>
    <x v="12"/>
    <x v="7"/>
    <n v="15"/>
    <n v="2586.4839999999999"/>
    <n v="0"/>
  </r>
  <r>
    <n v="13086530"/>
    <s v="D"/>
    <d v="2002-06-16T00:00:00"/>
    <n v="1320"/>
    <n v="119034"/>
    <n v="1320"/>
    <n v="95185"/>
    <n v="-95184.8"/>
    <d v="2002-06-16T00:00:00"/>
    <x v="12"/>
    <x v="7"/>
    <n v="16"/>
    <n v="2618.2200000000003"/>
    <n v="0"/>
  </r>
  <r>
    <n v="13086530"/>
    <s v="D"/>
    <d v="2002-06-17T00:00:00"/>
    <n v="1323"/>
    <n v="121658"/>
    <n v="1323"/>
    <n v="97809"/>
    <n v="-97808.6"/>
    <d v="2002-06-17T00:00:00"/>
    <x v="12"/>
    <x v="7"/>
    <n v="17"/>
    <n v="2624.1705000000002"/>
    <n v="0"/>
  </r>
  <r>
    <n v="13086530"/>
    <s v="D"/>
    <d v="2002-06-18T00:00:00"/>
    <n v="1323"/>
    <n v="124282"/>
    <n v="1323"/>
    <n v="100433"/>
    <n v="-100432.5"/>
    <d v="2002-06-18T00:00:00"/>
    <x v="12"/>
    <x v="7"/>
    <n v="18"/>
    <n v="2624.1705000000002"/>
    <n v="0"/>
  </r>
  <r>
    <n v="13086530"/>
    <s v="D"/>
    <d v="2002-06-19T00:00:00"/>
    <n v="1321"/>
    <n v="126902"/>
    <n v="1321"/>
    <n v="103052"/>
    <n v="-103052.3"/>
    <d v="2002-06-19T00:00:00"/>
    <x v="12"/>
    <x v="7"/>
    <n v="19"/>
    <n v="2620.2035000000001"/>
    <n v="0"/>
  </r>
  <r>
    <n v="13086530"/>
    <s v="D"/>
    <d v="2002-06-20T00:00:00"/>
    <n v="1319"/>
    <n v="129518"/>
    <n v="1319"/>
    <n v="105668"/>
    <n v="-105668.1"/>
    <d v="2002-06-20T00:00:00"/>
    <x v="12"/>
    <x v="7"/>
    <n v="20"/>
    <n v="2616.2365"/>
    <n v="0"/>
  </r>
  <r>
    <n v="13086530"/>
    <s v="D"/>
    <d v="2002-06-21T00:00:00"/>
    <n v="1319"/>
    <n v="132133"/>
    <n v="1319"/>
    <n v="108284"/>
    <n v="-108283.9"/>
    <d v="2002-06-21T00:00:00"/>
    <x v="12"/>
    <x v="7"/>
    <n v="21"/>
    <n v="2616.2365"/>
    <n v="0"/>
  </r>
  <r>
    <n v="13086530"/>
    <s v="D"/>
    <d v="2002-06-22T00:00:00"/>
    <n v="1317"/>
    <n v="134745"/>
    <n v="1317"/>
    <n v="110896"/>
    <n v="-110895.7"/>
    <d v="2002-06-22T00:00:00"/>
    <x v="12"/>
    <x v="7"/>
    <n v="22"/>
    <n v="2612.2694999999999"/>
    <n v="0"/>
  </r>
  <r>
    <n v="13086530"/>
    <s v="D"/>
    <d v="2002-06-23T00:00:00"/>
    <n v="1317"/>
    <n v="137357"/>
    <n v="1317"/>
    <n v="113508"/>
    <n v="-113507.5"/>
    <d v="2002-06-23T00:00:00"/>
    <x v="12"/>
    <x v="7"/>
    <n v="23"/>
    <n v="2612.2694999999999"/>
    <n v="0"/>
  </r>
  <r>
    <n v="13086530"/>
    <s v="D"/>
    <d v="2002-06-24T00:00:00"/>
    <n v="1315"/>
    <n v="139965"/>
    <n v="1315"/>
    <n v="116115"/>
    <n v="-116115.2"/>
    <d v="2002-06-24T00:00:00"/>
    <x v="12"/>
    <x v="7"/>
    <n v="24"/>
    <n v="2608.3025000000002"/>
    <n v="0"/>
  </r>
  <r>
    <n v="13086530"/>
    <s v="D"/>
    <d v="2002-06-25T00:00:00"/>
    <n v="1315"/>
    <n v="142572"/>
    <n v="1315"/>
    <n v="118723"/>
    <n v="-118723"/>
    <d v="2002-06-25T00:00:00"/>
    <x v="12"/>
    <x v="7"/>
    <n v="25"/>
    <n v="2608.3025000000002"/>
    <n v="0"/>
  </r>
  <r>
    <n v="13086530"/>
    <s v="D"/>
    <d v="2002-06-26T00:00:00"/>
    <n v="1345"/>
    <n v="145241"/>
    <n v="1345"/>
    <n v="121391"/>
    <n v="-121391.1"/>
    <d v="2002-06-26T00:00:00"/>
    <x v="12"/>
    <x v="7"/>
    <n v="26"/>
    <n v="2667.8074999999999"/>
    <n v="0"/>
  </r>
  <r>
    <n v="13086530"/>
    <s v="D"/>
    <d v="2002-06-27T00:00:00"/>
    <n v="1362"/>
    <n v="147943"/>
    <n v="1362"/>
    <n v="124094"/>
    <n v="-124093.5"/>
    <d v="2002-06-27T00:00:00"/>
    <x v="12"/>
    <x v="7"/>
    <n v="27"/>
    <n v="2701.527"/>
    <n v="0"/>
  </r>
  <r>
    <n v="13086530"/>
    <s v="D"/>
    <d v="2002-06-28T00:00:00"/>
    <n v="1398"/>
    <n v="150716"/>
    <n v="1398"/>
    <n v="126866"/>
    <n v="-126866.4"/>
    <d v="2002-06-28T00:00:00"/>
    <x v="12"/>
    <x v="7"/>
    <n v="28"/>
    <n v="2772.933"/>
    <n v="0"/>
  </r>
  <r>
    <n v="13086530"/>
    <s v="D"/>
    <d v="2002-06-29T00:00:00"/>
    <n v="1432"/>
    <n v="153555"/>
    <n v="1432"/>
    <n v="129706"/>
    <n v="-129705.7"/>
    <d v="2002-06-29T00:00:00"/>
    <x v="12"/>
    <x v="7"/>
    <n v="29"/>
    <n v="2840.3719999999998"/>
    <n v="0"/>
  </r>
  <r>
    <n v="13086530"/>
    <s v="D"/>
    <d v="2002-06-30T00:00:00"/>
    <n v="1442"/>
    <n v="156415"/>
    <n v="1442"/>
    <n v="132565"/>
    <n v="-132565.20000000001"/>
    <d v="2002-06-30T00:00:00"/>
    <x v="12"/>
    <x v="7"/>
    <n v="30"/>
    <n v="2860.2069999999999"/>
    <n v="0"/>
  </r>
  <r>
    <n v="13086530"/>
    <s v="D"/>
    <d v="2002-07-01T00:00:00"/>
    <n v="1442"/>
    <n v="159274"/>
    <n v="1442"/>
    <n v="135425"/>
    <n v="-135424.70000000001"/>
    <d v="2002-07-01T00:00:00"/>
    <x v="12"/>
    <x v="8"/>
    <n v="1"/>
    <n v="2860.2069999999999"/>
    <n v="0"/>
  </r>
  <r>
    <n v="13086530"/>
    <s v="D"/>
    <d v="2002-07-02T00:00:00"/>
    <n v="1441"/>
    <n v="162132"/>
    <n v="1441"/>
    <n v="138282"/>
    <n v="-138282.1"/>
    <d v="2002-07-02T00:00:00"/>
    <x v="12"/>
    <x v="8"/>
    <n v="2"/>
    <n v="2858.2235000000001"/>
    <n v="0"/>
  </r>
  <r>
    <n v="13086530"/>
    <s v="D"/>
    <d v="2002-07-03T00:00:00"/>
    <n v="1439"/>
    <n v="164985"/>
    <n v="1439"/>
    <n v="141136"/>
    <n v="-141135.5"/>
    <d v="2002-07-03T00:00:00"/>
    <x v="12"/>
    <x v="8"/>
    <n v="3"/>
    <n v="2854.2565"/>
    <n v="0"/>
  </r>
  <r>
    <n v="13086530"/>
    <s v="D"/>
    <d v="2002-07-04T00:00:00"/>
    <n v="1479"/>
    <n v="167919"/>
    <n v="1479"/>
    <n v="144070"/>
    <n v="-144069.5"/>
    <d v="2002-07-04T00:00:00"/>
    <x v="12"/>
    <x v="8"/>
    <n v="4"/>
    <n v="2933.5965000000001"/>
    <n v="0"/>
  </r>
  <r>
    <n v="13086530"/>
    <s v="D"/>
    <d v="2002-07-05T00:00:00"/>
    <n v="1499"/>
    <n v="170891"/>
    <n v="1499"/>
    <n v="147042"/>
    <n v="-147041.70000000001"/>
    <d v="2002-07-05T00:00:00"/>
    <x v="12"/>
    <x v="8"/>
    <n v="5"/>
    <n v="2973.2665000000002"/>
    <n v="0"/>
  </r>
  <r>
    <n v="13086530"/>
    <s v="D"/>
    <d v="2002-07-06T00:00:00"/>
    <n v="1494"/>
    <n v="173855"/>
    <n v="1494"/>
    <n v="150006"/>
    <n v="-150005.9"/>
    <d v="2002-07-06T00:00:00"/>
    <x v="12"/>
    <x v="8"/>
    <n v="6"/>
    <n v="2963.3490000000002"/>
    <n v="0"/>
  </r>
  <r>
    <n v="13086530"/>
    <s v="D"/>
    <d v="2002-07-07T00:00:00"/>
    <n v="1495"/>
    <n v="176822"/>
    <n v="1495"/>
    <n v="152972"/>
    <n v="-152972.1"/>
    <d v="2002-07-07T00:00:00"/>
    <x v="12"/>
    <x v="8"/>
    <n v="7"/>
    <n v="2965.3325"/>
    <n v="0"/>
  </r>
  <r>
    <n v="13086530"/>
    <s v="D"/>
    <d v="2002-07-08T00:00:00"/>
    <n v="1499"/>
    <n v="179794"/>
    <n v="1499"/>
    <n v="155944"/>
    <n v="-155944.29999999999"/>
    <d v="2002-07-08T00:00:00"/>
    <x v="12"/>
    <x v="8"/>
    <n v="8"/>
    <n v="2973.2665000000002"/>
    <n v="0"/>
  </r>
  <r>
    <n v="13086530"/>
    <s v="D"/>
    <d v="2002-07-09T00:00:00"/>
    <n v="1500"/>
    <n v="182768"/>
    <n v="1500"/>
    <n v="158919"/>
    <n v="-158918.6"/>
    <d v="2002-07-09T00:00:00"/>
    <x v="12"/>
    <x v="8"/>
    <n v="9"/>
    <n v="2975.25"/>
    <n v="0"/>
  </r>
  <r>
    <n v="13086530"/>
    <s v="D"/>
    <d v="2002-07-10T00:00:00"/>
    <n v="1500"/>
    <n v="185742"/>
    <n v="1500"/>
    <n v="161893"/>
    <n v="-161892.79999999999"/>
    <d v="2002-07-10T00:00:00"/>
    <x v="12"/>
    <x v="8"/>
    <n v="10"/>
    <n v="2975.25"/>
    <n v="0"/>
  </r>
  <r>
    <n v="13086530"/>
    <s v="D"/>
    <d v="2002-07-11T00:00:00"/>
    <n v="1501"/>
    <n v="188719"/>
    <n v="1501"/>
    <n v="164869"/>
    <n v="-164869.1"/>
    <d v="2002-07-11T00:00:00"/>
    <x v="12"/>
    <x v="8"/>
    <n v="11"/>
    <n v="2977.2335000000003"/>
    <n v="0"/>
  </r>
  <r>
    <n v="13086530"/>
    <s v="D"/>
    <d v="2002-07-12T00:00:00"/>
    <n v="1502"/>
    <n v="191697"/>
    <n v="1502"/>
    <n v="167847"/>
    <n v="-167847.3"/>
    <d v="2002-07-12T00:00:00"/>
    <x v="12"/>
    <x v="8"/>
    <n v="12"/>
    <n v="2979.2170000000001"/>
    <n v="0"/>
  </r>
  <r>
    <n v="13086530"/>
    <s v="D"/>
    <d v="2002-07-13T00:00:00"/>
    <n v="1503"/>
    <n v="194677"/>
    <n v="1503"/>
    <n v="170828"/>
    <n v="-170827.6"/>
    <d v="2002-07-13T00:00:00"/>
    <x v="12"/>
    <x v="8"/>
    <n v="13"/>
    <n v="2981.2004999999999"/>
    <n v="0"/>
  </r>
  <r>
    <n v="13086530"/>
    <s v="D"/>
    <d v="2002-07-14T00:00:00"/>
    <n v="1504"/>
    <n v="197659"/>
    <n v="1504"/>
    <n v="173810"/>
    <n v="-173809.9"/>
    <d v="2002-07-14T00:00:00"/>
    <x v="12"/>
    <x v="8"/>
    <n v="14"/>
    <n v="2983.1840000000002"/>
    <n v="0"/>
  </r>
  <r>
    <n v="13086530"/>
    <s v="D"/>
    <d v="2002-07-15T00:00:00"/>
    <n v="1502"/>
    <n v="200638"/>
    <n v="1502"/>
    <n v="176788"/>
    <n v="-176788.2"/>
    <d v="2002-07-15T00:00:00"/>
    <x v="12"/>
    <x v="8"/>
    <n v="15"/>
    <n v="2979.2170000000001"/>
    <n v="0"/>
  </r>
  <r>
    <n v="13086530"/>
    <s v="D"/>
    <d v="2002-07-16T00:00:00"/>
    <n v="1503"/>
    <n v="203618"/>
    <n v="1503"/>
    <n v="179769"/>
    <n v="-179768.5"/>
    <d v="2002-07-16T00:00:00"/>
    <x v="12"/>
    <x v="8"/>
    <n v="16"/>
    <n v="2981.2004999999999"/>
    <n v="0"/>
  </r>
  <r>
    <n v="13086530"/>
    <s v="D"/>
    <d v="2002-07-17T00:00:00"/>
    <n v="1501"/>
    <n v="206594"/>
    <n v="1501"/>
    <n v="182745"/>
    <n v="-182744.7"/>
    <d v="2002-07-17T00:00:00"/>
    <x v="12"/>
    <x v="8"/>
    <n v="17"/>
    <n v="2977.2335000000003"/>
    <n v="0"/>
  </r>
  <r>
    <n v="13086530"/>
    <s v="D"/>
    <d v="2002-07-18T00:00:00"/>
    <n v="1502"/>
    <n v="209572"/>
    <n v="1502"/>
    <n v="185723"/>
    <n v="-185723"/>
    <d v="2002-07-18T00:00:00"/>
    <x v="12"/>
    <x v="8"/>
    <n v="18"/>
    <n v="2979.2170000000001"/>
    <n v="0"/>
  </r>
  <r>
    <n v="13086530"/>
    <s v="D"/>
    <d v="2002-07-19T00:00:00"/>
    <n v="1503"/>
    <n v="212553"/>
    <n v="1503"/>
    <n v="188703"/>
    <n v="-188703.3"/>
    <d v="2002-07-19T00:00:00"/>
    <x v="12"/>
    <x v="8"/>
    <n v="19"/>
    <n v="2981.2004999999999"/>
    <n v="0"/>
  </r>
  <r>
    <n v="13086530"/>
    <s v="D"/>
    <d v="2002-07-20T00:00:00"/>
    <n v="1502"/>
    <n v="215531"/>
    <n v="1502"/>
    <n v="191682"/>
    <n v="-191681.5"/>
    <d v="2002-07-20T00:00:00"/>
    <x v="12"/>
    <x v="8"/>
    <n v="20"/>
    <n v="2979.2170000000001"/>
    <n v="0"/>
  </r>
  <r>
    <n v="13086530"/>
    <s v="D"/>
    <d v="2002-07-21T00:00:00"/>
    <n v="1499"/>
    <n v="218503"/>
    <n v="1499"/>
    <n v="194654"/>
    <n v="-194653.8"/>
    <d v="2002-07-21T00:00:00"/>
    <x v="12"/>
    <x v="8"/>
    <n v="21"/>
    <n v="2973.2665000000002"/>
    <n v="0"/>
  </r>
  <r>
    <n v="13086530"/>
    <s v="D"/>
    <d v="2002-07-22T00:00:00"/>
    <n v="1492"/>
    <n v="221463"/>
    <n v="1492"/>
    <n v="197614"/>
    <n v="-197613.9"/>
    <d v="2002-07-22T00:00:00"/>
    <x v="12"/>
    <x v="8"/>
    <n v="22"/>
    <n v="2959.3820000000001"/>
    <n v="0"/>
  </r>
  <r>
    <n v="13086530"/>
    <s v="D"/>
    <d v="2002-07-23T00:00:00"/>
    <n v="1481"/>
    <n v="224401"/>
    <n v="1481"/>
    <n v="200552"/>
    <n v="-200551.9"/>
    <d v="2002-07-23T00:00:00"/>
    <x v="12"/>
    <x v="8"/>
    <n v="23"/>
    <n v="2937.5635000000002"/>
    <n v="0"/>
  </r>
  <r>
    <n v="13086530"/>
    <s v="D"/>
    <d v="2002-07-24T00:00:00"/>
    <n v="1468"/>
    <n v="227313"/>
    <n v="1468"/>
    <n v="203464"/>
    <n v="-203463.7"/>
    <d v="2002-07-24T00:00:00"/>
    <x v="12"/>
    <x v="8"/>
    <n v="24"/>
    <n v="2911.7780000000002"/>
    <n v="0"/>
  </r>
  <r>
    <n v="13086530"/>
    <s v="D"/>
    <d v="2002-07-25T00:00:00"/>
    <n v="1467"/>
    <n v="230223"/>
    <n v="1467"/>
    <n v="206374"/>
    <n v="-206373.5"/>
    <d v="2002-07-25T00:00:00"/>
    <x v="12"/>
    <x v="8"/>
    <n v="25"/>
    <n v="2909.7945"/>
    <n v="0"/>
  </r>
  <r>
    <n v="13086530"/>
    <s v="D"/>
    <d v="2002-07-26T00:00:00"/>
    <n v="1468"/>
    <n v="233135"/>
    <n v="1468"/>
    <n v="209285"/>
    <n v="-209285.3"/>
    <d v="2002-07-26T00:00:00"/>
    <x v="12"/>
    <x v="8"/>
    <n v="26"/>
    <n v="2911.7780000000002"/>
    <n v="0"/>
  </r>
  <r>
    <n v="13086530"/>
    <s v="D"/>
    <d v="2002-07-27T00:00:00"/>
    <n v="1465"/>
    <n v="236041"/>
    <n v="1465"/>
    <n v="212191"/>
    <n v="-212191.1"/>
    <d v="2002-07-27T00:00:00"/>
    <x v="12"/>
    <x v="8"/>
    <n v="27"/>
    <n v="2905.8274999999999"/>
    <n v="0"/>
  </r>
  <r>
    <n v="13086530"/>
    <s v="D"/>
    <d v="2002-07-28T00:00:00"/>
    <n v="1466"/>
    <n v="238948"/>
    <n v="1466"/>
    <n v="215099"/>
    <n v="-215098.9"/>
    <d v="2002-07-28T00:00:00"/>
    <x v="12"/>
    <x v="8"/>
    <n v="28"/>
    <n v="2907.8110000000001"/>
    <n v="0"/>
  </r>
  <r>
    <n v="13086530"/>
    <s v="D"/>
    <d v="2002-07-29T00:00:00"/>
    <n v="1442"/>
    <n v="241808"/>
    <n v="1442"/>
    <n v="217958"/>
    <n v="-217958.39999999999"/>
    <d v="2002-07-29T00:00:00"/>
    <x v="12"/>
    <x v="8"/>
    <n v="29"/>
    <n v="2860.2069999999999"/>
    <n v="0"/>
  </r>
  <r>
    <n v="13086530"/>
    <s v="D"/>
    <d v="2002-07-30T00:00:00"/>
    <n v="1419"/>
    <n v="244623"/>
    <n v="1419"/>
    <n v="220774"/>
    <n v="-220773.5"/>
    <d v="2002-07-30T00:00:00"/>
    <x v="12"/>
    <x v="8"/>
    <n v="30"/>
    <n v="2814.5864999999999"/>
    <n v="0"/>
  </r>
  <r>
    <n v="13086530"/>
    <s v="D"/>
    <d v="2002-07-31T00:00:00"/>
    <n v="1420"/>
    <n v="247440"/>
    <n v="1420"/>
    <n v="223591"/>
    <n v="-223590.7"/>
    <d v="2002-07-31T00:00:00"/>
    <x v="12"/>
    <x v="8"/>
    <n v="31"/>
    <n v="2816.57"/>
    <n v="0"/>
  </r>
  <r>
    <n v="13086530"/>
    <s v="D"/>
    <d v="2002-08-01T00:00:00"/>
    <n v="1416"/>
    <n v="250249"/>
    <n v="1416"/>
    <n v="226400"/>
    <n v="-226399.8"/>
    <d v="2002-08-01T00:00:00"/>
    <x v="12"/>
    <x v="9"/>
    <n v="1"/>
    <n v="2808.636"/>
    <n v="0"/>
  </r>
  <r>
    <n v="13086530"/>
    <s v="D"/>
    <d v="2002-08-02T00:00:00"/>
    <n v="1401"/>
    <n v="253028"/>
    <n v="1401"/>
    <n v="229179"/>
    <n v="-229178.7"/>
    <d v="2002-08-02T00:00:00"/>
    <x v="12"/>
    <x v="9"/>
    <n v="2"/>
    <n v="2778.8834999999999"/>
    <n v="0"/>
  </r>
  <r>
    <n v="13086530"/>
    <s v="D"/>
    <d v="2002-08-03T00:00:00"/>
    <n v="1391"/>
    <n v="255787"/>
    <n v="1391"/>
    <n v="231938"/>
    <n v="-231937.5"/>
    <d v="2002-08-03T00:00:00"/>
    <x v="12"/>
    <x v="9"/>
    <n v="3"/>
    <n v="2759.0484999999999"/>
    <n v="0"/>
  </r>
  <r>
    <n v="13086530"/>
    <s v="D"/>
    <d v="2002-08-04T00:00:00"/>
    <n v="1390"/>
    <n v="258544"/>
    <n v="1390"/>
    <n v="234694"/>
    <n v="-234694.3"/>
    <d v="2002-08-04T00:00:00"/>
    <x v="12"/>
    <x v="9"/>
    <n v="4"/>
    <n v="2757.0650000000001"/>
    <n v="0"/>
  </r>
  <r>
    <n v="13086530"/>
    <s v="D"/>
    <d v="2002-08-05T00:00:00"/>
    <n v="1373"/>
    <n v="261266"/>
    <n v="1373"/>
    <n v="237417"/>
    <n v="-237416.8"/>
    <d v="2002-08-05T00:00:00"/>
    <x v="12"/>
    <x v="9"/>
    <n v="5"/>
    <n v="2723.3454999999999"/>
    <n v="0"/>
  </r>
  <r>
    <n v="13086530"/>
    <s v="D"/>
    <d v="2002-08-06T00:00:00"/>
    <n v="1364"/>
    <n v="263971"/>
    <n v="1364"/>
    <n v="240121"/>
    <n v="-240121.2"/>
    <d v="2002-08-06T00:00:00"/>
    <x v="12"/>
    <x v="9"/>
    <n v="6"/>
    <n v="2705.4940000000001"/>
    <n v="0"/>
  </r>
  <r>
    <n v="13086530"/>
    <s v="D"/>
    <d v="2002-08-07T00:00:00"/>
    <n v="1364"/>
    <n v="266675"/>
    <n v="1364"/>
    <n v="242826"/>
    <n v="-242825.60000000001"/>
    <d v="2002-08-07T00:00:00"/>
    <x v="12"/>
    <x v="9"/>
    <n v="7"/>
    <n v="2705.4940000000001"/>
    <n v="0"/>
  </r>
  <r>
    <n v="13086530"/>
    <s v="D"/>
    <d v="2002-08-08T00:00:00"/>
    <n v="1331"/>
    <n v="269315"/>
    <n v="1331"/>
    <n v="245466"/>
    <n v="-245465.60000000001"/>
    <d v="2002-08-08T00:00:00"/>
    <x v="12"/>
    <x v="9"/>
    <n v="8"/>
    <n v="2640.0385000000001"/>
    <n v="0"/>
  </r>
  <r>
    <n v="13086530"/>
    <s v="D"/>
    <d v="2002-08-09T00:00:00"/>
    <n v="1310"/>
    <n v="271913"/>
    <n v="1310"/>
    <n v="248063"/>
    <n v="-248063.3"/>
    <d v="2002-08-09T00:00:00"/>
    <x v="12"/>
    <x v="9"/>
    <n v="9"/>
    <n v="2598.3850000000002"/>
    <n v="0"/>
  </r>
  <r>
    <n v="13086530"/>
    <s v="D"/>
    <d v="2002-08-10T00:00:00"/>
    <n v="1308"/>
    <n v="274506"/>
    <n v="1308"/>
    <n v="250657"/>
    <n v="-250656.9"/>
    <d v="2002-08-10T00:00:00"/>
    <x v="12"/>
    <x v="9"/>
    <n v="10"/>
    <n v="2594.4180000000001"/>
    <n v="0"/>
  </r>
  <r>
    <n v="13086530"/>
    <s v="D"/>
    <d v="2002-08-11T00:00:00"/>
    <n v="1310"/>
    <n v="277104"/>
    <n v="1310"/>
    <n v="253255"/>
    <n v="-253254.6"/>
    <d v="2002-08-11T00:00:00"/>
    <x v="12"/>
    <x v="9"/>
    <n v="11"/>
    <n v="2598.3850000000002"/>
    <n v="0"/>
  </r>
  <r>
    <n v="13086530"/>
    <s v="D"/>
    <d v="2002-08-12T00:00:00"/>
    <n v="1313"/>
    <n v="279708"/>
    <n v="1313"/>
    <n v="255858"/>
    <n v="-255858.3"/>
    <d v="2002-08-12T00:00:00"/>
    <x v="12"/>
    <x v="9"/>
    <n v="12"/>
    <n v="2604.3355000000001"/>
    <n v="0"/>
  </r>
  <r>
    <n v="13086530"/>
    <s v="D"/>
    <d v="2002-08-13T00:00:00"/>
    <n v="1313"/>
    <n v="282312"/>
    <n v="1313"/>
    <n v="258462"/>
    <n v="-258462.1"/>
    <d v="2002-08-13T00:00:00"/>
    <x v="12"/>
    <x v="9"/>
    <n v="13"/>
    <n v="2604.3355000000001"/>
    <n v="0"/>
  </r>
  <r>
    <n v="13086530"/>
    <s v="D"/>
    <d v="2002-08-14T00:00:00"/>
    <n v="1313"/>
    <n v="284915"/>
    <n v="1313"/>
    <n v="261066"/>
    <n v="-261065.8"/>
    <d v="2002-08-14T00:00:00"/>
    <x v="12"/>
    <x v="9"/>
    <n v="14"/>
    <n v="2604.3355000000001"/>
    <n v="0"/>
  </r>
  <r>
    <n v="13086530"/>
    <s v="D"/>
    <d v="2002-08-15T00:00:00"/>
    <n v="1310"/>
    <n v="287513"/>
    <n v="1310"/>
    <n v="263664"/>
    <n v="-263663.5"/>
    <d v="2002-08-15T00:00:00"/>
    <x v="12"/>
    <x v="9"/>
    <n v="15"/>
    <n v="2598.3850000000002"/>
    <n v="0"/>
  </r>
  <r>
    <n v="13086530"/>
    <s v="D"/>
    <d v="2002-08-16T00:00:00"/>
    <n v="1285"/>
    <n v="290062"/>
    <n v="1285"/>
    <n v="266213"/>
    <n v="-266212.8"/>
    <d v="2002-08-16T00:00:00"/>
    <x v="12"/>
    <x v="9"/>
    <n v="16"/>
    <n v="2548.7975000000001"/>
    <n v="0"/>
  </r>
  <r>
    <n v="13086530"/>
    <s v="D"/>
    <d v="2002-08-17T00:00:00"/>
    <n v="1271"/>
    <n v="292583"/>
    <n v="1271"/>
    <n v="268734"/>
    <n v="-268734"/>
    <d v="2002-08-17T00:00:00"/>
    <x v="12"/>
    <x v="9"/>
    <n v="17"/>
    <n v="2521.0284999999999"/>
    <n v="0"/>
  </r>
  <r>
    <n v="13086530"/>
    <s v="D"/>
    <d v="2002-08-18T00:00:00"/>
    <n v="1271"/>
    <n v="295105"/>
    <n v="1271"/>
    <n v="271255"/>
    <n v="-271255.09999999998"/>
    <d v="2002-08-18T00:00:00"/>
    <x v="12"/>
    <x v="9"/>
    <n v="18"/>
    <n v="2521.0284999999999"/>
    <n v="0"/>
  </r>
  <r>
    <n v="13086530"/>
    <s v="D"/>
    <d v="2002-08-19T00:00:00"/>
    <n v="1271"/>
    <n v="297626"/>
    <n v="1271"/>
    <n v="273776"/>
    <n v="-273776.3"/>
    <d v="2002-08-19T00:00:00"/>
    <x v="12"/>
    <x v="9"/>
    <n v="19"/>
    <n v="2521.0284999999999"/>
    <n v="0"/>
  </r>
  <r>
    <n v="13086530"/>
    <s v="D"/>
    <d v="2002-08-20T00:00:00"/>
    <n v="1273"/>
    <n v="300151"/>
    <n v="1273"/>
    <n v="276302"/>
    <n v="-276301.5"/>
    <d v="2002-08-20T00:00:00"/>
    <x v="12"/>
    <x v="9"/>
    <n v="20"/>
    <n v="2524.9955"/>
    <n v="0"/>
  </r>
  <r>
    <n v="13086530"/>
    <s v="D"/>
    <d v="2002-08-21T00:00:00"/>
    <n v="1273"/>
    <n v="302676"/>
    <n v="1273"/>
    <n v="278827"/>
    <n v="-278826.7"/>
    <d v="2002-08-21T00:00:00"/>
    <x v="12"/>
    <x v="9"/>
    <n v="21"/>
    <n v="2524.9955"/>
    <n v="0"/>
  </r>
  <r>
    <n v="13086530"/>
    <s v="D"/>
    <d v="2002-08-22T00:00:00"/>
    <n v="1273"/>
    <n v="305201"/>
    <n v="1273"/>
    <n v="281352"/>
    <n v="-281351.8"/>
    <d v="2002-08-22T00:00:00"/>
    <x v="12"/>
    <x v="9"/>
    <n v="22"/>
    <n v="2524.9955"/>
    <n v="0"/>
  </r>
  <r>
    <n v="13086530"/>
    <s v="D"/>
    <d v="2002-08-23T00:00:00"/>
    <n v="1273"/>
    <n v="307726"/>
    <n v="1273"/>
    <n v="283877"/>
    <n v="-283877"/>
    <d v="2002-08-23T00:00:00"/>
    <x v="12"/>
    <x v="9"/>
    <n v="23"/>
    <n v="2524.9955"/>
    <n v="0"/>
  </r>
  <r>
    <n v="13086530"/>
    <s v="D"/>
    <d v="2002-08-24T00:00:00"/>
    <n v="1273"/>
    <n v="310252"/>
    <n v="1273"/>
    <n v="286402"/>
    <n v="-286402.2"/>
    <d v="2002-08-24T00:00:00"/>
    <x v="12"/>
    <x v="9"/>
    <n v="24"/>
    <n v="2524.9955"/>
    <n v="0"/>
  </r>
  <r>
    <n v="13086530"/>
    <s v="D"/>
    <d v="2002-08-25T00:00:00"/>
    <n v="1273"/>
    <n v="312777"/>
    <n v="1273"/>
    <n v="288927"/>
    <n v="-288927.40000000002"/>
    <d v="2002-08-25T00:00:00"/>
    <x v="12"/>
    <x v="9"/>
    <n v="25"/>
    <n v="2524.9955"/>
    <n v="0"/>
  </r>
  <r>
    <n v="13086530"/>
    <s v="D"/>
    <d v="2002-08-26T00:00:00"/>
    <n v="1276"/>
    <n v="315308"/>
    <n v="1276"/>
    <n v="291459"/>
    <n v="-291458.59999999998"/>
    <d v="2002-08-26T00:00:00"/>
    <x v="12"/>
    <x v="9"/>
    <n v="26"/>
    <n v="2530.9459999999999"/>
    <n v="0"/>
  </r>
  <r>
    <n v="13086530"/>
    <s v="D"/>
    <d v="2002-08-27T00:00:00"/>
    <n v="1274"/>
    <n v="317835"/>
    <n v="1274"/>
    <n v="293986"/>
    <n v="-293985.8"/>
    <d v="2002-08-27T00:00:00"/>
    <x v="12"/>
    <x v="9"/>
    <n v="27"/>
    <n v="2526.9790000000003"/>
    <n v="0"/>
  </r>
  <r>
    <n v="13086530"/>
    <s v="D"/>
    <d v="2002-08-28T00:00:00"/>
    <n v="1274"/>
    <n v="320362"/>
    <n v="1274"/>
    <n v="296513"/>
    <n v="-296513"/>
    <d v="2002-08-28T00:00:00"/>
    <x v="12"/>
    <x v="9"/>
    <n v="28"/>
    <n v="2526.9790000000003"/>
    <n v="0"/>
  </r>
  <r>
    <n v="13086530"/>
    <s v="D"/>
    <d v="2002-08-29T00:00:00"/>
    <n v="1274"/>
    <n v="322890"/>
    <n v="1274"/>
    <n v="299040"/>
    <n v="-299040.2"/>
    <d v="2002-08-29T00:00:00"/>
    <x v="12"/>
    <x v="9"/>
    <n v="29"/>
    <n v="2526.9790000000003"/>
    <n v="0"/>
  </r>
  <r>
    <n v="13086530"/>
    <s v="D"/>
    <d v="2002-08-30T00:00:00"/>
    <n v="1274"/>
    <n v="325417"/>
    <n v="1274"/>
    <n v="301567"/>
    <n v="-301567.40000000002"/>
    <d v="2002-08-30T00:00:00"/>
    <x v="12"/>
    <x v="9"/>
    <n v="30"/>
    <n v="2526.9790000000003"/>
    <n v="0"/>
  </r>
  <r>
    <n v="13086530"/>
    <s v="D"/>
    <d v="2002-08-31T00:00:00"/>
    <n v="1243"/>
    <n v="327882"/>
    <n v="1243"/>
    <n v="304032"/>
    <n v="-304032.2"/>
    <d v="2002-08-31T00:00:00"/>
    <x v="12"/>
    <x v="9"/>
    <n v="31"/>
    <n v="2465.4904999999999"/>
    <n v="0"/>
  </r>
  <r>
    <n v="13086530"/>
    <s v="D"/>
    <d v="2002-09-01T00:00:00"/>
    <n v="1220"/>
    <n v="330302"/>
    <n v="1220"/>
    <n v="306453"/>
    <n v="-306452.59999999998"/>
    <d v="2002-09-01T00:00:00"/>
    <x v="12"/>
    <x v="10"/>
    <n v="1"/>
    <n v="2419.87"/>
    <n v="0"/>
  </r>
  <r>
    <n v="13086530"/>
    <s v="D"/>
    <d v="2002-09-02T00:00:00"/>
    <n v="1220"/>
    <n v="332723"/>
    <n v="1220"/>
    <n v="308873"/>
    <n v="-308873.09999999998"/>
    <d v="2002-09-02T00:00:00"/>
    <x v="12"/>
    <x v="10"/>
    <n v="2"/>
    <n v="2419.87"/>
    <n v="0"/>
  </r>
  <r>
    <n v="13086530"/>
    <s v="D"/>
    <d v="2002-09-03T00:00:00"/>
    <n v="1220"/>
    <n v="335143"/>
    <n v="1220"/>
    <n v="311294"/>
    <n v="-311293.59999999998"/>
    <d v="2002-09-03T00:00:00"/>
    <x v="12"/>
    <x v="10"/>
    <n v="3"/>
    <n v="2419.87"/>
    <n v="0"/>
  </r>
  <r>
    <n v="13086530"/>
    <s v="D"/>
    <d v="2002-09-04T00:00:00"/>
    <n v="1218"/>
    <n v="337559"/>
    <n v="1218"/>
    <n v="313710"/>
    <n v="-313710"/>
    <d v="2002-09-04T00:00:00"/>
    <x v="12"/>
    <x v="10"/>
    <n v="4"/>
    <n v="2415.9030000000002"/>
    <n v="0"/>
  </r>
  <r>
    <n v="13086530"/>
    <s v="D"/>
    <d v="2002-09-05T00:00:00"/>
    <n v="1218"/>
    <n v="339976"/>
    <n v="1218"/>
    <n v="316126"/>
    <n v="-316126.40000000002"/>
    <d v="2002-09-05T00:00:00"/>
    <x v="12"/>
    <x v="10"/>
    <n v="5"/>
    <n v="2415.9030000000002"/>
    <n v="0"/>
  </r>
  <r>
    <n v="13086530"/>
    <s v="D"/>
    <d v="2002-09-06T00:00:00"/>
    <n v="1221"/>
    <n v="342398"/>
    <n v="1221"/>
    <n v="318549"/>
    <n v="-318548.90000000002"/>
    <d v="2002-09-06T00:00:00"/>
    <x v="12"/>
    <x v="10"/>
    <n v="6"/>
    <n v="2421.8535000000002"/>
    <n v="0"/>
  </r>
  <r>
    <n v="13086530"/>
    <s v="D"/>
    <d v="2002-09-07T00:00:00"/>
    <n v="1223"/>
    <n v="344825"/>
    <n v="1223"/>
    <n v="320975"/>
    <n v="-320975.40000000002"/>
    <d v="2002-09-07T00:00:00"/>
    <x v="12"/>
    <x v="10"/>
    <n v="7"/>
    <n v="2425.8205000000003"/>
    <n v="0"/>
  </r>
  <r>
    <n v="13086530"/>
    <s v="D"/>
    <d v="2002-09-08T00:00:00"/>
    <n v="1221"/>
    <n v="347247"/>
    <n v="1221"/>
    <n v="323398"/>
    <n v="-323397.90000000002"/>
    <d v="2002-09-08T00:00:00"/>
    <x v="12"/>
    <x v="10"/>
    <n v="8"/>
    <n v="2421.8535000000002"/>
    <n v="0"/>
  </r>
  <r>
    <n v="13086530"/>
    <s v="D"/>
    <d v="2002-09-09T00:00:00"/>
    <n v="1223"/>
    <n v="349674"/>
    <n v="1223"/>
    <n v="325824"/>
    <n v="-325824.40000000002"/>
    <d v="2002-09-09T00:00:00"/>
    <x v="12"/>
    <x v="10"/>
    <n v="9"/>
    <n v="2425.8205000000003"/>
    <n v="0"/>
  </r>
  <r>
    <n v="13086530"/>
    <s v="D"/>
    <d v="2002-09-10T00:00:00"/>
    <n v="1185"/>
    <n v="352024"/>
    <n v="1185"/>
    <n v="328174"/>
    <n v="-328174.40000000002"/>
    <d v="2002-09-10T00:00:00"/>
    <x v="12"/>
    <x v="10"/>
    <n v="10"/>
    <n v="2350.4475000000002"/>
    <n v="0"/>
  </r>
  <r>
    <n v="13086530"/>
    <s v="D"/>
    <d v="2002-09-11T00:00:00"/>
    <n v="1169"/>
    <n v="354342"/>
    <n v="1169"/>
    <n v="330492"/>
    <n v="-330492.2"/>
    <d v="2002-09-11T00:00:00"/>
    <x v="12"/>
    <x v="10"/>
    <n v="11"/>
    <n v="2318.7114999999999"/>
    <n v="0"/>
  </r>
  <r>
    <n v="13086530"/>
    <s v="D"/>
    <d v="2002-09-12T00:00:00"/>
    <n v="1170"/>
    <n v="356661"/>
    <n v="1170"/>
    <n v="332812"/>
    <n v="-332812"/>
    <d v="2002-09-12T00:00:00"/>
    <x v="12"/>
    <x v="10"/>
    <n v="12"/>
    <n v="2320.6950000000002"/>
    <n v="0"/>
  </r>
  <r>
    <n v="13086530"/>
    <s v="D"/>
    <d v="2002-09-13T00:00:00"/>
    <n v="1137"/>
    <n v="358917"/>
    <n v="1137"/>
    <n v="335067"/>
    <n v="-335067.3"/>
    <d v="2002-09-13T00:00:00"/>
    <x v="12"/>
    <x v="10"/>
    <n v="13"/>
    <n v="2255.2395000000001"/>
    <n v="0"/>
  </r>
  <r>
    <n v="13086530"/>
    <s v="D"/>
    <d v="2002-09-14T00:00:00"/>
    <n v="1117"/>
    <n v="361132"/>
    <n v="1117"/>
    <n v="337282"/>
    <n v="-337282.4"/>
    <d v="2002-09-14T00:00:00"/>
    <x v="12"/>
    <x v="10"/>
    <n v="14"/>
    <n v="2215.5695000000001"/>
    <n v="0"/>
  </r>
  <r>
    <n v="13086530"/>
    <s v="D"/>
    <d v="2002-09-15T00:00:00"/>
    <n v="1118"/>
    <n v="363349"/>
    <n v="1118"/>
    <n v="339500"/>
    <n v="-339499.5"/>
    <d v="2002-09-15T00:00:00"/>
    <x v="12"/>
    <x v="10"/>
    <n v="15"/>
    <n v="2217.5529999999999"/>
    <n v="0"/>
  </r>
  <r>
    <n v="13086530"/>
    <s v="D"/>
    <d v="2002-09-16T00:00:00"/>
    <n v="1122"/>
    <n v="365574"/>
    <n v="1122"/>
    <n v="341725"/>
    <n v="-341724.7"/>
    <d v="2002-09-16T00:00:00"/>
    <x v="12"/>
    <x v="10"/>
    <n v="16"/>
    <n v="2225.4870000000001"/>
    <n v="0"/>
  </r>
  <r>
    <n v="13086530"/>
    <s v="D"/>
    <d v="2002-09-17T00:00:00"/>
    <n v="1090"/>
    <n v="367737"/>
    <n v="1090"/>
    <n v="343887"/>
    <n v="-343887.4"/>
    <d v="2002-09-17T00:00:00"/>
    <x v="12"/>
    <x v="10"/>
    <n v="17"/>
    <n v="2162.0149999999999"/>
    <n v="0"/>
  </r>
  <r>
    <n v="13086530"/>
    <s v="D"/>
    <d v="2002-09-18T00:00:00"/>
    <n v="1057"/>
    <n v="369833"/>
    <n v="1057"/>
    <n v="345984"/>
    <n v="-345983.7"/>
    <d v="2002-09-18T00:00:00"/>
    <x v="12"/>
    <x v="10"/>
    <n v="18"/>
    <n v="2096.5594999999998"/>
    <n v="0"/>
  </r>
  <r>
    <n v="13086530"/>
    <s v="D"/>
    <d v="2002-09-19T00:00:00"/>
    <n v="1058"/>
    <n v="371931"/>
    <n v="1058"/>
    <n v="348082"/>
    <n v="-348081.9"/>
    <d v="2002-09-19T00:00:00"/>
    <x v="12"/>
    <x v="10"/>
    <n v="19"/>
    <n v="2098.5430000000001"/>
    <n v="0"/>
  </r>
  <r>
    <n v="13086530"/>
    <s v="D"/>
    <d v="2002-09-20T00:00:00"/>
    <n v="1023"/>
    <n v="373961"/>
    <n v="1023"/>
    <n v="350112"/>
    <n v="-350111.8"/>
    <d v="2002-09-20T00:00:00"/>
    <x v="12"/>
    <x v="10"/>
    <n v="20"/>
    <n v="2029.1205"/>
    <n v="0"/>
  </r>
  <r>
    <n v="13086530"/>
    <s v="D"/>
    <d v="2002-09-21T00:00:00"/>
    <n v="999"/>
    <n v="375943"/>
    <n v="999"/>
    <n v="352093"/>
    <n v="-352093.3"/>
    <d v="2002-09-21T00:00:00"/>
    <x v="12"/>
    <x v="10"/>
    <n v="21"/>
    <n v="1981.5165"/>
    <n v="0"/>
  </r>
  <r>
    <n v="13086530"/>
    <s v="D"/>
    <d v="2002-09-22T00:00:00"/>
    <n v="997"/>
    <n v="377920"/>
    <n v="997"/>
    <n v="354071"/>
    <n v="-354070.7"/>
    <d v="2002-09-22T00:00:00"/>
    <x v="12"/>
    <x v="10"/>
    <n v="22"/>
    <n v="1977.5495000000001"/>
    <n v="0"/>
  </r>
  <r>
    <n v="13086530"/>
    <s v="D"/>
    <d v="2002-09-23T00:00:00"/>
    <n v="997"/>
    <n v="379898"/>
    <n v="997"/>
    <n v="356048"/>
    <n v="-356048.2"/>
    <d v="2002-09-23T00:00:00"/>
    <x v="12"/>
    <x v="10"/>
    <n v="23"/>
    <n v="1977.5495000000001"/>
    <n v="0"/>
  </r>
  <r>
    <n v="13086530"/>
    <s v="D"/>
    <d v="2002-09-24T00:00:00"/>
    <n v="999"/>
    <n v="381879"/>
    <n v="999"/>
    <n v="358030"/>
    <n v="-358029.7"/>
    <d v="2002-09-24T00:00:00"/>
    <x v="12"/>
    <x v="10"/>
    <n v="24"/>
    <n v="1981.5165"/>
    <n v="0"/>
  </r>
  <r>
    <n v="13086530"/>
    <s v="D"/>
    <d v="2002-09-25T00:00:00"/>
    <n v="1001"/>
    <n v="383865"/>
    <n v="1001"/>
    <n v="360015"/>
    <n v="-360015.2"/>
    <d v="2002-09-25T00:00:00"/>
    <x v="12"/>
    <x v="10"/>
    <n v="25"/>
    <n v="1985.4835"/>
    <n v="0"/>
  </r>
  <r>
    <n v="13086530"/>
    <s v="D"/>
    <d v="2002-09-26T00:00:00"/>
    <n v="966"/>
    <n v="385780"/>
    <n v="966"/>
    <n v="361930"/>
    <n v="-361930.2"/>
    <d v="2002-09-26T00:00:00"/>
    <x v="12"/>
    <x v="10"/>
    <n v="26"/>
    <n v="1916.0610000000001"/>
    <n v="0"/>
  </r>
  <r>
    <n v="13086530"/>
    <s v="D"/>
    <d v="2002-09-27T00:00:00"/>
    <n v="946"/>
    <n v="387656"/>
    <n v="946"/>
    <n v="363807"/>
    <n v="-363807"/>
    <d v="2002-09-27T00:00:00"/>
    <x v="12"/>
    <x v="10"/>
    <n v="27"/>
    <n v="1876.3910000000001"/>
    <n v="0"/>
  </r>
  <r>
    <n v="13086530"/>
    <s v="D"/>
    <d v="2002-09-28T00:00:00"/>
    <n v="942"/>
    <n v="389525"/>
    <n v="942"/>
    <n v="365676"/>
    <n v="-365675.7"/>
    <d v="2002-09-28T00:00:00"/>
    <x v="12"/>
    <x v="10"/>
    <n v="28"/>
    <n v="1868.4570000000001"/>
    <n v="0"/>
  </r>
  <r>
    <n v="13086530"/>
    <s v="D"/>
    <d v="2002-09-29T00:00:00"/>
    <n v="942"/>
    <n v="391394"/>
    <n v="942"/>
    <n v="367544"/>
    <n v="-367544.4"/>
    <d v="2002-09-29T00:00:00"/>
    <x v="12"/>
    <x v="10"/>
    <n v="29"/>
    <n v="1868.4570000000001"/>
    <n v="0"/>
  </r>
  <r>
    <n v="13086530"/>
    <s v="D"/>
    <d v="2002-09-30T00:00:00"/>
    <n v="944"/>
    <n v="393267"/>
    <n v="944"/>
    <n v="369417"/>
    <n v="-369417.2"/>
    <d v="2002-09-30T00:00:00"/>
    <x v="12"/>
    <x v="10"/>
    <n v="30"/>
    <n v="1872.424"/>
    <n v="0"/>
  </r>
  <r>
    <n v="13086530"/>
    <s v="D"/>
    <d v="2002-10-01T00:00:00"/>
    <n v="944"/>
    <n v="395139"/>
    <n v="944"/>
    <n v="371290"/>
    <n v="-371289.9"/>
    <d v="2002-10-01T00:00:00"/>
    <x v="12"/>
    <x v="11"/>
    <n v="1"/>
    <n v="1872.424"/>
    <n v="0"/>
  </r>
  <r>
    <n v="13086530"/>
    <s v="D"/>
    <d v="2002-10-02T00:00:00"/>
    <n v="946"/>
    <n v="397016"/>
    <n v="946"/>
    <n v="373167"/>
    <n v="-373166.7"/>
    <d v="2002-10-02T00:00:00"/>
    <x v="12"/>
    <x v="11"/>
    <n v="2"/>
    <n v="1876.3910000000001"/>
    <n v="0"/>
  </r>
  <r>
    <n v="13086530"/>
    <s v="D"/>
    <d v="2002-10-03T00:00:00"/>
    <n v="946"/>
    <n v="398893"/>
    <n v="946"/>
    <n v="375044"/>
    <n v="-375043.5"/>
    <d v="2002-10-03T00:00:00"/>
    <x v="12"/>
    <x v="11"/>
    <n v="3"/>
    <n v="1876.3910000000001"/>
    <n v="0"/>
  </r>
  <r>
    <n v="13086530"/>
    <s v="D"/>
    <d v="2002-10-04T00:00:00"/>
    <n v="757"/>
    <n v="400395"/>
    <n v="757"/>
    <n v="376546"/>
    <n v="-376545.7"/>
    <d v="2002-10-04T00:00:00"/>
    <x v="12"/>
    <x v="11"/>
    <n v="4"/>
    <n v="1501.5095000000001"/>
    <n v="0"/>
  </r>
  <r>
    <n v="13086530"/>
    <s v="D"/>
    <d v="2002-10-05T00:00:00"/>
    <n v="130"/>
    <n v="400653"/>
    <n v="130"/>
    <n v="376804"/>
    <n v="-376803.5"/>
    <d v="2002-10-05T00:00:00"/>
    <x v="12"/>
    <x v="11"/>
    <n v="5"/>
    <n v="257.85500000000002"/>
    <n v="0"/>
  </r>
  <r>
    <n v="13086530"/>
    <s v="D"/>
    <d v="2002-10-06T00:00:00"/>
    <n v="0"/>
    <n v="400653"/>
    <n v="0"/>
    <n v="376804"/>
    <n v="-376803.5"/>
    <d v="2002-10-06T00:00:00"/>
    <x v="12"/>
    <x v="11"/>
    <n v="6"/>
    <n v="0"/>
    <n v="0"/>
  </r>
  <r>
    <n v="13086530"/>
    <s v="D"/>
    <d v="2002-10-07T00:00:00"/>
    <n v="0"/>
    <n v="400653"/>
    <n v="0"/>
    <n v="376804"/>
    <n v="-376803.5"/>
    <d v="2002-10-07T00:00:00"/>
    <x v="12"/>
    <x v="11"/>
    <n v="7"/>
    <n v="0"/>
    <n v="0"/>
  </r>
  <r>
    <n v="13086530"/>
    <s v="D"/>
    <d v="2002-10-08T00:00:00"/>
    <n v="0"/>
    <n v="400653"/>
    <n v="0"/>
    <n v="376804"/>
    <n v="-376803.5"/>
    <d v="2002-10-08T00:00:00"/>
    <x v="12"/>
    <x v="11"/>
    <n v="8"/>
    <n v="0"/>
    <n v="0"/>
  </r>
  <r>
    <n v="13086530"/>
    <s v="D"/>
    <d v="2002-10-09T00:00:00"/>
    <n v="0"/>
    <n v="400653"/>
    <n v="0"/>
    <n v="376804"/>
    <n v="-376803.5"/>
    <d v="2002-10-09T00:00:00"/>
    <x v="12"/>
    <x v="11"/>
    <n v="9"/>
    <n v="0"/>
    <n v="0"/>
  </r>
  <r>
    <n v="13086530"/>
    <s v="D"/>
    <d v="2002-10-10T00:00:00"/>
    <n v="0"/>
    <n v="400653"/>
    <n v="0"/>
    <n v="376804"/>
    <n v="-376803.5"/>
    <d v="2002-10-10T00:00:00"/>
    <x v="12"/>
    <x v="11"/>
    <n v="10"/>
    <n v="0"/>
    <n v="0"/>
  </r>
  <r>
    <n v="13086530"/>
    <s v="D"/>
    <d v="2002-10-11T00:00:00"/>
    <n v="0"/>
    <n v="400653"/>
    <n v="0"/>
    <n v="376804"/>
    <n v="-376803.5"/>
    <d v="2002-10-11T00:00:00"/>
    <x v="12"/>
    <x v="11"/>
    <n v="11"/>
    <n v="0"/>
    <n v="0"/>
  </r>
  <r>
    <n v="13086530"/>
    <s v="D"/>
    <d v="2002-10-12T00:00:00"/>
    <n v="0"/>
    <n v="400653"/>
    <n v="0"/>
    <n v="376804"/>
    <n v="-376803.5"/>
    <d v="2002-10-12T00:00:00"/>
    <x v="12"/>
    <x v="11"/>
    <n v="12"/>
    <n v="0"/>
    <n v="0"/>
  </r>
  <r>
    <n v="13086530"/>
    <s v="D"/>
    <d v="2002-10-13T00:00:00"/>
    <n v="0"/>
    <n v="400653"/>
    <n v="0"/>
    <n v="376804"/>
    <n v="-376803.5"/>
    <d v="2002-10-13T00:00:00"/>
    <x v="12"/>
    <x v="11"/>
    <n v="13"/>
    <n v="0"/>
    <n v="0"/>
  </r>
  <r>
    <n v="13086530"/>
    <s v="D"/>
    <d v="2002-10-14T00:00:00"/>
    <n v="0"/>
    <n v="400653"/>
    <n v="0"/>
    <n v="376804"/>
    <n v="-376803.5"/>
    <d v="2002-10-14T00:00:00"/>
    <x v="12"/>
    <x v="11"/>
    <n v="14"/>
    <n v="0"/>
    <n v="0"/>
  </r>
  <r>
    <n v="13086530"/>
    <s v="D"/>
    <d v="2002-10-15T00:00:00"/>
    <n v="0"/>
    <n v="400653"/>
    <n v="0"/>
    <n v="376804"/>
    <n v="-376803.5"/>
    <d v="2002-10-15T00:00:00"/>
    <x v="12"/>
    <x v="11"/>
    <n v="15"/>
    <n v="0"/>
    <n v="0"/>
  </r>
  <r>
    <n v="13086530"/>
    <s v="D"/>
    <d v="2002-10-16T00:00:00"/>
    <n v="0"/>
    <n v="400653"/>
    <n v="0"/>
    <n v="376804"/>
    <n v="-376803.5"/>
    <d v="2002-10-16T00:00:00"/>
    <x v="12"/>
    <x v="11"/>
    <n v="16"/>
    <n v="0"/>
    <n v="0"/>
  </r>
  <r>
    <n v="13086530"/>
    <s v="D"/>
    <d v="2002-10-17T00:00:00"/>
    <n v="0"/>
    <n v="400653"/>
    <n v="0"/>
    <n v="376804"/>
    <n v="-376803.5"/>
    <d v="2002-10-17T00:00:00"/>
    <x v="12"/>
    <x v="11"/>
    <n v="17"/>
    <n v="0"/>
    <n v="0"/>
  </r>
  <r>
    <n v="13086530"/>
    <s v="D"/>
    <d v="2002-10-18T00:00:00"/>
    <n v="0"/>
    <n v="400653"/>
    <n v="0"/>
    <n v="376804"/>
    <n v="-376803.5"/>
    <d v="2002-10-18T00:00:00"/>
    <x v="12"/>
    <x v="11"/>
    <n v="18"/>
    <n v="0"/>
    <n v="0"/>
  </r>
  <r>
    <n v="13086530"/>
    <s v="D"/>
    <d v="2002-10-19T00:00:00"/>
    <n v="0"/>
    <n v="400653"/>
    <n v="0"/>
    <n v="376804"/>
    <n v="-376803.5"/>
    <d v="2002-10-19T00:00:00"/>
    <x v="12"/>
    <x v="11"/>
    <n v="19"/>
    <n v="0"/>
    <n v="0"/>
  </r>
  <r>
    <n v="13086530"/>
    <s v="D"/>
    <d v="2002-10-20T00:00:00"/>
    <n v="0"/>
    <n v="400653"/>
    <n v="0"/>
    <n v="376804"/>
    <n v="-376803.5"/>
    <d v="2002-10-20T00:00:00"/>
    <x v="12"/>
    <x v="11"/>
    <n v="20"/>
    <n v="0"/>
    <n v="0"/>
  </r>
  <r>
    <n v="13086530"/>
    <s v="D"/>
    <d v="2002-10-21T00:00:00"/>
    <n v="0"/>
    <n v="400653"/>
    <n v="0"/>
    <n v="376804"/>
    <n v="-376803.5"/>
    <d v="2002-10-21T00:00:00"/>
    <x v="12"/>
    <x v="11"/>
    <n v="21"/>
    <n v="0"/>
    <n v="0"/>
  </r>
  <r>
    <n v="13086530"/>
    <s v="D"/>
    <d v="2002-10-22T00:00:00"/>
    <n v="0"/>
    <n v="400653"/>
    <n v="0"/>
    <n v="376804"/>
    <n v="-376803.5"/>
    <d v="2002-10-22T00:00:00"/>
    <x v="12"/>
    <x v="11"/>
    <n v="22"/>
    <n v="0"/>
    <n v="0"/>
  </r>
  <r>
    <n v="13086530"/>
    <s v="D"/>
    <d v="2002-10-23T00:00:00"/>
    <n v="0"/>
    <n v="400653"/>
    <n v="0"/>
    <n v="376804"/>
    <n v="-376803.5"/>
    <d v="2002-10-23T00:00:00"/>
    <x v="12"/>
    <x v="11"/>
    <n v="23"/>
    <n v="0"/>
    <n v="0"/>
  </r>
  <r>
    <n v="13086530"/>
    <s v="D"/>
    <d v="2002-10-24T00:00:00"/>
    <n v="0"/>
    <n v="400653"/>
    <n v="0"/>
    <n v="376804"/>
    <n v="-376803.5"/>
    <d v="2002-10-24T00:00:00"/>
    <x v="12"/>
    <x v="11"/>
    <n v="24"/>
    <n v="0"/>
    <n v="0"/>
  </r>
  <r>
    <n v="13086530"/>
    <s v="D"/>
    <d v="2002-10-25T00:00:00"/>
    <n v="0"/>
    <n v="400653"/>
    <n v="0"/>
    <n v="376804"/>
    <n v="-376803.5"/>
    <d v="2002-10-25T00:00:00"/>
    <x v="12"/>
    <x v="11"/>
    <n v="25"/>
    <n v="0"/>
    <n v="0"/>
  </r>
  <r>
    <n v="13086530"/>
    <s v="D"/>
    <d v="2002-10-26T00:00:00"/>
    <n v="0"/>
    <n v="400653"/>
    <n v="0"/>
    <n v="376804"/>
    <n v="-376803.5"/>
    <d v="2002-10-26T00:00:00"/>
    <x v="12"/>
    <x v="11"/>
    <n v="26"/>
    <n v="0"/>
    <n v="0"/>
  </r>
  <r>
    <n v="13086530"/>
    <s v="D"/>
    <d v="2002-10-27T00:00:00"/>
    <n v="0"/>
    <n v="400653"/>
    <n v="0"/>
    <n v="376804"/>
    <n v="-376803.5"/>
    <d v="2002-10-27T00:00:00"/>
    <x v="12"/>
    <x v="11"/>
    <n v="27"/>
    <n v="0"/>
    <n v="0"/>
  </r>
  <r>
    <n v="13086530"/>
    <s v="D"/>
    <d v="2002-10-28T00:00:00"/>
    <n v="0"/>
    <n v="400653"/>
    <n v="0"/>
    <n v="376804"/>
    <n v="-376803.5"/>
    <d v="2002-10-28T00:00:00"/>
    <x v="12"/>
    <x v="11"/>
    <n v="28"/>
    <n v="0"/>
    <n v="0"/>
  </r>
  <r>
    <n v="13086530"/>
    <s v="D"/>
    <d v="2002-10-29T00:00:00"/>
    <n v="0"/>
    <n v="400653"/>
    <n v="0"/>
    <n v="376804"/>
    <n v="-376803.5"/>
    <d v="2002-10-29T00:00:00"/>
    <x v="12"/>
    <x v="11"/>
    <n v="29"/>
    <n v="0"/>
    <n v="0"/>
  </r>
  <r>
    <n v="13086530"/>
    <s v="D"/>
    <d v="2002-10-30T00:00:00"/>
    <n v="0"/>
    <n v="400653"/>
    <n v="0"/>
    <n v="376804"/>
    <n v="-376803.5"/>
    <d v="2002-10-30T00:00:00"/>
    <x v="12"/>
    <x v="11"/>
    <n v="30"/>
    <n v="0"/>
    <n v="0"/>
  </r>
  <r>
    <n v="13086530"/>
    <s v="D"/>
    <d v="2002-10-31T00:00:00"/>
    <n v="0"/>
    <n v="400653"/>
    <n v="0"/>
    <n v="376804"/>
    <n v="-376803.5"/>
    <d v="2002-10-31T00:00:00"/>
    <x v="12"/>
    <x v="11"/>
    <n v="31"/>
    <n v="0"/>
    <n v="0"/>
  </r>
  <r>
    <n v="13086530"/>
    <s v="D"/>
    <d v="2003-04-01T00:00:00"/>
    <n v="0"/>
    <n v="0"/>
    <n v="0"/>
    <n v="0"/>
    <n v="381488"/>
    <d v="2003-04-01T00:00:00"/>
    <x v="13"/>
    <x v="5"/>
    <n v="1"/>
    <n v="0"/>
    <n v="0"/>
  </r>
  <r>
    <n v="13086530"/>
    <s v="D"/>
    <d v="2003-04-02T00:00:00"/>
    <n v="0"/>
    <n v="0"/>
    <n v="0"/>
    <n v="0"/>
    <n v="381488"/>
    <d v="2003-04-02T00:00:00"/>
    <x v="13"/>
    <x v="5"/>
    <n v="2"/>
    <n v="0"/>
    <n v="0"/>
  </r>
  <r>
    <n v="13086530"/>
    <s v="D"/>
    <d v="2003-04-03T00:00:00"/>
    <n v="0"/>
    <n v="0"/>
    <n v="0"/>
    <n v="0"/>
    <n v="381488"/>
    <d v="2003-04-03T00:00:00"/>
    <x v="13"/>
    <x v="5"/>
    <n v="3"/>
    <n v="0"/>
    <n v="0"/>
  </r>
  <r>
    <n v="13086530"/>
    <s v="D"/>
    <d v="2003-04-04T00:00:00"/>
    <n v="0"/>
    <n v="0"/>
    <n v="0"/>
    <n v="0"/>
    <n v="381488"/>
    <d v="2003-04-04T00:00:00"/>
    <x v="13"/>
    <x v="5"/>
    <n v="4"/>
    <n v="0"/>
    <n v="0"/>
  </r>
  <r>
    <n v="13086530"/>
    <s v="D"/>
    <d v="2003-04-05T00:00:00"/>
    <n v="0"/>
    <n v="0"/>
    <n v="0"/>
    <n v="0"/>
    <n v="381488"/>
    <d v="2003-04-05T00:00:00"/>
    <x v="13"/>
    <x v="5"/>
    <n v="5"/>
    <n v="0"/>
    <n v="0"/>
  </r>
  <r>
    <n v="13086530"/>
    <s v="D"/>
    <d v="2003-04-06T00:00:00"/>
    <n v="0"/>
    <n v="0"/>
    <n v="0"/>
    <n v="0"/>
    <n v="381488"/>
    <d v="2003-04-06T00:00:00"/>
    <x v="13"/>
    <x v="5"/>
    <n v="6"/>
    <n v="0"/>
    <n v="0"/>
  </r>
  <r>
    <n v="13086530"/>
    <s v="D"/>
    <d v="2003-04-07T00:00:00"/>
    <n v="0"/>
    <n v="0"/>
    <n v="0"/>
    <n v="0"/>
    <n v="381488"/>
    <d v="2003-04-07T00:00:00"/>
    <x v="13"/>
    <x v="5"/>
    <n v="7"/>
    <n v="0"/>
    <n v="0"/>
  </r>
  <r>
    <n v="13086530"/>
    <s v="D"/>
    <d v="2003-04-08T00:00:00"/>
    <n v="0"/>
    <n v="0"/>
    <n v="0"/>
    <n v="0"/>
    <n v="381488"/>
    <d v="2003-04-08T00:00:00"/>
    <x v="13"/>
    <x v="5"/>
    <n v="8"/>
    <n v="0"/>
    <n v="0"/>
  </r>
  <r>
    <n v="13086530"/>
    <s v="D"/>
    <d v="2003-04-09T00:00:00"/>
    <n v="0"/>
    <n v="0"/>
    <n v="0"/>
    <n v="0"/>
    <n v="381488"/>
    <d v="2003-04-09T00:00:00"/>
    <x v="13"/>
    <x v="5"/>
    <n v="9"/>
    <n v="0"/>
    <n v="0"/>
  </r>
  <r>
    <n v="13086530"/>
    <s v="D"/>
    <d v="2003-04-10T00:00:00"/>
    <n v="0"/>
    <n v="0"/>
    <n v="0"/>
    <n v="0"/>
    <n v="381488"/>
    <d v="2003-04-10T00:00:00"/>
    <x v="13"/>
    <x v="5"/>
    <n v="10"/>
    <n v="0"/>
    <n v="0"/>
  </r>
  <r>
    <n v="13086530"/>
    <s v="D"/>
    <d v="2003-04-11T00:00:00"/>
    <n v="0"/>
    <n v="0"/>
    <n v="0"/>
    <n v="0"/>
    <n v="381488"/>
    <d v="2003-04-11T00:00:00"/>
    <x v="13"/>
    <x v="5"/>
    <n v="11"/>
    <n v="0"/>
    <n v="0"/>
  </r>
  <r>
    <n v="13086530"/>
    <s v="D"/>
    <d v="2003-04-12T00:00:00"/>
    <n v="0"/>
    <n v="0"/>
    <n v="0"/>
    <n v="0"/>
    <n v="381488"/>
    <d v="2003-04-12T00:00:00"/>
    <x v="13"/>
    <x v="5"/>
    <n v="12"/>
    <n v="0"/>
    <n v="0"/>
  </r>
  <r>
    <n v="13086530"/>
    <s v="D"/>
    <d v="2003-04-13T00:00:00"/>
    <n v="0"/>
    <n v="0"/>
    <n v="0"/>
    <n v="0"/>
    <n v="381488"/>
    <d v="2003-04-13T00:00:00"/>
    <x v="13"/>
    <x v="5"/>
    <n v="13"/>
    <n v="0"/>
    <n v="0"/>
  </r>
  <r>
    <n v="13086530"/>
    <s v="D"/>
    <d v="2003-04-14T00:00:00"/>
    <n v="0"/>
    <n v="0"/>
    <n v="0"/>
    <n v="0"/>
    <n v="381488"/>
    <d v="2003-04-14T00:00:00"/>
    <x v="13"/>
    <x v="5"/>
    <n v="14"/>
    <n v="0"/>
    <n v="0"/>
  </r>
  <r>
    <n v="13086530"/>
    <s v="D"/>
    <d v="2003-04-15T00:00:00"/>
    <n v="101"/>
    <n v="199"/>
    <n v="101"/>
    <n v="199"/>
    <n v="381288"/>
    <d v="2003-04-15T00:00:00"/>
    <x v="13"/>
    <x v="5"/>
    <n v="15"/>
    <n v="200.33350000000002"/>
    <n v="0"/>
  </r>
  <r>
    <n v="13086530"/>
    <s v="D"/>
    <d v="2003-04-16T00:00:00"/>
    <n v="478"/>
    <n v="1148"/>
    <n v="478"/>
    <n v="1148"/>
    <n v="380340"/>
    <d v="2003-04-16T00:00:00"/>
    <x v="13"/>
    <x v="5"/>
    <n v="16"/>
    <n v="948.11300000000006"/>
    <n v="0"/>
  </r>
  <r>
    <n v="13086530"/>
    <s v="D"/>
    <d v="2003-04-17T00:00:00"/>
    <n v="663"/>
    <n v="2463"/>
    <n v="663"/>
    <n v="2463"/>
    <n v="379025"/>
    <d v="2003-04-17T00:00:00"/>
    <x v="13"/>
    <x v="5"/>
    <n v="17"/>
    <n v="1315.0605"/>
    <n v="0"/>
  </r>
  <r>
    <n v="13086530"/>
    <s v="D"/>
    <d v="2003-04-18T00:00:00"/>
    <n v="625"/>
    <n v="3703"/>
    <n v="625"/>
    <n v="3703"/>
    <n v="377784"/>
    <d v="2003-04-18T00:00:00"/>
    <x v="13"/>
    <x v="5"/>
    <n v="18"/>
    <n v="1239.6875"/>
    <n v="0"/>
  </r>
  <r>
    <n v="13086530"/>
    <s v="D"/>
    <d v="2003-04-19T00:00:00"/>
    <n v="627"/>
    <n v="4948"/>
    <n v="627"/>
    <n v="4948"/>
    <n v="376540"/>
    <d v="2003-04-19T00:00:00"/>
    <x v="13"/>
    <x v="5"/>
    <n v="19"/>
    <n v="1243.6545000000001"/>
    <n v="0"/>
  </r>
  <r>
    <n v="13086530"/>
    <s v="D"/>
    <d v="2003-04-20T00:00:00"/>
    <n v="627"/>
    <n v="6192"/>
    <n v="627"/>
    <n v="6192"/>
    <n v="375296"/>
    <d v="2003-04-20T00:00:00"/>
    <x v="13"/>
    <x v="5"/>
    <n v="20"/>
    <n v="1243.6545000000001"/>
    <n v="0"/>
  </r>
  <r>
    <n v="13086530"/>
    <s v="D"/>
    <d v="2003-04-21T00:00:00"/>
    <n v="627"/>
    <n v="7437"/>
    <n v="627"/>
    <n v="7437"/>
    <n v="374051"/>
    <d v="2003-04-21T00:00:00"/>
    <x v="13"/>
    <x v="5"/>
    <n v="21"/>
    <n v="1243.6545000000001"/>
    <n v="0"/>
  </r>
  <r>
    <n v="13086530"/>
    <s v="D"/>
    <d v="2003-04-22T00:00:00"/>
    <n v="627"/>
    <n v="8681"/>
    <n v="627"/>
    <n v="8681"/>
    <n v="372807"/>
    <d v="2003-04-22T00:00:00"/>
    <x v="13"/>
    <x v="5"/>
    <n v="22"/>
    <n v="1243.6545000000001"/>
    <n v="0"/>
  </r>
  <r>
    <n v="13086530"/>
    <s v="D"/>
    <d v="2003-04-23T00:00:00"/>
    <n v="633"/>
    <n v="9936"/>
    <n v="633"/>
    <n v="9936"/>
    <n v="371552"/>
    <d v="2003-04-23T00:00:00"/>
    <x v="13"/>
    <x v="5"/>
    <n v="23"/>
    <n v="1255.5554999999999"/>
    <n v="0"/>
  </r>
  <r>
    <n v="13086530"/>
    <s v="D"/>
    <d v="2003-04-24T00:00:00"/>
    <n v="637"/>
    <n v="11198"/>
    <n v="637"/>
    <n v="11198"/>
    <n v="370289"/>
    <d v="2003-04-24T00:00:00"/>
    <x v="13"/>
    <x v="5"/>
    <n v="24"/>
    <n v="1263.4895000000001"/>
    <n v="0"/>
  </r>
  <r>
    <n v="13086530"/>
    <s v="D"/>
    <d v="2003-04-25T00:00:00"/>
    <n v="638"/>
    <n v="12463"/>
    <n v="638"/>
    <n v="12463"/>
    <n v="369025"/>
    <d v="2003-04-25T00:00:00"/>
    <x v="13"/>
    <x v="5"/>
    <n v="25"/>
    <n v="1265.473"/>
    <n v="0"/>
  </r>
  <r>
    <n v="13086530"/>
    <s v="D"/>
    <d v="2003-04-26T00:00:00"/>
    <n v="637"/>
    <n v="13725"/>
    <n v="637"/>
    <n v="13725"/>
    <n v="367762"/>
    <d v="2003-04-26T00:00:00"/>
    <x v="13"/>
    <x v="5"/>
    <n v="26"/>
    <n v="1263.4895000000001"/>
    <n v="0"/>
  </r>
  <r>
    <n v="13086530"/>
    <s v="D"/>
    <d v="2003-04-27T00:00:00"/>
    <n v="637"/>
    <n v="14988"/>
    <n v="637"/>
    <n v="14988"/>
    <n v="366500"/>
    <d v="2003-04-27T00:00:00"/>
    <x v="13"/>
    <x v="5"/>
    <n v="27"/>
    <n v="1263.4895000000001"/>
    <n v="0"/>
  </r>
  <r>
    <n v="13086530"/>
    <s v="D"/>
    <d v="2003-04-28T00:00:00"/>
    <n v="729"/>
    <n v="16434"/>
    <n v="729"/>
    <n v="16434"/>
    <n v="365054"/>
    <d v="2003-04-28T00:00:00"/>
    <x v="13"/>
    <x v="5"/>
    <n v="28"/>
    <n v="1445.9715000000001"/>
    <n v="0"/>
  </r>
  <r>
    <n v="13086530"/>
    <s v="D"/>
    <d v="2003-04-29T00:00:00"/>
    <n v="863"/>
    <n v="18146"/>
    <n v="863"/>
    <n v="18146"/>
    <n v="363342"/>
    <d v="2003-04-29T00:00:00"/>
    <x v="13"/>
    <x v="5"/>
    <n v="29"/>
    <n v="1711.7605000000001"/>
    <n v="0"/>
  </r>
  <r>
    <n v="13086530"/>
    <s v="D"/>
    <d v="2003-04-30T00:00:00"/>
    <n v="910"/>
    <n v="19950"/>
    <n v="910"/>
    <n v="19950"/>
    <n v="361538"/>
    <d v="2003-04-30T00:00:00"/>
    <x v="13"/>
    <x v="5"/>
    <n v="30"/>
    <n v="1804.9850000000001"/>
    <n v="0"/>
  </r>
  <r>
    <n v="13086530"/>
    <s v="D"/>
    <d v="2003-05-01T00:00:00"/>
    <n v="910"/>
    <n v="21754"/>
    <n v="60"/>
    <n v="20068"/>
    <n v="361420"/>
    <d v="2003-05-01T00:00:00"/>
    <x v="13"/>
    <x v="6"/>
    <n v="1"/>
    <n v="119.01"/>
    <n v="1685.9750000000001"/>
  </r>
  <r>
    <n v="13086530"/>
    <s v="D"/>
    <d v="2003-05-02T00:00:00"/>
    <n v="908"/>
    <n v="23554"/>
    <n v="58"/>
    <n v="20182"/>
    <n v="361305"/>
    <d v="2003-05-02T00:00:00"/>
    <x v="13"/>
    <x v="6"/>
    <n v="2"/>
    <n v="115.04300000000001"/>
    <n v="1685.9750000000001"/>
  </r>
  <r>
    <n v="13086530"/>
    <s v="D"/>
    <d v="2003-05-03T00:00:00"/>
    <n v="911"/>
    <n v="25361"/>
    <n v="623"/>
    <n v="21417"/>
    <n v="360070"/>
    <d v="2003-05-03T00:00:00"/>
    <x v="13"/>
    <x v="6"/>
    <n v="3"/>
    <n v="1235.7205000000001"/>
    <n v="571.24800000000005"/>
  </r>
  <r>
    <n v="13086530"/>
    <s v="D"/>
    <d v="2003-05-04T00:00:00"/>
    <n v="910"/>
    <n v="27165"/>
    <n v="593"/>
    <n v="22594"/>
    <n v="358894"/>
    <d v="2003-05-04T00:00:00"/>
    <x v="13"/>
    <x v="6"/>
    <n v="4"/>
    <n v="1176.2155"/>
    <n v="628.76949999999999"/>
  </r>
  <r>
    <n v="13086530"/>
    <s v="D"/>
    <d v="2003-05-05T00:00:00"/>
    <n v="911"/>
    <n v="28971"/>
    <n v="911"/>
    <n v="24400"/>
    <n v="357088"/>
    <d v="2003-05-05T00:00:00"/>
    <x v="13"/>
    <x v="6"/>
    <n v="5"/>
    <n v="1806.9684999999999"/>
    <n v="0"/>
  </r>
  <r>
    <n v="13086530"/>
    <s v="D"/>
    <d v="2003-05-06T00:00:00"/>
    <n v="912"/>
    <n v="30780"/>
    <n v="912"/>
    <n v="26208"/>
    <n v="355280"/>
    <d v="2003-05-06T00:00:00"/>
    <x v="13"/>
    <x v="6"/>
    <n v="6"/>
    <n v="1808.952"/>
    <n v="0"/>
  </r>
  <r>
    <n v="13086530"/>
    <s v="D"/>
    <d v="2003-05-07T00:00:00"/>
    <n v="913"/>
    <n v="32590"/>
    <n v="913"/>
    <n v="28019"/>
    <n v="353469"/>
    <d v="2003-05-07T00:00:00"/>
    <x v="13"/>
    <x v="6"/>
    <n v="7"/>
    <n v="1810.9355"/>
    <n v="0"/>
  </r>
  <r>
    <n v="13086530"/>
    <s v="D"/>
    <d v="2003-05-08T00:00:00"/>
    <n v="956"/>
    <n v="34487"/>
    <n v="956"/>
    <n v="29915"/>
    <n v="351572"/>
    <d v="2003-05-08T00:00:00"/>
    <x v="13"/>
    <x v="6"/>
    <n v="8"/>
    <n v="1896.2260000000001"/>
    <n v="0"/>
  </r>
  <r>
    <n v="13086530"/>
    <s v="D"/>
    <d v="2003-05-09T00:00:00"/>
    <n v="987"/>
    <n v="36444"/>
    <n v="855"/>
    <n v="31611"/>
    <n v="349877"/>
    <d v="2003-05-09T00:00:00"/>
    <x v="13"/>
    <x v="6"/>
    <n v="9"/>
    <n v="1695.8924999999999"/>
    <n v="261.822"/>
  </r>
  <r>
    <n v="13086530"/>
    <s v="D"/>
    <d v="2003-05-10T00:00:00"/>
    <n v="1019"/>
    <n v="38466"/>
    <n v="839"/>
    <n v="33276"/>
    <n v="348212"/>
    <d v="2003-05-10T00:00:00"/>
    <x v="13"/>
    <x v="6"/>
    <n v="10"/>
    <n v="1664.1565000000001"/>
    <n v="357.03000000000003"/>
  </r>
  <r>
    <n v="13086530"/>
    <s v="D"/>
    <d v="2003-05-11T00:00:00"/>
    <n v="1021"/>
    <n v="40492"/>
    <n v="1021"/>
    <n v="35301"/>
    <n v="346186"/>
    <d v="2003-05-11T00:00:00"/>
    <x v="13"/>
    <x v="6"/>
    <n v="11"/>
    <n v="2025.1535000000001"/>
    <n v="0"/>
  </r>
  <r>
    <n v="13086530"/>
    <s v="D"/>
    <d v="2003-05-12T00:00:00"/>
    <n v="1022"/>
    <n v="42519"/>
    <n v="1022"/>
    <n v="37329"/>
    <n v="344158"/>
    <d v="2003-05-12T00:00:00"/>
    <x v="13"/>
    <x v="6"/>
    <n v="12"/>
    <n v="2027.1369999999999"/>
    <n v="0"/>
  </r>
  <r>
    <n v="13086530"/>
    <s v="D"/>
    <d v="2003-05-13T00:00:00"/>
    <n v="1040"/>
    <n v="44581"/>
    <n v="1040"/>
    <n v="39391"/>
    <n v="342096"/>
    <d v="2003-05-13T00:00:00"/>
    <x v="13"/>
    <x v="6"/>
    <n v="13"/>
    <n v="2062.84"/>
    <n v="0"/>
  </r>
  <r>
    <n v="13086530"/>
    <s v="D"/>
    <d v="2003-05-14T00:00:00"/>
    <n v="1080"/>
    <n v="46724"/>
    <n v="1080"/>
    <n v="41534"/>
    <n v="339954"/>
    <d v="2003-05-14T00:00:00"/>
    <x v="13"/>
    <x v="6"/>
    <n v="14"/>
    <n v="2142.1799999999998"/>
    <n v="0"/>
  </r>
  <r>
    <n v="13086530"/>
    <s v="D"/>
    <d v="2003-05-15T00:00:00"/>
    <n v="1151"/>
    <n v="49008"/>
    <n v="1151"/>
    <n v="43817"/>
    <n v="337670"/>
    <d v="2003-05-15T00:00:00"/>
    <x v="13"/>
    <x v="6"/>
    <n v="15"/>
    <n v="2283.0084999999999"/>
    <n v="0"/>
  </r>
  <r>
    <n v="13086530"/>
    <s v="D"/>
    <d v="2003-05-16T00:00:00"/>
    <n v="1193"/>
    <n v="51374"/>
    <n v="1193"/>
    <n v="46184"/>
    <n v="335304"/>
    <d v="2003-05-16T00:00:00"/>
    <x v="13"/>
    <x v="6"/>
    <n v="16"/>
    <n v="2366.3155000000002"/>
    <n v="0"/>
  </r>
  <r>
    <n v="13086530"/>
    <s v="D"/>
    <d v="2003-05-17T00:00:00"/>
    <n v="1229"/>
    <n v="53812"/>
    <n v="1229"/>
    <n v="48622"/>
    <n v="332866"/>
    <d v="2003-05-17T00:00:00"/>
    <x v="13"/>
    <x v="6"/>
    <n v="17"/>
    <n v="2437.7215000000001"/>
    <n v="0"/>
  </r>
  <r>
    <n v="13086530"/>
    <s v="D"/>
    <d v="2003-05-18T00:00:00"/>
    <n v="1254"/>
    <n v="56299"/>
    <n v="1254"/>
    <n v="51109"/>
    <n v="330379"/>
    <d v="2003-05-18T00:00:00"/>
    <x v="13"/>
    <x v="6"/>
    <n v="18"/>
    <n v="2487.3090000000002"/>
    <n v="0"/>
  </r>
  <r>
    <n v="13086530"/>
    <s v="D"/>
    <d v="2003-05-19T00:00:00"/>
    <n v="1255"/>
    <n v="58788"/>
    <n v="1255"/>
    <n v="53598"/>
    <n v="327890"/>
    <d v="2003-05-19T00:00:00"/>
    <x v="13"/>
    <x v="6"/>
    <n v="19"/>
    <n v="2489.2925"/>
    <n v="0"/>
  </r>
  <r>
    <n v="13086530"/>
    <s v="D"/>
    <d v="2003-05-20T00:00:00"/>
    <n v="1259"/>
    <n v="61285"/>
    <n v="1259"/>
    <n v="56095"/>
    <n v="325393"/>
    <d v="2003-05-20T00:00:00"/>
    <x v="13"/>
    <x v="6"/>
    <n v="20"/>
    <n v="2497.2265000000002"/>
    <n v="0"/>
  </r>
  <r>
    <n v="13086530"/>
    <s v="D"/>
    <d v="2003-05-21T00:00:00"/>
    <n v="1262"/>
    <n v="63788"/>
    <n v="1262"/>
    <n v="58598"/>
    <n v="322890"/>
    <d v="2003-05-21T00:00:00"/>
    <x v="13"/>
    <x v="6"/>
    <n v="21"/>
    <n v="2503.1770000000001"/>
    <n v="0"/>
  </r>
  <r>
    <n v="13086530"/>
    <s v="D"/>
    <d v="2003-05-22T00:00:00"/>
    <n v="1266"/>
    <n v="66299"/>
    <n v="1266"/>
    <n v="61109"/>
    <n v="320379"/>
    <d v="2003-05-22T00:00:00"/>
    <x v="13"/>
    <x v="6"/>
    <n v="22"/>
    <n v="2511.1109999999999"/>
    <n v="0"/>
  </r>
  <r>
    <n v="13086530"/>
    <s v="D"/>
    <d v="2003-05-23T00:00:00"/>
    <n v="1294"/>
    <n v="68867"/>
    <n v="1294"/>
    <n v="63677"/>
    <n v="317811"/>
    <d v="2003-05-23T00:00:00"/>
    <x v="13"/>
    <x v="6"/>
    <n v="23"/>
    <n v="2566.6489999999999"/>
    <n v="0"/>
  </r>
  <r>
    <n v="13086530"/>
    <s v="D"/>
    <d v="2003-05-24T00:00:00"/>
    <n v="1322"/>
    <n v="71489"/>
    <n v="1322"/>
    <n v="66298"/>
    <n v="315189"/>
    <d v="2003-05-24T00:00:00"/>
    <x v="13"/>
    <x v="6"/>
    <n v="24"/>
    <n v="2622.1869999999999"/>
    <n v="0"/>
  </r>
  <r>
    <n v="13086530"/>
    <s v="D"/>
    <d v="2003-05-25T00:00:00"/>
    <n v="1325"/>
    <n v="74117"/>
    <n v="1325"/>
    <n v="68926"/>
    <n v="312561"/>
    <d v="2003-05-25T00:00:00"/>
    <x v="13"/>
    <x v="6"/>
    <n v="25"/>
    <n v="2628.1375000000003"/>
    <n v="0"/>
  </r>
  <r>
    <n v="13086530"/>
    <s v="D"/>
    <d v="2003-05-26T00:00:00"/>
    <n v="1331"/>
    <n v="76756"/>
    <n v="1331"/>
    <n v="71566"/>
    <n v="309921"/>
    <d v="2003-05-26T00:00:00"/>
    <x v="13"/>
    <x v="6"/>
    <n v="26"/>
    <n v="2640.0385000000001"/>
    <n v="0"/>
  </r>
  <r>
    <n v="13086530"/>
    <s v="D"/>
    <d v="2003-05-27T00:00:00"/>
    <n v="1370"/>
    <n v="79473"/>
    <n v="1370"/>
    <n v="74283"/>
    <n v="307205"/>
    <d v="2003-05-27T00:00:00"/>
    <x v="13"/>
    <x v="6"/>
    <n v="27"/>
    <n v="2717.395"/>
    <n v="0"/>
  </r>
  <r>
    <n v="13086530"/>
    <s v="D"/>
    <d v="2003-05-28T00:00:00"/>
    <n v="1432"/>
    <n v="82312"/>
    <n v="1432"/>
    <n v="77122"/>
    <n v="304366"/>
    <d v="2003-05-28T00:00:00"/>
    <x v="13"/>
    <x v="6"/>
    <n v="28"/>
    <n v="2840.3719999999998"/>
    <n v="0"/>
  </r>
  <r>
    <n v="13086530"/>
    <s v="D"/>
    <d v="2003-05-29T00:00:00"/>
    <n v="1466"/>
    <n v="85220"/>
    <n v="1466"/>
    <n v="80030"/>
    <n v="301458"/>
    <d v="2003-05-29T00:00:00"/>
    <x v="13"/>
    <x v="6"/>
    <n v="29"/>
    <n v="2907.8110000000001"/>
    <n v="0"/>
  </r>
  <r>
    <n v="13086530"/>
    <s v="D"/>
    <d v="2003-05-30T00:00:00"/>
    <n v="1502"/>
    <n v="88198"/>
    <n v="1502"/>
    <n v="83008"/>
    <n v="298480"/>
    <d v="2003-05-30T00:00:00"/>
    <x v="13"/>
    <x v="6"/>
    <n v="30"/>
    <n v="2979.2170000000001"/>
    <n v="0"/>
  </r>
  <r>
    <n v="13086530"/>
    <s v="D"/>
    <d v="2003-05-31T00:00:00"/>
    <n v="1525"/>
    <n v="91223"/>
    <n v="1236"/>
    <n v="85459"/>
    <n v="296029"/>
    <d v="2003-05-31T00:00:00"/>
    <x v="13"/>
    <x v="6"/>
    <n v="31"/>
    <n v="2451.6060000000002"/>
    <n v="573.23149999999998"/>
  </r>
  <r>
    <n v="13086530"/>
    <s v="D"/>
    <d v="2003-06-01T00:00:00"/>
    <n v="1525"/>
    <n v="94248"/>
    <n v="933"/>
    <n v="87310"/>
    <n v="294178"/>
    <d v="2003-06-01T00:00:00"/>
    <x v="13"/>
    <x v="7"/>
    <n v="1"/>
    <n v="1850.6055000000001"/>
    <n v="1174.232"/>
  </r>
  <r>
    <n v="13086530"/>
    <s v="D"/>
    <d v="2003-06-02T00:00:00"/>
    <n v="1522"/>
    <n v="97266"/>
    <n v="672"/>
    <n v="88643"/>
    <n v="292845"/>
    <d v="2003-06-02T00:00:00"/>
    <x v="13"/>
    <x v="7"/>
    <n v="2"/>
    <n v="1332.912"/>
    <n v="1685.9750000000001"/>
  </r>
  <r>
    <n v="13086530"/>
    <s v="D"/>
    <d v="2003-06-03T00:00:00"/>
    <n v="1524"/>
    <n v="100289"/>
    <n v="674"/>
    <n v="89979"/>
    <n v="291508"/>
    <d v="2003-06-03T00:00:00"/>
    <x v="13"/>
    <x v="7"/>
    <n v="3"/>
    <n v="1336.8790000000001"/>
    <n v="1685.9750000000001"/>
  </r>
  <r>
    <n v="13086530"/>
    <s v="D"/>
    <d v="2003-06-04T00:00:00"/>
    <n v="1493"/>
    <n v="103251"/>
    <n v="643"/>
    <n v="91255"/>
    <n v="290232"/>
    <d v="2003-06-04T00:00:00"/>
    <x v="13"/>
    <x v="7"/>
    <n v="4"/>
    <n v="1275.3905"/>
    <n v="1685.9750000000001"/>
  </r>
  <r>
    <n v="13086530"/>
    <s v="D"/>
    <d v="2003-06-05T00:00:00"/>
    <n v="1469"/>
    <n v="106165"/>
    <n v="619"/>
    <n v="92483"/>
    <n v="289004"/>
    <d v="2003-06-05T00:00:00"/>
    <x v="13"/>
    <x v="7"/>
    <n v="5"/>
    <n v="1227.7864999999999"/>
    <n v="1685.9750000000001"/>
  </r>
  <r>
    <n v="13086530"/>
    <s v="D"/>
    <d v="2003-06-06T00:00:00"/>
    <n v="1445"/>
    <n v="109030"/>
    <n v="0"/>
    <n v="92483"/>
    <n v="289004"/>
    <d v="2003-06-06T00:00:00"/>
    <x v="13"/>
    <x v="7"/>
    <n v="6"/>
    <n v="0"/>
    <n v="2866.1575000000003"/>
  </r>
  <r>
    <n v="13086530"/>
    <s v="D"/>
    <d v="2003-06-07T00:00:00"/>
    <n v="1423"/>
    <n v="111853"/>
    <n v="0"/>
    <n v="92483"/>
    <n v="289004"/>
    <d v="2003-06-07T00:00:00"/>
    <x v="13"/>
    <x v="7"/>
    <n v="7"/>
    <n v="0"/>
    <n v="2822.5205000000001"/>
  </r>
  <r>
    <n v="13086530"/>
    <s v="D"/>
    <d v="2003-06-08T00:00:00"/>
    <n v="1421"/>
    <n v="114673"/>
    <n v="1282"/>
    <n v="95027"/>
    <n v="286461"/>
    <d v="2003-06-08T00:00:00"/>
    <x v="13"/>
    <x v="7"/>
    <n v="8"/>
    <n v="2542.8470000000002"/>
    <n v="275.70650000000001"/>
  </r>
  <r>
    <n v="13086530"/>
    <s v="D"/>
    <d v="2003-06-09T00:00:00"/>
    <n v="1423"/>
    <n v="117496"/>
    <n v="1423"/>
    <n v="97850"/>
    <n v="283638"/>
    <d v="2003-06-09T00:00:00"/>
    <x v="13"/>
    <x v="7"/>
    <n v="9"/>
    <n v="2822.5205000000001"/>
    <n v="0"/>
  </r>
  <r>
    <n v="13086530"/>
    <s v="D"/>
    <d v="2003-06-10T00:00:00"/>
    <n v="1431"/>
    <n v="120333"/>
    <n v="1431"/>
    <n v="100688"/>
    <n v="280800"/>
    <d v="2003-06-10T00:00:00"/>
    <x v="13"/>
    <x v="7"/>
    <n v="10"/>
    <n v="2838.3885"/>
    <n v="0"/>
  </r>
  <r>
    <n v="13086530"/>
    <s v="D"/>
    <d v="2003-06-11T00:00:00"/>
    <n v="1438"/>
    <n v="123184"/>
    <n v="1438"/>
    <n v="103539"/>
    <n v="277949"/>
    <d v="2003-06-11T00:00:00"/>
    <x v="13"/>
    <x v="7"/>
    <n v="11"/>
    <n v="2852.2730000000001"/>
    <n v="0"/>
  </r>
  <r>
    <n v="13086530"/>
    <s v="D"/>
    <d v="2003-06-12T00:00:00"/>
    <n v="1444"/>
    <n v="126048"/>
    <n v="1444"/>
    <n v="106402"/>
    <n v="275085"/>
    <d v="2003-06-12T00:00:00"/>
    <x v="13"/>
    <x v="7"/>
    <n v="12"/>
    <n v="2864.174"/>
    <n v="0"/>
  </r>
  <r>
    <n v="13086530"/>
    <s v="D"/>
    <d v="2003-06-13T00:00:00"/>
    <n v="1465"/>
    <n v="128954"/>
    <n v="1465"/>
    <n v="109308"/>
    <n v="272180"/>
    <d v="2003-06-13T00:00:00"/>
    <x v="13"/>
    <x v="7"/>
    <n v="13"/>
    <n v="2905.8274999999999"/>
    <n v="0"/>
  </r>
  <r>
    <n v="13086530"/>
    <s v="D"/>
    <d v="2003-06-14T00:00:00"/>
    <n v="1479"/>
    <n v="131888"/>
    <n v="1479"/>
    <n v="112242"/>
    <n v="269246"/>
    <d v="2003-06-14T00:00:00"/>
    <x v="13"/>
    <x v="7"/>
    <n v="14"/>
    <n v="2933.5965000000001"/>
    <n v="0"/>
  </r>
  <r>
    <n v="13086530"/>
    <s v="D"/>
    <d v="2003-06-15T00:00:00"/>
    <n v="1477"/>
    <n v="134818"/>
    <n v="1477"/>
    <n v="115172"/>
    <n v="266316"/>
    <d v="2003-06-15T00:00:00"/>
    <x v="13"/>
    <x v="7"/>
    <n v="15"/>
    <n v="2929.6295"/>
    <n v="0"/>
  </r>
  <r>
    <n v="13086530"/>
    <s v="D"/>
    <d v="2003-06-16T00:00:00"/>
    <n v="1474"/>
    <n v="137742"/>
    <n v="1474"/>
    <n v="118096"/>
    <n v="263392"/>
    <d v="2003-06-16T00:00:00"/>
    <x v="13"/>
    <x v="7"/>
    <n v="16"/>
    <n v="2923.6790000000001"/>
    <n v="0"/>
  </r>
  <r>
    <n v="13086530"/>
    <s v="D"/>
    <d v="2003-06-17T00:00:00"/>
    <n v="1469"/>
    <n v="140655"/>
    <n v="1469"/>
    <n v="121010"/>
    <n v="260478"/>
    <d v="2003-06-17T00:00:00"/>
    <x v="13"/>
    <x v="7"/>
    <n v="17"/>
    <n v="2913.7615000000001"/>
    <n v="0"/>
  </r>
  <r>
    <n v="13086530"/>
    <s v="D"/>
    <d v="2003-06-18T00:00:00"/>
    <n v="1464"/>
    <n v="143559"/>
    <n v="1464"/>
    <n v="123914"/>
    <n v="257574"/>
    <d v="2003-06-18T00:00:00"/>
    <x v="13"/>
    <x v="7"/>
    <n v="18"/>
    <n v="2903.8440000000001"/>
    <n v="0"/>
  </r>
  <r>
    <n v="13086530"/>
    <s v="D"/>
    <d v="2003-06-19T00:00:00"/>
    <n v="1462"/>
    <n v="146459"/>
    <n v="1462"/>
    <n v="126813"/>
    <n v="254674"/>
    <d v="2003-06-19T00:00:00"/>
    <x v="13"/>
    <x v="7"/>
    <n v="19"/>
    <n v="2899.877"/>
    <n v="0"/>
  </r>
  <r>
    <n v="13086530"/>
    <s v="D"/>
    <d v="2003-06-20T00:00:00"/>
    <n v="1459"/>
    <n v="149353"/>
    <n v="1459"/>
    <n v="129707"/>
    <n v="251781"/>
    <d v="2003-06-20T00:00:00"/>
    <x v="13"/>
    <x v="7"/>
    <n v="20"/>
    <n v="2893.9265"/>
    <n v="0"/>
  </r>
  <r>
    <n v="13086530"/>
    <s v="D"/>
    <d v="2003-06-21T00:00:00"/>
    <n v="1457"/>
    <n v="152242"/>
    <n v="1457"/>
    <n v="132597"/>
    <n v="248891"/>
    <d v="2003-06-21T00:00:00"/>
    <x v="13"/>
    <x v="7"/>
    <n v="21"/>
    <n v="2889.9594999999999"/>
    <n v="0"/>
  </r>
  <r>
    <n v="13086530"/>
    <s v="D"/>
    <d v="2003-06-22T00:00:00"/>
    <n v="1452"/>
    <n v="155122"/>
    <n v="1452"/>
    <n v="135476"/>
    <n v="246011"/>
    <d v="2003-06-22T00:00:00"/>
    <x v="13"/>
    <x v="7"/>
    <n v="22"/>
    <n v="2880.0419999999999"/>
    <n v="0"/>
  </r>
  <r>
    <n v="13086530"/>
    <s v="D"/>
    <d v="2003-06-23T00:00:00"/>
    <n v="1447"/>
    <n v="157991"/>
    <n v="1447"/>
    <n v="138346"/>
    <n v="243142"/>
    <d v="2003-06-23T00:00:00"/>
    <x v="13"/>
    <x v="7"/>
    <n v="23"/>
    <n v="2870.1244999999999"/>
    <n v="0"/>
  </r>
  <r>
    <n v="13086530"/>
    <s v="D"/>
    <d v="2003-06-24T00:00:00"/>
    <n v="1443"/>
    <n v="160853"/>
    <n v="1443"/>
    <n v="141207"/>
    <n v="240280"/>
    <d v="2003-06-24T00:00:00"/>
    <x v="13"/>
    <x v="7"/>
    <n v="24"/>
    <n v="2862.1905000000002"/>
    <n v="0"/>
  </r>
  <r>
    <n v="13086530"/>
    <s v="D"/>
    <d v="2003-06-25T00:00:00"/>
    <n v="1449"/>
    <n v="163726"/>
    <n v="1449"/>
    <n v="144081"/>
    <n v="237407"/>
    <d v="2003-06-25T00:00:00"/>
    <x v="13"/>
    <x v="7"/>
    <n v="25"/>
    <n v="2874.0915"/>
    <n v="0"/>
  </r>
  <r>
    <n v="13086530"/>
    <s v="D"/>
    <d v="2003-06-26T00:00:00"/>
    <n v="1447"/>
    <n v="166596"/>
    <n v="1447"/>
    <n v="146950"/>
    <n v="234537"/>
    <d v="2003-06-26T00:00:00"/>
    <x v="13"/>
    <x v="7"/>
    <n v="26"/>
    <n v="2870.1244999999999"/>
    <n v="0"/>
  </r>
  <r>
    <n v="13086530"/>
    <s v="D"/>
    <d v="2003-06-27T00:00:00"/>
    <n v="1447"/>
    <n v="169465"/>
    <n v="1447"/>
    <n v="149820"/>
    <n v="231668"/>
    <d v="2003-06-27T00:00:00"/>
    <x v="13"/>
    <x v="7"/>
    <n v="27"/>
    <n v="2870.1244999999999"/>
    <n v="0"/>
  </r>
  <r>
    <n v="13086530"/>
    <s v="D"/>
    <d v="2003-06-28T00:00:00"/>
    <n v="1449"/>
    <n v="172339"/>
    <n v="1449"/>
    <n v="152693"/>
    <n v="228794"/>
    <d v="2003-06-28T00:00:00"/>
    <x v="13"/>
    <x v="7"/>
    <n v="28"/>
    <n v="2874.0915"/>
    <n v="0"/>
  </r>
  <r>
    <n v="13086530"/>
    <s v="D"/>
    <d v="2003-06-29T00:00:00"/>
    <n v="1448"/>
    <n v="175211"/>
    <n v="1448"/>
    <n v="155565"/>
    <n v="225923"/>
    <d v="2003-06-29T00:00:00"/>
    <x v="13"/>
    <x v="7"/>
    <n v="29"/>
    <n v="2872.1080000000002"/>
    <n v="0"/>
  </r>
  <r>
    <n v="13086530"/>
    <s v="D"/>
    <d v="2003-06-30T00:00:00"/>
    <n v="1448"/>
    <n v="178082"/>
    <n v="1448"/>
    <n v="158437"/>
    <n v="223051"/>
    <d v="2003-06-30T00:00:00"/>
    <x v="13"/>
    <x v="7"/>
    <n v="30"/>
    <n v="2872.1080000000002"/>
    <n v="0"/>
  </r>
  <r>
    <n v="13086530"/>
    <s v="D"/>
    <d v="2003-07-01T00:00:00"/>
    <n v="1448"/>
    <n v="180954"/>
    <n v="1448"/>
    <n v="161308"/>
    <n v="220180"/>
    <d v="2003-07-01T00:00:00"/>
    <x v="13"/>
    <x v="8"/>
    <n v="1"/>
    <n v="2872.1080000000002"/>
    <n v="0"/>
  </r>
  <r>
    <n v="13086530"/>
    <s v="D"/>
    <d v="2003-07-02T00:00:00"/>
    <n v="1447"/>
    <n v="183823"/>
    <n v="1447"/>
    <n v="164178"/>
    <n v="217310"/>
    <d v="2003-07-02T00:00:00"/>
    <x v="13"/>
    <x v="8"/>
    <n v="2"/>
    <n v="2870.1244999999999"/>
    <n v="0"/>
  </r>
  <r>
    <n v="13086530"/>
    <s v="D"/>
    <d v="2003-07-03T00:00:00"/>
    <n v="1475"/>
    <n v="186749"/>
    <n v="1475"/>
    <n v="167104"/>
    <n v="214384"/>
    <d v="2003-07-03T00:00:00"/>
    <x v="13"/>
    <x v="8"/>
    <n v="3"/>
    <n v="2925.6624999999999"/>
    <n v="0"/>
  </r>
  <r>
    <n v="13086530"/>
    <s v="D"/>
    <d v="2003-07-04T00:00:00"/>
    <n v="1493"/>
    <n v="189711"/>
    <n v="1493"/>
    <n v="170066"/>
    <n v="211422"/>
    <d v="2003-07-04T00:00:00"/>
    <x v="13"/>
    <x v="8"/>
    <n v="4"/>
    <n v="2961.3654999999999"/>
    <n v="0"/>
  </r>
  <r>
    <n v="13086530"/>
    <s v="D"/>
    <d v="2003-07-05T00:00:00"/>
    <n v="1493"/>
    <n v="192673"/>
    <n v="1493"/>
    <n v="173028"/>
    <n v="208460"/>
    <d v="2003-07-05T00:00:00"/>
    <x v="13"/>
    <x v="8"/>
    <n v="5"/>
    <n v="2961.3654999999999"/>
    <n v="0"/>
  </r>
  <r>
    <n v="13086530"/>
    <s v="D"/>
    <d v="2003-07-06T00:00:00"/>
    <n v="1495"/>
    <n v="195640"/>
    <n v="1495"/>
    <n v="175994"/>
    <n v="205494"/>
    <d v="2003-07-06T00:00:00"/>
    <x v="13"/>
    <x v="8"/>
    <n v="6"/>
    <n v="2965.3325"/>
    <n v="0"/>
  </r>
  <r>
    <n v="13086530"/>
    <s v="D"/>
    <d v="2003-07-07T00:00:00"/>
    <n v="1498"/>
    <n v="198610"/>
    <n v="1498"/>
    <n v="178964"/>
    <n v="202523"/>
    <d v="2003-07-07T00:00:00"/>
    <x v="13"/>
    <x v="8"/>
    <n v="7"/>
    <n v="2971.2829999999999"/>
    <n v="0"/>
  </r>
  <r>
    <n v="13086530"/>
    <s v="D"/>
    <d v="2003-07-08T00:00:00"/>
    <n v="1492"/>
    <n v="201570"/>
    <n v="1492"/>
    <n v="181924"/>
    <n v="199563"/>
    <d v="2003-07-08T00:00:00"/>
    <x v="13"/>
    <x v="8"/>
    <n v="8"/>
    <n v="2959.3820000000001"/>
    <n v="0"/>
  </r>
  <r>
    <n v="13086530"/>
    <s v="D"/>
    <d v="2003-07-09T00:00:00"/>
    <n v="1494"/>
    <n v="204534"/>
    <n v="1494"/>
    <n v="184889"/>
    <n v="196599"/>
    <d v="2003-07-09T00:00:00"/>
    <x v="13"/>
    <x v="8"/>
    <n v="9"/>
    <n v="2963.3490000000002"/>
    <n v="0"/>
  </r>
  <r>
    <n v="13086530"/>
    <s v="D"/>
    <d v="2003-07-10T00:00:00"/>
    <n v="1494"/>
    <n v="207498"/>
    <n v="1494"/>
    <n v="187853"/>
    <n v="193635"/>
    <d v="2003-07-10T00:00:00"/>
    <x v="13"/>
    <x v="8"/>
    <n v="10"/>
    <n v="2963.3490000000002"/>
    <n v="0"/>
  </r>
  <r>
    <n v="13086530"/>
    <s v="D"/>
    <d v="2003-07-11T00:00:00"/>
    <n v="1491"/>
    <n v="210456"/>
    <n v="1491"/>
    <n v="190811"/>
    <n v="190677"/>
    <d v="2003-07-11T00:00:00"/>
    <x v="13"/>
    <x v="8"/>
    <n v="11"/>
    <n v="2957.3985000000002"/>
    <n v="0"/>
  </r>
  <r>
    <n v="13086530"/>
    <s v="D"/>
    <d v="2003-07-12T00:00:00"/>
    <n v="1488"/>
    <n v="213409"/>
    <n v="1488"/>
    <n v="193763"/>
    <n v="187725"/>
    <d v="2003-07-12T00:00:00"/>
    <x v="13"/>
    <x v="8"/>
    <n v="12"/>
    <n v="2951.4479999999999"/>
    <n v="0"/>
  </r>
  <r>
    <n v="13086530"/>
    <s v="D"/>
    <d v="2003-07-13T00:00:00"/>
    <n v="1486"/>
    <n v="216357"/>
    <n v="1486"/>
    <n v="196711"/>
    <n v="184777"/>
    <d v="2003-07-13T00:00:00"/>
    <x v="13"/>
    <x v="8"/>
    <n v="13"/>
    <n v="2947.4810000000002"/>
    <n v="0"/>
  </r>
  <r>
    <n v="13086530"/>
    <s v="D"/>
    <d v="2003-07-14T00:00:00"/>
    <n v="1485"/>
    <n v="219303"/>
    <n v="1485"/>
    <n v="199657"/>
    <n v="181831"/>
    <d v="2003-07-14T00:00:00"/>
    <x v="13"/>
    <x v="8"/>
    <n v="14"/>
    <n v="2945.4974999999999"/>
    <n v="0"/>
  </r>
  <r>
    <n v="13086530"/>
    <s v="D"/>
    <d v="2003-07-15T00:00:00"/>
    <n v="1478"/>
    <n v="222235"/>
    <n v="1478"/>
    <n v="202589"/>
    <n v="178899"/>
    <d v="2003-07-15T00:00:00"/>
    <x v="13"/>
    <x v="8"/>
    <n v="15"/>
    <n v="2931.6130000000003"/>
    <n v="0"/>
  </r>
  <r>
    <n v="13086530"/>
    <s v="D"/>
    <d v="2003-07-16T00:00:00"/>
    <n v="1468"/>
    <n v="225146"/>
    <n v="1468"/>
    <n v="205501"/>
    <n v="175987"/>
    <d v="2003-07-16T00:00:00"/>
    <x v="13"/>
    <x v="8"/>
    <n v="16"/>
    <n v="2911.7780000000002"/>
    <n v="0"/>
  </r>
  <r>
    <n v="13086530"/>
    <s v="D"/>
    <d v="2003-07-17T00:00:00"/>
    <n v="1456"/>
    <n v="228034"/>
    <n v="1456"/>
    <n v="208389"/>
    <n v="173099"/>
    <d v="2003-07-17T00:00:00"/>
    <x v="13"/>
    <x v="8"/>
    <n v="17"/>
    <n v="2887.9760000000001"/>
    <n v="0"/>
  </r>
  <r>
    <n v="13086530"/>
    <s v="D"/>
    <d v="2003-07-18T00:00:00"/>
    <n v="1447"/>
    <n v="230904"/>
    <n v="1447"/>
    <n v="211258"/>
    <n v="170230"/>
    <d v="2003-07-18T00:00:00"/>
    <x v="13"/>
    <x v="8"/>
    <n v="18"/>
    <n v="2870.1244999999999"/>
    <n v="0"/>
  </r>
  <r>
    <n v="13086530"/>
    <s v="D"/>
    <d v="2003-07-19T00:00:00"/>
    <n v="1444"/>
    <n v="233767"/>
    <n v="1444"/>
    <n v="214122"/>
    <n v="167366"/>
    <d v="2003-07-19T00:00:00"/>
    <x v="13"/>
    <x v="8"/>
    <n v="19"/>
    <n v="2864.174"/>
    <n v="0"/>
  </r>
  <r>
    <n v="13086530"/>
    <s v="D"/>
    <d v="2003-07-20T00:00:00"/>
    <n v="1444"/>
    <n v="236631"/>
    <n v="1444"/>
    <n v="216985"/>
    <n v="164503"/>
    <d v="2003-07-20T00:00:00"/>
    <x v="13"/>
    <x v="8"/>
    <n v="20"/>
    <n v="2864.174"/>
    <n v="0"/>
  </r>
  <r>
    <n v="13086530"/>
    <s v="D"/>
    <d v="2003-07-21T00:00:00"/>
    <n v="1443"/>
    <n v="239492"/>
    <n v="1443"/>
    <n v="219847"/>
    <n v="161641"/>
    <d v="2003-07-21T00:00:00"/>
    <x v="13"/>
    <x v="8"/>
    <n v="21"/>
    <n v="2862.1905000000002"/>
    <n v="0"/>
  </r>
  <r>
    <n v="13086530"/>
    <s v="D"/>
    <d v="2003-07-22T00:00:00"/>
    <n v="1443"/>
    <n v="242354"/>
    <n v="1443"/>
    <n v="222708"/>
    <n v="158780"/>
    <d v="2003-07-22T00:00:00"/>
    <x v="13"/>
    <x v="8"/>
    <n v="22"/>
    <n v="2862.1905000000002"/>
    <n v="0"/>
  </r>
  <r>
    <n v="13086530"/>
    <s v="D"/>
    <d v="2003-07-23T00:00:00"/>
    <n v="1441"/>
    <n v="245211"/>
    <n v="1441"/>
    <n v="225565"/>
    <n v="155922"/>
    <d v="2003-07-23T00:00:00"/>
    <x v="13"/>
    <x v="8"/>
    <n v="23"/>
    <n v="2858.2235000000001"/>
    <n v="0"/>
  </r>
  <r>
    <n v="13086530"/>
    <s v="D"/>
    <d v="2003-07-24T00:00:00"/>
    <n v="1441"/>
    <n v="248068"/>
    <n v="1441"/>
    <n v="228423"/>
    <n v="153065"/>
    <d v="2003-07-24T00:00:00"/>
    <x v="13"/>
    <x v="8"/>
    <n v="24"/>
    <n v="2858.2235000000001"/>
    <n v="0"/>
  </r>
  <r>
    <n v="13086530"/>
    <s v="D"/>
    <d v="2003-07-25T00:00:00"/>
    <n v="1439"/>
    <n v="250922"/>
    <n v="1439"/>
    <n v="231276"/>
    <n v="150211"/>
    <d v="2003-07-25T00:00:00"/>
    <x v="13"/>
    <x v="8"/>
    <n v="25"/>
    <n v="2854.2565"/>
    <n v="0"/>
  </r>
  <r>
    <n v="13086530"/>
    <s v="D"/>
    <d v="2003-07-26T00:00:00"/>
    <n v="1439"/>
    <n v="253775"/>
    <n v="1439"/>
    <n v="234130"/>
    <n v="147358"/>
    <d v="2003-07-26T00:00:00"/>
    <x v="13"/>
    <x v="8"/>
    <n v="26"/>
    <n v="2854.2565"/>
    <n v="0"/>
  </r>
  <r>
    <n v="13086530"/>
    <s v="D"/>
    <d v="2003-07-27T00:00:00"/>
    <n v="1437"/>
    <n v="256625"/>
    <n v="1437"/>
    <n v="236979"/>
    <n v="144509"/>
    <d v="2003-07-27T00:00:00"/>
    <x v="13"/>
    <x v="8"/>
    <n v="27"/>
    <n v="2850.2894999999999"/>
    <n v="0"/>
  </r>
  <r>
    <n v="13086530"/>
    <s v="D"/>
    <d v="2003-07-28T00:00:00"/>
    <n v="1409"/>
    <n v="259420"/>
    <n v="1409"/>
    <n v="239774"/>
    <n v="141714"/>
    <d v="2003-07-28T00:00:00"/>
    <x v="13"/>
    <x v="8"/>
    <n v="28"/>
    <n v="2794.7514999999999"/>
    <n v="0"/>
  </r>
  <r>
    <n v="13086530"/>
    <s v="D"/>
    <d v="2003-07-29T00:00:00"/>
    <n v="1388"/>
    <n v="262172"/>
    <n v="1388"/>
    <n v="242527"/>
    <n v="138961"/>
    <d v="2003-07-29T00:00:00"/>
    <x v="13"/>
    <x v="8"/>
    <n v="29"/>
    <n v="2753.098"/>
    <n v="0"/>
  </r>
  <r>
    <n v="13086530"/>
    <s v="D"/>
    <d v="2003-07-30T00:00:00"/>
    <n v="1386"/>
    <n v="264921"/>
    <n v="1386"/>
    <n v="245276"/>
    <n v="136212"/>
    <d v="2003-07-30T00:00:00"/>
    <x v="13"/>
    <x v="8"/>
    <n v="30"/>
    <n v="2749.1309999999999"/>
    <n v="0"/>
  </r>
  <r>
    <n v="13086530"/>
    <s v="D"/>
    <d v="2003-07-31T00:00:00"/>
    <n v="1387"/>
    <n v="267672"/>
    <n v="1387"/>
    <n v="248026"/>
    <n v="133461"/>
    <d v="2003-07-31T00:00:00"/>
    <x v="13"/>
    <x v="8"/>
    <n v="31"/>
    <n v="2751.1145000000001"/>
    <n v="0"/>
  </r>
  <r>
    <n v="13086530"/>
    <s v="D"/>
    <d v="2003-08-01T00:00:00"/>
    <n v="1387"/>
    <n v="270423"/>
    <n v="1387"/>
    <n v="250777"/>
    <n v="130711"/>
    <d v="2003-08-01T00:00:00"/>
    <x v="13"/>
    <x v="9"/>
    <n v="1"/>
    <n v="2751.1145000000001"/>
    <n v="0"/>
  </r>
  <r>
    <n v="13086530"/>
    <s v="D"/>
    <d v="2003-08-02T00:00:00"/>
    <n v="1385"/>
    <n v="273169"/>
    <n v="1385"/>
    <n v="253524"/>
    <n v="127964"/>
    <d v="2003-08-02T00:00:00"/>
    <x v="13"/>
    <x v="9"/>
    <n v="2"/>
    <n v="2747.1475"/>
    <n v="0"/>
  </r>
  <r>
    <n v="13086530"/>
    <s v="D"/>
    <d v="2003-08-03T00:00:00"/>
    <n v="1383"/>
    <n v="275912"/>
    <n v="1383"/>
    <n v="256266"/>
    <n v="125221"/>
    <d v="2003-08-03T00:00:00"/>
    <x v="13"/>
    <x v="9"/>
    <n v="3"/>
    <n v="2743.1804999999999"/>
    <n v="0"/>
  </r>
  <r>
    <n v="13086530"/>
    <s v="D"/>
    <d v="2003-08-04T00:00:00"/>
    <n v="1353"/>
    <n v="278596"/>
    <n v="1353"/>
    <n v="258951"/>
    <n v="122537"/>
    <d v="2003-08-04T00:00:00"/>
    <x v="13"/>
    <x v="9"/>
    <n v="4"/>
    <n v="2683.6754999999998"/>
    <n v="0"/>
  </r>
  <r>
    <n v="13086530"/>
    <s v="D"/>
    <d v="2003-08-05T00:00:00"/>
    <n v="1323"/>
    <n v="281220"/>
    <n v="1323"/>
    <n v="261575"/>
    <n v="119913"/>
    <d v="2003-08-05T00:00:00"/>
    <x v="13"/>
    <x v="9"/>
    <n v="5"/>
    <n v="2624.1705000000002"/>
    <n v="0"/>
  </r>
  <r>
    <n v="13086530"/>
    <s v="D"/>
    <d v="2003-08-06T00:00:00"/>
    <n v="1324"/>
    <n v="283846"/>
    <n v="1324"/>
    <n v="264200"/>
    <n v="117287"/>
    <d v="2003-08-06T00:00:00"/>
    <x v="13"/>
    <x v="9"/>
    <n v="6"/>
    <n v="2626.154"/>
    <n v="0"/>
  </r>
  <r>
    <n v="13086530"/>
    <s v="D"/>
    <d v="2003-08-07T00:00:00"/>
    <n v="1319"/>
    <n v="286462"/>
    <n v="1319"/>
    <n v="266816"/>
    <n v="114672"/>
    <d v="2003-08-07T00:00:00"/>
    <x v="13"/>
    <x v="9"/>
    <n v="7"/>
    <n v="2616.2365"/>
    <n v="0"/>
  </r>
  <r>
    <n v="13086530"/>
    <s v="D"/>
    <d v="2003-08-08T00:00:00"/>
    <n v="1317"/>
    <n v="289074"/>
    <n v="1317"/>
    <n v="269428"/>
    <n v="112060"/>
    <d v="2003-08-08T00:00:00"/>
    <x v="13"/>
    <x v="9"/>
    <n v="8"/>
    <n v="2612.2694999999999"/>
    <n v="0"/>
  </r>
  <r>
    <n v="13086530"/>
    <s v="D"/>
    <d v="2003-08-09T00:00:00"/>
    <n v="1293"/>
    <n v="291639"/>
    <n v="1293"/>
    <n v="271993"/>
    <n v="109494"/>
    <d v="2003-08-09T00:00:00"/>
    <x v="13"/>
    <x v="9"/>
    <n v="9"/>
    <n v="2564.6655000000001"/>
    <n v="0"/>
  </r>
  <r>
    <n v="13086530"/>
    <s v="D"/>
    <d v="2003-08-10T00:00:00"/>
    <n v="1283"/>
    <n v="294184"/>
    <n v="1283"/>
    <n v="274539"/>
    <n v="106949"/>
    <d v="2003-08-10T00:00:00"/>
    <x v="13"/>
    <x v="9"/>
    <n v="10"/>
    <n v="2544.8305"/>
    <n v="0"/>
  </r>
  <r>
    <n v="13086530"/>
    <s v="D"/>
    <d v="2003-08-11T00:00:00"/>
    <n v="1290"/>
    <n v="296744"/>
    <n v="1290"/>
    <n v="277098"/>
    <n v="104390"/>
    <d v="2003-08-11T00:00:00"/>
    <x v="13"/>
    <x v="9"/>
    <n v="11"/>
    <n v="2558.7150000000001"/>
    <n v="0"/>
  </r>
  <r>
    <n v="13086530"/>
    <s v="D"/>
    <d v="2003-08-12T00:00:00"/>
    <n v="1315"/>
    <n v="299351"/>
    <n v="1315"/>
    <n v="279706"/>
    <n v="101782"/>
    <d v="2003-08-12T00:00:00"/>
    <x v="13"/>
    <x v="9"/>
    <n v="12"/>
    <n v="2608.3025000000002"/>
    <n v="0"/>
  </r>
  <r>
    <n v="13086530"/>
    <s v="D"/>
    <d v="2003-08-13T00:00:00"/>
    <n v="1333"/>
    <n v="301995"/>
    <n v="1333"/>
    <n v="282350"/>
    <n v="99138"/>
    <d v="2003-08-13T00:00:00"/>
    <x v="13"/>
    <x v="9"/>
    <n v="13"/>
    <n v="2644.0055000000002"/>
    <n v="0"/>
  </r>
  <r>
    <n v="13086530"/>
    <s v="D"/>
    <d v="2003-08-14T00:00:00"/>
    <n v="1333"/>
    <n v="304639"/>
    <n v="1333"/>
    <n v="284994"/>
    <n v="96494"/>
    <d v="2003-08-14T00:00:00"/>
    <x v="13"/>
    <x v="9"/>
    <n v="14"/>
    <n v="2644.0055000000002"/>
    <n v="0"/>
  </r>
  <r>
    <n v="13086530"/>
    <s v="D"/>
    <d v="2003-08-15T00:00:00"/>
    <n v="1335"/>
    <n v="307287"/>
    <n v="1335"/>
    <n v="287642"/>
    <n v="93846"/>
    <d v="2003-08-15T00:00:00"/>
    <x v="13"/>
    <x v="9"/>
    <n v="15"/>
    <n v="2647.9724999999999"/>
    <n v="0"/>
  </r>
  <r>
    <n v="13086530"/>
    <s v="D"/>
    <d v="2003-08-16T00:00:00"/>
    <n v="1339"/>
    <n v="309944"/>
    <n v="1339"/>
    <n v="290298"/>
    <n v="91190"/>
    <d v="2003-08-16T00:00:00"/>
    <x v="13"/>
    <x v="9"/>
    <n v="16"/>
    <n v="2655.9065000000001"/>
    <n v="0"/>
  </r>
  <r>
    <n v="13086530"/>
    <s v="D"/>
    <d v="2003-08-17T00:00:00"/>
    <n v="1343"/>
    <n v="312608"/>
    <n v="1343"/>
    <n v="292962"/>
    <n v="88526"/>
    <d v="2003-08-17T00:00:00"/>
    <x v="13"/>
    <x v="9"/>
    <n v="17"/>
    <n v="2663.8405000000002"/>
    <n v="0"/>
  </r>
  <r>
    <n v="13086530"/>
    <s v="D"/>
    <d v="2003-08-18T00:00:00"/>
    <n v="1343"/>
    <n v="315272"/>
    <n v="1343"/>
    <n v="295626"/>
    <n v="85862"/>
    <d v="2003-08-18T00:00:00"/>
    <x v="13"/>
    <x v="9"/>
    <n v="18"/>
    <n v="2663.8405000000002"/>
    <n v="0"/>
  </r>
  <r>
    <n v="13086530"/>
    <s v="D"/>
    <d v="2003-08-19T00:00:00"/>
    <n v="1336"/>
    <n v="317922"/>
    <n v="1336"/>
    <n v="298276"/>
    <n v="83211"/>
    <d v="2003-08-19T00:00:00"/>
    <x v="13"/>
    <x v="9"/>
    <n v="19"/>
    <n v="2649.9560000000001"/>
    <n v="0"/>
  </r>
  <r>
    <n v="13086530"/>
    <s v="D"/>
    <d v="2003-08-20T00:00:00"/>
    <n v="1326"/>
    <n v="320552"/>
    <n v="1326"/>
    <n v="300906"/>
    <n v="80582"/>
    <d v="2003-08-20T00:00:00"/>
    <x v="13"/>
    <x v="9"/>
    <n v="20"/>
    <n v="2630.1210000000001"/>
    <n v="0"/>
  </r>
  <r>
    <n v="13086530"/>
    <s v="D"/>
    <d v="2003-08-21T00:00:00"/>
    <n v="1324"/>
    <n v="323178"/>
    <n v="1324"/>
    <n v="303532"/>
    <n v="77956"/>
    <d v="2003-08-21T00:00:00"/>
    <x v="13"/>
    <x v="9"/>
    <n v="21"/>
    <n v="2626.154"/>
    <n v="0"/>
  </r>
  <r>
    <n v="13086530"/>
    <s v="D"/>
    <d v="2003-08-22T00:00:00"/>
    <n v="1309"/>
    <n v="325773"/>
    <n v="1309"/>
    <n v="306128"/>
    <n v="75360"/>
    <d v="2003-08-22T00:00:00"/>
    <x v="13"/>
    <x v="9"/>
    <n v="22"/>
    <n v="2596.4014999999999"/>
    <n v="0"/>
  </r>
  <r>
    <n v="13086530"/>
    <s v="D"/>
    <d v="2003-08-23T00:00:00"/>
    <n v="1294"/>
    <n v="328341"/>
    <n v="1294"/>
    <n v="308695"/>
    <n v="72793"/>
    <d v="2003-08-23T00:00:00"/>
    <x v="13"/>
    <x v="9"/>
    <n v="23"/>
    <n v="2566.6489999999999"/>
    <n v="0"/>
  </r>
  <r>
    <n v="13086530"/>
    <s v="D"/>
    <d v="2003-08-24T00:00:00"/>
    <n v="1298"/>
    <n v="330914"/>
    <n v="1298"/>
    <n v="311269"/>
    <n v="70219"/>
    <d v="2003-08-24T00:00:00"/>
    <x v="13"/>
    <x v="9"/>
    <n v="24"/>
    <n v="2574.5830000000001"/>
    <n v="0"/>
  </r>
  <r>
    <n v="13086530"/>
    <s v="D"/>
    <d v="2003-08-25T00:00:00"/>
    <n v="1295"/>
    <n v="333484"/>
    <n v="1295"/>
    <n v="313838"/>
    <n v="67650"/>
    <d v="2003-08-25T00:00:00"/>
    <x v="13"/>
    <x v="9"/>
    <n v="25"/>
    <n v="2568.6325000000002"/>
    <n v="0"/>
  </r>
  <r>
    <n v="13086530"/>
    <s v="D"/>
    <d v="2003-08-26T00:00:00"/>
    <n v="1268"/>
    <n v="335999"/>
    <n v="1268"/>
    <n v="316353"/>
    <n v="65134"/>
    <d v="2003-08-26T00:00:00"/>
    <x v="13"/>
    <x v="9"/>
    <n v="26"/>
    <n v="2515.078"/>
    <n v="0"/>
  </r>
  <r>
    <n v="13086530"/>
    <s v="D"/>
    <d v="2003-08-27T00:00:00"/>
    <n v="1251"/>
    <n v="338480"/>
    <n v="1251"/>
    <n v="318834"/>
    <n v="62654"/>
    <d v="2003-08-27T00:00:00"/>
    <x v="13"/>
    <x v="9"/>
    <n v="27"/>
    <n v="2481.3585000000003"/>
    <n v="0"/>
  </r>
  <r>
    <n v="13086530"/>
    <s v="D"/>
    <d v="2003-08-28T00:00:00"/>
    <n v="1228"/>
    <n v="340916"/>
    <n v="1228"/>
    <n v="321271"/>
    <n v="60217"/>
    <d v="2003-08-28T00:00:00"/>
    <x v="13"/>
    <x v="9"/>
    <n v="28"/>
    <n v="2435.7379999999998"/>
    <n v="0"/>
  </r>
  <r>
    <n v="13086530"/>
    <s v="D"/>
    <d v="2003-08-29T00:00:00"/>
    <n v="1212"/>
    <n v="343321"/>
    <n v="1212"/>
    <n v="323675"/>
    <n v="57813"/>
    <d v="2003-08-29T00:00:00"/>
    <x v="13"/>
    <x v="9"/>
    <n v="29"/>
    <n v="2404.002"/>
    <n v="0"/>
  </r>
  <r>
    <n v="13086530"/>
    <s v="D"/>
    <d v="2003-08-30T00:00:00"/>
    <n v="1211"/>
    <n v="345723"/>
    <n v="1211"/>
    <n v="326078"/>
    <n v="55410"/>
    <d v="2003-08-30T00:00:00"/>
    <x v="13"/>
    <x v="9"/>
    <n v="30"/>
    <n v="2402.0185000000001"/>
    <n v="0"/>
  </r>
  <r>
    <n v="13086530"/>
    <s v="D"/>
    <d v="2003-08-31T00:00:00"/>
    <n v="1211"/>
    <n v="348125"/>
    <n v="1211"/>
    <n v="328480"/>
    <n v="53008"/>
    <d v="2003-08-31T00:00:00"/>
    <x v="13"/>
    <x v="9"/>
    <n v="31"/>
    <n v="2402.0185000000001"/>
    <n v="0"/>
  </r>
  <r>
    <n v="13086530"/>
    <s v="D"/>
    <d v="2003-09-01T00:00:00"/>
    <n v="1213"/>
    <n v="350532"/>
    <n v="1213"/>
    <n v="330886"/>
    <n v="50602"/>
    <d v="2003-09-01T00:00:00"/>
    <x v="13"/>
    <x v="10"/>
    <n v="1"/>
    <n v="2405.9855000000002"/>
    <n v="0"/>
  </r>
  <r>
    <n v="13086530"/>
    <s v="D"/>
    <d v="2003-09-02T00:00:00"/>
    <n v="1248"/>
    <n v="353007"/>
    <n v="1248"/>
    <n v="333361"/>
    <n v="48127"/>
    <d v="2003-09-02T00:00:00"/>
    <x v="13"/>
    <x v="10"/>
    <n v="2"/>
    <n v="2475.4079999999999"/>
    <n v="0"/>
  </r>
  <r>
    <n v="13086530"/>
    <s v="D"/>
    <d v="2003-09-03T00:00:00"/>
    <n v="1143"/>
    <n v="355274"/>
    <n v="1143"/>
    <n v="335629"/>
    <n v="45859"/>
    <d v="2003-09-03T00:00:00"/>
    <x v="13"/>
    <x v="10"/>
    <n v="3"/>
    <n v="2267.1405"/>
    <n v="0"/>
  </r>
  <r>
    <n v="13086530"/>
    <s v="D"/>
    <d v="2003-09-04T00:00:00"/>
    <n v="1037"/>
    <n v="357330"/>
    <n v="1037"/>
    <n v="337685"/>
    <n v="43803"/>
    <d v="2003-09-04T00:00:00"/>
    <x v="13"/>
    <x v="10"/>
    <n v="4"/>
    <n v="2056.8895000000002"/>
    <n v="0"/>
  </r>
  <r>
    <n v="13086530"/>
    <s v="D"/>
    <d v="2003-09-05T00:00:00"/>
    <n v="1007"/>
    <n v="359328"/>
    <n v="1007"/>
    <n v="339682"/>
    <n v="41806"/>
    <d v="2003-09-05T00:00:00"/>
    <x v="13"/>
    <x v="10"/>
    <n v="5"/>
    <n v="1997.3845000000001"/>
    <n v="0"/>
  </r>
  <r>
    <n v="13086530"/>
    <s v="D"/>
    <d v="2003-09-06T00:00:00"/>
    <n v="1042"/>
    <n v="361394"/>
    <n v="1042"/>
    <n v="341748"/>
    <n v="39740"/>
    <d v="2003-09-06T00:00:00"/>
    <x v="13"/>
    <x v="10"/>
    <n v="6"/>
    <n v="2066.8070000000002"/>
    <n v="0"/>
  </r>
  <r>
    <n v="13086530"/>
    <s v="D"/>
    <d v="2003-09-07T00:00:00"/>
    <n v="1046"/>
    <n v="363468"/>
    <n v="1046"/>
    <n v="343822"/>
    <n v="37665"/>
    <d v="2003-09-07T00:00:00"/>
    <x v="13"/>
    <x v="10"/>
    <n v="7"/>
    <n v="2074.741"/>
    <n v="0"/>
  </r>
  <r>
    <n v="13086530"/>
    <s v="D"/>
    <d v="2003-09-08T00:00:00"/>
    <n v="1046"/>
    <n v="365542"/>
    <n v="1046"/>
    <n v="345896"/>
    <n v="35591"/>
    <d v="2003-09-08T00:00:00"/>
    <x v="13"/>
    <x v="10"/>
    <n v="8"/>
    <n v="2074.741"/>
    <n v="0"/>
  </r>
  <r>
    <n v="13086530"/>
    <s v="D"/>
    <d v="2003-09-09T00:00:00"/>
    <n v="1041"/>
    <n v="367606"/>
    <n v="1041"/>
    <n v="347961"/>
    <n v="33527"/>
    <d v="2003-09-09T00:00:00"/>
    <x v="13"/>
    <x v="10"/>
    <n v="9"/>
    <n v="2064.8235"/>
    <n v="0"/>
  </r>
  <r>
    <n v="13086530"/>
    <s v="D"/>
    <d v="2003-09-10T00:00:00"/>
    <n v="1027"/>
    <n v="369644"/>
    <n v="1027"/>
    <n v="349998"/>
    <n v="31489"/>
    <d v="2003-09-10T00:00:00"/>
    <x v="13"/>
    <x v="10"/>
    <n v="10"/>
    <n v="2037.0545"/>
    <n v="0"/>
  </r>
  <r>
    <n v="13086530"/>
    <s v="D"/>
    <d v="2003-09-11T00:00:00"/>
    <n v="1017"/>
    <n v="371662"/>
    <n v="1017"/>
    <n v="352016"/>
    <n v="29472"/>
    <d v="2003-09-11T00:00:00"/>
    <x v="13"/>
    <x v="10"/>
    <n v="11"/>
    <n v="2017.2195000000002"/>
    <n v="0"/>
  </r>
  <r>
    <n v="13086530"/>
    <s v="D"/>
    <d v="2003-09-12T00:00:00"/>
    <n v="1012"/>
    <n v="373669"/>
    <n v="1012"/>
    <n v="354024"/>
    <n v="27464"/>
    <d v="2003-09-12T00:00:00"/>
    <x v="13"/>
    <x v="10"/>
    <n v="12"/>
    <n v="2007.3020000000001"/>
    <n v="0"/>
  </r>
  <r>
    <n v="13086530"/>
    <s v="D"/>
    <d v="2003-09-13T00:00:00"/>
    <n v="1010"/>
    <n v="375673"/>
    <n v="1010"/>
    <n v="356027"/>
    <n v="25460"/>
    <d v="2003-09-13T00:00:00"/>
    <x v="13"/>
    <x v="10"/>
    <n v="13"/>
    <n v="2003.335"/>
    <n v="0"/>
  </r>
  <r>
    <n v="13086530"/>
    <s v="D"/>
    <d v="2003-09-14T00:00:00"/>
    <n v="1008"/>
    <n v="377673"/>
    <n v="1008"/>
    <n v="358027"/>
    <n v="23461"/>
    <d v="2003-09-14T00:00:00"/>
    <x v="13"/>
    <x v="10"/>
    <n v="14"/>
    <n v="1999.3679999999999"/>
    <n v="0"/>
  </r>
  <r>
    <n v="13086530"/>
    <s v="D"/>
    <d v="2003-09-15T00:00:00"/>
    <n v="1006"/>
    <n v="379668"/>
    <n v="1006"/>
    <n v="360023"/>
    <n v="21465"/>
    <d v="2003-09-15T00:00:00"/>
    <x v="13"/>
    <x v="10"/>
    <n v="15"/>
    <n v="1995.4010000000001"/>
    <n v="0"/>
  </r>
  <r>
    <n v="13086530"/>
    <s v="D"/>
    <d v="2003-09-16T00:00:00"/>
    <n v="991"/>
    <n v="381634"/>
    <n v="991"/>
    <n v="361988"/>
    <n v="19500"/>
    <d v="2003-09-16T00:00:00"/>
    <x v="13"/>
    <x v="10"/>
    <n v="16"/>
    <n v="1965.6485"/>
    <n v="0"/>
  </r>
  <r>
    <n v="13086530"/>
    <s v="D"/>
    <d v="2003-09-17T00:00:00"/>
    <n v="964"/>
    <n v="383545"/>
    <n v="964"/>
    <n v="363899"/>
    <n v="17589"/>
    <d v="2003-09-17T00:00:00"/>
    <x v="13"/>
    <x v="10"/>
    <n v="17"/>
    <n v="1912.0940000000001"/>
    <n v="0"/>
  </r>
  <r>
    <n v="13086530"/>
    <s v="D"/>
    <d v="2003-09-18T00:00:00"/>
    <n v="949"/>
    <n v="385427"/>
    <n v="949"/>
    <n v="365782"/>
    <n v="15706"/>
    <d v="2003-09-18T00:00:00"/>
    <x v="13"/>
    <x v="10"/>
    <n v="18"/>
    <n v="1882.3415"/>
    <n v="0"/>
  </r>
  <r>
    <n v="13086530"/>
    <s v="D"/>
    <d v="2003-09-19T00:00:00"/>
    <n v="946"/>
    <n v="387304"/>
    <n v="946"/>
    <n v="367659"/>
    <n v="13829"/>
    <d v="2003-09-19T00:00:00"/>
    <x v="13"/>
    <x v="10"/>
    <n v="19"/>
    <n v="1876.3910000000001"/>
    <n v="0"/>
  </r>
  <r>
    <n v="13086530"/>
    <s v="D"/>
    <d v="2003-09-20T00:00:00"/>
    <n v="944"/>
    <n v="389177"/>
    <n v="944"/>
    <n v="369531"/>
    <n v="11957"/>
    <d v="2003-09-20T00:00:00"/>
    <x v="13"/>
    <x v="10"/>
    <n v="20"/>
    <n v="1872.424"/>
    <n v="0"/>
  </r>
  <r>
    <n v="13086530"/>
    <s v="D"/>
    <d v="2003-09-21T00:00:00"/>
    <n v="944"/>
    <n v="391050"/>
    <n v="944"/>
    <n v="371404"/>
    <n v="10084"/>
    <d v="2003-09-21T00:00:00"/>
    <x v="13"/>
    <x v="10"/>
    <n v="21"/>
    <n v="1872.424"/>
    <n v="0"/>
  </r>
  <r>
    <n v="13086530"/>
    <s v="D"/>
    <d v="2003-09-22T00:00:00"/>
    <n v="944"/>
    <n v="392922"/>
    <n v="944"/>
    <n v="373277"/>
    <n v="8211"/>
    <d v="2003-09-22T00:00:00"/>
    <x v="13"/>
    <x v="10"/>
    <n v="22"/>
    <n v="1872.424"/>
    <n v="0"/>
  </r>
  <r>
    <n v="13086530"/>
    <s v="D"/>
    <d v="2003-09-23T00:00:00"/>
    <n v="944"/>
    <n v="394795"/>
    <n v="944"/>
    <n v="375150"/>
    <n v="6338"/>
    <d v="2003-09-23T00:00:00"/>
    <x v="13"/>
    <x v="10"/>
    <n v="23"/>
    <n v="1872.424"/>
    <n v="0"/>
  </r>
  <r>
    <n v="13086530"/>
    <s v="D"/>
    <d v="2003-09-24T00:00:00"/>
    <n v="946"/>
    <n v="396672"/>
    <n v="946"/>
    <n v="377026"/>
    <n v="4461"/>
    <d v="2003-09-24T00:00:00"/>
    <x v="13"/>
    <x v="10"/>
    <n v="24"/>
    <n v="1876.3910000000001"/>
    <n v="0"/>
  </r>
  <r>
    <n v="13086530"/>
    <s v="D"/>
    <d v="2003-09-25T00:00:00"/>
    <n v="455"/>
    <n v="397574"/>
    <n v="455"/>
    <n v="377929"/>
    <n v="3559"/>
    <d v="2003-09-25T00:00:00"/>
    <x v="13"/>
    <x v="10"/>
    <n v="25"/>
    <n v="902.49250000000006"/>
    <n v="0"/>
  </r>
  <r>
    <n v="13086530"/>
    <s v="D"/>
    <d v="2003-09-26T00:00:00"/>
    <n v="0"/>
    <n v="397574"/>
    <n v="0"/>
    <n v="377929"/>
    <n v="3559"/>
    <d v="2003-09-26T00:00:00"/>
    <x v="13"/>
    <x v="10"/>
    <n v="26"/>
    <n v="0"/>
    <n v="0"/>
  </r>
  <r>
    <n v="13086530"/>
    <s v="D"/>
    <d v="2003-09-27T00:00:00"/>
    <n v="0"/>
    <n v="397574"/>
    <n v="0"/>
    <n v="377929"/>
    <n v="3559"/>
    <d v="2003-09-27T00:00:00"/>
    <x v="13"/>
    <x v="10"/>
    <n v="27"/>
    <n v="0"/>
    <n v="0"/>
  </r>
  <r>
    <n v="13086530"/>
    <s v="D"/>
    <d v="2003-09-28T00:00:00"/>
    <n v="0"/>
    <n v="397574"/>
    <n v="0"/>
    <n v="377929"/>
    <n v="3559"/>
    <d v="2003-09-28T00:00:00"/>
    <x v="13"/>
    <x v="10"/>
    <n v="28"/>
    <n v="0"/>
    <n v="0"/>
  </r>
  <r>
    <n v="13086530"/>
    <s v="D"/>
    <d v="2003-09-29T00:00:00"/>
    <n v="0"/>
    <n v="397574"/>
    <n v="0"/>
    <n v="377929"/>
    <n v="3559"/>
    <d v="2003-09-29T00:00:00"/>
    <x v="13"/>
    <x v="10"/>
    <n v="29"/>
    <n v="0"/>
    <n v="0"/>
  </r>
  <r>
    <n v="13086530"/>
    <s v="D"/>
    <d v="2003-09-30T00:00:00"/>
    <n v="0"/>
    <n v="397574"/>
    <n v="0"/>
    <n v="377929"/>
    <n v="3559"/>
    <d v="2003-09-30T00:00:00"/>
    <x v="13"/>
    <x v="10"/>
    <n v="30"/>
    <n v="0"/>
    <n v="0"/>
  </r>
  <r>
    <n v="13086530"/>
    <s v="D"/>
    <d v="2003-10-01T00:00:00"/>
    <n v="0"/>
    <n v="397574"/>
    <n v="0"/>
    <n v="377929"/>
    <n v="3559"/>
    <d v="2003-10-01T00:00:00"/>
    <x v="13"/>
    <x v="11"/>
    <n v="1"/>
    <n v="0"/>
    <n v="0"/>
  </r>
  <r>
    <n v="13086530"/>
    <s v="D"/>
    <d v="2003-10-02T00:00:00"/>
    <n v="0"/>
    <n v="397574"/>
    <n v="0"/>
    <n v="377929"/>
    <n v="3559"/>
    <d v="2003-10-02T00:00:00"/>
    <x v="13"/>
    <x v="11"/>
    <n v="2"/>
    <n v="0"/>
    <n v="0"/>
  </r>
  <r>
    <n v="13086530"/>
    <s v="D"/>
    <d v="2003-10-03T00:00:00"/>
    <n v="0"/>
    <n v="397574"/>
    <n v="0"/>
    <n v="377929"/>
    <n v="3559"/>
    <d v="2003-10-03T00:00:00"/>
    <x v="13"/>
    <x v="11"/>
    <n v="3"/>
    <n v="0"/>
    <n v="0"/>
  </r>
  <r>
    <n v="13086530"/>
    <s v="D"/>
    <d v="2003-10-04T00:00:00"/>
    <n v="0"/>
    <n v="397574"/>
    <n v="0"/>
    <n v="377929"/>
    <n v="3559"/>
    <d v="2003-10-04T00:00:00"/>
    <x v="13"/>
    <x v="11"/>
    <n v="4"/>
    <n v="0"/>
    <n v="0"/>
  </r>
  <r>
    <n v="13086530"/>
    <s v="D"/>
    <d v="2003-10-05T00:00:00"/>
    <n v="0"/>
    <n v="397574"/>
    <n v="0"/>
    <n v="377929"/>
    <n v="3559"/>
    <d v="2003-10-05T00:00:00"/>
    <x v="13"/>
    <x v="11"/>
    <n v="5"/>
    <n v="0"/>
    <n v="0"/>
  </r>
  <r>
    <n v="13086530"/>
    <s v="D"/>
    <d v="2003-10-06T00:00:00"/>
    <n v="0"/>
    <n v="397574"/>
    <n v="0"/>
    <n v="377929"/>
    <n v="3559"/>
    <d v="2003-10-06T00:00:00"/>
    <x v="13"/>
    <x v="11"/>
    <n v="6"/>
    <n v="0"/>
    <n v="0"/>
  </r>
  <r>
    <n v="13086530"/>
    <s v="D"/>
    <d v="2003-10-07T00:00:00"/>
    <n v="0"/>
    <n v="397574"/>
    <n v="0"/>
    <n v="377929"/>
    <n v="3559"/>
    <d v="2003-10-07T00:00:00"/>
    <x v="13"/>
    <x v="11"/>
    <n v="7"/>
    <n v="0"/>
    <n v="0"/>
  </r>
  <r>
    <n v="13086530"/>
    <s v="D"/>
    <d v="2003-10-08T00:00:00"/>
    <n v="0"/>
    <n v="397574"/>
    <n v="0"/>
    <n v="377929"/>
    <n v="3559"/>
    <d v="2003-10-08T00:00:00"/>
    <x v="13"/>
    <x v="11"/>
    <n v="8"/>
    <n v="0"/>
    <n v="0"/>
  </r>
  <r>
    <n v="13086530"/>
    <s v="D"/>
    <d v="2003-10-09T00:00:00"/>
    <n v="0"/>
    <n v="397574"/>
    <n v="0"/>
    <n v="377929"/>
    <n v="3559"/>
    <d v="2003-10-09T00:00:00"/>
    <x v="13"/>
    <x v="11"/>
    <n v="9"/>
    <n v="0"/>
    <n v="0"/>
  </r>
  <r>
    <n v="13086530"/>
    <s v="D"/>
    <d v="2003-10-10T00:00:00"/>
    <n v="0"/>
    <n v="397574"/>
    <n v="0"/>
    <n v="377929"/>
    <n v="3559"/>
    <d v="2003-10-10T00:00:00"/>
    <x v="13"/>
    <x v="11"/>
    <n v="10"/>
    <n v="0"/>
    <n v="0"/>
  </r>
  <r>
    <n v="13086530"/>
    <s v="D"/>
    <d v="2003-10-11T00:00:00"/>
    <n v="0"/>
    <n v="397574"/>
    <n v="0"/>
    <n v="377929"/>
    <n v="3559"/>
    <d v="2003-10-11T00:00:00"/>
    <x v="13"/>
    <x v="11"/>
    <n v="11"/>
    <n v="0"/>
    <n v="0"/>
  </r>
  <r>
    <n v="13086530"/>
    <s v="D"/>
    <d v="2003-10-12T00:00:00"/>
    <n v="0"/>
    <n v="397574"/>
    <n v="0"/>
    <n v="377929"/>
    <n v="3559"/>
    <d v="2003-10-12T00:00:00"/>
    <x v="13"/>
    <x v="11"/>
    <n v="12"/>
    <n v="0"/>
    <n v="0"/>
  </r>
  <r>
    <n v="13086530"/>
    <s v="D"/>
    <d v="2003-10-13T00:00:00"/>
    <n v="0"/>
    <n v="397574"/>
    <n v="0"/>
    <n v="377929"/>
    <n v="3559"/>
    <d v="2003-10-13T00:00:00"/>
    <x v="13"/>
    <x v="11"/>
    <n v="13"/>
    <n v="0"/>
    <n v="0"/>
  </r>
  <r>
    <n v="13086530"/>
    <s v="D"/>
    <d v="2003-10-14T00:00:00"/>
    <n v="0"/>
    <n v="397574"/>
    <n v="0"/>
    <n v="377929"/>
    <n v="3559"/>
    <d v="2003-10-14T00:00:00"/>
    <x v="13"/>
    <x v="11"/>
    <n v="14"/>
    <n v="0"/>
    <n v="0"/>
  </r>
  <r>
    <n v="13086530"/>
    <s v="D"/>
    <d v="2003-10-15T00:00:00"/>
    <n v="0"/>
    <n v="397574"/>
    <n v="0"/>
    <n v="377929"/>
    <n v="3559"/>
    <d v="2003-10-15T00:00:00"/>
    <x v="13"/>
    <x v="11"/>
    <n v="15"/>
    <n v="0"/>
    <n v="0"/>
  </r>
  <r>
    <n v="13086530"/>
    <s v="D"/>
    <d v="2003-10-16T00:00:00"/>
    <n v="0"/>
    <n v="397574"/>
    <n v="0"/>
    <n v="377929"/>
    <n v="3559"/>
    <d v="2003-10-16T00:00:00"/>
    <x v="13"/>
    <x v="11"/>
    <n v="16"/>
    <n v="0"/>
    <n v="0"/>
  </r>
  <r>
    <n v="13086530"/>
    <s v="D"/>
    <d v="2003-10-17T00:00:00"/>
    <n v="0"/>
    <n v="397574"/>
    <n v="0"/>
    <n v="377929"/>
    <n v="3559"/>
    <d v="2003-10-17T00:00:00"/>
    <x v="13"/>
    <x v="11"/>
    <n v="17"/>
    <n v="0"/>
    <n v="0"/>
  </r>
  <r>
    <n v="13086530"/>
    <s v="D"/>
    <d v="2003-10-18T00:00:00"/>
    <n v="0"/>
    <n v="397574"/>
    <n v="0"/>
    <n v="377929"/>
    <n v="3559"/>
    <d v="2003-10-18T00:00:00"/>
    <x v="13"/>
    <x v="11"/>
    <n v="18"/>
    <n v="0"/>
    <n v="0"/>
  </r>
  <r>
    <n v="13086530"/>
    <s v="D"/>
    <d v="2003-10-19T00:00:00"/>
    <n v="0"/>
    <n v="397574"/>
    <n v="0"/>
    <n v="377929"/>
    <n v="3559"/>
    <d v="2003-10-19T00:00:00"/>
    <x v="13"/>
    <x v="11"/>
    <n v="19"/>
    <n v="0"/>
    <n v="0"/>
  </r>
  <r>
    <n v="13086530"/>
    <s v="D"/>
    <d v="2003-10-20T00:00:00"/>
    <n v="0"/>
    <n v="397574"/>
    <n v="0"/>
    <n v="377929"/>
    <n v="3559"/>
    <d v="2003-10-20T00:00:00"/>
    <x v="13"/>
    <x v="11"/>
    <n v="20"/>
    <n v="0"/>
    <n v="0"/>
  </r>
  <r>
    <n v="13086530"/>
    <s v="D"/>
    <d v="2003-10-21T00:00:00"/>
    <n v="0"/>
    <n v="397574"/>
    <n v="0"/>
    <n v="377929"/>
    <n v="3559"/>
    <d v="2003-10-21T00:00:00"/>
    <x v="13"/>
    <x v="11"/>
    <n v="21"/>
    <n v="0"/>
    <n v="0"/>
  </r>
  <r>
    <n v="13086530"/>
    <s v="D"/>
    <d v="2003-10-22T00:00:00"/>
    <n v="0"/>
    <n v="397574"/>
    <n v="0"/>
    <n v="377929"/>
    <n v="3559"/>
    <d v="2003-10-22T00:00:00"/>
    <x v="13"/>
    <x v="11"/>
    <n v="22"/>
    <n v="0"/>
    <n v="0"/>
  </r>
  <r>
    <n v="13086530"/>
    <s v="D"/>
    <d v="2003-10-23T00:00:00"/>
    <n v="0"/>
    <n v="397574"/>
    <n v="0"/>
    <n v="377929"/>
    <n v="3559"/>
    <d v="2003-10-23T00:00:00"/>
    <x v="13"/>
    <x v="11"/>
    <n v="23"/>
    <n v="0"/>
    <n v="0"/>
  </r>
  <r>
    <n v="13086530"/>
    <s v="D"/>
    <d v="2003-10-24T00:00:00"/>
    <n v="0"/>
    <n v="397574"/>
    <n v="0"/>
    <n v="377929"/>
    <n v="3559"/>
    <d v="2003-10-24T00:00:00"/>
    <x v="13"/>
    <x v="11"/>
    <n v="24"/>
    <n v="0"/>
    <n v="0"/>
  </r>
  <r>
    <n v="13086530"/>
    <s v="D"/>
    <d v="2003-10-25T00:00:00"/>
    <n v="0"/>
    <n v="397574"/>
    <n v="0"/>
    <n v="377929"/>
    <n v="3559"/>
    <d v="2003-10-25T00:00:00"/>
    <x v="13"/>
    <x v="11"/>
    <n v="25"/>
    <n v="0"/>
    <n v="0"/>
  </r>
  <r>
    <n v="13086530"/>
    <s v="D"/>
    <d v="2003-10-26T00:00:00"/>
    <n v="0"/>
    <n v="397574"/>
    <n v="0"/>
    <n v="377929"/>
    <n v="3559"/>
    <d v="2003-10-26T00:00:00"/>
    <x v="13"/>
    <x v="11"/>
    <n v="26"/>
    <n v="0"/>
    <n v="0"/>
  </r>
  <r>
    <n v="13086530"/>
    <s v="D"/>
    <d v="2003-10-27T00:00:00"/>
    <n v="0"/>
    <n v="397574"/>
    <n v="0"/>
    <n v="377929"/>
    <n v="3559"/>
    <d v="2003-10-27T00:00:00"/>
    <x v="13"/>
    <x v="11"/>
    <n v="27"/>
    <n v="0"/>
    <n v="0"/>
  </r>
  <r>
    <n v="13086530"/>
    <s v="D"/>
    <d v="2003-10-28T00:00:00"/>
    <n v="0"/>
    <n v="397574"/>
    <n v="0"/>
    <n v="377929"/>
    <n v="3559"/>
    <d v="2003-10-28T00:00:00"/>
    <x v="13"/>
    <x v="11"/>
    <n v="28"/>
    <n v="0"/>
    <n v="0"/>
  </r>
  <r>
    <n v="13086530"/>
    <s v="D"/>
    <d v="2003-10-29T00:00:00"/>
    <n v="0"/>
    <n v="397574"/>
    <n v="0"/>
    <n v="377929"/>
    <n v="3559"/>
    <d v="2003-10-29T00:00:00"/>
    <x v="13"/>
    <x v="11"/>
    <n v="29"/>
    <n v="0"/>
    <n v="0"/>
  </r>
  <r>
    <n v="13086530"/>
    <s v="D"/>
    <d v="2003-10-30T00:00:00"/>
    <n v="0"/>
    <n v="397574"/>
    <n v="0"/>
    <n v="377929"/>
    <n v="3559"/>
    <d v="2003-10-30T00:00:00"/>
    <x v="13"/>
    <x v="11"/>
    <n v="30"/>
    <n v="0"/>
    <n v="0"/>
  </r>
  <r>
    <n v="13086530"/>
    <s v="D"/>
    <d v="2003-10-31T00:00:00"/>
    <n v="0"/>
    <n v="397574"/>
    <n v="0"/>
    <n v="377929"/>
    <n v="3559"/>
    <d v="2003-10-31T00:00:00"/>
    <x v="13"/>
    <x v="11"/>
    <n v="31"/>
    <n v="0"/>
    <n v="0"/>
  </r>
  <r>
    <n v="13086530"/>
    <s v="D"/>
    <d v="2004-04-13T00:00:00"/>
    <n v="574"/>
    <n v="1138"/>
    <n v="574"/>
    <n v="1138"/>
    <n v="-1137.7"/>
    <d v="2004-04-13T00:00:00"/>
    <x v="14"/>
    <x v="5"/>
    <n v="13"/>
    <n v="1138.529"/>
    <n v="0"/>
  </r>
  <r>
    <n v="13086530"/>
    <s v="D"/>
    <d v="2004-04-14T00:00:00"/>
    <n v="576"/>
    <n v="2280"/>
    <n v="576"/>
    <n v="2280"/>
    <n v="-2279.5"/>
    <d v="2004-04-14T00:00:00"/>
    <x v="14"/>
    <x v="5"/>
    <n v="14"/>
    <n v="1142.4960000000001"/>
    <n v="0"/>
  </r>
  <r>
    <n v="13086530"/>
    <s v="D"/>
    <d v="2004-04-15T00:00:00"/>
    <n v="700"/>
    <n v="3667"/>
    <n v="700"/>
    <n v="3667"/>
    <n v="-3667"/>
    <d v="2004-04-15T00:00:00"/>
    <x v="14"/>
    <x v="5"/>
    <n v="15"/>
    <n v="1388.45"/>
    <n v="0"/>
  </r>
  <r>
    <n v="13086530"/>
    <s v="D"/>
    <d v="2004-04-16T00:00:00"/>
    <n v="779"/>
    <n v="5212"/>
    <n v="779"/>
    <n v="5212"/>
    <n v="-5211.5"/>
    <d v="2004-04-16T00:00:00"/>
    <x v="14"/>
    <x v="5"/>
    <n v="16"/>
    <n v="1545.1465000000001"/>
    <n v="0"/>
  </r>
  <r>
    <n v="13086530"/>
    <s v="D"/>
    <d v="2004-04-17T00:00:00"/>
    <n v="783"/>
    <n v="6764"/>
    <n v="783"/>
    <n v="6764"/>
    <n v="-6764"/>
    <d v="2004-04-17T00:00:00"/>
    <x v="14"/>
    <x v="5"/>
    <n v="17"/>
    <n v="1553.0805"/>
    <n v="0"/>
  </r>
  <r>
    <n v="13086530"/>
    <s v="D"/>
    <d v="2004-04-18T00:00:00"/>
    <n v="781"/>
    <n v="8313"/>
    <n v="781"/>
    <n v="8313"/>
    <n v="-8312.6"/>
    <d v="2004-04-18T00:00:00"/>
    <x v="14"/>
    <x v="5"/>
    <n v="18"/>
    <n v="1549.1134999999999"/>
    <n v="0"/>
  </r>
  <r>
    <n v="13086530"/>
    <s v="D"/>
    <d v="2004-04-19T00:00:00"/>
    <n v="781"/>
    <n v="9861"/>
    <n v="781"/>
    <n v="9861"/>
    <n v="-9861.1"/>
    <d v="2004-04-19T00:00:00"/>
    <x v="14"/>
    <x v="5"/>
    <n v="19"/>
    <n v="1549.1134999999999"/>
    <n v="0"/>
  </r>
  <r>
    <n v="13086530"/>
    <s v="D"/>
    <d v="2004-04-20T00:00:00"/>
    <n v="781"/>
    <n v="11410"/>
    <n v="781"/>
    <n v="11410"/>
    <n v="-11409.7"/>
    <d v="2004-04-20T00:00:00"/>
    <x v="14"/>
    <x v="5"/>
    <n v="20"/>
    <n v="1549.1134999999999"/>
    <n v="0"/>
  </r>
  <r>
    <n v="13086530"/>
    <s v="D"/>
    <d v="2004-04-21T00:00:00"/>
    <n v="783"/>
    <n v="12962"/>
    <n v="783"/>
    <n v="12962"/>
    <n v="-12962.2"/>
    <d v="2004-04-21T00:00:00"/>
    <x v="14"/>
    <x v="5"/>
    <n v="21"/>
    <n v="1553.0805"/>
    <n v="0"/>
  </r>
  <r>
    <n v="13086530"/>
    <s v="D"/>
    <d v="2004-04-22T00:00:00"/>
    <n v="781"/>
    <n v="14511"/>
    <n v="781"/>
    <n v="14511"/>
    <n v="-14510.8"/>
    <d v="2004-04-22T00:00:00"/>
    <x v="14"/>
    <x v="5"/>
    <n v="22"/>
    <n v="1549.1134999999999"/>
    <n v="0"/>
  </r>
  <r>
    <n v="13086530"/>
    <s v="D"/>
    <d v="2004-04-23T00:00:00"/>
    <n v="781"/>
    <n v="16059"/>
    <n v="781"/>
    <n v="16059"/>
    <n v="-16059.3"/>
    <d v="2004-04-23T00:00:00"/>
    <x v="14"/>
    <x v="5"/>
    <n v="23"/>
    <n v="1549.1134999999999"/>
    <n v="0"/>
  </r>
  <r>
    <n v="13086530"/>
    <s v="D"/>
    <d v="2004-04-24T00:00:00"/>
    <n v="827"/>
    <n v="17701"/>
    <n v="827"/>
    <n v="17701"/>
    <n v="-17700.5"/>
    <d v="2004-04-24T00:00:00"/>
    <x v="14"/>
    <x v="5"/>
    <n v="24"/>
    <n v="1640.3545000000001"/>
    <n v="0"/>
  </r>
  <r>
    <n v="13086530"/>
    <s v="D"/>
    <d v="2004-04-25T00:00:00"/>
    <n v="861"/>
    <n v="19408"/>
    <n v="861"/>
    <n v="19408"/>
    <n v="-19408.099999999999"/>
    <d v="2004-04-25T00:00:00"/>
    <x v="14"/>
    <x v="5"/>
    <n v="25"/>
    <n v="1707.7935"/>
    <n v="0"/>
  </r>
  <r>
    <n v="13086530"/>
    <s v="D"/>
    <d v="2004-04-26T00:00:00"/>
    <n v="861"/>
    <n v="21116"/>
    <n v="861"/>
    <n v="21116"/>
    <n v="-21115.7"/>
    <d v="2004-04-26T00:00:00"/>
    <x v="14"/>
    <x v="5"/>
    <n v="26"/>
    <n v="1707.7935"/>
    <n v="0"/>
  </r>
  <r>
    <n v="13086530"/>
    <s v="D"/>
    <d v="2004-04-27T00:00:00"/>
    <n v="930"/>
    <n v="22960"/>
    <n v="930"/>
    <n v="22960"/>
    <n v="-22960.3"/>
    <d v="2004-04-27T00:00:00"/>
    <x v="14"/>
    <x v="5"/>
    <n v="27"/>
    <n v="1844.655"/>
    <n v="0"/>
  </r>
  <r>
    <n v="13086530"/>
    <s v="D"/>
    <d v="2004-04-28T00:00:00"/>
    <n v="990"/>
    <n v="24924"/>
    <n v="990"/>
    <n v="24924"/>
    <n v="-24923.599999999999"/>
    <d v="2004-04-28T00:00:00"/>
    <x v="14"/>
    <x v="5"/>
    <n v="28"/>
    <n v="1963.665"/>
    <n v="0"/>
  </r>
  <r>
    <n v="13086530"/>
    <s v="D"/>
    <d v="2004-04-29T00:00:00"/>
    <n v="1037"/>
    <n v="26980"/>
    <n v="1037"/>
    <n v="26980"/>
    <n v="-26979.599999999999"/>
    <d v="2004-04-29T00:00:00"/>
    <x v="14"/>
    <x v="5"/>
    <n v="29"/>
    <n v="2056.8895000000002"/>
    <n v="0"/>
  </r>
  <r>
    <n v="13086530"/>
    <s v="D"/>
    <d v="2004-04-30T00:00:00"/>
    <n v="1056"/>
    <n v="29074"/>
    <n v="1056"/>
    <n v="29074"/>
    <n v="-29073.9"/>
    <d v="2004-04-30T00:00:00"/>
    <x v="14"/>
    <x v="5"/>
    <n v="30"/>
    <n v="2094.576"/>
    <n v="0"/>
  </r>
  <r>
    <n v="13086530"/>
    <s v="D"/>
    <d v="2004-05-01T00:00:00"/>
    <n v="1056"/>
    <n v="31168"/>
    <n v="1056"/>
    <n v="31168"/>
    <n v="-31168.2"/>
    <d v="2004-05-01T00:00:00"/>
    <x v="14"/>
    <x v="6"/>
    <n v="1"/>
    <n v="2094.576"/>
    <n v="0"/>
  </r>
  <r>
    <n v="13086530"/>
    <s v="D"/>
    <d v="2004-05-02T00:00:00"/>
    <n v="1054"/>
    <n v="33258"/>
    <n v="1054"/>
    <n v="33258"/>
    <n v="-33258.400000000001"/>
    <d v="2004-05-02T00:00:00"/>
    <x v="14"/>
    <x v="6"/>
    <n v="2"/>
    <n v="2090.6089999999999"/>
    <n v="0"/>
  </r>
  <r>
    <n v="13086530"/>
    <s v="D"/>
    <d v="2004-05-03T00:00:00"/>
    <n v="1054"/>
    <n v="35349"/>
    <n v="1054"/>
    <n v="35349"/>
    <n v="-35348.6"/>
    <d v="2004-05-03T00:00:00"/>
    <x v="14"/>
    <x v="6"/>
    <n v="3"/>
    <n v="2090.6089999999999"/>
    <n v="0"/>
  </r>
  <r>
    <n v="13086530"/>
    <s v="D"/>
    <d v="2004-05-04T00:00:00"/>
    <n v="1088"/>
    <n v="37507"/>
    <n v="1088"/>
    <n v="37507"/>
    <n v="-37507.300000000003"/>
    <d v="2004-05-04T00:00:00"/>
    <x v="14"/>
    <x v="6"/>
    <n v="4"/>
    <n v="2158.0480000000002"/>
    <n v="0"/>
  </r>
  <r>
    <n v="13086530"/>
    <s v="D"/>
    <d v="2004-05-05T00:00:00"/>
    <n v="1108"/>
    <n v="39704"/>
    <n v="1108"/>
    <n v="39704"/>
    <n v="-39704.300000000003"/>
    <d v="2004-05-05T00:00:00"/>
    <x v="14"/>
    <x v="6"/>
    <n v="5"/>
    <n v="2197.7179999999998"/>
    <n v="0"/>
  </r>
  <r>
    <n v="13086530"/>
    <s v="D"/>
    <d v="2004-05-06T00:00:00"/>
    <n v="1108"/>
    <n v="41901"/>
    <n v="1108"/>
    <n v="41901"/>
    <n v="-41901.199999999997"/>
    <d v="2004-05-06T00:00:00"/>
    <x v="14"/>
    <x v="6"/>
    <n v="6"/>
    <n v="2197.7179999999998"/>
    <n v="0"/>
  </r>
  <r>
    <n v="13086530"/>
    <s v="D"/>
    <d v="2004-05-07T00:00:00"/>
    <n v="1140"/>
    <n v="44163"/>
    <n v="1140"/>
    <n v="44163"/>
    <n v="-44162.6"/>
    <d v="2004-05-07T00:00:00"/>
    <x v="14"/>
    <x v="6"/>
    <n v="7"/>
    <n v="2261.19"/>
    <n v="0"/>
  </r>
  <r>
    <n v="13086530"/>
    <s v="D"/>
    <d v="2004-05-08T00:00:00"/>
    <n v="1162"/>
    <n v="46468"/>
    <n v="1162"/>
    <n v="46468"/>
    <n v="-46468.3"/>
    <d v="2004-05-08T00:00:00"/>
    <x v="14"/>
    <x v="6"/>
    <n v="8"/>
    <n v="2304.8270000000002"/>
    <n v="0"/>
  </r>
  <r>
    <n v="13086530"/>
    <s v="D"/>
    <d v="2004-05-09T00:00:00"/>
    <n v="1161"/>
    <n v="48772"/>
    <n v="1161"/>
    <n v="48772"/>
    <n v="-48772"/>
    <d v="2004-05-09T00:00:00"/>
    <x v="14"/>
    <x v="6"/>
    <n v="9"/>
    <n v="2302.8434999999999"/>
    <n v="0"/>
  </r>
  <r>
    <n v="13086530"/>
    <s v="D"/>
    <d v="2004-05-10T00:00:00"/>
    <n v="1206"/>
    <n v="51164"/>
    <n v="1206"/>
    <n v="51164"/>
    <n v="-51164.3"/>
    <d v="2004-05-10T00:00:00"/>
    <x v="14"/>
    <x v="6"/>
    <n v="10"/>
    <n v="2392.1010000000001"/>
    <n v="0"/>
  </r>
  <r>
    <n v="13086530"/>
    <s v="D"/>
    <d v="2004-05-11T00:00:00"/>
    <n v="1243"/>
    <n v="53629"/>
    <n v="1243"/>
    <n v="53629"/>
    <n v="-53629"/>
    <d v="2004-05-11T00:00:00"/>
    <x v="14"/>
    <x v="6"/>
    <n v="11"/>
    <n v="2465.4904999999999"/>
    <n v="0"/>
  </r>
  <r>
    <n v="13086530"/>
    <s v="D"/>
    <d v="2004-05-12T00:00:00"/>
    <n v="1242"/>
    <n v="56092"/>
    <n v="1242"/>
    <n v="56092"/>
    <n v="-56091.8"/>
    <d v="2004-05-12T00:00:00"/>
    <x v="14"/>
    <x v="6"/>
    <n v="12"/>
    <n v="2463.5070000000001"/>
    <n v="0"/>
  </r>
  <r>
    <n v="13086530"/>
    <s v="D"/>
    <d v="2004-05-13T00:00:00"/>
    <n v="1219"/>
    <n v="58510"/>
    <n v="1219"/>
    <n v="58510"/>
    <n v="-58510.3"/>
    <d v="2004-05-13T00:00:00"/>
    <x v="14"/>
    <x v="6"/>
    <n v="13"/>
    <n v="2417.8865000000001"/>
    <n v="0"/>
  </r>
  <r>
    <n v="13086530"/>
    <s v="D"/>
    <d v="2004-05-14T00:00:00"/>
    <n v="1170"/>
    <n v="60830"/>
    <n v="1170"/>
    <n v="60830"/>
    <n v="-60830"/>
    <d v="2004-05-14T00:00:00"/>
    <x v="14"/>
    <x v="6"/>
    <n v="14"/>
    <n v="2320.6950000000002"/>
    <n v="0"/>
  </r>
  <r>
    <n v="13086530"/>
    <s v="D"/>
    <d v="2004-05-15T00:00:00"/>
    <n v="1149"/>
    <n v="63110"/>
    <n v="1149"/>
    <n v="63110"/>
    <n v="-63109.599999999999"/>
    <d v="2004-05-15T00:00:00"/>
    <x v="14"/>
    <x v="6"/>
    <n v="15"/>
    <n v="2279.0415000000003"/>
    <n v="0"/>
  </r>
  <r>
    <n v="13086530"/>
    <s v="D"/>
    <d v="2004-05-16T00:00:00"/>
    <n v="1153"/>
    <n v="65397"/>
    <n v="1153"/>
    <n v="65397"/>
    <n v="-65397.1"/>
    <d v="2004-05-16T00:00:00"/>
    <x v="14"/>
    <x v="6"/>
    <n v="16"/>
    <n v="2286.9755"/>
    <n v="0"/>
  </r>
  <r>
    <n v="13086530"/>
    <s v="D"/>
    <d v="2004-05-17T00:00:00"/>
    <n v="1151"/>
    <n v="67681"/>
    <n v="1151"/>
    <n v="67681"/>
    <n v="-67680.7"/>
    <d v="2004-05-17T00:00:00"/>
    <x v="14"/>
    <x v="6"/>
    <n v="17"/>
    <n v="2283.0084999999999"/>
    <n v="0"/>
  </r>
  <r>
    <n v="13086530"/>
    <s v="D"/>
    <d v="2004-05-18T00:00:00"/>
    <n v="1137"/>
    <n v="69936"/>
    <n v="1137"/>
    <n v="69936"/>
    <n v="-69936"/>
    <d v="2004-05-18T00:00:00"/>
    <x v="14"/>
    <x v="6"/>
    <n v="18"/>
    <n v="2255.2395000000001"/>
    <n v="0"/>
  </r>
  <r>
    <n v="13086530"/>
    <s v="D"/>
    <d v="2004-05-19T00:00:00"/>
    <n v="1109"/>
    <n v="72135"/>
    <n v="1109"/>
    <n v="72135"/>
    <n v="-72135"/>
    <d v="2004-05-19T00:00:00"/>
    <x v="14"/>
    <x v="6"/>
    <n v="19"/>
    <n v="2199.7015000000001"/>
    <n v="0"/>
  </r>
  <r>
    <n v="13086530"/>
    <s v="D"/>
    <d v="2004-05-20T00:00:00"/>
    <n v="1088"/>
    <n v="74294"/>
    <n v="1088"/>
    <n v="74294"/>
    <n v="-74293.7"/>
    <d v="2004-05-20T00:00:00"/>
    <x v="14"/>
    <x v="6"/>
    <n v="20"/>
    <n v="2158.0480000000002"/>
    <n v="0"/>
  </r>
  <r>
    <n v="13086530"/>
    <s v="D"/>
    <d v="2004-05-21T00:00:00"/>
    <n v="1064"/>
    <n v="76404"/>
    <n v="1064"/>
    <n v="76404"/>
    <n v="-76404"/>
    <d v="2004-05-21T00:00:00"/>
    <x v="14"/>
    <x v="6"/>
    <n v="21"/>
    <n v="2110.444"/>
    <n v="0"/>
  </r>
  <r>
    <n v="13086530"/>
    <s v="D"/>
    <d v="2004-05-22T00:00:00"/>
    <n v="1064"/>
    <n v="78514"/>
    <n v="1064"/>
    <n v="78514"/>
    <n v="-78514.399999999994"/>
    <d v="2004-05-22T00:00:00"/>
    <x v="14"/>
    <x v="6"/>
    <n v="22"/>
    <n v="2110.444"/>
    <n v="0"/>
  </r>
  <r>
    <n v="13086530"/>
    <s v="D"/>
    <d v="2004-05-23T00:00:00"/>
    <n v="1064"/>
    <n v="80625"/>
    <n v="1064"/>
    <n v="80625"/>
    <n v="-80624.800000000003"/>
    <d v="2004-05-23T00:00:00"/>
    <x v="14"/>
    <x v="6"/>
    <n v="23"/>
    <n v="2110.444"/>
    <n v="0"/>
  </r>
  <r>
    <n v="13086530"/>
    <s v="D"/>
    <d v="2004-05-24T00:00:00"/>
    <n v="1063"/>
    <n v="82733"/>
    <n v="1063"/>
    <n v="82733"/>
    <n v="-82733.100000000006"/>
    <d v="2004-05-24T00:00:00"/>
    <x v="14"/>
    <x v="6"/>
    <n v="24"/>
    <n v="2108.4605000000001"/>
    <n v="0"/>
  </r>
  <r>
    <n v="13086530"/>
    <s v="D"/>
    <d v="2004-05-25T00:00:00"/>
    <n v="434"/>
    <n v="83593"/>
    <n v="434"/>
    <n v="83593"/>
    <n v="-83593"/>
    <d v="2004-05-25T00:00:00"/>
    <x v="14"/>
    <x v="6"/>
    <n v="25"/>
    <n v="860.83900000000006"/>
    <n v="0"/>
  </r>
  <r>
    <n v="13086530"/>
    <s v="D"/>
    <d v="2004-05-26T00:00:00"/>
    <n v="0"/>
    <n v="83593"/>
    <n v="0"/>
    <n v="83593"/>
    <n v="-83593"/>
    <d v="2004-05-26T00:00:00"/>
    <x v="14"/>
    <x v="6"/>
    <n v="26"/>
    <n v="0"/>
    <n v="0"/>
  </r>
  <r>
    <n v="13086530"/>
    <s v="D"/>
    <d v="2004-05-27T00:00:00"/>
    <n v="0"/>
    <n v="83593"/>
    <n v="0"/>
    <n v="83593"/>
    <n v="-83593"/>
    <d v="2004-05-27T00:00:00"/>
    <x v="14"/>
    <x v="6"/>
    <n v="27"/>
    <n v="0"/>
    <n v="0"/>
  </r>
  <r>
    <n v="13086530"/>
    <s v="D"/>
    <d v="2004-05-28T00:00:00"/>
    <n v="0"/>
    <n v="83593"/>
    <n v="0"/>
    <n v="83593"/>
    <n v="-83593"/>
    <d v="2004-05-28T00:00:00"/>
    <x v="14"/>
    <x v="6"/>
    <n v="28"/>
    <n v="0"/>
    <n v="0"/>
  </r>
  <r>
    <n v="13086530"/>
    <s v="D"/>
    <d v="2004-05-29T00:00:00"/>
    <n v="0"/>
    <n v="83593"/>
    <n v="0"/>
    <n v="83593"/>
    <n v="-83593"/>
    <d v="2004-05-29T00:00:00"/>
    <x v="14"/>
    <x v="6"/>
    <n v="29"/>
    <n v="0"/>
    <n v="0"/>
  </r>
  <r>
    <n v="13086530"/>
    <s v="D"/>
    <d v="2004-05-30T00:00:00"/>
    <n v="0"/>
    <n v="83593"/>
    <n v="0"/>
    <n v="83593"/>
    <n v="-83593"/>
    <d v="2004-05-30T00:00:00"/>
    <x v="14"/>
    <x v="6"/>
    <n v="30"/>
    <n v="0"/>
    <n v="0"/>
  </r>
  <r>
    <n v="13086530"/>
    <s v="D"/>
    <d v="2004-05-31T00:00:00"/>
    <n v="0"/>
    <n v="83593"/>
    <n v="0"/>
    <n v="83593"/>
    <n v="-83593"/>
    <d v="2004-05-31T00:00:00"/>
    <x v="14"/>
    <x v="6"/>
    <n v="31"/>
    <n v="0"/>
    <n v="0"/>
  </r>
  <r>
    <n v="13086530"/>
    <s v="D"/>
    <d v="2004-06-01T00:00:00"/>
    <n v="0"/>
    <n v="83593"/>
    <n v="0"/>
    <n v="83593"/>
    <n v="-83593"/>
    <d v="2004-06-01T00:00:00"/>
    <x v="14"/>
    <x v="7"/>
    <n v="1"/>
    <n v="0"/>
    <n v="0"/>
  </r>
  <r>
    <n v="13086530"/>
    <s v="D"/>
    <d v="2004-06-02T00:00:00"/>
    <n v="0"/>
    <n v="83593"/>
    <n v="0"/>
    <n v="83593"/>
    <n v="-83593"/>
    <d v="2004-06-02T00:00:00"/>
    <x v="14"/>
    <x v="7"/>
    <n v="2"/>
    <n v="0"/>
    <n v="0"/>
  </r>
  <r>
    <n v="13086530"/>
    <s v="D"/>
    <d v="2004-06-03T00:00:00"/>
    <n v="0"/>
    <n v="83593"/>
    <n v="0"/>
    <n v="83593"/>
    <n v="-83593"/>
    <d v="2004-06-03T00:00:00"/>
    <x v="14"/>
    <x v="7"/>
    <n v="3"/>
    <n v="0"/>
    <n v="0"/>
  </r>
  <r>
    <n v="13086530"/>
    <s v="D"/>
    <d v="2004-06-04T00:00:00"/>
    <n v="557"/>
    <n v="84699"/>
    <n v="557"/>
    <n v="84699"/>
    <n v="-84698.5"/>
    <d v="2004-06-04T00:00:00"/>
    <x v="14"/>
    <x v="7"/>
    <n v="4"/>
    <n v="1104.8095000000001"/>
    <n v="0"/>
  </r>
  <r>
    <n v="13086530"/>
    <s v="D"/>
    <d v="2004-06-05T00:00:00"/>
    <n v="1065"/>
    <n v="86811"/>
    <n v="1065"/>
    <n v="86811"/>
    <n v="-86810.9"/>
    <d v="2004-06-05T00:00:00"/>
    <x v="14"/>
    <x v="7"/>
    <n v="5"/>
    <n v="2112.4275000000002"/>
    <n v="0"/>
  </r>
  <r>
    <n v="13086530"/>
    <s v="D"/>
    <d v="2004-06-06T00:00:00"/>
    <n v="1115"/>
    <n v="89022"/>
    <n v="1115"/>
    <n v="89022"/>
    <n v="-89021.9"/>
    <d v="2004-06-06T00:00:00"/>
    <x v="14"/>
    <x v="7"/>
    <n v="6"/>
    <n v="2211.6025"/>
    <n v="0"/>
  </r>
  <r>
    <n v="13086530"/>
    <s v="D"/>
    <d v="2004-06-07T00:00:00"/>
    <n v="1112"/>
    <n v="91227"/>
    <n v="1112"/>
    <n v="91227"/>
    <n v="-91227"/>
    <d v="2004-06-07T00:00:00"/>
    <x v="14"/>
    <x v="7"/>
    <n v="7"/>
    <n v="2205.652"/>
    <n v="0"/>
  </r>
  <r>
    <n v="13086530"/>
    <s v="D"/>
    <d v="2004-06-08T00:00:00"/>
    <n v="1176"/>
    <n v="93559"/>
    <n v="1176"/>
    <n v="93559"/>
    <n v="-93558.8"/>
    <d v="2004-06-08T00:00:00"/>
    <x v="14"/>
    <x v="7"/>
    <n v="8"/>
    <n v="2332.596"/>
    <n v="0"/>
  </r>
  <r>
    <n v="13086530"/>
    <s v="D"/>
    <d v="2004-06-09T00:00:00"/>
    <n v="1206"/>
    <n v="95951"/>
    <n v="1206"/>
    <n v="95951"/>
    <n v="-95951.1"/>
    <d v="2004-06-09T00:00:00"/>
    <x v="14"/>
    <x v="7"/>
    <n v="9"/>
    <n v="2392.1010000000001"/>
    <n v="0"/>
  </r>
  <r>
    <n v="13086530"/>
    <s v="D"/>
    <d v="2004-06-10T00:00:00"/>
    <n v="1240"/>
    <n v="98410"/>
    <n v="1240"/>
    <n v="98410"/>
    <n v="-98409.8"/>
    <d v="2004-06-10T00:00:00"/>
    <x v="14"/>
    <x v="7"/>
    <n v="10"/>
    <n v="2459.54"/>
    <n v="0"/>
  </r>
  <r>
    <n v="13086530"/>
    <s v="D"/>
    <d v="2004-06-11T00:00:00"/>
    <n v="1264"/>
    <n v="100917"/>
    <n v="1264"/>
    <n v="100917"/>
    <n v="-100916.9"/>
    <d v="2004-06-11T00:00:00"/>
    <x v="14"/>
    <x v="7"/>
    <n v="11"/>
    <n v="2507.1440000000002"/>
    <n v="0"/>
  </r>
  <r>
    <n v="13086530"/>
    <s v="D"/>
    <d v="2004-06-12T00:00:00"/>
    <n v="1270"/>
    <n v="103436"/>
    <n v="1270"/>
    <n v="103436"/>
    <n v="-103436.1"/>
    <d v="2004-06-12T00:00:00"/>
    <x v="14"/>
    <x v="7"/>
    <n v="12"/>
    <n v="2519.0450000000001"/>
    <n v="0"/>
  </r>
  <r>
    <n v="13086530"/>
    <s v="D"/>
    <d v="2004-06-13T00:00:00"/>
    <n v="1273"/>
    <n v="105961"/>
    <n v="1273"/>
    <n v="105961"/>
    <n v="-105961.2"/>
    <d v="2004-06-13T00:00:00"/>
    <x v="14"/>
    <x v="7"/>
    <n v="13"/>
    <n v="2524.9955"/>
    <n v="0"/>
  </r>
  <r>
    <n v="13086530"/>
    <s v="D"/>
    <d v="2004-06-14T00:00:00"/>
    <n v="1281"/>
    <n v="108503"/>
    <n v="1119"/>
    <n v="108180"/>
    <n v="-108180.4"/>
    <d v="2004-06-14T00:00:00"/>
    <x v="14"/>
    <x v="7"/>
    <n v="14"/>
    <n v="2219.5365000000002"/>
    <n v="321.327"/>
  </r>
  <r>
    <n v="13086530"/>
    <s v="D"/>
    <d v="2004-06-15T00:00:00"/>
    <n v="1286"/>
    <n v="111054"/>
    <n v="436"/>
    <n v="109046"/>
    <n v="-109045.8"/>
    <d v="2004-06-15T00:00:00"/>
    <x v="14"/>
    <x v="7"/>
    <n v="15"/>
    <n v="864.80600000000004"/>
    <n v="1685.9750000000001"/>
  </r>
  <r>
    <n v="13086530"/>
    <s v="D"/>
    <d v="2004-06-16T00:00:00"/>
    <n v="1287"/>
    <n v="113607"/>
    <n v="437"/>
    <n v="109913"/>
    <n v="-109913.2"/>
    <d v="2004-06-16T00:00:00"/>
    <x v="14"/>
    <x v="7"/>
    <n v="16"/>
    <n v="866.78949999999998"/>
    <n v="1685.9750000000001"/>
  </r>
  <r>
    <n v="13086530"/>
    <s v="D"/>
    <d v="2004-06-17T00:00:00"/>
    <n v="1290"/>
    <n v="116167"/>
    <n v="853"/>
    <n v="111605"/>
    <n v="-111605.2"/>
    <d v="2004-06-17T00:00:00"/>
    <x v="14"/>
    <x v="7"/>
    <n v="17"/>
    <n v="1691.9255000000001"/>
    <n v="866.78949999999998"/>
  </r>
  <r>
    <n v="13086530"/>
    <s v="D"/>
    <d v="2004-06-18T00:00:00"/>
    <n v="1328"/>
    <n v="118801"/>
    <n v="1328"/>
    <n v="114239"/>
    <n v="-114239.2"/>
    <d v="2004-06-18T00:00:00"/>
    <x v="14"/>
    <x v="7"/>
    <n v="18"/>
    <n v="2634.0880000000002"/>
    <n v="0"/>
  </r>
  <r>
    <n v="13086530"/>
    <s v="D"/>
    <d v="2004-06-19T00:00:00"/>
    <n v="1354"/>
    <n v="121487"/>
    <n v="1354"/>
    <n v="116925"/>
    <n v="-116925.4"/>
    <d v="2004-06-19T00:00:00"/>
    <x v="14"/>
    <x v="7"/>
    <n v="19"/>
    <n v="2685.6590000000001"/>
    <n v="0"/>
  </r>
  <r>
    <n v="13086530"/>
    <s v="D"/>
    <d v="2004-06-20T00:00:00"/>
    <n v="1355"/>
    <n v="124175"/>
    <n v="1355"/>
    <n v="119614"/>
    <n v="-119613.7"/>
    <d v="2004-06-20T00:00:00"/>
    <x v="14"/>
    <x v="7"/>
    <n v="20"/>
    <n v="2687.6424999999999"/>
    <n v="0"/>
  </r>
  <r>
    <n v="13086530"/>
    <s v="D"/>
    <d v="2004-06-21T00:00:00"/>
    <n v="1358"/>
    <n v="126870"/>
    <n v="1358"/>
    <n v="122308"/>
    <n v="-122308.1"/>
    <d v="2004-06-21T00:00:00"/>
    <x v="14"/>
    <x v="7"/>
    <n v="21"/>
    <n v="2693.5929999999998"/>
    <n v="0"/>
  </r>
  <r>
    <n v="13086530"/>
    <s v="D"/>
    <d v="2004-06-22T00:00:00"/>
    <n v="1359"/>
    <n v="129566"/>
    <n v="1359"/>
    <n v="125004"/>
    <n v="-125004.4"/>
    <d v="2004-06-22T00:00:00"/>
    <x v="14"/>
    <x v="7"/>
    <n v="22"/>
    <n v="2695.5765000000001"/>
    <n v="0"/>
  </r>
  <r>
    <n v="13086530"/>
    <s v="D"/>
    <d v="2004-06-23T00:00:00"/>
    <n v="1364"/>
    <n v="132270"/>
    <n v="1364"/>
    <n v="127709"/>
    <n v="-127708.8"/>
    <d v="2004-06-23T00:00:00"/>
    <x v="14"/>
    <x v="7"/>
    <n v="23"/>
    <n v="2705.4940000000001"/>
    <n v="0"/>
  </r>
  <r>
    <n v="13086530"/>
    <s v="D"/>
    <d v="2004-06-24T00:00:00"/>
    <n v="1383"/>
    <n v="135013"/>
    <n v="1383"/>
    <n v="130452"/>
    <n v="-130451.5"/>
    <d v="2004-06-24T00:00:00"/>
    <x v="14"/>
    <x v="7"/>
    <n v="24"/>
    <n v="2743.1804999999999"/>
    <n v="0"/>
  </r>
  <r>
    <n v="13086530"/>
    <s v="D"/>
    <d v="2004-06-25T00:00:00"/>
    <n v="1393"/>
    <n v="137776"/>
    <n v="1393"/>
    <n v="133214"/>
    <n v="-133214.29999999999"/>
    <d v="2004-06-25T00:00:00"/>
    <x v="14"/>
    <x v="7"/>
    <n v="25"/>
    <n v="2763.0155"/>
    <n v="0"/>
  </r>
  <r>
    <n v="13086530"/>
    <s v="D"/>
    <d v="2004-06-26T00:00:00"/>
    <n v="1392"/>
    <n v="140537"/>
    <n v="1392"/>
    <n v="135975"/>
    <n v="-135975.1"/>
    <d v="2004-06-26T00:00:00"/>
    <x v="14"/>
    <x v="7"/>
    <n v="26"/>
    <n v="2761.0320000000002"/>
    <n v="0"/>
  </r>
  <r>
    <n v="13086530"/>
    <s v="D"/>
    <d v="2004-06-27T00:00:00"/>
    <n v="1397"/>
    <n v="143307"/>
    <n v="1397"/>
    <n v="138746"/>
    <n v="-138746"/>
    <d v="2004-06-27T00:00:00"/>
    <x v="14"/>
    <x v="7"/>
    <n v="27"/>
    <n v="2770.9495000000002"/>
    <n v="0"/>
  </r>
  <r>
    <n v="13086530"/>
    <s v="D"/>
    <d v="2004-06-28T00:00:00"/>
    <n v="1407"/>
    <n v="146098"/>
    <n v="1407"/>
    <n v="141537"/>
    <n v="-141537"/>
    <d v="2004-06-28T00:00:00"/>
    <x v="14"/>
    <x v="7"/>
    <n v="28"/>
    <n v="2790.7845000000002"/>
    <n v="0"/>
  </r>
  <r>
    <n v="13086530"/>
    <s v="D"/>
    <d v="2004-06-29T00:00:00"/>
    <n v="1405"/>
    <n v="148885"/>
    <n v="1405"/>
    <n v="144324"/>
    <n v="-144323.9"/>
    <d v="2004-06-29T00:00:00"/>
    <x v="14"/>
    <x v="7"/>
    <n v="29"/>
    <n v="2786.8175000000001"/>
    <n v="0"/>
  </r>
  <r>
    <n v="13086530"/>
    <s v="D"/>
    <d v="2004-06-30T00:00:00"/>
    <n v="1408"/>
    <n v="151678"/>
    <n v="1408"/>
    <n v="147117"/>
    <n v="-147116.9"/>
    <d v="2004-06-30T00:00:00"/>
    <x v="14"/>
    <x v="7"/>
    <n v="30"/>
    <n v="2792.768"/>
    <n v="0"/>
  </r>
  <r>
    <n v="13086530"/>
    <s v="D"/>
    <d v="2004-07-01T00:00:00"/>
    <n v="1404"/>
    <n v="154463"/>
    <n v="1404"/>
    <n v="149902"/>
    <n v="-149901.9"/>
    <d v="2004-07-01T00:00:00"/>
    <x v="14"/>
    <x v="8"/>
    <n v="1"/>
    <n v="2784.8339999999998"/>
    <n v="0"/>
  </r>
  <r>
    <n v="13086530"/>
    <s v="D"/>
    <d v="2004-07-02T00:00:00"/>
    <n v="1393"/>
    <n v="157226"/>
    <n v="1393"/>
    <n v="152665"/>
    <n v="-152664.70000000001"/>
    <d v="2004-07-02T00:00:00"/>
    <x v="14"/>
    <x v="8"/>
    <n v="2"/>
    <n v="2763.0155"/>
    <n v="0"/>
  </r>
  <r>
    <n v="13086530"/>
    <s v="D"/>
    <d v="2004-07-03T00:00:00"/>
    <n v="1396"/>
    <n v="159995"/>
    <n v="1396"/>
    <n v="155434"/>
    <n v="-155433.5"/>
    <d v="2004-07-03T00:00:00"/>
    <x v="14"/>
    <x v="8"/>
    <n v="3"/>
    <n v="2768.9659999999999"/>
    <n v="0"/>
  </r>
  <r>
    <n v="13086530"/>
    <s v="D"/>
    <d v="2004-07-04T00:00:00"/>
    <n v="1437"/>
    <n v="162844"/>
    <n v="1437"/>
    <n v="158283"/>
    <n v="-158282.9"/>
    <d v="2004-07-04T00:00:00"/>
    <x v="14"/>
    <x v="8"/>
    <n v="4"/>
    <n v="2850.2894999999999"/>
    <n v="0"/>
  </r>
  <r>
    <n v="13086530"/>
    <s v="D"/>
    <d v="2004-07-05T00:00:00"/>
    <n v="1456"/>
    <n v="165732"/>
    <n v="1456"/>
    <n v="161171"/>
    <n v="-161170.5"/>
    <d v="2004-07-05T00:00:00"/>
    <x v="14"/>
    <x v="8"/>
    <n v="5"/>
    <n v="2887.9760000000001"/>
    <n v="0"/>
  </r>
  <r>
    <n v="13086530"/>
    <s v="D"/>
    <d v="2004-07-06T00:00:00"/>
    <n v="1462"/>
    <n v="168632"/>
    <n v="1462"/>
    <n v="164070"/>
    <n v="-164070.29999999999"/>
    <d v="2004-07-06T00:00:00"/>
    <x v="14"/>
    <x v="8"/>
    <n v="6"/>
    <n v="2899.877"/>
    <n v="0"/>
  </r>
  <r>
    <n v="13086530"/>
    <s v="D"/>
    <d v="2004-07-07T00:00:00"/>
    <n v="1460"/>
    <n v="171528"/>
    <n v="1460"/>
    <n v="166966"/>
    <n v="-166966"/>
    <d v="2004-07-07T00:00:00"/>
    <x v="14"/>
    <x v="8"/>
    <n v="7"/>
    <n v="2895.91"/>
    <n v="0"/>
  </r>
  <r>
    <n v="13086530"/>
    <s v="D"/>
    <d v="2004-07-08T00:00:00"/>
    <n v="1449"/>
    <n v="174401"/>
    <n v="1449"/>
    <n v="169840"/>
    <n v="-169839.5"/>
    <d v="2004-07-08T00:00:00"/>
    <x v="14"/>
    <x v="8"/>
    <n v="8"/>
    <n v="2874.0915"/>
    <n v="0"/>
  </r>
  <r>
    <n v="13086530"/>
    <s v="D"/>
    <d v="2004-07-09T00:00:00"/>
    <n v="1445"/>
    <n v="177267"/>
    <n v="1445"/>
    <n v="172705"/>
    <n v="-172705"/>
    <d v="2004-07-09T00:00:00"/>
    <x v="14"/>
    <x v="8"/>
    <n v="9"/>
    <n v="2866.1575000000003"/>
    <n v="0"/>
  </r>
  <r>
    <n v="13086530"/>
    <s v="D"/>
    <d v="2004-07-10T00:00:00"/>
    <n v="1446"/>
    <n v="180134"/>
    <n v="1446"/>
    <n v="175573"/>
    <n v="-175572.6"/>
    <d v="2004-07-10T00:00:00"/>
    <x v="14"/>
    <x v="8"/>
    <n v="10"/>
    <n v="2868.1410000000001"/>
    <n v="0"/>
  </r>
  <r>
    <n v="13086530"/>
    <s v="D"/>
    <d v="2004-07-11T00:00:00"/>
    <n v="1446"/>
    <n v="183002"/>
    <n v="1446"/>
    <n v="178440"/>
    <n v="-178440.1"/>
    <d v="2004-07-11T00:00:00"/>
    <x v="14"/>
    <x v="8"/>
    <n v="11"/>
    <n v="2868.1410000000001"/>
    <n v="0"/>
  </r>
  <r>
    <n v="13086530"/>
    <s v="D"/>
    <d v="2004-07-12T00:00:00"/>
    <n v="1444"/>
    <n v="185865"/>
    <n v="1444"/>
    <n v="181304"/>
    <n v="-181303.6"/>
    <d v="2004-07-12T00:00:00"/>
    <x v="14"/>
    <x v="8"/>
    <n v="12"/>
    <n v="2864.174"/>
    <n v="0"/>
  </r>
  <r>
    <n v="13086530"/>
    <s v="D"/>
    <d v="2004-07-13T00:00:00"/>
    <n v="1442"/>
    <n v="188725"/>
    <n v="1442"/>
    <n v="184163"/>
    <n v="-184163"/>
    <d v="2004-07-13T00:00:00"/>
    <x v="14"/>
    <x v="8"/>
    <n v="13"/>
    <n v="2860.2069999999999"/>
    <n v="0"/>
  </r>
  <r>
    <n v="13086530"/>
    <s v="D"/>
    <d v="2004-07-14T00:00:00"/>
    <n v="1425"/>
    <n v="191552"/>
    <n v="1425"/>
    <n v="186990"/>
    <n v="-186990.3"/>
    <d v="2004-07-14T00:00:00"/>
    <x v="14"/>
    <x v="8"/>
    <n v="14"/>
    <n v="2826.4875000000002"/>
    <n v="0"/>
  </r>
  <r>
    <n v="13086530"/>
    <s v="D"/>
    <d v="2004-07-15T00:00:00"/>
    <n v="1407"/>
    <n v="194343"/>
    <n v="1407"/>
    <n v="189781"/>
    <n v="-189781.3"/>
    <d v="2004-07-15T00:00:00"/>
    <x v="14"/>
    <x v="8"/>
    <n v="15"/>
    <n v="2790.7845000000002"/>
    <n v="0"/>
  </r>
  <r>
    <n v="13086530"/>
    <s v="D"/>
    <d v="2004-07-16T00:00:00"/>
    <n v="1408"/>
    <n v="197136"/>
    <n v="1408"/>
    <n v="192574"/>
    <n v="-192574.3"/>
    <d v="2004-07-16T00:00:00"/>
    <x v="14"/>
    <x v="8"/>
    <n v="16"/>
    <n v="2792.768"/>
    <n v="0"/>
  </r>
  <r>
    <n v="13086530"/>
    <s v="D"/>
    <d v="2004-07-17T00:00:00"/>
    <n v="1410"/>
    <n v="199933"/>
    <n v="1410"/>
    <n v="195371"/>
    <n v="-195371.3"/>
    <d v="2004-07-17T00:00:00"/>
    <x v="14"/>
    <x v="8"/>
    <n v="17"/>
    <n v="2796.7350000000001"/>
    <n v="0"/>
  </r>
  <r>
    <n v="13086530"/>
    <s v="D"/>
    <d v="2004-07-18T00:00:00"/>
    <n v="1408"/>
    <n v="202726"/>
    <n v="1408"/>
    <n v="198164"/>
    <n v="-198164.3"/>
    <d v="2004-07-18T00:00:00"/>
    <x v="14"/>
    <x v="8"/>
    <n v="18"/>
    <n v="2792.768"/>
    <n v="0"/>
  </r>
  <r>
    <n v="13086530"/>
    <s v="D"/>
    <d v="2004-07-19T00:00:00"/>
    <n v="1406"/>
    <n v="205515"/>
    <n v="1406"/>
    <n v="200953"/>
    <n v="-200953.3"/>
    <d v="2004-07-19T00:00:00"/>
    <x v="14"/>
    <x v="8"/>
    <n v="19"/>
    <n v="2788.8009999999999"/>
    <n v="0"/>
  </r>
  <r>
    <n v="13086530"/>
    <s v="D"/>
    <d v="2004-07-20T00:00:00"/>
    <n v="1409"/>
    <n v="208310"/>
    <n v="1409"/>
    <n v="203748"/>
    <n v="-203748.4"/>
    <d v="2004-07-20T00:00:00"/>
    <x v="14"/>
    <x v="8"/>
    <n v="20"/>
    <n v="2794.7514999999999"/>
    <n v="0"/>
  </r>
  <r>
    <n v="13086530"/>
    <s v="D"/>
    <d v="2004-07-21T00:00:00"/>
    <n v="1403"/>
    <n v="211093"/>
    <n v="1403"/>
    <n v="206531"/>
    <n v="-206531.3"/>
    <d v="2004-07-21T00:00:00"/>
    <x v="14"/>
    <x v="8"/>
    <n v="21"/>
    <n v="2782.8505"/>
    <n v="0"/>
  </r>
  <r>
    <n v="13086530"/>
    <s v="D"/>
    <d v="2004-07-22T00:00:00"/>
    <n v="1396"/>
    <n v="213862"/>
    <n v="1396"/>
    <n v="209300"/>
    <n v="-209300.1"/>
    <d v="2004-07-22T00:00:00"/>
    <x v="14"/>
    <x v="8"/>
    <n v="22"/>
    <n v="2768.9659999999999"/>
    <n v="0"/>
  </r>
  <r>
    <n v="13086530"/>
    <s v="D"/>
    <d v="2004-07-23T00:00:00"/>
    <n v="1389"/>
    <n v="216616"/>
    <n v="1389"/>
    <n v="212055"/>
    <n v="-212054.9"/>
    <d v="2004-07-23T00:00:00"/>
    <x v="14"/>
    <x v="8"/>
    <n v="23"/>
    <n v="2755.0815000000002"/>
    <n v="0"/>
  </r>
  <r>
    <n v="13086530"/>
    <s v="D"/>
    <d v="2004-07-24T00:00:00"/>
    <n v="1395"/>
    <n v="219383"/>
    <n v="1395"/>
    <n v="214822"/>
    <n v="-214821.7"/>
    <d v="2004-07-24T00:00:00"/>
    <x v="14"/>
    <x v="8"/>
    <n v="24"/>
    <n v="2766.9825000000001"/>
    <n v="0"/>
  </r>
  <r>
    <n v="13086530"/>
    <s v="D"/>
    <d v="2004-07-25T00:00:00"/>
    <n v="1393"/>
    <n v="222146"/>
    <n v="1393"/>
    <n v="217585"/>
    <n v="-217584.5"/>
    <d v="2004-07-25T00:00:00"/>
    <x v="14"/>
    <x v="8"/>
    <n v="25"/>
    <n v="2763.0155"/>
    <n v="0"/>
  </r>
  <r>
    <n v="13086530"/>
    <s v="D"/>
    <d v="2004-07-26T00:00:00"/>
    <n v="1384"/>
    <n v="224891"/>
    <n v="1384"/>
    <n v="220329"/>
    <n v="-220329.2"/>
    <d v="2004-07-26T00:00:00"/>
    <x v="14"/>
    <x v="8"/>
    <n v="26"/>
    <n v="2745.1640000000002"/>
    <n v="0"/>
  </r>
  <r>
    <n v="13086530"/>
    <s v="D"/>
    <d v="2004-07-27T00:00:00"/>
    <n v="1377"/>
    <n v="227621"/>
    <n v="1377"/>
    <n v="223060"/>
    <n v="-223059.8"/>
    <d v="2004-07-27T00:00:00"/>
    <x v="14"/>
    <x v="8"/>
    <n v="27"/>
    <n v="2731.2795000000001"/>
    <n v="0"/>
  </r>
  <r>
    <n v="13086530"/>
    <s v="D"/>
    <d v="2004-07-28T00:00:00"/>
    <n v="1379"/>
    <n v="230356"/>
    <n v="1379"/>
    <n v="225794"/>
    <n v="-225794.4"/>
    <d v="2004-07-28T00:00:00"/>
    <x v="14"/>
    <x v="8"/>
    <n v="28"/>
    <n v="2735.2465000000002"/>
    <n v="0"/>
  </r>
  <r>
    <n v="13086530"/>
    <s v="D"/>
    <d v="2004-07-29T00:00:00"/>
    <n v="1374"/>
    <n v="233080"/>
    <n v="1374"/>
    <n v="228519"/>
    <n v="-228518.9"/>
    <d v="2004-07-29T00:00:00"/>
    <x v="14"/>
    <x v="8"/>
    <n v="29"/>
    <n v="2725.3290000000002"/>
    <n v="0"/>
  </r>
  <r>
    <n v="13086530"/>
    <s v="D"/>
    <d v="2004-07-30T00:00:00"/>
    <n v="1367"/>
    <n v="235791"/>
    <n v="1367"/>
    <n v="231229"/>
    <n v="-231229.4"/>
    <d v="2004-07-30T00:00:00"/>
    <x v="14"/>
    <x v="8"/>
    <n v="30"/>
    <n v="2711.4445000000001"/>
    <n v="0"/>
  </r>
  <r>
    <n v="13086530"/>
    <s v="D"/>
    <d v="2004-07-31T00:00:00"/>
    <n v="1367"/>
    <n v="238501"/>
    <n v="1367"/>
    <n v="233940"/>
    <n v="-233939.8"/>
    <d v="2004-07-31T00:00:00"/>
    <x v="14"/>
    <x v="8"/>
    <n v="31"/>
    <n v="2711.4445000000001"/>
    <n v="0"/>
  </r>
  <r>
    <n v="13086530"/>
    <s v="D"/>
    <d v="2004-08-01T00:00:00"/>
    <n v="1369"/>
    <n v="241216"/>
    <n v="1369"/>
    <n v="236654"/>
    <n v="-236654.3"/>
    <d v="2004-08-01T00:00:00"/>
    <x v="14"/>
    <x v="9"/>
    <n v="1"/>
    <n v="2715.4115000000002"/>
    <n v="0"/>
  </r>
  <r>
    <n v="13086530"/>
    <s v="D"/>
    <d v="2004-08-02T00:00:00"/>
    <n v="1369"/>
    <n v="243930"/>
    <n v="1369"/>
    <n v="239369"/>
    <n v="-239368.7"/>
    <d v="2004-08-02T00:00:00"/>
    <x v="14"/>
    <x v="9"/>
    <n v="2"/>
    <n v="2715.4115000000002"/>
    <n v="0"/>
  </r>
  <r>
    <n v="13086530"/>
    <s v="D"/>
    <d v="2004-08-03T00:00:00"/>
    <n v="1364"/>
    <n v="246635"/>
    <n v="1364"/>
    <n v="242073"/>
    <n v="-242073.1"/>
    <d v="2004-08-03T00:00:00"/>
    <x v="14"/>
    <x v="9"/>
    <n v="3"/>
    <n v="2705.4940000000001"/>
    <n v="0"/>
  </r>
  <r>
    <n v="13086530"/>
    <s v="D"/>
    <d v="2004-08-04T00:00:00"/>
    <n v="1359"/>
    <n v="249331"/>
    <n v="1359"/>
    <n v="244770"/>
    <n v="-244769.5"/>
    <d v="2004-08-04T00:00:00"/>
    <x v="14"/>
    <x v="9"/>
    <n v="4"/>
    <n v="2695.5765000000001"/>
    <n v="0"/>
  </r>
  <r>
    <n v="13086530"/>
    <s v="D"/>
    <d v="2004-08-05T00:00:00"/>
    <n v="1336"/>
    <n v="251981"/>
    <n v="1336"/>
    <n v="247420"/>
    <n v="-247419.5"/>
    <d v="2004-08-05T00:00:00"/>
    <x v="14"/>
    <x v="9"/>
    <n v="5"/>
    <n v="2649.9560000000001"/>
    <n v="0"/>
  </r>
  <r>
    <n v="13086530"/>
    <s v="D"/>
    <d v="2004-08-06T00:00:00"/>
    <n v="1317"/>
    <n v="254593"/>
    <n v="1317"/>
    <n v="250031"/>
    <n v="-250031.3"/>
    <d v="2004-08-06T00:00:00"/>
    <x v="14"/>
    <x v="9"/>
    <n v="6"/>
    <n v="2612.2694999999999"/>
    <n v="0"/>
  </r>
  <r>
    <n v="13086530"/>
    <s v="D"/>
    <d v="2004-08-07T00:00:00"/>
    <n v="1311"/>
    <n v="257193"/>
    <n v="1311"/>
    <n v="252631"/>
    <n v="-252631"/>
    <d v="2004-08-07T00:00:00"/>
    <x v="14"/>
    <x v="9"/>
    <n v="7"/>
    <n v="2600.3685"/>
    <n v="0"/>
  </r>
  <r>
    <n v="13086530"/>
    <s v="D"/>
    <d v="2004-08-08T00:00:00"/>
    <n v="1310"/>
    <n v="259790"/>
    <n v="1310"/>
    <n v="255229"/>
    <n v="-255228.7"/>
    <d v="2004-08-08T00:00:00"/>
    <x v="14"/>
    <x v="9"/>
    <n v="8"/>
    <n v="2598.3850000000002"/>
    <n v="0"/>
  </r>
  <r>
    <n v="13086530"/>
    <s v="D"/>
    <d v="2004-08-09T00:00:00"/>
    <n v="1313"/>
    <n v="262394"/>
    <n v="1313"/>
    <n v="257832"/>
    <n v="-257832.4"/>
    <d v="2004-08-09T00:00:00"/>
    <x v="14"/>
    <x v="9"/>
    <n v="9"/>
    <n v="2604.3355000000001"/>
    <n v="0"/>
  </r>
  <r>
    <n v="13086530"/>
    <s v="D"/>
    <d v="2004-08-10T00:00:00"/>
    <n v="1315"/>
    <n v="265002"/>
    <n v="1315"/>
    <n v="260440"/>
    <n v="-260440.2"/>
    <d v="2004-08-10T00:00:00"/>
    <x v="14"/>
    <x v="9"/>
    <n v="10"/>
    <n v="2608.3025000000002"/>
    <n v="0"/>
  </r>
  <r>
    <n v="13086530"/>
    <s v="D"/>
    <d v="2004-08-11T00:00:00"/>
    <n v="1308"/>
    <n v="267595"/>
    <n v="1308"/>
    <n v="263034"/>
    <n v="-263033.8"/>
    <d v="2004-08-11T00:00:00"/>
    <x v="14"/>
    <x v="9"/>
    <n v="11"/>
    <n v="2594.4180000000001"/>
    <n v="0"/>
  </r>
  <r>
    <n v="13086530"/>
    <s v="D"/>
    <d v="2004-08-12T00:00:00"/>
    <n v="1301"/>
    <n v="270175"/>
    <n v="1301"/>
    <n v="265613"/>
    <n v="-265613.40000000002"/>
    <d v="2004-08-12T00:00:00"/>
    <x v="14"/>
    <x v="9"/>
    <n v="12"/>
    <n v="2580.5335"/>
    <n v="0"/>
  </r>
  <r>
    <n v="13086530"/>
    <s v="D"/>
    <d v="2004-08-13T00:00:00"/>
    <n v="1301"/>
    <n v="272754"/>
    <n v="1301"/>
    <n v="268193"/>
    <n v="-268192.90000000002"/>
    <d v="2004-08-13T00:00:00"/>
    <x v="14"/>
    <x v="9"/>
    <n v="13"/>
    <n v="2580.5335"/>
    <n v="0"/>
  </r>
  <r>
    <n v="13086530"/>
    <s v="D"/>
    <d v="2004-08-14T00:00:00"/>
    <n v="1298"/>
    <n v="275328"/>
    <n v="1298"/>
    <n v="270767"/>
    <n v="-270766.5"/>
    <d v="2004-08-14T00:00:00"/>
    <x v="14"/>
    <x v="9"/>
    <n v="14"/>
    <n v="2574.5830000000001"/>
    <n v="0"/>
  </r>
  <r>
    <n v="13086530"/>
    <s v="D"/>
    <d v="2004-08-15T00:00:00"/>
    <n v="1298"/>
    <n v="277902"/>
    <n v="1298"/>
    <n v="273340"/>
    <n v="-273340"/>
    <d v="2004-08-15T00:00:00"/>
    <x v="14"/>
    <x v="9"/>
    <n v="15"/>
    <n v="2574.5830000000001"/>
    <n v="0"/>
  </r>
  <r>
    <n v="13086530"/>
    <s v="D"/>
    <d v="2004-08-16T00:00:00"/>
    <n v="1311"/>
    <n v="280501"/>
    <n v="1311"/>
    <n v="275940"/>
    <n v="-275939.7"/>
    <d v="2004-08-16T00:00:00"/>
    <x v="14"/>
    <x v="9"/>
    <n v="16"/>
    <n v="2600.3685"/>
    <n v="0"/>
  </r>
  <r>
    <n v="13086530"/>
    <s v="D"/>
    <d v="2004-08-17T00:00:00"/>
    <n v="1322"/>
    <n v="283123"/>
    <n v="1322"/>
    <n v="278562"/>
    <n v="-278561.5"/>
    <d v="2004-08-17T00:00:00"/>
    <x v="14"/>
    <x v="9"/>
    <n v="17"/>
    <n v="2622.1869999999999"/>
    <n v="0"/>
  </r>
  <r>
    <n v="13086530"/>
    <s v="D"/>
    <d v="2004-08-18T00:00:00"/>
    <n v="1320"/>
    <n v="285741"/>
    <n v="1320"/>
    <n v="281179"/>
    <n v="-281179.3"/>
    <d v="2004-08-18T00:00:00"/>
    <x v="14"/>
    <x v="9"/>
    <n v="18"/>
    <n v="2618.2200000000003"/>
    <n v="0"/>
  </r>
  <r>
    <n v="13086530"/>
    <s v="D"/>
    <d v="2004-08-19T00:00:00"/>
    <n v="1315"/>
    <n v="288349"/>
    <n v="1315"/>
    <n v="283787"/>
    <n v="-283787.09999999998"/>
    <d v="2004-08-19T00:00:00"/>
    <x v="14"/>
    <x v="9"/>
    <n v="19"/>
    <n v="2608.3025000000002"/>
    <n v="0"/>
  </r>
  <r>
    <n v="13086530"/>
    <s v="D"/>
    <d v="2004-08-20T00:00:00"/>
    <n v="1310"/>
    <n v="290946"/>
    <n v="1310"/>
    <n v="286385"/>
    <n v="-286384.8"/>
    <d v="2004-08-20T00:00:00"/>
    <x v="14"/>
    <x v="9"/>
    <n v="20"/>
    <n v="2598.3850000000002"/>
    <n v="0"/>
  </r>
  <r>
    <n v="13086530"/>
    <s v="D"/>
    <d v="2004-08-21T00:00:00"/>
    <n v="1308"/>
    <n v="293540"/>
    <n v="1308"/>
    <n v="288978"/>
    <n v="-288978.40000000002"/>
    <d v="2004-08-21T00:00:00"/>
    <x v="14"/>
    <x v="9"/>
    <n v="21"/>
    <n v="2594.4180000000001"/>
    <n v="0"/>
  </r>
  <r>
    <n v="13086530"/>
    <s v="D"/>
    <d v="2004-08-22T00:00:00"/>
    <n v="1299"/>
    <n v="296116"/>
    <n v="1299"/>
    <n v="291554"/>
    <n v="-291554"/>
    <d v="2004-08-22T00:00:00"/>
    <x v="14"/>
    <x v="9"/>
    <n v="22"/>
    <n v="2576.5664999999999"/>
    <n v="0"/>
  </r>
  <r>
    <n v="13086530"/>
    <s v="D"/>
    <d v="2004-08-23T00:00:00"/>
    <n v="1278"/>
    <n v="298651"/>
    <n v="1278"/>
    <n v="294089"/>
    <n v="-294089.2"/>
    <d v="2004-08-23T00:00:00"/>
    <x v="14"/>
    <x v="9"/>
    <n v="23"/>
    <n v="2534.913"/>
    <n v="0"/>
  </r>
  <r>
    <n v="13086530"/>
    <s v="D"/>
    <d v="2004-08-24T00:00:00"/>
    <n v="364"/>
    <n v="299372"/>
    <n v="364"/>
    <n v="294810"/>
    <n v="-294810.09999999998"/>
    <d v="2004-08-24T00:00:00"/>
    <x v="14"/>
    <x v="9"/>
    <n v="24"/>
    <n v="721.99400000000003"/>
    <n v="0"/>
  </r>
  <r>
    <n v="13086530"/>
    <s v="D"/>
    <d v="2004-08-25T00:00:00"/>
    <n v="0"/>
    <n v="299372"/>
    <n v="0"/>
    <n v="294810"/>
    <n v="-294810.09999999998"/>
    <d v="2004-08-25T00:00:00"/>
    <x v="14"/>
    <x v="9"/>
    <n v="25"/>
    <n v="0"/>
    <n v="0"/>
  </r>
  <r>
    <n v="13086530"/>
    <s v="D"/>
    <d v="2004-08-26T00:00:00"/>
    <n v="0"/>
    <n v="299372"/>
    <n v="0"/>
    <n v="294810"/>
    <n v="-294810.09999999998"/>
    <d v="2004-08-26T00:00:00"/>
    <x v="14"/>
    <x v="9"/>
    <n v="26"/>
    <n v="0"/>
    <n v="0"/>
  </r>
  <r>
    <n v="13086530"/>
    <s v="D"/>
    <d v="2004-08-27T00:00:00"/>
    <n v="0"/>
    <n v="299372"/>
    <n v="0"/>
    <n v="294810"/>
    <n v="-294810.09999999998"/>
    <d v="2004-08-27T00:00:00"/>
    <x v="14"/>
    <x v="9"/>
    <n v="27"/>
    <n v="0"/>
    <n v="0"/>
  </r>
  <r>
    <n v="13086530"/>
    <s v="D"/>
    <d v="2004-08-28T00:00:00"/>
    <n v="0"/>
    <n v="299372"/>
    <n v="0"/>
    <n v="294810"/>
    <n v="-294810.09999999998"/>
    <d v="2004-08-28T00:00:00"/>
    <x v="14"/>
    <x v="9"/>
    <n v="28"/>
    <n v="0"/>
    <n v="0"/>
  </r>
  <r>
    <n v="13086530"/>
    <s v="D"/>
    <d v="2004-08-29T00:00:00"/>
    <n v="0"/>
    <n v="299372"/>
    <n v="0"/>
    <n v="294810"/>
    <n v="-294810.09999999998"/>
    <d v="2004-08-29T00:00:00"/>
    <x v="14"/>
    <x v="9"/>
    <n v="29"/>
    <n v="0"/>
    <n v="0"/>
  </r>
  <r>
    <n v="13086530"/>
    <s v="D"/>
    <d v="2004-08-30T00:00:00"/>
    <n v="0"/>
    <n v="299372"/>
    <n v="0"/>
    <n v="294810"/>
    <n v="-294810.09999999998"/>
    <d v="2004-08-30T00:00:00"/>
    <x v="14"/>
    <x v="9"/>
    <n v="30"/>
    <n v="0"/>
    <n v="0"/>
  </r>
  <r>
    <n v="13086530"/>
    <s v="D"/>
    <d v="2004-08-31T00:00:00"/>
    <n v="0"/>
    <n v="299372"/>
    <n v="0"/>
    <n v="294810"/>
    <n v="-294810.09999999998"/>
    <d v="2004-08-31T00:00:00"/>
    <x v="14"/>
    <x v="9"/>
    <n v="31"/>
    <n v="0"/>
    <n v="0"/>
  </r>
  <r>
    <n v="13086530"/>
    <s v="D"/>
    <d v="2004-09-01T00:00:00"/>
    <n v="0"/>
    <n v="299372"/>
    <n v="0"/>
    <n v="294810"/>
    <n v="-294810.09999999998"/>
    <d v="2004-09-01T00:00:00"/>
    <x v="14"/>
    <x v="10"/>
    <n v="1"/>
    <n v="0"/>
    <n v="0"/>
  </r>
  <r>
    <n v="13086530"/>
    <s v="D"/>
    <d v="2004-09-02T00:00:00"/>
    <n v="0"/>
    <n v="299372"/>
    <n v="0"/>
    <n v="294810"/>
    <n v="-294810.09999999998"/>
    <d v="2004-09-02T00:00:00"/>
    <x v="14"/>
    <x v="10"/>
    <n v="2"/>
    <n v="0"/>
    <n v="0"/>
  </r>
  <r>
    <n v="13086530"/>
    <s v="D"/>
    <d v="2004-09-03T00:00:00"/>
    <n v="0"/>
    <n v="299372"/>
    <n v="0"/>
    <n v="294810"/>
    <n v="-294810.09999999998"/>
    <d v="2004-09-03T00:00:00"/>
    <x v="14"/>
    <x v="10"/>
    <n v="3"/>
    <n v="0"/>
    <n v="0"/>
  </r>
  <r>
    <n v="13086530"/>
    <s v="D"/>
    <d v="2004-09-04T00:00:00"/>
    <n v="0"/>
    <n v="299372"/>
    <n v="0"/>
    <n v="294810"/>
    <n v="-294810.09999999998"/>
    <d v="2004-09-04T00:00:00"/>
    <x v="14"/>
    <x v="10"/>
    <n v="4"/>
    <n v="0"/>
    <n v="0"/>
  </r>
  <r>
    <n v="13086530"/>
    <s v="D"/>
    <d v="2004-09-05T00:00:00"/>
    <n v="0"/>
    <n v="299372"/>
    <n v="0"/>
    <n v="294810"/>
    <n v="-294810.09999999998"/>
    <d v="2004-09-05T00:00:00"/>
    <x v="14"/>
    <x v="10"/>
    <n v="5"/>
    <n v="0"/>
    <n v="0"/>
  </r>
  <r>
    <n v="13086530"/>
    <s v="D"/>
    <d v="2004-09-06T00:00:00"/>
    <n v="0"/>
    <n v="299372"/>
    <n v="0"/>
    <n v="294810"/>
    <n v="-294810.09999999998"/>
    <d v="2004-09-06T00:00:00"/>
    <x v="14"/>
    <x v="10"/>
    <n v="6"/>
    <n v="0"/>
    <n v="0"/>
  </r>
  <r>
    <n v="13086530"/>
    <s v="D"/>
    <d v="2004-09-07T00:00:00"/>
    <n v="0"/>
    <n v="299372"/>
    <n v="0"/>
    <n v="294810"/>
    <n v="-294810.09999999998"/>
    <d v="2004-09-07T00:00:00"/>
    <x v="14"/>
    <x v="10"/>
    <n v="7"/>
    <n v="0"/>
    <n v="0"/>
  </r>
  <r>
    <n v="13086530"/>
    <s v="D"/>
    <d v="2004-09-08T00:00:00"/>
    <n v="0"/>
    <n v="299372"/>
    <n v="0"/>
    <n v="294810"/>
    <n v="-294810.09999999998"/>
    <d v="2004-09-08T00:00:00"/>
    <x v="14"/>
    <x v="10"/>
    <n v="8"/>
    <n v="0"/>
    <n v="0"/>
  </r>
  <r>
    <n v="13086530"/>
    <s v="D"/>
    <d v="2004-09-09T00:00:00"/>
    <n v="0"/>
    <n v="299372"/>
    <n v="0"/>
    <n v="294810"/>
    <n v="-294810.09999999998"/>
    <d v="2004-09-09T00:00:00"/>
    <x v="14"/>
    <x v="10"/>
    <n v="9"/>
    <n v="0"/>
    <n v="0"/>
  </r>
  <r>
    <n v="13086530"/>
    <s v="D"/>
    <d v="2004-09-10T00:00:00"/>
    <n v="0"/>
    <n v="299372"/>
    <n v="0"/>
    <n v="294810"/>
    <n v="-294810.09999999998"/>
    <d v="2004-09-10T00:00:00"/>
    <x v="14"/>
    <x v="10"/>
    <n v="10"/>
    <n v="0"/>
    <n v="0"/>
  </r>
  <r>
    <n v="13086530"/>
    <s v="D"/>
    <d v="2004-09-11T00:00:00"/>
    <n v="0"/>
    <n v="299372"/>
    <n v="0"/>
    <n v="294810"/>
    <n v="-294810.09999999998"/>
    <d v="2004-09-11T00:00:00"/>
    <x v="14"/>
    <x v="10"/>
    <n v="11"/>
    <n v="0"/>
    <n v="0"/>
  </r>
  <r>
    <n v="13086530"/>
    <s v="D"/>
    <d v="2004-09-12T00:00:00"/>
    <n v="0"/>
    <n v="299372"/>
    <n v="0"/>
    <n v="294810"/>
    <n v="-294810.09999999998"/>
    <d v="2004-09-12T00:00:00"/>
    <x v="14"/>
    <x v="10"/>
    <n v="12"/>
    <n v="0"/>
    <n v="0"/>
  </r>
  <r>
    <n v="13086530"/>
    <s v="D"/>
    <d v="2004-09-13T00:00:00"/>
    <n v="0"/>
    <n v="299372"/>
    <n v="0"/>
    <n v="294810"/>
    <n v="-294810.09999999998"/>
    <d v="2004-09-13T00:00:00"/>
    <x v="14"/>
    <x v="10"/>
    <n v="13"/>
    <n v="0"/>
    <n v="0"/>
  </r>
  <r>
    <n v="13086530"/>
    <s v="D"/>
    <d v="2004-09-14T00:00:00"/>
    <n v="0"/>
    <n v="299372"/>
    <n v="0"/>
    <n v="294810"/>
    <n v="-294810.09999999998"/>
    <d v="2004-09-14T00:00:00"/>
    <x v="14"/>
    <x v="10"/>
    <n v="14"/>
    <n v="0"/>
    <n v="0"/>
  </r>
  <r>
    <n v="13086530"/>
    <s v="D"/>
    <d v="2004-09-15T00:00:00"/>
    <n v="0"/>
    <n v="299372"/>
    <n v="0"/>
    <n v="294810"/>
    <n v="-294810.09999999998"/>
    <d v="2004-09-15T00:00:00"/>
    <x v="14"/>
    <x v="10"/>
    <n v="15"/>
    <n v="0"/>
    <n v="0"/>
  </r>
  <r>
    <n v="13086530"/>
    <s v="D"/>
    <d v="2004-09-16T00:00:00"/>
    <n v="0"/>
    <n v="299372"/>
    <n v="0"/>
    <n v="294810"/>
    <n v="-294810.09999999998"/>
    <d v="2004-09-16T00:00:00"/>
    <x v="14"/>
    <x v="10"/>
    <n v="16"/>
    <n v="0"/>
    <n v="0"/>
  </r>
  <r>
    <n v="13086530"/>
    <s v="D"/>
    <d v="2004-09-17T00:00:00"/>
    <n v="0"/>
    <n v="299372"/>
    <n v="0"/>
    <n v="294810"/>
    <n v="-294810.09999999998"/>
    <d v="2004-09-17T00:00:00"/>
    <x v="14"/>
    <x v="10"/>
    <n v="17"/>
    <n v="0"/>
    <n v="0"/>
  </r>
  <r>
    <n v="13086530"/>
    <s v="D"/>
    <d v="2004-09-18T00:00:00"/>
    <n v="0"/>
    <n v="299372"/>
    <n v="0"/>
    <n v="294810"/>
    <n v="-294810.09999999998"/>
    <d v="2004-09-18T00:00:00"/>
    <x v="14"/>
    <x v="10"/>
    <n v="18"/>
    <n v="0"/>
    <n v="0"/>
  </r>
  <r>
    <n v="13086530"/>
    <s v="D"/>
    <d v="2004-09-19T00:00:00"/>
    <n v="0"/>
    <n v="299372"/>
    <n v="0"/>
    <n v="294810"/>
    <n v="-294810.09999999998"/>
    <d v="2004-09-19T00:00:00"/>
    <x v="14"/>
    <x v="10"/>
    <n v="19"/>
    <n v="0"/>
    <n v="0"/>
  </r>
  <r>
    <n v="13086530"/>
    <s v="D"/>
    <d v="2004-09-20T00:00:00"/>
    <n v="0"/>
    <n v="299372"/>
    <n v="0"/>
    <n v="294810"/>
    <n v="-294810.09999999998"/>
    <d v="2004-09-20T00:00:00"/>
    <x v="14"/>
    <x v="10"/>
    <n v="20"/>
    <n v="0"/>
    <n v="0"/>
  </r>
  <r>
    <n v="13086530"/>
    <s v="D"/>
    <d v="2004-09-21T00:00:00"/>
    <n v="0"/>
    <n v="299372"/>
    <n v="0"/>
    <n v="294810"/>
    <n v="-294810.09999999998"/>
    <d v="2004-09-21T00:00:00"/>
    <x v="14"/>
    <x v="10"/>
    <n v="21"/>
    <n v="0"/>
    <n v="0"/>
  </r>
  <r>
    <n v="13086530"/>
    <s v="D"/>
    <d v="2004-09-22T00:00:00"/>
    <n v="0"/>
    <n v="299372"/>
    <n v="0"/>
    <n v="294810"/>
    <n v="-294810.09999999998"/>
    <d v="2004-09-22T00:00:00"/>
    <x v="14"/>
    <x v="10"/>
    <n v="22"/>
    <n v="0"/>
    <n v="0"/>
  </r>
  <r>
    <n v="13086530"/>
    <s v="D"/>
    <d v="2004-09-23T00:00:00"/>
    <n v="0"/>
    <n v="299372"/>
    <n v="0"/>
    <n v="294810"/>
    <n v="-294810.09999999998"/>
    <d v="2004-09-23T00:00:00"/>
    <x v="14"/>
    <x v="10"/>
    <n v="23"/>
    <n v="0"/>
    <n v="0"/>
  </r>
  <r>
    <n v="13086530"/>
    <s v="D"/>
    <d v="2004-09-24T00:00:00"/>
    <n v="0"/>
    <n v="299372"/>
    <n v="0"/>
    <n v="294810"/>
    <n v="-294810.09999999998"/>
    <d v="2004-09-24T00:00:00"/>
    <x v="14"/>
    <x v="10"/>
    <n v="24"/>
    <n v="0"/>
    <n v="0"/>
  </r>
  <r>
    <n v="13086530"/>
    <s v="D"/>
    <d v="2004-09-25T00:00:00"/>
    <n v="0"/>
    <n v="299372"/>
    <n v="0"/>
    <n v="294810"/>
    <n v="-294810.09999999998"/>
    <d v="2004-09-25T00:00:00"/>
    <x v="14"/>
    <x v="10"/>
    <n v="25"/>
    <n v="0"/>
    <n v="0"/>
  </r>
  <r>
    <n v="13086530"/>
    <s v="D"/>
    <d v="2004-09-26T00:00:00"/>
    <n v="0"/>
    <n v="299372"/>
    <n v="0"/>
    <n v="294810"/>
    <n v="-294810.09999999998"/>
    <d v="2004-09-26T00:00:00"/>
    <x v="14"/>
    <x v="10"/>
    <n v="26"/>
    <n v="0"/>
    <n v="0"/>
  </r>
  <r>
    <n v="13086530"/>
    <s v="D"/>
    <d v="2004-09-27T00:00:00"/>
    <n v="0"/>
    <n v="299372"/>
    <n v="0"/>
    <n v="294810"/>
    <n v="-294810.09999999998"/>
    <d v="2004-09-27T00:00:00"/>
    <x v="14"/>
    <x v="10"/>
    <n v="27"/>
    <n v="0"/>
    <n v="0"/>
  </r>
  <r>
    <n v="13086530"/>
    <s v="D"/>
    <d v="2004-09-28T00:00:00"/>
    <n v="0"/>
    <n v="299372"/>
    <n v="0"/>
    <n v="294810"/>
    <n v="-294810.09999999998"/>
    <d v="2004-09-28T00:00:00"/>
    <x v="14"/>
    <x v="10"/>
    <n v="28"/>
    <n v="0"/>
    <n v="0"/>
  </r>
  <r>
    <n v="13086530"/>
    <s v="D"/>
    <d v="2004-09-29T00:00:00"/>
    <n v="0"/>
    <n v="299372"/>
    <n v="0"/>
    <n v="294810"/>
    <n v="-294810.09999999998"/>
    <d v="2004-09-29T00:00:00"/>
    <x v="14"/>
    <x v="10"/>
    <n v="29"/>
    <n v="0"/>
    <n v="0"/>
  </r>
  <r>
    <n v="13086530"/>
    <s v="D"/>
    <d v="2004-09-30T00:00:00"/>
    <n v="0"/>
    <n v="299372"/>
    <n v="0"/>
    <n v="294810"/>
    <n v="-294810.09999999998"/>
    <d v="2004-09-30T00:00:00"/>
    <x v="14"/>
    <x v="10"/>
    <n v="30"/>
    <n v="0"/>
    <n v="0"/>
  </r>
  <r>
    <n v="13086530"/>
    <s v="D"/>
    <d v="2004-10-01T00:00:00"/>
    <n v="0"/>
    <n v="299372"/>
    <n v="0"/>
    <n v="294810"/>
    <n v="-294810.09999999998"/>
    <d v="2004-10-01T00:00:00"/>
    <x v="14"/>
    <x v="11"/>
    <n v="1"/>
    <n v="0"/>
    <n v="0"/>
  </r>
  <r>
    <n v="13086530"/>
    <s v="D"/>
    <d v="2004-10-02T00:00:00"/>
    <n v="0"/>
    <n v="299372"/>
    <n v="0"/>
    <n v="294810"/>
    <n v="-294810.09999999998"/>
    <d v="2004-10-02T00:00:00"/>
    <x v="14"/>
    <x v="11"/>
    <n v="2"/>
    <n v="0"/>
    <n v="0"/>
  </r>
  <r>
    <n v="13086530"/>
    <s v="D"/>
    <d v="2004-10-03T00:00:00"/>
    <n v="0"/>
    <n v="299372"/>
    <n v="0"/>
    <n v="294810"/>
    <n v="-294810.09999999998"/>
    <d v="2004-10-03T00:00:00"/>
    <x v="14"/>
    <x v="11"/>
    <n v="3"/>
    <n v="0"/>
    <n v="0"/>
  </r>
  <r>
    <n v="13086530"/>
    <s v="D"/>
    <d v="2004-10-04T00:00:00"/>
    <n v="0"/>
    <n v="299372"/>
    <n v="0"/>
    <n v="294810"/>
    <n v="-294810.09999999998"/>
    <d v="2004-10-04T00:00:00"/>
    <x v="14"/>
    <x v="11"/>
    <n v="4"/>
    <n v="0"/>
    <n v="0"/>
  </r>
  <r>
    <n v="13086530"/>
    <s v="D"/>
    <d v="2004-10-05T00:00:00"/>
    <n v="0"/>
    <n v="299372"/>
    <n v="0"/>
    <n v="294810"/>
    <n v="-294810.09999999998"/>
    <d v="2004-10-05T00:00:00"/>
    <x v="14"/>
    <x v="11"/>
    <n v="5"/>
    <n v="0"/>
    <n v="0"/>
  </r>
  <r>
    <n v="13086530"/>
    <s v="D"/>
    <d v="2004-10-06T00:00:00"/>
    <n v="0"/>
    <n v="299372"/>
    <n v="0"/>
    <n v="294810"/>
    <n v="-294810.09999999998"/>
    <d v="2004-10-06T00:00:00"/>
    <x v="14"/>
    <x v="11"/>
    <n v="6"/>
    <n v="0"/>
    <n v="0"/>
  </r>
  <r>
    <n v="13086530"/>
    <s v="D"/>
    <d v="2004-10-07T00:00:00"/>
    <n v="0"/>
    <n v="299372"/>
    <n v="0"/>
    <n v="294810"/>
    <n v="-294810.09999999998"/>
    <d v="2004-10-07T00:00:00"/>
    <x v="14"/>
    <x v="11"/>
    <n v="7"/>
    <n v="0"/>
    <n v="0"/>
  </r>
  <r>
    <n v="13086530"/>
    <s v="D"/>
    <d v="2004-10-08T00:00:00"/>
    <n v="0"/>
    <n v="299372"/>
    <n v="0"/>
    <n v="294810"/>
    <n v="-294810.09999999998"/>
    <d v="2004-10-08T00:00:00"/>
    <x v="14"/>
    <x v="11"/>
    <n v="8"/>
    <n v="0"/>
    <n v="0"/>
  </r>
  <r>
    <n v="13086530"/>
    <s v="D"/>
    <d v="2004-10-09T00:00:00"/>
    <n v="0"/>
    <n v="299372"/>
    <n v="0"/>
    <n v="294810"/>
    <n v="-294810.09999999998"/>
    <d v="2004-10-09T00:00:00"/>
    <x v="14"/>
    <x v="11"/>
    <n v="9"/>
    <n v="0"/>
    <n v="0"/>
  </r>
  <r>
    <n v="13086530"/>
    <s v="D"/>
    <d v="2004-10-10T00:00:00"/>
    <n v="0"/>
    <n v="299372"/>
    <n v="0"/>
    <n v="294810"/>
    <n v="-294810.09999999998"/>
    <d v="2004-10-10T00:00:00"/>
    <x v="14"/>
    <x v="11"/>
    <n v="10"/>
    <n v="0"/>
    <n v="0"/>
  </r>
  <r>
    <n v="13086530"/>
    <s v="D"/>
    <d v="2004-10-11T00:00:00"/>
    <n v="0"/>
    <n v="299372"/>
    <n v="0"/>
    <n v="294810"/>
    <n v="-294810.09999999998"/>
    <d v="2004-10-11T00:00:00"/>
    <x v="14"/>
    <x v="11"/>
    <n v="11"/>
    <n v="0"/>
    <n v="0"/>
  </r>
  <r>
    <n v="13086530"/>
    <s v="D"/>
    <d v="2004-10-12T00:00:00"/>
    <n v="0"/>
    <n v="299372"/>
    <n v="0"/>
    <n v="294810"/>
    <n v="-294810.09999999998"/>
    <d v="2004-10-12T00:00:00"/>
    <x v="14"/>
    <x v="11"/>
    <n v="12"/>
    <n v="0"/>
    <n v="0"/>
  </r>
  <r>
    <n v="13086530"/>
    <s v="D"/>
    <d v="2004-10-13T00:00:00"/>
    <n v="0"/>
    <n v="299372"/>
    <n v="0"/>
    <n v="294810"/>
    <n v="-294810.09999999998"/>
    <d v="2004-10-13T00:00:00"/>
    <x v="14"/>
    <x v="11"/>
    <n v="13"/>
    <n v="0"/>
    <n v="0"/>
  </r>
  <r>
    <n v="13086530"/>
    <s v="D"/>
    <d v="2004-10-14T00:00:00"/>
    <n v="0"/>
    <n v="299372"/>
    <n v="0"/>
    <n v="294810"/>
    <n v="-294810.09999999998"/>
    <d v="2004-10-14T00:00:00"/>
    <x v="14"/>
    <x v="11"/>
    <n v="14"/>
    <n v="0"/>
    <n v="0"/>
  </r>
  <r>
    <n v="13086530"/>
    <s v="D"/>
    <d v="2004-10-15T00:00:00"/>
    <n v="0"/>
    <n v="299372"/>
    <n v="0"/>
    <n v="294810"/>
    <n v="-294810.09999999998"/>
    <d v="2004-10-15T00:00:00"/>
    <x v="14"/>
    <x v="11"/>
    <n v="15"/>
    <n v="0"/>
    <n v="0"/>
  </r>
  <r>
    <n v="13086530"/>
    <s v="D"/>
    <d v="2004-10-16T00:00:00"/>
    <n v="0"/>
    <n v="299372"/>
    <n v="0"/>
    <n v="294810"/>
    <n v="-294810.09999999998"/>
    <d v="2004-10-16T00:00:00"/>
    <x v="14"/>
    <x v="11"/>
    <n v="16"/>
    <n v="0"/>
    <n v="0"/>
  </r>
  <r>
    <n v="13086530"/>
    <s v="D"/>
    <d v="2004-10-17T00:00:00"/>
    <n v="0"/>
    <n v="299372"/>
    <n v="0"/>
    <n v="294810"/>
    <n v="-294810.09999999998"/>
    <d v="2004-10-17T00:00:00"/>
    <x v="14"/>
    <x v="11"/>
    <n v="17"/>
    <n v="0"/>
    <n v="0"/>
  </r>
  <r>
    <n v="13086530"/>
    <s v="D"/>
    <d v="2004-10-18T00:00:00"/>
    <n v="0"/>
    <n v="299372"/>
    <n v="0"/>
    <n v="294810"/>
    <n v="-294810.09999999998"/>
    <d v="2004-10-18T00:00:00"/>
    <x v="14"/>
    <x v="11"/>
    <n v="18"/>
    <n v="0"/>
    <n v="0"/>
  </r>
  <r>
    <n v="13086530"/>
    <s v="D"/>
    <d v="2004-10-19T00:00:00"/>
    <n v="0"/>
    <n v="299372"/>
    <n v="0"/>
    <n v="294810"/>
    <n v="-294810.09999999998"/>
    <d v="2004-10-19T00:00:00"/>
    <x v="14"/>
    <x v="11"/>
    <n v="19"/>
    <n v="0"/>
    <n v="0"/>
  </r>
  <r>
    <n v="13086530"/>
    <s v="D"/>
    <d v="2004-10-20T00:00:00"/>
    <n v="0"/>
    <n v="299372"/>
    <n v="0"/>
    <n v="294810"/>
    <n v="-294810.09999999998"/>
    <d v="2004-10-20T00:00:00"/>
    <x v="14"/>
    <x v="11"/>
    <n v="20"/>
    <n v="0"/>
    <n v="0"/>
  </r>
  <r>
    <n v="13086530"/>
    <s v="D"/>
    <d v="2004-10-21T00:00:00"/>
    <n v="0"/>
    <n v="299372"/>
    <n v="0"/>
    <n v="294810"/>
    <n v="-294810.09999999998"/>
    <d v="2004-10-21T00:00:00"/>
    <x v="14"/>
    <x v="11"/>
    <n v="21"/>
    <n v="0"/>
    <n v="0"/>
  </r>
  <r>
    <n v="13086530"/>
    <s v="D"/>
    <d v="2004-10-22T00:00:00"/>
    <n v="0"/>
    <n v="299372"/>
    <n v="0"/>
    <n v="294810"/>
    <n v="-294810.09999999998"/>
    <d v="2004-10-22T00:00:00"/>
    <x v="14"/>
    <x v="11"/>
    <n v="22"/>
    <n v="0"/>
    <n v="0"/>
  </r>
  <r>
    <n v="13086530"/>
    <s v="D"/>
    <d v="2004-10-23T00:00:00"/>
    <n v="0"/>
    <n v="299372"/>
    <n v="0"/>
    <n v="294810"/>
    <n v="-294810.09999999998"/>
    <d v="2004-10-23T00:00:00"/>
    <x v="14"/>
    <x v="11"/>
    <n v="23"/>
    <n v="0"/>
    <n v="0"/>
  </r>
  <r>
    <n v="13086530"/>
    <s v="D"/>
    <d v="2004-10-24T00:00:00"/>
    <n v="0"/>
    <n v="299372"/>
    <n v="0"/>
    <n v="294810"/>
    <n v="-294810.09999999998"/>
    <d v="2004-10-24T00:00:00"/>
    <x v="14"/>
    <x v="11"/>
    <n v="24"/>
    <n v="0"/>
    <n v="0"/>
  </r>
  <r>
    <n v="13086530"/>
    <s v="D"/>
    <d v="2004-10-25T00:00:00"/>
    <n v="0"/>
    <n v="299372"/>
    <n v="0"/>
    <n v="294810"/>
    <n v="-294810.09999999998"/>
    <d v="2004-10-25T00:00:00"/>
    <x v="14"/>
    <x v="11"/>
    <n v="25"/>
    <n v="0"/>
    <n v="0"/>
  </r>
  <r>
    <n v="13086530"/>
    <s v="D"/>
    <d v="2004-10-26T00:00:00"/>
    <n v="0"/>
    <n v="299372"/>
    <n v="0"/>
    <n v="294810"/>
    <n v="-294810.09999999998"/>
    <d v="2004-10-26T00:00:00"/>
    <x v="14"/>
    <x v="11"/>
    <n v="26"/>
    <n v="0"/>
    <n v="0"/>
  </r>
  <r>
    <n v="13086530"/>
    <s v="D"/>
    <d v="2004-10-27T00:00:00"/>
    <n v="0"/>
    <n v="299372"/>
    <n v="0"/>
    <n v="294810"/>
    <n v="-294810.09999999998"/>
    <d v="2004-10-27T00:00:00"/>
    <x v="14"/>
    <x v="11"/>
    <n v="27"/>
    <n v="0"/>
    <n v="0"/>
  </r>
  <r>
    <n v="13086530"/>
    <s v="D"/>
    <d v="2004-10-28T00:00:00"/>
    <n v="0"/>
    <n v="299372"/>
    <n v="0"/>
    <n v="294810"/>
    <n v="-294810.09999999998"/>
    <d v="2004-10-28T00:00:00"/>
    <x v="14"/>
    <x v="11"/>
    <n v="28"/>
    <n v="0"/>
    <n v="0"/>
  </r>
  <r>
    <n v="13086530"/>
    <s v="D"/>
    <d v="2004-10-29T00:00:00"/>
    <n v="0"/>
    <n v="299372"/>
    <n v="0"/>
    <n v="294810"/>
    <n v="-294810.09999999998"/>
    <d v="2004-10-29T00:00:00"/>
    <x v="14"/>
    <x v="11"/>
    <n v="29"/>
    <n v="0"/>
    <n v="0"/>
  </r>
  <r>
    <n v="13086530"/>
    <s v="D"/>
    <d v="2004-10-30T00:00:00"/>
    <n v="0"/>
    <n v="299372"/>
    <n v="0"/>
    <n v="294810"/>
    <n v="-294810.09999999998"/>
    <d v="2004-10-30T00:00:00"/>
    <x v="14"/>
    <x v="11"/>
    <n v="30"/>
    <n v="0"/>
    <n v="0"/>
  </r>
  <r>
    <n v="13086530"/>
    <s v="D"/>
    <d v="2004-10-31T00:00:00"/>
    <n v="0"/>
    <n v="299372"/>
    <n v="0"/>
    <n v="294810"/>
    <n v="-294810.09999999998"/>
    <d v="2004-10-31T00:00:00"/>
    <x v="14"/>
    <x v="11"/>
    <n v="31"/>
    <n v="0"/>
    <n v="0"/>
  </r>
  <r>
    <n v="13086530"/>
    <s v="D"/>
    <d v="2005-04-25T00:00:00"/>
    <n v="106"/>
    <n v="209"/>
    <n v="106"/>
    <n v="209"/>
    <n v="-209.4"/>
    <d v="2005-04-25T00:00:00"/>
    <x v="15"/>
    <x v="5"/>
    <n v="25"/>
    <n v="210.251"/>
    <n v="0"/>
  </r>
  <r>
    <n v="13086530"/>
    <s v="D"/>
    <d v="2005-04-26T00:00:00"/>
    <n v="196"/>
    <n v="598"/>
    <n v="196"/>
    <n v="598"/>
    <n v="-598.1"/>
    <d v="2005-04-26T00:00:00"/>
    <x v="15"/>
    <x v="5"/>
    <n v="26"/>
    <n v="388.76600000000002"/>
    <n v="0"/>
  </r>
  <r>
    <n v="13086530"/>
    <s v="D"/>
    <d v="2005-04-27T00:00:00"/>
    <n v="282"/>
    <n v="1158"/>
    <n v="282"/>
    <n v="1158"/>
    <n v="-1157.9000000000001"/>
    <d v="2005-04-27T00:00:00"/>
    <x v="15"/>
    <x v="5"/>
    <n v="27"/>
    <n v="559.34699999999998"/>
    <n v="0"/>
  </r>
  <r>
    <n v="13086530"/>
    <s v="D"/>
    <d v="2005-04-28T00:00:00"/>
    <n v="365"/>
    <n v="1881"/>
    <n v="365"/>
    <n v="1881"/>
    <n v="-1880.8"/>
    <d v="2005-04-28T00:00:00"/>
    <x v="15"/>
    <x v="5"/>
    <n v="28"/>
    <n v="723.97749999999996"/>
    <n v="0"/>
  </r>
  <r>
    <n v="13086530"/>
    <s v="D"/>
    <d v="2005-04-29T00:00:00"/>
    <n v="472"/>
    <n v="2817"/>
    <n v="472"/>
    <n v="2817"/>
    <n v="-2817.2"/>
    <d v="2005-04-29T00:00:00"/>
    <x v="15"/>
    <x v="5"/>
    <n v="29"/>
    <n v="936.21199999999999"/>
    <n v="0"/>
  </r>
  <r>
    <n v="13086530"/>
    <s v="D"/>
    <d v="2005-04-30T00:00:00"/>
    <n v="605"/>
    <n v="4017"/>
    <n v="605"/>
    <n v="4017"/>
    <n v="-4017.3"/>
    <d v="2005-04-30T00:00:00"/>
    <x v="15"/>
    <x v="5"/>
    <n v="30"/>
    <n v="1200.0174999999999"/>
    <n v="0"/>
  </r>
  <r>
    <n v="13086530"/>
    <s v="D"/>
    <d v="2005-05-01T00:00:00"/>
    <n v="605"/>
    <n v="5218"/>
    <n v="0"/>
    <n v="4017"/>
    <n v="-4017.3"/>
    <d v="2005-05-01T00:00:00"/>
    <x v="15"/>
    <x v="6"/>
    <n v="1"/>
    <n v="0"/>
    <n v="1200.0174999999999"/>
  </r>
  <r>
    <n v="13086530"/>
    <s v="D"/>
    <d v="2005-05-02T00:00:00"/>
    <n v="629"/>
    <n v="6466"/>
    <n v="0"/>
    <n v="4017"/>
    <n v="-4017.3"/>
    <d v="2005-05-02T00:00:00"/>
    <x v="15"/>
    <x v="6"/>
    <n v="2"/>
    <n v="0"/>
    <n v="1247.6215"/>
  </r>
  <r>
    <n v="13086530"/>
    <s v="D"/>
    <d v="2005-05-03T00:00:00"/>
    <n v="670"/>
    <n v="7795"/>
    <n v="0"/>
    <n v="4017"/>
    <n v="-4017.3"/>
    <d v="2005-05-03T00:00:00"/>
    <x v="15"/>
    <x v="6"/>
    <n v="3"/>
    <n v="0"/>
    <n v="1328.9449999999999"/>
  </r>
  <r>
    <n v="13086530"/>
    <s v="D"/>
    <d v="2005-05-04T00:00:00"/>
    <n v="735"/>
    <n v="9253"/>
    <n v="0"/>
    <n v="4017"/>
    <n v="-4017.3"/>
    <d v="2005-05-04T00:00:00"/>
    <x v="15"/>
    <x v="6"/>
    <n v="4"/>
    <n v="0"/>
    <n v="1457.8724999999999"/>
  </r>
  <r>
    <n v="13086530"/>
    <s v="D"/>
    <d v="2005-05-05T00:00:00"/>
    <n v="777"/>
    <n v="10794"/>
    <n v="0"/>
    <n v="4017"/>
    <n v="-4017.3"/>
    <d v="2005-05-05T00:00:00"/>
    <x v="15"/>
    <x v="6"/>
    <n v="5"/>
    <n v="0"/>
    <n v="1541.1795"/>
  </r>
  <r>
    <n v="13086530"/>
    <s v="D"/>
    <d v="2005-05-06T00:00:00"/>
    <n v="869"/>
    <n v="12517"/>
    <n v="0"/>
    <n v="4017"/>
    <n v="-4017.3"/>
    <d v="2005-05-06T00:00:00"/>
    <x v="15"/>
    <x v="6"/>
    <n v="6"/>
    <n v="0"/>
    <n v="1723.6614999999999"/>
  </r>
  <r>
    <n v="13086530"/>
    <s v="D"/>
    <d v="2005-05-07T00:00:00"/>
    <n v="993"/>
    <n v="14487"/>
    <n v="697"/>
    <n v="5400"/>
    <n v="-5399.6"/>
    <d v="2005-05-07T00:00:00"/>
    <x v="15"/>
    <x v="6"/>
    <n v="7"/>
    <n v="1382.4995000000001"/>
    <n v="587.11599999999999"/>
  </r>
  <r>
    <n v="13086530"/>
    <s v="D"/>
    <d v="2005-05-08T00:00:00"/>
    <n v="1106"/>
    <n v="16680"/>
    <n v="599"/>
    <n v="6587"/>
    <n v="-6586.8"/>
    <d v="2005-05-08T00:00:00"/>
    <x v="15"/>
    <x v="6"/>
    <n v="8"/>
    <n v="1188.1165000000001"/>
    <n v="1005.6345"/>
  </r>
  <r>
    <n v="13086530"/>
    <s v="D"/>
    <d v="2005-05-09T00:00:00"/>
    <n v="936"/>
    <n v="18536"/>
    <n v="0"/>
    <n v="6587"/>
    <n v="-6586.8"/>
    <d v="2005-05-09T00:00:00"/>
    <x v="15"/>
    <x v="6"/>
    <n v="9"/>
    <n v="0"/>
    <n v="1856.556"/>
  </r>
  <r>
    <n v="13086530"/>
    <s v="D"/>
    <d v="2005-05-10T00:00:00"/>
    <n v="912"/>
    <n v="20345"/>
    <n v="0"/>
    <n v="6587"/>
    <n v="-6586.8"/>
    <d v="2005-05-10T00:00:00"/>
    <x v="15"/>
    <x v="6"/>
    <n v="10"/>
    <n v="0"/>
    <n v="1808.952"/>
  </r>
  <r>
    <n v="13086530"/>
    <s v="D"/>
    <d v="2005-05-11T00:00:00"/>
    <n v="938"/>
    <n v="22205"/>
    <n v="0"/>
    <n v="6587"/>
    <n v="-6586.8"/>
    <d v="2005-05-11T00:00:00"/>
    <x v="15"/>
    <x v="6"/>
    <n v="11"/>
    <n v="0"/>
    <n v="1860.5230000000001"/>
  </r>
  <r>
    <n v="13086530"/>
    <s v="D"/>
    <d v="2005-05-12T00:00:00"/>
    <n v="713"/>
    <n v="23619"/>
    <n v="0"/>
    <n v="6587"/>
    <n v="-6586.8"/>
    <d v="2005-05-12T00:00:00"/>
    <x v="15"/>
    <x v="6"/>
    <n v="12"/>
    <n v="0"/>
    <n v="1414.2355"/>
  </r>
  <r>
    <n v="13086530"/>
    <s v="D"/>
    <d v="2005-05-13T00:00:00"/>
    <n v="677"/>
    <n v="24962"/>
    <n v="0"/>
    <n v="6587"/>
    <n v="-6586.8"/>
    <d v="2005-05-13T00:00:00"/>
    <x v="15"/>
    <x v="6"/>
    <n v="13"/>
    <n v="0"/>
    <n v="1342.8295000000001"/>
  </r>
  <r>
    <n v="13086530"/>
    <s v="D"/>
    <d v="2005-05-14T00:00:00"/>
    <n v="752"/>
    <n v="26454"/>
    <n v="0"/>
    <n v="6587"/>
    <n v="-6586.8"/>
    <d v="2005-05-14T00:00:00"/>
    <x v="15"/>
    <x v="6"/>
    <n v="14"/>
    <n v="0"/>
    <n v="1491.5920000000001"/>
  </r>
  <r>
    <n v="13086530"/>
    <s v="D"/>
    <d v="2005-05-15T00:00:00"/>
    <n v="803"/>
    <n v="28047"/>
    <n v="0"/>
    <n v="6587"/>
    <n v="-6586.8"/>
    <d v="2005-05-15T00:00:00"/>
    <x v="15"/>
    <x v="6"/>
    <n v="15"/>
    <n v="0"/>
    <n v="1592.7505000000001"/>
  </r>
  <r>
    <n v="13086530"/>
    <s v="D"/>
    <d v="2005-05-16T00:00:00"/>
    <n v="847"/>
    <n v="29726"/>
    <n v="0"/>
    <n v="6587"/>
    <n v="-6586.8"/>
    <d v="2005-05-16T00:00:00"/>
    <x v="15"/>
    <x v="6"/>
    <n v="16"/>
    <n v="0"/>
    <n v="1680.0245"/>
  </r>
  <r>
    <n v="13086530"/>
    <s v="D"/>
    <d v="2005-05-17T00:00:00"/>
    <n v="870"/>
    <n v="31452"/>
    <n v="0"/>
    <n v="6587"/>
    <n v="-6586.8"/>
    <d v="2005-05-17T00:00:00"/>
    <x v="15"/>
    <x v="6"/>
    <n v="17"/>
    <n v="0"/>
    <n v="1725.645"/>
  </r>
  <r>
    <n v="13086530"/>
    <s v="D"/>
    <d v="2005-05-18T00:00:00"/>
    <n v="747"/>
    <n v="32934"/>
    <n v="0"/>
    <n v="6587"/>
    <n v="-6586.8"/>
    <d v="2005-05-18T00:00:00"/>
    <x v="15"/>
    <x v="6"/>
    <n v="18"/>
    <n v="0"/>
    <n v="1481.6745000000001"/>
  </r>
  <r>
    <n v="13086530"/>
    <s v="D"/>
    <d v="2005-05-19T00:00:00"/>
    <n v="792"/>
    <n v="34505"/>
    <n v="0"/>
    <n v="6587"/>
    <n v="-6586.8"/>
    <d v="2005-05-19T00:00:00"/>
    <x v="15"/>
    <x v="6"/>
    <n v="19"/>
    <n v="0"/>
    <n v="1570.932"/>
  </r>
  <r>
    <n v="13086530"/>
    <s v="D"/>
    <d v="2005-05-20T00:00:00"/>
    <n v="801"/>
    <n v="36094"/>
    <n v="0"/>
    <n v="6587"/>
    <n v="-6586.8"/>
    <d v="2005-05-20T00:00:00"/>
    <x v="15"/>
    <x v="6"/>
    <n v="20"/>
    <n v="0"/>
    <n v="1588.7835"/>
  </r>
  <r>
    <n v="13086530"/>
    <s v="D"/>
    <d v="2005-05-21T00:00:00"/>
    <n v="825"/>
    <n v="37731"/>
    <n v="0"/>
    <n v="6587"/>
    <n v="-6586.8"/>
    <d v="2005-05-21T00:00:00"/>
    <x v="15"/>
    <x v="6"/>
    <n v="21"/>
    <n v="0"/>
    <n v="1636.3875"/>
  </r>
  <r>
    <n v="13086530"/>
    <s v="D"/>
    <d v="2005-05-22T00:00:00"/>
    <n v="864"/>
    <n v="39445"/>
    <n v="0"/>
    <n v="6587"/>
    <n v="-6586.8"/>
    <d v="2005-05-22T00:00:00"/>
    <x v="15"/>
    <x v="6"/>
    <n v="22"/>
    <n v="0"/>
    <n v="1713.7440000000001"/>
  </r>
  <r>
    <n v="13086530"/>
    <s v="D"/>
    <d v="2005-05-23T00:00:00"/>
    <n v="908"/>
    <n v="41245"/>
    <n v="0"/>
    <n v="6587"/>
    <n v="-6586.8"/>
    <d v="2005-05-23T00:00:00"/>
    <x v="15"/>
    <x v="6"/>
    <n v="23"/>
    <n v="0"/>
    <n v="1801.018"/>
  </r>
  <r>
    <n v="13086530"/>
    <s v="D"/>
    <d v="2005-05-24T00:00:00"/>
    <n v="923"/>
    <n v="43075"/>
    <n v="0"/>
    <n v="6587"/>
    <n v="-6586.8"/>
    <d v="2005-05-24T00:00:00"/>
    <x v="15"/>
    <x v="6"/>
    <n v="24"/>
    <n v="0"/>
    <n v="1830.7705000000001"/>
  </r>
  <r>
    <n v="13086530"/>
    <s v="D"/>
    <d v="2005-05-25T00:00:00"/>
    <n v="948"/>
    <n v="44956"/>
    <n v="0"/>
    <n v="6587"/>
    <n v="-6586.8"/>
    <d v="2005-05-25T00:00:00"/>
    <x v="15"/>
    <x v="6"/>
    <n v="25"/>
    <n v="0"/>
    <n v="1880.3579999999999"/>
  </r>
  <r>
    <n v="13086530"/>
    <s v="D"/>
    <d v="2005-05-26T00:00:00"/>
    <n v="985"/>
    <n v="46909"/>
    <n v="0"/>
    <n v="6587"/>
    <n v="-6586.8"/>
    <d v="2005-05-26T00:00:00"/>
    <x v="15"/>
    <x v="6"/>
    <n v="26"/>
    <n v="0"/>
    <n v="1953.7474999999999"/>
  </r>
  <r>
    <n v="13086530"/>
    <s v="D"/>
    <d v="2005-05-27T00:00:00"/>
    <n v="1021"/>
    <n v="48935"/>
    <n v="0"/>
    <n v="6587"/>
    <n v="-6586.8"/>
    <d v="2005-05-27T00:00:00"/>
    <x v="15"/>
    <x v="6"/>
    <n v="27"/>
    <n v="0"/>
    <n v="2025.1535000000001"/>
  </r>
  <r>
    <n v="13086530"/>
    <s v="D"/>
    <d v="2005-05-28T00:00:00"/>
    <n v="1018"/>
    <n v="50955"/>
    <n v="0"/>
    <n v="6587"/>
    <n v="-6586.8"/>
    <d v="2005-05-28T00:00:00"/>
    <x v="15"/>
    <x v="6"/>
    <n v="28"/>
    <n v="0"/>
    <n v="2019.203"/>
  </r>
  <r>
    <n v="13086530"/>
    <s v="D"/>
    <d v="2005-05-29T00:00:00"/>
    <n v="1019"/>
    <n v="52977"/>
    <n v="0"/>
    <n v="6587"/>
    <n v="-6586.8"/>
    <d v="2005-05-29T00:00:00"/>
    <x v="15"/>
    <x v="6"/>
    <n v="29"/>
    <n v="0"/>
    <n v="2021.1865"/>
  </r>
  <r>
    <n v="13086530"/>
    <s v="D"/>
    <d v="2005-05-30T00:00:00"/>
    <n v="1024"/>
    <n v="55008"/>
    <n v="0"/>
    <n v="6587"/>
    <n v="-6586.8"/>
    <d v="2005-05-30T00:00:00"/>
    <x v="15"/>
    <x v="6"/>
    <n v="30"/>
    <n v="0"/>
    <n v="2031.104"/>
  </r>
  <r>
    <n v="13086530"/>
    <s v="D"/>
    <d v="2005-05-31T00:00:00"/>
    <n v="1023"/>
    <n v="57038"/>
    <n v="0"/>
    <n v="6587"/>
    <n v="-6586.8"/>
    <d v="2005-05-31T00:00:00"/>
    <x v="15"/>
    <x v="6"/>
    <n v="31"/>
    <n v="0"/>
    <n v="2029.1205"/>
  </r>
  <r>
    <n v="13086530"/>
    <s v="D"/>
    <d v="2005-06-01T00:00:00"/>
    <n v="1018"/>
    <n v="59058"/>
    <n v="0"/>
    <n v="6587"/>
    <n v="-6586.8"/>
    <d v="2005-06-01T00:00:00"/>
    <x v="15"/>
    <x v="7"/>
    <n v="1"/>
    <n v="0"/>
    <n v="2019.203"/>
  </r>
  <r>
    <n v="13086530"/>
    <s v="D"/>
    <d v="2005-06-02T00:00:00"/>
    <n v="1022"/>
    <n v="61086"/>
    <n v="0"/>
    <n v="6587"/>
    <n v="-6586.8"/>
    <d v="2005-06-02T00:00:00"/>
    <x v="15"/>
    <x v="7"/>
    <n v="2"/>
    <n v="0"/>
    <n v="2027.1369999999999"/>
  </r>
  <r>
    <n v="13086530"/>
    <s v="D"/>
    <d v="2005-06-03T00:00:00"/>
    <n v="1077"/>
    <n v="63222"/>
    <n v="0"/>
    <n v="6587"/>
    <n v="-6586.8"/>
    <d v="2005-06-03T00:00:00"/>
    <x v="15"/>
    <x v="7"/>
    <n v="3"/>
    <n v="0"/>
    <n v="2136.2294999999999"/>
  </r>
  <r>
    <n v="13086530"/>
    <s v="D"/>
    <d v="2005-06-04T00:00:00"/>
    <n v="1118"/>
    <n v="65439"/>
    <n v="0"/>
    <n v="6587"/>
    <n v="-6586.8"/>
    <d v="2005-06-04T00:00:00"/>
    <x v="15"/>
    <x v="7"/>
    <n v="4"/>
    <n v="0"/>
    <n v="2217.5529999999999"/>
  </r>
  <r>
    <n v="13086530"/>
    <s v="D"/>
    <d v="2005-06-05T00:00:00"/>
    <n v="1119"/>
    <n v="67659"/>
    <n v="0"/>
    <n v="6587"/>
    <n v="-6586.8"/>
    <d v="2005-06-05T00:00:00"/>
    <x v="15"/>
    <x v="7"/>
    <n v="5"/>
    <n v="0"/>
    <n v="2219.5365000000002"/>
  </r>
  <r>
    <n v="13086530"/>
    <s v="D"/>
    <d v="2005-06-06T00:00:00"/>
    <n v="1123"/>
    <n v="69886"/>
    <n v="0"/>
    <n v="6587"/>
    <n v="-6586.8"/>
    <d v="2005-06-06T00:00:00"/>
    <x v="15"/>
    <x v="7"/>
    <n v="6"/>
    <n v="0"/>
    <n v="2227.4704999999999"/>
  </r>
  <r>
    <n v="13086530"/>
    <s v="D"/>
    <d v="2005-06-07T00:00:00"/>
    <n v="1120"/>
    <n v="72107"/>
    <n v="0"/>
    <n v="6587"/>
    <n v="-6586.8"/>
    <d v="2005-06-07T00:00:00"/>
    <x v="15"/>
    <x v="7"/>
    <n v="7"/>
    <n v="0"/>
    <n v="2221.52"/>
  </r>
  <r>
    <n v="13086530"/>
    <s v="D"/>
    <d v="2005-06-08T00:00:00"/>
    <n v="1123"/>
    <n v="74334"/>
    <n v="0"/>
    <n v="6587"/>
    <n v="-6586.8"/>
    <d v="2005-06-08T00:00:00"/>
    <x v="15"/>
    <x v="7"/>
    <n v="8"/>
    <n v="0"/>
    <n v="2227.4704999999999"/>
  </r>
  <r>
    <n v="13086530"/>
    <s v="D"/>
    <d v="2005-06-09T00:00:00"/>
    <n v="1122"/>
    <n v="76559"/>
    <n v="921"/>
    <n v="8414"/>
    <n v="-8414.2999999999993"/>
    <d v="2005-06-09T00:00:00"/>
    <x v="15"/>
    <x v="7"/>
    <n v="9"/>
    <n v="1826.8035"/>
    <n v="398.68349999999998"/>
  </r>
  <r>
    <n v="13086530"/>
    <s v="D"/>
    <d v="2005-06-10T00:00:00"/>
    <n v="1124"/>
    <n v="78788"/>
    <n v="220"/>
    <n v="8851"/>
    <n v="-8850.5"/>
    <d v="2005-06-10T00:00:00"/>
    <x v="15"/>
    <x v="7"/>
    <n v="10"/>
    <n v="436.37"/>
    <n v="1793.0840000000001"/>
  </r>
  <r>
    <n v="13086530"/>
    <s v="D"/>
    <d v="2005-06-11T00:00:00"/>
    <n v="1127"/>
    <n v="81024"/>
    <n v="0"/>
    <n v="8851"/>
    <n v="-8850.5"/>
    <d v="2005-06-11T00:00:00"/>
    <x v="15"/>
    <x v="7"/>
    <n v="11"/>
    <n v="0"/>
    <n v="2235.4045000000001"/>
  </r>
  <r>
    <n v="13086530"/>
    <s v="D"/>
    <d v="2005-06-12T00:00:00"/>
    <n v="1129"/>
    <n v="83263"/>
    <n v="0"/>
    <n v="8851"/>
    <n v="-8850.5"/>
    <d v="2005-06-12T00:00:00"/>
    <x v="15"/>
    <x v="7"/>
    <n v="12"/>
    <n v="0"/>
    <n v="2239.3715000000002"/>
  </r>
  <r>
    <n v="13086530"/>
    <s v="D"/>
    <d v="2005-06-13T00:00:00"/>
    <n v="1137"/>
    <n v="85518"/>
    <n v="0"/>
    <n v="8851"/>
    <n v="-8850.5"/>
    <d v="2005-06-13T00:00:00"/>
    <x v="15"/>
    <x v="7"/>
    <n v="13"/>
    <n v="0"/>
    <n v="2255.2395000000001"/>
  </r>
  <r>
    <n v="13086530"/>
    <s v="D"/>
    <d v="2005-06-14T00:00:00"/>
    <n v="1205"/>
    <n v="87908"/>
    <n v="0"/>
    <n v="8851"/>
    <n v="-8850.5"/>
    <d v="2005-06-14T00:00:00"/>
    <x v="15"/>
    <x v="7"/>
    <n v="14"/>
    <n v="0"/>
    <n v="2390.1174999999998"/>
  </r>
  <r>
    <n v="13086530"/>
    <s v="D"/>
    <d v="2005-06-15T00:00:00"/>
    <n v="1274"/>
    <n v="90436"/>
    <n v="0"/>
    <n v="8851"/>
    <n v="-8850.5"/>
    <d v="2005-06-15T00:00:00"/>
    <x v="15"/>
    <x v="7"/>
    <n v="15"/>
    <n v="0"/>
    <n v="2526.9790000000003"/>
  </r>
  <r>
    <n v="13086530"/>
    <s v="D"/>
    <d v="2005-06-16T00:00:00"/>
    <n v="1333"/>
    <n v="93080"/>
    <n v="444"/>
    <n v="9731"/>
    <n v="-9730.6"/>
    <d v="2005-06-16T00:00:00"/>
    <x v="15"/>
    <x v="7"/>
    <n v="16"/>
    <n v="880.67399999999998"/>
    <n v="1763.3315"/>
  </r>
  <r>
    <n v="13086530"/>
    <s v="D"/>
    <d v="2005-06-17T00:00:00"/>
    <n v="1391"/>
    <n v="95838"/>
    <n v="0"/>
    <n v="9731"/>
    <n v="-9730.6"/>
    <d v="2005-06-17T00:00:00"/>
    <x v="15"/>
    <x v="7"/>
    <n v="17"/>
    <n v="0"/>
    <n v="2759.0484999999999"/>
  </r>
  <r>
    <n v="13086530"/>
    <s v="D"/>
    <d v="2005-06-18T00:00:00"/>
    <n v="1395"/>
    <n v="98605"/>
    <n v="0"/>
    <n v="9731"/>
    <n v="-9730.6"/>
    <d v="2005-06-18T00:00:00"/>
    <x v="15"/>
    <x v="7"/>
    <n v="18"/>
    <n v="0"/>
    <n v="2766.9825000000001"/>
  </r>
  <r>
    <n v="13086530"/>
    <s v="D"/>
    <d v="2005-06-19T00:00:00"/>
    <n v="1401"/>
    <n v="101384"/>
    <n v="448"/>
    <n v="10618"/>
    <n v="-10618.2"/>
    <d v="2005-06-19T00:00:00"/>
    <x v="15"/>
    <x v="7"/>
    <n v="19"/>
    <n v="888.60800000000006"/>
    <n v="1890.2755"/>
  </r>
  <r>
    <n v="13086530"/>
    <s v="D"/>
    <d v="2005-06-20T00:00:00"/>
    <n v="1405"/>
    <n v="104171"/>
    <n v="751"/>
    <n v="12108"/>
    <n v="-12107.6"/>
    <d v="2005-06-20T00:00:00"/>
    <x v="15"/>
    <x v="7"/>
    <n v="20"/>
    <n v="1489.6085"/>
    <n v="1297.2090000000001"/>
  </r>
  <r>
    <n v="13086530"/>
    <s v="D"/>
    <d v="2005-06-21T00:00:00"/>
    <n v="1416"/>
    <n v="106980"/>
    <n v="693"/>
    <n v="13481"/>
    <n v="-13481.3"/>
    <d v="2005-06-21T00:00:00"/>
    <x v="15"/>
    <x v="7"/>
    <n v="21"/>
    <n v="1374.5654999999999"/>
    <n v="1434.0705"/>
  </r>
  <r>
    <n v="13086530"/>
    <s v="D"/>
    <d v="2005-06-22T00:00:00"/>
    <n v="1426"/>
    <n v="109809"/>
    <n v="0"/>
    <n v="13481"/>
    <n v="-13481.3"/>
    <d v="2005-06-22T00:00:00"/>
    <x v="15"/>
    <x v="7"/>
    <n v="22"/>
    <n v="0"/>
    <n v="2828.471"/>
  </r>
  <r>
    <n v="13086530"/>
    <s v="D"/>
    <d v="2005-06-23T00:00:00"/>
    <n v="1431"/>
    <n v="112647"/>
    <n v="0"/>
    <n v="13481"/>
    <n v="-13481.3"/>
    <d v="2005-06-23T00:00:00"/>
    <x v="15"/>
    <x v="7"/>
    <n v="23"/>
    <n v="0"/>
    <n v="2838.3885"/>
  </r>
  <r>
    <n v="13086530"/>
    <s v="D"/>
    <d v="2005-06-24T00:00:00"/>
    <n v="1462"/>
    <n v="115546"/>
    <n v="0"/>
    <n v="13481"/>
    <n v="-13481.3"/>
    <d v="2005-06-24T00:00:00"/>
    <x v="15"/>
    <x v="7"/>
    <n v="24"/>
    <n v="0"/>
    <n v="2899.877"/>
  </r>
  <r>
    <n v="13086530"/>
    <s v="D"/>
    <d v="2005-06-25T00:00:00"/>
    <n v="1520"/>
    <n v="118561"/>
    <n v="155"/>
    <n v="13790"/>
    <n v="-13789.6"/>
    <d v="2005-06-25T00:00:00"/>
    <x v="15"/>
    <x v="7"/>
    <n v="25"/>
    <n v="307.4425"/>
    <n v="2707.4775"/>
  </r>
  <r>
    <n v="13086530"/>
    <s v="D"/>
    <d v="2005-06-26T00:00:00"/>
    <n v="1544"/>
    <n v="121624"/>
    <n v="483"/>
    <n v="14747"/>
    <n v="-14747.2"/>
    <d v="2005-06-26T00:00:00"/>
    <x v="15"/>
    <x v="7"/>
    <n v="26"/>
    <n v="958.03050000000007"/>
    <n v="2104.4935"/>
  </r>
  <r>
    <n v="13086530"/>
    <s v="D"/>
    <d v="2005-06-27T00:00:00"/>
    <n v="1545"/>
    <n v="124689"/>
    <n v="0"/>
    <n v="14747"/>
    <n v="-14747.2"/>
    <d v="2005-06-27T00:00:00"/>
    <x v="15"/>
    <x v="7"/>
    <n v="27"/>
    <n v="0"/>
    <n v="3064.5075000000002"/>
  </r>
  <r>
    <n v="13086530"/>
    <s v="D"/>
    <d v="2005-06-28T00:00:00"/>
    <n v="1529"/>
    <n v="127721"/>
    <n v="0"/>
    <n v="14747"/>
    <n v="-14747.2"/>
    <d v="2005-06-28T00:00:00"/>
    <x v="15"/>
    <x v="7"/>
    <n v="28"/>
    <n v="0"/>
    <n v="3032.7715000000003"/>
  </r>
  <r>
    <n v="13086530"/>
    <s v="D"/>
    <d v="2005-06-29T00:00:00"/>
    <n v="1592"/>
    <n v="130879"/>
    <n v="0"/>
    <n v="14747"/>
    <n v="-14747.2"/>
    <d v="2005-06-29T00:00:00"/>
    <x v="15"/>
    <x v="7"/>
    <n v="29"/>
    <n v="0"/>
    <n v="3157.732"/>
  </r>
  <r>
    <n v="13086530"/>
    <s v="D"/>
    <d v="2005-06-30T00:00:00"/>
    <n v="1656"/>
    <n v="134163"/>
    <n v="1096"/>
    <n v="16920"/>
    <n v="-16920.400000000001"/>
    <d v="2005-06-30T00:00:00"/>
    <x v="15"/>
    <x v="7"/>
    <n v="30"/>
    <n v="2173.9160000000002"/>
    <n v="1110.76"/>
  </r>
  <r>
    <n v="13086530"/>
    <s v="D"/>
    <d v="2005-07-01T00:00:00"/>
    <n v="1664"/>
    <n v="137464"/>
    <n v="1664"/>
    <n v="20221"/>
    <n v="-20220.900000000001"/>
    <d v="2005-07-01T00:00:00"/>
    <x v="15"/>
    <x v="8"/>
    <n v="1"/>
    <n v="3300.5439999999999"/>
    <n v="0"/>
  </r>
  <r>
    <n v="13086530"/>
    <s v="D"/>
    <d v="2005-07-02T00:00:00"/>
    <n v="1665"/>
    <n v="140766"/>
    <n v="1665"/>
    <n v="23523"/>
    <n v="-23523.3"/>
    <d v="2005-07-02T00:00:00"/>
    <x v="15"/>
    <x v="8"/>
    <n v="2"/>
    <n v="3302.5275000000001"/>
    <n v="0"/>
  </r>
  <r>
    <n v="13086530"/>
    <s v="D"/>
    <d v="2005-07-03T00:00:00"/>
    <n v="1675"/>
    <n v="144089"/>
    <n v="1675"/>
    <n v="26846"/>
    <n v="-26845.9"/>
    <d v="2005-07-03T00:00:00"/>
    <x v="15"/>
    <x v="8"/>
    <n v="3"/>
    <n v="3322.3625000000002"/>
    <n v="0"/>
  </r>
  <r>
    <n v="13086530"/>
    <s v="D"/>
    <d v="2005-07-04T00:00:00"/>
    <n v="1683"/>
    <n v="147427"/>
    <n v="1683"/>
    <n v="30185"/>
    <n v="-30184.6"/>
    <d v="2005-07-04T00:00:00"/>
    <x v="15"/>
    <x v="8"/>
    <n v="4"/>
    <n v="3338.2305000000001"/>
    <n v="0"/>
  </r>
  <r>
    <n v="13086530"/>
    <s v="D"/>
    <d v="2005-07-05T00:00:00"/>
    <n v="1718"/>
    <n v="150835"/>
    <n v="1718"/>
    <n v="33592"/>
    <n v="-33591.800000000003"/>
    <d v="2005-07-05T00:00:00"/>
    <x v="15"/>
    <x v="8"/>
    <n v="5"/>
    <n v="3407.6530000000002"/>
    <n v="0"/>
  </r>
  <r>
    <n v="13086530"/>
    <s v="D"/>
    <d v="2005-07-06T00:00:00"/>
    <n v="1734"/>
    <n v="154274"/>
    <n v="1734"/>
    <n v="37031"/>
    <n v="-37031.199999999997"/>
    <d v="2005-07-06T00:00:00"/>
    <x v="15"/>
    <x v="8"/>
    <n v="6"/>
    <n v="3439.3890000000001"/>
    <n v="0"/>
  </r>
  <r>
    <n v="13086530"/>
    <s v="D"/>
    <d v="2005-07-07T00:00:00"/>
    <n v="1732"/>
    <n v="157709"/>
    <n v="1732"/>
    <n v="40467"/>
    <n v="-40466.6"/>
    <d v="2005-07-07T00:00:00"/>
    <x v="15"/>
    <x v="8"/>
    <n v="7"/>
    <n v="3435.422"/>
    <n v="0"/>
  </r>
  <r>
    <n v="13086530"/>
    <s v="D"/>
    <d v="2005-07-08T00:00:00"/>
    <n v="1733"/>
    <n v="161147"/>
    <n v="1733"/>
    <n v="43904"/>
    <n v="-43904"/>
    <d v="2005-07-08T00:00:00"/>
    <x v="15"/>
    <x v="8"/>
    <n v="8"/>
    <n v="3437.4054999999998"/>
    <n v="0"/>
  </r>
  <r>
    <n v="13086530"/>
    <s v="D"/>
    <d v="2005-07-09T00:00:00"/>
    <n v="1721"/>
    <n v="164560"/>
    <n v="1721"/>
    <n v="47317"/>
    <n v="-47317.2"/>
    <d v="2005-07-09T00:00:00"/>
    <x v="15"/>
    <x v="8"/>
    <n v="9"/>
    <n v="3413.6035000000002"/>
    <n v="0"/>
  </r>
  <r>
    <n v="13086530"/>
    <s v="D"/>
    <d v="2005-07-10T00:00:00"/>
    <n v="1719"/>
    <n v="167969"/>
    <n v="1719"/>
    <n v="50726"/>
    <n v="-50726.400000000001"/>
    <d v="2005-07-10T00:00:00"/>
    <x v="15"/>
    <x v="8"/>
    <n v="10"/>
    <n v="3409.6365000000001"/>
    <n v="0"/>
  </r>
  <r>
    <n v="13086530"/>
    <s v="D"/>
    <d v="2005-07-11T00:00:00"/>
    <n v="1722"/>
    <n v="171384"/>
    <n v="1722"/>
    <n v="54142"/>
    <n v="-54141.7"/>
    <d v="2005-07-11T00:00:00"/>
    <x v="15"/>
    <x v="8"/>
    <n v="11"/>
    <n v="3415.587"/>
    <n v="0"/>
  </r>
  <r>
    <n v="13086530"/>
    <s v="D"/>
    <d v="2005-07-12T00:00:00"/>
    <n v="1688"/>
    <n v="174733"/>
    <n v="1688"/>
    <n v="57491"/>
    <n v="-57490.5"/>
    <d v="2005-07-12T00:00:00"/>
    <x v="15"/>
    <x v="8"/>
    <n v="12"/>
    <n v="3348.1480000000001"/>
    <n v="0"/>
  </r>
  <r>
    <n v="13086530"/>
    <s v="D"/>
    <d v="2005-07-13T00:00:00"/>
    <n v="1663"/>
    <n v="178032"/>
    <n v="1663"/>
    <n v="60789"/>
    <n v="-60788.9"/>
    <d v="2005-07-13T00:00:00"/>
    <x v="15"/>
    <x v="8"/>
    <n v="13"/>
    <n v="3298.5605"/>
    <n v="0"/>
  </r>
  <r>
    <n v="13086530"/>
    <s v="D"/>
    <d v="2005-07-14T00:00:00"/>
    <n v="1661"/>
    <n v="181326"/>
    <n v="1661"/>
    <n v="64083"/>
    <n v="-64083.3"/>
    <d v="2005-07-14T00:00:00"/>
    <x v="15"/>
    <x v="8"/>
    <n v="14"/>
    <n v="3294.5934999999999"/>
    <n v="0"/>
  </r>
  <r>
    <n v="13086530"/>
    <s v="D"/>
    <d v="2005-07-15T00:00:00"/>
    <n v="1656"/>
    <n v="184610"/>
    <n v="1656"/>
    <n v="67368"/>
    <n v="-67367.7"/>
    <d v="2005-07-15T00:00:00"/>
    <x v="15"/>
    <x v="8"/>
    <n v="15"/>
    <n v="3284.6759999999999"/>
    <n v="0"/>
  </r>
  <r>
    <n v="13086530"/>
    <s v="D"/>
    <d v="2005-07-16T00:00:00"/>
    <n v="1650"/>
    <n v="187883"/>
    <n v="1650"/>
    <n v="70640"/>
    <n v="-70640"/>
    <d v="2005-07-16T00:00:00"/>
    <x v="15"/>
    <x v="8"/>
    <n v="16"/>
    <n v="3272.7750000000001"/>
    <n v="0"/>
  </r>
  <r>
    <n v="13086530"/>
    <s v="D"/>
    <d v="2005-07-17T00:00:00"/>
    <n v="1636"/>
    <n v="191127"/>
    <n v="1636"/>
    <n v="73884"/>
    <n v="-73884"/>
    <d v="2005-07-17T00:00:00"/>
    <x v="15"/>
    <x v="8"/>
    <n v="17"/>
    <n v="3245.0059999999999"/>
    <n v="0"/>
  </r>
  <r>
    <n v="13086530"/>
    <s v="D"/>
    <d v="2005-07-18T00:00:00"/>
    <n v="1602"/>
    <n v="194304"/>
    <n v="1602"/>
    <n v="77062"/>
    <n v="-77061.7"/>
    <d v="2005-07-18T00:00:00"/>
    <x v="15"/>
    <x v="8"/>
    <n v="18"/>
    <n v="3177.567"/>
    <n v="0"/>
  </r>
  <r>
    <n v="13086530"/>
    <s v="D"/>
    <d v="2005-07-19T00:00:00"/>
    <n v="1591"/>
    <n v="197460"/>
    <n v="1591"/>
    <n v="80217"/>
    <n v="-80217.100000000006"/>
    <d v="2005-07-19T00:00:00"/>
    <x v="15"/>
    <x v="8"/>
    <n v="19"/>
    <n v="3155.7485000000001"/>
    <n v="0"/>
  </r>
  <r>
    <n v="13086530"/>
    <s v="D"/>
    <d v="2005-07-20T00:00:00"/>
    <n v="1587"/>
    <n v="200607"/>
    <n v="1587"/>
    <n v="83365"/>
    <n v="-83364.600000000006"/>
    <d v="2005-07-20T00:00:00"/>
    <x v="15"/>
    <x v="8"/>
    <n v="20"/>
    <n v="3147.8145"/>
    <n v="0"/>
  </r>
  <r>
    <n v="13086530"/>
    <s v="D"/>
    <d v="2005-07-21T00:00:00"/>
    <n v="1585"/>
    <n v="203751"/>
    <n v="1585"/>
    <n v="86508"/>
    <n v="-86508"/>
    <d v="2005-07-21T00:00:00"/>
    <x v="15"/>
    <x v="8"/>
    <n v="21"/>
    <n v="3143.8474999999999"/>
    <n v="0"/>
  </r>
  <r>
    <n v="13086530"/>
    <s v="D"/>
    <d v="2005-07-22T00:00:00"/>
    <n v="1580"/>
    <n v="206884"/>
    <n v="1580"/>
    <n v="89641"/>
    <n v="-89641.3"/>
    <d v="2005-07-22T00:00:00"/>
    <x v="15"/>
    <x v="8"/>
    <n v="22"/>
    <n v="3133.9300000000003"/>
    <n v="0"/>
  </r>
  <r>
    <n v="13086530"/>
    <s v="D"/>
    <d v="2005-07-23T00:00:00"/>
    <n v="1581"/>
    <n v="210019"/>
    <n v="1581"/>
    <n v="92777"/>
    <n v="-92776.6"/>
    <d v="2005-07-23T00:00:00"/>
    <x v="15"/>
    <x v="8"/>
    <n v="23"/>
    <n v="3135.9135000000001"/>
    <n v="0"/>
  </r>
  <r>
    <n v="13086530"/>
    <s v="D"/>
    <d v="2005-07-24T00:00:00"/>
    <n v="1577"/>
    <n v="213147"/>
    <n v="1577"/>
    <n v="95904"/>
    <n v="-95903.9"/>
    <d v="2005-07-24T00:00:00"/>
    <x v="15"/>
    <x v="8"/>
    <n v="24"/>
    <n v="3127.9794999999999"/>
    <n v="0"/>
  </r>
  <r>
    <n v="13086530"/>
    <s v="D"/>
    <d v="2005-07-25T00:00:00"/>
    <n v="1568"/>
    <n v="216256"/>
    <n v="1568"/>
    <n v="99013"/>
    <n v="-99013.1"/>
    <d v="2005-07-25T00:00:00"/>
    <x v="15"/>
    <x v="8"/>
    <n v="25"/>
    <n v="3110.1280000000002"/>
    <n v="0"/>
  </r>
  <r>
    <n v="13086530"/>
    <s v="D"/>
    <d v="2005-07-26T00:00:00"/>
    <n v="1539"/>
    <n v="219309"/>
    <n v="1539"/>
    <n v="102066"/>
    <n v="-102065.9"/>
    <d v="2005-07-26T00:00:00"/>
    <x v="15"/>
    <x v="8"/>
    <n v="26"/>
    <n v="3052.6064999999999"/>
    <n v="0"/>
  </r>
  <r>
    <n v="13086530"/>
    <s v="D"/>
    <d v="2005-07-27T00:00:00"/>
    <n v="1502"/>
    <n v="222287"/>
    <n v="1502"/>
    <n v="105044"/>
    <n v="-105044.1"/>
    <d v="2005-07-27T00:00:00"/>
    <x v="15"/>
    <x v="8"/>
    <n v="27"/>
    <n v="2979.2170000000001"/>
    <n v="0"/>
  </r>
  <r>
    <n v="13086530"/>
    <s v="D"/>
    <d v="2005-07-28T00:00:00"/>
    <n v="1505"/>
    <n v="225271"/>
    <n v="1505"/>
    <n v="108028"/>
    <n v="-108028.4"/>
    <d v="2005-07-28T00:00:00"/>
    <x v="15"/>
    <x v="8"/>
    <n v="28"/>
    <n v="2985.1675"/>
    <n v="0"/>
  </r>
  <r>
    <n v="13086530"/>
    <s v="D"/>
    <d v="2005-07-29T00:00:00"/>
    <n v="1506"/>
    <n v="228258"/>
    <n v="1506"/>
    <n v="111015"/>
    <n v="-111014.8"/>
    <d v="2005-07-29T00:00:00"/>
    <x v="15"/>
    <x v="8"/>
    <n v="29"/>
    <n v="2987.1509999999998"/>
    <n v="0"/>
  </r>
  <r>
    <n v="13086530"/>
    <s v="D"/>
    <d v="2005-07-30T00:00:00"/>
    <n v="1509"/>
    <n v="231250"/>
    <n v="1509"/>
    <n v="114007"/>
    <n v="-114007.1"/>
    <d v="2005-07-30T00:00:00"/>
    <x v="15"/>
    <x v="8"/>
    <n v="30"/>
    <n v="2993.1015000000002"/>
    <n v="0"/>
  </r>
  <r>
    <n v="13086530"/>
    <s v="D"/>
    <d v="2005-07-31T00:00:00"/>
    <n v="1510"/>
    <n v="234244"/>
    <n v="1510"/>
    <n v="117002"/>
    <n v="-117001.5"/>
    <d v="2005-07-31T00:00:00"/>
    <x v="15"/>
    <x v="8"/>
    <n v="31"/>
    <n v="2995.085"/>
    <n v="0"/>
  </r>
  <r>
    <n v="13086530"/>
    <s v="D"/>
    <d v="2005-08-01T00:00:00"/>
    <n v="1510"/>
    <n v="237239"/>
    <n v="1510"/>
    <n v="119996"/>
    <n v="-119995.9"/>
    <d v="2005-08-01T00:00:00"/>
    <x v="15"/>
    <x v="9"/>
    <n v="1"/>
    <n v="2995.085"/>
    <n v="0"/>
  </r>
  <r>
    <n v="13086530"/>
    <s v="D"/>
    <d v="2005-08-02T00:00:00"/>
    <n v="1511"/>
    <n v="240235"/>
    <n v="1511"/>
    <n v="122992"/>
    <n v="-122992.3"/>
    <d v="2005-08-02T00:00:00"/>
    <x v="15"/>
    <x v="9"/>
    <n v="2"/>
    <n v="2997.0684999999999"/>
    <n v="0"/>
  </r>
  <r>
    <n v="13086530"/>
    <s v="D"/>
    <d v="2005-08-03T00:00:00"/>
    <n v="1509"/>
    <n v="243227"/>
    <n v="1509"/>
    <n v="125985"/>
    <n v="-125984.7"/>
    <d v="2005-08-03T00:00:00"/>
    <x v="15"/>
    <x v="9"/>
    <n v="3"/>
    <n v="2993.1015000000002"/>
    <n v="0"/>
  </r>
  <r>
    <n v="13086530"/>
    <s v="D"/>
    <d v="2005-08-04T00:00:00"/>
    <n v="1508"/>
    <n v="246218"/>
    <n v="1508"/>
    <n v="128975"/>
    <n v="-128975"/>
    <d v="2005-08-04T00:00:00"/>
    <x v="15"/>
    <x v="9"/>
    <n v="4"/>
    <n v="2991.1179999999999"/>
    <n v="0"/>
  </r>
  <r>
    <n v="13086530"/>
    <s v="D"/>
    <d v="2005-08-05T00:00:00"/>
    <n v="1509"/>
    <n v="249210"/>
    <n v="1509"/>
    <n v="131967"/>
    <n v="-131967.4"/>
    <d v="2005-08-05T00:00:00"/>
    <x v="15"/>
    <x v="9"/>
    <n v="5"/>
    <n v="2993.1015000000002"/>
    <n v="0"/>
  </r>
  <r>
    <n v="13086530"/>
    <s v="D"/>
    <d v="2005-08-06T00:00:00"/>
    <n v="1507"/>
    <n v="252198"/>
    <n v="1507"/>
    <n v="134956"/>
    <n v="-134955.70000000001"/>
    <d v="2005-08-06T00:00:00"/>
    <x v="15"/>
    <x v="9"/>
    <n v="6"/>
    <n v="2989.1345000000001"/>
    <n v="0"/>
  </r>
  <r>
    <n v="13086530"/>
    <s v="D"/>
    <d v="2005-08-07T00:00:00"/>
    <n v="1510"/>
    <n v="255193"/>
    <n v="1510"/>
    <n v="137950"/>
    <n v="-137950.1"/>
    <d v="2005-08-07T00:00:00"/>
    <x v="15"/>
    <x v="9"/>
    <n v="7"/>
    <n v="2995.085"/>
    <n v="0"/>
  </r>
  <r>
    <n v="13086530"/>
    <s v="D"/>
    <d v="2005-08-08T00:00:00"/>
    <n v="1511"/>
    <n v="258189"/>
    <n v="1511"/>
    <n v="140947"/>
    <n v="-140946.5"/>
    <d v="2005-08-08T00:00:00"/>
    <x v="15"/>
    <x v="9"/>
    <n v="8"/>
    <n v="2997.0684999999999"/>
    <n v="0"/>
  </r>
  <r>
    <n v="13086530"/>
    <s v="D"/>
    <d v="2005-08-09T00:00:00"/>
    <n v="1512"/>
    <n v="261188"/>
    <n v="1512"/>
    <n v="143945"/>
    <n v="-143944.9"/>
    <d v="2005-08-09T00:00:00"/>
    <x v="15"/>
    <x v="9"/>
    <n v="9"/>
    <n v="2999.0520000000001"/>
    <n v="0"/>
  </r>
  <r>
    <n v="13086530"/>
    <s v="D"/>
    <d v="2005-08-10T00:00:00"/>
    <n v="1515"/>
    <n v="264192"/>
    <n v="1515"/>
    <n v="146949"/>
    <n v="-146949.29999999999"/>
    <d v="2005-08-10T00:00:00"/>
    <x v="15"/>
    <x v="9"/>
    <n v="10"/>
    <n v="3005.0025000000001"/>
    <n v="0"/>
  </r>
  <r>
    <n v="13086530"/>
    <s v="D"/>
    <d v="2005-08-11T00:00:00"/>
    <n v="1518"/>
    <n v="267203"/>
    <n v="1518"/>
    <n v="149960"/>
    <n v="-149959.79999999999"/>
    <d v="2005-08-11T00:00:00"/>
    <x v="15"/>
    <x v="9"/>
    <n v="11"/>
    <n v="3010.953"/>
    <n v="0"/>
  </r>
  <r>
    <n v="13086530"/>
    <s v="D"/>
    <d v="2005-08-12T00:00:00"/>
    <n v="1518"/>
    <n v="270213"/>
    <n v="1518"/>
    <n v="152970"/>
    <n v="-152970.29999999999"/>
    <d v="2005-08-12T00:00:00"/>
    <x v="15"/>
    <x v="9"/>
    <n v="12"/>
    <n v="3010.953"/>
    <n v="0"/>
  </r>
  <r>
    <n v="13086530"/>
    <s v="D"/>
    <d v="2005-08-13T00:00:00"/>
    <n v="1518"/>
    <n v="273224"/>
    <n v="1518"/>
    <n v="155981"/>
    <n v="-155980.79999999999"/>
    <d v="2005-08-13T00:00:00"/>
    <x v="15"/>
    <x v="9"/>
    <n v="13"/>
    <n v="3010.953"/>
    <n v="0"/>
  </r>
  <r>
    <n v="13086530"/>
    <s v="D"/>
    <d v="2005-08-14T00:00:00"/>
    <n v="1519"/>
    <n v="276236"/>
    <n v="1519"/>
    <n v="158993"/>
    <n v="-158993.29999999999"/>
    <d v="2005-08-14T00:00:00"/>
    <x v="15"/>
    <x v="9"/>
    <n v="14"/>
    <n v="3012.9365000000003"/>
    <n v="0"/>
  </r>
  <r>
    <n v="13086530"/>
    <s v="D"/>
    <d v="2005-08-15T00:00:00"/>
    <n v="1485"/>
    <n v="279182"/>
    <n v="1485"/>
    <n v="161939"/>
    <n v="-161939.29999999999"/>
    <d v="2005-08-15T00:00:00"/>
    <x v="15"/>
    <x v="9"/>
    <n v="15"/>
    <n v="2945.4974999999999"/>
    <n v="0"/>
  </r>
  <r>
    <n v="13086530"/>
    <s v="D"/>
    <d v="2005-08-16T00:00:00"/>
    <n v="1461"/>
    <n v="282080"/>
    <n v="1461"/>
    <n v="164837"/>
    <n v="-164837.1"/>
    <d v="2005-08-16T00:00:00"/>
    <x v="15"/>
    <x v="9"/>
    <n v="16"/>
    <n v="2897.8935000000001"/>
    <n v="0"/>
  </r>
  <r>
    <n v="13086530"/>
    <s v="D"/>
    <d v="2005-08-17T00:00:00"/>
    <n v="1467"/>
    <n v="284990"/>
    <n v="1467"/>
    <n v="167747"/>
    <n v="-167746.9"/>
    <d v="2005-08-17T00:00:00"/>
    <x v="15"/>
    <x v="9"/>
    <n v="17"/>
    <n v="2909.7945"/>
    <n v="0"/>
  </r>
  <r>
    <n v="13086530"/>
    <s v="D"/>
    <d v="2005-08-18T00:00:00"/>
    <n v="1441"/>
    <n v="287847"/>
    <n v="1441"/>
    <n v="170604"/>
    <n v="-170604.3"/>
    <d v="2005-08-18T00:00:00"/>
    <x v="15"/>
    <x v="9"/>
    <n v="18"/>
    <n v="2858.2235000000001"/>
    <n v="0"/>
  </r>
  <r>
    <n v="13086530"/>
    <s v="D"/>
    <d v="2005-08-19T00:00:00"/>
    <n v="1425"/>
    <n v="290674"/>
    <n v="1425"/>
    <n v="173432"/>
    <n v="-173431.6"/>
    <d v="2005-08-19T00:00:00"/>
    <x v="15"/>
    <x v="9"/>
    <n v="19"/>
    <n v="2826.4875000000002"/>
    <n v="0"/>
  </r>
  <r>
    <n v="13086530"/>
    <s v="D"/>
    <d v="2005-08-20T00:00:00"/>
    <n v="1429"/>
    <n v="293510"/>
    <n v="1429"/>
    <n v="176267"/>
    <n v="-176266.9"/>
    <d v="2005-08-20T00:00:00"/>
    <x v="15"/>
    <x v="9"/>
    <n v="20"/>
    <n v="2834.4214999999999"/>
    <n v="0"/>
  </r>
  <r>
    <n v="13086530"/>
    <s v="D"/>
    <d v="2005-08-21T00:00:00"/>
    <n v="1446"/>
    <n v="296377"/>
    <n v="1446"/>
    <n v="179134"/>
    <n v="-179134.4"/>
    <d v="2005-08-21T00:00:00"/>
    <x v="15"/>
    <x v="9"/>
    <n v="21"/>
    <n v="2868.1410000000001"/>
    <n v="0"/>
  </r>
  <r>
    <n v="13086530"/>
    <s v="D"/>
    <d v="2005-08-22T00:00:00"/>
    <n v="1436"/>
    <n v="299225"/>
    <n v="1436"/>
    <n v="181982"/>
    <n v="-181981.8"/>
    <d v="2005-08-22T00:00:00"/>
    <x v="15"/>
    <x v="9"/>
    <n v="22"/>
    <n v="2848.306"/>
    <n v="0"/>
  </r>
  <r>
    <n v="13086530"/>
    <s v="D"/>
    <d v="2005-08-23T00:00:00"/>
    <n v="1367"/>
    <n v="301935"/>
    <n v="1367"/>
    <n v="184692"/>
    <n v="-184692.2"/>
    <d v="2005-08-23T00:00:00"/>
    <x v="15"/>
    <x v="9"/>
    <n v="23"/>
    <n v="2711.4445000000001"/>
    <n v="0"/>
  </r>
  <r>
    <n v="13086530"/>
    <s v="D"/>
    <d v="2005-08-24T00:00:00"/>
    <n v="1352"/>
    <n v="304617"/>
    <n v="1352"/>
    <n v="187375"/>
    <n v="-187374.5"/>
    <d v="2005-08-24T00:00:00"/>
    <x v="15"/>
    <x v="9"/>
    <n v="24"/>
    <n v="2681.692"/>
    <n v="0"/>
  </r>
  <r>
    <n v="13086530"/>
    <s v="D"/>
    <d v="2005-08-25T00:00:00"/>
    <n v="1356"/>
    <n v="307308"/>
    <n v="1356"/>
    <n v="190065"/>
    <n v="-190064.8"/>
    <d v="2005-08-25T00:00:00"/>
    <x v="15"/>
    <x v="9"/>
    <n v="25"/>
    <n v="2689.6260000000002"/>
    <n v="0"/>
  </r>
  <r>
    <n v="13086530"/>
    <s v="D"/>
    <d v="2005-08-26T00:00:00"/>
    <n v="1355"/>
    <n v="309996"/>
    <n v="1355"/>
    <n v="192753"/>
    <n v="-192753.1"/>
    <d v="2005-08-26T00:00:00"/>
    <x v="15"/>
    <x v="9"/>
    <n v="26"/>
    <n v="2687.6424999999999"/>
    <n v="0"/>
  </r>
  <r>
    <n v="13086530"/>
    <s v="D"/>
    <d v="2005-08-27T00:00:00"/>
    <n v="1353"/>
    <n v="312680"/>
    <n v="1353"/>
    <n v="195437"/>
    <n v="-195437.3"/>
    <d v="2005-08-27T00:00:00"/>
    <x v="15"/>
    <x v="9"/>
    <n v="27"/>
    <n v="2683.6754999999998"/>
    <n v="0"/>
  </r>
  <r>
    <n v="13086530"/>
    <s v="D"/>
    <d v="2005-08-28T00:00:00"/>
    <n v="1350"/>
    <n v="315358"/>
    <n v="1350"/>
    <n v="198116"/>
    <n v="-198115.6"/>
    <d v="2005-08-28T00:00:00"/>
    <x v="15"/>
    <x v="9"/>
    <n v="28"/>
    <n v="2677.7249999999999"/>
    <n v="0"/>
  </r>
  <r>
    <n v="13086530"/>
    <s v="D"/>
    <d v="2005-08-29T00:00:00"/>
    <n v="1348"/>
    <n v="318033"/>
    <n v="1348"/>
    <n v="200790"/>
    <n v="-200789.8"/>
    <d v="2005-08-29T00:00:00"/>
    <x v="15"/>
    <x v="9"/>
    <n v="29"/>
    <n v="2673.7580000000003"/>
    <n v="0"/>
  </r>
  <r>
    <n v="13086530"/>
    <s v="D"/>
    <d v="2005-08-30T00:00:00"/>
    <n v="1347"/>
    <n v="320705"/>
    <n v="1347"/>
    <n v="203462"/>
    <n v="-203462"/>
    <d v="2005-08-30T00:00:00"/>
    <x v="15"/>
    <x v="9"/>
    <n v="30"/>
    <n v="2671.7745"/>
    <n v="0"/>
  </r>
  <r>
    <n v="13086530"/>
    <s v="D"/>
    <d v="2005-08-31T00:00:00"/>
    <n v="1343"/>
    <n v="323369"/>
    <n v="1343"/>
    <n v="206126"/>
    <n v="-206126.1"/>
    <d v="2005-08-31T00:00:00"/>
    <x v="15"/>
    <x v="9"/>
    <n v="31"/>
    <n v="2663.8405000000002"/>
    <n v="0"/>
  </r>
  <r>
    <n v="13086530"/>
    <s v="D"/>
    <d v="2005-09-01T00:00:00"/>
    <n v="1340"/>
    <n v="326027"/>
    <n v="1340"/>
    <n v="208784"/>
    <n v="-208784.2"/>
    <d v="2005-09-01T00:00:00"/>
    <x v="15"/>
    <x v="10"/>
    <n v="1"/>
    <n v="2657.89"/>
    <n v="0"/>
  </r>
  <r>
    <n v="13086530"/>
    <s v="D"/>
    <d v="2005-09-02T00:00:00"/>
    <n v="1338"/>
    <n v="328681"/>
    <n v="1338"/>
    <n v="211438"/>
    <n v="-211438.3"/>
    <d v="2005-09-02T00:00:00"/>
    <x v="15"/>
    <x v="10"/>
    <n v="2"/>
    <n v="2653.9230000000002"/>
    <n v="0"/>
  </r>
  <r>
    <n v="13086530"/>
    <s v="D"/>
    <d v="2005-09-03T00:00:00"/>
    <n v="1335"/>
    <n v="331329"/>
    <n v="1335"/>
    <n v="214086"/>
    <n v="-214086.3"/>
    <d v="2005-09-03T00:00:00"/>
    <x v="15"/>
    <x v="10"/>
    <n v="3"/>
    <n v="2647.9724999999999"/>
    <n v="0"/>
  </r>
  <r>
    <n v="13086530"/>
    <s v="D"/>
    <d v="2005-09-04T00:00:00"/>
    <n v="1335"/>
    <n v="333977"/>
    <n v="1335"/>
    <n v="216734"/>
    <n v="-216734.3"/>
    <d v="2005-09-04T00:00:00"/>
    <x v="15"/>
    <x v="10"/>
    <n v="4"/>
    <n v="2647.9724999999999"/>
    <n v="0"/>
  </r>
  <r>
    <n v="13086530"/>
    <s v="D"/>
    <d v="2005-09-05T00:00:00"/>
    <n v="1332"/>
    <n v="336619"/>
    <n v="1332"/>
    <n v="219376"/>
    <n v="-219376.3"/>
    <d v="2005-09-05T00:00:00"/>
    <x v="15"/>
    <x v="10"/>
    <n v="5"/>
    <n v="2642.0219999999999"/>
    <n v="0"/>
  </r>
  <r>
    <n v="13086530"/>
    <s v="D"/>
    <d v="2005-09-06T00:00:00"/>
    <n v="1330"/>
    <n v="339257"/>
    <n v="1330"/>
    <n v="222014"/>
    <n v="-222014.2"/>
    <d v="2005-09-06T00:00:00"/>
    <x v="15"/>
    <x v="10"/>
    <n v="6"/>
    <n v="2638.0549999999998"/>
    <n v="0"/>
  </r>
  <r>
    <n v="13086530"/>
    <s v="D"/>
    <d v="2005-09-07T00:00:00"/>
    <n v="1327"/>
    <n v="341889"/>
    <n v="1327"/>
    <n v="224646"/>
    <n v="-224646.1"/>
    <d v="2005-09-07T00:00:00"/>
    <x v="15"/>
    <x v="10"/>
    <n v="7"/>
    <n v="2632.1044999999999"/>
    <n v="0"/>
  </r>
  <r>
    <n v="13086530"/>
    <s v="D"/>
    <d v="2005-09-08T00:00:00"/>
    <n v="1322"/>
    <n v="344511"/>
    <n v="1322"/>
    <n v="227268"/>
    <n v="-227268"/>
    <d v="2005-09-08T00:00:00"/>
    <x v="15"/>
    <x v="10"/>
    <n v="8"/>
    <n v="2622.1869999999999"/>
    <n v="0"/>
  </r>
  <r>
    <n v="13086530"/>
    <s v="D"/>
    <d v="2005-09-09T00:00:00"/>
    <n v="1283"/>
    <n v="347056"/>
    <n v="1283"/>
    <n v="229813"/>
    <n v="-229813.3"/>
    <d v="2005-09-09T00:00:00"/>
    <x v="15"/>
    <x v="10"/>
    <n v="9"/>
    <n v="2544.8305"/>
    <n v="0"/>
  </r>
  <r>
    <n v="13086530"/>
    <s v="D"/>
    <d v="2005-09-10T00:00:00"/>
    <n v="1269"/>
    <n v="349573"/>
    <n v="1269"/>
    <n v="232330"/>
    <n v="-232330.4"/>
    <d v="2005-09-10T00:00:00"/>
    <x v="15"/>
    <x v="10"/>
    <n v="10"/>
    <n v="2517.0615000000003"/>
    <n v="0"/>
  </r>
  <r>
    <n v="13086530"/>
    <s v="D"/>
    <d v="2005-09-11T00:00:00"/>
    <n v="1267"/>
    <n v="352086"/>
    <n v="1267"/>
    <n v="234844"/>
    <n v="-234843.5"/>
    <d v="2005-09-11T00:00:00"/>
    <x v="15"/>
    <x v="10"/>
    <n v="11"/>
    <n v="2513.0945000000002"/>
    <n v="0"/>
  </r>
  <r>
    <n v="13086530"/>
    <s v="D"/>
    <d v="2005-09-12T00:00:00"/>
    <n v="1268"/>
    <n v="354601"/>
    <n v="1268"/>
    <n v="237359"/>
    <n v="-237358.7"/>
    <d v="2005-09-12T00:00:00"/>
    <x v="15"/>
    <x v="10"/>
    <n v="12"/>
    <n v="2515.078"/>
    <n v="0"/>
  </r>
  <r>
    <n v="13086530"/>
    <s v="D"/>
    <d v="2005-09-13T00:00:00"/>
    <n v="1212"/>
    <n v="357006"/>
    <n v="1212"/>
    <n v="239763"/>
    <n v="-239763"/>
    <d v="2005-09-13T00:00:00"/>
    <x v="15"/>
    <x v="10"/>
    <n v="13"/>
    <n v="2404.002"/>
    <n v="0"/>
  </r>
  <r>
    <n v="13086530"/>
    <s v="D"/>
    <d v="2005-09-14T00:00:00"/>
    <n v="1187"/>
    <n v="359360"/>
    <n v="1187"/>
    <n v="242117"/>
    <n v="-242117"/>
    <d v="2005-09-14T00:00:00"/>
    <x v="15"/>
    <x v="10"/>
    <n v="14"/>
    <n v="2354.4144999999999"/>
    <n v="0"/>
  </r>
  <r>
    <n v="13086530"/>
    <s v="D"/>
    <d v="2005-09-15T00:00:00"/>
    <n v="1130"/>
    <n v="361601"/>
    <n v="1130"/>
    <n v="244358"/>
    <n v="-244358.3"/>
    <d v="2005-09-15T00:00:00"/>
    <x v="15"/>
    <x v="10"/>
    <n v="15"/>
    <n v="2241.355"/>
    <n v="0"/>
  </r>
  <r>
    <n v="13086530"/>
    <s v="D"/>
    <d v="2005-09-16T00:00:00"/>
    <n v="1103"/>
    <n v="363788"/>
    <n v="1103"/>
    <n v="246545"/>
    <n v="-246545.2"/>
    <d v="2005-09-16T00:00:00"/>
    <x v="15"/>
    <x v="10"/>
    <n v="16"/>
    <n v="2187.8004999999998"/>
    <n v="0"/>
  </r>
  <r>
    <n v="13086530"/>
    <s v="D"/>
    <d v="2005-09-17T00:00:00"/>
    <n v="1101"/>
    <n v="365971"/>
    <n v="1101"/>
    <n v="248728"/>
    <n v="-248728"/>
    <d v="2005-09-17T00:00:00"/>
    <x v="15"/>
    <x v="10"/>
    <n v="17"/>
    <n v="2183.8335000000002"/>
    <n v="0"/>
  </r>
  <r>
    <n v="13086530"/>
    <s v="D"/>
    <d v="2005-09-18T00:00:00"/>
    <n v="1098"/>
    <n v="368148"/>
    <n v="1098"/>
    <n v="250905"/>
    <n v="-250904.8"/>
    <d v="2005-09-18T00:00:00"/>
    <x v="15"/>
    <x v="10"/>
    <n v="18"/>
    <n v="2177.8830000000003"/>
    <n v="0"/>
  </r>
  <r>
    <n v="13086530"/>
    <s v="D"/>
    <d v="2005-09-19T00:00:00"/>
    <n v="1093"/>
    <n v="370316"/>
    <n v="1093"/>
    <n v="253074"/>
    <n v="-253073.6"/>
    <d v="2005-09-19T00:00:00"/>
    <x v="15"/>
    <x v="10"/>
    <n v="19"/>
    <n v="2167.9655000000002"/>
    <n v="0"/>
  </r>
  <r>
    <n v="13086530"/>
    <s v="D"/>
    <d v="2005-09-20T00:00:00"/>
    <n v="1094"/>
    <n v="372487"/>
    <n v="1094"/>
    <n v="255244"/>
    <n v="-255244.4"/>
    <d v="2005-09-20T00:00:00"/>
    <x v="15"/>
    <x v="10"/>
    <n v="20"/>
    <n v="2169.9490000000001"/>
    <n v="0"/>
  </r>
  <r>
    <n v="13086530"/>
    <s v="D"/>
    <d v="2005-09-21T00:00:00"/>
    <n v="1056"/>
    <n v="374581"/>
    <n v="1056"/>
    <n v="257339"/>
    <n v="-257338.6"/>
    <d v="2005-09-21T00:00:00"/>
    <x v="15"/>
    <x v="10"/>
    <n v="21"/>
    <n v="2094.576"/>
    <n v="0"/>
  </r>
  <r>
    <n v="13086530"/>
    <s v="D"/>
    <d v="2005-09-22T00:00:00"/>
    <n v="1038"/>
    <n v="376639"/>
    <n v="1038"/>
    <n v="259397"/>
    <n v="-259396.6"/>
    <d v="2005-09-22T00:00:00"/>
    <x v="15"/>
    <x v="10"/>
    <n v="22"/>
    <n v="2058.873"/>
    <n v="0"/>
  </r>
  <r>
    <n v="13086530"/>
    <s v="D"/>
    <d v="2005-09-23T00:00:00"/>
    <n v="1000"/>
    <n v="378623"/>
    <n v="1000"/>
    <n v="261380"/>
    <n v="-261380.1"/>
    <d v="2005-09-23T00:00:00"/>
    <x v="15"/>
    <x v="10"/>
    <n v="23"/>
    <n v="1983.5"/>
    <n v="0"/>
  </r>
  <r>
    <n v="13086530"/>
    <s v="D"/>
    <d v="2005-09-24T00:00:00"/>
    <n v="980"/>
    <n v="380566"/>
    <n v="980"/>
    <n v="263323"/>
    <n v="-263323.40000000002"/>
    <d v="2005-09-24T00:00:00"/>
    <x v="15"/>
    <x v="10"/>
    <n v="24"/>
    <n v="1943.83"/>
    <n v="0"/>
  </r>
  <r>
    <n v="13086530"/>
    <s v="D"/>
    <d v="2005-09-25T00:00:00"/>
    <n v="980"/>
    <n v="382509"/>
    <n v="980"/>
    <n v="265267"/>
    <n v="-265266.59999999998"/>
    <d v="2005-09-25T00:00:00"/>
    <x v="15"/>
    <x v="10"/>
    <n v="25"/>
    <n v="1943.83"/>
    <n v="0"/>
  </r>
  <r>
    <n v="13086530"/>
    <s v="D"/>
    <d v="2005-09-26T00:00:00"/>
    <n v="978"/>
    <n v="384449"/>
    <n v="978"/>
    <n v="267206"/>
    <n v="-267205.8"/>
    <d v="2005-09-26T00:00:00"/>
    <x v="15"/>
    <x v="10"/>
    <n v="26"/>
    <n v="1939.8630000000001"/>
    <n v="0"/>
  </r>
  <r>
    <n v="13086530"/>
    <s v="D"/>
    <d v="2005-09-27T00:00:00"/>
    <n v="980"/>
    <n v="386392"/>
    <n v="980"/>
    <n v="269149"/>
    <n v="-269149"/>
    <d v="2005-09-27T00:00:00"/>
    <x v="15"/>
    <x v="10"/>
    <n v="27"/>
    <n v="1943.83"/>
    <n v="0"/>
  </r>
  <r>
    <n v="13086530"/>
    <s v="D"/>
    <d v="2005-09-28T00:00:00"/>
    <n v="942"/>
    <n v="388260"/>
    <n v="942"/>
    <n v="271018"/>
    <n v="-271017.7"/>
    <d v="2005-09-28T00:00:00"/>
    <x v="15"/>
    <x v="10"/>
    <n v="28"/>
    <n v="1868.4570000000001"/>
    <n v="0"/>
  </r>
  <r>
    <n v="13086530"/>
    <s v="D"/>
    <d v="2005-09-29T00:00:00"/>
    <n v="924"/>
    <n v="390093"/>
    <n v="924"/>
    <n v="272850"/>
    <n v="-272850.2"/>
    <d v="2005-09-29T00:00:00"/>
    <x v="15"/>
    <x v="10"/>
    <n v="29"/>
    <n v="1832.7540000000001"/>
    <n v="0"/>
  </r>
  <r>
    <n v="13086530"/>
    <s v="D"/>
    <d v="2005-09-30T00:00:00"/>
    <n v="922"/>
    <n v="391921"/>
    <n v="922"/>
    <n v="274679"/>
    <n v="-274678.59999999998"/>
    <d v="2005-09-30T00:00:00"/>
    <x v="15"/>
    <x v="10"/>
    <n v="30"/>
    <n v="1828.787"/>
    <n v="0"/>
  </r>
  <r>
    <n v="13086530"/>
    <s v="D"/>
    <d v="2005-10-01T00:00:00"/>
    <n v="922"/>
    <n v="393750"/>
    <n v="922"/>
    <n v="276507"/>
    <n v="-276507.09999999998"/>
    <d v="2005-10-01T00:00:00"/>
    <x v="15"/>
    <x v="11"/>
    <n v="1"/>
    <n v="1828.787"/>
    <n v="0"/>
  </r>
  <r>
    <n v="13086530"/>
    <s v="D"/>
    <d v="2005-10-02T00:00:00"/>
    <n v="924"/>
    <n v="395582"/>
    <n v="924"/>
    <n v="278340"/>
    <n v="-278339.5"/>
    <d v="2005-10-02T00:00:00"/>
    <x v="15"/>
    <x v="11"/>
    <n v="2"/>
    <n v="1832.7540000000001"/>
    <n v="0"/>
  </r>
  <r>
    <n v="13086530"/>
    <s v="D"/>
    <d v="2005-10-03T00:00:00"/>
    <n v="924"/>
    <n v="397415"/>
    <n v="924"/>
    <n v="280172"/>
    <n v="-280172"/>
    <d v="2005-10-03T00:00:00"/>
    <x v="15"/>
    <x v="11"/>
    <n v="3"/>
    <n v="1832.7540000000001"/>
    <n v="0"/>
  </r>
  <r>
    <n v="13086530"/>
    <s v="D"/>
    <d v="2005-10-04T00:00:00"/>
    <n v="857"/>
    <n v="399114"/>
    <n v="857"/>
    <n v="281872"/>
    <n v="-281871.59999999998"/>
    <d v="2005-10-04T00:00:00"/>
    <x v="15"/>
    <x v="11"/>
    <n v="4"/>
    <n v="1699.8595"/>
    <n v="0"/>
  </r>
  <r>
    <n v="13086530"/>
    <s v="D"/>
    <d v="2005-10-05T00:00:00"/>
    <n v="817"/>
    <n v="400735"/>
    <n v="817"/>
    <n v="283493"/>
    <n v="-283492.59999999998"/>
    <d v="2005-10-05T00:00:00"/>
    <x v="15"/>
    <x v="11"/>
    <n v="5"/>
    <n v="1620.5195000000001"/>
    <n v="0"/>
  </r>
  <r>
    <n v="13086530"/>
    <s v="D"/>
    <d v="2005-10-06T00:00:00"/>
    <n v="406"/>
    <n v="401541"/>
    <n v="406"/>
    <n v="284298"/>
    <n v="-284298.09999999998"/>
    <d v="2005-10-06T00:00:00"/>
    <x v="15"/>
    <x v="11"/>
    <n v="6"/>
    <n v="805.30100000000004"/>
    <n v="0"/>
  </r>
  <r>
    <n v="13086530"/>
    <s v="D"/>
    <d v="2005-10-07T00:00:00"/>
    <n v="98"/>
    <n v="401734"/>
    <n v="98"/>
    <n v="284491"/>
    <n v="-284491.40000000002"/>
    <d v="2005-10-07T00:00:00"/>
    <x v="15"/>
    <x v="11"/>
    <n v="7"/>
    <n v="194.38300000000001"/>
    <n v="0"/>
  </r>
  <r>
    <n v="13086530"/>
    <s v="D"/>
    <d v="2005-10-08T00:00:00"/>
    <n v="0"/>
    <n v="401734"/>
    <n v="0"/>
    <n v="284491"/>
    <n v="-284491.40000000002"/>
    <d v="2005-10-08T00:00:00"/>
    <x v="15"/>
    <x v="11"/>
    <n v="8"/>
    <n v="0"/>
    <n v="0"/>
  </r>
  <r>
    <n v="13086530"/>
    <s v="D"/>
    <d v="2005-10-09T00:00:00"/>
    <n v="0"/>
    <n v="401734"/>
    <n v="0"/>
    <n v="284491"/>
    <n v="-284491.40000000002"/>
    <d v="2005-10-09T00:00:00"/>
    <x v="15"/>
    <x v="11"/>
    <n v="9"/>
    <n v="0"/>
    <n v="0"/>
  </r>
  <r>
    <n v="13086530"/>
    <s v="D"/>
    <d v="2005-10-10T00:00:00"/>
    <n v="0"/>
    <n v="401734"/>
    <n v="0"/>
    <n v="284491"/>
    <n v="-284491.40000000002"/>
    <d v="2005-10-10T00:00:00"/>
    <x v="15"/>
    <x v="11"/>
    <n v="10"/>
    <n v="0"/>
    <n v="0"/>
  </r>
  <r>
    <n v="13086530"/>
    <s v="D"/>
    <d v="2005-10-11T00:00:00"/>
    <n v="0"/>
    <n v="401734"/>
    <n v="0"/>
    <n v="284491"/>
    <n v="-284491.40000000002"/>
    <d v="2005-10-11T00:00:00"/>
    <x v="15"/>
    <x v="11"/>
    <n v="11"/>
    <n v="0"/>
    <n v="0"/>
  </r>
  <r>
    <n v="13086530"/>
    <s v="D"/>
    <d v="2005-10-12T00:00:00"/>
    <n v="0"/>
    <n v="401734"/>
    <n v="0"/>
    <n v="284491"/>
    <n v="-284491.40000000002"/>
    <d v="2005-10-12T00:00:00"/>
    <x v="15"/>
    <x v="11"/>
    <n v="12"/>
    <n v="0"/>
    <n v="0"/>
  </r>
  <r>
    <n v="13086530"/>
    <s v="D"/>
    <d v="2005-10-13T00:00:00"/>
    <n v="0"/>
    <n v="401734"/>
    <n v="0"/>
    <n v="284491"/>
    <n v="-284491.40000000002"/>
    <d v="2005-10-13T00:00:00"/>
    <x v="15"/>
    <x v="11"/>
    <n v="13"/>
    <n v="0"/>
    <n v="0"/>
  </r>
  <r>
    <n v="13086530"/>
    <s v="D"/>
    <d v="2005-10-14T00:00:00"/>
    <n v="0"/>
    <n v="401734"/>
    <n v="0"/>
    <n v="284491"/>
    <n v="-284491.40000000002"/>
    <d v="2005-10-14T00:00:00"/>
    <x v="15"/>
    <x v="11"/>
    <n v="14"/>
    <n v="0"/>
    <n v="0"/>
  </r>
  <r>
    <n v="13086530"/>
    <s v="D"/>
    <d v="2005-10-15T00:00:00"/>
    <n v="0"/>
    <n v="401734"/>
    <n v="0"/>
    <n v="284491"/>
    <n v="-284491.40000000002"/>
    <d v="2005-10-15T00:00:00"/>
    <x v="15"/>
    <x v="11"/>
    <n v="15"/>
    <n v="0"/>
    <n v="0"/>
  </r>
  <r>
    <n v="13086530"/>
    <s v="D"/>
    <d v="2005-10-16T00:00:00"/>
    <n v="0"/>
    <n v="401734"/>
    <n v="0"/>
    <n v="284491"/>
    <n v="-284491.40000000002"/>
    <d v="2005-10-16T00:00:00"/>
    <x v="15"/>
    <x v="11"/>
    <n v="16"/>
    <n v="0"/>
    <n v="0"/>
  </r>
  <r>
    <n v="13086530"/>
    <s v="D"/>
    <d v="2005-10-17T00:00:00"/>
    <n v="0"/>
    <n v="401734"/>
    <n v="0"/>
    <n v="284491"/>
    <n v="-284491.40000000002"/>
    <d v="2005-10-17T00:00:00"/>
    <x v="15"/>
    <x v="11"/>
    <n v="17"/>
    <n v="0"/>
    <n v="0"/>
  </r>
  <r>
    <n v="13086530"/>
    <s v="D"/>
    <d v="2005-10-18T00:00:00"/>
    <n v="0"/>
    <n v="401734"/>
    <n v="0"/>
    <n v="284491"/>
    <n v="-284491.40000000002"/>
    <d v="2005-10-18T00:00:00"/>
    <x v="15"/>
    <x v="11"/>
    <n v="18"/>
    <n v="0"/>
    <n v="0"/>
  </r>
  <r>
    <n v="13086530"/>
    <s v="D"/>
    <d v="2005-10-19T00:00:00"/>
    <n v="0"/>
    <n v="401734"/>
    <n v="0"/>
    <n v="284491"/>
    <n v="-284491.40000000002"/>
    <d v="2005-10-19T00:00:00"/>
    <x v="15"/>
    <x v="11"/>
    <n v="19"/>
    <n v="0"/>
    <n v="0"/>
  </r>
  <r>
    <n v="13086530"/>
    <s v="D"/>
    <d v="2005-10-20T00:00:00"/>
    <n v="0"/>
    <n v="401734"/>
    <n v="0"/>
    <n v="284491"/>
    <n v="-284491.40000000002"/>
    <d v="2005-10-20T00:00:00"/>
    <x v="15"/>
    <x v="11"/>
    <n v="20"/>
    <n v="0"/>
    <n v="0"/>
  </r>
  <r>
    <n v="13086530"/>
    <s v="D"/>
    <d v="2005-10-21T00:00:00"/>
    <n v="0"/>
    <n v="401734"/>
    <n v="0"/>
    <n v="284491"/>
    <n v="-284491.40000000002"/>
    <d v="2005-10-21T00:00:00"/>
    <x v="15"/>
    <x v="11"/>
    <n v="21"/>
    <n v="0"/>
    <n v="0"/>
  </r>
  <r>
    <n v="13086530"/>
    <s v="D"/>
    <d v="2005-10-22T00:00:00"/>
    <n v="0"/>
    <n v="401734"/>
    <n v="0"/>
    <n v="284491"/>
    <n v="-284491.40000000002"/>
    <d v="2005-10-22T00:00:00"/>
    <x v="15"/>
    <x v="11"/>
    <n v="22"/>
    <n v="0"/>
    <n v="0"/>
  </r>
  <r>
    <n v="13086530"/>
    <s v="D"/>
    <d v="2005-10-23T00:00:00"/>
    <n v="0"/>
    <n v="401734"/>
    <n v="0"/>
    <n v="284491"/>
    <n v="-284491.40000000002"/>
    <d v="2005-10-23T00:00:00"/>
    <x v="15"/>
    <x v="11"/>
    <n v="23"/>
    <n v="0"/>
    <n v="0"/>
  </r>
  <r>
    <n v="13086530"/>
    <s v="D"/>
    <d v="2005-10-24T00:00:00"/>
    <n v="0"/>
    <n v="401734"/>
    <n v="0"/>
    <n v="284491"/>
    <n v="-284491.40000000002"/>
    <d v="2005-10-24T00:00:00"/>
    <x v="15"/>
    <x v="11"/>
    <n v="24"/>
    <n v="0"/>
    <n v="0"/>
  </r>
  <r>
    <n v="13086530"/>
    <s v="D"/>
    <d v="2005-10-25T00:00:00"/>
    <n v="0"/>
    <n v="401734"/>
    <n v="0"/>
    <n v="284491"/>
    <n v="-284491.40000000002"/>
    <d v="2005-10-25T00:00:00"/>
    <x v="15"/>
    <x v="11"/>
    <n v="25"/>
    <n v="0"/>
    <n v="0"/>
  </r>
  <r>
    <n v="13086530"/>
    <s v="D"/>
    <d v="2005-10-26T00:00:00"/>
    <n v="0"/>
    <n v="401734"/>
    <n v="0"/>
    <n v="284491"/>
    <n v="-284491.40000000002"/>
    <d v="2005-10-26T00:00:00"/>
    <x v="15"/>
    <x v="11"/>
    <n v="26"/>
    <n v="0"/>
    <n v="0"/>
  </r>
  <r>
    <n v="13086530"/>
    <s v="D"/>
    <d v="2005-10-27T00:00:00"/>
    <n v="0"/>
    <n v="401734"/>
    <n v="0"/>
    <n v="284491"/>
    <n v="-284491.40000000002"/>
    <d v="2005-10-27T00:00:00"/>
    <x v="15"/>
    <x v="11"/>
    <n v="27"/>
    <n v="0"/>
    <n v="0"/>
  </r>
  <r>
    <n v="13086530"/>
    <s v="D"/>
    <d v="2005-10-28T00:00:00"/>
    <n v="0"/>
    <n v="401734"/>
    <n v="0"/>
    <n v="284491"/>
    <n v="-284491.40000000002"/>
    <d v="2005-10-28T00:00:00"/>
    <x v="15"/>
    <x v="11"/>
    <n v="28"/>
    <n v="0"/>
    <n v="0"/>
  </r>
  <r>
    <n v="13086530"/>
    <s v="D"/>
    <d v="2005-10-29T00:00:00"/>
    <n v="0"/>
    <n v="401734"/>
    <n v="0"/>
    <n v="284491"/>
    <n v="-284491.40000000002"/>
    <d v="2005-10-29T00:00:00"/>
    <x v="15"/>
    <x v="11"/>
    <n v="29"/>
    <n v="0"/>
    <n v="0"/>
  </r>
  <r>
    <n v="13086530"/>
    <s v="D"/>
    <d v="2005-10-30T00:00:00"/>
    <n v="0"/>
    <n v="401734"/>
    <n v="0"/>
    <n v="284491"/>
    <n v="-284491.40000000002"/>
    <d v="2005-10-30T00:00:00"/>
    <x v="15"/>
    <x v="11"/>
    <n v="30"/>
    <n v="0"/>
    <n v="0"/>
  </r>
  <r>
    <n v="13086530"/>
    <s v="D"/>
    <d v="2005-10-31T00:00:00"/>
    <n v="0"/>
    <n v="401734"/>
    <n v="0"/>
    <n v="284491"/>
    <n v="-284491.40000000002"/>
    <d v="2005-10-31T00:00:00"/>
    <x v="15"/>
    <x v="11"/>
    <n v="31"/>
    <n v="0"/>
    <n v="0"/>
  </r>
  <r>
    <n v="13086530"/>
    <s v="D"/>
    <d v="2006-04-13T00:00:00"/>
    <n v="131"/>
    <n v="259"/>
    <n v="131"/>
    <n v="259"/>
    <n v="-259.39999999999998"/>
    <d v="2006-04-13T00:00:00"/>
    <x v="16"/>
    <x v="5"/>
    <n v="13"/>
    <n v="259.83850000000001"/>
    <n v="0"/>
  </r>
  <r>
    <n v="13086530"/>
    <s v="D"/>
    <d v="2006-04-14T00:00:00"/>
    <n v="195"/>
    <n v="647"/>
    <n v="195"/>
    <n v="647"/>
    <n v="-646.6"/>
    <d v="2006-04-14T00:00:00"/>
    <x v="16"/>
    <x v="5"/>
    <n v="14"/>
    <n v="386.78250000000003"/>
    <n v="0"/>
  </r>
  <r>
    <n v="13086530"/>
    <s v="D"/>
    <d v="2006-04-15T00:00:00"/>
    <n v="141"/>
    <n v="926"/>
    <n v="0"/>
    <n v="647"/>
    <n v="-646.6"/>
    <d v="2006-04-15T00:00:00"/>
    <x v="16"/>
    <x v="5"/>
    <n v="15"/>
    <n v="0"/>
    <n v="279.67349999999999"/>
  </r>
  <r>
    <n v="13086530"/>
    <s v="D"/>
    <d v="2006-04-16T00:00:00"/>
    <n v="140"/>
    <n v="1203"/>
    <n v="0"/>
    <n v="647"/>
    <n v="-646.6"/>
    <d v="2006-04-16T00:00:00"/>
    <x v="16"/>
    <x v="5"/>
    <n v="16"/>
    <n v="0"/>
    <n v="277.69"/>
  </r>
  <r>
    <n v="13086530"/>
    <s v="D"/>
    <d v="2006-04-17T00:00:00"/>
    <n v="118"/>
    <n v="1437"/>
    <n v="50"/>
    <n v="746"/>
    <n v="-746.2"/>
    <d v="2006-04-17T00:00:00"/>
    <x v="16"/>
    <x v="5"/>
    <n v="17"/>
    <n v="99.174999999999997"/>
    <n v="134.87800000000001"/>
  </r>
  <r>
    <n v="13086530"/>
    <s v="D"/>
    <d v="2006-04-18T00:00:00"/>
    <n v="0"/>
    <n v="1437"/>
    <n v="0"/>
    <n v="746"/>
    <n v="-746.2"/>
    <d v="2006-04-18T00:00:00"/>
    <x v="16"/>
    <x v="5"/>
    <n v="18"/>
    <n v="0"/>
    <n v="0"/>
  </r>
  <r>
    <n v="13086530"/>
    <s v="D"/>
    <d v="2006-04-19T00:00:00"/>
    <n v="0"/>
    <n v="1437"/>
    <n v="0"/>
    <n v="746"/>
    <n v="-746.2"/>
    <d v="2006-04-19T00:00:00"/>
    <x v="16"/>
    <x v="5"/>
    <n v="19"/>
    <n v="0"/>
    <n v="0"/>
  </r>
  <r>
    <n v="13086530"/>
    <s v="D"/>
    <d v="2006-04-20T00:00:00"/>
    <n v="112"/>
    <n v="1658"/>
    <n v="0"/>
    <n v="746"/>
    <n v="-746.2"/>
    <d v="2006-04-20T00:00:00"/>
    <x v="16"/>
    <x v="5"/>
    <n v="20"/>
    <n v="0"/>
    <n v="222.15200000000002"/>
  </r>
  <r>
    <n v="13086530"/>
    <s v="D"/>
    <d v="2006-04-21T00:00:00"/>
    <n v="197"/>
    <n v="2049"/>
    <n v="0"/>
    <n v="746"/>
    <n v="-746.2"/>
    <d v="2006-04-21T00:00:00"/>
    <x v="16"/>
    <x v="5"/>
    <n v="21"/>
    <n v="0"/>
    <n v="390.74950000000001"/>
  </r>
  <r>
    <n v="13086530"/>
    <s v="D"/>
    <d v="2006-04-22T00:00:00"/>
    <n v="225"/>
    <n v="2495"/>
    <n v="0"/>
    <n v="746"/>
    <n v="-746.2"/>
    <d v="2006-04-22T00:00:00"/>
    <x v="16"/>
    <x v="5"/>
    <n v="22"/>
    <n v="0"/>
    <n v="446.28750000000002"/>
  </r>
  <r>
    <n v="13086530"/>
    <s v="D"/>
    <d v="2006-04-23T00:00:00"/>
    <n v="225"/>
    <n v="2941"/>
    <n v="0"/>
    <n v="746"/>
    <n v="-746.2"/>
    <d v="2006-04-23T00:00:00"/>
    <x v="16"/>
    <x v="5"/>
    <n v="23"/>
    <n v="0"/>
    <n v="446.28750000000002"/>
  </r>
  <r>
    <n v="13086530"/>
    <s v="D"/>
    <d v="2006-04-24T00:00:00"/>
    <n v="283"/>
    <n v="3501"/>
    <n v="0"/>
    <n v="746"/>
    <n v="-746.2"/>
    <d v="2006-04-24T00:00:00"/>
    <x v="16"/>
    <x v="5"/>
    <n v="24"/>
    <n v="0"/>
    <n v="561.33050000000003"/>
  </r>
  <r>
    <n v="13086530"/>
    <s v="D"/>
    <d v="2006-04-25T00:00:00"/>
    <n v="330"/>
    <n v="4155"/>
    <n v="0"/>
    <n v="746"/>
    <n v="-746.2"/>
    <d v="2006-04-25T00:00:00"/>
    <x v="16"/>
    <x v="5"/>
    <n v="25"/>
    <n v="0"/>
    <n v="654.55500000000006"/>
  </r>
  <r>
    <n v="13086530"/>
    <s v="D"/>
    <d v="2006-04-26T00:00:00"/>
    <n v="335"/>
    <n v="4819"/>
    <n v="0"/>
    <n v="746"/>
    <n v="-746.2"/>
    <d v="2006-04-26T00:00:00"/>
    <x v="16"/>
    <x v="5"/>
    <n v="26"/>
    <n v="0"/>
    <n v="664.47249999999997"/>
  </r>
  <r>
    <n v="13086530"/>
    <s v="D"/>
    <d v="2006-04-27T00:00:00"/>
    <n v="333"/>
    <n v="5480"/>
    <n v="0"/>
    <n v="746"/>
    <n v="-746.2"/>
    <d v="2006-04-27T00:00:00"/>
    <x v="16"/>
    <x v="5"/>
    <n v="27"/>
    <n v="0"/>
    <n v="660.50549999999998"/>
  </r>
  <r>
    <n v="13086530"/>
    <s v="D"/>
    <d v="2006-04-28T00:00:00"/>
    <n v="392"/>
    <n v="6257"/>
    <n v="0"/>
    <n v="746"/>
    <n v="-746.2"/>
    <d v="2006-04-28T00:00:00"/>
    <x v="16"/>
    <x v="5"/>
    <n v="28"/>
    <n v="0"/>
    <n v="777.53200000000004"/>
  </r>
  <r>
    <n v="13086530"/>
    <s v="D"/>
    <d v="2006-04-29T00:00:00"/>
    <n v="469"/>
    <n v="7186"/>
    <n v="0"/>
    <n v="746"/>
    <n v="-746.2"/>
    <d v="2006-04-29T00:00:00"/>
    <x v="16"/>
    <x v="5"/>
    <n v="29"/>
    <n v="0"/>
    <n v="930.26150000000007"/>
  </r>
  <r>
    <n v="13086530"/>
    <s v="D"/>
    <d v="2006-04-30T00:00:00"/>
    <n v="489"/>
    <n v="8156"/>
    <n v="0"/>
    <n v="746"/>
    <n v="-746.2"/>
    <d v="2006-04-30T00:00:00"/>
    <x v="16"/>
    <x v="5"/>
    <n v="30"/>
    <n v="0"/>
    <n v="969.93150000000003"/>
  </r>
  <r>
    <n v="13086530"/>
    <s v="D"/>
    <d v="2006-05-01T00:00:00"/>
    <n v="554"/>
    <n v="9254"/>
    <n v="0"/>
    <n v="746"/>
    <n v="-746.2"/>
    <d v="2006-05-01T00:00:00"/>
    <x v="16"/>
    <x v="6"/>
    <n v="1"/>
    <n v="0"/>
    <n v="1098.8589999999999"/>
  </r>
  <r>
    <n v="13086530"/>
    <s v="D"/>
    <d v="2006-05-02T00:00:00"/>
    <n v="659"/>
    <n v="10562"/>
    <n v="0"/>
    <n v="746"/>
    <n v="-746.2"/>
    <d v="2006-05-02T00:00:00"/>
    <x v="16"/>
    <x v="6"/>
    <n v="2"/>
    <n v="0"/>
    <n v="1307.1265000000001"/>
  </r>
  <r>
    <n v="13086530"/>
    <s v="D"/>
    <d v="2006-05-03T00:00:00"/>
    <n v="748"/>
    <n v="12046"/>
    <n v="0"/>
    <n v="746"/>
    <n v="-746.2"/>
    <d v="2006-05-03T00:00:00"/>
    <x v="16"/>
    <x v="6"/>
    <n v="3"/>
    <n v="0"/>
    <n v="1483.6580000000001"/>
  </r>
  <r>
    <n v="13086530"/>
    <s v="D"/>
    <d v="2006-05-04T00:00:00"/>
    <n v="800"/>
    <n v="13632"/>
    <n v="0"/>
    <n v="746"/>
    <n v="-746.2"/>
    <d v="2006-05-04T00:00:00"/>
    <x v="16"/>
    <x v="6"/>
    <n v="4"/>
    <n v="0"/>
    <n v="1586.8"/>
  </r>
  <r>
    <n v="13086530"/>
    <s v="D"/>
    <d v="2006-05-05T00:00:00"/>
    <n v="875"/>
    <n v="15368"/>
    <n v="0"/>
    <n v="746"/>
    <n v="-746.2"/>
    <d v="2006-05-05T00:00:00"/>
    <x v="16"/>
    <x v="6"/>
    <n v="5"/>
    <n v="0"/>
    <n v="1735.5625"/>
  </r>
  <r>
    <n v="13086530"/>
    <s v="D"/>
    <d v="2006-05-06T00:00:00"/>
    <n v="972"/>
    <n v="17295"/>
    <n v="0"/>
    <n v="746"/>
    <n v="-746.2"/>
    <d v="2006-05-06T00:00:00"/>
    <x v="16"/>
    <x v="6"/>
    <n v="6"/>
    <n v="0"/>
    <n v="1927.962"/>
  </r>
  <r>
    <n v="13086530"/>
    <s v="D"/>
    <d v="2006-05-07T00:00:00"/>
    <n v="972"/>
    <n v="19221"/>
    <n v="0"/>
    <n v="746"/>
    <n v="-746.2"/>
    <d v="2006-05-07T00:00:00"/>
    <x v="16"/>
    <x v="6"/>
    <n v="7"/>
    <n v="0"/>
    <n v="1927.962"/>
  </r>
  <r>
    <n v="13086530"/>
    <s v="D"/>
    <d v="2006-05-08T00:00:00"/>
    <n v="969"/>
    <n v="21144"/>
    <n v="0"/>
    <n v="746"/>
    <n v="-746.2"/>
    <d v="2006-05-08T00:00:00"/>
    <x v="16"/>
    <x v="6"/>
    <n v="8"/>
    <n v="0"/>
    <n v="1922.0115000000001"/>
  </r>
  <r>
    <n v="13086530"/>
    <s v="D"/>
    <d v="2006-05-09T00:00:00"/>
    <n v="969"/>
    <n v="23067"/>
    <n v="0"/>
    <n v="746"/>
    <n v="-746.2"/>
    <d v="2006-05-09T00:00:00"/>
    <x v="16"/>
    <x v="6"/>
    <n v="9"/>
    <n v="0"/>
    <n v="1922.0115000000001"/>
  </r>
  <r>
    <n v="13086530"/>
    <s v="D"/>
    <d v="2006-05-10T00:00:00"/>
    <n v="965"/>
    <n v="24981"/>
    <n v="0"/>
    <n v="746"/>
    <n v="-746.2"/>
    <d v="2006-05-10T00:00:00"/>
    <x v="16"/>
    <x v="6"/>
    <n v="10"/>
    <n v="0"/>
    <n v="1914.0775000000001"/>
  </r>
  <r>
    <n v="13086530"/>
    <s v="D"/>
    <d v="2006-05-11T00:00:00"/>
    <n v="965"/>
    <n v="26896"/>
    <n v="0"/>
    <n v="746"/>
    <n v="-746.2"/>
    <d v="2006-05-11T00:00:00"/>
    <x v="16"/>
    <x v="6"/>
    <n v="11"/>
    <n v="0"/>
    <n v="1914.0775000000001"/>
  </r>
  <r>
    <n v="13086530"/>
    <s v="D"/>
    <d v="2006-05-12T00:00:00"/>
    <n v="1005"/>
    <n v="28889"/>
    <n v="0"/>
    <n v="746"/>
    <n v="-746.2"/>
    <d v="2006-05-12T00:00:00"/>
    <x v="16"/>
    <x v="6"/>
    <n v="12"/>
    <n v="0"/>
    <n v="1993.4175"/>
  </r>
  <r>
    <n v="13086530"/>
    <s v="D"/>
    <d v="2006-05-13T00:00:00"/>
    <n v="1022"/>
    <n v="30917"/>
    <n v="0"/>
    <n v="746"/>
    <n v="-746.2"/>
    <d v="2006-05-13T00:00:00"/>
    <x v="16"/>
    <x v="6"/>
    <n v="13"/>
    <n v="0"/>
    <n v="2027.1369999999999"/>
  </r>
  <r>
    <n v="13086530"/>
    <s v="D"/>
    <d v="2006-05-14T00:00:00"/>
    <n v="1022"/>
    <n v="32944"/>
    <n v="0"/>
    <n v="746"/>
    <n v="-746.2"/>
    <d v="2006-05-14T00:00:00"/>
    <x v="16"/>
    <x v="6"/>
    <n v="14"/>
    <n v="0"/>
    <n v="2027.1369999999999"/>
  </r>
  <r>
    <n v="13086530"/>
    <s v="D"/>
    <d v="2006-05-15T00:00:00"/>
    <n v="1037"/>
    <n v="35001"/>
    <n v="0"/>
    <n v="746"/>
    <n v="-746.2"/>
    <d v="2006-05-15T00:00:00"/>
    <x v="16"/>
    <x v="6"/>
    <n v="15"/>
    <n v="0"/>
    <n v="2056.8895000000002"/>
  </r>
  <r>
    <n v="13086530"/>
    <s v="D"/>
    <d v="2006-05-16T00:00:00"/>
    <n v="1028"/>
    <n v="37041"/>
    <n v="0"/>
    <n v="746"/>
    <n v="-746.2"/>
    <d v="2006-05-16T00:00:00"/>
    <x v="16"/>
    <x v="6"/>
    <n v="16"/>
    <n v="0"/>
    <n v="2039.038"/>
  </r>
  <r>
    <n v="13086530"/>
    <s v="D"/>
    <d v="2006-05-17T00:00:00"/>
    <n v="1031"/>
    <n v="2044"/>
    <n v="0"/>
    <n v="0"/>
    <n v="0"/>
    <d v="2006-05-17T00:00:00"/>
    <x v="16"/>
    <x v="6"/>
    <n v="17"/>
    <n v="0"/>
    <n v="2044.9884999999999"/>
  </r>
  <r>
    <n v="13086530"/>
    <s v="D"/>
    <d v="2006-05-18T00:00:00"/>
    <n v="1033"/>
    <n v="4093"/>
    <n v="0"/>
    <n v="0"/>
    <n v="0"/>
    <d v="2006-05-18T00:00:00"/>
    <x v="16"/>
    <x v="6"/>
    <n v="18"/>
    <n v="0"/>
    <n v="2048.9555"/>
  </r>
  <r>
    <n v="13086530"/>
    <s v="D"/>
    <d v="2006-05-19T00:00:00"/>
    <n v="1091"/>
    <n v="6256"/>
    <n v="0"/>
    <n v="0"/>
    <n v="0"/>
    <d v="2006-05-19T00:00:00"/>
    <x v="16"/>
    <x v="6"/>
    <n v="19"/>
    <n v="0"/>
    <n v="2163.9985000000001"/>
  </r>
  <r>
    <n v="13086530"/>
    <s v="D"/>
    <d v="2006-05-20T00:00:00"/>
    <n v="1132"/>
    <n v="8502"/>
    <n v="0"/>
    <n v="0"/>
    <n v="0"/>
    <d v="2006-05-20T00:00:00"/>
    <x v="16"/>
    <x v="6"/>
    <n v="20"/>
    <n v="0"/>
    <n v="2245.3220000000001"/>
  </r>
  <r>
    <n v="13086530"/>
    <s v="D"/>
    <d v="2006-05-21T00:00:00"/>
    <n v="1130"/>
    <n v="10744"/>
    <n v="0"/>
    <n v="0"/>
    <n v="0"/>
    <d v="2006-05-21T00:00:00"/>
    <x v="16"/>
    <x v="6"/>
    <n v="21"/>
    <n v="0"/>
    <n v="2241.355"/>
  </r>
  <r>
    <n v="13086530"/>
    <s v="D"/>
    <d v="2006-05-22T00:00:00"/>
    <n v="1128"/>
    <n v="12981"/>
    <n v="0"/>
    <n v="0"/>
    <n v="0"/>
    <d v="2006-05-22T00:00:00"/>
    <x v="16"/>
    <x v="6"/>
    <n v="22"/>
    <n v="0"/>
    <n v="2237.3879999999999"/>
  </r>
  <r>
    <n v="13086530"/>
    <s v="D"/>
    <d v="2006-05-23T00:00:00"/>
    <n v="1124"/>
    <n v="15210"/>
    <n v="0"/>
    <n v="0"/>
    <n v="0"/>
    <d v="2006-05-23T00:00:00"/>
    <x v="16"/>
    <x v="6"/>
    <n v="23"/>
    <n v="0"/>
    <n v="2229.4540000000002"/>
  </r>
  <r>
    <n v="13086530"/>
    <s v="D"/>
    <d v="2006-05-24T00:00:00"/>
    <n v="1110"/>
    <n v="17413"/>
    <n v="0"/>
    <n v="0"/>
    <n v="0"/>
    <d v="2006-05-24T00:00:00"/>
    <x v="16"/>
    <x v="6"/>
    <n v="24"/>
    <n v="0"/>
    <n v="2201.6849999999999"/>
  </r>
  <r>
    <n v="13086530"/>
    <s v="D"/>
    <d v="2006-05-25T00:00:00"/>
    <n v="1104"/>
    <n v="19602"/>
    <n v="0"/>
    <n v="0"/>
    <n v="0"/>
    <d v="2006-05-25T00:00:00"/>
    <x v="16"/>
    <x v="6"/>
    <n v="25"/>
    <n v="0"/>
    <n v="2189.7840000000001"/>
  </r>
  <r>
    <n v="13086530"/>
    <s v="D"/>
    <d v="2006-05-26T00:00:00"/>
    <n v="1104"/>
    <n v="21792"/>
    <n v="0"/>
    <n v="0"/>
    <n v="0"/>
    <d v="2006-05-26T00:00:00"/>
    <x v="16"/>
    <x v="6"/>
    <n v="26"/>
    <n v="0"/>
    <n v="2189.7840000000001"/>
  </r>
  <r>
    <n v="13086530"/>
    <s v="D"/>
    <d v="2006-05-27T00:00:00"/>
    <n v="1102"/>
    <n v="23977"/>
    <n v="0"/>
    <n v="0"/>
    <n v="0"/>
    <d v="2006-05-27T00:00:00"/>
    <x v="16"/>
    <x v="6"/>
    <n v="27"/>
    <n v="0"/>
    <n v="2185.817"/>
  </r>
  <r>
    <n v="13086530"/>
    <s v="D"/>
    <d v="2006-05-28T00:00:00"/>
    <n v="1104"/>
    <n v="26167"/>
    <n v="0"/>
    <n v="0"/>
    <n v="0"/>
    <d v="2006-05-28T00:00:00"/>
    <x v="16"/>
    <x v="6"/>
    <n v="28"/>
    <n v="0"/>
    <n v="2189.7840000000001"/>
  </r>
  <r>
    <n v="13086530"/>
    <s v="D"/>
    <d v="2006-05-29T00:00:00"/>
    <n v="1102"/>
    <n v="28352"/>
    <n v="0"/>
    <n v="0"/>
    <n v="0"/>
    <d v="2006-05-29T00:00:00"/>
    <x v="16"/>
    <x v="6"/>
    <n v="29"/>
    <n v="0"/>
    <n v="2185.817"/>
  </r>
  <r>
    <n v="13086530"/>
    <s v="D"/>
    <d v="2006-05-30T00:00:00"/>
    <n v="1063"/>
    <n v="30460"/>
    <n v="0"/>
    <n v="0"/>
    <n v="0"/>
    <d v="2006-05-30T00:00:00"/>
    <x v="16"/>
    <x v="6"/>
    <n v="30"/>
    <n v="0"/>
    <n v="2108.4605000000001"/>
  </r>
  <r>
    <n v="13086530"/>
    <s v="D"/>
    <d v="2006-05-31T00:00:00"/>
    <n v="1039"/>
    <n v="32521"/>
    <n v="0"/>
    <n v="0"/>
    <n v="0"/>
    <d v="2006-05-31T00:00:00"/>
    <x v="16"/>
    <x v="6"/>
    <n v="31"/>
    <n v="0"/>
    <n v="2060.8564999999999"/>
  </r>
  <r>
    <n v="13086530"/>
    <s v="D"/>
    <d v="2006-06-01T00:00:00"/>
    <n v="1046"/>
    <n v="34595"/>
    <n v="0"/>
    <n v="0"/>
    <n v="0"/>
    <d v="2006-06-01T00:00:00"/>
    <x v="16"/>
    <x v="7"/>
    <n v="1"/>
    <n v="0"/>
    <n v="2074.741"/>
  </r>
  <r>
    <n v="13086530"/>
    <s v="D"/>
    <d v="2006-06-02T00:00:00"/>
    <n v="1146"/>
    <n v="36867"/>
    <n v="0"/>
    <n v="0"/>
    <n v="0"/>
    <d v="2006-06-02T00:00:00"/>
    <x v="16"/>
    <x v="7"/>
    <n v="2"/>
    <n v="0"/>
    <n v="2273.0909999999999"/>
  </r>
  <r>
    <n v="13086530"/>
    <s v="D"/>
    <d v="2006-06-03T00:00:00"/>
    <n v="1197"/>
    <n v="39240"/>
    <n v="0"/>
    <n v="0"/>
    <n v="0"/>
    <d v="2006-06-03T00:00:00"/>
    <x v="16"/>
    <x v="7"/>
    <n v="3"/>
    <n v="0"/>
    <n v="2374.2494999999999"/>
  </r>
  <r>
    <n v="13086530"/>
    <s v="D"/>
    <d v="2006-06-04T00:00:00"/>
    <n v="1253"/>
    <n v="41726"/>
    <n v="0"/>
    <n v="0"/>
    <n v="0"/>
    <d v="2006-06-04T00:00:00"/>
    <x v="16"/>
    <x v="7"/>
    <n v="4"/>
    <n v="0"/>
    <n v="2485.3254999999999"/>
  </r>
  <r>
    <n v="13086530"/>
    <s v="D"/>
    <d v="2006-06-05T00:00:00"/>
    <n v="1303"/>
    <n v="44310"/>
    <n v="0"/>
    <n v="0"/>
    <n v="0"/>
    <d v="2006-06-05T00:00:00"/>
    <x v="16"/>
    <x v="7"/>
    <n v="5"/>
    <n v="0"/>
    <n v="2584.5005000000001"/>
  </r>
  <r>
    <n v="13086530"/>
    <s v="D"/>
    <d v="2006-06-06T00:00:00"/>
    <n v="1301"/>
    <n v="46891"/>
    <n v="0"/>
    <n v="0"/>
    <n v="0"/>
    <d v="2006-06-06T00:00:00"/>
    <x v="16"/>
    <x v="7"/>
    <n v="6"/>
    <n v="0"/>
    <n v="2580.5335"/>
  </r>
  <r>
    <n v="13086530"/>
    <s v="D"/>
    <d v="2006-06-07T00:00:00"/>
    <n v="1303"/>
    <n v="49475"/>
    <n v="0"/>
    <n v="0"/>
    <n v="0"/>
    <d v="2006-06-07T00:00:00"/>
    <x v="16"/>
    <x v="7"/>
    <n v="7"/>
    <n v="0"/>
    <n v="2584.5005000000001"/>
  </r>
  <r>
    <n v="13086530"/>
    <s v="D"/>
    <d v="2006-06-08T00:00:00"/>
    <n v="1303"/>
    <n v="52060"/>
    <n v="0"/>
    <n v="0"/>
    <n v="0"/>
    <d v="2006-06-08T00:00:00"/>
    <x v="16"/>
    <x v="7"/>
    <n v="8"/>
    <n v="0"/>
    <n v="2584.5005000000001"/>
  </r>
  <r>
    <n v="13086530"/>
    <s v="D"/>
    <d v="2006-06-09T00:00:00"/>
    <n v="1305"/>
    <n v="54649"/>
    <n v="0"/>
    <n v="0"/>
    <n v="0"/>
    <d v="2006-06-09T00:00:00"/>
    <x v="16"/>
    <x v="7"/>
    <n v="9"/>
    <n v="0"/>
    <n v="2588.4675000000002"/>
  </r>
  <r>
    <n v="13086530"/>
    <s v="D"/>
    <d v="2006-06-10T00:00:00"/>
    <n v="1305"/>
    <n v="57239"/>
    <n v="0"/>
    <n v="0"/>
    <n v="0"/>
    <d v="2006-06-10T00:00:00"/>
    <x v="16"/>
    <x v="7"/>
    <n v="10"/>
    <n v="0"/>
    <n v="2588.4675000000002"/>
  </r>
  <r>
    <n v="13086530"/>
    <s v="D"/>
    <d v="2006-06-11T00:00:00"/>
    <n v="1303"/>
    <n v="59823"/>
    <n v="0"/>
    <n v="0"/>
    <n v="0"/>
    <d v="2006-06-11T00:00:00"/>
    <x v="16"/>
    <x v="7"/>
    <n v="11"/>
    <n v="0"/>
    <n v="2584.5005000000001"/>
  </r>
  <r>
    <n v="13086530"/>
    <s v="D"/>
    <d v="2006-06-12T00:00:00"/>
    <n v="1305"/>
    <n v="62412"/>
    <n v="0"/>
    <n v="0"/>
    <n v="0"/>
    <d v="2006-06-12T00:00:00"/>
    <x v="16"/>
    <x v="7"/>
    <n v="12"/>
    <n v="0"/>
    <n v="2588.4675000000002"/>
  </r>
  <r>
    <n v="13086530"/>
    <s v="D"/>
    <d v="2006-06-13T00:00:00"/>
    <n v="1303"/>
    <n v="64997"/>
    <n v="0"/>
    <n v="0"/>
    <n v="0"/>
    <d v="2006-06-13T00:00:00"/>
    <x v="16"/>
    <x v="7"/>
    <n v="13"/>
    <n v="0"/>
    <n v="2584.5005000000001"/>
  </r>
  <r>
    <n v="13086530"/>
    <s v="D"/>
    <d v="2006-06-14T00:00:00"/>
    <n v="1305"/>
    <n v="67586"/>
    <n v="0"/>
    <n v="0"/>
    <n v="0"/>
    <d v="2006-06-14T00:00:00"/>
    <x v="16"/>
    <x v="7"/>
    <n v="14"/>
    <n v="0"/>
    <n v="2588.4675000000002"/>
  </r>
  <r>
    <n v="13086530"/>
    <s v="D"/>
    <d v="2006-06-15T00:00:00"/>
    <n v="1305"/>
    <n v="70176"/>
    <n v="0"/>
    <n v="0"/>
    <n v="0"/>
    <d v="2006-06-15T00:00:00"/>
    <x v="16"/>
    <x v="7"/>
    <n v="15"/>
    <n v="0"/>
    <n v="2588.4675000000002"/>
  </r>
  <r>
    <n v="13086530"/>
    <s v="D"/>
    <d v="2006-06-16T00:00:00"/>
    <n v="1305"/>
    <n v="72765"/>
    <n v="0"/>
    <n v="0"/>
    <n v="0"/>
    <d v="2006-06-16T00:00:00"/>
    <x v="16"/>
    <x v="7"/>
    <n v="16"/>
    <n v="0"/>
    <n v="2588.4675000000002"/>
  </r>
  <r>
    <n v="13086530"/>
    <s v="D"/>
    <d v="2006-06-17T00:00:00"/>
    <n v="1308"/>
    <n v="75359"/>
    <n v="0"/>
    <n v="0"/>
    <n v="0"/>
    <d v="2006-06-17T00:00:00"/>
    <x v="16"/>
    <x v="7"/>
    <n v="17"/>
    <n v="0"/>
    <n v="2594.4180000000001"/>
  </r>
  <r>
    <n v="13086530"/>
    <s v="D"/>
    <d v="2006-06-18T00:00:00"/>
    <n v="1303"/>
    <n v="77943"/>
    <n v="0"/>
    <n v="0"/>
    <n v="0"/>
    <d v="2006-06-18T00:00:00"/>
    <x v="16"/>
    <x v="7"/>
    <n v="18"/>
    <n v="0"/>
    <n v="2584.5005000000001"/>
  </r>
  <r>
    <n v="13086530"/>
    <s v="D"/>
    <d v="2006-06-19T00:00:00"/>
    <n v="1308"/>
    <n v="80537"/>
    <n v="0"/>
    <n v="0"/>
    <n v="0"/>
    <d v="2006-06-19T00:00:00"/>
    <x v="16"/>
    <x v="7"/>
    <n v="19"/>
    <n v="0"/>
    <n v="2594.4180000000001"/>
  </r>
  <r>
    <n v="13086530"/>
    <s v="D"/>
    <d v="2006-06-20T00:00:00"/>
    <n v="1365"/>
    <n v="83245"/>
    <n v="0"/>
    <n v="0"/>
    <n v="0"/>
    <d v="2006-06-20T00:00:00"/>
    <x v="16"/>
    <x v="7"/>
    <n v="20"/>
    <n v="0"/>
    <n v="2707.4775"/>
  </r>
  <r>
    <n v="13086530"/>
    <s v="D"/>
    <d v="2006-06-21T00:00:00"/>
    <n v="1410"/>
    <n v="86041"/>
    <n v="0"/>
    <n v="0"/>
    <n v="0"/>
    <d v="2006-06-21T00:00:00"/>
    <x v="16"/>
    <x v="7"/>
    <n v="21"/>
    <n v="0"/>
    <n v="2796.7350000000001"/>
  </r>
  <r>
    <n v="13086530"/>
    <s v="D"/>
    <d v="2006-06-22T00:00:00"/>
    <n v="1445"/>
    <n v="88907"/>
    <n v="0"/>
    <n v="0"/>
    <n v="0"/>
    <d v="2006-06-22T00:00:00"/>
    <x v="16"/>
    <x v="7"/>
    <n v="22"/>
    <n v="0"/>
    <n v="2866.1575000000003"/>
  </r>
  <r>
    <n v="13086530"/>
    <s v="D"/>
    <d v="2006-06-23T00:00:00"/>
    <n v="1459"/>
    <n v="91801"/>
    <n v="0"/>
    <n v="0"/>
    <n v="0"/>
    <d v="2006-06-23T00:00:00"/>
    <x v="16"/>
    <x v="7"/>
    <n v="23"/>
    <n v="0"/>
    <n v="2893.9265"/>
  </r>
  <r>
    <n v="13086530"/>
    <s v="D"/>
    <d v="2006-06-24T00:00:00"/>
    <n v="1457"/>
    <n v="94690"/>
    <n v="128"/>
    <n v="255"/>
    <n v="-254.7"/>
    <d v="2006-06-24T00:00:00"/>
    <x v="16"/>
    <x v="7"/>
    <n v="24"/>
    <n v="253.88800000000001"/>
    <n v="2636.0715"/>
  </r>
  <r>
    <n v="13086530"/>
    <s v="D"/>
    <d v="2006-06-25T00:00:00"/>
    <n v="1457"/>
    <n v="97579"/>
    <n v="759"/>
    <n v="1760"/>
    <n v="-1760.1"/>
    <d v="2006-06-25T00:00:00"/>
    <x v="16"/>
    <x v="7"/>
    <n v="25"/>
    <n v="1505.4765"/>
    <n v="1384.4829999999999"/>
  </r>
  <r>
    <n v="13086530"/>
    <s v="D"/>
    <d v="2006-06-26T00:00:00"/>
    <n v="1457"/>
    <n v="100468"/>
    <n v="1457"/>
    <n v="4649"/>
    <n v="-4649.2"/>
    <d v="2006-06-26T00:00:00"/>
    <x v="16"/>
    <x v="7"/>
    <n v="26"/>
    <n v="2889.9594999999999"/>
    <n v="0"/>
  </r>
  <r>
    <n v="13086530"/>
    <s v="D"/>
    <d v="2006-06-27T00:00:00"/>
    <n v="1454"/>
    <n v="103353"/>
    <n v="1454"/>
    <n v="7534"/>
    <n v="-7533.7"/>
    <d v="2006-06-27T00:00:00"/>
    <x v="16"/>
    <x v="7"/>
    <n v="27"/>
    <n v="2884.009"/>
    <n v="0"/>
  </r>
  <r>
    <n v="13086530"/>
    <s v="D"/>
    <d v="2006-06-28T00:00:00"/>
    <n v="1485"/>
    <n v="106298"/>
    <n v="1485"/>
    <n v="10479"/>
    <n v="-10479.1"/>
    <d v="2006-06-28T00:00:00"/>
    <x v="16"/>
    <x v="7"/>
    <n v="28"/>
    <n v="2945.4974999999999"/>
    <n v="0"/>
  </r>
  <r>
    <n v="13086530"/>
    <s v="D"/>
    <d v="2006-06-29T00:00:00"/>
    <n v="1533"/>
    <n v="109338"/>
    <n v="1533"/>
    <n v="13519"/>
    <n v="-13518.7"/>
    <d v="2006-06-29T00:00:00"/>
    <x v="16"/>
    <x v="7"/>
    <n v="29"/>
    <n v="3040.7055"/>
    <n v="0"/>
  </r>
  <r>
    <n v="13086530"/>
    <s v="D"/>
    <d v="2006-06-30T00:00:00"/>
    <n v="1585"/>
    <n v="112482"/>
    <n v="1585"/>
    <n v="16663"/>
    <n v="-16662.8"/>
    <d v="2006-06-30T00:00:00"/>
    <x v="16"/>
    <x v="7"/>
    <n v="30"/>
    <n v="3143.8474999999999"/>
    <n v="0"/>
  </r>
  <r>
    <n v="13086530"/>
    <s v="D"/>
    <d v="2006-07-01T00:00:00"/>
    <n v="1609"/>
    <n v="115674"/>
    <n v="1609"/>
    <n v="19855"/>
    <n v="-19854.599999999999"/>
    <d v="2006-07-01T00:00:00"/>
    <x v="16"/>
    <x v="8"/>
    <n v="1"/>
    <n v="3191.4515000000001"/>
    <n v="0"/>
  </r>
  <r>
    <n v="13086530"/>
    <s v="D"/>
    <d v="2006-07-02T00:00:00"/>
    <n v="1607"/>
    <n v="118861"/>
    <n v="1607"/>
    <n v="23042"/>
    <n v="-23041.599999999999"/>
    <d v="2006-07-02T00:00:00"/>
    <x v="16"/>
    <x v="8"/>
    <n v="2"/>
    <n v="3187.4845"/>
    <n v="0"/>
  </r>
  <r>
    <n v="13086530"/>
    <s v="D"/>
    <d v="2006-07-03T00:00:00"/>
    <n v="1590"/>
    <n v="122014"/>
    <n v="1590"/>
    <n v="26195"/>
    <n v="-26195.200000000001"/>
    <d v="2006-07-03T00:00:00"/>
    <x v="16"/>
    <x v="8"/>
    <n v="3"/>
    <n v="3153.7649999999999"/>
    <n v="0"/>
  </r>
  <r>
    <n v="13086530"/>
    <s v="D"/>
    <d v="2006-07-04T00:00:00"/>
    <n v="1585"/>
    <n v="125159"/>
    <n v="1585"/>
    <n v="29339"/>
    <n v="-29339.3"/>
    <d v="2006-07-04T00:00:00"/>
    <x v="16"/>
    <x v="8"/>
    <n v="4"/>
    <n v="3143.8474999999999"/>
    <n v="0"/>
  </r>
  <r>
    <n v="13086530"/>
    <s v="D"/>
    <d v="2006-07-05T00:00:00"/>
    <n v="1595"/>
    <n v="128322"/>
    <n v="1595"/>
    <n v="32502"/>
    <n v="-32502.400000000001"/>
    <d v="2006-07-05T00:00:00"/>
    <x v="16"/>
    <x v="8"/>
    <n v="5"/>
    <n v="3163.6824999999999"/>
    <n v="0"/>
  </r>
  <r>
    <n v="13086530"/>
    <s v="D"/>
    <d v="2006-07-06T00:00:00"/>
    <n v="1595"/>
    <n v="131485"/>
    <n v="1595"/>
    <n v="35666"/>
    <n v="-35665.5"/>
    <d v="2006-07-06T00:00:00"/>
    <x v="16"/>
    <x v="8"/>
    <n v="6"/>
    <n v="3163.6824999999999"/>
    <n v="0"/>
  </r>
  <r>
    <n v="13086530"/>
    <s v="D"/>
    <d v="2006-07-07T00:00:00"/>
    <n v="1588"/>
    <n v="134634"/>
    <n v="1588"/>
    <n v="38814"/>
    <n v="-38814.300000000003"/>
    <d v="2006-07-07T00:00:00"/>
    <x v="16"/>
    <x v="8"/>
    <n v="7"/>
    <n v="3149.7980000000002"/>
    <n v="0"/>
  </r>
  <r>
    <n v="13086530"/>
    <s v="D"/>
    <d v="2006-07-08T00:00:00"/>
    <n v="1595"/>
    <n v="137797"/>
    <n v="1595"/>
    <n v="41978"/>
    <n v="-41977.5"/>
    <d v="2006-07-08T00:00:00"/>
    <x v="16"/>
    <x v="8"/>
    <n v="8"/>
    <n v="3163.6824999999999"/>
    <n v="0"/>
  </r>
  <r>
    <n v="13086530"/>
    <s v="D"/>
    <d v="2006-07-09T00:00:00"/>
    <n v="1595"/>
    <n v="140960"/>
    <n v="1595"/>
    <n v="45141"/>
    <n v="-45140.6"/>
    <d v="2006-07-09T00:00:00"/>
    <x v="16"/>
    <x v="8"/>
    <n v="9"/>
    <n v="3163.6824999999999"/>
    <n v="0"/>
  </r>
  <r>
    <n v="13086530"/>
    <s v="D"/>
    <d v="2006-07-10T00:00:00"/>
    <n v="1588"/>
    <n v="144109"/>
    <n v="1588"/>
    <n v="48289"/>
    <n v="-48289.4"/>
    <d v="2006-07-10T00:00:00"/>
    <x v="16"/>
    <x v="8"/>
    <n v="10"/>
    <n v="3149.7980000000002"/>
    <n v="0"/>
  </r>
  <r>
    <n v="13086530"/>
    <s v="D"/>
    <d v="2006-07-11T00:00:00"/>
    <n v="1573"/>
    <n v="147229"/>
    <n v="1573"/>
    <n v="51410"/>
    <n v="-51409.7"/>
    <d v="2006-07-11T00:00:00"/>
    <x v="16"/>
    <x v="8"/>
    <n v="11"/>
    <n v="3120.0455000000002"/>
    <n v="0"/>
  </r>
  <r>
    <n v="13086530"/>
    <s v="D"/>
    <d v="2006-07-12T00:00:00"/>
    <n v="1568"/>
    <n v="150340"/>
    <n v="1568"/>
    <n v="54521"/>
    <n v="-54520.5"/>
    <d v="2006-07-12T00:00:00"/>
    <x v="16"/>
    <x v="8"/>
    <n v="12"/>
    <n v="3110.1280000000002"/>
    <n v="0"/>
  </r>
  <r>
    <n v="13086530"/>
    <s v="D"/>
    <d v="2006-07-13T00:00:00"/>
    <n v="1554"/>
    <n v="153422"/>
    <n v="1554"/>
    <n v="57603"/>
    <n v="-57602.8"/>
    <d v="2006-07-13T00:00:00"/>
    <x v="16"/>
    <x v="8"/>
    <n v="13"/>
    <n v="3082.3589999999999"/>
    <n v="0"/>
  </r>
  <r>
    <n v="13086530"/>
    <s v="D"/>
    <d v="2006-07-14T00:00:00"/>
    <n v="1525"/>
    <n v="156447"/>
    <n v="1525"/>
    <n v="60628"/>
    <n v="-60628.2"/>
    <d v="2006-07-14T00:00:00"/>
    <x v="16"/>
    <x v="8"/>
    <n v="14"/>
    <n v="3024.8375000000001"/>
    <n v="0"/>
  </r>
  <r>
    <n v="13086530"/>
    <s v="D"/>
    <d v="2006-07-15T00:00:00"/>
    <n v="1530"/>
    <n v="159482"/>
    <n v="1530"/>
    <n v="63663"/>
    <n v="-63663.199999999997"/>
    <d v="2006-07-15T00:00:00"/>
    <x v="16"/>
    <x v="8"/>
    <n v="15"/>
    <n v="3034.7550000000001"/>
    <n v="0"/>
  </r>
  <r>
    <n v="13086530"/>
    <s v="D"/>
    <d v="2006-07-16T00:00:00"/>
    <n v="1530"/>
    <n v="162517"/>
    <n v="1530"/>
    <n v="66698"/>
    <n v="-66698.100000000006"/>
    <d v="2006-07-16T00:00:00"/>
    <x v="16"/>
    <x v="8"/>
    <n v="16"/>
    <n v="3034.7550000000001"/>
    <n v="0"/>
  </r>
  <r>
    <n v="13086530"/>
    <s v="D"/>
    <d v="2006-07-17T00:00:00"/>
    <n v="1537"/>
    <n v="165566"/>
    <n v="1537"/>
    <n v="69747"/>
    <n v="-69747.199999999997"/>
    <d v="2006-07-17T00:00:00"/>
    <x v="16"/>
    <x v="8"/>
    <n v="17"/>
    <n v="3048.6395000000002"/>
    <n v="0"/>
  </r>
  <r>
    <n v="13086530"/>
    <s v="D"/>
    <d v="2006-07-18T00:00:00"/>
    <n v="1537"/>
    <n v="168616"/>
    <n v="1537"/>
    <n v="72796"/>
    <n v="-72796.3"/>
    <d v="2006-07-18T00:00:00"/>
    <x v="16"/>
    <x v="8"/>
    <n v="18"/>
    <n v="3048.6395000000002"/>
    <n v="0"/>
  </r>
  <r>
    <n v="13086530"/>
    <s v="D"/>
    <d v="2006-07-19T00:00:00"/>
    <n v="1537"/>
    <n v="171665"/>
    <n v="1537"/>
    <n v="75845"/>
    <n v="-75845.399999999994"/>
    <d v="2006-07-19T00:00:00"/>
    <x v="16"/>
    <x v="8"/>
    <n v="19"/>
    <n v="3048.6395000000002"/>
    <n v="0"/>
  </r>
  <r>
    <n v="13086530"/>
    <s v="D"/>
    <d v="2006-07-20T00:00:00"/>
    <n v="1540"/>
    <n v="174718"/>
    <n v="1540"/>
    <n v="78899"/>
    <n v="-78899.199999999997"/>
    <d v="2006-07-20T00:00:00"/>
    <x v="16"/>
    <x v="8"/>
    <n v="20"/>
    <n v="3054.59"/>
    <n v="0"/>
  </r>
  <r>
    <n v="13086530"/>
    <s v="D"/>
    <d v="2006-07-21T00:00:00"/>
    <n v="1556"/>
    <n v="177806"/>
    <n v="1556"/>
    <n v="81986"/>
    <n v="-81986.3"/>
    <d v="2006-07-21T00:00:00"/>
    <x v="16"/>
    <x v="8"/>
    <n v="21"/>
    <n v="3086.326"/>
    <n v="0"/>
  </r>
  <r>
    <n v="13086530"/>
    <s v="D"/>
    <d v="2006-07-22T00:00:00"/>
    <n v="1576"/>
    <n v="180931"/>
    <n v="1576"/>
    <n v="85111"/>
    <n v="-85111.3"/>
    <d v="2006-07-22T00:00:00"/>
    <x v="16"/>
    <x v="8"/>
    <n v="22"/>
    <n v="3125.9960000000001"/>
    <n v="0"/>
  </r>
  <r>
    <n v="13086530"/>
    <s v="D"/>
    <d v="2006-07-23T00:00:00"/>
    <n v="1588"/>
    <n v="184079"/>
    <n v="1588"/>
    <n v="88260"/>
    <n v="-88260.1"/>
    <d v="2006-07-23T00:00:00"/>
    <x v="16"/>
    <x v="8"/>
    <n v="23"/>
    <n v="3149.7980000000002"/>
    <n v="0"/>
  </r>
  <r>
    <n v="13086530"/>
    <s v="D"/>
    <d v="2006-07-24T00:00:00"/>
    <n v="1590"/>
    <n v="187233"/>
    <n v="1590"/>
    <n v="91414"/>
    <n v="-91413.7"/>
    <d v="2006-07-24T00:00:00"/>
    <x v="16"/>
    <x v="8"/>
    <n v="24"/>
    <n v="3153.7649999999999"/>
    <n v="0"/>
  </r>
  <r>
    <n v="13086530"/>
    <s v="D"/>
    <d v="2006-07-25T00:00:00"/>
    <n v="1592"/>
    <n v="190391"/>
    <n v="1592"/>
    <n v="94572"/>
    <n v="-94572.1"/>
    <d v="2006-07-25T00:00:00"/>
    <x v="16"/>
    <x v="8"/>
    <n v="25"/>
    <n v="3157.732"/>
    <n v="0"/>
  </r>
  <r>
    <n v="13086530"/>
    <s v="D"/>
    <d v="2006-07-26T00:00:00"/>
    <n v="1583"/>
    <n v="193531"/>
    <n v="1583"/>
    <n v="97711"/>
    <n v="-97711.4"/>
    <d v="2006-07-26T00:00:00"/>
    <x v="16"/>
    <x v="8"/>
    <n v="26"/>
    <n v="3139.8805000000002"/>
    <n v="0"/>
  </r>
  <r>
    <n v="13086530"/>
    <s v="D"/>
    <d v="2006-07-27T00:00:00"/>
    <n v="1556"/>
    <n v="196618"/>
    <n v="1556"/>
    <n v="100798"/>
    <n v="-100798.39999999999"/>
    <d v="2006-07-27T00:00:00"/>
    <x v="16"/>
    <x v="8"/>
    <n v="27"/>
    <n v="3086.326"/>
    <n v="0"/>
  </r>
  <r>
    <n v="13086530"/>
    <s v="D"/>
    <d v="2006-07-28T00:00:00"/>
    <n v="1580"/>
    <n v="199752"/>
    <n v="1580"/>
    <n v="103933"/>
    <n v="-103933"/>
    <d v="2006-07-28T00:00:00"/>
    <x v="16"/>
    <x v="8"/>
    <n v="28"/>
    <n v="3133.9300000000003"/>
    <n v="0"/>
  </r>
  <r>
    <n v="13086530"/>
    <s v="D"/>
    <d v="2006-07-29T00:00:00"/>
    <n v="1571"/>
    <n v="202868"/>
    <n v="1571"/>
    <n v="107049"/>
    <n v="-107048.5"/>
    <d v="2006-07-29T00:00:00"/>
    <x v="16"/>
    <x v="8"/>
    <n v="29"/>
    <n v="3116.0785000000001"/>
    <n v="0"/>
  </r>
  <r>
    <n v="13086530"/>
    <s v="D"/>
    <d v="2006-07-30T00:00:00"/>
    <n v="1600"/>
    <n v="206040"/>
    <n v="1600"/>
    <n v="110221"/>
    <n v="-110221.2"/>
    <d v="2006-07-30T00:00:00"/>
    <x v="16"/>
    <x v="8"/>
    <n v="30"/>
    <n v="3173.6"/>
    <n v="0"/>
  </r>
  <r>
    <n v="13086530"/>
    <s v="D"/>
    <d v="2006-07-31T00:00:00"/>
    <n v="1597"/>
    <n v="209208"/>
    <n v="1597"/>
    <n v="113389"/>
    <n v="-113389.1"/>
    <d v="2006-07-31T00:00:00"/>
    <x v="16"/>
    <x v="8"/>
    <n v="31"/>
    <n v="3167.6495"/>
    <n v="0"/>
  </r>
  <r>
    <n v="13086530"/>
    <s v="D"/>
    <d v="2006-08-01T00:00:00"/>
    <n v="1576"/>
    <n v="212333"/>
    <n v="1576"/>
    <n v="116514"/>
    <n v="-116514.1"/>
    <d v="2006-08-01T00:00:00"/>
    <x v="16"/>
    <x v="9"/>
    <n v="1"/>
    <n v="3125.9960000000001"/>
    <n v="0"/>
  </r>
  <r>
    <n v="13086530"/>
    <s v="D"/>
    <d v="2006-08-02T00:00:00"/>
    <n v="1561"/>
    <n v="215430"/>
    <n v="1561"/>
    <n v="119611"/>
    <n v="-119610.6"/>
    <d v="2006-08-02T00:00:00"/>
    <x v="16"/>
    <x v="9"/>
    <n v="2"/>
    <n v="3096.2435"/>
    <n v="0"/>
  </r>
  <r>
    <n v="13086530"/>
    <s v="D"/>
    <d v="2006-08-03T00:00:00"/>
    <n v="1525"/>
    <n v="218455"/>
    <n v="1525"/>
    <n v="122636"/>
    <n v="-122636.1"/>
    <d v="2006-08-03T00:00:00"/>
    <x v="16"/>
    <x v="9"/>
    <n v="3"/>
    <n v="3024.8375000000001"/>
    <n v="0"/>
  </r>
  <r>
    <n v="13086530"/>
    <s v="D"/>
    <d v="2006-08-04T00:00:00"/>
    <n v="1511"/>
    <n v="221453"/>
    <n v="1511"/>
    <n v="125633"/>
    <n v="-125633.3"/>
    <d v="2006-08-04T00:00:00"/>
    <x v="16"/>
    <x v="9"/>
    <n v="4"/>
    <n v="2997.0684999999999"/>
    <n v="0"/>
  </r>
  <r>
    <n v="13086530"/>
    <s v="D"/>
    <d v="2006-08-05T00:00:00"/>
    <n v="1516"/>
    <n v="224459"/>
    <n v="1516"/>
    <n v="128640"/>
    <n v="-128639.8"/>
    <d v="2006-08-05T00:00:00"/>
    <x v="16"/>
    <x v="9"/>
    <n v="5"/>
    <n v="3006.9859999999999"/>
    <n v="0"/>
  </r>
  <r>
    <n v="13086530"/>
    <s v="D"/>
    <d v="2006-08-06T00:00:00"/>
    <n v="1516"/>
    <n v="227466"/>
    <n v="1516"/>
    <n v="131646"/>
    <n v="-131646.39999999999"/>
    <d v="2006-08-06T00:00:00"/>
    <x v="16"/>
    <x v="9"/>
    <n v="6"/>
    <n v="3006.9859999999999"/>
    <n v="0"/>
  </r>
  <r>
    <n v="13086530"/>
    <s v="D"/>
    <d v="2006-08-07T00:00:00"/>
    <n v="1528"/>
    <n v="230496"/>
    <n v="1528"/>
    <n v="134677"/>
    <n v="-134676.6"/>
    <d v="2006-08-07T00:00:00"/>
    <x v="16"/>
    <x v="9"/>
    <n v="7"/>
    <n v="3030.788"/>
    <n v="0"/>
  </r>
  <r>
    <n v="13086530"/>
    <s v="D"/>
    <d v="2006-08-08T00:00:00"/>
    <n v="1497"/>
    <n v="233465"/>
    <n v="1497"/>
    <n v="137646"/>
    <n v="-137645.5"/>
    <d v="2006-08-08T00:00:00"/>
    <x v="16"/>
    <x v="9"/>
    <n v="8"/>
    <n v="2969.2995000000001"/>
    <n v="0"/>
  </r>
  <r>
    <n v="13086530"/>
    <s v="D"/>
    <d v="2006-08-09T00:00:00"/>
    <n v="1478"/>
    <n v="236396"/>
    <n v="1478"/>
    <n v="140577"/>
    <n v="-140576.79999999999"/>
    <d v="2006-08-09T00:00:00"/>
    <x v="16"/>
    <x v="9"/>
    <n v="9"/>
    <n v="2931.6130000000003"/>
    <n v="0"/>
  </r>
  <r>
    <n v="13086530"/>
    <s v="D"/>
    <d v="2006-08-10T00:00:00"/>
    <n v="1459"/>
    <n v="239290"/>
    <n v="1459"/>
    <n v="143471"/>
    <n v="-143470.6"/>
    <d v="2006-08-10T00:00:00"/>
    <x v="16"/>
    <x v="9"/>
    <n v="10"/>
    <n v="2893.9265"/>
    <n v="0"/>
  </r>
  <r>
    <n v="13086530"/>
    <s v="D"/>
    <d v="2006-08-11T00:00:00"/>
    <n v="1454"/>
    <n v="242174"/>
    <n v="1454"/>
    <n v="146355"/>
    <n v="-146355.1"/>
    <d v="2006-08-11T00:00:00"/>
    <x v="16"/>
    <x v="9"/>
    <n v="11"/>
    <n v="2884.009"/>
    <n v="0"/>
  </r>
  <r>
    <n v="13086530"/>
    <s v="D"/>
    <d v="2006-08-12T00:00:00"/>
    <n v="1454"/>
    <n v="245059"/>
    <n v="1454"/>
    <n v="149240"/>
    <n v="-149239.5"/>
    <d v="2006-08-12T00:00:00"/>
    <x v="16"/>
    <x v="9"/>
    <n v="12"/>
    <n v="2884.009"/>
    <n v="0"/>
  </r>
  <r>
    <n v="13086530"/>
    <s v="D"/>
    <d v="2006-08-13T00:00:00"/>
    <n v="1447"/>
    <n v="247929"/>
    <n v="1447"/>
    <n v="152110"/>
    <n v="-152110"/>
    <d v="2006-08-13T00:00:00"/>
    <x v="16"/>
    <x v="9"/>
    <n v="13"/>
    <n v="2870.1244999999999"/>
    <n v="0"/>
  </r>
  <r>
    <n v="13086530"/>
    <s v="D"/>
    <d v="2006-08-14T00:00:00"/>
    <n v="1445"/>
    <n v="250795"/>
    <n v="1445"/>
    <n v="154976"/>
    <n v="-154975.79999999999"/>
    <d v="2006-08-14T00:00:00"/>
    <x v="16"/>
    <x v="9"/>
    <n v="14"/>
    <n v="2866.1575000000003"/>
    <n v="0"/>
  </r>
  <r>
    <n v="13086530"/>
    <s v="D"/>
    <d v="2006-08-15T00:00:00"/>
    <n v="1443"/>
    <n v="253656"/>
    <n v="1443"/>
    <n v="157837"/>
    <n v="-157836.9"/>
    <d v="2006-08-15T00:00:00"/>
    <x v="16"/>
    <x v="9"/>
    <n v="15"/>
    <n v="2862.1905000000002"/>
    <n v="0"/>
  </r>
  <r>
    <n v="13086530"/>
    <s v="D"/>
    <d v="2006-08-16T00:00:00"/>
    <n v="1438"/>
    <n v="256508"/>
    <n v="1438"/>
    <n v="160689"/>
    <n v="-160688.70000000001"/>
    <d v="2006-08-16T00:00:00"/>
    <x v="16"/>
    <x v="9"/>
    <n v="16"/>
    <n v="2852.2730000000001"/>
    <n v="0"/>
  </r>
  <r>
    <n v="13086530"/>
    <s v="D"/>
    <d v="2006-08-17T00:00:00"/>
    <n v="1440"/>
    <n v="259364"/>
    <n v="1440"/>
    <n v="163545"/>
    <n v="-163545.20000000001"/>
    <d v="2006-08-17T00:00:00"/>
    <x v="16"/>
    <x v="9"/>
    <n v="17"/>
    <n v="2856.2400000000002"/>
    <n v="0"/>
  </r>
  <r>
    <n v="13086530"/>
    <s v="D"/>
    <d v="2006-08-18T00:00:00"/>
    <n v="1433"/>
    <n v="262207"/>
    <n v="1433"/>
    <n v="166388"/>
    <n v="-166387.6"/>
    <d v="2006-08-18T00:00:00"/>
    <x v="16"/>
    <x v="9"/>
    <n v="18"/>
    <n v="2842.3555000000001"/>
    <n v="0"/>
  </r>
  <r>
    <n v="13086530"/>
    <s v="D"/>
    <d v="2006-08-19T00:00:00"/>
    <n v="1433"/>
    <n v="265049"/>
    <n v="1433"/>
    <n v="169230"/>
    <n v="-169230.1"/>
    <d v="2006-08-19T00:00:00"/>
    <x v="16"/>
    <x v="9"/>
    <n v="19"/>
    <n v="2842.3555000000001"/>
    <n v="0"/>
  </r>
  <r>
    <n v="13086530"/>
    <s v="D"/>
    <d v="2006-08-20T00:00:00"/>
    <n v="1428"/>
    <n v="267882"/>
    <n v="1428"/>
    <n v="172063"/>
    <n v="-172063.3"/>
    <d v="2006-08-20T00:00:00"/>
    <x v="16"/>
    <x v="9"/>
    <n v="20"/>
    <n v="2832.4380000000001"/>
    <n v="0"/>
  </r>
  <r>
    <n v="13086530"/>
    <s v="D"/>
    <d v="2006-08-21T00:00:00"/>
    <n v="1396"/>
    <n v="270651"/>
    <n v="1396"/>
    <n v="174831"/>
    <n v="-174831.4"/>
    <d v="2006-08-21T00:00:00"/>
    <x v="16"/>
    <x v="9"/>
    <n v="21"/>
    <n v="2768.9659999999999"/>
    <n v="0"/>
  </r>
  <r>
    <n v="13086530"/>
    <s v="D"/>
    <d v="2006-08-22T00:00:00"/>
    <n v="1372"/>
    <n v="273373"/>
    <n v="1372"/>
    <n v="177553"/>
    <n v="-177553.4"/>
    <d v="2006-08-22T00:00:00"/>
    <x v="16"/>
    <x v="9"/>
    <n v="22"/>
    <n v="2721.3620000000001"/>
    <n v="0"/>
  </r>
  <r>
    <n v="13086530"/>
    <s v="D"/>
    <d v="2006-08-23T00:00:00"/>
    <n v="1372"/>
    <n v="276095"/>
    <n v="1372"/>
    <n v="180275"/>
    <n v="-180275.4"/>
    <d v="2006-08-23T00:00:00"/>
    <x v="16"/>
    <x v="9"/>
    <n v="23"/>
    <n v="2721.3620000000001"/>
    <n v="0"/>
  </r>
  <r>
    <n v="13086530"/>
    <s v="D"/>
    <d v="2006-08-24T00:00:00"/>
    <n v="1370"/>
    <n v="278812"/>
    <n v="1370"/>
    <n v="182993"/>
    <n v="-182992.8"/>
    <d v="2006-08-24T00:00:00"/>
    <x v="16"/>
    <x v="9"/>
    <n v="24"/>
    <n v="2717.395"/>
    <n v="0"/>
  </r>
  <r>
    <n v="13086530"/>
    <s v="D"/>
    <d v="2006-08-25T00:00:00"/>
    <n v="1331"/>
    <n v="281451"/>
    <n v="1331"/>
    <n v="185632"/>
    <n v="-185632.2"/>
    <d v="2006-08-25T00:00:00"/>
    <x v="16"/>
    <x v="9"/>
    <n v="25"/>
    <n v="2640.0385000000001"/>
    <n v="0"/>
  </r>
  <r>
    <n v="13086530"/>
    <s v="D"/>
    <d v="2006-08-26T00:00:00"/>
    <n v="1303"/>
    <n v="284036"/>
    <n v="1303"/>
    <n v="188217"/>
    <n v="-188217"/>
    <d v="2006-08-26T00:00:00"/>
    <x v="16"/>
    <x v="9"/>
    <n v="26"/>
    <n v="2584.5005000000001"/>
    <n v="0"/>
  </r>
  <r>
    <n v="13086530"/>
    <s v="D"/>
    <d v="2006-08-27T00:00:00"/>
    <n v="1303"/>
    <n v="286621"/>
    <n v="1303"/>
    <n v="190802"/>
    <n v="-190801.7"/>
    <d v="2006-08-27T00:00:00"/>
    <x v="16"/>
    <x v="9"/>
    <n v="27"/>
    <n v="2584.5005000000001"/>
    <n v="0"/>
  </r>
  <r>
    <n v="13086530"/>
    <s v="D"/>
    <d v="2006-08-28T00:00:00"/>
    <n v="1280"/>
    <n v="289160"/>
    <n v="1280"/>
    <n v="193341"/>
    <n v="-193341"/>
    <d v="2006-08-28T00:00:00"/>
    <x v="16"/>
    <x v="9"/>
    <n v="28"/>
    <n v="2538.88"/>
    <n v="0"/>
  </r>
  <r>
    <n v="13086530"/>
    <s v="D"/>
    <d v="2006-08-29T00:00:00"/>
    <n v="1271"/>
    <n v="291682"/>
    <n v="1271"/>
    <n v="195862"/>
    <n v="-195862.3"/>
    <d v="2006-08-29T00:00:00"/>
    <x v="16"/>
    <x v="9"/>
    <n v="29"/>
    <n v="2521.0284999999999"/>
    <n v="0"/>
  </r>
  <r>
    <n v="13086530"/>
    <s v="D"/>
    <d v="2006-08-30T00:00:00"/>
    <n v="1271"/>
    <n v="294203"/>
    <n v="1271"/>
    <n v="198384"/>
    <n v="-198383.6"/>
    <d v="2006-08-30T00:00:00"/>
    <x v="16"/>
    <x v="9"/>
    <n v="30"/>
    <n v="2521.0284999999999"/>
    <n v="0"/>
  </r>
  <r>
    <n v="13086530"/>
    <s v="D"/>
    <d v="2006-08-31T00:00:00"/>
    <n v="1262"/>
    <n v="296706"/>
    <n v="1262"/>
    <n v="200887"/>
    <n v="-200886.9"/>
    <d v="2006-08-31T00:00:00"/>
    <x v="16"/>
    <x v="9"/>
    <n v="31"/>
    <n v="2503.1770000000001"/>
    <n v="0"/>
  </r>
  <r>
    <n v="13086530"/>
    <s v="D"/>
    <d v="2006-09-01T00:00:00"/>
    <n v="1260"/>
    <n v="299205"/>
    <n v="1260"/>
    <n v="203386"/>
    <n v="-203385.7"/>
    <d v="2006-09-01T00:00:00"/>
    <x v="16"/>
    <x v="10"/>
    <n v="1"/>
    <n v="2499.21"/>
    <n v="0"/>
  </r>
  <r>
    <n v="13086530"/>
    <s v="D"/>
    <d v="2006-09-02T00:00:00"/>
    <n v="1260"/>
    <n v="301704"/>
    <n v="1260"/>
    <n v="205884"/>
    <n v="-205884.4"/>
    <d v="2006-09-02T00:00:00"/>
    <x v="16"/>
    <x v="10"/>
    <n v="2"/>
    <n v="2499.21"/>
    <n v="0"/>
  </r>
  <r>
    <n v="13086530"/>
    <s v="D"/>
    <d v="2006-09-03T00:00:00"/>
    <n v="1260"/>
    <n v="304202"/>
    <n v="1260"/>
    <n v="208383"/>
    <n v="-208383.2"/>
    <d v="2006-09-03T00:00:00"/>
    <x v="16"/>
    <x v="10"/>
    <n v="3"/>
    <n v="2499.21"/>
    <n v="0"/>
  </r>
  <r>
    <n v="13086530"/>
    <s v="D"/>
    <d v="2006-09-04T00:00:00"/>
    <n v="1262"/>
    <n v="306706"/>
    <n v="1262"/>
    <n v="210886"/>
    <n v="-210886.39999999999"/>
    <d v="2006-09-04T00:00:00"/>
    <x v="16"/>
    <x v="10"/>
    <n v="4"/>
    <n v="2503.1770000000001"/>
    <n v="0"/>
  </r>
  <r>
    <n v="13086530"/>
    <s v="D"/>
    <d v="2006-09-05T00:00:00"/>
    <n v="1233"/>
    <n v="309151"/>
    <n v="1233"/>
    <n v="213331"/>
    <n v="-213331.3"/>
    <d v="2006-09-05T00:00:00"/>
    <x v="16"/>
    <x v="10"/>
    <n v="5"/>
    <n v="2445.6554999999998"/>
    <n v="0"/>
  </r>
  <r>
    <n v="13086530"/>
    <s v="D"/>
    <d v="2006-09-06T00:00:00"/>
    <n v="1212"/>
    <n v="311555"/>
    <n v="1212"/>
    <n v="215736"/>
    <n v="-215736"/>
    <d v="2006-09-06T00:00:00"/>
    <x v="16"/>
    <x v="10"/>
    <n v="6"/>
    <n v="2404.002"/>
    <n v="0"/>
  </r>
  <r>
    <n v="13086530"/>
    <s v="D"/>
    <d v="2006-09-07T00:00:00"/>
    <n v="1210"/>
    <n v="313956"/>
    <n v="1210"/>
    <n v="218136"/>
    <n v="-218136.3"/>
    <d v="2006-09-07T00:00:00"/>
    <x v="16"/>
    <x v="10"/>
    <n v="7"/>
    <n v="2400.0349999999999"/>
    <n v="0"/>
  </r>
  <r>
    <n v="13086530"/>
    <s v="D"/>
    <d v="2006-09-08T00:00:00"/>
    <n v="1166"/>
    <n v="316267"/>
    <n v="1166"/>
    <n v="220448"/>
    <n v="-220448.1"/>
    <d v="2006-09-08T00:00:00"/>
    <x v="16"/>
    <x v="10"/>
    <n v="8"/>
    <n v="2312.761"/>
    <n v="0"/>
  </r>
  <r>
    <n v="13086530"/>
    <s v="D"/>
    <d v="2006-09-09T00:00:00"/>
    <n v="1130"/>
    <n v="318509"/>
    <n v="1130"/>
    <n v="222690"/>
    <n v="-222689.8"/>
    <d v="2006-09-09T00:00:00"/>
    <x v="16"/>
    <x v="10"/>
    <n v="9"/>
    <n v="2241.355"/>
    <n v="0"/>
  </r>
  <r>
    <n v="13086530"/>
    <s v="D"/>
    <d v="2006-09-10T00:00:00"/>
    <n v="1135"/>
    <n v="320759"/>
    <n v="1135"/>
    <n v="224940"/>
    <n v="-224940.2"/>
    <d v="2006-09-10T00:00:00"/>
    <x v="16"/>
    <x v="10"/>
    <n v="10"/>
    <n v="2251.2725"/>
    <n v="0"/>
  </r>
  <r>
    <n v="13086530"/>
    <s v="D"/>
    <d v="2006-09-11T00:00:00"/>
    <n v="1135"/>
    <n v="323010"/>
    <n v="1135"/>
    <n v="227191"/>
    <n v="-227190.7"/>
    <d v="2006-09-11T00:00:00"/>
    <x v="16"/>
    <x v="10"/>
    <n v="11"/>
    <n v="2251.2725"/>
    <n v="0"/>
  </r>
  <r>
    <n v="13086530"/>
    <s v="D"/>
    <d v="2006-09-12T00:00:00"/>
    <n v="1095"/>
    <n v="325182"/>
    <n v="1095"/>
    <n v="229363"/>
    <n v="-229363"/>
    <d v="2006-09-12T00:00:00"/>
    <x v="16"/>
    <x v="10"/>
    <n v="12"/>
    <n v="2171.9324999999999"/>
    <n v="0"/>
  </r>
  <r>
    <n v="13086530"/>
    <s v="D"/>
    <d v="2006-09-13T00:00:00"/>
    <n v="1082"/>
    <n v="327329"/>
    <n v="1082"/>
    <n v="231509"/>
    <n v="-231509.4"/>
    <d v="2006-09-13T00:00:00"/>
    <x v="16"/>
    <x v="10"/>
    <n v="13"/>
    <n v="2146.1469999999999"/>
    <n v="0"/>
  </r>
  <r>
    <n v="13086530"/>
    <s v="D"/>
    <d v="2006-09-14T00:00:00"/>
    <n v="1084"/>
    <n v="329479"/>
    <n v="1084"/>
    <n v="233660"/>
    <n v="-233660.2"/>
    <d v="2006-09-14T00:00:00"/>
    <x v="16"/>
    <x v="10"/>
    <n v="14"/>
    <n v="2150.114"/>
    <n v="0"/>
  </r>
  <r>
    <n v="13086530"/>
    <s v="D"/>
    <d v="2006-09-15T00:00:00"/>
    <n v="1095"/>
    <n v="331652"/>
    <n v="1095"/>
    <n v="235833"/>
    <n v="-235832.5"/>
    <d v="2006-09-15T00:00:00"/>
    <x v="16"/>
    <x v="10"/>
    <n v="15"/>
    <n v="2171.9324999999999"/>
    <n v="0"/>
  </r>
  <r>
    <n v="13086530"/>
    <s v="D"/>
    <d v="2006-09-16T00:00:00"/>
    <n v="1052"/>
    <n v="333738"/>
    <n v="1052"/>
    <n v="237919"/>
    <n v="-237919.1"/>
    <d v="2006-09-16T00:00:00"/>
    <x v="16"/>
    <x v="10"/>
    <n v="16"/>
    <n v="2086.6419999999998"/>
    <n v="0"/>
  </r>
  <r>
    <n v="13086530"/>
    <s v="D"/>
    <d v="2006-09-17T00:00:00"/>
    <n v="1026"/>
    <n v="335774"/>
    <n v="1026"/>
    <n v="239955"/>
    <n v="-239954.8"/>
    <d v="2006-09-17T00:00:00"/>
    <x v="16"/>
    <x v="10"/>
    <n v="17"/>
    <n v="2035.0710000000001"/>
    <n v="0"/>
  </r>
  <r>
    <n v="13086530"/>
    <s v="D"/>
    <d v="2006-09-18T00:00:00"/>
    <n v="1028"/>
    <n v="337814"/>
    <n v="1028"/>
    <n v="241995"/>
    <n v="-241994.7"/>
    <d v="2006-09-18T00:00:00"/>
    <x v="16"/>
    <x v="10"/>
    <n v="18"/>
    <n v="2039.038"/>
    <n v="0"/>
  </r>
  <r>
    <n v="13086530"/>
    <s v="D"/>
    <d v="2006-09-19T00:00:00"/>
    <n v="951"/>
    <n v="339699"/>
    <n v="951"/>
    <n v="243880"/>
    <n v="-243880.3"/>
    <d v="2006-09-19T00:00:00"/>
    <x v="16"/>
    <x v="10"/>
    <n v="19"/>
    <n v="1886.3085000000001"/>
    <n v="0"/>
  </r>
  <r>
    <n v="13086530"/>
    <s v="D"/>
    <d v="2006-09-20T00:00:00"/>
    <n v="879"/>
    <n v="341443"/>
    <n v="879"/>
    <n v="245624"/>
    <n v="-245623.9"/>
    <d v="2006-09-20T00:00:00"/>
    <x v="16"/>
    <x v="10"/>
    <n v="20"/>
    <n v="1743.4965"/>
    <n v="0"/>
  </r>
  <r>
    <n v="13086530"/>
    <s v="D"/>
    <d v="2006-09-21T00:00:00"/>
    <n v="879"/>
    <n v="343187"/>
    <n v="879"/>
    <n v="247368"/>
    <n v="-247367.5"/>
    <d v="2006-09-21T00:00:00"/>
    <x v="16"/>
    <x v="10"/>
    <n v="21"/>
    <n v="1743.4965"/>
    <n v="0"/>
  </r>
  <r>
    <n v="13086530"/>
    <s v="D"/>
    <d v="2006-09-22T00:00:00"/>
    <n v="881"/>
    <n v="344934"/>
    <n v="881"/>
    <n v="249115"/>
    <n v="-249115.1"/>
    <d v="2006-09-22T00:00:00"/>
    <x v="16"/>
    <x v="10"/>
    <n v="22"/>
    <n v="1747.4635000000001"/>
    <n v="0"/>
  </r>
  <r>
    <n v="13086530"/>
    <s v="D"/>
    <d v="2006-09-23T00:00:00"/>
    <n v="847"/>
    <n v="346614"/>
    <n v="847"/>
    <n v="250795"/>
    <n v="-250795.2"/>
    <d v="2006-09-23T00:00:00"/>
    <x v="16"/>
    <x v="10"/>
    <n v="23"/>
    <n v="1680.0245"/>
    <n v="0"/>
  </r>
  <r>
    <n v="13086530"/>
    <s v="D"/>
    <d v="2006-09-24T00:00:00"/>
    <n v="823"/>
    <n v="348247"/>
    <n v="823"/>
    <n v="252428"/>
    <n v="-252428.3"/>
    <d v="2006-09-24T00:00:00"/>
    <x v="16"/>
    <x v="10"/>
    <n v="24"/>
    <n v="1632.4204999999999"/>
    <n v="0"/>
  </r>
  <r>
    <n v="13086530"/>
    <s v="D"/>
    <d v="2006-09-25T00:00:00"/>
    <n v="827"/>
    <n v="349888"/>
    <n v="827"/>
    <n v="254069"/>
    <n v="-254069.1"/>
    <d v="2006-09-25T00:00:00"/>
    <x v="16"/>
    <x v="10"/>
    <n v="25"/>
    <n v="1640.3545000000001"/>
    <n v="0"/>
  </r>
  <r>
    <n v="13086530"/>
    <s v="D"/>
    <d v="2006-09-26T00:00:00"/>
    <n v="829"/>
    <n v="351533"/>
    <n v="829"/>
    <n v="255714"/>
    <n v="-255713.9"/>
    <d v="2006-09-26T00:00:00"/>
    <x v="16"/>
    <x v="10"/>
    <n v="26"/>
    <n v="1644.3215"/>
    <n v="0"/>
  </r>
  <r>
    <n v="13086530"/>
    <s v="D"/>
    <d v="2006-09-27T00:00:00"/>
    <n v="829"/>
    <n v="353178"/>
    <n v="829"/>
    <n v="257359"/>
    <n v="-257358.6"/>
    <d v="2006-09-27T00:00:00"/>
    <x v="16"/>
    <x v="10"/>
    <n v="27"/>
    <n v="1644.3215"/>
    <n v="0"/>
  </r>
  <r>
    <n v="13086530"/>
    <s v="D"/>
    <d v="2006-09-28T00:00:00"/>
    <n v="829"/>
    <n v="354823"/>
    <n v="829"/>
    <n v="259003"/>
    <n v="-259003.4"/>
    <d v="2006-09-28T00:00:00"/>
    <x v="16"/>
    <x v="10"/>
    <n v="28"/>
    <n v="1644.3215"/>
    <n v="0"/>
  </r>
  <r>
    <n v="13086530"/>
    <s v="D"/>
    <d v="2006-09-29T00:00:00"/>
    <n v="821"/>
    <n v="356452"/>
    <n v="821"/>
    <n v="260633"/>
    <n v="-260632.5"/>
    <d v="2006-09-29T00:00:00"/>
    <x v="16"/>
    <x v="10"/>
    <n v="29"/>
    <n v="1628.4535000000001"/>
    <n v="0"/>
  </r>
  <r>
    <n v="13086530"/>
    <s v="D"/>
    <d v="2006-09-30T00:00:00"/>
    <n v="825"/>
    <n v="358089"/>
    <n v="825"/>
    <n v="262269"/>
    <n v="-262269.40000000002"/>
    <d v="2006-09-30T00:00:00"/>
    <x v="16"/>
    <x v="10"/>
    <n v="30"/>
    <n v="1636.3875"/>
    <n v="0"/>
  </r>
  <r>
    <n v="13086530"/>
    <s v="D"/>
    <d v="2006-10-01T00:00:00"/>
    <n v="829"/>
    <n v="359733"/>
    <n v="829"/>
    <n v="263914"/>
    <n v="-263914.2"/>
    <d v="2006-10-01T00:00:00"/>
    <x v="16"/>
    <x v="11"/>
    <n v="1"/>
    <n v="1644.3215"/>
    <n v="0"/>
  </r>
  <r>
    <n v="13086530"/>
    <s v="D"/>
    <d v="2006-10-02T00:00:00"/>
    <n v="821"/>
    <n v="361362"/>
    <n v="821"/>
    <n v="265543"/>
    <n v="-265543.3"/>
    <d v="2006-10-02T00:00:00"/>
    <x v="16"/>
    <x v="11"/>
    <n v="2"/>
    <n v="1628.4535000000001"/>
    <n v="0"/>
  </r>
  <r>
    <n v="13086530"/>
    <s v="D"/>
    <d v="2006-10-03T00:00:00"/>
    <n v="829"/>
    <n v="363007"/>
    <n v="829"/>
    <n v="267188"/>
    <n v="-267188.09999999998"/>
    <d v="2006-10-03T00:00:00"/>
    <x v="16"/>
    <x v="11"/>
    <n v="3"/>
    <n v="1644.3215"/>
    <n v="0"/>
  </r>
  <r>
    <n v="13086530"/>
    <s v="D"/>
    <d v="2006-10-04T00:00:00"/>
    <n v="829"/>
    <n v="364652"/>
    <n v="829"/>
    <n v="268833"/>
    <n v="-268832.8"/>
    <d v="2006-10-04T00:00:00"/>
    <x v="16"/>
    <x v="11"/>
    <n v="4"/>
    <n v="1644.3215"/>
    <n v="0"/>
  </r>
  <r>
    <n v="13086530"/>
    <s v="D"/>
    <d v="2006-10-05T00:00:00"/>
    <n v="829"/>
    <n v="366297"/>
    <n v="829"/>
    <n v="270478"/>
    <n v="-270477.59999999998"/>
    <d v="2006-10-05T00:00:00"/>
    <x v="16"/>
    <x v="11"/>
    <n v="5"/>
    <n v="1644.3215"/>
    <n v="0"/>
  </r>
  <r>
    <n v="13086530"/>
    <s v="D"/>
    <d v="2006-10-06T00:00:00"/>
    <n v="829"/>
    <n v="367941"/>
    <n v="829"/>
    <n v="272122"/>
    <n v="-272122.3"/>
    <d v="2006-10-06T00:00:00"/>
    <x v="16"/>
    <x v="11"/>
    <n v="6"/>
    <n v="1644.3215"/>
    <n v="0"/>
  </r>
  <r>
    <n v="13086530"/>
    <s v="D"/>
    <d v="2006-10-07T00:00:00"/>
    <n v="831"/>
    <n v="369590"/>
    <n v="831"/>
    <n v="273771"/>
    <n v="-273771"/>
    <d v="2006-10-07T00:00:00"/>
    <x v="16"/>
    <x v="11"/>
    <n v="7"/>
    <n v="1648.2885000000001"/>
    <n v="0"/>
  </r>
  <r>
    <n v="13086530"/>
    <s v="D"/>
    <d v="2006-10-08T00:00:00"/>
    <n v="829"/>
    <n v="371235"/>
    <n v="829"/>
    <n v="275416"/>
    <n v="-275415.7"/>
    <d v="2006-10-08T00:00:00"/>
    <x v="16"/>
    <x v="11"/>
    <n v="8"/>
    <n v="1644.3215"/>
    <n v="0"/>
  </r>
  <r>
    <n v="13086530"/>
    <s v="D"/>
    <d v="2006-10-09T00:00:00"/>
    <n v="829"/>
    <n v="372880"/>
    <n v="829"/>
    <n v="277061"/>
    <n v="-277060.5"/>
    <d v="2006-10-09T00:00:00"/>
    <x v="16"/>
    <x v="11"/>
    <n v="9"/>
    <n v="1644.3215"/>
    <n v="0"/>
  </r>
  <r>
    <n v="13086530"/>
    <s v="D"/>
    <d v="2006-10-10T00:00:00"/>
    <n v="230"/>
    <n v="373336"/>
    <n v="230"/>
    <n v="277517"/>
    <n v="-277516.7"/>
    <d v="2006-10-10T00:00:00"/>
    <x v="16"/>
    <x v="11"/>
    <n v="10"/>
    <n v="456.20499999999998"/>
    <n v="0"/>
  </r>
  <r>
    <n v="13086530"/>
    <s v="D"/>
    <d v="2006-10-11T00:00:00"/>
    <n v="0"/>
    <n v="373336"/>
    <n v="0"/>
    <n v="277517"/>
    <n v="-277516.7"/>
    <d v="2006-10-11T00:00:00"/>
    <x v="16"/>
    <x v="11"/>
    <n v="11"/>
    <n v="0"/>
    <n v="0"/>
  </r>
  <r>
    <n v="13086530"/>
    <s v="D"/>
    <d v="2006-10-12T00:00:00"/>
    <n v="0"/>
    <n v="373336"/>
    <n v="0"/>
    <n v="277517"/>
    <n v="-277516.7"/>
    <d v="2006-10-12T00:00:00"/>
    <x v="16"/>
    <x v="11"/>
    <n v="12"/>
    <n v="0"/>
    <n v="0"/>
  </r>
  <r>
    <n v="13086530"/>
    <s v="D"/>
    <d v="2006-10-13T00:00:00"/>
    <n v="0"/>
    <n v="373336"/>
    <n v="0"/>
    <n v="277517"/>
    <n v="-277516.7"/>
    <d v="2006-10-13T00:00:00"/>
    <x v="16"/>
    <x v="11"/>
    <n v="13"/>
    <n v="0"/>
    <n v="0"/>
  </r>
  <r>
    <n v="13086530"/>
    <s v="D"/>
    <d v="2006-10-14T00:00:00"/>
    <n v="0"/>
    <n v="373336"/>
    <n v="0"/>
    <n v="277517"/>
    <n v="-277516.7"/>
    <d v="2006-10-14T00:00:00"/>
    <x v="16"/>
    <x v="11"/>
    <n v="14"/>
    <n v="0"/>
    <n v="0"/>
  </r>
  <r>
    <n v="13086530"/>
    <s v="D"/>
    <d v="2006-10-15T00:00:00"/>
    <n v="0"/>
    <n v="373336"/>
    <n v="0"/>
    <n v="277517"/>
    <n v="-277516.7"/>
    <d v="2006-10-15T00:00:00"/>
    <x v="16"/>
    <x v="11"/>
    <n v="15"/>
    <n v="0"/>
    <n v="0"/>
  </r>
  <r>
    <n v="13086530"/>
    <s v="D"/>
    <d v="2006-10-16T00:00:00"/>
    <n v="0"/>
    <n v="373336"/>
    <n v="0"/>
    <n v="277517"/>
    <n v="-277516.7"/>
    <d v="2006-10-16T00:00:00"/>
    <x v="16"/>
    <x v="11"/>
    <n v="16"/>
    <n v="0"/>
    <n v="0"/>
  </r>
  <r>
    <n v="13086530"/>
    <s v="D"/>
    <d v="2006-10-17T00:00:00"/>
    <n v="0"/>
    <n v="373336"/>
    <n v="0"/>
    <n v="277517"/>
    <n v="-277516.7"/>
    <d v="2006-10-17T00:00:00"/>
    <x v="16"/>
    <x v="11"/>
    <n v="17"/>
    <n v="0"/>
    <n v="0"/>
  </r>
  <r>
    <n v="13086530"/>
    <s v="D"/>
    <d v="2006-10-18T00:00:00"/>
    <n v="0"/>
    <n v="373336"/>
    <n v="0"/>
    <n v="277517"/>
    <n v="-277516.7"/>
    <d v="2006-10-18T00:00:00"/>
    <x v="16"/>
    <x v="11"/>
    <n v="18"/>
    <n v="0"/>
    <n v="0"/>
  </r>
  <r>
    <n v="13086530"/>
    <s v="D"/>
    <d v="2006-10-19T00:00:00"/>
    <n v="0"/>
    <n v="373336"/>
    <n v="0"/>
    <n v="277517"/>
    <n v="-277516.7"/>
    <d v="2006-10-19T00:00:00"/>
    <x v="16"/>
    <x v="11"/>
    <n v="19"/>
    <n v="0"/>
    <n v="0"/>
  </r>
  <r>
    <n v="13086530"/>
    <s v="D"/>
    <d v="2006-10-20T00:00:00"/>
    <n v="0"/>
    <n v="373336"/>
    <n v="0"/>
    <n v="277517"/>
    <n v="-277516.7"/>
    <d v="2006-10-20T00:00:00"/>
    <x v="16"/>
    <x v="11"/>
    <n v="20"/>
    <n v="0"/>
    <n v="0"/>
  </r>
  <r>
    <n v="13086530"/>
    <s v="D"/>
    <d v="2006-10-21T00:00:00"/>
    <n v="0"/>
    <n v="373336"/>
    <n v="0"/>
    <n v="277517"/>
    <n v="-277516.7"/>
    <d v="2006-10-21T00:00:00"/>
    <x v="16"/>
    <x v="11"/>
    <n v="21"/>
    <n v="0"/>
    <n v="0"/>
  </r>
  <r>
    <n v="13086530"/>
    <s v="D"/>
    <d v="2006-10-22T00:00:00"/>
    <n v="0"/>
    <n v="373336"/>
    <n v="0"/>
    <n v="277517"/>
    <n v="-277516.7"/>
    <d v="2006-10-22T00:00:00"/>
    <x v="16"/>
    <x v="11"/>
    <n v="22"/>
    <n v="0"/>
    <n v="0"/>
  </r>
  <r>
    <n v="13086530"/>
    <s v="D"/>
    <d v="2006-10-23T00:00:00"/>
    <n v="0"/>
    <n v="373336"/>
    <n v="0"/>
    <n v="277517"/>
    <n v="-277516.7"/>
    <d v="2006-10-23T00:00:00"/>
    <x v="16"/>
    <x v="11"/>
    <n v="23"/>
    <n v="0"/>
    <n v="0"/>
  </r>
  <r>
    <n v="13086530"/>
    <s v="D"/>
    <d v="2006-10-24T00:00:00"/>
    <n v="0"/>
    <n v="373336"/>
    <n v="0"/>
    <n v="277517"/>
    <n v="-277516.7"/>
    <d v="2006-10-24T00:00:00"/>
    <x v="16"/>
    <x v="11"/>
    <n v="24"/>
    <n v="0"/>
    <n v="0"/>
  </r>
  <r>
    <n v="13086530"/>
    <s v="D"/>
    <d v="2006-10-25T00:00:00"/>
    <n v="0"/>
    <n v="373336"/>
    <n v="0"/>
    <n v="277517"/>
    <n v="-277516.7"/>
    <d v="2006-10-25T00:00:00"/>
    <x v="16"/>
    <x v="11"/>
    <n v="25"/>
    <n v="0"/>
    <n v="0"/>
  </r>
  <r>
    <n v="13086530"/>
    <s v="D"/>
    <d v="2006-10-26T00:00:00"/>
    <n v="0"/>
    <n v="373336"/>
    <n v="0"/>
    <n v="277517"/>
    <n v="-277516.7"/>
    <d v="2006-10-26T00:00:00"/>
    <x v="16"/>
    <x v="11"/>
    <n v="26"/>
    <n v="0"/>
    <n v="0"/>
  </r>
  <r>
    <n v="13086530"/>
    <s v="D"/>
    <d v="2006-10-27T00:00:00"/>
    <n v="0"/>
    <n v="373336"/>
    <n v="0"/>
    <n v="277517"/>
    <n v="-277516.7"/>
    <d v="2006-10-27T00:00:00"/>
    <x v="16"/>
    <x v="11"/>
    <n v="27"/>
    <n v="0"/>
    <n v="0"/>
  </r>
  <r>
    <n v="13086530"/>
    <s v="D"/>
    <d v="2006-10-28T00:00:00"/>
    <n v="0"/>
    <n v="373336"/>
    <n v="0"/>
    <n v="277517"/>
    <n v="-277516.7"/>
    <d v="2006-10-28T00:00:00"/>
    <x v="16"/>
    <x v="11"/>
    <n v="28"/>
    <n v="0"/>
    <n v="0"/>
  </r>
  <r>
    <n v="13086530"/>
    <s v="D"/>
    <d v="2006-10-29T00:00:00"/>
    <n v="0"/>
    <n v="373336"/>
    <n v="0"/>
    <n v="277517"/>
    <n v="-277516.7"/>
    <d v="2006-10-29T00:00:00"/>
    <x v="16"/>
    <x v="11"/>
    <n v="29"/>
    <n v="0"/>
    <n v="0"/>
  </r>
  <r>
    <n v="13086530"/>
    <s v="D"/>
    <d v="2006-10-30T00:00:00"/>
    <n v="0"/>
    <n v="373336"/>
    <n v="0"/>
    <n v="277517"/>
    <n v="-277516.7"/>
    <d v="2006-10-30T00:00:00"/>
    <x v="16"/>
    <x v="11"/>
    <n v="30"/>
    <n v="0"/>
    <n v="0"/>
  </r>
  <r>
    <n v="13086530"/>
    <s v="D"/>
    <d v="2006-10-31T00:00:00"/>
    <n v="0"/>
    <n v="373336"/>
    <n v="0"/>
    <n v="277517"/>
    <n v="-277516.7"/>
    <d v="2006-10-31T00:00:00"/>
    <x v="16"/>
    <x v="11"/>
    <n v="31"/>
    <n v="0"/>
    <n v="0"/>
  </r>
  <r>
    <n v="13086530"/>
    <s v="D"/>
    <d v="2006-11-01T00:00:00"/>
    <n v="0"/>
    <n v="0"/>
    <n v="0"/>
    <n v="0"/>
    <n v="0"/>
    <d v="2006-11-01T00:00:00"/>
    <x v="17"/>
    <x v="0"/>
    <n v="1"/>
    <n v="0"/>
    <n v="0"/>
  </r>
  <r>
    <n v="13086530"/>
    <s v="D"/>
    <d v="2006-11-02T00:00:00"/>
    <n v="0"/>
    <n v="0"/>
    <n v="0"/>
    <n v="0"/>
    <n v="0"/>
    <d v="2006-11-02T00:00:00"/>
    <x v="17"/>
    <x v="0"/>
    <n v="2"/>
    <n v="0"/>
    <n v="0"/>
  </r>
  <r>
    <n v="13086530"/>
    <s v="D"/>
    <d v="2006-11-03T00:00:00"/>
    <n v="0"/>
    <n v="0"/>
    <n v="0"/>
    <n v="0"/>
    <n v="0"/>
    <d v="2006-11-03T00:00:00"/>
    <x v="17"/>
    <x v="0"/>
    <n v="3"/>
    <n v="0"/>
    <n v="0"/>
  </r>
  <r>
    <n v="13086530"/>
    <s v="D"/>
    <d v="2006-11-04T00:00:00"/>
    <n v="0"/>
    <n v="0"/>
    <n v="0"/>
    <n v="0"/>
    <n v="0"/>
    <d v="2006-11-04T00:00:00"/>
    <x v="17"/>
    <x v="0"/>
    <n v="4"/>
    <n v="0"/>
    <n v="0"/>
  </r>
  <r>
    <n v="13086530"/>
    <s v="D"/>
    <d v="2006-11-05T00:00:00"/>
    <n v="0"/>
    <n v="0"/>
    <n v="0"/>
    <n v="0"/>
    <n v="0"/>
    <d v="2006-11-05T00:00:00"/>
    <x v="17"/>
    <x v="0"/>
    <n v="5"/>
    <n v="0"/>
    <n v="0"/>
  </r>
  <r>
    <n v="13086530"/>
    <s v="D"/>
    <d v="2006-11-06T00:00:00"/>
    <n v="0"/>
    <n v="0"/>
    <n v="0"/>
    <n v="0"/>
    <n v="0"/>
    <d v="2006-11-06T00:00:00"/>
    <x v="17"/>
    <x v="0"/>
    <n v="6"/>
    <n v="0"/>
    <n v="0"/>
  </r>
  <r>
    <n v="13086530"/>
    <s v="D"/>
    <d v="2006-11-07T00:00:00"/>
    <n v="0"/>
    <n v="0"/>
    <n v="0"/>
    <n v="0"/>
    <n v="0"/>
    <d v="2006-11-07T00:00:00"/>
    <x v="17"/>
    <x v="0"/>
    <n v="7"/>
    <n v="0"/>
    <n v="0"/>
  </r>
  <r>
    <n v="13086530"/>
    <s v="D"/>
    <d v="2006-11-08T00:00:00"/>
    <n v="0"/>
    <n v="0"/>
    <n v="0"/>
    <n v="0"/>
    <n v="0"/>
    <d v="2006-11-08T00:00:00"/>
    <x v="17"/>
    <x v="0"/>
    <n v="8"/>
    <n v="0"/>
    <n v="0"/>
  </r>
  <r>
    <n v="13086530"/>
    <s v="D"/>
    <d v="2006-11-09T00:00:00"/>
    <n v="0"/>
    <n v="0"/>
    <n v="0"/>
    <n v="0"/>
    <n v="0"/>
    <d v="2006-11-09T00:00:00"/>
    <x v="17"/>
    <x v="0"/>
    <n v="9"/>
    <n v="0"/>
    <n v="0"/>
  </r>
  <r>
    <n v="13086530"/>
    <s v="D"/>
    <d v="2006-11-10T00:00:00"/>
    <n v="0"/>
    <n v="0"/>
    <n v="0"/>
    <n v="0"/>
    <n v="0"/>
    <d v="2006-11-10T00:00:00"/>
    <x v="17"/>
    <x v="0"/>
    <n v="10"/>
    <n v="0"/>
    <n v="0"/>
  </r>
  <r>
    <n v="13086530"/>
    <s v="D"/>
    <d v="2006-11-11T00:00:00"/>
    <n v="0"/>
    <n v="0"/>
    <n v="0"/>
    <n v="0"/>
    <n v="0"/>
    <d v="2006-11-11T00:00:00"/>
    <x v="17"/>
    <x v="0"/>
    <n v="11"/>
    <n v="0"/>
    <n v="0"/>
  </r>
  <r>
    <n v="13086530"/>
    <s v="D"/>
    <d v="2006-11-12T00:00:00"/>
    <n v="0"/>
    <n v="0"/>
    <n v="0"/>
    <n v="0"/>
    <n v="0"/>
    <d v="2006-11-12T00:00:00"/>
    <x v="17"/>
    <x v="0"/>
    <n v="12"/>
    <n v="0"/>
    <n v="0"/>
  </r>
  <r>
    <n v="13086530"/>
    <s v="D"/>
    <d v="2006-11-13T00:00:00"/>
    <n v="0"/>
    <n v="0"/>
    <n v="0"/>
    <n v="0"/>
    <n v="0"/>
    <d v="2006-11-13T00:00:00"/>
    <x v="17"/>
    <x v="0"/>
    <n v="13"/>
    <n v="0"/>
    <n v="0"/>
  </r>
  <r>
    <n v="13086530"/>
    <s v="D"/>
    <d v="2006-11-14T00:00:00"/>
    <n v="0"/>
    <n v="0"/>
    <n v="0"/>
    <n v="0"/>
    <n v="0"/>
    <d v="2006-11-14T00:00:00"/>
    <x v="17"/>
    <x v="0"/>
    <n v="14"/>
    <n v="0"/>
    <n v="0"/>
  </r>
  <r>
    <n v="13086530"/>
    <s v="D"/>
    <d v="2006-11-15T00:00:00"/>
    <n v="0"/>
    <n v="0"/>
    <n v="0"/>
    <n v="0"/>
    <n v="0"/>
    <d v="2006-11-15T00:00:00"/>
    <x v="17"/>
    <x v="0"/>
    <n v="15"/>
    <n v="0"/>
    <n v="0"/>
  </r>
  <r>
    <n v="13086530"/>
    <s v="D"/>
    <d v="2006-11-16T00:00:00"/>
    <n v="0"/>
    <n v="0"/>
    <n v="0"/>
    <n v="0"/>
    <n v="0"/>
    <d v="2006-11-16T00:00:00"/>
    <x v="17"/>
    <x v="0"/>
    <n v="16"/>
    <n v="0"/>
    <n v="0"/>
  </r>
  <r>
    <n v="13086530"/>
    <s v="D"/>
    <d v="2006-11-17T00:00:00"/>
    <n v="0"/>
    <n v="0"/>
    <n v="0"/>
    <n v="0"/>
    <n v="0"/>
    <d v="2006-11-17T00:00:00"/>
    <x v="17"/>
    <x v="0"/>
    <n v="17"/>
    <n v="0"/>
    <n v="0"/>
  </r>
  <r>
    <n v="13086530"/>
    <s v="D"/>
    <d v="2006-11-18T00:00:00"/>
    <n v="0"/>
    <n v="0"/>
    <n v="0"/>
    <n v="0"/>
    <n v="0"/>
    <d v="2006-11-18T00:00:00"/>
    <x v="17"/>
    <x v="0"/>
    <n v="18"/>
    <n v="0"/>
    <n v="0"/>
  </r>
  <r>
    <n v="13086530"/>
    <s v="D"/>
    <d v="2006-11-19T00:00:00"/>
    <n v="0"/>
    <n v="0"/>
    <n v="0"/>
    <n v="0"/>
    <n v="0"/>
    <d v="2006-11-19T00:00:00"/>
    <x v="17"/>
    <x v="0"/>
    <n v="19"/>
    <n v="0"/>
    <n v="0"/>
  </r>
  <r>
    <n v="13086530"/>
    <s v="D"/>
    <d v="2006-11-20T00:00:00"/>
    <n v="0"/>
    <n v="0"/>
    <n v="0"/>
    <n v="0"/>
    <n v="0"/>
    <d v="2006-11-20T00:00:00"/>
    <x v="17"/>
    <x v="0"/>
    <n v="20"/>
    <n v="0"/>
    <n v="0"/>
  </r>
  <r>
    <n v="13086530"/>
    <s v="D"/>
    <d v="2006-11-21T00:00:00"/>
    <n v="0"/>
    <n v="0"/>
    <n v="0"/>
    <n v="0"/>
    <n v="0"/>
    <d v="2006-11-21T00:00:00"/>
    <x v="17"/>
    <x v="0"/>
    <n v="21"/>
    <n v="0"/>
    <n v="0"/>
  </r>
  <r>
    <n v="13086530"/>
    <s v="D"/>
    <d v="2006-11-22T00:00:00"/>
    <n v="0"/>
    <n v="0"/>
    <n v="0"/>
    <n v="0"/>
    <n v="0"/>
    <d v="2006-11-22T00:00:00"/>
    <x v="17"/>
    <x v="0"/>
    <n v="22"/>
    <n v="0"/>
    <n v="0"/>
  </r>
  <r>
    <n v="13086530"/>
    <s v="D"/>
    <d v="2006-11-23T00:00:00"/>
    <n v="0"/>
    <n v="0"/>
    <n v="0"/>
    <n v="0"/>
    <n v="0"/>
    <d v="2006-11-23T00:00:00"/>
    <x v="17"/>
    <x v="0"/>
    <n v="23"/>
    <n v="0"/>
    <n v="0"/>
  </r>
  <r>
    <n v="13086530"/>
    <s v="D"/>
    <d v="2006-11-24T00:00:00"/>
    <n v="0"/>
    <n v="0"/>
    <n v="0"/>
    <n v="0"/>
    <n v="0"/>
    <d v="2006-11-24T00:00:00"/>
    <x v="17"/>
    <x v="0"/>
    <n v="24"/>
    <n v="0"/>
    <n v="0"/>
  </r>
  <r>
    <n v="13086530"/>
    <s v="D"/>
    <d v="2006-11-25T00:00:00"/>
    <n v="0"/>
    <n v="0"/>
    <n v="0"/>
    <n v="0"/>
    <n v="0"/>
    <d v="2006-11-25T00:00:00"/>
    <x v="17"/>
    <x v="0"/>
    <n v="25"/>
    <n v="0"/>
    <n v="0"/>
  </r>
  <r>
    <n v="13086530"/>
    <s v="D"/>
    <d v="2006-11-26T00:00:00"/>
    <n v="0"/>
    <n v="0"/>
    <n v="0"/>
    <n v="0"/>
    <n v="0"/>
    <d v="2006-11-26T00:00:00"/>
    <x v="17"/>
    <x v="0"/>
    <n v="26"/>
    <n v="0"/>
    <n v="0"/>
  </r>
  <r>
    <n v="13086530"/>
    <s v="D"/>
    <d v="2006-11-27T00:00:00"/>
    <n v="0"/>
    <n v="0"/>
    <n v="0"/>
    <n v="0"/>
    <n v="0"/>
    <d v="2006-11-27T00:00:00"/>
    <x v="17"/>
    <x v="0"/>
    <n v="27"/>
    <n v="0"/>
    <n v="0"/>
  </r>
  <r>
    <n v="13086530"/>
    <s v="D"/>
    <d v="2006-11-28T00:00:00"/>
    <n v="0"/>
    <n v="0"/>
    <n v="0"/>
    <n v="0"/>
    <n v="0"/>
    <d v="2006-11-28T00:00:00"/>
    <x v="17"/>
    <x v="0"/>
    <n v="28"/>
    <n v="0"/>
    <n v="0"/>
  </r>
  <r>
    <n v="13086530"/>
    <s v="D"/>
    <d v="2006-11-29T00:00:00"/>
    <n v="0"/>
    <n v="0"/>
    <n v="0"/>
    <n v="0"/>
    <n v="0"/>
    <d v="2006-11-29T00:00:00"/>
    <x v="17"/>
    <x v="0"/>
    <n v="29"/>
    <n v="0"/>
    <n v="0"/>
  </r>
  <r>
    <n v="13086530"/>
    <s v="D"/>
    <d v="2006-11-30T00:00:00"/>
    <n v="0"/>
    <n v="0"/>
    <n v="0"/>
    <n v="0"/>
    <n v="0"/>
    <d v="2006-11-30T00:00:00"/>
    <x v="17"/>
    <x v="0"/>
    <n v="30"/>
    <n v="0"/>
    <n v="0"/>
  </r>
  <r>
    <n v="13086530"/>
    <s v="D"/>
    <d v="2006-12-01T00:00:00"/>
    <n v="0"/>
    <n v="0"/>
    <n v="0"/>
    <n v="0"/>
    <n v="0"/>
    <d v="2006-12-01T00:00:00"/>
    <x v="17"/>
    <x v="1"/>
    <n v="1"/>
    <n v="0"/>
    <n v="0"/>
  </r>
  <r>
    <n v="13086530"/>
    <s v="D"/>
    <d v="2006-12-02T00:00:00"/>
    <n v="0"/>
    <n v="0"/>
    <n v="0"/>
    <n v="0"/>
    <n v="0"/>
    <d v="2006-12-02T00:00:00"/>
    <x v="17"/>
    <x v="1"/>
    <n v="2"/>
    <n v="0"/>
    <n v="0"/>
  </r>
  <r>
    <n v="13086530"/>
    <s v="D"/>
    <d v="2006-12-03T00:00:00"/>
    <n v="0"/>
    <n v="0"/>
    <n v="0"/>
    <n v="0"/>
    <n v="0"/>
    <d v="2006-12-03T00:00:00"/>
    <x v="17"/>
    <x v="1"/>
    <n v="3"/>
    <n v="0"/>
    <n v="0"/>
  </r>
  <r>
    <n v="13086530"/>
    <s v="D"/>
    <d v="2006-12-04T00:00:00"/>
    <n v="0"/>
    <n v="0"/>
    <n v="0"/>
    <n v="0"/>
    <n v="0"/>
    <d v="2006-12-04T00:00:00"/>
    <x v="17"/>
    <x v="1"/>
    <n v="4"/>
    <n v="0"/>
    <n v="0"/>
  </r>
  <r>
    <n v="13086530"/>
    <s v="D"/>
    <d v="2006-12-05T00:00:00"/>
    <n v="0"/>
    <n v="0"/>
    <n v="0"/>
    <n v="0"/>
    <n v="0"/>
    <d v="2006-12-05T00:00:00"/>
    <x v="17"/>
    <x v="1"/>
    <n v="5"/>
    <n v="0"/>
    <n v="0"/>
  </r>
  <r>
    <n v="13086530"/>
    <s v="D"/>
    <d v="2006-12-06T00:00:00"/>
    <n v="0"/>
    <n v="0"/>
    <n v="0"/>
    <n v="0"/>
    <n v="0"/>
    <d v="2006-12-06T00:00:00"/>
    <x v="17"/>
    <x v="1"/>
    <n v="6"/>
    <n v="0"/>
    <n v="0"/>
  </r>
  <r>
    <n v="13086530"/>
    <s v="D"/>
    <d v="2006-12-07T00:00:00"/>
    <n v="0"/>
    <n v="0"/>
    <n v="0"/>
    <n v="0"/>
    <n v="0"/>
    <d v="2006-12-07T00:00:00"/>
    <x v="17"/>
    <x v="1"/>
    <n v="7"/>
    <n v="0"/>
    <n v="0"/>
  </r>
  <r>
    <n v="13086530"/>
    <s v="D"/>
    <d v="2006-12-08T00:00:00"/>
    <n v="0"/>
    <n v="0"/>
    <n v="0"/>
    <n v="0"/>
    <n v="0"/>
    <d v="2006-12-08T00:00:00"/>
    <x v="17"/>
    <x v="1"/>
    <n v="8"/>
    <n v="0"/>
    <n v="0"/>
  </r>
  <r>
    <n v="13086530"/>
    <s v="D"/>
    <d v="2006-12-09T00:00:00"/>
    <n v="0"/>
    <n v="0"/>
    <n v="0"/>
    <n v="0"/>
    <n v="0"/>
    <d v="2006-12-09T00:00:00"/>
    <x v="17"/>
    <x v="1"/>
    <n v="9"/>
    <n v="0"/>
    <n v="0"/>
  </r>
  <r>
    <n v="13086530"/>
    <s v="D"/>
    <d v="2006-12-10T00:00:00"/>
    <n v="0"/>
    <n v="0"/>
    <n v="0"/>
    <n v="0"/>
    <n v="0"/>
    <d v="2006-12-10T00:00:00"/>
    <x v="17"/>
    <x v="1"/>
    <n v="10"/>
    <n v="0"/>
    <n v="0"/>
  </r>
  <r>
    <n v="13086530"/>
    <s v="D"/>
    <d v="2006-12-11T00:00:00"/>
    <n v="0"/>
    <n v="0"/>
    <n v="0"/>
    <n v="0"/>
    <n v="0"/>
    <d v="2006-12-11T00:00:00"/>
    <x v="17"/>
    <x v="1"/>
    <n v="11"/>
    <n v="0"/>
    <n v="0"/>
  </r>
  <r>
    <n v="13086530"/>
    <s v="D"/>
    <d v="2006-12-12T00:00:00"/>
    <n v="0"/>
    <n v="0"/>
    <n v="0"/>
    <n v="0"/>
    <n v="0"/>
    <d v="2006-12-12T00:00:00"/>
    <x v="17"/>
    <x v="1"/>
    <n v="12"/>
    <n v="0"/>
    <n v="0"/>
  </r>
  <r>
    <n v="13086530"/>
    <s v="D"/>
    <d v="2006-12-13T00:00:00"/>
    <n v="0"/>
    <n v="0"/>
    <n v="0"/>
    <n v="0"/>
    <n v="0"/>
    <d v="2006-12-13T00:00:00"/>
    <x v="17"/>
    <x v="1"/>
    <n v="13"/>
    <n v="0"/>
    <n v="0"/>
  </r>
  <r>
    <n v="13086530"/>
    <s v="D"/>
    <d v="2006-12-14T00:00:00"/>
    <n v="0"/>
    <n v="0"/>
    <n v="0"/>
    <n v="0"/>
    <n v="0"/>
    <d v="2006-12-14T00:00:00"/>
    <x v="17"/>
    <x v="1"/>
    <n v="14"/>
    <n v="0"/>
    <n v="0"/>
  </r>
  <r>
    <n v="13086530"/>
    <s v="D"/>
    <d v="2006-12-15T00:00:00"/>
    <n v="0"/>
    <n v="0"/>
    <n v="0"/>
    <n v="0"/>
    <n v="0"/>
    <d v="2006-12-15T00:00:00"/>
    <x v="17"/>
    <x v="1"/>
    <n v="15"/>
    <n v="0"/>
    <n v="0"/>
  </r>
  <r>
    <n v="13086530"/>
    <s v="D"/>
    <d v="2006-12-16T00:00:00"/>
    <n v="0"/>
    <n v="0"/>
    <n v="0"/>
    <n v="0"/>
    <n v="0"/>
    <d v="2006-12-16T00:00:00"/>
    <x v="17"/>
    <x v="1"/>
    <n v="16"/>
    <n v="0"/>
    <n v="0"/>
  </r>
  <r>
    <n v="13086530"/>
    <s v="D"/>
    <d v="2006-12-17T00:00:00"/>
    <n v="0"/>
    <n v="0"/>
    <n v="0"/>
    <n v="0"/>
    <n v="0"/>
    <d v="2006-12-17T00:00:00"/>
    <x v="17"/>
    <x v="1"/>
    <n v="17"/>
    <n v="0"/>
    <n v="0"/>
  </r>
  <r>
    <n v="13086530"/>
    <s v="D"/>
    <d v="2006-12-18T00:00:00"/>
    <n v="0"/>
    <n v="0"/>
    <n v="0"/>
    <n v="0"/>
    <n v="0"/>
    <d v="2006-12-18T00:00:00"/>
    <x v="17"/>
    <x v="1"/>
    <n v="18"/>
    <n v="0"/>
    <n v="0"/>
  </r>
  <r>
    <n v="13086530"/>
    <s v="D"/>
    <d v="2006-12-19T00:00:00"/>
    <n v="0"/>
    <n v="0"/>
    <n v="0"/>
    <n v="0"/>
    <n v="0"/>
    <d v="2006-12-19T00:00:00"/>
    <x v="17"/>
    <x v="1"/>
    <n v="19"/>
    <n v="0"/>
    <n v="0"/>
  </r>
  <r>
    <n v="13086530"/>
    <s v="D"/>
    <d v="2006-12-20T00:00:00"/>
    <n v="0"/>
    <n v="0"/>
    <n v="0"/>
    <n v="0"/>
    <n v="0"/>
    <d v="2006-12-20T00:00:00"/>
    <x v="17"/>
    <x v="1"/>
    <n v="20"/>
    <n v="0"/>
    <n v="0"/>
  </r>
  <r>
    <n v="13086530"/>
    <s v="D"/>
    <d v="2006-12-21T00:00:00"/>
    <n v="0"/>
    <n v="0"/>
    <n v="0"/>
    <n v="0"/>
    <n v="0"/>
    <d v="2006-12-21T00:00:00"/>
    <x v="17"/>
    <x v="1"/>
    <n v="21"/>
    <n v="0"/>
    <n v="0"/>
  </r>
  <r>
    <n v="13086530"/>
    <s v="D"/>
    <d v="2006-12-22T00:00:00"/>
    <n v="0"/>
    <n v="0"/>
    <n v="0"/>
    <n v="0"/>
    <n v="0"/>
    <d v="2006-12-22T00:00:00"/>
    <x v="17"/>
    <x v="1"/>
    <n v="22"/>
    <n v="0"/>
    <n v="0"/>
  </r>
  <r>
    <n v="13086530"/>
    <s v="D"/>
    <d v="2006-12-23T00:00:00"/>
    <n v="0"/>
    <n v="0"/>
    <n v="0"/>
    <n v="0"/>
    <n v="0"/>
    <d v="2006-12-23T00:00:00"/>
    <x v="17"/>
    <x v="1"/>
    <n v="23"/>
    <n v="0"/>
    <n v="0"/>
  </r>
  <r>
    <n v="13086530"/>
    <s v="D"/>
    <d v="2006-12-24T00:00:00"/>
    <n v="0"/>
    <n v="0"/>
    <n v="0"/>
    <n v="0"/>
    <n v="0"/>
    <d v="2006-12-24T00:00:00"/>
    <x v="17"/>
    <x v="1"/>
    <n v="24"/>
    <n v="0"/>
    <n v="0"/>
  </r>
  <r>
    <n v="13086530"/>
    <s v="D"/>
    <d v="2006-12-25T00:00:00"/>
    <n v="0"/>
    <n v="0"/>
    <n v="0"/>
    <n v="0"/>
    <n v="0"/>
    <d v="2006-12-25T00:00:00"/>
    <x v="17"/>
    <x v="1"/>
    <n v="25"/>
    <n v="0"/>
    <n v="0"/>
  </r>
  <r>
    <n v="13086530"/>
    <s v="D"/>
    <d v="2006-12-26T00:00:00"/>
    <n v="0"/>
    <n v="0"/>
    <n v="0"/>
    <n v="0"/>
    <n v="0"/>
    <d v="2006-12-26T00:00:00"/>
    <x v="17"/>
    <x v="1"/>
    <n v="26"/>
    <n v="0"/>
    <n v="0"/>
  </r>
  <r>
    <n v="13086530"/>
    <s v="D"/>
    <d v="2006-12-27T00:00:00"/>
    <n v="0"/>
    <n v="0"/>
    <n v="0"/>
    <n v="0"/>
    <n v="0"/>
    <d v="2006-12-27T00:00:00"/>
    <x v="17"/>
    <x v="1"/>
    <n v="27"/>
    <n v="0"/>
    <n v="0"/>
  </r>
  <r>
    <n v="13086530"/>
    <s v="D"/>
    <d v="2006-12-28T00:00:00"/>
    <n v="0"/>
    <n v="0"/>
    <n v="0"/>
    <n v="0"/>
    <n v="0"/>
    <d v="2006-12-28T00:00:00"/>
    <x v="17"/>
    <x v="1"/>
    <n v="28"/>
    <n v="0"/>
    <n v="0"/>
  </r>
  <r>
    <n v="13086530"/>
    <s v="D"/>
    <d v="2006-12-29T00:00:00"/>
    <n v="0"/>
    <n v="0"/>
    <n v="0"/>
    <n v="0"/>
    <n v="0"/>
    <d v="2006-12-29T00:00:00"/>
    <x v="17"/>
    <x v="1"/>
    <n v="29"/>
    <n v="0"/>
    <n v="0"/>
  </r>
  <r>
    <n v="13086530"/>
    <s v="D"/>
    <d v="2006-12-30T00:00:00"/>
    <n v="0"/>
    <n v="0"/>
    <n v="0"/>
    <n v="0"/>
    <n v="0"/>
    <d v="2006-12-30T00:00:00"/>
    <x v="17"/>
    <x v="1"/>
    <n v="30"/>
    <n v="0"/>
    <n v="0"/>
  </r>
  <r>
    <n v="13086530"/>
    <s v="D"/>
    <d v="2006-12-31T00:00:00"/>
    <n v="0"/>
    <n v="0"/>
    <n v="0"/>
    <n v="0"/>
    <n v="0"/>
    <d v="2006-12-31T00:00:00"/>
    <x v="17"/>
    <x v="1"/>
    <n v="31"/>
    <n v="0"/>
    <n v="0"/>
  </r>
  <r>
    <n v="13086530"/>
    <s v="D"/>
    <d v="2007-01-01T00:00:00"/>
    <n v="0"/>
    <n v="0"/>
    <n v="0"/>
    <n v="0"/>
    <n v="0"/>
    <d v="2007-01-01T00:00:00"/>
    <x v="17"/>
    <x v="2"/>
    <n v="1"/>
    <n v="0"/>
    <n v="0"/>
  </r>
  <r>
    <n v="13086530"/>
    <s v="D"/>
    <d v="2007-01-02T00:00:00"/>
    <n v="0"/>
    <n v="0"/>
    <n v="0"/>
    <n v="0"/>
    <n v="0"/>
    <d v="2007-01-02T00:00:00"/>
    <x v="17"/>
    <x v="2"/>
    <n v="2"/>
    <n v="0"/>
    <n v="0"/>
  </r>
  <r>
    <n v="13086530"/>
    <s v="D"/>
    <d v="2007-01-03T00:00:00"/>
    <n v="0"/>
    <n v="0"/>
    <n v="0"/>
    <n v="0"/>
    <n v="0"/>
    <d v="2007-01-03T00:00:00"/>
    <x v="17"/>
    <x v="2"/>
    <n v="3"/>
    <n v="0"/>
    <n v="0"/>
  </r>
  <r>
    <n v="13086530"/>
    <s v="D"/>
    <d v="2007-01-04T00:00:00"/>
    <n v="0"/>
    <n v="0"/>
    <n v="0"/>
    <n v="0"/>
    <n v="0"/>
    <d v="2007-01-04T00:00:00"/>
    <x v="17"/>
    <x v="2"/>
    <n v="4"/>
    <n v="0"/>
    <n v="0"/>
  </r>
  <r>
    <n v="13086530"/>
    <s v="D"/>
    <d v="2007-01-05T00:00:00"/>
    <n v="0"/>
    <n v="0"/>
    <n v="0"/>
    <n v="0"/>
    <n v="0"/>
    <d v="2007-01-05T00:00:00"/>
    <x v="17"/>
    <x v="2"/>
    <n v="5"/>
    <n v="0"/>
    <n v="0"/>
  </r>
  <r>
    <n v="13086530"/>
    <s v="D"/>
    <d v="2007-01-06T00:00:00"/>
    <n v="0"/>
    <n v="0"/>
    <n v="0"/>
    <n v="0"/>
    <n v="0"/>
    <d v="2007-01-06T00:00:00"/>
    <x v="17"/>
    <x v="2"/>
    <n v="6"/>
    <n v="0"/>
    <n v="0"/>
  </r>
  <r>
    <n v="13086530"/>
    <s v="D"/>
    <d v="2007-01-07T00:00:00"/>
    <n v="0"/>
    <n v="0"/>
    <n v="0"/>
    <n v="0"/>
    <n v="0"/>
    <d v="2007-01-07T00:00:00"/>
    <x v="17"/>
    <x v="2"/>
    <n v="7"/>
    <n v="0"/>
    <n v="0"/>
  </r>
  <r>
    <n v="13086530"/>
    <s v="D"/>
    <d v="2007-01-08T00:00:00"/>
    <n v="0"/>
    <n v="0"/>
    <n v="0"/>
    <n v="0"/>
    <n v="0"/>
    <d v="2007-01-08T00:00:00"/>
    <x v="17"/>
    <x v="2"/>
    <n v="8"/>
    <n v="0"/>
    <n v="0"/>
  </r>
  <r>
    <n v="13086530"/>
    <s v="D"/>
    <d v="2007-01-09T00:00:00"/>
    <n v="0"/>
    <n v="0"/>
    <n v="0"/>
    <n v="0"/>
    <n v="0"/>
    <d v="2007-01-09T00:00:00"/>
    <x v="17"/>
    <x v="2"/>
    <n v="9"/>
    <n v="0"/>
    <n v="0"/>
  </r>
  <r>
    <n v="13086530"/>
    <s v="D"/>
    <d v="2007-01-10T00:00:00"/>
    <n v="0"/>
    <n v="0"/>
    <n v="0"/>
    <n v="0"/>
    <n v="0"/>
    <d v="2007-01-10T00:00:00"/>
    <x v="17"/>
    <x v="2"/>
    <n v="10"/>
    <n v="0"/>
    <n v="0"/>
  </r>
  <r>
    <n v="13086530"/>
    <s v="D"/>
    <d v="2007-01-11T00:00:00"/>
    <n v="0"/>
    <n v="0"/>
    <n v="0"/>
    <n v="0"/>
    <n v="0"/>
    <d v="2007-01-11T00:00:00"/>
    <x v="17"/>
    <x v="2"/>
    <n v="11"/>
    <n v="0"/>
    <n v="0"/>
  </r>
  <r>
    <n v="13086530"/>
    <s v="D"/>
    <d v="2007-01-12T00:00:00"/>
    <n v="0"/>
    <n v="0"/>
    <n v="0"/>
    <n v="0"/>
    <n v="0"/>
    <d v="2007-01-12T00:00:00"/>
    <x v="17"/>
    <x v="2"/>
    <n v="12"/>
    <n v="0"/>
    <n v="0"/>
  </r>
  <r>
    <n v="13086530"/>
    <s v="D"/>
    <d v="2007-01-13T00:00:00"/>
    <n v="0"/>
    <n v="0"/>
    <n v="0"/>
    <n v="0"/>
    <n v="0"/>
    <d v="2007-01-13T00:00:00"/>
    <x v="17"/>
    <x v="2"/>
    <n v="13"/>
    <n v="0"/>
    <n v="0"/>
  </r>
  <r>
    <n v="13086530"/>
    <s v="D"/>
    <d v="2007-01-14T00:00:00"/>
    <n v="0"/>
    <n v="0"/>
    <n v="0"/>
    <n v="0"/>
    <n v="0"/>
    <d v="2007-01-14T00:00:00"/>
    <x v="17"/>
    <x v="2"/>
    <n v="14"/>
    <n v="0"/>
    <n v="0"/>
  </r>
  <r>
    <n v="13086530"/>
    <s v="D"/>
    <d v="2007-01-15T00:00:00"/>
    <n v="0"/>
    <n v="0"/>
    <n v="0"/>
    <n v="0"/>
    <n v="0"/>
    <d v="2007-01-15T00:00:00"/>
    <x v="17"/>
    <x v="2"/>
    <n v="15"/>
    <n v="0"/>
    <n v="0"/>
  </r>
  <r>
    <n v="13086530"/>
    <s v="D"/>
    <d v="2007-01-16T00:00:00"/>
    <n v="0"/>
    <n v="0"/>
    <n v="0"/>
    <n v="0"/>
    <n v="0"/>
    <d v="2007-01-16T00:00:00"/>
    <x v="17"/>
    <x v="2"/>
    <n v="16"/>
    <n v="0"/>
    <n v="0"/>
  </r>
  <r>
    <n v="13086530"/>
    <s v="D"/>
    <d v="2007-01-17T00:00:00"/>
    <n v="0"/>
    <n v="0"/>
    <n v="0"/>
    <n v="0"/>
    <n v="0"/>
    <d v="2007-01-17T00:00:00"/>
    <x v="17"/>
    <x v="2"/>
    <n v="17"/>
    <n v="0"/>
    <n v="0"/>
  </r>
  <r>
    <n v="13086530"/>
    <s v="D"/>
    <d v="2007-01-18T00:00:00"/>
    <n v="0"/>
    <n v="0"/>
    <n v="0"/>
    <n v="0"/>
    <n v="0"/>
    <d v="2007-01-18T00:00:00"/>
    <x v="17"/>
    <x v="2"/>
    <n v="18"/>
    <n v="0"/>
    <n v="0"/>
  </r>
  <r>
    <n v="13086530"/>
    <s v="D"/>
    <d v="2007-01-19T00:00:00"/>
    <n v="0"/>
    <n v="0"/>
    <n v="0"/>
    <n v="0"/>
    <n v="0"/>
    <d v="2007-01-19T00:00:00"/>
    <x v="17"/>
    <x v="2"/>
    <n v="19"/>
    <n v="0"/>
    <n v="0"/>
  </r>
  <r>
    <n v="13086530"/>
    <s v="D"/>
    <d v="2007-01-20T00:00:00"/>
    <n v="0"/>
    <n v="0"/>
    <n v="0"/>
    <n v="0"/>
    <n v="0"/>
    <d v="2007-01-20T00:00:00"/>
    <x v="17"/>
    <x v="2"/>
    <n v="20"/>
    <n v="0"/>
    <n v="0"/>
  </r>
  <r>
    <n v="13086530"/>
    <s v="D"/>
    <d v="2007-01-21T00:00:00"/>
    <n v="0"/>
    <n v="0"/>
    <n v="0"/>
    <n v="0"/>
    <n v="0"/>
    <d v="2007-01-21T00:00:00"/>
    <x v="17"/>
    <x v="2"/>
    <n v="21"/>
    <n v="0"/>
    <n v="0"/>
  </r>
  <r>
    <n v="13086530"/>
    <s v="D"/>
    <d v="2007-01-22T00:00:00"/>
    <n v="0"/>
    <n v="0"/>
    <n v="0"/>
    <n v="0"/>
    <n v="0"/>
    <d v="2007-01-22T00:00:00"/>
    <x v="17"/>
    <x v="2"/>
    <n v="22"/>
    <n v="0"/>
    <n v="0"/>
  </r>
  <r>
    <n v="13086530"/>
    <s v="D"/>
    <d v="2007-01-23T00:00:00"/>
    <n v="0"/>
    <n v="0"/>
    <n v="0"/>
    <n v="0"/>
    <n v="0"/>
    <d v="2007-01-23T00:00:00"/>
    <x v="17"/>
    <x v="2"/>
    <n v="23"/>
    <n v="0"/>
    <n v="0"/>
  </r>
  <r>
    <n v="13086530"/>
    <s v="D"/>
    <d v="2007-01-24T00:00:00"/>
    <n v="0"/>
    <n v="0"/>
    <n v="0"/>
    <n v="0"/>
    <n v="0"/>
    <d v="2007-01-24T00:00:00"/>
    <x v="17"/>
    <x v="2"/>
    <n v="24"/>
    <n v="0"/>
    <n v="0"/>
  </r>
  <r>
    <n v="13086530"/>
    <s v="D"/>
    <d v="2007-01-25T00:00:00"/>
    <n v="0"/>
    <n v="0"/>
    <n v="0"/>
    <n v="0"/>
    <n v="0"/>
    <d v="2007-01-25T00:00:00"/>
    <x v="17"/>
    <x v="2"/>
    <n v="25"/>
    <n v="0"/>
    <n v="0"/>
  </r>
  <r>
    <n v="13086530"/>
    <s v="D"/>
    <d v="2007-01-26T00:00:00"/>
    <n v="0"/>
    <n v="0"/>
    <n v="0"/>
    <n v="0"/>
    <n v="0"/>
    <d v="2007-01-26T00:00:00"/>
    <x v="17"/>
    <x v="2"/>
    <n v="26"/>
    <n v="0"/>
    <n v="0"/>
  </r>
  <r>
    <n v="13086530"/>
    <s v="D"/>
    <d v="2007-01-27T00:00:00"/>
    <n v="0"/>
    <n v="0"/>
    <n v="0"/>
    <n v="0"/>
    <n v="0"/>
    <d v="2007-01-27T00:00:00"/>
    <x v="17"/>
    <x v="2"/>
    <n v="27"/>
    <n v="0"/>
    <n v="0"/>
  </r>
  <r>
    <n v="13086530"/>
    <s v="D"/>
    <d v="2007-01-28T00:00:00"/>
    <n v="0"/>
    <n v="0"/>
    <n v="0"/>
    <n v="0"/>
    <n v="0"/>
    <d v="2007-01-28T00:00:00"/>
    <x v="17"/>
    <x v="2"/>
    <n v="28"/>
    <n v="0"/>
    <n v="0"/>
  </r>
  <r>
    <n v="13086530"/>
    <s v="D"/>
    <d v="2007-01-29T00:00:00"/>
    <n v="0"/>
    <n v="0"/>
    <n v="0"/>
    <n v="0"/>
    <n v="0"/>
    <d v="2007-01-29T00:00:00"/>
    <x v="17"/>
    <x v="2"/>
    <n v="29"/>
    <n v="0"/>
    <n v="0"/>
  </r>
  <r>
    <n v="13086530"/>
    <s v="D"/>
    <d v="2007-01-30T00:00:00"/>
    <n v="0"/>
    <n v="0"/>
    <n v="0"/>
    <n v="0"/>
    <n v="0"/>
    <d v="2007-01-30T00:00:00"/>
    <x v="17"/>
    <x v="2"/>
    <n v="30"/>
    <n v="0"/>
    <n v="0"/>
  </r>
  <r>
    <n v="13086530"/>
    <s v="D"/>
    <d v="2007-01-31T00:00:00"/>
    <n v="0"/>
    <n v="0"/>
    <n v="0"/>
    <n v="0"/>
    <n v="0"/>
    <d v="2007-01-31T00:00:00"/>
    <x v="17"/>
    <x v="2"/>
    <n v="31"/>
    <n v="0"/>
    <n v="0"/>
  </r>
  <r>
    <n v="13086530"/>
    <s v="D"/>
    <d v="2007-02-01T00:00:00"/>
    <n v="0"/>
    <n v="0"/>
    <n v="0"/>
    <n v="0"/>
    <n v="0"/>
    <d v="2007-02-01T00:00:00"/>
    <x v="17"/>
    <x v="3"/>
    <n v="1"/>
    <n v="0"/>
    <n v="0"/>
  </r>
  <r>
    <n v="13086530"/>
    <s v="D"/>
    <d v="2007-02-02T00:00:00"/>
    <n v="0"/>
    <n v="0"/>
    <n v="0"/>
    <n v="0"/>
    <n v="0"/>
    <d v="2007-02-02T00:00:00"/>
    <x v="17"/>
    <x v="3"/>
    <n v="2"/>
    <n v="0"/>
    <n v="0"/>
  </r>
  <r>
    <n v="13086530"/>
    <s v="D"/>
    <d v="2007-02-03T00:00:00"/>
    <n v="0"/>
    <n v="0"/>
    <n v="0"/>
    <n v="0"/>
    <n v="0"/>
    <d v="2007-02-03T00:00:00"/>
    <x v="17"/>
    <x v="3"/>
    <n v="3"/>
    <n v="0"/>
    <n v="0"/>
  </r>
  <r>
    <n v="13086530"/>
    <s v="D"/>
    <d v="2007-02-04T00:00:00"/>
    <n v="0"/>
    <n v="0"/>
    <n v="0"/>
    <n v="0"/>
    <n v="0"/>
    <d v="2007-02-04T00:00:00"/>
    <x v="17"/>
    <x v="3"/>
    <n v="4"/>
    <n v="0"/>
    <n v="0"/>
  </r>
  <r>
    <n v="13086530"/>
    <s v="D"/>
    <d v="2007-02-05T00:00:00"/>
    <n v="0"/>
    <n v="0"/>
    <n v="0"/>
    <n v="0"/>
    <n v="0"/>
    <d v="2007-02-05T00:00:00"/>
    <x v="17"/>
    <x v="3"/>
    <n v="5"/>
    <n v="0"/>
    <n v="0"/>
  </r>
  <r>
    <n v="13086530"/>
    <s v="D"/>
    <d v="2007-02-06T00:00:00"/>
    <n v="0"/>
    <n v="0"/>
    <n v="0"/>
    <n v="0"/>
    <n v="0"/>
    <d v="2007-02-06T00:00:00"/>
    <x v="17"/>
    <x v="3"/>
    <n v="6"/>
    <n v="0"/>
    <n v="0"/>
  </r>
  <r>
    <n v="13086530"/>
    <s v="D"/>
    <d v="2007-02-07T00:00:00"/>
    <n v="0"/>
    <n v="0"/>
    <n v="0"/>
    <n v="0"/>
    <n v="0"/>
    <d v="2007-02-07T00:00:00"/>
    <x v="17"/>
    <x v="3"/>
    <n v="7"/>
    <n v="0"/>
    <n v="0"/>
  </r>
  <r>
    <n v="13086530"/>
    <s v="D"/>
    <d v="2007-02-08T00:00:00"/>
    <n v="0"/>
    <n v="0"/>
    <n v="0"/>
    <n v="0"/>
    <n v="0"/>
    <d v="2007-02-08T00:00:00"/>
    <x v="17"/>
    <x v="3"/>
    <n v="8"/>
    <n v="0"/>
    <n v="0"/>
  </r>
  <r>
    <n v="13086530"/>
    <s v="D"/>
    <d v="2007-02-09T00:00:00"/>
    <n v="0"/>
    <n v="0"/>
    <n v="0"/>
    <n v="0"/>
    <n v="0"/>
    <d v="2007-02-09T00:00:00"/>
    <x v="17"/>
    <x v="3"/>
    <n v="9"/>
    <n v="0"/>
    <n v="0"/>
  </r>
  <r>
    <n v="13086530"/>
    <s v="D"/>
    <d v="2007-02-10T00:00:00"/>
    <n v="0"/>
    <n v="0"/>
    <n v="0"/>
    <n v="0"/>
    <n v="0"/>
    <d v="2007-02-10T00:00:00"/>
    <x v="17"/>
    <x v="3"/>
    <n v="10"/>
    <n v="0"/>
    <n v="0"/>
  </r>
  <r>
    <n v="13086530"/>
    <s v="D"/>
    <d v="2007-02-11T00:00:00"/>
    <n v="0"/>
    <n v="0"/>
    <n v="0"/>
    <n v="0"/>
    <n v="0"/>
    <d v="2007-02-11T00:00:00"/>
    <x v="17"/>
    <x v="3"/>
    <n v="11"/>
    <n v="0"/>
    <n v="0"/>
  </r>
  <r>
    <n v="13086530"/>
    <s v="D"/>
    <d v="2007-02-12T00:00:00"/>
    <n v="0"/>
    <n v="0"/>
    <n v="0"/>
    <n v="0"/>
    <n v="0"/>
    <d v="2007-02-12T00:00:00"/>
    <x v="17"/>
    <x v="3"/>
    <n v="12"/>
    <n v="0"/>
    <n v="0"/>
  </r>
  <r>
    <n v="13086530"/>
    <s v="D"/>
    <d v="2007-02-13T00:00:00"/>
    <n v="0"/>
    <n v="0"/>
    <n v="0"/>
    <n v="0"/>
    <n v="0"/>
    <d v="2007-02-13T00:00:00"/>
    <x v="17"/>
    <x v="3"/>
    <n v="13"/>
    <n v="0"/>
    <n v="0"/>
  </r>
  <r>
    <n v="13086530"/>
    <s v="D"/>
    <d v="2007-02-14T00:00:00"/>
    <n v="0"/>
    <n v="0"/>
    <n v="0"/>
    <n v="0"/>
    <n v="0"/>
    <d v="2007-02-14T00:00:00"/>
    <x v="17"/>
    <x v="3"/>
    <n v="14"/>
    <n v="0"/>
    <n v="0"/>
  </r>
  <r>
    <n v="13086530"/>
    <s v="D"/>
    <d v="2007-02-15T00:00:00"/>
    <n v="0"/>
    <n v="0"/>
    <n v="0"/>
    <n v="0"/>
    <n v="0"/>
    <d v="2007-02-15T00:00:00"/>
    <x v="17"/>
    <x v="3"/>
    <n v="15"/>
    <n v="0"/>
    <n v="0"/>
  </r>
  <r>
    <n v="13086530"/>
    <s v="D"/>
    <d v="2007-02-16T00:00:00"/>
    <n v="0"/>
    <n v="0"/>
    <n v="0"/>
    <n v="0"/>
    <n v="0"/>
    <d v="2007-02-16T00:00:00"/>
    <x v="17"/>
    <x v="3"/>
    <n v="16"/>
    <n v="0"/>
    <n v="0"/>
  </r>
  <r>
    <n v="13086530"/>
    <s v="D"/>
    <d v="2007-02-17T00:00:00"/>
    <n v="0"/>
    <n v="0"/>
    <n v="0"/>
    <n v="0"/>
    <n v="0"/>
    <d v="2007-02-17T00:00:00"/>
    <x v="17"/>
    <x v="3"/>
    <n v="17"/>
    <n v="0"/>
    <n v="0"/>
  </r>
  <r>
    <n v="13086530"/>
    <s v="D"/>
    <d v="2007-02-18T00:00:00"/>
    <n v="0"/>
    <n v="0"/>
    <n v="0"/>
    <n v="0"/>
    <n v="0"/>
    <d v="2007-02-18T00:00:00"/>
    <x v="17"/>
    <x v="3"/>
    <n v="18"/>
    <n v="0"/>
    <n v="0"/>
  </r>
  <r>
    <n v="13086530"/>
    <s v="D"/>
    <d v="2007-02-19T00:00:00"/>
    <n v="0"/>
    <n v="0"/>
    <n v="0"/>
    <n v="0"/>
    <n v="0"/>
    <d v="2007-02-19T00:00:00"/>
    <x v="17"/>
    <x v="3"/>
    <n v="19"/>
    <n v="0"/>
    <n v="0"/>
  </r>
  <r>
    <n v="13086530"/>
    <s v="D"/>
    <d v="2007-02-20T00:00:00"/>
    <n v="0"/>
    <n v="0"/>
    <n v="0"/>
    <n v="0"/>
    <n v="0"/>
    <d v="2007-02-20T00:00:00"/>
    <x v="17"/>
    <x v="3"/>
    <n v="20"/>
    <n v="0"/>
    <n v="0"/>
  </r>
  <r>
    <n v="13086530"/>
    <s v="D"/>
    <d v="2007-02-21T00:00:00"/>
    <n v="0"/>
    <n v="0"/>
    <n v="0"/>
    <n v="0"/>
    <n v="0"/>
    <d v="2007-02-21T00:00:00"/>
    <x v="17"/>
    <x v="3"/>
    <n v="21"/>
    <n v="0"/>
    <n v="0"/>
  </r>
  <r>
    <n v="13086530"/>
    <s v="D"/>
    <d v="2007-02-22T00:00:00"/>
    <n v="0"/>
    <n v="0"/>
    <n v="0"/>
    <n v="0"/>
    <n v="0"/>
    <d v="2007-02-22T00:00:00"/>
    <x v="17"/>
    <x v="3"/>
    <n v="22"/>
    <n v="0"/>
    <n v="0"/>
  </r>
  <r>
    <n v="13086530"/>
    <s v="D"/>
    <d v="2007-02-23T00:00:00"/>
    <n v="0"/>
    <n v="0"/>
    <n v="0"/>
    <n v="0"/>
    <n v="0"/>
    <d v="2007-02-23T00:00:00"/>
    <x v="17"/>
    <x v="3"/>
    <n v="23"/>
    <n v="0"/>
    <n v="0"/>
  </r>
  <r>
    <n v="13086530"/>
    <s v="D"/>
    <d v="2007-02-24T00:00:00"/>
    <n v="0"/>
    <n v="0"/>
    <n v="0"/>
    <n v="0"/>
    <n v="0"/>
    <d v="2007-02-24T00:00:00"/>
    <x v="17"/>
    <x v="3"/>
    <n v="24"/>
    <n v="0"/>
    <n v="0"/>
  </r>
  <r>
    <n v="13086530"/>
    <s v="D"/>
    <d v="2007-02-25T00:00:00"/>
    <n v="0"/>
    <n v="0"/>
    <n v="0"/>
    <n v="0"/>
    <n v="0"/>
    <d v="2007-02-25T00:00:00"/>
    <x v="17"/>
    <x v="3"/>
    <n v="25"/>
    <n v="0"/>
    <n v="0"/>
  </r>
  <r>
    <n v="13086530"/>
    <s v="D"/>
    <d v="2007-02-26T00:00:00"/>
    <n v="0"/>
    <n v="0"/>
    <n v="0"/>
    <n v="0"/>
    <n v="0"/>
    <d v="2007-02-26T00:00:00"/>
    <x v="17"/>
    <x v="3"/>
    <n v="26"/>
    <n v="0"/>
    <n v="0"/>
  </r>
  <r>
    <n v="13086530"/>
    <s v="D"/>
    <d v="2007-02-27T00:00:00"/>
    <n v="0"/>
    <n v="0"/>
    <n v="0"/>
    <n v="0"/>
    <n v="0"/>
    <d v="2007-02-27T00:00:00"/>
    <x v="17"/>
    <x v="3"/>
    <n v="27"/>
    <n v="0"/>
    <n v="0"/>
  </r>
  <r>
    <n v="13086530"/>
    <s v="D"/>
    <d v="2007-02-28T00:00:00"/>
    <n v="0"/>
    <n v="0"/>
    <n v="0"/>
    <n v="0"/>
    <n v="0"/>
    <d v="2007-02-28T00:00:00"/>
    <x v="17"/>
    <x v="3"/>
    <n v="28"/>
    <n v="0"/>
    <n v="0"/>
  </r>
  <r>
    <n v="13086530"/>
    <s v="D"/>
    <d v="2007-03-01T00:00:00"/>
    <n v="0"/>
    <n v="0"/>
    <n v="0"/>
    <n v="0"/>
    <n v="0"/>
    <d v="2007-03-01T00:00:00"/>
    <x v="17"/>
    <x v="4"/>
    <n v="1"/>
    <n v="0"/>
    <n v="0"/>
  </r>
  <r>
    <n v="13086530"/>
    <s v="D"/>
    <d v="2007-03-02T00:00:00"/>
    <n v="0"/>
    <n v="0"/>
    <n v="0"/>
    <n v="0"/>
    <n v="0"/>
    <d v="2007-03-02T00:00:00"/>
    <x v="17"/>
    <x v="4"/>
    <n v="2"/>
    <n v="0"/>
    <n v="0"/>
  </r>
  <r>
    <n v="13086530"/>
    <s v="D"/>
    <d v="2007-03-03T00:00:00"/>
    <n v="0"/>
    <n v="0"/>
    <n v="0"/>
    <n v="0"/>
    <n v="0"/>
    <d v="2007-03-03T00:00:00"/>
    <x v="17"/>
    <x v="4"/>
    <n v="3"/>
    <n v="0"/>
    <n v="0"/>
  </r>
  <r>
    <n v="13086530"/>
    <s v="D"/>
    <d v="2007-03-04T00:00:00"/>
    <n v="0"/>
    <n v="0"/>
    <n v="0"/>
    <n v="0"/>
    <n v="0"/>
    <d v="2007-03-04T00:00:00"/>
    <x v="17"/>
    <x v="4"/>
    <n v="4"/>
    <n v="0"/>
    <n v="0"/>
  </r>
  <r>
    <n v="13086530"/>
    <s v="D"/>
    <d v="2007-03-05T00:00:00"/>
    <n v="0"/>
    <n v="0"/>
    <n v="0"/>
    <n v="0"/>
    <n v="0"/>
    <d v="2007-03-05T00:00:00"/>
    <x v="17"/>
    <x v="4"/>
    <n v="5"/>
    <n v="0"/>
    <n v="0"/>
  </r>
  <r>
    <n v="13086530"/>
    <s v="D"/>
    <d v="2007-03-06T00:00:00"/>
    <n v="0"/>
    <n v="0"/>
    <n v="0"/>
    <n v="0"/>
    <n v="0"/>
    <d v="2007-03-06T00:00:00"/>
    <x v="17"/>
    <x v="4"/>
    <n v="6"/>
    <n v="0"/>
    <n v="0"/>
  </r>
  <r>
    <n v="13086530"/>
    <s v="D"/>
    <d v="2007-03-07T00:00:00"/>
    <n v="0"/>
    <n v="0"/>
    <n v="0"/>
    <n v="0"/>
    <n v="0"/>
    <d v="2007-03-07T00:00:00"/>
    <x v="17"/>
    <x v="4"/>
    <n v="7"/>
    <n v="0"/>
    <n v="0"/>
  </r>
  <r>
    <n v="13086530"/>
    <s v="D"/>
    <d v="2007-03-08T00:00:00"/>
    <n v="0"/>
    <n v="0"/>
    <n v="0"/>
    <n v="0"/>
    <n v="0"/>
    <d v="2007-03-08T00:00:00"/>
    <x v="17"/>
    <x v="4"/>
    <n v="8"/>
    <n v="0"/>
    <n v="0"/>
  </r>
  <r>
    <n v="13086530"/>
    <s v="D"/>
    <d v="2007-03-09T00:00:00"/>
    <n v="0"/>
    <n v="0"/>
    <n v="0"/>
    <n v="0"/>
    <n v="0"/>
    <d v="2007-03-09T00:00:00"/>
    <x v="17"/>
    <x v="4"/>
    <n v="9"/>
    <n v="0"/>
    <n v="0"/>
  </r>
  <r>
    <n v="13086530"/>
    <s v="D"/>
    <d v="2007-03-10T00:00:00"/>
    <n v="0"/>
    <n v="0"/>
    <n v="0"/>
    <n v="0"/>
    <n v="0"/>
    <d v="2007-03-10T00:00:00"/>
    <x v="17"/>
    <x v="4"/>
    <n v="10"/>
    <n v="0"/>
    <n v="0"/>
  </r>
  <r>
    <n v="13086530"/>
    <s v="D"/>
    <d v="2007-03-11T00:00:00"/>
    <n v="0"/>
    <n v="0"/>
    <n v="0"/>
    <n v="0"/>
    <n v="0"/>
    <d v="2007-03-11T00:00:00"/>
    <x v="17"/>
    <x v="4"/>
    <n v="11"/>
    <n v="0"/>
    <n v="0"/>
  </r>
  <r>
    <n v="13086530"/>
    <s v="D"/>
    <d v="2007-03-12T00:00:00"/>
    <n v="0"/>
    <n v="0"/>
    <n v="0"/>
    <n v="0"/>
    <n v="0"/>
    <d v="2007-03-12T00:00:00"/>
    <x v="17"/>
    <x v="4"/>
    <n v="12"/>
    <n v="0"/>
    <n v="0"/>
  </r>
  <r>
    <n v="13086530"/>
    <s v="D"/>
    <d v="2007-03-13T00:00:00"/>
    <n v="0"/>
    <n v="0"/>
    <n v="0"/>
    <n v="0"/>
    <n v="0"/>
    <d v="2007-03-13T00:00:00"/>
    <x v="17"/>
    <x v="4"/>
    <n v="13"/>
    <n v="0"/>
    <n v="0"/>
  </r>
  <r>
    <n v="13086530"/>
    <s v="D"/>
    <d v="2007-03-14T00:00:00"/>
    <n v="0"/>
    <n v="0"/>
    <n v="0"/>
    <n v="0"/>
    <n v="0"/>
    <d v="2007-03-14T00:00:00"/>
    <x v="17"/>
    <x v="4"/>
    <n v="14"/>
    <n v="0"/>
    <n v="0"/>
  </r>
  <r>
    <n v="13086530"/>
    <s v="D"/>
    <d v="2007-03-15T00:00:00"/>
    <n v="0"/>
    <n v="0"/>
    <n v="0"/>
    <n v="0"/>
    <n v="0"/>
    <d v="2007-03-15T00:00:00"/>
    <x v="17"/>
    <x v="4"/>
    <n v="15"/>
    <n v="0"/>
    <n v="0"/>
  </r>
  <r>
    <n v="13086530"/>
    <s v="D"/>
    <d v="2007-03-16T00:00:00"/>
    <n v="0"/>
    <n v="0"/>
    <n v="0"/>
    <n v="0"/>
    <n v="0"/>
    <d v="2007-03-16T00:00:00"/>
    <x v="17"/>
    <x v="4"/>
    <n v="16"/>
    <n v="0"/>
    <n v="0"/>
  </r>
  <r>
    <n v="13086530"/>
    <s v="D"/>
    <d v="2007-03-17T00:00:00"/>
    <n v="0"/>
    <n v="0"/>
    <n v="0"/>
    <n v="0"/>
    <n v="0"/>
    <d v="2007-03-17T00:00:00"/>
    <x v="17"/>
    <x v="4"/>
    <n v="17"/>
    <n v="0"/>
    <n v="0"/>
  </r>
  <r>
    <n v="13086530"/>
    <s v="D"/>
    <d v="2007-03-18T00:00:00"/>
    <n v="0"/>
    <n v="0"/>
    <n v="0"/>
    <n v="0"/>
    <n v="0"/>
    <d v="2007-03-18T00:00:00"/>
    <x v="17"/>
    <x v="4"/>
    <n v="18"/>
    <n v="0"/>
    <n v="0"/>
  </r>
  <r>
    <n v="13086530"/>
    <s v="D"/>
    <d v="2007-03-19T00:00:00"/>
    <n v="0"/>
    <n v="0"/>
    <n v="0"/>
    <n v="0"/>
    <n v="0"/>
    <d v="2007-03-19T00:00:00"/>
    <x v="17"/>
    <x v="4"/>
    <n v="19"/>
    <n v="0"/>
    <n v="0"/>
  </r>
  <r>
    <n v="13086530"/>
    <s v="D"/>
    <d v="2007-03-20T00:00:00"/>
    <n v="0"/>
    <n v="0"/>
    <n v="0"/>
    <n v="0"/>
    <n v="0"/>
    <d v="2007-03-20T00:00:00"/>
    <x v="17"/>
    <x v="4"/>
    <n v="20"/>
    <n v="0"/>
    <n v="0"/>
  </r>
  <r>
    <n v="13086530"/>
    <s v="D"/>
    <d v="2007-03-21T00:00:00"/>
    <n v="0"/>
    <n v="0"/>
    <n v="0"/>
    <n v="0"/>
    <n v="0"/>
    <d v="2007-03-21T00:00:00"/>
    <x v="17"/>
    <x v="4"/>
    <n v="21"/>
    <n v="0"/>
    <n v="0"/>
  </r>
  <r>
    <n v="13086530"/>
    <s v="D"/>
    <d v="2007-03-22T00:00:00"/>
    <n v="0"/>
    <n v="0"/>
    <n v="0"/>
    <n v="0"/>
    <n v="0"/>
    <d v="2007-03-22T00:00:00"/>
    <x v="17"/>
    <x v="4"/>
    <n v="22"/>
    <n v="0"/>
    <n v="0"/>
  </r>
  <r>
    <n v="13086530"/>
    <s v="D"/>
    <d v="2007-03-23T00:00:00"/>
    <n v="0"/>
    <n v="0"/>
    <n v="0"/>
    <n v="0"/>
    <n v="0"/>
    <d v="2007-03-23T00:00:00"/>
    <x v="17"/>
    <x v="4"/>
    <n v="23"/>
    <n v="0"/>
    <n v="0"/>
  </r>
  <r>
    <n v="13086530"/>
    <s v="D"/>
    <d v="2007-03-24T00:00:00"/>
    <n v="0"/>
    <n v="0"/>
    <n v="0"/>
    <n v="0"/>
    <n v="0"/>
    <d v="2007-03-24T00:00:00"/>
    <x v="17"/>
    <x v="4"/>
    <n v="24"/>
    <n v="0"/>
    <n v="0"/>
  </r>
  <r>
    <n v="13086530"/>
    <s v="D"/>
    <d v="2007-03-25T00:00:00"/>
    <n v="0"/>
    <n v="0"/>
    <n v="0"/>
    <n v="0"/>
    <n v="0"/>
    <d v="2007-03-25T00:00:00"/>
    <x v="17"/>
    <x v="4"/>
    <n v="25"/>
    <n v="0"/>
    <n v="0"/>
  </r>
  <r>
    <n v="13086530"/>
    <s v="D"/>
    <d v="2007-03-26T00:00:00"/>
    <n v="0"/>
    <n v="0"/>
    <n v="0"/>
    <n v="0"/>
    <n v="0"/>
    <d v="2007-03-26T00:00:00"/>
    <x v="17"/>
    <x v="4"/>
    <n v="26"/>
    <n v="0"/>
    <n v="0"/>
  </r>
  <r>
    <n v="13086530"/>
    <s v="D"/>
    <d v="2007-03-27T00:00:00"/>
    <n v="0"/>
    <n v="0"/>
    <n v="0"/>
    <n v="0"/>
    <n v="0"/>
    <d v="2007-03-27T00:00:00"/>
    <x v="17"/>
    <x v="4"/>
    <n v="27"/>
    <n v="0"/>
    <n v="0"/>
  </r>
  <r>
    <n v="13086530"/>
    <s v="D"/>
    <d v="2007-03-28T00:00:00"/>
    <n v="0"/>
    <n v="0"/>
    <n v="0"/>
    <n v="0"/>
    <n v="0"/>
    <d v="2007-03-28T00:00:00"/>
    <x v="17"/>
    <x v="4"/>
    <n v="28"/>
    <n v="0"/>
    <n v="0"/>
  </r>
  <r>
    <n v="13086530"/>
    <s v="D"/>
    <d v="2007-03-29T00:00:00"/>
    <n v="0"/>
    <n v="0"/>
    <n v="0"/>
    <n v="0"/>
    <n v="0"/>
    <d v="2007-03-29T00:00:00"/>
    <x v="17"/>
    <x v="4"/>
    <n v="29"/>
    <n v="0"/>
    <n v="0"/>
  </r>
  <r>
    <n v="13086530"/>
    <s v="D"/>
    <d v="2007-03-30T00:00:00"/>
    <n v="0"/>
    <n v="0"/>
    <n v="0"/>
    <n v="0"/>
    <n v="0"/>
    <d v="2007-03-30T00:00:00"/>
    <x v="17"/>
    <x v="4"/>
    <n v="30"/>
    <n v="0"/>
    <n v="0"/>
  </r>
  <r>
    <n v="13086530"/>
    <s v="D"/>
    <d v="2007-03-31T00:00:00"/>
    <n v="0"/>
    <n v="0"/>
    <n v="0"/>
    <n v="0"/>
    <n v="0"/>
    <d v="2007-03-31T00:00:00"/>
    <x v="17"/>
    <x v="4"/>
    <n v="31"/>
    <n v="0"/>
    <n v="0"/>
  </r>
  <r>
    <n v="13086530"/>
    <s v="D"/>
    <d v="2007-04-01T00:00:00"/>
    <n v="0"/>
    <n v="0"/>
    <n v="0"/>
    <n v="0"/>
    <n v="0"/>
    <d v="2007-04-01T00:00:00"/>
    <x v="17"/>
    <x v="5"/>
    <n v="1"/>
    <n v="0"/>
    <n v="0"/>
  </r>
  <r>
    <n v="13086530"/>
    <s v="D"/>
    <d v="2007-04-02T00:00:00"/>
    <n v="0"/>
    <n v="0"/>
    <n v="0"/>
    <n v="0"/>
    <n v="0"/>
    <d v="2007-04-02T00:00:00"/>
    <x v="17"/>
    <x v="5"/>
    <n v="2"/>
    <n v="0"/>
    <n v="0"/>
  </r>
  <r>
    <n v="13086530"/>
    <s v="D"/>
    <d v="2007-04-03T00:00:00"/>
    <n v="0"/>
    <n v="0"/>
    <n v="0"/>
    <n v="0"/>
    <n v="0"/>
    <d v="2007-04-03T00:00:00"/>
    <x v="17"/>
    <x v="5"/>
    <n v="3"/>
    <n v="0"/>
    <n v="0"/>
  </r>
  <r>
    <n v="13086530"/>
    <s v="D"/>
    <d v="2007-04-04T00:00:00"/>
    <n v="0"/>
    <n v="0"/>
    <n v="0"/>
    <n v="0"/>
    <n v="0"/>
    <d v="2007-04-04T00:00:00"/>
    <x v="17"/>
    <x v="5"/>
    <n v="4"/>
    <n v="0"/>
    <n v="0"/>
  </r>
  <r>
    <n v="13086530"/>
    <s v="D"/>
    <d v="2007-04-05T00:00:00"/>
    <n v="0"/>
    <n v="0"/>
    <n v="0"/>
    <n v="0"/>
    <n v="0"/>
    <d v="2007-04-05T00:00:00"/>
    <x v="17"/>
    <x v="5"/>
    <n v="5"/>
    <n v="0"/>
    <n v="0"/>
  </r>
  <r>
    <n v="13086530"/>
    <s v="D"/>
    <d v="2007-04-06T00:00:00"/>
    <n v="0"/>
    <n v="0"/>
    <n v="0"/>
    <n v="0"/>
    <n v="0"/>
    <d v="2007-04-06T00:00:00"/>
    <x v="17"/>
    <x v="5"/>
    <n v="6"/>
    <n v="0"/>
    <n v="0"/>
  </r>
  <r>
    <n v="13086530"/>
    <s v="D"/>
    <d v="2007-04-07T00:00:00"/>
    <n v="0"/>
    <n v="0"/>
    <n v="0"/>
    <n v="0"/>
    <n v="0"/>
    <d v="2007-04-07T00:00:00"/>
    <x v="17"/>
    <x v="5"/>
    <n v="7"/>
    <n v="0"/>
    <n v="0"/>
  </r>
  <r>
    <n v="13086530"/>
    <s v="D"/>
    <d v="2007-04-08T00:00:00"/>
    <n v="0"/>
    <n v="0"/>
    <n v="0"/>
    <n v="0"/>
    <n v="0"/>
    <d v="2007-04-08T00:00:00"/>
    <x v="17"/>
    <x v="5"/>
    <n v="8"/>
    <n v="0"/>
    <n v="0"/>
  </r>
  <r>
    <n v="13086530"/>
    <s v="D"/>
    <d v="2007-04-09T00:00:00"/>
    <n v="0"/>
    <n v="0"/>
    <n v="0"/>
    <n v="0"/>
    <n v="0"/>
    <d v="2007-04-09T00:00:00"/>
    <x v="17"/>
    <x v="5"/>
    <n v="9"/>
    <n v="0"/>
    <n v="0"/>
  </r>
  <r>
    <n v="13086530"/>
    <s v="D"/>
    <d v="2007-04-10T00:00:00"/>
    <n v="270"/>
    <n v="535"/>
    <n v="0"/>
    <n v="0"/>
    <n v="0"/>
    <d v="2007-04-10T00:00:00"/>
    <x v="17"/>
    <x v="5"/>
    <n v="10"/>
    <n v="0"/>
    <n v="535.54499999999996"/>
  </r>
  <r>
    <n v="13086530"/>
    <s v="D"/>
    <d v="2007-04-11T00:00:00"/>
    <n v="379"/>
    <n v="1287"/>
    <n v="0"/>
    <n v="0"/>
    <n v="0"/>
    <d v="2007-04-11T00:00:00"/>
    <x v="17"/>
    <x v="5"/>
    <n v="11"/>
    <n v="0"/>
    <n v="751.74649999999997"/>
  </r>
  <r>
    <n v="13086530"/>
    <s v="D"/>
    <d v="2007-04-12T00:00:00"/>
    <n v="438"/>
    <n v="2156"/>
    <n v="0"/>
    <n v="0"/>
    <n v="0"/>
    <d v="2007-04-12T00:00:00"/>
    <x v="17"/>
    <x v="5"/>
    <n v="12"/>
    <n v="0"/>
    <n v="868.77300000000002"/>
  </r>
  <r>
    <n v="13086530"/>
    <s v="D"/>
    <d v="2007-04-13T00:00:00"/>
    <n v="438"/>
    <n v="3025"/>
    <n v="0"/>
    <n v="0"/>
    <n v="0"/>
    <d v="2007-04-13T00:00:00"/>
    <x v="17"/>
    <x v="5"/>
    <n v="13"/>
    <n v="0"/>
    <n v="868.77300000000002"/>
  </r>
  <r>
    <n v="13086530"/>
    <s v="D"/>
    <d v="2007-04-14T00:00:00"/>
    <n v="437"/>
    <n v="3891"/>
    <n v="0"/>
    <n v="0"/>
    <n v="0"/>
    <d v="2007-04-14T00:00:00"/>
    <x v="17"/>
    <x v="5"/>
    <n v="14"/>
    <n v="0"/>
    <n v="866.78949999999998"/>
  </r>
  <r>
    <n v="13086530"/>
    <s v="D"/>
    <d v="2007-04-15T00:00:00"/>
    <n v="435"/>
    <n v="4754"/>
    <n v="0"/>
    <n v="0"/>
    <n v="0"/>
    <d v="2007-04-15T00:00:00"/>
    <x v="17"/>
    <x v="5"/>
    <n v="15"/>
    <n v="0"/>
    <n v="862.82249999999999"/>
  </r>
  <r>
    <n v="13086530"/>
    <s v="D"/>
    <d v="2007-04-16T00:00:00"/>
    <n v="539"/>
    <n v="5823"/>
    <n v="0"/>
    <n v="0"/>
    <n v="0"/>
    <d v="2007-04-16T00:00:00"/>
    <x v="17"/>
    <x v="5"/>
    <n v="16"/>
    <n v="0"/>
    <n v="1069.1065000000001"/>
  </r>
  <r>
    <n v="13086530"/>
    <s v="D"/>
    <d v="2007-04-17T00:00:00"/>
    <n v="643"/>
    <n v="1276"/>
    <n v="0"/>
    <n v="0"/>
    <n v="0"/>
    <d v="2007-04-17T00:00:00"/>
    <x v="17"/>
    <x v="5"/>
    <n v="17"/>
    <n v="0"/>
    <n v="1275.3905"/>
  </r>
  <r>
    <n v="13086530"/>
    <s v="D"/>
    <d v="2007-04-18T00:00:00"/>
    <n v="685"/>
    <n v="2634"/>
    <n v="0"/>
    <n v="0"/>
    <n v="0"/>
    <d v="2007-04-18T00:00:00"/>
    <x v="17"/>
    <x v="5"/>
    <n v="18"/>
    <n v="0"/>
    <n v="1358.6975"/>
  </r>
  <r>
    <n v="13086530"/>
    <s v="D"/>
    <d v="2007-04-19T00:00:00"/>
    <n v="685"/>
    <n v="3992"/>
    <n v="0"/>
    <n v="0"/>
    <n v="0"/>
    <d v="2007-04-19T00:00:00"/>
    <x v="17"/>
    <x v="5"/>
    <n v="19"/>
    <n v="0"/>
    <n v="1358.6975"/>
  </r>
  <r>
    <n v="13086530"/>
    <s v="D"/>
    <d v="2007-04-20T00:00:00"/>
    <n v="685"/>
    <n v="5351"/>
    <n v="0"/>
    <n v="0"/>
    <n v="0"/>
    <d v="2007-04-20T00:00:00"/>
    <x v="17"/>
    <x v="5"/>
    <n v="20"/>
    <n v="0"/>
    <n v="1358.6975"/>
  </r>
  <r>
    <n v="13086530"/>
    <s v="D"/>
    <d v="2007-04-21T00:00:00"/>
    <n v="685"/>
    <n v="6709"/>
    <n v="0"/>
    <n v="0"/>
    <n v="0"/>
    <d v="2007-04-21T00:00:00"/>
    <x v="17"/>
    <x v="5"/>
    <n v="21"/>
    <n v="0"/>
    <n v="1358.6975"/>
  </r>
  <r>
    <n v="13086530"/>
    <s v="D"/>
    <d v="2007-04-22T00:00:00"/>
    <n v="685"/>
    <n v="8067"/>
    <n v="0"/>
    <n v="0"/>
    <n v="0"/>
    <d v="2007-04-22T00:00:00"/>
    <x v="17"/>
    <x v="5"/>
    <n v="22"/>
    <n v="0"/>
    <n v="1358.6975"/>
  </r>
  <r>
    <n v="13086530"/>
    <s v="D"/>
    <d v="2007-04-23T00:00:00"/>
    <n v="746"/>
    <n v="9547"/>
    <n v="0"/>
    <n v="0"/>
    <n v="0"/>
    <d v="2007-04-23T00:00:00"/>
    <x v="17"/>
    <x v="5"/>
    <n v="23"/>
    <n v="0"/>
    <n v="1479.691"/>
  </r>
  <r>
    <n v="13086530"/>
    <s v="D"/>
    <d v="2007-04-24T00:00:00"/>
    <n v="784"/>
    <n v="11103"/>
    <n v="0"/>
    <n v="0"/>
    <n v="0"/>
    <d v="2007-04-24T00:00:00"/>
    <x v="17"/>
    <x v="5"/>
    <n v="24"/>
    <n v="0"/>
    <n v="1555.0640000000001"/>
  </r>
  <r>
    <n v="13086530"/>
    <s v="D"/>
    <d v="2007-04-25T00:00:00"/>
    <n v="837"/>
    <n v="12763"/>
    <n v="0"/>
    <n v="0"/>
    <n v="0"/>
    <d v="2007-04-25T00:00:00"/>
    <x v="17"/>
    <x v="5"/>
    <n v="25"/>
    <n v="0"/>
    <n v="1660.1895"/>
  </r>
  <r>
    <n v="13086530"/>
    <s v="D"/>
    <d v="2007-04-26T00:00:00"/>
    <n v="883"/>
    <n v="14515"/>
    <n v="0"/>
    <n v="0"/>
    <n v="0"/>
    <d v="2007-04-26T00:00:00"/>
    <x v="17"/>
    <x v="5"/>
    <n v="26"/>
    <n v="0"/>
    <n v="1751.4304999999999"/>
  </r>
  <r>
    <n v="13086530"/>
    <s v="D"/>
    <d v="2007-04-27T00:00:00"/>
    <n v="976"/>
    <n v="16450"/>
    <n v="715"/>
    <n v="1419"/>
    <n v="-1418.6"/>
    <d v="2007-04-27T00:00:00"/>
    <x v="17"/>
    <x v="5"/>
    <n v="27"/>
    <n v="1418.2025000000001"/>
    <n v="517.69349999999997"/>
  </r>
  <r>
    <n v="13086530"/>
    <s v="D"/>
    <d v="2007-04-28T00:00:00"/>
    <n v="1026"/>
    <n v="18485"/>
    <n v="837"/>
    <n v="3078"/>
    <n v="-3078"/>
    <d v="2007-04-28T00:00:00"/>
    <x v="17"/>
    <x v="5"/>
    <n v="28"/>
    <n v="1660.1895"/>
    <n v="374.88150000000002"/>
  </r>
  <r>
    <n v="13086530"/>
    <s v="D"/>
    <d v="2007-04-29T00:00:00"/>
    <n v="1031"/>
    <n v="20530"/>
    <n v="1031"/>
    <n v="5122"/>
    <n v="-5122.3999999999996"/>
    <d v="2007-04-29T00:00:00"/>
    <x v="17"/>
    <x v="5"/>
    <n v="29"/>
    <n v="2044.9884999999999"/>
    <n v="0"/>
  </r>
  <r>
    <n v="13086530"/>
    <s v="D"/>
    <d v="2007-04-30T00:00:00"/>
    <n v="1076"/>
    <n v="22664"/>
    <n v="1043"/>
    <n v="7191"/>
    <n v="-7190.5"/>
    <d v="2007-04-30T00:00:00"/>
    <x v="17"/>
    <x v="5"/>
    <n v="30"/>
    <n v="2068.7905000000001"/>
    <n v="65.455500000000001"/>
  </r>
  <r>
    <n v="13086530"/>
    <s v="D"/>
    <d v="2007-05-01T00:00:00"/>
    <n v="1096"/>
    <n v="24837"/>
    <n v="972"/>
    <n v="9118"/>
    <n v="-9118"/>
    <d v="2007-05-01T00:00:00"/>
    <x v="17"/>
    <x v="6"/>
    <n v="1"/>
    <n v="1927.962"/>
    <n v="245.95400000000001"/>
  </r>
  <r>
    <n v="13086530"/>
    <s v="D"/>
    <d v="2007-05-02T00:00:00"/>
    <n v="1164"/>
    <n v="27146"/>
    <n v="1067"/>
    <n v="11233"/>
    <n v="-11233.4"/>
    <d v="2007-05-02T00:00:00"/>
    <x v="17"/>
    <x v="6"/>
    <n v="2"/>
    <n v="2116.3944999999999"/>
    <n v="192.39950000000002"/>
  </r>
  <r>
    <n v="13086530"/>
    <s v="D"/>
    <d v="2007-05-03T00:00:00"/>
    <n v="1202"/>
    <n v="29530"/>
    <n v="395"/>
    <n v="12017"/>
    <n v="-12016.6"/>
    <d v="2007-05-03T00:00:00"/>
    <x v="17"/>
    <x v="6"/>
    <n v="3"/>
    <n v="783.48250000000007"/>
    <n v="1600.6845000000001"/>
  </r>
  <r>
    <n v="13086530"/>
    <s v="D"/>
    <d v="2007-05-04T00:00:00"/>
    <n v="1207"/>
    <n v="31923"/>
    <n v="0"/>
    <n v="12017"/>
    <n v="-12016.6"/>
    <d v="2007-05-04T00:00:00"/>
    <x v="17"/>
    <x v="6"/>
    <n v="4"/>
    <n v="0"/>
    <n v="2394.0844999999999"/>
  </r>
  <r>
    <n v="13086530"/>
    <s v="D"/>
    <d v="2007-05-05T00:00:00"/>
    <n v="1211"/>
    <n v="34326"/>
    <n v="0"/>
    <n v="12017"/>
    <n v="-12016.6"/>
    <d v="2007-05-05T00:00:00"/>
    <x v="17"/>
    <x v="6"/>
    <n v="5"/>
    <n v="0"/>
    <n v="2402.0185000000001"/>
  </r>
  <r>
    <n v="13086530"/>
    <s v="D"/>
    <d v="2007-05-06T00:00:00"/>
    <n v="1214"/>
    <n v="36733"/>
    <n v="0"/>
    <n v="12017"/>
    <n v="-12016.6"/>
    <d v="2007-05-06T00:00:00"/>
    <x v="17"/>
    <x v="6"/>
    <n v="6"/>
    <n v="0"/>
    <n v="2407.9690000000001"/>
  </r>
  <r>
    <n v="13086530"/>
    <s v="D"/>
    <d v="2007-05-07T00:00:00"/>
    <n v="1216"/>
    <n v="39145"/>
    <n v="0"/>
    <n v="12017"/>
    <n v="-12016.6"/>
    <d v="2007-05-07T00:00:00"/>
    <x v="17"/>
    <x v="6"/>
    <n v="7"/>
    <n v="0"/>
    <n v="2411.9360000000001"/>
  </r>
  <r>
    <n v="13086530"/>
    <s v="D"/>
    <d v="2007-05-08T00:00:00"/>
    <n v="1210"/>
    <n v="41544"/>
    <n v="0"/>
    <n v="12017"/>
    <n v="-12016.6"/>
    <d v="2007-05-08T00:00:00"/>
    <x v="17"/>
    <x v="6"/>
    <n v="8"/>
    <n v="0"/>
    <n v="2400.0349999999999"/>
  </r>
  <r>
    <n v="13086530"/>
    <s v="D"/>
    <d v="2007-05-09T00:00:00"/>
    <n v="1214"/>
    <n v="43952"/>
    <n v="0"/>
    <n v="12017"/>
    <n v="-12016.6"/>
    <d v="2007-05-09T00:00:00"/>
    <x v="17"/>
    <x v="6"/>
    <n v="9"/>
    <n v="0"/>
    <n v="2407.9690000000001"/>
  </r>
  <r>
    <n v="13086530"/>
    <s v="D"/>
    <d v="2007-05-10T00:00:00"/>
    <n v="1253"/>
    <n v="46437"/>
    <n v="1253"/>
    <n v="14501"/>
    <n v="-14501.3"/>
    <d v="2007-05-10T00:00:00"/>
    <x v="17"/>
    <x v="6"/>
    <n v="10"/>
    <n v="2485.3254999999999"/>
    <n v="0"/>
  </r>
  <r>
    <n v="13086530"/>
    <s v="D"/>
    <d v="2007-05-11T00:00:00"/>
    <n v="1271"/>
    <n v="48958"/>
    <n v="1271"/>
    <n v="17022"/>
    <n v="-17022.2"/>
    <d v="2007-05-11T00:00:00"/>
    <x v="17"/>
    <x v="6"/>
    <n v="11"/>
    <n v="2521.0284999999999"/>
    <n v="0"/>
  </r>
  <r>
    <n v="13086530"/>
    <s v="D"/>
    <d v="2007-05-12T00:00:00"/>
    <n v="1338"/>
    <n v="51611"/>
    <n v="1338"/>
    <n v="19675"/>
    <n v="-19675.400000000001"/>
    <d v="2007-05-12T00:00:00"/>
    <x v="17"/>
    <x v="6"/>
    <n v="12"/>
    <n v="2653.9230000000002"/>
    <n v="0"/>
  </r>
  <r>
    <n v="13086530"/>
    <s v="D"/>
    <d v="2007-05-13T00:00:00"/>
    <n v="1360"/>
    <n v="54309"/>
    <n v="1360"/>
    <n v="22374"/>
    <n v="-22373.8"/>
    <d v="2007-05-13T00:00:00"/>
    <x v="17"/>
    <x v="6"/>
    <n v="13"/>
    <n v="2697.56"/>
    <n v="0"/>
  </r>
  <r>
    <n v="13086530"/>
    <s v="D"/>
    <d v="2007-05-14T00:00:00"/>
    <n v="1363"/>
    <n v="57012"/>
    <n v="1363"/>
    <n v="25076"/>
    <n v="-25076.3"/>
    <d v="2007-05-14T00:00:00"/>
    <x v="17"/>
    <x v="6"/>
    <n v="14"/>
    <n v="2703.5104999999999"/>
    <n v="0"/>
  </r>
  <r>
    <n v="13086530"/>
    <s v="D"/>
    <d v="2007-05-15T00:00:00"/>
    <n v="1358"/>
    <n v="59705"/>
    <n v="1358"/>
    <n v="27769"/>
    <n v="-27769.1"/>
    <d v="2007-05-15T00:00:00"/>
    <x v="17"/>
    <x v="6"/>
    <n v="15"/>
    <n v="2693.5929999999998"/>
    <n v="0"/>
  </r>
  <r>
    <n v="13086530"/>
    <s v="D"/>
    <d v="2007-05-16T00:00:00"/>
    <n v="1355"/>
    <n v="62392"/>
    <n v="1355"/>
    <n v="30457"/>
    <n v="-30456.799999999999"/>
    <d v="2007-05-16T00:00:00"/>
    <x v="17"/>
    <x v="6"/>
    <n v="16"/>
    <n v="2687.6424999999999"/>
    <n v="0"/>
  </r>
  <r>
    <n v="13086530"/>
    <s v="D"/>
    <d v="2007-05-17T00:00:00"/>
    <n v="1357"/>
    <n v="65084"/>
    <n v="1291"/>
    <n v="33017"/>
    <n v="-33016.9"/>
    <d v="2007-05-17T00:00:00"/>
    <x v="17"/>
    <x v="6"/>
    <n v="17"/>
    <n v="2560.6985"/>
    <n v="130.911"/>
  </r>
  <r>
    <n v="13086530"/>
    <s v="D"/>
    <d v="2007-05-18T00:00:00"/>
    <n v="1359"/>
    <n v="67780"/>
    <n v="44"/>
    <n v="33103"/>
    <n v="-33103.4"/>
    <d v="2007-05-18T00:00:00"/>
    <x v="17"/>
    <x v="6"/>
    <n v="18"/>
    <n v="87.274000000000001"/>
    <n v="2608.3025000000002"/>
  </r>
  <r>
    <n v="13086530"/>
    <s v="D"/>
    <d v="2007-05-19T00:00:00"/>
    <n v="1359"/>
    <n v="70475"/>
    <n v="318"/>
    <n v="33734"/>
    <n v="-33733.9"/>
    <d v="2007-05-19T00:00:00"/>
    <x v="17"/>
    <x v="6"/>
    <n v="19"/>
    <n v="630.75300000000004"/>
    <n v="2064.8235"/>
  </r>
  <r>
    <n v="13086530"/>
    <s v="D"/>
    <d v="2007-05-20T00:00:00"/>
    <n v="1361"/>
    <n v="73174"/>
    <n v="1361"/>
    <n v="36433"/>
    <n v="-36433.199999999997"/>
    <d v="2007-05-20T00:00:00"/>
    <x v="17"/>
    <x v="6"/>
    <n v="20"/>
    <n v="2699.5435000000002"/>
    <n v="0"/>
  </r>
  <r>
    <n v="13086530"/>
    <s v="D"/>
    <d v="2007-05-21T00:00:00"/>
    <n v="1361"/>
    <n v="75873"/>
    <n v="1361"/>
    <n v="39132"/>
    <n v="-39131.9"/>
    <d v="2007-05-21T00:00:00"/>
    <x v="17"/>
    <x v="6"/>
    <n v="21"/>
    <n v="2699.5435000000002"/>
    <n v="0"/>
  </r>
  <r>
    <n v="13086530"/>
    <s v="D"/>
    <d v="2007-05-22T00:00:00"/>
    <n v="1363"/>
    <n v="78576"/>
    <n v="1363"/>
    <n v="41835"/>
    <n v="-41834.699999999997"/>
    <d v="2007-05-22T00:00:00"/>
    <x v="17"/>
    <x v="6"/>
    <n v="22"/>
    <n v="2703.5104999999999"/>
    <n v="0"/>
  </r>
  <r>
    <n v="13086530"/>
    <s v="D"/>
    <d v="2007-05-23T00:00:00"/>
    <n v="1360"/>
    <n v="81274"/>
    <n v="1360"/>
    <n v="44532"/>
    <n v="-44532.3"/>
    <d v="2007-05-23T00:00:00"/>
    <x v="17"/>
    <x v="6"/>
    <n v="23"/>
    <n v="2697.56"/>
    <n v="0"/>
  </r>
  <r>
    <n v="13086530"/>
    <s v="D"/>
    <d v="2007-05-24T00:00:00"/>
    <n v="1344"/>
    <n v="83938"/>
    <n v="1344"/>
    <n v="47197"/>
    <n v="-47197.3"/>
    <d v="2007-05-24T00:00:00"/>
    <x v="17"/>
    <x v="6"/>
    <n v="24"/>
    <n v="2665.8240000000001"/>
    <n v="0"/>
  </r>
  <r>
    <n v="13086530"/>
    <s v="D"/>
    <d v="2007-05-25T00:00:00"/>
    <n v="1323"/>
    <n v="86562"/>
    <n v="1323"/>
    <n v="49821"/>
    <n v="-49820.6"/>
    <d v="2007-05-25T00:00:00"/>
    <x v="17"/>
    <x v="6"/>
    <n v="25"/>
    <n v="2624.1705000000002"/>
    <n v="0"/>
  </r>
  <r>
    <n v="13086530"/>
    <s v="D"/>
    <d v="2007-05-26T00:00:00"/>
    <n v="1322"/>
    <n v="89185"/>
    <n v="1322"/>
    <n v="52443"/>
    <n v="-52443.4"/>
    <d v="2007-05-26T00:00:00"/>
    <x v="17"/>
    <x v="6"/>
    <n v="26"/>
    <n v="2622.1869999999999"/>
    <n v="0"/>
  </r>
  <r>
    <n v="13086530"/>
    <s v="D"/>
    <d v="2007-05-27T00:00:00"/>
    <n v="1320"/>
    <n v="91802"/>
    <n v="1320"/>
    <n v="55061"/>
    <n v="-55061"/>
    <d v="2007-05-27T00:00:00"/>
    <x v="17"/>
    <x v="6"/>
    <n v="27"/>
    <n v="2618.2200000000003"/>
    <n v="0"/>
  </r>
  <r>
    <n v="13086530"/>
    <s v="D"/>
    <d v="2007-05-28T00:00:00"/>
    <n v="1319"/>
    <n v="94419"/>
    <n v="1319"/>
    <n v="57678"/>
    <n v="-57678.1"/>
    <d v="2007-05-28T00:00:00"/>
    <x v="17"/>
    <x v="6"/>
    <n v="28"/>
    <n v="2616.2365"/>
    <n v="0"/>
  </r>
  <r>
    <n v="13086530"/>
    <s v="D"/>
    <d v="2007-05-29T00:00:00"/>
    <n v="1319"/>
    <n v="97036"/>
    <n v="1319"/>
    <n v="60295"/>
    <n v="-60294.7"/>
    <d v="2007-05-29T00:00:00"/>
    <x v="17"/>
    <x v="6"/>
    <n v="29"/>
    <n v="2616.2365"/>
    <n v="0"/>
  </r>
  <r>
    <n v="13086530"/>
    <s v="D"/>
    <d v="2007-05-30T00:00:00"/>
    <n v="1319"/>
    <n v="99651"/>
    <n v="1319"/>
    <n v="62910"/>
    <n v="-62910.3"/>
    <d v="2007-05-30T00:00:00"/>
    <x v="17"/>
    <x v="6"/>
    <n v="30"/>
    <n v="2616.2365"/>
    <n v="0"/>
  </r>
  <r>
    <n v="13086530"/>
    <s v="D"/>
    <d v="2007-05-31T00:00:00"/>
    <n v="1339"/>
    <n v="102307"/>
    <n v="1339"/>
    <n v="65566"/>
    <n v="-65566"/>
    <d v="2007-05-31T00:00:00"/>
    <x v="17"/>
    <x v="6"/>
    <n v="31"/>
    <n v="2655.9065000000001"/>
    <n v="0"/>
  </r>
  <r>
    <n v="13086530"/>
    <s v="D"/>
    <d v="2007-06-01T00:00:00"/>
    <n v="1376"/>
    <n v="105035"/>
    <n v="1376"/>
    <n v="68294"/>
    <n v="-68294.3"/>
    <d v="2007-06-01T00:00:00"/>
    <x v="17"/>
    <x v="7"/>
    <n v="1"/>
    <n v="2729.2960000000003"/>
    <n v="0"/>
  </r>
  <r>
    <n v="13086530"/>
    <s v="D"/>
    <d v="2007-06-02T00:00:00"/>
    <n v="1398"/>
    <n v="107809"/>
    <n v="1398"/>
    <n v="71068"/>
    <n v="-71067.8"/>
    <d v="2007-06-02T00:00:00"/>
    <x v="17"/>
    <x v="7"/>
    <n v="2"/>
    <n v="2772.933"/>
    <n v="0"/>
  </r>
  <r>
    <n v="13086530"/>
    <s v="D"/>
    <d v="2007-06-03T00:00:00"/>
    <n v="1400"/>
    <n v="110586"/>
    <n v="1400"/>
    <n v="73845"/>
    <n v="-73844.899999999994"/>
    <d v="2007-06-03T00:00:00"/>
    <x v="17"/>
    <x v="7"/>
    <n v="3"/>
    <n v="2776.9"/>
    <n v="0"/>
  </r>
  <r>
    <n v="13086530"/>
    <s v="D"/>
    <d v="2007-06-04T00:00:00"/>
    <n v="1407"/>
    <n v="113376"/>
    <n v="1407"/>
    <n v="76635"/>
    <n v="-76634.899999999994"/>
    <d v="2007-06-04T00:00:00"/>
    <x v="17"/>
    <x v="7"/>
    <n v="4"/>
    <n v="2790.7845000000002"/>
    <n v="0"/>
  </r>
  <r>
    <n v="13086530"/>
    <s v="D"/>
    <d v="2007-06-05T00:00:00"/>
    <n v="1409"/>
    <n v="116170"/>
    <n v="1409"/>
    <n v="79429"/>
    <n v="-79428.600000000006"/>
    <d v="2007-06-05T00:00:00"/>
    <x v="17"/>
    <x v="7"/>
    <n v="5"/>
    <n v="2794.7514999999999"/>
    <n v="0"/>
  </r>
  <r>
    <n v="13086530"/>
    <s v="D"/>
    <d v="2007-06-06T00:00:00"/>
    <n v="1408"/>
    <n v="118962"/>
    <n v="1408"/>
    <n v="82221"/>
    <n v="-82221.3"/>
    <d v="2007-06-06T00:00:00"/>
    <x v="17"/>
    <x v="7"/>
    <n v="6"/>
    <n v="2792.768"/>
    <n v="0"/>
  </r>
  <r>
    <n v="13086530"/>
    <s v="D"/>
    <d v="2007-06-07T00:00:00"/>
    <n v="1422"/>
    <n v="121782"/>
    <n v="1422"/>
    <n v="85041"/>
    <n v="-85040.8"/>
    <d v="2007-06-07T00:00:00"/>
    <x v="17"/>
    <x v="7"/>
    <n v="7"/>
    <n v="2820.5370000000003"/>
    <n v="0"/>
  </r>
  <r>
    <n v="13086530"/>
    <s v="D"/>
    <d v="2007-06-08T00:00:00"/>
    <n v="1386"/>
    <n v="124531"/>
    <n v="1386"/>
    <n v="87790"/>
    <n v="-87789.8"/>
    <d v="2007-06-08T00:00:00"/>
    <x v="17"/>
    <x v="7"/>
    <n v="8"/>
    <n v="2749.1309999999999"/>
    <n v="0"/>
  </r>
  <r>
    <n v="13086530"/>
    <s v="D"/>
    <d v="2007-06-09T00:00:00"/>
    <n v="1367"/>
    <n v="127242"/>
    <n v="1367"/>
    <n v="90501"/>
    <n v="-90501"/>
    <d v="2007-06-09T00:00:00"/>
    <x v="17"/>
    <x v="7"/>
    <n v="9"/>
    <n v="2711.4445000000001"/>
    <n v="0"/>
  </r>
  <r>
    <n v="13086530"/>
    <s v="D"/>
    <d v="2007-06-10T00:00:00"/>
    <n v="1371"/>
    <n v="129961"/>
    <n v="1371"/>
    <n v="93220"/>
    <n v="-93220.4"/>
    <d v="2007-06-10T00:00:00"/>
    <x v="17"/>
    <x v="7"/>
    <n v="10"/>
    <n v="2719.3785000000003"/>
    <n v="0"/>
  </r>
  <r>
    <n v="13086530"/>
    <s v="D"/>
    <d v="2007-06-11T00:00:00"/>
    <n v="1375"/>
    <n v="132689"/>
    <n v="1375"/>
    <n v="95948"/>
    <n v="-95948"/>
    <d v="2007-06-11T00:00:00"/>
    <x v="17"/>
    <x v="7"/>
    <n v="11"/>
    <n v="2727.3125"/>
    <n v="0"/>
  </r>
  <r>
    <n v="13086530"/>
    <s v="D"/>
    <d v="2007-06-12T00:00:00"/>
    <n v="1375"/>
    <n v="135416"/>
    <n v="1375"/>
    <n v="98675"/>
    <n v="-98674.6"/>
    <d v="2007-06-12T00:00:00"/>
    <x v="17"/>
    <x v="7"/>
    <n v="12"/>
    <n v="2727.3125"/>
    <n v="0"/>
  </r>
  <r>
    <n v="13086530"/>
    <s v="D"/>
    <d v="2007-06-13T00:00:00"/>
    <n v="1406"/>
    <n v="138205"/>
    <n v="1406"/>
    <n v="101464"/>
    <n v="-101464.3"/>
    <d v="2007-06-13T00:00:00"/>
    <x v="17"/>
    <x v="7"/>
    <n v="13"/>
    <n v="2788.8009999999999"/>
    <n v="0"/>
  </r>
  <r>
    <n v="13086530"/>
    <s v="D"/>
    <d v="2007-06-14T00:00:00"/>
    <n v="1460"/>
    <n v="141101"/>
    <n v="1460"/>
    <n v="104359"/>
    <n v="-104359.4"/>
    <d v="2007-06-14T00:00:00"/>
    <x v="17"/>
    <x v="7"/>
    <n v="14"/>
    <n v="2895.91"/>
    <n v="0"/>
  </r>
  <r>
    <n v="13086530"/>
    <s v="D"/>
    <d v="2007-06-15T00:00:00"/>
    <n v="1494"/>
    <n v="144064"/>
    <n v="1494"/>
    <n v="107323"/>
    <n v="-107323.3"/>
    <d v="2007-06-15T00:00:00"/>
    <x v="17"/>
    <x v="7"/>
    <n v="15"/>
    <n v="2963.3490000000002"/>
    <n v="0"/>
  </r>
  <r>
    <n v="13086530"/>
    <s v="D"/>
    <d v="2007-06-16T00:00:00"/>
    <n v="1522"/>
    <n v="147083"/>
    <n v="1522"/>
    <n v="110342"/>
    <n v="-110342"/>
    <d v="2007-06-16T00:00:00"/>
    <x v="17"/>
    <x v="7"/>
    <n v="16"/>
    <n v="3018.8870000000002"/>
    <n v="0"/>
  </r>
  <r>
    <n v="13086530"/>
    <s v="D"/>
    <d v="2007-06-17T00:00:00"/>
    <n v="1514"/>
    <n v="150086"/>
    <n v="1514"/>
    <n v="113345"/>
    <n v="-113344.9"/>
    <d v="2007-06-17T00:00:00"/>
    <x v="17"/>
    <x v="7"/>
    <n v="17"/>
    <n v="3003.0190000000002"/>
    <n v="0"/>
  </r>
  <r>
    <n v="13086530"/>
    <s v="D"/>
    <d v="2007-06-18T00:00:00"/>
    <n v="1518"/>
    <n v="153097"/>
    <n v="1518"/>
    <n v="116356"/>
    <n v="-116355.5"/>
    <d v="2007-06-18T00:00:00"/>
    <x v="17"/>
    <x v="7"/>
    <n v="18"/>
    <n v="3010.953"/>
    <n v="0"/>
  </r>
  <r>
    <n v="13086530"/>
    <s v="D"/>
    <d v="2007-06-19T00:00:00"/>
    <n v="1515"/>
    <n v="156101"/>
    <n v="1515"/>
    <n v="119360"/>
    <n v="-119359.7"/>
    <d v="2007-06-19T00:00:00"/>
    <x v="17"/>
    <x v="7"/>
    <n v="19"/>
    <n v="3005.0025000000001"/>
    <n v="0"/>
  </r>
  <r>
    <n v="13086530"/>
    <s v="D"/>
    <d v="2007-06-20T00:00:00"/>
    <n v="1511"/>
    <n v="159099"/>
    <n v="1511"/>
    <n v="122358"/>
    <n v="-122357.5"/>
    <d v="2007-06-20T00:00:00"/>
    <x v="17"/>
    <x v="7"/>
    <n v="20"/>
    <n v="2997.0684999999999"/>
    <n v="0"/>
  </r>
  <r>
    <n v="13086530"/>
    <s v="D"/>
    <d v="2007-06-21T00:00:00"/>
    <n v="1537"/>
    <n v="162147"/>
    <n v="1537"/>
    <n v="125406"/>
    <n v="-125405.6"/>
    <d v="2007-06-21T00:00:00"/>
    <x v="17"/>
    <x v="7"/>
    <n v="21"/>
    <n v="3048.6395000000002"/>
    <n v="0"/>
  </r>
  <r>
    <n v="13086530"/>
    <s v="D"/>
    <d v="2007-06-22T00:00:00"/>
    <n v="1560"/>
    <n v="165241"/>
    <n v="1560"/>
    <n v="128499"/>
    <n v="-128499.4"/>
    <d v="2007-06-22T00:00:00"/>
    <x v="17"/>
    <x v="7"/>
    <n v="22"/>
    <n v="3094.26"/>
    <n v="0"/>
  </r>
  <r>
    <n v="13086530"/>
    <s v="D"/>
    <d v="2007-06-23T00:00:00"/>
    <n v="1564"/>
    <n v="168342"/>
    <n v="1564"/>
    <n v="131601"/>
    <n v="-131601.1"/>
    <d v="2007-06-23T00:00:00"/>
    <x v="17"/>
    <x v="7"/>
    <n v="23"/>
    <n v="3102.194"/>
    <n v="0"/>
  </r>
  <r>
    <n v="13086530"/>
    <s v="D"/>
    <d v="2007-06-24T00:00:00"/>
    <n v="1565"/>
    <n v="171447"/>
    <n v="1565"/>
    <n v="134706"/>
    <n v="-134705.70000000001"/>
    <d v="2007-06-24T00:00:00"/>
    <x v="17"/>
    <x v="7"/>
    <n v="24"/>
    <n v="3104.1775000000002"/>
    <n v="0"/>
  </r>
  <r>
    <n v="13086530"/>
    <s v="D"/>
    <d v="2007-06-25T00:00:00"/>
    <n v="1529"/>
    <n v="174479"/>
    <n v="1529"/>
    <n v="137738"/>
    <n v="-137737.60000000001"/>
    <d v="2007-06-25T00:00:00"/>
    <x v="17"/>
    <x v="7"/>
    <n v="25"/>
    <n v="3032.7715000000003"/>
    <n v="0"/>
  </r>
  <r>
    <n v="13086530"/>
    <s v="D"/>
    <d v="2007-06-26T00:00:00"/>
    <n v="1556"/>
    <n v="177566"/>
    <n v="1556"/>
    <n v="140825"/>
    <n v="-140824.6"/>
    <d v="2007-06-26T00:00:00"/>
    <x v="17"/>
    <x v="7"/>
    <n v="26"/>
    <n v="3086.326"/>
    <n v="0"/>
  </r>
  <r>
    <n v="13086530"/>
    <s v="D"/>
    <d v="2007-06-27T00:00:00"/>
    <n v="1559"/>
    <n v="180658"/>
    <n v="1559"/>
    <n v="143917"/>
    <n v="-143916.70000000001"/>
    <d v="2007-06-27T00:00:00"/>
    <x v="17"/>
    <x v="7"/>
    <n v="27"/>
    <n v="3092.2764999999999"/>
    <n v="0"/>
  </r>
  <r>
    <n v="13086530"/>
    <s v="D"/>
    <d v="2007-06-28T00:00:00"/>
    <n v="1552"/>
    <n v="183736"/>
    <n v="1552"/>
    <n v="146995"/>
    <n v="-146994.9"/>
    <d v="2007-06-28T00:00:00"/>
    <x v="17"/>
    <x v="7"/>
    <n v="28"/>
    <n v="3078.3920000000003"/>
    <n v="0"/>
  </r>
  <r>
    <n v="13086530"/>
    <s v="D"/>
    <d v="2007-06-29T00:00:00"/>
    <n v="1545"/>
    <n v="186800"/>
    <n v="1545"/>
    <n v="150059"/>
    <n v="-150059.29999999999"/>
    <d v="2007-06-29T00:00:00"/>
    <x v="17"/>
    <x v="7"/>
    <n v="29"/>
    <n v="3064.5075000000002"/>
    <n v="0"/>
  </r>
  <r>
    <n v="13086530"/>
    <s v="D"/>
    <d v="2007-06-30T00:00:00"/>
    <n v="1540"/>
    <n v="189856"/>
    <n v="1540"/>
    <n v="153115"/>
    <n v="-153114.5"/>
    <d v="2007-06-30T00:00:00"/>
    <x v="17"/>
    <x v="7"/>
    <n v="30"/>
    <n v="3054.59"/>
    <n v="0"/>
  </r>
  <r>
    <n v="13086530"/>
    <s v="D"/>
    <d v="2007-07-01T00:00:00"/>
    <n v="1552"/>
    <n v="192935"/>
    <n v="1552"/>
    <n v="156194"/>
    <n v="-156193.70000000001"/>
    <d v="2007-07-01T00:00:00"/>
    <x v="17"/>
    <x v="8"/>
    <n v="1"/>
    <n v="3078.3920000000003"/>
    <n v="0"/>
  </r>
  <r>
    <n v="13086530"/>
    <s v="D"/>
    <d v="2007-07-02T00:00:00"/>
    <n v="1557"/>
    <n v="196024"/>
    <n v="1557"/>
    <n v="159283"/>
    <n v="-159282.79999999999"/>
    <d v="2007-07-02T00:00:00"/>
    <x v="17"/>
    <x v="8"/>
    <n v="2"/>
    <n v="3088.3094999999998"/>
    <n v="0"/>
  </r>
  <r>
    <n v="13086530"/>
    <s v="D"/>
    <d v="2007-07-03T00:00:00"/>
    <n v="1567"/>
    <n v="199132"/>
    <n v="1567"/>
    <n v="162391"/>
    <n v="-162391.20000000001"/>
    <d v="2007-07-03T00:00:00"/>
    <x v="17"/>
    <x v="8"/>
    <n v="3"/>
    <n v="3108.1444999999999"/>
    <n v="0"/>
  </r>
  <r>
    <n v="13086530"/>
    <s v="D"/>
    <d v="2007-07-04T00:00:00"/>
    <n v="1567"/>
    <n v="202241"/>
    <n v="1567"/>
    <n v="165500"/>
    <n v="-165499.9"/>
    <d v="2007-07-04T00:00:00"/>
    <x v="17"/>
    <x v="8"/>
    <n v="4"/>
    <n v="3108.1444999999999"/>
    <n v="0"/>
  </r>
  <r>
    <n v="13086530"/>
    <s v="D"/>
    <d v="2007-07-05T00:00:00"/>
    <n v="1553"/>
    <n v="205322"/>
    <n v="1553"/>
    <n v="168581"/>
    <n v="-168580.5"/>
    <d v="2007-07-05T00:00:00"/>
    <x v="17"/>
    <x v="8"/>
    <n v="5"/>
    <n v="3080.3755000000001"/>
    <n v="0"/>
  </r>
  <r>
    <n v="13086530"/>
    <s v="D"/>
    <d v="2007-07-06T00:00:00"/>
    <n v="1529"/>
    <n v="208355"/>
    <n v="1529"/>
    <n v="171614"/>
    <n v="-171614"/>
    <d v="2007-07-06T00:00:00"/>
    <x v="17"/>
    <x v="8"/>
    <n v="6"/>
    <n v="3032.7715000000003"/>
    <n v="0"/>
  </r>
  <r>
    <n v="13086530"/>
    <s v="D"/>
    <d v="2007-07-07T00:00:00"/>
    <n v="1539"/>
    <n v="211408"/>
    <n v="1539"/>
    <n v="174667"/>
    <n v="-174666.9"/>
    <d v="2007-07-07T00:00:00"/>
    <x v="17"/>
    <x v="8"/>
    <n v="7"/>
    <n v="3052.6064999999999"/>
    <n v="0"/>
  </r>
  <r>
    <n v="13086530"/>
    <s v="D"/>
    <d v="2007-07-08T00:00:00"/>
    <n v="1532"/>
    <n v="214447"/>
    <n v="1532"/>
    <n v="177706"/>
    <n v="-177705.9"/>
    <d v="2007-07-08T00:00:00"/>
    <x v="17"/>
    <x v="8"/>
    <n v="8"/>
    <n v="3038.7220000000002"/>
    <n v="0"/>
  </r>
  <r>
    <n v="13086530"/>
    <s v="D"/>
    <d v="2007-07-09T00:00:00"/>
    <n v="1520"/>
    <n v="217463"/>
    <n v="1520"/>
    <n v="180722"/>
    <n v="-180721.5"/>
    <d v="2007-07-09T00:00:00"/>
    <x v="17"/>
    <x v="8"/>
    <n v="9"/>
    <n v="3014.92"/>
    <n v="0"/>
  </r>
  <r>
    <n v="13086530"/>
    <s v="D"/>
    <d v="2007-07-10T00:00:00"/>
    <n v="1509"/>
    <n v="220455"/>
    <n v="1509"/>
    <n v="183714"/>
    <n v="-183714"/>
    <d v="2007-07-10T00:00:00"/>
    <x v="17"/>
    <x v="8"/>
    <n v="10"/>
    <n v="2993.1015000000002"/>
    <n v="0"/>
  </r>
  <r>
    <n v="13086530"/>
    <s v="D"/>
    <d v="2007-07-11T00:00:00"/>
    <n v="1513"/>
    <n v="223456"/>
    <n v="1513"/>
    <n v="186715"/>
    <n v="-186714.8"/>
    <d v="2007-07-11T00:00:00"/>
    <x v="17"/>
    <x v="8"/>
    <n v="11"/>
    <n v="3001.0355"/>
    <n v="0"/>
  </r>
  <r>
    <n v="13086530"/>
    <s v="D"/>
    <d v="2007-07-12T00:00:00"/>
    <n v="1522"/>
    <n v="226475"/>
    <n v="1522"/>
    <n v="189734"/>
    <n v="-189733.5"/>
    <d v="2007-07-12T00:00:00"/>
    <x v="17"/>
    <x v="8"/>
    <n v="12"/>
    <n v="3018.8870000000002"/>
    <n v="0"/>
  </r>
  <r>
    <n v="13086530"/>
    <s v="D"/>
    <d v="2007-07-13T00:00:00"/>
    <n v="1533"/>
    <n v="229516"/>
    <n v="1533"/>
    <n v="192775"/>
    <n v="-192774.9"/>
    <d v="2007-07-13T00:00:00"/>
    <x v="17"/>
    <x v="8"/>
    <n v="13"/>
    <n v="3040.7055"/>
    <n v="0"/>
  </r>
  <r>
    <n v="13086530"/>
    <s v="D"/>
    <d v="2007-07-14T00:00:00"/>
    <n v="1516"/>
    <n v="232523"/>
    <n v="1516"/>
    <n v="195782"/>
    <n v="-195782.1"/>
    <d v="2007-07-14T00:00:00"/>
    <x v="17"/>
    <x v="8"/>
    <n v="14"/>
    <n v="3006.9859999999999"/>
    <n v="0"/>
  </r>
  <r>
    <n v="13086530"/>
    <s v="D"/>
    <d v="2007-07-15T00:00:00"/>
    <n v="1494"/>
    <n v="235487"/>
    <n v="1494"/>
    <n v="198746"/>
    <n v="-198746"/>
    <d v="2007-07-15T00:00:00"/>
    <x v="17"/>
    <x v="8"/>
    <n v="15"/>
    <n v="2963.3490000000002"/>
    <n v="0"/>
  </r>
  <r>
    <n v="13086530"/>
    <s v="D"/>
    <d v="2007-07-16T00:00:00"/>
    <n v="1482"/>
    <n v="238426"/>
    <n v="1482"/>
    <n v="201685"/>
    <n v="-201685.3"/>
    <d v="2007-07-16T00:00:00"/>
    <x v="17"/>
    <x v="8"/>
    <n v="16"/>
    <n v="2939.547"/>
    <n v="0"/>
  </r>
  <r>
    <n v="13086530"/>
    <s v="D"/>
    <d v="2007-07-17T00:00:00"/>
    <n v="1430"/>
    <n v="241262"/>
    <n v="1430"/>
    <n v="204521"/>
    <n v="-204520.8"/>
    <d v="2007-07-17T00:00:00"/>
    <x v="17"/>
    <x v="8"/>
    <n v="17"/>
    <n v="2836.4050000000002"/>
    <n v="0"/>
  </r>
  <r>
    <n v="13086530"/>
    <s v="D"/>
    <d v="2007-07-18T00:00:00"/>
    <n v="1403"/>
    <n v="244045"/>
    <n v="1403"/>
    <n v="207304"/>
    <n v="-207304.2"/>
    <d v="2007-07-18T00:00:00"/>
    <x v="17"/>
    <x v="8"/>
    <n v="18"/>
    <n v="2782.8505"/>
    <n v="0"/>
  </r>
  <r>
    <n v="13086530"/>
    <s v="D"/>
    <d v="2007-07-19T00:00:00"/>
    <n v="1410"/>
    <n v="246842"/>
    <n v="1410"/>
    <n v="210101"/>
    <n v="-210100.5"/>
    <d v="2007-07-19T00:00:00"/>
    <x v="17"/>
    <x v="8"/>
    <n v="19"/>
    <n v="2796.7350000000001"/>
    <n v="0"/>
  </r>
  <r>
    <n v="13086530"/>
    <s v="D"/>
    <d v="2007-07-20T00:00:00"/>
    <n v="1412"/>
    <n v="249642"/>
    <n v="1412"/>
    <n v="212901"/>
    <n v="-212900.5"/>
    <d v="2007-07-20T00:00:00"/>
    <x v="17"/>
    <x v="8"/>
    <n v="20"/>
    <n v="2800.7020000000002"/>
    <n v="0"/>
  </r>
  <r>
    <n v="13086530"/>
    <s v="D"/>
    <d v="2007-07-21T00:00:00"/>
    <n v="1409"/>
    <n v="252436"/>
    <n v="1409"/>
    <n v="215695"/>
    <n v="-215694.8"/>
    <d v="2007-07-21T00:00:00"/>
    <x v="17"/>
    <x v="8"/>
    <n v="21"/>
    <n v="2794.7514999999999"/>
    <n v="0"/>
  </r>
  <r>
    <n v="13086530"/>
    <s v="D"/>
    <d v="2007-07-22T00:00:00"/>
    <n v="1425"/>
    <n v="255262"/>
    <n v="1425"/>
    <n v="218521"/>
    <n v="-218520.7"/>
    <d v="2007-07-22T00:00:00"/>
    <x v="17"/>
    <x v="8"/>
    <n v="22"/>
    <n v="2826.4875000000002"/>
    <n v="0"/>
  </r>
  <r>
    <n v="13086530"/>
    <s v="D"/>
    <d v="2007-07-23T00:00:00"/>
    <n v="1406"/>
    <n v="258050"/>
    <n v="1406"/>
    <n v="221308"/>
    <n v="-221308.4"/>
    <d v="2007-07-23T00:00:00"/>
    <x v="17"/>
    <x v="8"/>
    <n v="23"/>
    <n v="2788.8009999999999"/>
    <n v="0"/>
  </r>
  <r>
    <n v="13086530"/>
    <s v="D"/>
    <d v="2007-07-24T00:00:00"/>
    <n v="1384"/>
    <n v="260795"/>
    <n v="1384"/>
    <n v="224054"/>
    <n v="-224053.5"/>
    <d v="2007-07-24T00:00:00"/>
    <x v="17"/>
    <x v="8"/>
    <n v="24"/>
    <n v="2745.1640000000002"/>
    <n v="0"/>
  </r>
  <r>
    <n v="13086530"/>
    <s v="D"/>
    <d v="2007-07-25T00:00:00"/>
    <n v="1385"/>
    <n v="263541"/>
    <n v="1385"/>
    <n v="226800"/>
    <n v="-226800.1"/>
    <d v="2007-07-25T00:00:00"/>
    <x v="17"/>
    <x v="8"/>
    <n v="25"/>
    <n v="2747.1475"/>
    <n v="0"/>
  </r>
  <r>
    <n v="13086530"/>
    <s v="D"/>
    <d v="2007-07-26T00:00:00"/>
    <n v="1372"/>
    <n v="266262"/>
    <n v="1372"/>
    <n v="229521"/>
    <n v="-229520.6"/>
    <d v="2007-07-26T00:00:00"/>
    <x v="17"/>
    <x v="8"/>
    <n v="26"/>
    <n v="2721.3620000000001"/>
    <n v="0"/>
  </r>
  <r>
    <n v="13086530"/>
    <s v="D"/>
    <d v="2007-07-27T00:00:00"/>
    <n v="1358"/>
    <n v="268956"/>
    <n v="1358"/>
    <n v="232215"/>
    <n v="-232215"/>
    <d v="2007-07-27T00:00:00"/>
    <x v="17"/>
    <x v="8"/>
    <n v="27"/>
    <n v="2693.5929999999998"/>
    <n v="0"/>
  </r>
  <r>
    <n v="13086530"/>
    <s v="D"/>
    <d v="2007-07-28T00:00:00"/>
    <n v="1359"/>
    <n v="271652"/>
    <n v="1359"/>
    <n v="234911"/>
    <n v="-234910.9"/>
    <d v="2007-07-28T00:00:00"/>
    <x v="17"/>
    <x v="8"/>
    <n v="28"/>
    <n v="2695.5765000000001"/>
    <n v="0"/>
  </r>
  <r>
    <n v="13086530"/>
    <s v="D"/>
    <d v="2007-07-29T00:00:00"/>
    <n v="1360"/>
    <n v="274350"/>
    <n v="1360"/>
    <n v="237608"/>
    <n v="-237608.3"/>
    <d v="2007-07-29T00:00:00"/>
    <x v="17"/>
    <x v="8"/>
    <n v="29"/>
    <n v="2697.56"/>
    <n v="0"/>
  </r>
  <r>
    <n v="13086530"/>
    <s v="D"/>
    <d v="2007-07-30T00:00:00"/>
    <n v="1340"/>
    <n v="277007"/>
    <n v="1340"/>
    <n v="240266"/>
    <n v="-240266"/>
    <d v="2007-07-30T00:00:00"/>
    <x v="17"/>
    <x v="8"/>
    <n v="30"/>
    <n v="2657.89"/>
    <n v="0"/>
  </r>
  <r>
    <n v="13086530"/>
    <s v="D"/>
    <d v="2007-07-31T00:00:00"/>
    <n v="1331"/>
    <n v="279648"/>
    <n v="1331"/>
    <n v="242907"/>
    <n v="-242907"/>
    <d v="2007-07-31T00:00:00"/>
    <x v="17"/>
    <x v="8"/>
    <n v="31"/>
    <n v="2640.0385000000001"/>
    <n v="0"/>
  </r>
  <r>
    <n v="13086530"/>
    <s v="D"/>
    <d v="2007-08-01T00:00:00"/>
    <n v="1330"/>
    <n v="282286"/>
    <n v="1330"/>
    <n v="245545"/>
    <n v="-245544.8"/>
    <d v="2007-08-01T00:00:00"/>
    <x v="17"/>
    <x v="9"/>
    <n v="1"/>
    <n v="2638.0549999999998"/>
    <n v="0"/>
  </r>
  <r>
    <n v="13086530"/>
    <s v="D"/>
    <d v="2007-08-02T00:00:00"/>
    <n v="1331"/>
    <n v="284925"/>
    <n v="1331"/>
    <n v="248184"/>
    <n v="-248184.2"/>
    <d v="2007-08-02T00:00:00"/>
    <x v="17"/>
    <x v="9"/>
    <n v="2"/>
    <n v="2640.0385000000001"/>
    <n v="0"/>
  </r>
  <r>
    <n v="13086530"/>
    <s v="D"/>
    <d v="2007-08-03T00:00:00"/>
    <n v="1329"/>
    <n v="287562"/>
    <n v="1329"/>
    <n v="250821"/>
    <n v="-250820.6"/>
    <d v="2007-08-03T00:00:00"/>
    <x v="17"/>
    <x v="9"/>
    <n v="3"/>
    <n v="2636.0715"/>
    <n v="0"/>
  </r>
  <r>
    <n v="13086530"/>
    <s v="D"/>
    <d v="2007-08-04T00:00:00"/>
    <n v="1307"/>
    <n v="290154"/>
    <n v="1307"/>
    <n v="253413"/>
    <n v="-253412.9"/>
    <d v="2007-08-04T00:00:00"/>
    <x v="17"/>
    <x v="9"/>
    <n v="4"/>
    <n v="2592.4344999999998"/>
    <n v="0"/>
  </r>
  <r>
    <n v="13086530"/>
    <s v="D"/>
    <d v="2007-08-05T00:00:00"/>
    <n v="1301"/>
    <n v="292734"/>
    <n v="1301"/>
    <n v="255993"/>
    <n v="-255993"/>
    <d v="2007-08-05T00:00:00"/>
    <x v="17"/>
    <x v="9"/>
    <n v="5"/>
    <n v="2580.5335"/>
    <n v="0"/>
  </r>
  <r>
    <n v="13086530"/>
    <s v="D"/>
    <d v="2007-08-06T00:00:00"/>
    <n v="1299"/>
    <n v="295311"/>
    <n v="1299"/>
    <n v="258570"/>
    <n v="-258570.2"/>
    <d v="2007-08-06T00:00:00"/>
    <x v="17"/>
    <x v="9"/>
    <n v="6"/>
    <n v="2576.5664999999999"/>
    <n v="0"/>
  </r>
  <r>
    <n v="13086530"/>
    <s v="D"/>
    <d v="2007-08-07T00:00:00"/>
    <n v="1277"/>
    <n v="297845"/>
    <n v="1277"/>
    <n v="261104"/>
    <n v="-261103.5"/>
    <d v="2007-08-07T00:00:00"/>
    <x v="17"/>
    <x v="9"/>
    <n v="7"/>
    <n v="2532.9295000000002"/>
    <n v="0"/>
  </r>
  <r>
    <n v="13086530"/>
    <s v="D"/>
    <d v="2007-08-08T00:00:00"/>
    <n v="1269"/>
    <n v="300361"/>
    <n v="1269"/>
    <n v="263620"/>
    <n v="-263620.3"/>
    <d v="2007-08-08T00:00:00"/>
    <x v="17"/>
    <x v="9"/>
    <n v="8"/>
    <n v="2517.0615000000003"/>
    <n v="0"/>
  </r>
  <r>
    <n v="13086530"/>
    <s v="D"/>
    <d v="2007-08-09T00:00:00"/>
    <n v="1267"/>
    <n v="302875"/>
    <n v="1267"/>
    <n v="266134"/>
    <n v="-266134.09999999998"/>
    <d v="2007-08-09T00:00:00"/>
    <x v="17"/>
    <x v="9"/>
    <n v="9"/>
    <n v="2513.0945000000002"/>
    <n v="0"/>
  </r>
  <r>
    <n v="13086530"/>
    <s v="D"/>
    <d v="2007-08-10T00:00:00"/>
    <n v="1270"/>
    <n v="305395"/>
    <n v="1270"/>
    <n v="268654"/>
    <n v="-268653.90000000002"/>
    <d v="2007-08-10T00:00:00"/>
    <x v="17"/>
    <x v="9"/>
    <n v="10"/>
    <n v="2519.0450000000001"/>
    <n v="0"/>
  </r>
  <r>
    <n v="13086530"/>
    <s v="D"/>
    <d v="2007-08-11T00:00:00"/>
    <n v="1269"/>
    <n v="307912"/>
    <n v="1269"/>
    <n v="271171"/>
    <n v="-271170.7"/>
    <d v="2007-08-11T00:00:00"/>
    <x v="17"/>
    <x v="9"/>
    <n v="11"/>
    <n v="2517.0615000000003"/>
    <n v="0"/>
  </r>
  <r>
    <n v="13086530"/>
    <s v="D"/>
    <d v="2007-08-12T00:00:00"/>
    <n v="1270"/>
    <n v="310431"/>
    <n v="1270"/>
    <n v="273689"/>
    <n v="-273689.40000000002"/>
    <d v="2007-08-12T00:00:00"/>
    <x v="17"/>
    <x v="9"/>
    <n v="12"/>
    <n v="2519.0450000000001"/>
    <n v="0"/>
  </r>
  <r>
    <n v="13086530"/>
    <s v="D"/>
    <d v="2007-08-13T00:00:00"/>
    <n v="1271"/>
    <n v="312951"/>
    <n v="1271"/>
    <n v="276210"/>
    <n v="-276210.2"/>
    <d v="2007-08-13T00:00:00"/>
    <x v="17"/>
    <x v="9"/>
    <n v="13"/>
    <n v="2521.0284999999999"/>
    <n v="0"/>
  </r>
  <r>
    <n v="13086530"/>
    <s v="D"/>
    <d v="2007-08-14T00:00:00"/>
    <n v="1272"/>
    <n v="315474"/>
    <n v="1272"/>
    <n v="278733"/>
    <n v="-278732.90000000002"/>
    <d v="2007-08-14T00:00:00"/>
    <x v="17"/>
    <x v="9"/>
    <n v="14"/>
    <n v="2523.0120000000002"/>
    <n v="0"/>
  </r>
  <r>
    <n v="13086530"/>
    <s v="D"/>
    <d v="2007-08-15T00:00:00"/>
    <n v="1271"/>
    <n v="317994"/>
    <n v="1271"/>
    <n v="281253"/>
    <n v="-281253.09999999998"/>
    <d v="2007-08-15T00:00:00"/>
    <x v="17"/>
    <x v="9"/>
    <n v="15"/>
    <n v="2521.0284999999999"/>
    <n v="0"/>
  </r>
  <r>
    <n v="13086530"/>
    <s v="D"/>
    <d v="2007-08-16T00:00:00"/>
    <n v="1274"/>
    <n v="320521"/>
    <n v="1274"/>
    <n v="283780"/>
    <n v="-283779.7"/>
    <d v="2007-08-16T00:00:00"/>
    <x v="17"/>
    <x v="9"/>
    <n v="16"/>
    <n v="2526.9790000000003"/>
    <n v="0"/>
  </r>
  <r>
    <n v="13086530"/>
    <s v="D"/>
    <d v="2007-08-17T00:00:00"/>
    <n v="1275"/>
    <n v="323050"/>
    <n v="1275"/>
    <n v="286308"/>
    <n v="-286308.3"/>
    <d v="2007-08-17T00:00:00"/>
    <x v="17"/>
    <x v="9"/>
    <n v="17"/>
    <n v="2528.9625000000001"/>
    <n v="0"/>
  </r>
  <r>
    <n v="13086530"/>
    <s v="D"/>
    <d v="2007-08-18T00:00:00"/>
    <n v="1276"/>
    <n v="325580"/>
    <n v="1276"/>
    <n v="288839"/>
    <n v="-288838.90000000002"/>
    <d v="2007-08-18T00:00:00"/>
    <x v="17"/>
    <x v="9"/>
    <n v="18"/>
    <n v="2530.9459999999999"/>
    <n v="0"/>
  </r>
  <r>
    <n v="13086530"/>
    <s v="D"/>
    <d v="2007-08-19T00:00:00"/>
    <n v="1277"/>
    <n v="328113"/>
    <n v="1277"/>
    <n v="291372"/>
    <n v="-291371.5"/>
    <d v="2007-08-19T00:00:00"/>
    <x v="17"/>
    <x v="9"/>
    <n v="19"/>
    <n v="2532.9295000000002"/>
    <n v="0"/>
  </r>
  <r>
    <n v="13086530"/>
    <s v="D"/>
    <d v="2007-08-20T00:00:00"/>
    <n v="1280"/>
    <n v="330652"/>
    <n v="1280"/>
    <n v="293911"/>
    <n v="-293910.59999999998"/>
    <d v="2007-08-20T00:00:00"/>
    <x v="17"/>
    <x v="9"/>
    <n v="20"/>
    <n v="2538.88"/>
    <n v="0"/>
  </r>
  <r>
    <n v="13086530"/>
    <s v="D"/>
    <d v="2007-08-21T00:00:00"/>
    <n v="1281"/>
    <n v="333193"/>
    <n v="1281"/>
    <n v="296452"/>
    <n v="-296451.7"/>
    <d v="2007-08-21T00:00:00"/>
    <x v="17"/>
    <x v="9"/>
    <n v="21"/>
    <n v="2540.8634999999999"/>
    <n v="0"/>
  </r>
  <r>
    <n v="13086530"/>
    <s v="D"/>
    <d v="2007-08-22T00:00:00"/>
    <n v="1282"/>
    <n v="335736"/>
    <n v="1282"/>
    <n v="298995"/>
    <n v="-298994.7"/>
    <d v="2007-08-22T00:00:00"/>
    <x v="17"/>
    <x v="9"/>
    <n v="22"/>
    <n v="2542.8470000000002"/>
    <n v="0"/>
  </r>
  <r>
    <n v="13086530"/>
    <s v="D"/>
    <d v="2007-08-23T00:00:00"/>
    <n v="1283"/>
    <n v="338281"/>
    <n v="1283"/>
    <n v="301540"/>
    <n v="-301539.8"/>
    <d v="2007-08-23T00:00:00"/>
    <x v="17"/>
    <x v="9"/>
    <n v="23"/>
    <n v="2544.8305"/>
    <n v="0"/>
  </r>
  <r>
    <n v="13086530"/>
    <s v="D"/>
    <d v="2007-08-24T00:00:00"/>
    <n v="1284"/>
    <n v="340828"/>
    <n v="1284"/>
    <n v="304087"/>
    <n v="-304086.8"/>
    <d v="2007-08-24T00:00:00"/>
    <x v="17"/>
    <x v="9"/>
    <n v="24"/>
    <n v="2546.8139999999999"/>
    <n v="0"/>
  </r>
  <r>
    <n v="13086530"/>
    <s v="D"/>
    <d v="2007-08-25T00:00:00"/>
    <n v="1285"/>
    <n v="343377"/>
    <n v="1285"/>
    <n v="306636"/>
    <n v="-306635.8"/>
    <d v="2007-08-25T00:00:00"/>
    <x v="17"/>
    <x v="9"/>
    <n v="25"/>
    <n v="2548.7975000000001"/>
    <n v="0"/>
  </r>
  <r>
    <n v="13086530"/>
    <s v="D"/>
    <d v="2007-08-26T00:00:00"/>
    <n v="1286"/>
    <n v="345928"/>
    <n v="1286"/>
    <n v="309187"/>
    <n v="-309186.7"/>
    <d v="2007-08-26T00:00:00"/>
    <x v="17"/>
    <x v="9"/>
    <n v="26"/>
    <n v="2550.7809999999999"/>
    <n v="0"/>
  </r>
  <r>
    <n v="13086530"/>
    <s v="D"/>
    <d v="2007-08-27T00:00:00"/>
    <n v="1287"/>
    <n v="348481"/>
    <n v="1287"/>
    <n v="311740"/>
    <n v="-311739.7"/>
    <d v="2007-08-27T00:00:00"/>
    <x v="17"/>
    <x v="9"/>
    <n v="27"/>
    <n v="2552.7645000000002"/>
    <n v="0"/>
  </r>
  <r>
    <n v="13086530"/>
    <s v="D"/>
    <d v="2007-08-28T00:00:00"/>
    <n v="1277"/>
    <n v="351013"/>
    <n v="1277"/>
    <n v="314272"/>
    <n v="-314271.90000000002"/>
    <d v="2007-08-28T00:00:00"/>
    <x v="17"/>
    <x v="9"/>
    <n v="28"/>
    <n v="2532.9295000000002"/>
    <n v="0"/>
  </r>
  <r>
    <n v="13086530"/>
    <s v="D"/>
    <d v="2007-08-29T00:00:00"/>
    <n v="1232"/>
    <n v="353457"/>
    <n v="1232"/>
    <n v="316716"/>
    <n v="-316716"/>
    <d v="2007-08-29T00:00:00"/>
    <x v="17"/>
    <x v="9"/>
    <n v="29"/>
    <n v="2443.672"/>
    <n v="0"/>
  </r>
  <r>
    <n v="13086530"/>
    <s v="D"/>
    <d v="2007-08-30T00:00:00"/>
    <n v="1217"/>
    <n v="355872"/>
    <n v="1217"/>
    <n v="319131"/>
    <n v="-319130.8"/>
    <d v="2007-08-30T00:00:00"/>
    <x v="17"/>
    <x v="9"/>
    <n v="30"/>
    <n v="2413.9195"/>
    <n v="0"/>
  </r>
  <r>
    <n v="13086530"/>
    <s v="D"/>
    <d v="2007-08-31T00:00:00"/>
    <n v="1223"/>
    <n v="358297"/>
    <n v="1223"/>
    <n v="321556"/>
    <n v="-321556.3"/>
    <d v="2007-08-31T00:00:00"/>
    <x v="17"/>
    <x v="9"/>
    <n v="31"/>
    <n v="2425.8205000000003"/>
    <n v="0"/>
  </r>
  <r>
    <n v="13086530"/>
    <s v="D"/>
    <d v="2007-09-01T00:00:00"/>
    <n v="1224"/>
    <n v="360725"/>
    <n v="1224"/>
    <n v="323984"/>
    <n v="-323983.7"/>
    <d v="2007-09-01T00:00:00"/>
    <x v="17"/>
    <x v="10"/>
    <n v="1"/>
    <n v="2427.8040000000001"/>
    <n v="0"/>
  </r>
  <r>
    <n v="13086530"/>
    <s v="D"/>
    <d v="2007-09-02T00:00:00"/>
    <n v="1227"/>
    <n v="363159"/>
    <n v="1227"/>
    <n v="326417"/>
    <n v="-326417.40000000002"/>
    <d v="2007-09-02T00:00:00"/>
    <x v="17"/>
    <x v="10"/>
    <n v="2"/>
    <n v="2433.7545"/>
    <n v="0"/>
  </r>
  <r>
    <n v="13086530"/>
    <s v="D"/>
    <d v="2007-09-03T00:00:00"/>
    <n v="1232"/>
    <n v="365603"/>
    <n v="1232"/>
    <n v="328862"/>
    <n v="-328861.90000000002"/>
    <d v="2007-09-03T00:00:00"/>
    <x v="17"/>
    <x v="10"/>
    <n v="3"/>
    <n v="2443.672"/>
    <n v="0"/>
  </r>
  <r>
    <n v="13086530"/>
    <s v="D"/>
    <d v="2007-09-04T00:00:00"/>
    <n v="1220"/>
    <n v="368023"/>
    <n v="1220"/>
    <n v="331282"/>
    <n v="-331281.5"/>
    <d v="2007-09-04T00:00:00"/>
    <x v="17"/>
    <x v="10"/>
    <n v="4"/>
    <n v="2419.87"/>
    <n v="0"/>
  </r>
  <r>
    <n v="13086530"/>
    <s v="D"/>
    <d v="2007-09-05T00:00:00"/>
    <n v="1216"/>
    <n v="370435"/>
    <n v="1216"/>
    <n v="333694"/>
    <n v="-333694"/>
    <d v="2007-09-05T00:00:00"/>
    <x v="17"/>
    <x v="10"/>
    <n v="5"/>
    <n v="2411.9360000000001"/>
    <n v="0"/>
  </r>
  <r>
    <n v="13086530"/>
    <s v="D"/>
    <d v="2007-09-06T00:00:00"/>
    <n v="1193"/>
    <n v="372801"/>
    <n v="1193"/>
    <n v="336060"/>
    <n v="-336059.5"/>
    <d v="2007-09-06T00:00:00"/>
    <x v="17"/>
    <x v="10"/>
    <n v="6"/>
    <n v="2366.3155000000002"/>
    <n v="0"/>
  </r>
  <r>
    <n v="13086530"/>
    <s v="D"/>
    <d v="2007-09-07T00:00:00"/>
    <n v="1191"/>
    <n v="375164"/>
    <n v="1191"/>
    <n v="338422"/>
    <n v="-338422.4"/>
    <d v="2007-09-07T00:00:00"/>
    <x v="17"/>
    <x v="10"/>
    <n v="7"/>
    <n v="2362.3485000000001"/>
    <n v="0"/>
  </r>
  <r>
    <n v="13086530"/>
    <s v="D"/>
    <d v="2007-09-08T00:00:00"/>
    <n v="1197"/>
    <n v="377537"/>
    <n v="1197"/>
    <n v="340796"/>
    <n v="-340796"/>
    <d v="2007-09-08T00:00:00"/>
    <x v="17"/>
    <x v="10"/>
    <n v="8"/>
    <n v="2374.2494999999999"/>
    <n v="0"/>
  </r>
  <r>
    <n v="13086530"/>
    <s v="D"/>
    <d v="2007-09-09T00:00:00"/>
    <n v="1198"/>
    <n v="379914"/>
    <n v="1198"/>
    <n v="343173"/>
    <n v="-343172.5"/>
    <d v="2007-09-09T00:00:00"/>
    <x v="17"/>
    <x v="10"/>
    <n v="9"/>
    <n v="2376.2330000000002"/>
    <n v="0"/>
  </r>
  <r>
    <n v="13086530"/>
    <s v="D"/>
    <d v="2007-09-10T00:00:00"/>
    <n v="1173"/>
    <n v="382240"/>
    <n v="1173"/>
    <n v="345499"/>
    <n v="-345498.7"/>
    <d v="2007-09-10T00:00:00"/>
    <x v="17"/>
    <x v="10"/>
    <n v="10"/>
    <n v="2326.6455000000001"/>
    <n v="0"/>
  </r>
  <r>
    <n v="13086530"/>
    <s v="D"/>
    <d v="2007-09-11T00:00:00"/>
    <n v="1141"/>
    <n v="384503"/>
    <n v="1141"/>
    <n v="347762"/>
    <n v="-347761.9"/>
    <d v="2007-09-11T00:00:00"/>
    <x v="17"/>
    <x v="10"/>
    <n v="11"/>
    <n v="2263.1734999999999"/>
    <n v="0"/>
  </r>
  <r>
    <n v="13086530"/>
    <s v="D"/>
    <d v="2007-09-12T00:00:00"/>
    <n v="1131"/>
    <n v="386747"/>
    <n v="1131"/>
    <n v="350006"/>
    <n v="-350006.1"/>
    <d v="2007-09-12T00:00:00"/>
    <x v="17"/>
    <x v="10"/>
    <n v="12"/>
    <n v="2243.3384999999998"/>
    <n v="0"/>
  </r>
  <r>
    <n v="13086530"/>
    <s v="D"/>
    <d v="2007-09-13T00:00:00"/>
    <n v="1131"/>
    <n v="388990"/>
    <n v="1131"/>
    <n v="352249"/>
    <n v="-352248.8"/>
    <d v="2007-09-13T00:00:00"/>
    <x v="17"/>
    <x v="10"/>
    <n v="13"/>
    <n v="2243.3384999999998"/>
    <n v="0"/>
  </r>
  <r>
    <n v="13086530"/>
    <s v="D"/>
    <d v="2007-09-14T00:00:00"/>
    <n v="1108"/>
    <n v="391188"/>
    <n v="1108"/>
    <n v="354446"/>
    <n v="-354446.4"/>
    <d v="2007-09-14T00:00:00"/>
    <x v="17"/>
    <x v="10"/>
    <n v="14"/>
    <n v="2197.7179999999998"/>
    <n v="0"/>
  </r>
  <r>
    <n v="13086530"/>
    <s v="D"/>
    <d v="2007-09-15T00:00:00"/>
    <n v="1096"/>
    <n v="393362"/>
    <n v="1096"/>
    <n v="356621"/>
    <n v="-356620.79999999999"/>
    <d v="2007-09-15T00:00:00"/>
    <x v="17"/>
    <x v="10"/>
    <n v="15"/>
    <n v="2173.9160000000002"/>
    <n v="0"/>
  </r>
  <r>
    <n v="13086530"/>
    <s v="D"/>
    <d v="2007-09-16T00:00:00"/>
    <n v="1096"/>
    <n v="395535"/>
    <n v="1096"/>
    <n v="358794"/>
    <n v="-358793.8"/>
    <d v="2007-09-16T00:00:00"/>
    <x v="17"/>
    <x v="10"/>
    <n v="16"/>
    <n v="2173.9160000000002"/>
    <n v="0"/>
  </r>
  <r>
    <n v="13086530"/>
    <s v="D"/>
    <d v="2007-09-17T00:00:00"/>
    <n v="1054"/>
    <n v="397625"/>
    <n v="1054"/>
    <n v="360884"/>
    <n v="-360883.7"/>
    <d v="2007-09-17T00:00:00"/>
    <x v="17"/>
    <x v="10"/>
    <n v="17"/>
    <n v="2090.6089999999999"/>
    <n v="0"/>
  </r>
  <r>
    <n v="13086530"/>
    <s v="D"/>
    <d v="2007-09-18T00:00:00"/>
    <n v="1032"/>
    <n v="399671"/>
    <n v="1032"/>
    <n v="362930"/>
    <n v="-362929.7"/>
    <d v="2007-09-18T00:00:00"/>
    <x v="17"/>
    <x v="10"/>
    <n v="18"/>
    <n v="2046.972"/>
    <n v="0"/>
  </r>
  <r>
    <n v="13086530"/>
    <s v="D"/>
    <d v="2007-09-19T00:00:00"/>
    <n v="1027"/>
    <n v="401707"/>
    <n v="1027"/>
    <n v="364966"/>
    <n v="-364965.6"/>
    <d v="2007-09-19T00:00:00"/>
    <x v="17"/>
    <x v="10"/>
    <n v="19"/>
    <n v="2037.0545"/>
    <n v="0"/>
  </r>
  <r>
    <n v="13086530"/>
    <s v="D"/>
    <d v="2007-09-20T00:00:00"/>
    <n v="981"/>
    <n v="403653"/>
    <n v="981"/>
    <n v="366912"/>
    <n v="-366912.1"/>
    <d v="2007-09-20T00:00:00"/>
    <x v="17"/>
    <x v="10"/>
    <n v="20"/>
    <n v="1945.8135"/>
    <n v="0"/>
  </r>
  <r>
    <n v="13086530"/>
    <s v="D"/>
    <d v="2007-09-21T00:00:00"/>
    <n v="947"/>
    <n v="405532"/>
    <n v="947"/>
    <n v="368791"/>
    <n v="-368790.9"/>
    <d v="2007-09-21T00:00:00"/>
    <x v="17"/>
    <x v="10"/>
    <n v="21"/>
    <n v="1878.3745000000001"/>
    <n v="0"/>
  </r>
  <r>
    <n v="13086530"/>
    <s v="D"/>
    <d v="2007-09-22T00:00:00"/>
    <n v="944"/>
    <n v="407405"/>
    <n v="944"/>
    <n v="370664"/>
    <n v="-370664.2"/>
    <d v="2007-09-22T00:00:00"/>
    <x v="17"/>
    <x v="10"/>
    <n v="22"/>
    <n v="1872.424"/>
    <n v="0"/>
  </r>
  <r>
    <n v="13086530"/>
    <s v="D"/>
    <d v="2007-09-23T00:00:00"/>
    <n v="947"/>
    <n v="409283"/>
    <n v="947"/>
    <n v="372542"/>
    <n v="-372541.6"/>
    <d v="2007-09-23T00:00:00"/>
    <x v="17"/>
    <x v="10"/>
    <n v="23"/>
    <n v="1878.3745000000001"/>
    <n v="0"/>
  </r>
  <r>
    <n v="13086530"/>
    <s v="D"/>
    <d v="2007-09-24T00:00:00"/>
    <n v="949"/>
    <n v="411164"/>
    <n v="949"/>
    <n v="374423"/>
    <n v="-374423.1"/>
    <d v="2007-09-24T00:00:00"/>
    <x v="17"/>
    <x v="10"/>
    <n v="24"/>
    <n v="1882.3415"/>
    <n v="0"/>
  </r>
  <r>
    <n v="13086530"/>
    <s v="D"/>
    <d v="2007-09-25T00:00:00"/>
    <n v="947"/>
    <n v="413042"/>
    <n v="947"/>
    <n v="376300"/>
    <n v="-376300.4"/>
    <d v="2007-09-25T00:00:00"/>
    <x v="17"/>
    <x v="10"/>
    <n v="25"/>
    <n v="1878.3745000000001"/>
    <n v="0"/>
  </r>
  <r>
    <n v="13086530"/>
    <s v="D"/>
    <d v="2007-09-26T00:00:00"/>
    <n v="972"/>
    <n v="414968"/>
    <n v="972"/>
    <n v="378227"/>
    <n v="-378227.3"/>
    <d v="2007-09-26T00:00:00"/>
    <x v="17"/>
    <x v="10"/>
    <n v="26"/>
    <n v="1927.962"/>
    <n v="0"/>
  </r>
  <r>
    <n v="13086530"/>
    <s v="D"/>
    <d v="2007-09-27T00:00:00"/>
    <n v="961"/>
    <n v="416875"/>
    <n v="961"/>
    <n v="380134"/>
    <n v="-380133.5"/>
    <d v="2007-09-27T00:00:00"/>
    <x v="17"/>
    <x v="10"/>
    <n v="27"/>
    <n v="1906.1435000000001"/>
    <n v="0"/>
  </r>
  <r>
    <n v="13086530"/>
    <s v="D"/>
    <d v="2007-09-28T00:00:00"/>
    <n v="916"/>
    <n v="418691"/>
    <n v="916"/>
    <n v="381950"/>
    <n v="-381949.7"/>
    <d v="2007-09-28T00:00:00"/>
    <x v="17"/>
    <x v="10"/>
    <n v="28"/>
    <n v="1816.886"/>
    <n v="0"/>
  </r>
  <r>
    <n v="13086530"/>
    <s v="D"/>
    <d v="2007-09-29T00:00:00"/>
    <n v="908"/>
    <n v="420491"/>
    <n v="908"/>
    <n v="383750"/>
    <n v="-383749.6"/>
    <d v="2007-09-29T00:00:00"/>
    <x v="17"/>
    <x v="10"/>
    <n v="29"/>
    <n v="1801.018"/>
    <n v="0"/>
  </r>
  <r>
    <n v="13086530"/>
    <s v="D"/>
    <d v="2007-09-30T00:00:00"/>
    <n v="947"/>
    <n v="422368"/>
    <n v="947"/>
    <n v="385627"/>
    <n v="-385627"/>
    <d v="2007-09-30T00:00:00"/>
    <x v="17"/>
    <x v="10"/>
    <n v="30"/>
    <n v="1878.3745000000001"/>
    <n v="0"/>
  </r>
  <r>
    <n v="13086530"/>
    <s v="D"/>
    <d v="2007-10-01T00:00:00"/>
    <n v="429"/>
    <n v="423220"/>
    <n v="429"/>
    <n v="386478"/>
    <n v="-386478.4"/>
    <d v="2007-10-01T00:00:00"/>
    <x v="17"/>
    <x v="11"/>
    <n v="1"/>
    <n v="850.92150000000004"/>
    <n v="0"/>
  </r>
  <r>
    <n v="13086530"/>
    <s v="D"/>
    <d v="2007-10-02T00:00:00"/>
    <n v="0"/>
    <n v="423220"/>
    <n v="0"/>
    <n v="386478"/>
    <n v="-386478.4"/>
    <d v="2007-10-02T00:00:00"/>
    <x v="17"/>
    <x v="11"/>
    <n v="2"/>
    <n v="0"/>
    <n v="0"/>
  </r>
  <r>
    <n v="13086530"/>
    <s v="D"/>
    <d v="2007-10-03T00:00:00"/>
    <n v="0"/>
    <n v="423220"/>
    <n v="0"/>
    <n v="386478"/>
    <n v="-386478.4"/>
    <d v="2007-10-03T00:00:00"/>
    <x v="17"/>
    <x v="11"/>
    <n v="3"/>
    <n v="0"/>
    <n v="0"/>
  </r>
  <r>
    <n v="13086530"/>
    <s v="D"/>
    <d v="2007-10-04T00:00:00"/>
    <n v="0"/>
    <n v="423220"/>
    <n v="0"/>
    <n v="386478"/>
    <n v="-386478.4"/>
    <d v="2007-10-04T00:00:00"/>
    <x v="17"/>
    <x v="11"/>
    <n v="4"/>
    <n v="0"/>
    <n v="0"/>
  </r>
  <r>
    <n v="13086530"/>
    <s v="D"/>
    <d v="2007-10-05T00:00:00"/>
    <n v="0"/>
    <n v="423220"/>
    <n v="0"/>
    <n v="386478"/>
    <n v="-386478.4"/>
    <d v="2007-10-05T00:00:00"/>
    <x v="17"/>
    <x v="11"/>
    <n v="5"/>
    <n v="0"/>
    <n v="0"/>
  </r>
  <r>
    <n v="13086530"/>
    <s v="D"/>
    <d v="2007-10-06T00:00:00"/>
    <n v="0"/>
    <n v="423220"/>
    <n v="0"/>
    <n v="386478"/>
    <n v="-386478.4"/>
    <d v="2007-10-06T00:00:00"/>
    <x v="17"/>
    <x v="11"/>
    <n v="6"/>
    <n v="0"/>
    <n v="0"/>
  </r>
  <r>
    <n v="13086530"/>
    <s v="D"/>
    <d v="2007-10-07T00:00:00"/>
    <n v="0"/>
    <n v="423220"/>
    <n v="0"/>
    <n v="386478"/>
    <n v="-386478.4"/>
    <d v="2007-10-07T00:00:00"/>
    <x v="17"/>
    <x v="11"/>
    <n v="7"/>
    <n v="0"/>
    <n v="0"/>
  </r>
  <r>
    <n v="13086530"/>
    <s v="D"/>
    <d v="2007-10-08T00:00:00"/>
    <n v="0"/>
    <n v="423220"/>
    <n v="0"/>
    <n v="386478"/>
    <n v="-386478.4"/>
    <d v="2007-10-08T00:00:00"/>
    <x v="17"/>
    <x v="11"/>
    <n v="8"/>
    <n v="0"/>
    <n v="0"/>
  </r>
  <r>
    <n v="13086530"/>
    <s v="D"/>
    <d v="2007-10-09T00:00:00"/>
    <n v="0"/>
    <n v="423220"/>
    <n v="0"/>
    <n v="386478"/>
    <n v="-386478.4"/>
    <d v="2007-10-09T00:00:00"/>
    <x v="17"/>
    <x v="11"/>
    <n v="9"/>
    <n v="0"/>
    <n v="0"/>
  </r>
  <r>
    <n v="13086530"/>
    <s v="D"/>
    <d v="2007-10-10T00:00:00"/>
    <n v="0"/>
    <n v="423220"/>
    <n v="0"/>
    <n v="386478"/>
    <n v="-386478.4"/>
    <d v="2007-10-10T00:00:00"/>
    <x v="17"/>
    <x v="11"/>
    <n v="10"/>
    <n v="0"/>
    <n v="0"/>
  </r>
  <r>
    <n v="13086530"/>
    <s v="D"/>
    <d v="2007-10-11T00:00:00"/>
    <n v="0"/>
    <n v="423220"/>
    <n v="0"/>
    <n v="386478"/>
    <n v="-386478.4"/>
    <d v="2007-10-11T00:00:00"/>
    <x v="17"/>
    <x v="11"/>
    <n v="11"/>
    <n v="0"/>
    <n v="0"/>
  </r>
  <r>
    <n v="13086530"/>
    <s v="D"/>
    <d v="2007-10-12T00:00:00"/>
    <n v="0"/>
    <n v="423220"/>
    <n v="0"/>
    <n v="386478"/>
    <n v="-386478.4"/>
    <d v="2007-10-12T00:00:00"/>
    <x v="17"/>
    <x v="11"/>
    <n v="12"/>
    <n v="0"/>
    <n v="0"/>
  </r>
  <r>
    <n v="13086530"/>
    <s v="D"/>
    <d v="2007-10-13T00:00:00"/>
    <n v="0"/>
    <n v="423220"/>
    <n v="0"/>
    <n v="386478"/>
    <n v="-386478.4"/>
    <d v="2007-10-13T00:00:00"/>
    <x v="17"/>
    <x v="11"/>
    <n v="13"/>
    <n v="0"/>
    <n v="0"/>
  </r>
  <r>
    <n v="13086530"/>
    <s v="D"/>
    <d v="2007-10-14T00:00:00"/>
    <n v="0"/>
    <n v="423220"/>
    <n v="0"/>
    <n v="386478"/>
    <n v="-386478.4"/>
    <d v="2007-10-14T00:00:00"/>
    <x v="17"/>
    <x v="11"/>
    <n v="14"/>
    <n v="0"/>
    <n v="0"/>
  </r>
  <r>
    <n v="13086530"/>
    <s v="D"/>
    <d v="2007-10-15T00:00:00"/>
    <n v="0"/>
    <n v="423220"/>
    <n v="0"/>
    <n v="386478"/>
    <n v="-386478.4"/>
    <d v="2007-10-15T00:00:00"/>
    <x v="17"/>
    <x v="11"/>
    <n v="15"/>
    <n v="0"/>
    <n v="0"/>
  </r>
  <r>
    <n v="13086530"/>
    <s v="D"/>
    <d v="2007-10-16T00:00:00"/>
    <n v="0"/>
    <n v="423220"/>
    <n v="0"/>
    <n v="386478"/>
    <n v="-386478.4"/>
    <d v="2007-10-16T00:00:00"/>
    <x v="17"/>
    <x v="11"/>
    <n v="16"/>
    <n v="0"/>
    <n v="0"/>
  </r>
  <r>
    <n v="13086530"/>
    <s v="D"/>
    <d v="2007-10-17T00:00:00"/>
    <n v="0"/>
    <n v="423220"/>
    <n v="0"/>
    <n v="386478"/>
    <n v="-386478.4"/>
    <d v="2007-10-17T00:00:00"/>
    <x v="17"/>
    <x v="11"/>
    <n v="17"/>
    <n v="0"/>
    <n v="0"/>
  </r>
  <r>
    <n v="13086530"/>
    <s v="D"/>
    <d v="2007-10-18T00:00:00"/>
    <n v="0"/>
    <n v="423220"/>
    <n v="0"/>
    <n v="386478"/>
    <n v="-386478.4"/>
    <d v="2007-10-18T00:00:00"/>
    <x v="17"/>
    <x v="11"/>
    <n v="18"/>
    <n v="0"/>
    <n v="0"/>
  </r>
  <r>
    <n v="13086530"/>
    <s v="D"/>
    <d v="2007-10-19T00:00:00"/>
    <n v="0"/>
    <n v="423220"/>
    <n v="0"/>
    <n v="386478"/>
    <n v="-386478.4"/>
    <d v="2007-10-19T00:00:00"/>
    <x v="17"/>
    <x v="11"/>
    <n v="19"/>
    <n v="0"/>
    <n v="0"/>
  </r>
  <r>
    <n v="13086530"/>
    <s v="D"/>
    <d v="2007-10-20T00:00:00"/>
    <n v="0"/>
    <n v="423220"/>
    <n v="0"/>
    <n v="386478"/>
    <n v="-386478.4"/>
    <d v="2007-10-20T00:00:00"/>
    <x v="17"/>
    <x v="11"/>
    <n v="20"/>
    <n v="0"/>
    <n v="0"/>
  </r>
  <r>
    <n v="13086530"/>
    <s v="D"/>
    <d v="2007-10-21T00:00:00"/>
    <n v="0"/>
    <n v="423220"/>
    <n v="0"/>
    <n v="386478"/>
    <n v="-386478.4"/>
    <d v="2007-10-21T00:00:00"/>
    <x v="17"/>
    <x v="11"/>
    <n v="21"/>
    <n v="0"/>
    <n v="0"/>
  </r>
  <r>
    <n v="13086530"/>
    <s v="D"/>
    <d v="2007-10-22T00:00:00"/>
    <n v="0"/>
    <n v="423220"/>
    <n v="0"/>
    <n v="386478"/>
    <n v="-386478.4"/>
    <d v="2007-10-22T00:00:00"/>
    <x v="17"/>
    <x v="11"/>
    <n v="22"/>
    <n v="0"/>
    <n v="0"/>
  </r>
  <r>
    <n v="13086530"/>
    <s v="D"/>
    <d v="2007-10-23T00:00:00"/>
    <n v="0"/>
    <n v="423220"/>
    <n v="0"/>
    <n v="386478"/>
    <n v="-386478.4"/>
    <d v="2007-10-23T00:00:00"/>
    <x v="17"/>
    <x v="11"/>
    <n v="23"/>
    <n v="0"/>
    <n v="0"/>
  </r>
  <r>
    <n v="13086530"/>
    <s v="D"/>
    <d v="2007-10-24T00:00:00"/>
    <n v="0"/>
    <n v="423220"/>
    <n v="0"/>
    <n v="386478"/>
    <n v="-386478.4"/>
    <d v="2007-10-24T00:00:00"/>
    <x v="17"/>
    <x v="11"/>
    <n v="24"/>
    <n v="0"/>
    <n v="0"/>
  </r>
  <r>
    <n v="13086530"/>
    <s v="D"/>
    <d v="2007-10-25T00:00:00"/>
    <n v="0"/>
    <n v="423220"/>
    <n v="0"/>
    <n v="386478"/>
    <n v="-386478.4"/>
    <d v="2007-10-25T00:00:00"/>
    <x v="17"/>
    <x v="11"/>
    <n v="25"/>
    <n v="0"/>
    <n v="0"/>
  </r>
  <r>
    <n v="13086530"/>
    <s v="D"/>
    <d v="2007-10-26T00:00:00"/>
    <n v="0"/>
    <n v="423220"/>
    <n v="0"/>
    <n v="386478"/>
    <n v="-386478.4"/>
    <d v="2007-10-26T00:00:00"/>
    <x v="17"/>
    <x v="11"/>
    <n v="26"/>
    <n v="0"/>
    <n v="0"/>
  </r>
  <r>
    <n v="13086530"/>
    <s v="D"/>
    <d v="2007-10-27T00:00:00"/>
    <n v="0"/>
    <n v="423220"/>
    <n v="0"/>
    <n v="386478"/>
    <n v="-386478.4"/>
    <d v="2007-10-27T00:00:00"/>
    <x v="17"/>
    <x v="11"/>
    <n v="27"/>
    <n v="0"/>
    <n v="0"/>
  </r>
  <r>
    <n v="13086530"/>
    <s v="D"/>
    <d v="2007-10-28T00:00:00"/>
    <n v="0"/>
    <n v="423220"/>
    <n v="0"/>
    <n v="386478"/>
    <n v="-386478.4"/>
    <d v="2007-10-28T00:00:00"/>
    <x v="17"/>
    <x v="11"/>
    <n v="28"/>
    <n v="0"/>
    <n v="0"/>
  </r>
  <r>
    <n v="13086530"/>
    <s v="D"/>
    <d v="2007-10-29T00:00:00"/>
    <n v="0"/>
    <n v="423220"/>
    <n v="0"/>
    <n v="386478"/>
    <n v="-386478.4"/>
    <d v="2007-10-29T00:00:00"/>
    <x v="17"/>
    <x v="11"/>
    <n v="29"/>
    <n v="0"/>
    <n v="0"/>
  </r>
  <r>
    <n v="13086530"/>
    <s v="D"/>
    <d v="2007-10-30T00:00:00"/>
    <n v="0"/>
    <n v="423220"/>
    <n v="0"/>
    <n v="386478"/>
    <n v="-386478.4"/>
    <d v="2007-10-30T00:00:00"/>
    <x v="17"/>
    <x v="11"/>
    <n v="30"/>
    <n v="0"/>
    <n v="0"/>
  </r>
  <r>
    <n v="13086530"/>
    <s v="D"/>
    <d v="2007-10-31T00:00:00"/>
    <n v="0"/>
    <n v="423220"/>
    <n v="0"/>
    <n v="386478"/>
    <n v="-386478.4"/>
    <d v="2007-10-31T00:00:00"/>
    <x v="17"/>
    <x v="11"/>
    <n v="31"/>
    <n v="0"/>
    <n v="0"/>
  </r>
  <r>
    <n v="13086530"/>
    <s v="D"/>
    <d v="2007-11-01T00:00:00"/>
    <n v="0"/>
    <n v="0"/>
    <n v="0"/>
    <n v="0"/>
    <n v="0"/>
    <d v="2007-11-01T00:00:00"/>
    <x v="18"/>
    <x v="0"/>
    <n v="1"/>
    <n v="0"/>
    <n v="0"/>
  </r>
  <r>
    <n v="13086530"/>
    <s v="D"/>
    <d v="2007-11-02T00:00:00"/>
    <n v="0"/>
    <n v="0"/>
    <n v="0"/>
    <n v="0"/>
    <n v="0"/>
    <d v="2007-11-02T00:00:00"/>
    <x v="18"/>
    <x v="0"/>
    <n v="2"/>
    <n v="0"/>
    <n v="0"/>
  </r>
  <r>
    <n v="13086530"/>
    <s v="D"/>
    <d v="2007-11-03T00:00:00"/>
    <n v="0"/>
    <n v="0"/>
    <n v="0"/>
    <n v="0"/>
    <n v="0"/>
    <d v="2007-11-03T00:00:00"/>
    <x v="18"/>
    <x v="0"/>
    <n v="3"/>
    <n v="0"/>
    <n v="0"/>
  </r>
  <r>
    <n v="13086530"/>
    <s v="D"/>
    <d v="2007-11-04T00:00:00"/>
    <n v="0"/>
    <n v="0"/>
    <n v="0"/>
    <n v="0"/>
    <n v="0"/>
    <d v="2007-11-04T00:00:00"/>
    <x v="18"/>
    <x v="0"/>
    <n v="4"/>
    <n v="0"/>
    <n v="0"/>
  </r>
  <r>
    <n v="13086530"/>
    <s v="D"/>
    <d v="2007-11-05T00:00:00"/>
    <n v="0"/>
    <n v="0"/>
    <n v="0"/>
    <n v="0"/>
    <n v="0"/>
    <d v="2007-11-05T00:00:00"/>
    <x v="18"/>
    <x v="0"/>
    <n v="5"/>
    <n v="0"/>
    <n v="0"/>
  </r>
  <r>
    <n v="13086530"/>
    <s v="D"/>
    <d v="2007-11-06T00:00:00"/>
    <n v="0"/>
    <n v="0"/>
    <n v="0"/>
    <n v="0"/>
    <n v="0"/>
    <d v="2007-11-06T00:00:00"/>
    <x v="18"/>
    <x v="0"/>
    <n v="6"/>
    <n v="0"/>
    <n v="0"/>
  </r>
  <r>
    <n v="13086530"/>
    <s v="D"/>
    <d v="2007-11-07T00:00:00"/>
    <n v="0"/>
    <n v="0"/>
    <n v="0"/>
    <n v="0"/>
    <n v="0"/>
    <d v="2007-11-07T00:00:00"/>
    <x v="18"/>
    <x v="0"/>
    <n v="7"/>
    <n v="0"/>
    <n v="0"/>
  </r>
  <r>
    <n v="13086530"/>
    <s v="D"/>
    <d v="2007-11-08T00:00:00"/>
    <n v="0"/>
    <n v="0"/>
    <n v="0"/>
    <n v="0"/>
    <n v="0"/>
    <d v="2007-11-08T00:00:00"/>
    <x v="18"/>
    <x v="0"/>
    <n v="8"/>
    <n v="0"/>
    <n v="0"/>
  </r>
  <r>
    <n v="13086530"/>
    <s v="D"/>
    <d v="2007-11-09T00:00:00"/>
    <n v="0"/>
    <n v="0"/>
    <n v="0"/>
    <n v="0"/>
    <n v="0"/>
    <d v="2007-11-09T00:00:00"/>
    <x v="18"/>
    <x v="0"/>
    <n v="9"/>
    <n v="0"/>
    <n v="0"/>
  </r>
  <r>
    <n v="13086530"/>
    <s v="D"/>
    <d v="2007-11-10T00:00:00"/>
    <n v="0"/>
    <n v="0"/>
    <n v="0"/>
    <n v="0"/>
    <n v="0"/>
    <d v="2007-11-10T00:00:00"/>
    <x v="18"/>
    <x v="0"/>
    <n v="10"/>
    <n v="0"/>
    <n v="0"/>
  </r>
  <r>
    <n v="13086530"/>
    <s v="D"/>
    <d v="2007-11-11T00:00:00"/>
    <n v="0"/>
    <n v="0"/>
    <n v="0"/>
    <n v="0"/>
    <n v="0"/>
    <d v="2007-11-11T00:00:00"/>
    <x v="18"/>
    <x v="0"/>
    <n v="11"/>
    <n v="0"/>
    <n v="0"/>
  </r>
  <r>
    <n v="13086530"/>
    <s v="D"/>
    <d v="2007-11-12T00:00:00"/>
    <n v="0"/>
    <n v="0"/>
    <n v="0"/>
    <n v="0"/>
    <n v="0"/>
    <d v="2007-11-12T00:00:00"/>
    <x v="18"/>
    <x v="0"/>
    <n v="12"/>
    <n v="0"/>
    <n v="0"/>
  </r>
  <r>
    <n v="13086530"/>
    <s v="D"/>
    <d v="2007-11-13T00:00:00"/>
    <n v="0"/>
    <n v="0"/>
    <n v="0"/>
    <n v="0"/>
    <n v="0"/>
    <d v="2007-11-13T00:00:00"/>
    <x v="18"/>
    <x v="0"/>
    <n v="13"/>
    <n v="0"/>
    <n v="0"/>
  </r>
  <r>
    <n v="13086530"/>
    <s v="D"/>
    <d v="2007-11-14T00:00:00"/>
    <n v="0"/>
    <n v="0"/>
    <n v="0"/>
    <n v="0"/>
    <n v="0"/>
    <d v="2007-11-14T00:00:00"/>
    <x v="18"/>
    <x v="0"/>
    <n v="14"/>
    <n v="0"/>
    <n v="0"/>
  </r>
  <r>
    <n v="13086530"/>
    <s v="D"/>
    <d v="2007-11-15T00:00:00"/>
    <n v="0"/>
    <n v="0"/>
    <n v="0"/>
    <n v="0"/>
    <n v="0"/>
    <d v="2007-11-15T00:00:00"/>
    <x v="18"/>
    <x v="0"/>
    <n v="15"/>
    <n v="0"/>
    <n v="0"/>
  </r>
  <r>
    <n v="13086530"/>
    <s v="D"/>
    <d v="2007-11-16T00:00:00"/>
    <n v="0"/>
    <n v="0"/>
    <n v="0"/>
    <n v="0"/>
    <n v="0"/>
    <d v="2007-11-16T00:00:00"/>
    <x v="18"/>
    <x v="0"/>
    <n v="16"/>
    <n v="0"/>
    <n v="0"/>
  </r>
  <r>
    <n v="13086530"/>
    <s v="D"/>
    <d v="2007-11-17T00:00:00"/>
    <n v="0"/>
    <n v="0"/>
    <n v="0"/>
    <n v="0"/>
    <n v="0"/>
    <d v="2007-11-17T00:00:00"/>
    <x v="18"/>
    <x v="0"/>
    <n v="17"/>
    <n v="0"/>
    <n v="0"/>
  </r>
  <r>
    <n v="13086530"/>
    <s v="D"/>
    <d v="2007-11-18T00:00:00"/>
    <n v="0"/>
    <n v="0"/>
    <n v="0"/>
    <n v="0"/>
    <n v="0"/>
    <d v="2007-11-18T00:00:00"/>
    <x v="18"/>
    <x v="0"/>
    <n v="18"/>
    <n v="0"/>
    <n v="0"/>
  </r>
  <r>
    <n v="13086530"/>
    <s v="D"/>
    <d v="2007-11-19T00:00:00"/>
    <n v="0"/>
    <n v="0"/>
    <n v="0"/>
    <n v="0"/>
    <n v="0"/>
    <d v="2007-11-19T00:00:00"/>
    <x v="18"/>
    <x v="0"/>
    <n v="19"/>
    <n v="0"/>
    <n v="0"/>
  </r>
  <r>
    <n v="13086530"/>
    <s v="D"/>
    <d v="2007-11-20T00:00:00"/>
    <n v="0"/>
    <n v="0"/>
    <n v="0"/>
    <n v="0"/>
    <n v="0"/>
    <d v="2007-11-20T00:00:00"/>
    <x v="18"/>
    <x v="0"/>
    <n v="20"/>
    <n v="0"/>
    <n v="0"/>
  </r>
  <r>
    <n v="13086530"/>
    <s v="D"/>
    <d v="2007-11-21T00:00:00"/>
    <n v="0"/>
    <n v="0"/>
    <n v="0"/>
    <n v="0"/>
    <n v="0"/>
    <d v="2007-11-21T00:00:00"/>
    <x v="18"/>
    <x v="0"/>
    <n v="21"/>
    <n v="0"/>
    <n v="0"/>
  </r>
  <r>
    <n v="13086530"/>
    <s v="D"/>
    <d v="2007-11-22T00:00:00"/>
    <n v="0"/>
    <n v="0"/>
    <n v="0"/>
    <n v="0"/>
    <n v="0"/>
    <d v="2007-11-22T00:00:00"/>
    <x v="18"/>
    <x v="0"/>
    <n v="22"/>
    <n v="0"/>
    <n v="0"/>
  </r>
  <r>
    <n v="13086530"/>
    <s v="D"/>
    <d v="2007-11-23T00:00:00"/>
    <n v="0"/>
    <n v="0"/>
    <n v="0"/>
    <n v="0"/>
    <n v="0"/>
    <d v="2007-11-23T00:00:00"/>
    <x v="18"/>
    <x v="0"/>
    <n v="23"/>
    <n v="0"/>
    <n v="0"/>
  </r>
  <r>
    <n v="13086530"/>
    <s v="D"/>
    <d v="2007-11-24T00:00:00"/>
    <n v="0"/>
    <n v="0"/>
    <n v="0"/>
    <n v="0"/>
    <n v="0"/>
    <d v="2007-11-24T00:00:00"/>
    <x v="18"/>
    <x v="0"/>
    <n v="24"/>
    <n v="0"/>
    <n v="0"/>
  </r>
  <r>
    <n v="13086530"/>
    <s v="D"/>
    <d v="2007-11-25T00:00:00"/>
    <n v="0"/>
    <n v="0"/>
    <n v="0"/>
    <n v="0"/>
    <n v="0"/>
    <d v="2007-11-25T00:00:00"/>
    <x v="18"/>
    <x v="0"/>
    <n v="25"/>
    <n v="0"/>
    <n v="0"/>
  </r>
  <r>
    <n v="13086530"/>
    <s v="D"/>
    <d v="2007-11-26T00:00:00"/>
    <n v="0"/>
    <n v="0"/>
    <n v="0"/>
    <n v="0"/>
    <n v="0"/>
    <d v="2007-11-26T00:00:00"/>
    <x v="18"/>
    <x v="0"/>
    <n v="26"/>
    <n v="0"/>
    <n v="0"/>
  </r>
  <r>
    <n v="13086530"/>
    <s v="D"/>
    <d v="2007-11-27T00:00:00"/>
    <n v="0"/>
    <n v="0"/>
    <n v="0"/>
    <n v="0"/>
    <n v="0"/>
    <d v="2007-11-27T00:00:00"/>
    <x v="18"/>
    <x v="0"/>
    <n v="27"/>
    <n v="0"/>
    <n v="0"/>
  </r>
  <r>
    <n v="13086530"/>
    <s v="D"/>
    <d v="2007-11-28T00:00:00"/>
    <n v="0"/>
    <n v="0"/>
    <n v="0"/>
    <n v="0"/>
    <n v="0"/>
    <d v="2007-11-28T00:00:00"/>
    <x v="18"/>
    <x v="0"/>
    <n v="28"/>
    <n v="0"/>
    <n v="0"/>
  </r>
  <r>
    <n v="13086530"/>
    <s v="D"/>
    <d v="2007-11-29T00:00:00"/>
    <n v="0"/>
    <n v="0"/>
    <n v="0"/>
    <n v="0"/>
    <n v="0"/>
    <d v="2007-11-29T00:00:00"/>
    <x v="18"/>
    <x v="0"/>
    <n v="29"/>
    <n v="0"/>
    <n v="0"/>
  </r>
  <r>
    <n v="13086530"/>
    <s v="D"/>
    <d v="2007-11-30T00:00:00"/>
    <n v="0"/>
    <n v="0"/>
    <n v="0"/>
    <n v="0"/>
    <n v="0"/>
    <d v="2007-11-30T00:00:00"/>
    <x v="18"/>
    <x v="0"/>
    <n v="30"/>
    <n v="0"/>
    <n v="0"/>
  </r>
  <r>
    <n v="13086530"/>
    <s v="D"/>
    <d v="2007-12-01T00:00:00"/>
    <n v="0"/>
    <n v="0"/>
    <n v="0"/>
    <n v="0"/>
    <n v="0"/>
    <d v="2007-12-01T00:00:00"/>
    <x v="18"/>
    <x v="1"/>
    <n v="1"/>
    <n v="0"/>
    <n v="0"/>
  </r>
  <r>
    <n v="13086530"/>
    <s v="D"/>
    <d v="2007-12-02T00:00:00"/>
    <n v="0"/>
    <n v="0"/>
    <n v="0"/>
    <n v="0"/>
    <n v="0"/>
    <d v="2007-12-02T00:00:00"/>
    <x v="18"/>
    <x v="1"/>
    <n v="2"/>
    <n v="0"/>
    <n v="0"/>
  </r>
  <r>
    <n v="13086530"/>
    <s v="D"/>
    <d v="2007-12-03T00:00:00"/>
    <n v="0"/>
    <n v="0"/>
    <n v="0"/>
    <n v="0"/>
    <n v="0"/>
    <d v="2007-12-03T00:00:00"/>
    <x v="18"/>
    <x v="1"/>
    <n v="3"/>
    <n v="0"/>
    <n v="0"/>
  </r>
  <r>
    <n v="13086530"/>
    <s v="D"/>
    <d v="2007-12-04T00:00:00"/>
    <n v="0"/>
    <n v="0"/>
    <n v="0"/>
    <n v="0"/>
    <n v="0"/>
    <d v="2007-12-04T00:00:00"/>
    <x v="18"/>
    <x v="1"/>
    <n v="4"/>
    <n v="0"/>
    <n v="0"/>
  </r>
  <r>
    <n v="13086530"/>
    <s v="D"/>
    <d v="2007-12-05T00:00:00"/>
    <n v="0"/>
    <n v="0"/>
    <n v="0"/>
    <n v="0"/>
    <n v="0"/>
    <d v="2007-12-05T00:00:00"/>
    <x v="18"/>
    <x v="1"/>
    <n v="5"/>
    <n v="0"/>
    <n v="0"/>
  </r>
  <r>
    <n v="13086530"/>
    <s v="D"/>
    <d v="2007-12-06T00:00:00"/>
    <n v="0"/>
    <n v="0"/>
    <n v="0"/>
    <n v="0"/>
    <n v="0"/>
    <d v="2007-12-06T00:00:00"/>
    <x v="18"/>
    <x v="1"/>
    <n v="6"/>
    <n v="0"/>
    <n v="0"/>
  </r>
  <r>
    <n v="13086530"/>
    <s v="D"/>
    <d v="2007-12-07T00:00:00"/>
    <n v="0"/>
    <n v="0"/>
    <n v="0"/>
    <n v="0"/>
    <n v="0"/>
    <d v="2007-12-07T00:00:00"/>
    <x v="18"/>
    <x v="1"/>
    <n v="7"/>
    <n v="0"/>
    <n v="0"/>
  </r>
  <r>
    <n v="13086530"/>
    <s v="D"/>
    <d v="2007-12-08T00:00:00"/>
    <n v="0"/>
    <n v="0"/>
    <n v="0"/>
    <n v="0"/>
    <n v="0"/>
    <d v="2007-12-08T00:00:00"/>
    <x v="18"/>
    <x v="1"/>
    <n v="8"/>
    <n v="0"/>
    <n v="0"/>
  </r>
  <r>
    <n v="13086530"/>
    <s v="D"/>
    <d v="2007-12-09T00:00:00"/>
    <n v="0"/>
    <n v="0"/>
    <n v="0"/>
    <n v="0"/>
    <n v="0"/>
    <d v="2007-12-09T00:00:00"/>
    <x v="18"/>
    <x v="1"/>
    <n v="9"/>
    <n v="0"/>
    <n v="0"/>
  </r>
  <r>
    <n v="13086530"/>
    <s v="D"/>
    <d v="2007-12-10T00:00:00"/>
    <n v="0"/>
    <n v="0"/>
    <n v="0"/>
    <n v="0"/>
    <n v="0"/>
    <d v="2007-12-10T00:00:00"/>
    <x v="18"/>
    <x v="1"/>
    <n v="10"/>
    <n v="0"/>
    <n v="0"/>
  </r>
  <r>
    <n v="13086530"/>
    <s v="D"/>
    <d v="2007-12-11T00:00:00"/>
    <n v="0"/>
    <n v="0"/>
    <n v="0"/>
    <n v="0"/>
    <n v="0"/>
    <d v="2007-12-11T00:00:00"/>
    <x v="18"/>
    <x v="1"/>
    <n v="11"/>
    <n v="0"/>
    <n v="0"/>
  </r>
  <r>
    <n v="13086530"/>
    <s v="D"/>
    <d v="2007-12-12T00:00:00"/>
    <n v="0"/>
    <n v="0"/>
    <n v="0"/>
    <n v="0"/>
    <n v="0"/>
    <d v="2007-12-12T00:00:00"/>
    <x v="18"/>
    <x v="1"/>
    <n v="12"/>
    <n v="0"/>
    <n v="0"/>
  </r>
  <r>
    <n v="13086530"/>
    <s v="D"/>
    <d v="2007-12-13T00:00:00"/>
    <n v="0"/>
    <n v="0"/>
    <n v="0"/>
    <n v="0"/>
    <n v="0"/>
    <d v="2007-12-13T00:00:00"/>
    <x v="18"/>
    <x v="1"/>
    <n v="13"/>
    <n v="0"/>
    <n v="0"/>
  </r>
  <r>
    <n v="13086530"/>
    <s v="D"/>
    <d v="2007-12-14T00:00:00"/>
    <n v="0"/>
    <n v="0"/>
    <n v="0"/>
    <n v="0"/>
    <n v="0"/>
    <d v="2007-12-14T00:00:00"/>
    <x v="18"/>
    <x v="1"/>
    <n v="14"/>
    <n v="0"/>
    <n v="0"/>
  </r>
  <r>
    <n v="13086530"/>
    <s v="D"/>
    <d v="2007-12-15T00:00:00"/>
    <n v="0"/>
    <n v="0"/>
    <n v="0"/>
    <n v="0"/>
    <n v="0"/>
    <d v="2007-12-15T00:00:00"/>
    <x v="18"/>
    <x v="1"/>
    <n v="15"/>
    <n v="0"/>
    <n v="0"/>
  </r>
  <r>
    <n v="13086530"/>
    <s v="D"/>
    <d v="2007-12-16T00:00:00"/>
    <n v="0"/>
    <n v="0"/>
    <n v="0"/>
    <n v="0"/>
    <n v="0"/>
    <d v="2007-12-16T00:00:00"/>
    <x v="18"/>
    <x v="1"/>
    <n v="16"/>
    <n v="0"/>
    <n v="0"/>
  </r>
  <r>
    <n v="13086530"/>
    <s v="D"/>
    <d v="2007-12-17T00:00:00"/>
    <n v="0"/>
    <n v="0"/>
    <n v="0"/>
    <n v="0"/>
    <n v="0"/>
    <d v="2007-12-17T00:00:00"/>
    <x v="18"/>
    <x v="1"/>
    <n v="17"/>
    <n v="0"/>
    <n v="0"/>
  </r>
  <r>
    <n v="13086530"/>
    <s v="D"/>
    <d v="2007-12-18T00:00:00"/>
    <n v="0"/>
    <n v="0"/>
    <n v="0"/>
    <n v="0"/>
    <n v="0"/>
    <d v="2007-12-18T00:00:00"/>
    <x v="18"/>
    <x v="1"/>
    <n v="18"/>
    <n v="0"/>
    <n v="0"/>
  </r>
  <r>
    <n v="13086530"/>
    <s v="D"/>
    <d v="2007-12-19T00:00:00"/>
    <n v="0"/>
    <n v="0"/>
    <n v="0"/>
    <n v="0"/>
    <n v="0"/>
    <d v="2007-12-19T00:00:00"/>
    <x v="18"/>
    <x v="1"/>
    <n v="19"/>
    <n v="0"/>
    <n v="0"/>
  </r>
  <r>
    <n v="13086530"/>
    <s v="D"/>
    <d v="2007-12-20T00:00:00"/>
    <n v="0"/>
    <n v="0"/>
    <n v="0"/>
    <n v="0"/>
    <n v="0"/>
    <d v="2007-12-20T00:00:00"/>
    <x v="18"/>
    <x v="1"/>
    <n v="20"/>
    <n v="0"/>
    <n v="0"/>
  </r>
  <r>
    <n v="13086530"/>
    <s v="D"/>
    <d v="2007-12-21T00:00:00"/>
    <n v="0"/>
    <n v="0"/>
    <n v="0"/>
    <n v="0"/>
    <n v="0"/>
    <d v="2007-12-21T00:00:00"/>
    <x v="18"/>
    <x v="1"/>
    <n v="21"/>
    <n v="0"/>
    <n v="0"/>
  </r>
  <r>
    <n v="13086530"/>
    <s v="D"/>
    <d v="2007-12-22T00:00:00"/>
    <n v="0"/>
    <n v="0"/>
    <n v="0"/>
    <n v="0"/>
    <n v="0"/>
    <d v="2007-12-22T00:00:00"/>
    <x v="18"/>
    <x v="1"/>
    <n v="22"/>
    <n v="0"/>
    <n v="0"/>
  </r>
  <r>
    <n v="13086530"/>
    <s v="D"/>
    <d v="2007-12-23T00:00:00"/>
    <n v="0"/>
    <n v="0"/>
    <n v="0"/>
    <n v="0"/>
    <n v="0"/>
    <d v="2007-12-23T00:00:00"/>
    <x v="18"/>
    <x v="1"/>
    <n v="23"/>
    <n v="0"/>
    <n v="0"/>
  </r>
  <r>
    <n v="13086530"/>
    <s v="D"/>
    <d v="2007-12-24T00:00:00"/>
    <n v="0"/>
    <n v="0"/>
    <n v="0"/>
    <n v="0"/>
    <n v="0"/>
    <d v="2007-12-24T00:00:00"/>
    <x v="18"/>
    <x v="1"/>
    <n v="24"/>
    <n v="0"/>
    <n v="0"/>
  </r>
  <r>
    <n v="13086530"/>
    <s v="D"/>
    <d v="2007-12-25T00:00:00"/>
    <n v="0"/>
    <n v="0"/>
    <n v="0"/>
    <n v="0"/>
    <n v="0"/>
    <d v="2007-12-25T00:00:00"/>
    <x v="18"/>
    <x v="1"/>
    <n v="25"/>
    <n v="0"/>
    <n v="0"/>
  </r>
  <r>
    <n v="13086530"/>
    <s v="D"/>
    <d v="2007-12-26T00:00:00"/>
    <n v="0"/>
    <n v="0"/>
    <n v="0"/>
    <n v="0"/>
    <n v="0"/>
    <d v="2007-12-26T00:00:00"/>
    <x v="18"/>
    <x v="1"/>
    <n v="26"/>
    <n v="0"/>
    <n v="0"/>
  </r>
  <r>
    <n v="13086530"/>
    <s v="D"/>
    <d v="2007-12-27T00:00:00"/>
    <n v="0"/>
    <n v="0"/>
    <n v="0"/>
    <n v="0"/>
    <n v="0"/>
    <d v="2007-12-27T00:00:00"/>
    <x v="18"/>
    <x v="1"/>
    <n v="27"/>
    <n v="0"/>
    <n v="0"/>
  </r>
  <r>
    <n v="13086530"/>
    <s v="D"/>
    <d v="2007-12-28T00:00:00"/>
    <n v="0"/>
    <n v="0"/>
    <n v="0"/>
    <n v="0"/>
    <n v="0"/>
    <d v="2007-12-28T00:00:00"/>
    <x v="18"/>
    <x v="1"/>
    <n v="28"/>
    <n v="0"/>
    <n v="0"/>
  </r>
  <r>
    <n v="13086530"/>
    <s v="D"/>
    <d v="2007-12-29T00:00:00"/>
    <n v="0"/>
    <n v="0"/>
    <n v="0"/>
    <n v="0"/>
    <n v="0"/>
    <d v="2007-12-29T00:00:00"/>
    <x v="18"/>
    <x v="1"/>
    <n v="29"/>
    <n v="0"/>
    <n v="0"/>
  </r>
  <r>
    <n v="13086530"/>
    <s v="D"/>
    <d v="2007-12-30T00:00:00"/>
    <n v="0"/>
    <n v="0"/>
    <n v="0"/>
    <n v="0"/>
    <n v="0"/>
    <d v="2007-12-30T00:00:00"/>
    <x v="18"/>
    <x v="1"/>
    <n v="30"/>
    <n v="0"/>
    <n v="0"/>
  </r>
  <r>
    <n v="13086530"/>
    <s v="D"/>
    <d v="2007-12-31T00:00:00"/>
    <n v="0"/>
    <n v="0"/>
    <n v="0"/>
    <n v="0"/>
    <n v="0"/>
    <d v="2007-12-31T00:00:00"/>
    <x v="18"/>
    <x v="1"/>
    <n v="31"/>
    <n v="0"/>
    <n v="0"/>
  </r>
  <r>
    <n v="13086530"/>
    <s v="D"/>
    <d v="2008-01-01T00:00:00"/>
    <n v="0"/>
    <n v="0"/>
    <n v="0"/>
    <n v="0"/>
    <n v="0"/>
    <d v="2008-01-01T00:00:00"/>
    <x v="18"/>
    <x v="2"/>
    <n v="1"/>
    <n v="0"/>
    <n v="0"/>
  </r>
  <r>
    <n v="13086530"/>
    <s v="D"/>
    <d v="2008-01-02T00:00:00"/>
    <n v="0"/>
    <n v="0"/>
    <n v="0"/>
    <n v="0"/>
    <n v="0"/>
    <d v="2008-01-02T00:00:00"/>
    <x v="18"/>
    <x v="2"/>
    <n v="2"/>
    <n v="0"/>
    <n v="0"/>
  </r>
  <r>
    <n v="13086530"/>
    <s v="D"/>
    <d v="2008-01-03T00:00:00"/>
    <n v="0"/>
    <n v="0"/>
    <n v="0"/>
    <n v="0"/>
    <n v="0"/>
    <d v="2008-01-03T00:00:00"/>
    <x v="18"/>
    <x v="2"/>
    <n v="3"/>
    <n v="0"/>
    <n v="0"/>
  </r>
  <r>
    <n v="13086530"/>
    <s v="D"/>
    <d v="2008-01-04T00:00:00"/>
    <n v="0"/>
    <n v="0"/>
    <n v="0"/>
    <n v="0"/>
    <n v="0"/>
    <d v="2008-01-04T00:00:00"/>
    <x v="18"/>
    <x v="2"/>
    <n v="4"/>
    <n v="0"/>
    <n v="0"/>
  </r>
  <r>
    <n v="13086530"/>
    <s v="D"/>
    <d v="2008-01-05T00:00:00"/>
    <n v="0"/>
    <n v="0"/>
    <n v="0"/>
    <n v="0"/>
    <n v="0"/>
    <d v="2008-01-05T00:00:00"/>
    <x v="18"/>
    <x v="2"/>
    <n v="5"/>
    <n v="0"/>
    <n v="0"/>
  </r>
  <r>
    <n v="13086530"/>
    <s v="D"/>
    <d v="2008-01-06T00:00:00"/>
    <n v="0"/>
    <n v="0"/>
    <n v="0"/>
    <n v="0"/>
    <n v="0"/>
    <d v="2008-01-06T00:00:00"/>
    <x v="18"/>
    <x v="2"/>
    <n v="6"/>
    <n v="0"/>
    <n v="0"/>
  </r>
  <r>
    <n v="13086530"/>
    <s v="D"/>
    <d v="2008-01-07T00:00:00"/>
    <n v="0"/>
    <n v="0"/>
    <n v="0"/>
    <n v="0"/>
    <n v="0"/>
    <d v="2008-01-07T00:00:00"/>
    <x v="18"/>
    <x v="2"/>
    <n v="7"/>
    <n v="0"/>
    <n v="0"/>
  </r>
  <r>
    <n v="13086530"/>
    <s v="D"/>
    <d v="2008-01-08T00:00:00"/>
    <n v="0"/>
    <n v="0"/>
    <n v="0"/>
    <n v="0"/>
    <n v="0"/>
    <d v="2008-01-08T00:00:00"/>
    <x v="18"/>
    <x v="2"/>
    <n v="8"/>
    <n v="0"/>
    <n v="0"/>
  </r>
  <r>
    <n v="13086530"/>
    <s v="D"/>
    <d v="2008-01-09T00:00:00"/>
    <n v="0"/>
    <n v="0"/>
    <n v="0"/>
    <n v="0"/>
    <n v="0"/>
    <d v="2008-01-09T00:00:00"/>
    <x v="18"/>
    <x v="2"/>
    <n v="9"/>
    <n v="0"/>
    <n v="0"/>
  </r>
  <r>
    <n v="13086530"/>
    <s v="D"/>
    <d v="2008-01-10T00:00:00"/>
    <n v="0"/>
    <n v="0"/>
    <n v="0"/>
    <n v="0"/>
    <n v="0"/>
    <d v="2008-01-10T00:00:00"/>
    <x v="18"/>
    <x v="2"/>
    <n v="10"/>
    <n v="0"/>
    <n v="0"/>
  </r>
  <r>
    <n v="13086530"/>
    <s v="D"/>
    <d v="2008-01-11T00:00:00"/>
    <n v="0"/>
    <n v="0"/>
    <n v="0"/>
    <n v="0"/>
    <n v="0"/>
    <d v="2008-01-11T00:00:00"/>
    <x v="18"/>
    <x v="2"/>
    <n v="11"/>
    <n v="0"/>
    <n v="0"/>
  </r>
  <r>
    <n v="13086530"/>
    <s v="D"/>
    <d v="2008-01-12T00:00:00"/>
    <n v="0"/>
    <n v="0"/>
    <n v="0"/>
    <n v="0"/>
    <n v="0"/>
    <d v="2008-01-12T00:00:00"/>
    <x v="18"/>
    <x v="2"/>
    <n v="12"/>
    <n v="0"/>
    <n v="0"/>
  </r>
  <r>
    <n v="13086530"/>
    <s v="D"/>
    <d v="2008-01-13T00:00:00"/>
    <n v="0"/>
    <n v="0"/>
    <n v="0"/>
    <n v="0"/>
    <n v="0"/>
    <d v="2008-01-13T00:00:00"/>
    <x v="18"/>
    <x v="2"/>
    <n v="13"/>
    <n v="0"/>
    <n v="0"/>
  </r>
  <r>
    <n v="13086530"/>
    <s v="D"/>
    <d v="2008-01-14T00:00:00"/>
    <n v="0"/>
    <n v="0"/>
    <n v="0"/>
    <n v="0"/>
    <n v="0"/>
    <d v="2008-01-14T00:00:00"/>
    <x v="18"/>
    <x v="2"/>
    <n v="14"/>
    <n v="0"/>
    <n v="0"/>
  </r>
  <r>
    <n v="13086530"/>
    <s v="D"/>
    <d v="2008-01-15T00:00:00"/>
    <n v="0"/>
    <n v="0"/>
    <n v="0"/>
    <n v="0"/>
    <n v="0"/>
    <d v="2008-01-15T00:00:00"/>
    <x v="18"/>
    <x v="2"/>
    <n v="15"/>
    <n v="0"/>
    <n v="0"/>
  </r>
  <r>
    <n v="13086530"/>
    <s v="D"/>
    <d v="2008-01-16T00:00:00"/>
    <n v="0"/>
    <n v="0"/>
    <n v="0"/>
    <n v="0"/>
    <n v="0"/>
    <d v="2008-01-16T00:00:00"/>
    <x v="18"/>
    <x v="2"/>
    <n v="16"/>
    <n v="0"/>
    <n v="0"/>
  </r>
  <r>
    <n v="13086530"/>
    <s v="D"/>
    <d v="2008-01-17T00:00:00"/>
    <n v="0"/>
    <n v="0"/>
    <n v="0"/>
    <n v="0"/>
    <n v="0"/>
    <d v="2008-01-17T00:00:00"/>
    <x v="18"/>
    <x v="2"/>
    <n v="17"/>
    <n v="0"/>
    <n v="0"/>
  </r>
  <r>
    <n v="13086530"/>
    <s v="D"/>
    <d v="2008-01-18T00:00:00"/>
    <n v="0"/>
    <n v="0"/>
    <n v="0"/>
    <n v="0"/>
    <n v="0"/>
    <d v="2008-01-18T00:00:00"/>
    <x v="18"/>
    <x v="2"/>
    <n v="18"/>
    <n v="0"/>
    <n v="0"/>
  </r>
  <r>
    <n v="13086530"/>
    <s v="D"/>
    <d v="2008-01-19T00:00:00"/>
    <n v="0"/>
    <n v="0"/>
    <n v="0"/>
    <n v="0"/>
    <n v="0"/>
    <d v="2008-01-19T00:00:00"/>
    <x v="18"/>
    <x v="2"/>
    <n v="19"/>
    <n v="0"/>
    <n v="0"/>
  </r>
  <r>
    <n v="13086530"/>
    <s v="D"/>
    <d v="2008-01-20T00:00:00"/>
    <n v="0"/>
    <n v="0"/>
    <n v="0"/>
    <n v="0"/>
    <n v="0"/>
    <d v="2008-01-20T00:00:00"/>
    <x v="18"/>
    <x v="2"/>
    <n v="20"/>
    <n v="0"/>
    <n v="0"/>
  </r>
  <r>
    <n v="13086530"/>
    <s v="D"/>
    <d v="2008-01-21T00:00:00"/>
    <n v="0"/>
    <n v="0"/>
    <n v="0"/>
    <n v="0"/>
    <n v="0"/>
    <d v="2008-01-21T00:00:00"/>
    <x v="18"/>
    <x v="2"/>
    <n v="21"/>
    <n v="0"/>
    <n v="0"/>
  </r>
  <r>
    <n v="13086530"/>
    <s v="D"/>
    <d v="2008-01-22T00:00:00"/>
    <n v="0"/>
    <n v="0"/>
    <n v="0"/>
    <n v="0"/>
    <n v="0"/>
    <d v="2008-01-22T00:00:00"/>
    <x v="18"/>
    <x v="2"/>
    <n v="22"/>
    <n v="0"/>
    <n v="0"/>
  </r>
  <r>
    <n v="13086530"/>
    <s v="D"/>
    <d v="2008-01-23T00:00:00"/>
    <n v="0"/>
    <n v="0"/>
    <n v="0"/>
    <n v="0"/>
    <n v="0"/>
    <d v="2008-01-23T00:00:00"/>
    <x v="18"/>
    <x v="2"/>
    <n v="23"/>
    <n v="0"/>
    <n v="0"/>
  </r>
  <r>
    <n v="13086530"/>
    <s v="D"/>
    <d v="2008-01-24T00:00:00"/>
    <n v="0"/>
    <n v="0"/>
    <n v="0"/>
    <n v="0"/>
    <n v="0"/>
    <d v="2008-01-24T00:00:00"/>
    <x v="18"/>
    <x v="2"/>
    <n v="24"/>
    <n v="0"/>
    <n v="0"/>
  </r>
  <r>
    <n v="13086530"/>
    <s v="D"/>
    <d v="2008-01-25T00:00:00"/>
    <n v="0"/>
    <n v="0"/>
    <n v="0"/>
    <n v="0"/>
    <n v="0"/>
    <d v="2008-01-25T00:00:00"/>
    <x v="18"/>
    <x v="2"/>
    <n v="25"/>
    <n v="0"/>
    <n v="0"/>
  </r>
  <r>
    <n v="13086530"/>
    <s v="D"/>
    <d v="2008-01-26T00:00:00"/>
    <n v="0"/>
    <n v="0"/>
    <n v="0"/>
    <n v="0"/>
    <n v="0"/>
    <d v="2008-01-26T00:00:00"/>
    <x v="18"/>
    <x v="2"/>
    <n v="26"/>
    <n v="0"/>
    <n v="0"/>
  </r>
  <r>
    <n v="13086530"/>
    <s v="D"/>
    <d v="2008-01-27T00:00:00"/>
    <n v="0"/>
    <n v="0"/>
    <n v="0"/>
    <n v="0"/>
    <n v="0"/>
    <d v="2008-01-27T00:00:00"/>
    <x v="18"/>
    <x v="2"/>
    <n v="27"/>
    <n v="0"/>
    <n v="0"/>
  </r>
  <r>
    <n v="13086530"/>
    <s v="D"/>
    <d v="2008-01-28T00:00:00"/>
    <n v="0"/>
    <n v="0"/>
    <n v="0"/>
    <n v="0"/>
    <n v="0"/>
    <d v="2008-01-28T00:00:00"/>
    <x v="18"/>
    <x v="2"/>
    <n v="28"/>
    <n v="0"/>
    <n v="0"/>
  </r>
  <r>
    <n v="13086530"/>
    <s v="D"/>
    <d v="2008-01-29T00:00:00"/>
    <n v="0"/>
    <n v="0"/>
    <n v="0"/>
    <n v="0"/>
    <n v="0"/>
    <d v="2008-01-29T00:00:00"/>
    <x v="18"/>
    <x v="2"/>
    <n v="29"/>
    <n v="0"/>
    <n v="0"/>
  </r>
  <r>
    <n v="13086530"/>
    <s v="D"/>
    <d v="2008-01-30T00:00:00"/>
    <n v="0"/>
    <n v="0"/>
    <n v="0"/>
    <n v="0"/>
    <n v="0"/>
    <d v="2008-01-30T00:00:00"/>
    <x v="18"/>
    <x v="2"/>
    <n v="30"/>
    <n v="0"/>
    <n v="0"/>
  </r>
  <r>
    <n v="13086530"/>
    <s v="D"/>
    <d v="2008-01-31T00:00:00"/>
    <n v="0"/>
    <n v="0"/>
    <n v="0"/>
    <n v="0"/>
    <n v="0"/>
    <d v="2008-01-31T00:00:00"/>
    <x v="18"/>
    <x v="2"/>
    <n v="31"/>
    <n v="0"/>
    <n v="0"/>
  </r>
  <r>
    <n v="13086530"/>
    <s v="D"/>
    <d v="2008-02-01T00:00:00"/>
    <n v="0"/>
    <n v="0"/>
    <n v="0"/>
    <n v="0"/>
    <n v="0"/>
    <d v="2008-02-01T00:00:00"/>
    <x v="18"/>
    <x v="3"/>
    <n v="1"/>
    <n v="0"/>
    <n v="0"/>
  </r>
  <r>
    <n v="13086530"/>
    <s v="D"/>
    <d v="2008-02-02T00:00:00"/>
    <n v="0"/>
    <n v="0"/>
    <n v="0"/>
    <n v="0"/>
    <n v="0"/>
    <d v="2008-02-02T00:00:00"/>
    <x v="18"/>
    <x v="3"/>
    <n v="2"/>
    <n v="0"/>
    <n v="0"/>
  </r>
  <r>
    <n v="13086530"/>
    <s v="D"/>
    <d v="2008-02-03T00:00:00"/>
    <n v="0"/>
    <n v="0"/>
    <n v="0"/>
    <n v="0"/>
    <n v="0"/>
    <d v="2008-02-03T00:00:00"/>
    <x v="18"/>
    <x v="3"/>
    <n v="3"/>
    <n v="0"/>
    <n v="0"/>
  </r>
  <r>
    <n v="13086530"/>
    <s v="D"/>
    <d v="2008-02-04T00:00:00"/>
    <n v="0"/>
    <n v="0"/>
    <n v="0"/>
    <n v="0"/>
    <n v="0"/>
    <d v="2008-02-04T00:00:00"/>
    <x v="18"/>
    <x v="3"/>
    <n v="4"/>
    <n v="0"/>
    <n v="0"/>
  </r>
  <r>
    <n v="13086530"/>
    <s v="D"/>
    <d v="2008-02-05T00:00:00"/>
    <n v="0"/>
    <n v="0"/>
    <n v="0"/>
    <n v="0"/>
    <n v="0"/>
    <d v="2008-02-05T00:00:00"/>
    <x v="18"/>
    <x v="3"/>
    <n v="5"/>
    <n v="0"/>
    <n v="0"/>
  </r>
  <r>
    <n v="13086530"/>
    <s v="D"/>
    <d v="2008-02-06T00:00:00"/>
    <n v="0"/>
    <n v="0"/>
    <n v="0"/>
    <n v="0"/>
    <n v="0"/>
    <d v="2008-02-06T00:00:00"/>
    <x v="18"/>
    <x v="3"/>
    <n v="6"/>
    <n v="0"/>
    <n v="0"/>
  </r>
  <r>
    <n v="13086530"/>
    <s v="D"/>
    <d v="2008-02-07T00:00:00"/>
    <n v="0"/>
    <n v="0"/>
    <n v="0"/>
    <n v="0"/>
    <n v="0"/>
    <d v="2008-02-07T00:00:00"/>
    <x v="18"/>
    <x v="3"/>
    <n v="7"/>
    <n v="0"/>
    <n v="0"/>
  </r>
  <r>
    <n v="13086530"/>
    <s v="D"/>
    <d v="2008-02-08T00:00:00"/>
    <n v="0"/>
    <n v="0"/>
    <n v="0"/>
    <n v="0"/>
    <n v="0"/>
    <d v="2008-02-08T00:00:00"/>
    <x v="18"/>
    <x v="3"/>
    <n v="8"/>
    <n v="0"/>
    <n v="0"/>
  </r>
  <r>
    <n v="13086530"/>
    <s v="D"/>
    <d v="2008-02-09T00:00:00"/>
    <n v="0"/>
    <n v="0"/>
    <n v="0"/>
    <n v="0"/>
    <n v="0"/>
    <d v="2008-02-09T00:00:00"/>
    <x v="18"/>
    <x v="3"/>
    <n v="9"/>
    <n v="0"/>
    <n v="0"/>
  </r>
  <r>
    <n v="13086530"/>
    <s v="D"/>
    <d v="2008-02-10T00:00:00"/>
    <n v="0"/>
    <n v="0"/>
    <n v="0"/>
    <n v="0"/>
    <n v="0"/>
    <d v="2008-02-10T00:00:00"/>
    <x v="18"/>
    <x v="3"/>
    <n v="10"/>
    <n v="0"/>
    <n v="0"/>
  </r>
  <r>
    <n v="13086530"/>
    <s v="D"/>
    <d v="2008-02-11T00:00:00"/>
    <n v="0"/>
    <n v="0"/>
    <n v="0"/>
    <n v="0"/>
    <n v="0"/>
    <d v="2008-02-11T00:00:00"/>
    <x v="18"/>
    <x v="3"/>
    <n v="11"/>
    <n v="0"/>
    <n v="0"/>
  </r>
  <r>
    <n v="13086530"/>
    <s v="D"/>
    <d v="2008-02-12T00:00:00"/>
    <n v="0"/>
    <n v="0"/>
    <n v="0"/>
    <n v="0"/>
    <n v="0"/>
    <d v="2008-02-12T00:00:00"/>
    <x v="18"/>
    <x v="3"/>
    <n v="12"/>
    <n v="0"/>
    <n v="0"/>
  </r>
  <r>
    <n v="13086530"/>
    <s v="D"/>
    <d v="2008-02-13T00:00:00"/>
    <n v="0"/>
    <n v="0"/>
    <n v="0"/>
    <n v="0"/>
    <n v="0"/>
    <d v="2008-02-13T00:00:00"/>
    <x v="18"/>
    <x v="3"/>
    <n v="13"/>
    <n v="0"/>
    <n v="0"/>
  </r>
  <r>
    <n v="13086530"/>
    <s v="D"/>
    <d v="2008-02-14T00:00:00"/>
    <n v="0"/>
    <n v="0"/>
    <n v="0"/>
    <n v="0"/>
    <n v="0"/>
    <d v="2008-02-14T00:00:00"/>
    <x v="18"/>
    <x v="3"/>
    <n v="14"/>
    <n v="0"/>
    <n v="0"/>
  </r>
  <r>
    <n v="13086530"/>
    <s v="D"/>
    <d v="2008-02-15T00:00:00"/>
    <n v="0"/>
    <n v="0"/>
    <n v="0"/>
    <n v="0"/>
    <n v="0"/>
    <d v="2008-02-15T00:00:00"/>
    <x v="18"/>
    <x v="3"/>
    <n v="15"/>
    <n v="0"/>
    <n v="0"/>
  </r>
  <r>
    <n v="13086530"/>
    <s v="D"/>
    <d v="2008-02-16T00:00:00"/>
    <n v="0"/>
    <n v="0"/>
    <n v="0"/>
    <n v="0"/>
    <n v="0"/>
    <d v="2008-02-16T00:00:00"/>
    <x v="18"/>
    <x v="3"/>
    <n v="16"/>
    <n v="0"/>
    <n v="0"/>
  </r>
  <r>
    <n v="13086530"/>
    <s v="D"/>
    <d v="2008-02-17T00:00:00"/>
    <n v="0"/>
    <n v="0"/>
    <n v="0"/>
    <n v="0"/>
    <n v="0"/>
    <d v="2008-02-17T00:00:00"/>
    <x v="18"/>
    <x v="3"/>
    <n v="17"/>
    <n v="0"/>
    <n v="0"/>
  </r>
  <r>
    <n v="13086530"/>
    <s v="D"/>
    <d v="2008-02-18T00:00:00"/>
    <n v="0"/>
    <n v="0"/>
    <n v="0"/>
    <n v="0"/>
    <n v="0"/>
    <d v="2008-02-18T00:00:00"/>
    <x v="18"/>
    <x v="3"/>
    <n v="18"/>
    <n v="0"/>
    <n v="0"/>
  </r>
  <r>
    <n v="13086530"/>
    <s v="D"/>
    <d v="2008-02-19T00:00:00"/>
    <n v="0"/>
    <n v="0"/>
    <n v="0"/>
    <n v="0"/>
    <n v="0"/>
    <d v="2008-02-19T00:00:00"/>
    <x v="18"/>
    <x v="3"/>
    <n v="19"/>
    <n v="0"/>
    <n v="0"/>
  </r>
  <r>
    <n v="13086530"/>
    <s v="D"/>
    <d v="2008-02-20T00:00:00"/>
    <n v="0"/>
    <n v="0"/>
    <n v="0"/>
    <n v="0"/>
    <n v="0"/>
    <d v="2008-02-20T00:00:00"/>
    <x v="18"/>
    <x v="3"/>
    <n v="20"/>
    <n v="0"/>
    <n v="0"/>
  </r>
  <r>
    <n v="13086530"/>
    <s v="D"/>
    <d v="2008-02-21T00:00:00"/>
    <n v="0"/>
    <n v="0"/>
    <n v="0"/>
    <n v="0"/>
    <n v="0"/>
    <d v="2008-02-21T00:00:00"/>
    <x v="18"/>
    <x v="3"/>
    <n v="21"/>
    <n v="0"/>
    <n v="0"/>
  </r>
  <r>
    <n v="13086530"/>
    <s v="D"/>
    <d v="2008-02-22T00:00:00"/>
    <n v="0"/>
    <n v="0"/>
    <n v="0"/>
    <n v="0"/>
    <n v="0"/>
    <d v="2008-02-22T00:00:00"/>
    <x v="18"/>
    <x v="3"/>
    <n v="22"/>
    <n v="0"/>
    <n v="0"/>
  </r>
  <r>
    <n v="13086530"/>
    <s v="D"/>
    <d v="2008-02-23T00:00:00"/>
    <n v="0"/>
    <n v="0"/>
    <n v="0"/>
    <n v="0"/>
    <n v="0"/>
    <d v="2008-02-23T00:00:00"/>
    <x v="18"/>
    <x v="3"/>
    <n v="23"/>
    <n v="0"/>
    <n v="0"/>
  </r>
  <r>
    <n v="13086530"/>
    <s v="D"/>
    <d v="2008-02-24T00:00:00"/>
    <n v="0"/>
    <n v="0"/>
    <n v="0"/>
    <n v="0"/>
    <n v="0"/>
    <d v="2008-02-24T00:00:00"/>
    <x v="18"/>
    <x v="3"/>
    <n v="24"/>
    <n v="0"/>
    <n v="0"/>
  </r>
  <r>
    <n v="13086530"/>
    <s v="D"/>
    <d v="2008-02-25T00:00:00"/>
    <n v="0"/>
    <n v="0"/>
    <n v="0"/>
    <n v="0"/>
    <n v="0"/>
    <d v="2008-02-25T00:00:00"/>
    <x v="18"/>
    <x v="3"/>
    <n v="25"/>
    <n v="0"/>
    <n v="0"/>
  </r>
  <r>
    <n v="13086530"/>
    <s v="D"/>
    <d v="2008-02-26T00:00:00"/>
    <n v="0"/>
    <n v="0"/>
    <n v="0"/>
    <n v="0"/>
    <n v="0"/>
    <d v="2008-02-26T00:00:00"/>
    <x v="18"/>
    <x v="3"/>
    <n v="26"/>
    <n v="0"/>
    <n v="0"/>
  </r>
  <r>
    <n v="13086530"/>
    <s v="D"/>
    <d v="2008-02-27T00:00:00"/>
    <n v="0"/>
    <n v="0"/>
    <n v="0"/>
    <n v="0"/>
    <n v="0"/>
    <d v="2008-02-27T00:00:00"/>
    <x v="18"/>
    <x v="3"/>
    <n v="27"/>
    <n v="0"/>
    <n v="0"/>
  </r>
  <r>
    <n v="13086530"/>
    <s v="D"/>
    <d v="2008-02-28T00:00:00"/>
    <n v="0"/>
    <n v="0"/>
    <n v="0"/>
    <n v="0"/>
    <n v="0"/>
    <d v="2008-02-28T00:00:00"/>
    <x v="18"/>
    <x v="3"/>
    <n v="28"/>
    <n v="0"/>
    <n v="0"/>
  </r>
  <r>
    <n v="13086530"/>
    <s v="D"/>
    <d v="2008-02-29T00:00:00"/>
    <n v="0"/>
    <n v="0"/>
    <n v="0"/>
    <n v="0"/>
    <n v="0"/>
    <d v="2008-02-29T00:00:00"/>
    <x v="18"/>
    <x v="3"/>
    <n v="29"/>
    <n v="0"/>
    <n v="0"/>
  </r>
  <r>
    <n v="13086530"/>
    <s v="D"/>
    <d v="2008-03-01T00:00:00"/>
    <n v="0"/>
    <n v="0"/>
    <n v="0"/>
    <n v="0"/>
    <n v="0"/>
    <d v="2008-03-01T00:00:00"/>
    <x v="18"/>
    <x v="4"/>
    <n v="1"/>
    <n v="0"/>
    <n v="0"/>
  </r>
  <r>
    <n v="13086530"/>
    <s v="D"/>
    <d v="2008-03-02T00:00:00"/>
    <n v="0"/>
    <n v="0"/>
    <n v="0"/>
    <n v="0"/>
    <n v="0"/>
    <d v="2008-03-02T00:00:00"/>
    <x v="18"/>
    <x v="4"/>
    <n v="2"/>
    <n v="0"/>
    <n v="0"/>
  </r>
  <r>
    <n v="13086530"/>
    <s v="D"/>
    <d v="2008-03-03T00:00:00"/>
    <n v="0"/>
    <n v="0"/>
    <n v="0"/>
    <n v="0"/>
    <n v="0"/>
    <d v="2008-03-03T00:00:00"/>
    <x v="18"/>
    <x v="4"/>
    <n v="3"/>
    <n v="0"/>
    <n v="0"/>
  </r>
  <r>
    <n v="13086530"/>
    <s v="D"/>
    <d v="2008-03-04T00:00:00"/>
    <n v="0"/>
    <n v="0"/>
    <n v="0"/>
    <n v="0"/>
    <n v="0"/>
    <d v="2008-03-04T00:00:00"/>
    <x v="18"/>
    <x v="4"/>
    <n v="4"/>
    <n v="0"/>
    <n v="0"/>
  </r>
  <r>
    <n v="13086530"/>
    <s v="D"/>
    <d v="2008-03-05T00:00:00"/>
    <n v="0"/>
    <n v="0"/>
    <n v="0"/>
    <n v="0"/>
    <n v="0"/>
    <d v="2008-03-05T00:00:00"/>
    <x v="18"/>
    <x v="4"/>
    <n v="5"/>
    <n v="0"/>
    <n v="0"/>
  </r>
  <r>
    <n v="13086530"/>
    <s v="D"/>
    <d v="2008-03-06T00:00:00"/>
    <n v="0"/>
    <n v="0"/>
    <n v="0"/>
    <n v="0"/>
    <n v="0"/>
    <d v="2008-03-06T00:00:00"/>
    <x v="18"/>
    <x v="4"/>
    <n v="6"/>
    <n v="0"/>
    <n v="0"/>
  </r>
  <r>
    <n v="13086530"/>
    <s v="D"/>
    <d v="2008-03-07T00:00:00"/>
    <n v="0"/>
    <n v="0"/>
    <n v="0"/>
    <n v="0"/>
    <n v="0"/>
    <d v="2008-03-07T00:00:00"/>
    <x v="18"/>
    <x v="4"/>
    <n v="7"/>
    <n v="0"/>
    <n v="0"/>
  </r>
  <r>
    <n v="13086530"/>
    <s v="D"/>
    <d v="2008-03-08T00:00:00"/>
    <n v="0"/>
    <n v="0"/>
    <n v="0"/>
    <n v="0"/>
    <n v="0"/>
    <d v="2008-03-08T00:00:00"/>
    <x v="18"/>
    <x v="4"/>
    <n v="8"/>
    <n v="0"/>
    <n v="0"/>
  </r>
  <r>
    <n v="13086530"/>
    <s v="D"/>
    <d v="2008-03-09T00:00:00"/>
    <n v="0"/>
    <n v="0"/>
    <n v="0"/>
    <n v="0"/>
    <n v="0"/>
    <d v="2008-03-09T00:00:00"/>
    <x v="18"/>
    <x v="4"/>
    <n v="9"/>
    <n v="0"/>
    <n v="0"/>
  </r>
  <r>
    <n v="13086530"/>
    <s v="D"/>
    <d v="2008-03-10T00:00:00"/>
    <n v="0"/>
    <n v="0"/>
    <n v="0"/>
    <n v="0"/>
    <n v="0"/>
    <d v="2008-03-10T00:00:00"/>
    <x v="18"/>
    <x v="4"/>
    <n v="10"/>
    <n v="0"/>
    <n v="0"/>
  </r>
  <r>
    <n v="13086530"/>
    <s v="D"/>
    <d v="2008-03-11T00:00:00"/>
    <n v="0"/>
    <n v="0"/>
    <n v="0"/>
    <n v="0"/>
    <n v="0"/>
    <d v="2008-03-11T00:00:00"/>
    <x v="18"/>
    <x v="4"/>
    <n v="11"/>
    <n v="0"/>
    <n v="0"/>
  </r>
  <r>
    <n v="13086530"/>
    <s v="D"/>
    <d v="2008-03-12T00:00:00"/>
    <n v="0"/>
    <n v="0"/>
    <n v="0"/>
    <n v="0"/>
    <n v="0"/>
    <d v="2008-03-12T00:00:00"/>
    <x v="18"/>
    <x v="4"/>
    <n v="12"/>
    <n v="0"/>
    <n v="0"/>
  </r>
  <r>
    <n v="13086530"/>
    <s v="D"/>
    <d v="2008-03-13T00:00:00"/>
    <n v="0"/>
    <n v="0"/>
    <n v="0"/>
    <n v="0"/>
    <n v="0"/>
    <d v="2008-03-13T00:00:00"/>
    <x v="18"/>
    <x v="4"/>
    <n v="13"/>
    <n v="0"/>
    <n v="0"/>
  </r>
  <r>
    <n v="13086530"/>
    <s v="D"/>
    <d v="2008-03-14T00:00:00"/>
    <n v="0"/>
    <n v="0"/>
    <n v="0"/>
    <n v="0"/>
    <n v="0"/>
    <d v="2008-03-14T00:00:00"/>
    <x v="18"/>
    <x v="4"/>
    <n v="14"/>
    <n v="0"/>
    <n v="0"/>
  </r>
  <r>
    <n v="13086530"/>
    <s v="D"/>
    <d v="2008-03-15T00:00:00"/>
    <n v="0"/>
    <n v="0"/>
    <n v="0"/>
    <n v="0"/>
    <n v="0"/>
    <d v="2008-03-15T00:00:00"/>
    <x v="18"/>
    <x v="4"/>
    <n v="15"/>
    <n v="0"/>
    <n v="0"/>
  </r>
  <r>
    <n v="13086530"/>
    <s v="D"/>
    <d v="2008-03-16T00:00:00"/>
    <n v="0"/>
    <n v="0"/>
    <n v="0"/>
    <n v="0"/>
    <n v="0"/>
    <d v="2008-03-16T00:00:00"/>
    <x v="18"/>
    <x v="4"/>
    <n v="16"/>
    <n v="0"/>
    <n v="0"/>
  </r>
  <r>
    <n v="13086530"/>
    <s v="D"/>
    <d v="2008-03-17T00:00:00"/>
    <n v="0"/>
    <n v="0"/>
    <n v="0"/>
    <n v="0"/>
    <n v="0"/>
    <d v="2008-03-17T00:00:00"/>
    <x v="18"/>
    <x v="4"/>
    <n v="17"/>
    <n v="0"/>
    <n v="0"/>
  </r>
  <r>
    <n v="13086530"/>
    <s v="D"/>
    <d v="2008-03-18T00:00:00"/>
    <n v="0"/>
    <n v="0"/>
    <n v="0"/>
    <n v="0"/>
    <n v="0"/>
    <d v="2008-03-18T00:00:00"/>
    <x v="18"/>
    <x v="4"/>
    <n v="18"/>
    <n v="0"/>
    <n v="0"/>
  </r>
  <r>
    <n v="13086530"/>
    <s v="D"/>
    <d v="2008-03-19T00:00:00"/>
    <n v="0"/>
    <n v="0"/>
    <n v="0"/>
    <n v="0"/>
    <n v="0"/>
    <d v="2008-03-19T00:00:00"/>
    <x v="18"/>
    <x v="4"/>
    <n v="19"/>
    <n v="0"/>
    <n v="0"/>
  </r>
  <r>
    <n v="13086530"/>
    <s v="D"/>
    <d v="2008-03-20T00:00:00"/>
    <n v="0"/>
    <n v="0"/>
    <n v="0"/>
    <n v="0"/>
    <n v="0"/>
    <d v="2008-03-20T00:00:00"/>
    <x v="18"/>
    <x v="4"/>
    <n v="20"/>
    <n v="0"/>
    <n v="0"/>
  </r>
  <r>
    <n v="13086530"/>
    <s v="D"/>
    <d v="2008-03-21T00:00:00"/>
    <n v="0"/>
    <n v="0"/>
    <n v="0"/>
    <n v="0"/>
    <n v="0"/>
    <d v="2008-03-21T00:00:00"/>
    <x v="18"/>
    <x v="4"/>
    <n v="21"/>
    <n v="0"/>
    <n v="0"/>
  </r>
  <r>
    <n v="13086530"/>
    <s v="D"/>
    <d v="2008-03-22T00:00:00"/>
    <n v="0"/>
    <n v="0"/>
    <n v="0"/>
    <n v="0"/>
    <n v="0"/>
    <d v="2008-03-22T00:00:00"/>
    <x v="18"/>
    <x v="4"/>
    <n v="22"/>
    <n v="0"/>
    <n v="0"/>
  </r>
  <r>
    <n v="13086530"/>
    <s v="D"/>
    <d v="2008-03-23T00:00:00"/>
    <n v="0"/>
    <n v="0"/>
    <n v="0"/>
    <n v="0"/>
    <n v="0"/>
    <d v="2008-03-23T00:00:00"/>
    <x v="18"/>
    <x v="4"/>
    <n v="23"/>
    <n v="0"/>
    <n v="0"/>
  </r>
  <r>
    <n v="13086530"/>
    <s v="D"/>
    <d v="2008-03-24T00:00:00"/>
    <n v="0"/>
    <n v="0"/>
    <n v="0"/>
    <n v="0"/>
    <n v="0"/>
    <d v="2008-03-24T00:00:00"/>
    <x v="18"/>
    <x v="4"/>
    <n v="24"/>
    <n v="0"/>
    <n v="0"/>
  </r>
  <r>
    <n v="13086530"/>
    <s v="D"/>
    <d v="2008-03-25T00:00:00"/>
    <n v="0"/>
    <n v="0"/>
    <n v="0"/>
    <n v="0"/>
    <n v="0"/>
    <d v="2008-03-25T00:00:00"/>
    <x v="18"/>
    <x v="4"/>
    <n v="25"/>
    <n v="0"/>
    <n v="0"/>
  </r>
  <r>
    <n v="13086530"/>
    <s v="D"/>
    <d v="2008-03-26T00:00:00"/>
    <n v="0"/>
    <n v="0"/>
    <n v="0"/>
    <n v="0"/>
    <n v="0"/>
    <d v="2008-03-26T00:00:00"/>
    <x v="18"/>
    <x v="4"/>
    <n v="26"/>
    <n v="0"/>
    <n v="0"/>
  </r>
  <r>
    <n v="13086530"/>
    <s v="D"/>
    <d v="2008-03-27T00:00:00"/>
    <n v="0"/>
    <n v="0"/>
    <n v="0"/>
    <n v="0"/>
    <n v="0"/>
    <d v="2008-03-27T00:00:00"/>
    <x v="18"/>
    <x v="4"/>
    <n v="27"/>
    <n v="0"/>
    <n v="0"/>
  </r>
  <r>
    <n v="13086530"/>
    <s v="D"/>
    <d v="2008-03-28T00:00:00"/>
    <n v="0"/>
    <n v="0"/>
    <n v="0"/>
    <n v="0"/>
    <n v="0"/>
    <d v="2008-03-28T00:00:00"/>
    <x v="18"/>
    <x v="4"/>
    <n v="28"/>
    <n v="0"/>
    <n v="0"/>
  </r>
  <r>
    <n v="13086530"/>
    <s v="D"/>
    <d v="2008-03-29T00:00:00"/>
    <n v="0"/>
    <n v="0"/>
    <n v="0"/>
    <n v="0"/>
    <n v="0"/>
    <d v="2008-03-29T00:00:00"/>
    <x v="18"/>
    <x v="4"/>
    <n v="29"/>
    <n v="0"/>
    <n v="0"/>
  </r>
  <r>
    <n v="13086530"/>
    <s v="D"/>
    <d v="2008-03-30T00:00:00"/>
    <n v="0"/>
    <n v="0"/>
    <n v="0"/>
    <n v="0"/>
    <n v="0"/>
    <d v="2008-03-30T00:00:00"/>
    <x v="18"/>
    <x v="4"/>
    <n v="30"/>
    <n v="0"/>
    <n v="0"/>
  </r>
  <r>
    <n v="13086530"/>
    <s v="D"/>
    <d v="2008-03-31T00:00:00"/>
    <n v="0"/>
    <n v="0"/>
    <n v="0"/>
    <n v="0"/>
    <n v="0"/>
    <d v="2008-03-31T00:00:00"/>
    <x v="18"/>
    <x v="4"/>
    <n v="31"/>
    <n v="0"/>
    <n v="0"/>
  </r>
  <r>
    <n v="13086530"/>
    <s v="D"/>
    <d v="2008-04-01T00:00:00"/>
    <n v="0"/>
    <n v="0"/>
    <n v="0"/>
    <n v="0"/>
    <n v="382975"/>
    <d v="2008-04-01T00:00:00"/>
    <x v="18"/>
    <x v="5"/>
    <n v="1"/>
    <n v="0"/>
    <n v="0"/>
  </r>
  <r>
    <n v="13086530"/>
    <s v="D"/>
    <d v="2008-04-02T00:00:00"/>
    <n v="0"/>
    <n v="0"/>
    <n v="0"/>
    <n v="0"/>
    <n v="382975"/>
    <d v="2008-04-02T00:00:00"/>
    <x v="18"/>
    <x v="5"/>
    <n v="2"/>
    <n v="0"/>
    <n v="0"/>
  </r>
  <r>
    <n v="13086530"/>
    <s v="D"/>
    <d v="2008-04-03T00:00:00"/>
    <n v="0"/>
    <n v="0"/>
    <n v="0"/>
    <n v="0"/>
    <n v="382975"/>
    <d v="2008-04-03T00:00:00"/>
    <x v="18"/>
    <x v="5"/>
    <n v="3"/>
    <n v="0"/>
    <n v="0"/>
  </r>
  <r>
    <n v="13086530"/>
    <s v="D"/>
    <d v="2008-04-04T00:00:00"/>
    <n v="0"/>
    <n v="0"/>
    <n v="0"/>
    <n v="0"/>
    <n v="382975"/>
    <d v="2008-04-04T00:00:00"/>
    <x v="18"/>
    <x v="5"/>
    <n v="4"/>
    <n v="0"/>
    <n v="0"/>
  </r>
  <r>
    <n v="13086530"/>
    <s v="D"/>
    <d v="2008-04-05T00:00:00"/>
    <n v="0"/>
    <n v="0"/>
    <n v="0"/>
    <n v="0"/>
    <n v="382975"/>
    <d v="2008-04-05T00:00:00"/>
    <x v="18"/>
    <x v="5"/>
    <n v="5"/>
    <n v="0"/>
    <n v="0"/>
  </r>
  <r>
    <n v="13086530"/>
    <s v="D"/>
    <d v="2008-04-06T00:00:00"/>
    <n v="0"/>
    <n v="0"/>
    <n v="0"/>
    <n v="0"/>
    <n v="382975"/>
    <d v="2008-04-06T00:00:00"/>
    <x v="18"/>
    <x v="5"/>
    <n v="6"/>
    <n v="0"/>
    <n v="0"/>
  </r>
  <r>
    <n v="13086530"/>
    <s v="D"/>
    <d v="2008-04-07T00:00:00"/>
    <n v="0"/>
    <n v="0"/>
    <n v="0"/>
    <n v="0"/>
    <n v="382975"/>
    <d v="2008-04-07T00:00:00"/>
    <x v="18"/>
    <x v="5"/>
    <n v="7"/>
    <n v="0"/>
    <n v="0"/>
  </r>
  <r>
    <n v="13086530"/>
    <s v="D"/>
    <d v="2008-04-08T00:00:00"/>
    <n v="0"/>
    <n v="0"/>
    <n v="0"/>
    <n v="0"/>
    <n v="382975"/>
    <d v="2008-04-08T00:00:00"/>
    <x v="18"/>
    <x v="5"/>
    <n v="8"/>
    <n v="0"/>
    <n v="0"/>
  </r>
  <r>
    <n v="13086530"/>
    <s v="D"/>
    <d v="2008-04-09T00:00:00"/>
    <n v="0"/>
    <n v="0"/>
    <n v="0"/>
    <n v="0"/>
    <n v="382975"/>
    <d v="2008-04-09T00:00:00"/>
    <x v="18"/>
    <x v="5"/>
    <n v="9"/>
    <n v="0"/>
    <n v="0"/>
  </r>
  <r>
    <n v="13086530"/>
    <s v="D"/>
    <d v="2008-04-10T00:00:00"/>
    <n v="0"/>
    <n v="0"/>
    <n v="0"/>
    <n v="0"/>
    <n v="382975"/>
    <d v="2008-04-10T00:00:00"/>
    <x v="18"/>
    <x v="5"/>
    <n v="10"/>
    <n v="0"/>
    <n v="0"/>
  </r>
  <r>
    <n v="13086530"/>
    <s v="D"/>
    <d v="2008-04-11T00:00:00"/>
    <n v="0"/>
    <n v="0"/>
    <n v="0"/>
    <n v="0"/>
    <n v="382975"/>
    <d v="2008-04-11T00:00:00"/>
    <x v="18"/>
    <x v="5"/>
    <n v="11"/>
    <n v="0"/>
    <n v="0"/>
  </r>
  <r>
    <n v="13086530"/>
    <s v="D"/>
    <d v="2008-04-12T00:00:00"/>
    <n v="0"/>
    <n v="0"/>
    <n v="0"/>
    <n v="0"/>
    <n v="382975"/>
    <d v="2008-04-12T00:00:00"/>
    <x v="18"/>
    <x v="5"/>
    <n v="12"/>
    <n v="0"/>
    <n v="0"/>
  </r>
  <r>
    <n v="13086530"/>
    <s v="D"/>
    <d v="2008-04-13T00:00:00"/>
    <n v="0"/>
    <n v="0"/>
    <n v="0"/>
    <n v="0"/>
    <n v="382975"/>
    <d v="2008-04-13T00:00:00"/>
    <x v="18"/>
    <x v="5"/>
    <n v="13"/>
    <n v="0"/>
    <n v="0"/>
  </r>
  <r>
    <n v="13086530"/>
    <s v="D"/>
    <d v="2008-04-14T00:00:00"/>
    <n v="0"/>
    <n v="0"/>
    <n v="0"/>
    <n v="0"/>
    <n v="382975"/>
    <d v="2008-04-14T00:00:00"/>
    <x v="18"/>
    <x v="5"/>
    <n v="14"/>
    <n v="0"/>
    <n v="0"/>
  </r>
  <r>
    <n v="13086530"/>
    <s v="D"/>
    <d v="2008-04-15T00:00:00"/>
    <n v="0"/>
    <n v="0"/>
    <n v="0"/>
    <n v="0"/>
    <n v="382975"/>
    <d v="2008-04-15T00:00:00"/>
    <x v="18"/>
    <x v="5"/>
    <n v="15"/>
    <n v="0"/>
    <n v="0"/>
  </r>
  <r>
    <n v="13086530"/>
    <s v="D"/>
    <d v="2008-04-16T00:00:00"/>
    <n v="0"/>
    <n v="0"/>
    <n v="0"/>
    <n v="0"/>
    <n v="382975"/>
    <d v="2008-04-16T00:00:00"/>
    <x v="18"/>
    <x v="5"/>
    <n v="16"/>
    <n v="0"/>
    <n v="0"/>
  </r>
  <r>
    <n v="13086530"/>
    <s v="D"/>
    <d v="2008-04-17T00:00:00"/>
    <n v="0"/>
    <n v="0"/>
    <n v="0"/>
    <n v="0"/>
    <n v="382975"/>
    <d v="2008-04-17T00:00:00"/>
    <x v="18"/>
    <x v="5"/>
    <n v="17"/>
    <n v="0"/>
    <n v="0"/>
  </r>
  <r>
    <n v="13086530"/>
    <s v="D"/>
    <d v="2008-04-18T00:00:00"/>
    <n v="98"/>
    <n v="195"/>
    <n v="97"/>
    <n v="193"/>
    <n v="382782"/>
    <d v="2008-04-18T00:00:00"/>
    <x v="18"/>
    <x v="5"/>
    <n v="18"/>
    <n v="192.39950000000002"/>
    <n v="1.9835"/>
  </r>
  <r>
    <n v="13086530"/>
    <s v="D"/>
    <d v="2008-04-19T00:00:00"/>
    <n v="150"/>
    <n v="492"/>
    <n v="149"/>
    <n v="489"/>
    <n v="382486"/>
    <d v="2008-04-19T00:00:00"/>
    <x v="18"/>
    <x v="5"/>
    <n v="19"/>
    <n v="295.54149999999998"/>
    <n v="1.9835"/>
  </r>
  <r>
    <n v="13086530"/>
    <s v="D"/>
    <d v="2008-04-20T00:00:00"/>
    <n v="175"/>
    <n v="839"/>
    <n v="174"/>
    <n v="835"/>
    <n v="382140"/>
    <d v="2008-04-20T00:00:00"/>
    <x v="18"/>
    <x v="5"/>
    <n v="20"/>
    <n v="345.12900000000002"/>
    <n v="1.9835"/>
  </r>
  <r>
    <n v="13086530"/>
    <s v="D"/>
    <d v="2008-04-21T00:00:00"/>
    <n v="486"/>
    <n v="1803"/>
    <n v="485"/>
    <n v="1796"/>
    <n v="381178"/>
    <d v="2008-04-21T00:00:00"/>
    <x v="18"/>
    <x v="5"/>
    <n v="21"/>
    <n v="961.99750000000006"/>
    <n v="1.9835"/>
  </r>
  <r>
    <n v="13086530"/>
    <s v="D"/>
    <d v="2008-04-22T00:00:00"/>
    <n v="650"/>
    <n v="3093"/>
    <n v="650"/>
    <n v="3085"/>
    <n v="379890"/>
    <d v="2008-04-22T00:00:00"/>
    <x v="18"/>
    <x v="5"/>
    <n v="22"/>
    <n v="1289.2750000000001"/>
    <n v="0"/>
  </r>
  <r>
    <n v="13086530"/>
    <s v="D"/>
    <d v="2008-04-23T00:00:00"/>
    <n v="642"/>
    <n v="4365"/>
    <n v="641"/>
    <n v="4356"/>
    <n v="378619"/>
    <d v="2008-04-23T00:00:00"/>
    <x v="18"/>
    <x v="5"/>
    <n v="23"/>
    <n v="1271.4235000000001"/>
    <n v="1.9835"/>
  </r>
  <r>
    <n v="13086530"/>
    <s v="D"/>
    <d v="2008-04-24T00:00:00"/>
    <n v="643"/>
    <n v="5641"/>
    <n v="643"/>
    <n v="5630"/>
    <n v="377345"/>
    <d v="2008-04-24T00:00:00"/>
    <x v="18"/>
    <x v="5"/>
    <n v="24"/>
    <n v="1275.3905"/>
    <n v="0"/>
  </r>
  <r>
    <n v="13086530"/>
    <s v="D"/>
    <d v="2008-04-25T00:00:00"/>
    <n v="645"/>
    <n v="6921"/>
    <n v="644"/>
    <n v="6908"/>
    <n v="376067"/>
    <d v="2008-04-25T00:00:00"/>
    <x v="18"/>
    <x v="5"/>
    <n v="25"/>
    <n v="1277.374"/>
    <n v="1.9835"/>
  </r>
  <r>
    <n v="13086530"/>
    <s v="D"/>
    <d v="2008-04-26T00:00:00"/>
    <n v="643"/>
    <n v="8196"/>
    <n v="643"/>
    <n v="8182"/>
    <n v="374793"/>
    <d v="2008-04-26T00:00:00"/>
    <x v="18"/>
    <x v="5"/>
    <n v="26"/>
    <n v="1275.3905"/>
    <n v="0"/>
  </r>
  <r>
    <n v="13086530"/>
    <s v="D"/>
    <d v="2008-04-27T00:00:00"/>
    <n v="642"/>
    <n v="9469"/>
    <n v="641"/>
    <n v="9453"/>
    <n v="373521"/>
    <d v="2008-04-27T00:00:00"/>
    <x v="18"/>
    <x v="5"/>
    <n v="27"/>
    <n v="1271.4235000000001"/>
    <n v="1.9835"/>
  </r>
  <r>
    <n v="13086530"/>
    <s v="D"/>
    <d v="2008-04-28T00:00:00"/>
    <n v="642"/>
    <n v="10743"/>
    <n v="641"/>
    <n v="10725"/>
    <n v="372249"/>
    <d v="2008-04-28T00:00:00"/>
    <x v="18"/>
    <x v="5"/>
    <n v="28"/>
    <n v="1271.4235000000001"/>
    <n v="1.9835"/>
  </r>
  <r>
    <n v="13086530"/>
    <s v="D"/>
    <d v="2008-04-29T00:00:00"/>
    <n v="715"/>
    <n v="12161"/>
    <n v="714"/>
    <n v="12142"/>
    <n v="370833"/>
    <d v="2008-04-29T00:00:00"/>
    <x v="18"/>
    <x v="5"/>
    <n v="29"/>
    <n v="1416.2190000000001"/>
    <n v="1.9835"/>
  </r>
  <r>
    <n v="13086530"/>
    <s v="D"/>
    <d v="2008-04-30T00:00:00"/>
    <n v="753"/>
    <n v="13655"/>
    <n v="752"/>
    <n v="13634"/>
    <n v="369341"/>
    <d v="2008-04-30T00:00:00"/>
    <x v="18"/>
    <x v="5"/>
    <n v="30"/>
    <n v="1491.5920000000001"/>
    <n v="1.9835"/>
  </r>
  <r>
    <n v="13086530"/>
    <s v="D"/>
    <d v="2008-05-01T00:00:00"/>
    <n v="809"/>
    <n v="15260"/>
    <n v="808"/>
    <n v="15238"/>
    <n v="367737"/>
    <d v="2008-05-01T00:00:00"/>
    <x v="18"/>
    <x v="6"/>
    <n v="1"/>
    <n v="1602.6680000000001"/>
    <n v="1.9835"/>
  </r>
  <r>
    <n v="13086530"/>
    <s v="D"/>
    <d v="2008-05-02T00:00:00"/>
    <n v="823"/>
    <n v="16893"/>
    <n v="822"/>
    <n v="16869"/>
    <n v="366106"/>
    <d v="2008-05-02T00:00:00"/>
    <x v="18"/>
    <x v="6"/>
    <n v="2"/>
    <n v="1630.4370000000001"/>
    <n v="1.9835"/>
  </r>
  <r>
    <n v="13086530"/>
    <s v="D"/>
    <d v="2008-05-03T00:00:00"/>
    <n v="845"/>
    <n v="18569"/>
    <n v="845"/>
    <n v="18544"/>
    <n v="364431"/>
    <d v="2008-05-03T00:00:00"/>
    <x v="18"/>
    <x v="6"/>
    <n v="3"/>
    <n v="1676.0575000000001"/>
    <n v="0"/>
  </r>
  <r>
    <n v="13086530"/>
    <s v="D"/>
    <d v="2008-05-04T00:00:00"/>
    <n v="870"/>
    <n v="20294"/>
    <n v="608"/>
    <n v="19749"/>
    <n v="363226"/>
    <d v="2008-05-04T00:00:00"/>
    <x v="18"/>
    <x v="6"/>
    <n v="4"/>
    <n v="1205.9680000000001"/>
    <n v="519.67700000000002"/>
  </r>
  <r>
    <n v="13086530"/>
    <s v="D"/>
    <d v="2008-05-05T00:00:00"/>
    <n v="872"/>
    <n v="22023"/>
    <n v="335"/>
    <n v="20414"/>
    <n v="362561"/>
    <d v="2008-05-05T00:00:00"/>
    <x v="18"/>
    <x v="6"/>
    <n v="5"/>
    <n v="664.47249999999997"/>
    <n v="1065.1395"/>
  </r>
  <r>
    <n v="13086530"/>
    <s v="D"/>
    <d v="2008-05-06T00:00:00"/>
    <n v="946"/>
    <n v="23899"/>
    <n v="945"/>
    <n v="22288"/>
    <n v="360687"/>
    <d v="2008-05-06T00:00:00"/>
    <x v="18"/>
    <x v="6"/>
    <n v="6"/>
    <n v="1874.4075"/>
    <n v="1.9835"/>
  </r>
  <r>
    <n v="13086530"/>
    <s v="D"/>
    <d v="2008-05-07T00:00:00"/>
    <n v="1051"/>
    <n v="25984"/>
    <n v="1051"/>
    <n v="24372"/>
    <n v="358603"/>
    <d v="2008-05-07T00:00:00"/>
    <x v="18"/>
    <x v="6"/>
    <n v="7"/>
    <n v="2084.6585"/>
    <n v="0"/>
  </r>
  <r>
    <n v="13086530"/>
    <s v="D"/>
    <d v="2008-05-08T00:00:00"/>
    <n v="1088"/>
    <n v="28143"/>
    <n v="1088"/>
    <n v="26529"/>
    <n v="356446"/>
    <d v="2008-05-08T00:00:00"/>
    <x v="18"/>
    <x v="6"/>
    <n v="8"/>
    <n v="2158.0480000000002"/>
    <n v="0"/>
  </r>
  <r>
    <n v="13086530"/>
    <s v="D"/>
    <d v="2008-05-09T00:00:00"/>
    <n v="1152"/>
    <n v="30429"/>
    <n v="1152"/>
    <n v="28813"/>
    <n v="354162"/>
    <d v="2008-05-09T00:00:00"/>
    <x v="18"/>
    <x v="6"/>
    <n v="9"/>
    <n v="2284.9920000000002"/>
    <n v="0"/>
  </r>
  <r>
    <n v="13086530"/>
    <s v="D"/>
    <d v="2008-05-10T00:00:00"/>
    <n v="1195"/>
    <n v="32799"/>
    <n v="1194"/>
    <n v="31182"/>
    <n v="351793"/>
    <d v="2008-05-10T00:00:00"/>
    <x v="18"/>
    <x v="6"/>
    <n v="10"/>
    <n v="2368.299"/>
    <n v="1.9835"/>
  </r>
  <r>
    <n v="13086530"/>
    <s v="D"/>
    <d v="2008-05-11T00:00:00"/>
    <n v="1198"/>
    <n v="35174"/>
    <n v="347"/>
    <n v="31869"/>
    <n v="351106"/>
    <d v="2008-05-11T00:00:00"/>
    <x v="18"/>
    <x v="6"/>
    <n v="11"/>
    <n v="688.27449999999999"/>
    <n v="1687.9585"/>
  </r>
  <r>
    <n v="13086530"/>
    <s v="D"/>
    <d v="2008-05-12T00:00:00"/>
    <n v="1200"/>
    <n v="37555"/>
    <n v="349"/>
    <n v="32562"/>
    <n v="350413"/>
    <d v="2008-05-12T00:00:00"/>
    <x v="18"/>
    <x v="6"/>
    <n v="12"/>
    <n v="692.24149999999997"/>
    <n v="1687.9585"/>
  </r>
  <r>
    <n v="13086530"/>
    <s v="D"/>
    <d v="2008-05-13T00:00:00"/>
    <n v="1165"/>
    <n v="39865"/>
    <n v="314"/>
    <n v="33185"/>
    <n v="349790"/>
    <d v="2008-05-13T00:00:00"/>
    <x v="18"/>
    <x v="6"/>
    <n v="13"/>
    <n v="622.81899999999996"/>
    <n v="1687.9585"/>
  </r>
  <r>
    <n v="13086530"/>
    <s v="D"/>
    <d v="2008-05-14T00:00:00"/>
    <n v="1147"/>
    <n v="42141"/>
    <n v="297"/>
    <n v="33773"/>
    <n v="349202"/>
    <d v="2008-05-14T00:00:00"/>
    <x v="18"/>
    <x v="6"/>
    <n v="14"/>
    <n v="589.09950000000003"/>
    <n v="1685.9750000000001"/>
  </r>
  <r>
    <n v="13086530"/>
    <s v="D"/>
    <d v="2008-05-15T00:00:00"/>
    <n v="1148"/>
    <n v="44418"/>
    <n v="1147"/>
    <n v="36048"/>
    <n v="346926"/>
    <d v="2008-05-15T00:00:00"/>
    <x v="18"/>
    <x v="6"/>
    <n v="15"/>
    <n v="2275.0745000000002"/>
    <n v="1.9835"/>
  </r>
  <r>
    <n v="13086530"/>
    <s v="D"/>
    <d v="2008-05-16T00:00:00"/>
    <n v="1146"/>
    <n v="46690"/>
    <n v="1145"/>
    <n v="38319"/>
    <n v="344655"/>
    <d v="2008-05-16T00:00:00"/>
    <x v="18"/>
    <x v="6"/>
    <n v="16"/>
    <n v="2271.1075000000001"/>
    <n v="1.9835"/>
  </r>
  <r>
    <n v="13086530"/>
    <s v="D"/>
    <d v="2008-05-17T00:00:00"/>
    <n v="1181"/>
    <n v="49034"/>
    <n v="1181"/>
    <n v="40661"/>
    <n v="342314"/>
    <d v="2008-05-17T00:00:00"/>
    <x v="18"/>
    <x v="6"/>
    <n v="17"/>
    <n v="2342.5135"/>
    <n v="0"/>
  </r>
  <r>
    <n v="13086530"/>
    <s v="D"/>
    <d v="2008-05-18T00:00:00"/>
    <n v="1197"/>
    <n v="51408"/>
    <n v="1196"/>
    <n v="43034"/>
    <n v="339941"/>
    <d v="2008-05-18T00:00:00"/>
    <x v="18"/>
    <x v="6"/>
    <n v="18"/>
    <n v="2372.2660000000001"/>
    <n v="1.9835"/>
  </r>
  <r>
    <n v="13086530"/>
    <s v="D"/>
    <d v="2008-05-19T00:00:00"/>
    <n v="1227"/>
    <n v="53841"/>
    <n v="1226"/>
    <n v="45465"/>
    <n v="337509"/>
    <d v="2008-05-19T00:00:00"/>
    <x v="18"/>
    <x v="6"/>
    <n v="19"/>
    <n v="2431.7710000000002"/>
    <n v="1.9835"/>
  </r>
  <r>
    <n v="13086530"/>
    <s v="D"/>
    <d v="2008-05-20T00:00:00"/>
    <n v="1272"/>
    <n v="56364"/>
    <n v="1271"/>
    <n v="47987"/>
    <n v="334988"/>
    <d v="2008-05-20T00:00:00"/>
    <x v="18"/>
    <x v="6"/>
    <n v="20"/>
    <n v="2521.0284999999999"/>
    <n v="1.9835"/>
  </r>
  <r>
    <n v="13086530"/>
    <s v="D"/>
    <d v="2008-05-21T00:00:00"/>
    <n v="1311"/>
    <n v="58965"/>
    <n v="744"/>
    <n v="49463"/>
    <n v="333512"/>
    <d v="2008-05-21T00:00:00"/>
    <x v="18"/>
    <x v="6"/>
    <n v="21"/>
    <n v="1475.7239999999999"/>
    <n v="1124.6445000000001"/>
  </r>
  <r>
    <n v="13086530"/>
    <s v="D"/>
    <d v="2008-05-22T00:00:00"/>
    <n v="1341"/>
    <n v="61625"/>
    <n v="490"/>
    <n v="50435"/>
    <n v="332539"/>
    <d v="2008-05-22T00:00:00"/>
    <x v="18"/>
    <x v="6"/>
    <n v="22"/>
    <n v="971.91499999999996"/>
    <n v="1687.9585"/>
  </r>
  <r>
    <n v="13086530"/>
    <s v="D"/>
    <d v="2008-05-23T00:00:00"/>
    <n v="1307"/>
    <n v="64217"/>
    <n v="456"/>
    <n v="51340"/>
    <n v="331635"/>
    <d v="2008-05-23T00:00:00"/>
    <x v="18"/>
    <x v="6"/>
    <n v="23"/>
    <n v="904.476"/>
    <n v="1687.9585"/>
  </r>
  <r>
    <n v="13086530"/>
    <s v="D"/>
    <d v="2008-05-24T00:00:00"/>
    <n v="1284"/>
    <n v="66764"/>
    <n v="433"/>
    <n v="52199"/>
    <n v="330776"/>
    <d v="2008-05-24T00:00:00"/>
    <x v="18"/>
    <x v="6"/>
    <n v="24"/>
    <n v="858.85550000000001"/>
    <n v="1687.9585"/>
  </r>
  <r>
    <n v="13086530"/>
    <s v="D"/>
    <d v="2008-05-25T00:00:00"/>
    <n v="1282"/>
    <n v="69307"/>
    <n v="431"/>
    <n v="53055"/>
    <n v="329920"/>
    <d v="2008-05-25T00:00:00"/>
    <x v="18"/>
    <x v="6"/>
    <n v="25"/>
    <n v="854.88850000000002"/>
    <n v="1687.9585"/>
  </r>
  <r>
    <n v="13086530"/>
    <s v="D"/>
    <d v="2008-05-26T00:00:00"/>
    <n v="1285"/>
    <n v="71854"/>
    <n v="434"/>
    <n v="53915"/>
    <n v="329060"/>
    <d v="2008-05-26T00:00:00"/>
    <x v="18"/>
    <x v="6"/>
    <n v="26"/>
    <n v="860.83900000000006"/>
    <n v="1687.9585"/>
  </r>
  <r>
    <n v="13086530"/>
    <s v="D"/>
    <d v="2008-05-27T00:00:00"/>
    <n v="1285"/>
    <n v="74402"/>
    <n v="434"/>
    <n v="54775"/>
    <n v="328200"/>
    <d v="2008-05-27T00:00:00"/>
    <x v="18"/>
    <x v="6"/>
    <n v="27"/>
    <n v="860.83900000000006"/>
    <n v="1687.9585"/>
  </r>
  <r>
    <n v="13086530"/>
    <s v="D"/>
    <d v="2008-05-28T00:00:00"/>
    <n v="1269"/>
    <n v="76919"/>
    <n v="418"/>
    <n v="55605"/>
    <n v="327370"/>
    <d v="2008-05-28T00:00:00"/>
    <x v="18"/>
    <x v="6"/>
    <n v="28"/>
    <n v="829.10300000000007"/>
    <n v="1687.9585"/>
  </r>
  <r>
    <n v="13086530"/>
    <s v="D"/>
    <d v="2008-05-29T00:00:00"/>
    <n v="1249"/>
    <n v="79397"/>
    <n v="398"/>
    <n v="56395"/>
    <n v="326580"/>
    <d v="2008-05-29T00:00:00"/>
    <x v="18"/>
    <x v="6"/>
    <n v="29"/>
    <n v="789.43299999999999"/>
    <n v="1687.9585"/>
  </r>
  <r>
    <n v="13086530"/>
    <s v="D"/>
    <d v="2008-05-30T00:00:00"/>
    <n v="1223"/>
    <n v="81823"/>
    <n v="372"/>
    <n v="57133"/>
    <n v="325842"/>
    <d v="2008-05-30T00:00:00"/>
    <x v="18"/>
    <x v="6"/>
    <n v="30"/>
    <n v="737.86199999999997"/>
    <n v="1687.9585"/>
  </r>
  <r>
    <n v="13086530"/>
    <s v="D"/>
    <d v="2008-05-31T00:00:00"/>
    <n v="1192"/>
    <n v="84188"/>
    <n v="342"/>
    <n v="57810"/>
    <n v="325164"/>
    <d v="2008-05-31T00:00:00"/>
    <x v="18"/>
    <x v="6"/>
    <n v="31"/>
    <n v="678.35699999999997"/>
    <n v="1685.9750000000001"/>
  </r>
  <r>
    <n v="13086530"/>
    <s v="D"/>
    <d v="2008-06-01T00:00:00"/>
    <n v="1195"/>
    <n v="86559"/>
    <n v="345"/>
    <n v="58494"/>
    <n v="324481"/>
    <d v="2008-06-01T00:00:00"/>
    <x v="18"/>
    <x v="7"/>
    <n v="1"/>
    <n v="684.3075"/>
    <n v="1685.9750000000001"/>
  </r>
  <r>
    <n v="13086530"/>
    <s v="D"/>
    <d v="2008-06-02T00:00:00"/>
    <n v="1172"/>
    <n v="88883"/>
    <n v="0"/>
    <n v="58494"/>
    <n v="324481"/>
    <d v="2008-06-02T00:00:00"/>
    <x v="18"/>
    <x v="7"/>
    <n v="2"/>
    <n v="0"/>
    <n v="2324.6620000000003"/>
  </r>
  <r>
    <n v="13086530"/>
    <s v="D"/>
    <d v="2008-06-03T00:00:00"/>
    <n v="1153"/>
    <n v="91169"/>
    <n v="0"/>
    <n v="58494"/>
    <n v="324481"/>
    <d v="2008-06-03T00:00:00"/>
    <x v="18"/>
    <x v="7"/>
    <n v="3"/>
    <n v="0"/>
    <n v="2286.9755"/>
  </r>
  <r>
    <n v="13086530"/>
    <s v="D"/>
    <d v="2008-06-04T00:00:00"/>
    <n v="1151"/>
    <n v="93452"/>
    <n v="0"/>
    <n v="58494"/>
    <n v="324481"/>
    <d v="2008-06-04T00:00:00"/>
    <x v="18"/>
    <x v="7"/>
    <n v="4"/>
    <n v="0"/>
    <n v="2283.0084999999999"/>
  </r>
  <r>
    <n v="13086530"/>
    <s v="D"/>
    <d v="2008-06-05T00:00:00"/>
    <n v="1150"/>
    <n v="95732"/>
    <n v="0"/>
    <n v="58494"/>
    <n v="324481"/>
    <d v="2008-06-05T00:00:00"/>
    <x v="18"/>
    <x v="7"/>
    <n v="5"/>
    <n v="0"/>
    <n v="2281.0250000000001"/>
  </r>
  <r>
    <n v="13086530"/>
    <s v="D"/>
    <d v="2008-06-06T00:00:00"/>
    <n v="1133"/>
    <n v="97979"/>
    <n v="0"/>
    <n v="58494"/>
    <n v="324481"/>
    <d v="2008-06-06T00:00:00"/>
    <x v="18"/>
    <x v="7"/>
    <n v="6"/>
    <n v="0"/>
    <n v="2247.3054999999999"/>
  </r>
  <r>
    <n v="13086530"/>
    <s v="D"/>
    <d v="2008-06-07T00:00:00"/>
    <n v="1103"/>
    <n v="100166"/>
    <n v="0"/>
    <n v="58494"/>
    <n v="324481"/>
    <d v="2008-06-07T00:00:00"/>
    <x v="18"/>
    <x v="7"/>
    <n v="7"/>
    <n v="0"/>
    <n v="2187.8004999999998"/>
  </r>
  <r>
    <n v="13086530"/>
    <s v="D"/>
    <d v="2008-06-08T00:00:00"/>
    <n v="1084"/>
    <n v="102317"/>
    <n v="0"/>
    <n v="58494"/>
    <n v="324481"/>
    <d v="2008-06-08T00:00:00"/>
    <x v="18"/>
    <x v="7"/>
    <n v="8"/>
    <n v="0"/>
    <n v="2150.114"/>
  </r>
  <r>
    <n v="13086530"/>
    <s v="D"/>
    <d v="2008-06-09T00:00:00"/>
    <n v="1083"/>
    <n v="104464"/>
    <n v="0"/>
    <n v="58494"/>
    <n v="324481"/>
    <d v="2008-06-09T00:00:00"/>
    <x v="18"/>
    <x v="7"/>
    <n v="9"/>
    <n v="0"/>
    <n v="2148.1305000000002"/>
  </r>
  <r>
    <n v="13086530"/>
    <s v="D"/>
    <d v="2008-06-10T00:00:00"/>
    <n v="1077"/>
    <n v="106600"/>
    <n v="0"/>
    <n v="58494"/>
    <n v="324481"/>
    <d v="2008-06-10T00:00:00"/>
    <x v="18"/>
    <x v="7"/>
    <n v="10"/>
    <n v="0"/>
    <n v="2136.2294999999999"/>
  </r>
  <r>
    <n v="13086530"/>
    <s v="D"/>
    <d v="2008-06-11T00:00:00"/>
    <n v="1076"/>
    <n v="108734"/>
    <n v="0"/>
    <n v="58494"/>
    <n v="324481"/>
    <d v="2008-06-11T00:00:00"/>
    <x v="18"/>
    <x v="7"/>
    <n v="11"/>
    <n v="0"/>
    <n v="2134.2460000000001"/>
  </r>
  <r>
    <n v="13086530"/>
    <s v="D"/>
    <d v="2008-06-12T00:00:00"/>
    <n v="1116"/>
    <n v="110946"/>
    <n v="0"/>
    <n v="58494"/>
    <n v="324481"/>
    <d v="2008-06-12T00:00:00"/>
    <x v="18"/>
    <x v="7"/>
    <n v="12"/>
    <n v="0"/>
    <n v="2213.5860000000002"/>
  </r>
  <r>
    <n v="13086530"/>
    <s v="D"/>
    <d v="2008-06-13T00:00:00"/>
    <n v="1136"/>
    <n v="113199"/>
    <n v="0"/>
    <n v="58494"/>
    <n v="324481"/>
    <d v="2008-06-13T00:00:00"/>
    <x v="18"/>
    <x v="7"/>
    <n v="13"/>
    <n v="0"/>
    <n v="2253.2559999999999"/>
  </r>
  <r>
    <n v="13086530"/>
    <s v="D"/>
    <d v="2008-06-14T00:00:00"/>
    <n v="1135"/>
    <n v="115450"/>
    <n v="0"/>
    <n v="58494"/>
    <n v="324481"/>
    <d v="2008-06-14T00:00:00"/>
    <x v="18"/>
    <x v="7"/>
    <n v="14"/>
    <n v="0"/>
    <n v="2251.2725"/>
  </r>
  <r>
    <n v="13086530"/>
    <s v="D"/>
    <d v="2008-06-15T00:00:00"/>
    <n v="1137"/>
    <n v="117705"/>
    <n v="0"/>
    <n v="58494"/>
    <n v="324481"/>
    <d v="2008-06-15T00:00:00"/>
    <x v="18"/>
    <x v="7"/>
    <n v="15"/>
    <n v="0"/>
    <n v="2255.2395000000001"/>
  </r>
  <r>
    <n v="13086530"/>
    <s v="D"/>
    <d v="2008-06-16T00:00:00"/>
    <n v="1139"/>
    <n v="119965"/>
    <n v="0"/>
    <n v="58494"/>
    <n v="324481"/>
    <d v="2008-06-16T00:00:00"/>
    <x v="18"/>
    <x v="7"/>
    <n v="16"/>
    <n v="0"/>
    <n v="2259.2065000000002"/>
  </r>
  <r>
    <n v="13086530"/>
    <s v="D"/>
    <d v="2008-06-17T00:00:00"/>
    <n v="1179"/>
    <n v="122304"/>
    <n v="0"/>
    <n v="58494"/>
    <n v="324481"/>
    <d v="2008-06-17T00:00:00"/>
    <x v="18"/>
    <x v="7"/>
    <n v="17"/>
    <n v="0"/>
    <n v="2338.5464999999999"/>
  </r>
  <r>
    <n v="13086530"/>
    <s v="D"/>
    <d v="2008-06-18T00:00:00"/>
    <n v="1265"/>
    <n v="124814"/>
    <n v="0"/>
    <n v="58494"/>
    <n v="324481"/>
    <d v="2008-06-18T00:00:00"/>
    <x v="18"/>
    <x v="7"/>
    <n v="18"/>
    <n v="0"/>
    <n v="2509.1275000000001"/>
  </r>
  <r>
    <n v="13086530"/>
    <s v="D"/>
    <d v="2008-06-19T00:00:00"/>
    <n v="1369"/>
    <n v="127529"/>
    <n v="528"/>
    <n v="59541"/>
    <n v="323434"/>
    <d v="2008-06-19T00:00:00"/>
    <x v="18"/>
    <x v="7"/>
    <n v="19"/>
    <n v="1047.288"/>
    <n v="1668.1234999999999"/>
  </r>
  <r>
    <n v="13086530"/>
    <s v="D"/>
    <d v="2008-06-20T00:00:00"/>
    <n v="1402"/>
    <n v="130309"/>
    <n v="0"/>
    <n v="59541"/>
    <n v="323434"/>
    <d v="2008-06-20T00:00:00"/>
    <x v="18"/>
    <x v="7"/>
    <n v="20"/>
    <n v="0"/>
    <n v="2780.8670000000002"/>
  </r>
  <r>
    <n v="13086530"/>
    <s v="D"/>
    <d v="2008-06-21T00:00:00"/>
    <n v="1453"/>
    <n v="133191"/>
    <n v="0"/>
    <n v="59541"/>
    <n v="323434"/>
    <d v="2008-06-21T00:00:00"/>
    <x v="18"/>
    <x v="7"/>
    <n v="21"/>
    <n v="0"/>
    <n v="2882.0255000000002"/>
  </r>
  <r>
    <n v="13086530"/>
    <s v="D"/>
    <d v="2008-06-22T00:00:00"/>
    <n v="1482"/>
    <n v="136131"/>
    <n v="0"/>
    <n v="59541"/>
    <n v="323434"/>
    <d v="2008-06-22T00:00:00"/>
    <x v="18"/>
    <x v="7"/>
    <n v="22"/>
    <n v="0"/>
    <n v="2939.547"/>
  </r>
  <r>
    <n v="13086530"/>
    <s v="D"/>
    <d v="2008-06-23T00:00:00"/>
    <n v="1513"/>
    <n v="139132"/>
    <n v="0"/>
    <n v="59541"/>
    <n v="323434"/>
    <d v="2008-06-23T00:00:00"/>
    <x v="18"/>
    <x v="7"/>
    <n v="23"/>
    <n v="0"/>
    <n v="3001.0355"/>
  </r>
  <r>
    <n v="13086530"/>
    <s v="D"/>
    <d v="2008-06-24T00:00:00"/>
    <n v="1532"/>
    <n v="142171"/>
    <n v="0"/>
    <n v="59541"/>
    <n v="323434"/>
    <d v="2008-06-24T00:00:00"/>
    <x v="18"/>
    <x v="7"/>
    <n v="24"/>
    <n v="0"/>
    <n v="3038.7220000000002"/>
  </r>
  <r>
    <n v="13086530"/>
    <s v="D"/>
    <d v="2008-06-25T00:00:00"/>
    <n v="1564"/>
    <n v="145272"/>
    <n v="0"/>
    <n v="59541"/>
    <n v="323434"/>
    <d v="2008-06-25T00:00:00"/>
    <x v="18"/>
    <x v="7"/>
    <n v="25"/>
    <n v="0"/>
    <n v="3102.194"/>
  </r>
  <r>
    <n v="13086530"/>
    <s v="D"/>
    <d v="2008-06-26T00:00:00"/>
    <n v="1561"/>
    <n v="148369"/>
    <n v="0"/>
    <n v="59541"/>
    <n v="323434"/>
    <d v="2008-06-26T00:00:00"/>
    <x v="18"/>
    <x v="7"/>
    <n v="26"/>
    <n v="0"/>
    <n v="3096.2435"/>
  </r>
  <r>
    <n v="13086530"/>
    <s v="D"/>
    <d v="2008-06-27T00:00:00"/>
    <n v="1564"/>
    <n v="151471"/>
    <n v="0"/>
    <n v="59541"/>
    <n v="323434"/>
    <d v="2008-06-27T00:00:00"/>
    <x v="18"/>
    <x v="7"/>
    <n v="27"/>
    <n v="0"/>
    <n v="3102.194"/>
  </r>
  <r>
    <n v="13086530"/>
    <s v="D"/>
    <d v="2008-06-28T00:00:00"/>
    <n v="1610"/>
    <n v="154664"/>
    <n v="0"/>
    <n v="59541"/>
    <n v="323434"/>
    <d v="2008-06-28T00:00:00"/>
    <x v="18"/>
    <x v="7"/>
    <n v="28"/>
    <n v="0"/>
    <n v="3193.4349999999999"/>
  </r>
  <r>
    <n v="13086530"/>
    <s v="D"/>
    <d v="2008-06-29T00:00:00"/>
    <n v="1619"/>
    <n v="157876"/>
    <n v="0"/>
    <n v="59541"/>
    <n v="323434"/>
    <d v="2008-06-29T00:00:00"/>
    <x v="18"/>
    <x v="7"/>
    <n v="29"/>
    <n v="0"/>
    <n v="3211.2865000000002"/>
  </r>
  <r>
    <n v="13086530"/>
    <s v="D"/>
    <d v="2008-06-30T00:00:00"/>
    <n v="1610"/>
    <n v="161069"/>
    <n v="0"/>
    <n v="59541"/>
    <n v="323434"/>
    <d v="2008-06-30T00:00:00"/>
    <x v="18"/>
    <x v="7"/>
    <n v="30"/>
    <n v="0"/>
    <n v="3193.4349999999999"/>
  </r>
  <r>
    <n v="13086530"/>
    <s v="D"/>
    <d v="2008-07-01T00:00:00"/>
    <n v="1596"/>
    <n v="164234"/>
    <n v="0"/>
    <n v="59541"/>
    <n v="323434"/>
    <d v="2008-07-01T00:00:00"/>
    <x v="18"/>
    <x v="8"/>
    <n v="1"/>
    <n v="0"/>
    <n v="3165.6660000000002"/>
  </r>
  <r>
    <n v="13086530"/>
    <s v="D"/>
    <d v="2008-07-02T00:00:00"/>
    <n v="1593"/>
    <n v="167394"/>
    <n v="0"/>
    <n v="59541"/>
    <n v="323434"/>
    <d v="2008-07-02T00:00:00"/>
    <x v="18"/>
    <x v="8"/>
    <n v="2"/>
    <n v="0"/>
    <n v="3159.7155000000002"/>
  </r>
  <r>
    <n v="13086530"/>
    <s v="D"/>
    <d v="2008-07-03T00:00:00"/>
    <n v="1603"/>
    <n v="170574"/>
    <n v="0"/>
    <n v="59541"/>
    <n v="323434"/>
    <d v="2008-07-03T00:00:00"/>
    <x v="18"/>
    <x v="8"/>
    <n v="3"/>
    <n v="0"/>
    <n v="3179.5505000000003"/>
  </r>
  <r>
    <n v="13086530"/>
    <s v="D"/>
    <d v="2008-07-04T00:00:00"/>
    <n v="1611"/>
    <n v="173769"/>
    <n v="0"/>
    <n v="59541"/>
    <n v="323434"/>
    <d v="2008-07-04T00:00:00"/>
    <x v="18"/>
    <x v="8"/>
    <n v="4"/>
    <n v="0"/>
    <n v="3195.4185000000002"/>
  </r>
  <r>
    <n v="13086530"/>
    <s v="D"/>
    <d v="2008-07-05T00:00:00"/>
    <n v="1613"/>
    <n v="176968"/>
    <n v="0"/>
    <n v="59541"/>
    <n v="323434"/>
    <d v="2008-07-05T00:00:00"/>
    <x v="18"/>
    <x v="8"/>
    <n v="5"/>
    <n v="0"/>
    <n v="3199.3854999999999"/>
  </r>
  <r>
    <n v="13086530"/>
    <s v="D"/>
    <d v="2008-07-06T00:00:00"/>
    <n v="1623"/>
    <n v="180187"/>
    <n v="0"/>
    <n v="59541"/>
    <n v="323434"/>
    <d v="2008-07-06T00:00:00"/>
    <x v="18"/>
    <x v="8"/>
    <n v="6"/>
    <n v="0"/>
    <n v="3219.2204999999999"/>
  </r>
  <r>
    <n v="13086530"/>
    <s v="D"/>
    <d v="2008-07-07T00:00:00"/>
    <n v="1616"/>
    <n v="183392"/>
    <n v="0"/>
    <n v="59541"/>
    <n v="323434"/>
    <d v="2008-07-07T00:00:00"/>
    <x v="18"/>
    <x v="8"/>
    <n v="7"/>
    <n v="0"/>
    <n v="3205.3360000000002"/>
  </r>
  <r>
    <n v="13086530"/>
    <s v="D"/>
    <d v="2008-07-08T00:00:00"/>
    <n v="1597"/>
    <n v="186559"/>
    <n v="0"/>
    <n v="59541"/>
    <n v="323434"/>
    <d v="2008-07-08T00:00:00"/>
    <x v="18"/>
    <x v="8"/>
    <n v="8"/>
    <n v="0"/>
    <n v="3167.6495"/>
  </r>
  <r>
    <n v="13086530"/>
    <s v="D"/>
    <d v="2008-07-09T00:00:00"/>
    <n v="1578"/>
    <n v="189688"/>
    <n v="0"/>
    <n v="59541"/>
    <n v="323434"/>
    <d v="2008-07-09T00:00:00"/>
    <x v="18"/>
    <x v="8"/>
    <n v="9"/>
    <n v="0"/>
    <n v="3129.9630000000002"/>
  </r>
  <r>
    <n v="13086530"/>
    <s v="D"/>
    <d v="2008-07-10T00:00:00"/>
    <n v="1578"/>
    <n v="192818"/>
    <n v="0"/>
    <n v="59541"/>
    <n v="323434"/>
    <d v="2008-07-10T00:00:00"/>
    <x v="18"/>
    <x v="8"/>
    <n v="10"/>
    <n v="0"/>
    <n v="3129.9630000000002"/>
  </r>
  <r>
    <n v="13086530"/>
    <s v="D"/>
    <d v="2008-07-11T00:00:00"/>
    <n v="1564"/>
    <n v="195919"/>
    <n v="0"/>
    <n v="59541"/>
    <n v="323434"/>
    <d v="2008-07-11T00:00:00"/>
    <x v="18"/>
    <x v="8"/>
    <n v="11"/>
    <n v="0"/>
    <n v="3102.194"/>
  </r>
  <r>
    <n v="13086530"/>
    <s v="D"/>
    <d v="2008-07-12T00:00:00"/>
    <n v="1557"/>
    <n v="199008"/>
    <n v="0"/>
    <n v="59541"/>
    <n v="323434"/>
    <d v="2008-07-12T00:00:00"/>
    <x v="18"/>
    <x v="8"/>
    <n v="12"/>
    <n v="0"/>
    <n v="3088.3094999999998"/>
  </r>
  <r>
    <n v="13086530"/>
    <s v="D"/>
    <d v="2008-07-13T00:00:00"/>
    <n v="1565"/>
    <n v="202113"/>
    <n v="700"/>
    <n v="60930"/>
    <n v="322045"/>
    <d v="2008-07-13T00:00:00"/>
    <x v="18"/>
    <x v="8"/>
    <n v="13"/>
    <n v="1388.45"/>
    <n v="1715.7275"/>
  </r>
  <r>
    <n v="13086530"/>
    <s v="D"/>
    <d v="2008-07-14T00:00:00"/>
    <n v="1550"/>
    <n v="205186"/>
    <n v="1549"/>
    <n v="64002"/>
    <n v="318973"/>
    <d v="2008-07-14T00:00:00"/>
    <x v="18"/>
    <x v="8"/>
    <n v="14"/>
    <n v="3072.4414999999999"/>
    <n v="1.9835"/>
  </r>
  <r>
    <n v="13086530"/>
    <s v="D"/>
    <d v="2008-07-15T00:00:00"/>
    <n v="1512"/>
    <n v="208186"/>
    <n v="1512"/>
    <n v="67000"/>
    <n v="315975"/>
    <d v="2008-07-15T00:00:00"/>
    <x v="18"/>
    <x v="8"/>
    <n v="15"/>
    <n v="2999.0520000000001"/>
    <n v="0"/>
  </r>
  <r>
    <n v="13086530"/>
    <s v="D"/>
    <d v="2008-07-16T00:00:00"/>
    <n v="1504"/>
    <n v="211169"/>
    <n v="1503"/>
    <n v="69981"/>
    <n v="312994"/>
    <d v="2008-07-16T00:00:00"/>
    <x v="18"/>
    <x v="8"/>
    <n v="16"/>
    <n v="2981.2004999999999"/>
    <n v="1.9835"/>
  </r>
  <r>
    <n v="13086530"/>
    <s v="D"/>
    <d v="2008-07-17T00:00:00"/>
    <n v="1502"/>
    <n v="214148"/>
    <n v="1502"/>
    <n v="72959"/>
    <n v="310016"/>
    <d v="2008-07-17T00:00:00"/>
    <x v="18"/>
    <x v="8"/>
    <n v="17"/>
    <n v="2979.2170000000001"/>
    <n v="0"/>
  </r>
  <r>
    <n v="13086530"/>
    <s v="D"/>
    <d v="2008-07-18T00:00:00"/>
    <n v="1506"/>
    <n v="217135"/>
    <n v="1505"/>
    <n v="75944"/>
    <n v="307031"/>
    <d v="2008-07-18T00:00:00"/>
    <x v="18"/>
    <x v="8"/>
    <n v="18"/>
    <n v="2985.1675"/>
    <n v="1.9835"/>
  </r>
  <r>
    <n v="13086530"/>
    <s v="D"/>
    <d v="2008-07-19T00:00:00"/>
    <n v="1509"/>
    <n v="220127"/>
    <n v="1508"/>
    <n v="78935"/>
    <n v="304040"/>
    <d v="2008-07-19T00:00:00"/>
    <x v="18"/>
    <x v="8"/>
    <n v="19"/>
    <n v="2991.1179999999999"/>
    <n v="1.9835"/>
  </r>
  <r>
    <n v="13086530"/>
    <s v="D"/>
    <d v="2008-07-20T00:00:00"/>
    <n v="1510"/>
    <n v="223122"/>
    <n v="1509"/>
    <n v="81928"/>
    <n v="301047"/>
    <d v="2008-07-20T00:00:00"/>
    <x v="18"/>
    <x v="8"/>
    <n v="20"/>
    <n v="2993.1015000000002"/>
    <n v="1.9835"/>
  </r>
  <r>
    <n v="13086530"/>
    <s v="D"/>
    <d v="2008-07-21T00:00:00"/>
    <n v="1485"/>
    <n v="226067"/>
    <n v="1484"/>
    <n v="84871"/>
    <n v="298104"/>
    <d v="2008-07-21T00:00:00"/>
    <x v="18"/>
    <x v="8"/>
    <n v="21"/>
    <n v="2943.5140000000001"/>
    <n v="1.9835"/>
  </r>
  <r>
    <n v="13086530"/>
    <s v="D"/>
    <d v="2008-07-22T00:00:00"/>
    <n v="1467"/>
    <n v="228976"/>
    <n v="1466"/>
    <n v="87778"/>
    <n v="295196"/>
    <d v="2008-07-22T00:00:00"/>
    <x v="18"/>
    <x v="8"/>
    <n v="22"/>
    <n v="2907.8110000000001"/>
    <n v="1.9835"/>
  </r>
  <r>
    <n v="13086530"/>
    <s v="D"/>
    <d v="2008-07-23T00:00:00"/>
    <n v="1451"/>
    <n v="231854"/>
    <n v="1450"/>
    <n v="90655"/>
    <n v="292320"/>
    <d v="2008-07-23T00:00:00"/>
    <x v="18"/>
    <x v="8"/>
    <n v="23"/>
    <n v="2876.0750000000003"/>
    <n v="1.9835"/>
  </r>
  <r>
    <n v="13086530"/>
    <s v="D"/>
    <d v="2008-07-24T00:00:00"/>
    <n v="1419"/>
    <n v="234668"/>
    <n v="1418"/>
    <n v="93468"/>
    <n v="289507"/>
    <d v="2008-07-24T00:00:00"/>
    <x v="18"/>
    <x v="8"/>
    <n v="24"/>
    <n v="2812.6030000000001"/>
    <n v="1.9835"/>
  </r>
  <r>
    <n v="13086530"/>
    <s v="D"/>
    <d v="2008-07-25T00:00:00"/>
    <n v="1414"/>
    <n v="237472"/>
    <n v="1413"/>
    <n v="96270"/>
    <n v="286705"/>
    <d v="2008-07-25T00:00:00"/>
    <x v="18"/>
    <x v="8"/>
    <n v="25"/>
    <n v="2802.6855"/>
    <n v="1.9835"/>
  </r>
  <r>
    <n v="13086530"/>
    <s v="D"/>
    <d v="2008-07-26T00:00:00"/>
    <n v="1404"/>
    <n v="240256"/>
    <n v="1403"/>
    <n v="99053"/>
    <n v="283922"/>
    <d v="2008-07-26T00:00:00"/>
    <x v="18"/>
    <x v="8"/>
    <n v="26"/>
    <n v="2782.8505"/>
    <n v="1.9835"/>
  </r>
  <r>
    <n v="13086530"/>
    <s v="D"/>
    <d v="2008-07-27T00:00:00"/>
    <n v="1396"/>
    <n v="243025"/>
    <n v="1395"/>
    <n v="101820"/>
    <n v="281155"/>
    <d v="2008-07-27T00:00:00"/>
    <x v="18"/>
    <x v="8"/>
    <n v="27"/>
    <n v="2766.9825000000001"/>
    <n v="1.9835"/>
  </r>
  <r>
    <n v="13086530"/>
    <s v="D"/>
    <d v="2008-07-28T00:00:00"/>
    <n v="1388"/>
    <n v="245779"/>
    <n v="1388"/>
    <n v="104573"/>
    <n v="278402"/>
    <d v="2008-07-28T00:00:00"/>
    <x v="18"/>
    <x v="8"/>
    <n v="28"/>
    <n v="2753.098"/>
    <n v="0"/>
  </r>
  <r>
    <n v="13086530"/>
    <s v="D"/>
    <d v="2008-07-29T00:00:00"/>
    <n v="1381"/>
    <n v="248518"/>
    <n v="1380"/>
    <n v="107310"/>
    <n v="275665"/>
    <d v="2008-07-29T00:00:00"/>
    <x v="18"/>
    <x v="8"/>
    <n v="29"/>
    <n v="2737.23"/>
    <n v="1.9835"/>
  </r>
  <r>
    <n v="13086530"/>
    <s v="D"/>
    <d v="2008-07-30T00:00:00"/>
    <n v="1364"/>
    <n v="251223"/>
    <n v="1363"/>
    <n v="110013"/>
    <n v="272961"/>
    <d v="2008-07-30T00:00:00"/>
    <x v="18"/>
    <x v="8"/>
    <n v="30"/>
    <n v="2703.5104999999999"/>
    <n v="1.9835"/>
  </r>
  <r>
    <n v="13086530"/>
    <s v="D"/>
    <d v="2008-07-31T00:00:00"/>
    <n v="1324"/>
    <n v="253850"/>
    <n v="1323"/>
    <n v="112638"/>
    <n v="270337"/>
    <d v="2008-07-31T00:00:00"/>
    <x v="18"/>
    <x v="8"/>
    <n v="31"/>
    <n v="2624.1705000000002"/>
    <n v="1.9835"/>
  </r>
  <r>
    <n v="13086530"/>
    <s v="D"/>
    <d v="2008-08-01T00:00:00"/>
    <n v="1307"/>
    <n v="256442"/>
    <n v="1307"/>
    <n v="115229"/>
    <n v="267745"/>
    <d v="2008-08-01T00:00:00"/>
    <x v="18"/>
    <x v="9"/>
    <n v="1"/>
    <n v="2592.4344999999998"/>
    <n v="0"/>
  </r>
  <r>
    <n v="13086530"/>
    <s v="D"/>
    <d v="2008-08-02T00:00:00"/>
    <n v="1300"/>
    <n v="259021"/>
    <n v="1299"/>
    <n v="117806"/>
    <n v="265169"/>
    <d v="2008-08-02T00:00:00"/>
    <x v="18"/>
    <x v="9"/>
    <n v="2"/>
    <n v="2576.5664999999999"/>
    <n v="1.9835"/>
  </r>
  <r>
    <n v="13086530"/>
    <s v="D"/>
    <d v="2008-08-03T00:00:00"/>
    <n v="1292"/>
    <n v="261584"/>
    <n v="1292"/>
    <n v="120368"/>
    <n v="262607"/>
    <d v="2008-08-03T00:00:00"/>
    <x v="18"/>
    <x v="9"/>
    <n v="3"/>
    <n v="2562.6820000000002"/>
    <n v="0"/>
  </r>
  <r>
    <n v="13086530"/>
    <s v="D"/>
    <d v="2008-08-04T00:00:00"/>
    <n v="1285"/>
    <n v="264132"/>
    <n v="1284"/>
    <n v="122914"/>
    <n v="260060"/>
    <d v="2008-08-04T00:00:00"/>
    <x v="18"/>
    <x v="9"/>
    <n v="4"/>
    <n v="2546.8139999999999"/>
    <n v="1.9835"/>
  </r>
  <r>
    <n v="13086530"/>
    <s v="D"/>
    <d v="2008-08-05T00:00:00"/>
    <n v="1287"/>
    <n v="266686"/>
    <n v="1287"/>
    <n v="125466"/>
    <n v="257508"/>
    <d v="2008-08-05T00:00:00"/>
    <x v="18"/>
    <x v="9"/>
    <n v="5"/>
    <n v="2552.7645000000002"/>
    <n v="0"/>
  </r>
  <r>
    <n v="13086530"/>
    <s v="D"/>
    <d v="2008-08-06T00:00:00"/>
    <n v="1292"/>
    <n v="269249"/>
    <n v="1292"/>
    <n v="128028"/>
    <n v="254947"/>
    <d v="2008-08-06T00:00:00"/>
    <x v="18"/>
    <x v="9"/>
    <n v="6"/>
    <n v="2562.6820000000002"/>
    <n v="0"/>
  </r>
  <r>
    <n v="13086530"/>
    <s v="D"/>
    <d v="2008-08-07T00:00:00"/>
    <n v="1290"/>
    <n v="271809"/>
    <n v="1290"/>
    <n v="130586"/>
    <n v="252389"/>
    <d v="2008-08-07T00:00:00"/>
    <x v="18"/>
    <x v="9"/>
    <n v="7"/>
    <n v="2558.7150000000001"/>
    <n v="0"/>
  </r>
  <r>
    <n v="13086530"/>
    <s v="D"/>
    <d v="2008-08-08T00:00:00"/>
    <n v="1309"/>
    <n v="274405"/>
    <n v="1308"/>
    <n v="133181"/>
    <n v="249794"/>
    <d v="2008-08-08T00:00:00"/>
    <x v="18"/>
    <x v="9"/>
    <n v="8"/>
    <n v="2594.4180000000001"/>
    <n v="1.9835"/>
  </r>
  <r>
    <n v="13086530"/>
    <s v="D"/>
    <d v="2008-08-09T00:00:00"/>
    <n v="1328"/>
    <n v="277039"/>
    <n v="1327"/>
    <n v="135813"/>
    <n v="247161"/>
    <d v="2008-08-09T00:00:00"/>
    <x v="18"/>
    <x v="9"/>
    <n v="9"/>
    <n v="2632.1044999999999"/>
    <n v="1.9835"/>
  </r>
  <r>
    <n v="13086530"/>
    <s v="D"/>
    <d v="2008-08-10T00:00:00"/>
    <n v="1331"/>
    <n v="279678"/>
    <n v="1330"/>
    <n v="138451"/>
    <n v="244524"/>
    <d v="2008-08-10T00:00:00"/>
    <x v="18"/>
    <x v="9"/>
    <n v="10"/>
    <n v="2638.0549999999998"/>
    <n v="1.9835"/>
  </r>
  <r>
    <n v="13086530"/>
    <s v="D"/>
    <d v="2008-08-11T00:00:00"/>
    <n v="1338"/>
    <n v="282332"/>
    <n v="1337"/>
    <n v="141103"/>
    <n v="241872"/>
    <d v="2008-08-11T00:00:00"/>
    <x v="18"/>
    <x v="9"/>
    <n v="11"/>
    <n v="2651.9395"/>
    <n v="1.9835"/>
  </r>
  <r>
    <n v="13086530"/>
    <s v="D"/>
    <d v="2008-08-12T00:00:00"/>
    <n v="1338"/>
    <n v="284986"/>
    <n v="1337"/>
    <n v="143755"/>
    <n v="239220"/>
    <d v="2008-08-12T00:00:00"/>
    <x v="18"/>
    <x v="9"/>
    <n v="12"/>
    <n v="2651.9395"/>
    <n v="1.9835"/>
  </r>
  <r>
    <n v="13086530"/>
    <s v="D"/>
    <d v="2008-08-13T00:00:00"/>
    <n v="1322"/>
    <n v="287609"/>
    <n v="1322"/>
    <n v="146377"/>
    <n v="236598"/>
    <d v="2008-08-13T00:00:00"/>
    <x v="18"/>
    <x v="9"/>
    <n v="13"/>
    <n v="2622.1869999999999"/>
    <n v="0"/>
  </r>
  <r>
    <n v="13086530"/>
    <s v="D"/>
    <d v="2008-08-14T00:00:00"/>
    <n v="1304"/>
    <n v="290196"/>
    <n v="1304"/>
    <n v="148962"/>
    <n v="234013"/>
    <d v="2008-08-14T00:00:00"/>
    <x v="18"/>
    <x v="9"/>
    <n v="14"/>
    <n v="2586.4839999999999"/>
    <n v="0"/>
  </r>
  <r>
    <n v="13086530"/>
    <s v="D"/>
    <d v="2008-08-15T00:00:00"/>
    <n v="1309"/>
    <n v="292793"/>
    <n v="1309"/>
    <n v="151558"/>
    <n v="231417"/>
    <d v="2008-08-15T00:00:00"/>
    <x v="18"/>
    <x v="9"/>
    <n v="15"/>
    <n v="2596.4014999999999"/>
    <n v="0"/>
  </r>
  <r>
    <n v="13086530"/>
    <s v="D"/>
    <d v="2008-08-16T00:00:00"/>
    <n v="1310"/>
    <n v="295391"/>
    <n v="1309"/>
    <n v="154154"/>
    <n v="228821"/>
    <d v="2008-08-16T00:00:00"/>
    <x v="18"/>
    <x v="9"/>
    <n v="16"/>
    <n v="2596.4014999999999"/>
    <n v="1.9835"/>
  </r>
  <r>
    <n v="13086530"/>
    <s v="D"/>
    <d v="2008-08-17T00:00:00"/>
    <n v="1315"/>
    <n v="297998"/>
    <n v="1314"/>
    <n v="156760"/>
    <n v="226215"/>
    <d v="2008-08-17T00:00:00"/>
    <x v="18"/>
    <x v="9"/>
    <n v="17"/>
    <n v="2606.319"/>
    <n v="1.9835"/>
  </r>
  <r>
    <n v="13086530"/>
    <s v="D"/>
    <d v="2008-08-18T00:00:00"/>
    <n v="1320"/>
    <n v="300615"/>
    <n v="1319"/>
    <n v="159375"/>
    <n v="223600"/>
    <d v="2008-08-18T00:00:00"/>
    <x v="18"/>
    <x v="9"/>
    <n v="18"/>
    <n v="2616.2365"/>
    <n v="1.9835"/>
  </r>
  <r>
    <n v="13086530"/>
    <s v="D"/>
    <d v="2008-08-19T00:00:00"/>
    <n v="1299"/>
    <n v="303192"/>
    <n v="1298"/>
    <n v="161951"/>
    <n v="221024"/>
    <d v="2008-08-19T00:00:00"/>
    <x v="18"/>
    <x v="9"/>
    <n v="19"/>
    <n v="2574.5830000000001"/>
    <n v="1.9835"/>
  </r>
  <r>
    <n v="13086530"/>
    <s v="D"/>
    <d v="2008-08-20T00:00:00"/>
    <n v="1286"/>
    <n v="305743"/>
    <n v="1285"/>
    <n v="164500"/>
    <n v="218475"/>
    <d v="2008-08-20T00:00:00"/>
    <x v="18"/>
    <x v="9"/>
    <n v="20"/>
    <n v="2548.7975000000001"/>
    <n v="1.9835"/>
  </r>
  <r>
    <n v="13086530"/>
    <s v="D"/>
    <d v="2008-08-21T00:00:00"/>
    <n v="1289"/>
    <n v="308299"/>
    <n v="1288"/>
    <n v="167054"/>
    <n v="215921"/>
    <d v="2008-08-21T00:00:00"/>
    <x v="18"/>
    <x v="9"/>
    <n v="21"/>
    <n v="2554.748"/>
    <n v="1.9835"/>
  </r>
  <r>
    <n v="13086530"/>
    <s v="D"/>
    <d v="2008-08-22T00:00:00"/>
    <n v="1289"/>
    <n v="310855"/>
    <n v="1288"/>
    <n v="169609"/>
    <n v="213366"/>
    <d v="2008-08-22T00:00:00"/>
    <x v="18"/>
    <x v="9"/>
    <n v="22"/>
    <n v="2554.748"/>
    <n v="1.9835"/>
  </r>
  <r>
    <n v="13086530"/>
    <s v="D"/>
    <d v="2008-08-23T00:00:00"/>
    <n v="1289"/>
    <n v="313412"/>
    <n v="1288"/>
    <n v="172164"/>
    <n v="210811"/>
    <d v="2008-08-23T00:00:00"/>
    <x v="18"/>
    <x v="9"/>
    <n v="23"/>
    <n v="2554.748"/>
    <n v="1.9835"/>
  </r>
  <r>
    <n v="13086530"/>
    <s v="D"/>
    <d v="2008-08-24T00:00:00"/>
    <n v="1292"/>
    <n v="315975"/>
    <n v="1291"/>
    <n v="174725"/>
    <n v="208250"/>
    <d v="2008-08-24T00:00:00"/>
    <x v="18"/>
    <x v="9"/>
    <n v="24"/>
    <n v="2560.6985"/>
    <n v="1.9835"/>
  </r>
  <r>
    <n v="13086530"/>
    <s v="D"/>
    <d v="2008-08-25T00:00:00"/>
    <n v="1292"/>
    <n v="318538"/>
    <n v="1291"/>
    <n v="177286"/>
    <n v="205689"/>
    <d v="2008-08-25T00:00:00"/>
    <x v="18"/>
    <x v="9"/>
    <n v="25"/>
    <n v="2560.6985"/>
    <n v="1.9835"/>
  </r>
  <r>
    <n v="13086530"/>
    <s v="D"/>
    <d v="2008-08-26T00:00:00"/>
    <n v="1297"/>
    <n v="321110"/>
    <n v="1296"/>
    <n v="179858"/>
    <n v="203117"/>
    <d v="2008-08-26T00:00:00"/>
    <x v="18"/>
    <x v="9"/>
    <n v="26"/>
    <n v="2570.616"/>
    <n v="1.9835"/>
  </r>
  <r>
    <n v="13086530"/>
    <s v="D"/>
    <d v="2008-08-27T00:00:00"/>
    <n v="1302"/>
    <n v="323693"/>
    <n v="1301"/>
    <n v="182439"/>
    <n v="200536"/>
    <d v="2008-08-27T00:00:00"/>
    <x v="18"/>
    <x v="9"/>
    <n v="27"/>
    <n v="2580.5335"/>
    <n v="1.9835"/>
  </r>
  <r>
    <n v="13086530"/>
    <s v="D"/>
    <d v="2008-08-28T00:00:00"/>
    <n v="1305"/>
    <n v="326281"/>
    <n v="1304"/>
    <n v="185025"/>
    <n v="197950"/>
    <d v="2008-08-28T00:00:00"/>
    <x v="18"/>
    <x v="9"/>
    <n v="28"/>
    <n v="2586.4839999999999"/>
    <n v="1.9835"/>
  </r>
  <r>
    <n v="13086530"/>
    <s v="D"/>
    <d v="2008-08-29T00:00:00"/>
    <n v="1305"/>
    <n v="328869"/>
    <n v="1304"/>
    <n v="187612"/>
    <n v="195363"/>
    <d v="2008-08-29T00:00:00"/>
    <x v="18"/>
    <x v="9"/>
    <n v="29"/>
    <n v="2586.4839999999999"/>
    <n v="1.9835"/>
  </r>
  <r>
    <n v="13086530"/>
    <s v="D"/>
    <d v="2008-08-30T00:00:00"/>
    <n v="1308"/>
    <n v="331463"/>
    <n v="1307"/>
    <n v="190204"/>
    <n v="192771"/>
    <d v="2008-08-30T00:00:00"/>
    <x v="18"/>
    <x v="9"/>
    <n v="30"/>
    <n v="2592.4344999999998"/>
    <n v="1.9835"/>
  </r>
  <r>
    <n v="13086530"/>
    <s v="D"/>
    <d v="2008-08-31T00:00:00"/>
    <n v="1305"/>
    <n v="334052"/>
    <n v="1305"/>
    <n v="192792"/>
    <n v="190183"/>
    <d v="2008-08-31T00:00:00"/>
    <x v="18"/>
    <x v="9"/>
    <n v="31"/>
    <n v="2588.4675000000002"/>
    <n v="0"/>
  </r>
  <r>
    <n v="13086530"/>
    <s v="D"/>
    <d v="2008-09-01T00:00:00"/>
    <n v="1303"/>
    <n v="336637"/>
    <n v="1302"/>
    <n v="195375"/>
    <n v="187600"/>
    <d v="2008-09-01T00:00:00"/>
    <x v="18"/>
    <x v="10"/>
    <n v="1"/>
    <n v="2582.5170000000003"/>
    <n v="1.9835"/>
  </r>
  <r>
    <n v="13086530"/>
    <s v="D"/>
    <d v="2008-09-02T00:00:00"/>
    <n v="1280"/>
    <n v="339177"/>
    <n v="1279"/>
    <n v="197913"/>
    <n v="185062"/>
    <d v="2008-09-02T00:00:00"/>
    <x v="18"/>
    <x v="10"/>
    <n v="2"/>
    <n v="2536.8964999999998"/>
    <n v="1.9835"/>
  </r>
  <r>
    <n v="13086530"/>
    <s v="D"/>
    <d v="2008-09-03T00:00:00"/>
    <n v="1235"/>
    <n v="341626"/>
    <n v="1234"/>
    <n v="200360"/>
    <n v="182615"/>
    <d v="2008-09-03T00:00:00"/>
    <x v="18"/>
    <x v="10"/>
    <n v="3"/>
    <n v="2447.6390000000001"/>
    <n v="1.9835"/>
  </r>
  <r>
    <n v="13086530"/>
    <s v="D"/>
    <d v="2008-09-04T00:00:00"/>
    <n v="1219"/>
    <n v="344044"/>
    <n v="1218"/>
    <n v="202777"/>
    <n v="180198"/>
    <d v="2008-09-04T00:00:00"/>
    <x v="18"/>
    <x v="10"/>
    <n v="4"/>
    <n v="2415.9030000000002"/>
    <n v="1.9835"/>
  </r>
  <r>
    <n v="13086530"/>
    <s v="D"/>
    <d v="2008-09-05T00:00:00"/>
    <n v="1217"/>
    <n v="346458"/>
    <n v="1216"/>
    <n v="205189"/>
    <n v="177786"/>
    <d v="2008-09-05T00:00:00"/>
    <x v="18"/>
    <x v="10"/>
    <n v="5"/>
    <n v="2411.9360000000001"/>
    <n v="1.9835"/>
  </r>
  <r>
    <n v="13086530"/>
    <s v="D"/>
    <d v="2008-09-06T00:00:00"/>
    <n v="1215"/>
    <n v="348867"/>
    <n v="1214"/>
    <n v="207596"/>
    <n v="175378"/>
    <d v="2008-09-06T00:00:00"/>
    <x v="18"/>
    <x v="10"/>
    <n v="6"/>
    <n v="2407.9690000000001"/>
    <n v="1.9835"/>
  </r>
  <r>
    <n v="13086530"/>
    <s v="D"/>
    <d v="2008-09-07T00:00:00"/>
    <n v="1210"/>
    <n v="351267"/>
    <n v="1209"/>
    <n v="209995"/>
    <n v="172980"/>
    <d v="2008-09-07T00:00:00"/>
    <x v="18"/>
    <x v="10"/>
    <n v="7"/>
    <n v="2398.0515"/>
    <n v="1.9835"/>
  </r>
  <r>
    <n v="13086530"/>
    <s v="D"/>
    <d v="2008-09-08T00:00:00"/>
    <n v="1206"/>
    <n v="353658"/>
    <n v="1205"/>
    <n v="212385"/>
    <n v="170590"/>
    <d v="2008-09-08T00:00:00"/>
    <x v="18"/>
    <x v="10"/>
    <n v="8"/>
    <n v="2390.1174999999998"/>
    <n v="1.9835"/>
  </r>
  <r>
    <n v="13086530"/>
    <s v="D"/>
    <d v="2008-09-09T00:00:00"/>
    <n v="1206"/>
    <n v="356050"/>
    <n v="1205"/>
    <n v="214775"/>
    <n v="168200"/>
    <d v="2008-09-09T00:00:00"/>
    <x v="18"/>
    <x v="10"/>
    <n v="9"/>
    <n v="2390.1174999999998"/>
    <n v="1.9835"/>
  </r>
  <r>
    <n v="13086530"/>
    <s v="D"/>
    <d v="2008-09-10T00:00:00"/>
    <n v="1206"/>
    <n v="358441"/>
    <n v="1205"/>
    <n v="217165"/>
    <n v="165810"/>
    <d v="2008-09-10T00:00:00"/>
    <x v="18"/>
    <x v="10"/>
    <n v="10"/>
    <n v="2390.1174999999998"/>
    <n v="1.9835"/>
  </r>
  <r>
    <n v="13086530"/>
    <s v="D"/>
    <d v="2008-09-11T00:00:00"/>
    <n v="1203"/>
    <n v="360828"/>
    <n v="1203"/>
    <n v="219550"/>
    <n v="163425"/>
    <d v="2008-09-11T00:00:00"/>
    <x v="18"/>
    <x v="10"/>
    <n v="11"/>
    <n v="2386.1505000000002"/>
    <n v="0"/>
  </r>
  <r>
    <n v="13086530"/>
    <s v="D"/>
    <d v="2008-09-12T00:00:00"/>
    <n v="1201"/>
    <n v="363211"/>
    <n v="1200"/>
    <n v="221931"/>
    <n v="161044"/>
    <d v="2008-09-12T00:00:00"/>
    <x v="18"/>
    <x v="10"/>
    <n v="12"/>
    <n v="2380.2000000000003"/>
    <n v="1.9835"/>
  </r>
  <r>
    <n v="13086530"/>
    <s v="D"/>
    <d v="2008-09-13T00:00:00"/>
    <n v="1203"/>
    <n v="365596"/>
    <n v="1202"/>
    <n v="224315"/>
    <n v="158660"/>
    <d v="2008-09-13T00:00:00"/>
    <x v="18"/>
    <x v="10"/>
    <n v="13"/>
    <n v="2384.1669999999999"/>
    <n v="1.9835"/>
  </r>
  <r>
    <n v="13086530"/>
    <s v="D"/>
    <d v="2008-09-14T00:00:00"/>
    <n v="1204"/>
    <n v="367985"/>
    <n v="1203"/>
    <n v="226701"/>
    <n v="156273"/>
    <d v="2008-09-14T00:00:00"/>
    <x v="18"/>
    <x v="10"/>
    <n v="14"/>
    <n v="2386.1505000000002"/>
    <n v="1.9835"/>
  </r>
  <r>
    <n v="13086530"/>
    <s v="D"/>
    <d v="2008-09-15T00:00:00"/>
    <n v="1186"/>
    <n v="370336"/>
    <n v="1185"/>
    <n v="229051"/>
    <n v="153924"/>
    <d v="2008-09-15T00:00:00"/>
    <x v="18"/>
    <x v="10"/>
    <n v="15"/>
    <n v="2350.4475000000002"/>
    <n v="1.9835"/>
  </r>
  <r>
    <n v="13086530"/>
    <s v="D"/>
    <d v="2008-09-16T00:00:00"/>
    <n v="1169"/>
    <n v="372655"/>
    <n v="1168"/>
    <n v="231369"/>
    <n v="151606"/>
    <d v="2008-09-16T00:00:00"/>
    <x v="18"/>
    <x v="10"/>
    <n v="16"/>
    <n v="2316.7280000000001"/>
    <n v="1.9835"/>
  </r>
  <r>
    <n v="13086530"/>
    <s v="D"/>
    <d v="2008-09-17T00:00:00"/>
    <n v="1175"/>
    <n v="374986"/>
    <n v="1174"/>
    <n v="233698"/>
    <n v="149277"/>
    <d v="2008-09-17T00:00:00"/>
    <x v="18"/>
    <x v="10"/>
    <n v="17"/>
    <n v="2328.6289999999999"/>
    <n v="1.9835"/>
  </r>
  <r>
    <n v="13086530"/>
    <s v="D"/>
    <d v="2008-09-18T00:00:00"/>
    <n v="1150"/>
    <n v="377267"/>
    <n v="1149"/>
    <n v="235978"/>
    <n v="146997"/>
    <d v="2008-09-18T00:00:00"/>
    <x v="18"/>
    <x v="10"/>
    <n v="18"/>
    <n v="2279.0415000000003"/>
    <n v="1.9835"/>
  </r>
  <r>
    <n v="13086530"/>
    <s v="D"/>
    <d v="2008-09-19T00:00:00"/>
    <n v="1140"/>
    <n v="379529"/>
    <n v="1140"/>
    <n v="238238"/>
    <n v="144737"/>
    <d v="2008-09-19T00:00:00"/>
    <x v="18"/>
    <x v="10"/>
    <n v="19"/>
    <n v="2261.19"/>
    <n v="0"/>
  </r>
  <r>
    <n v="13086530"/>
    <s v="D"/>
    <d v="2008-09-20T00:00:00"/>
    <n v="1146"/>
    <n v="381803"/>
    <n v="1146"/>
    <n v="240510"/>
    <n v="142465"/>
    <d v="2008-09-20T00:00:00"/>
    <x v="18"/>
    <x v="10"/>
    <n v="20"/>
    <n v="2273.0909999999999"/>
    <n v="0"/>
  </r>
  <r>
    <n v="13086530"/>
    <s v="D"/>
    <d v="2008-09-21T00:00:00"/>
    <n v="1150"/>
    <n v="384084"/>
    <n v="1149"/>
    <n v="242790"/>
    <n v="140185"/>
    <d v="2008-09-21T00:00:00"/>
    <x v="18"/>
    <x v="10"/>
    <n v="21"/>
    <n v="2279.0415000000003"/>
    <n v="1.9835"/>
  </r>
  <r>
    <n v="13086530"/>
    <s v="D"/>
    <d v="2008-09-22T00:00:00"/>
    <n v="1114"/>
    <n v="386294"/>
    <n v="1113"/>
    <n v="244998"/>
    <n v="137977"/>
    <d v="2008-09-22T00:00:00"/>
    <x v="18"/>
    <x v="10"/>
    <n v="22"/>
    <n v="2207.6354999999999"/>
    <n v="1.9835"/>
  </r>
  <r>
    <n v="13086530"/>
    <s v="D"/>
    <d v="2008-09-23T00:00:00"/>
    <n v="1096"/>
    <n v="388467"/>
    <n v="1095"/>
    <n v="247170"/>
    <n v="135805"/>
    <d v="2008-09-23T00:00:00"/>
    <x v="18"/>
    <x v="10"/>
    <n v="23"/>
    <n v="2171.9324999999999"/>
    <n v="1.9835"/>
  </r>
  <r>
    <n v="13086530"/>
    <s v="D"/>
    <d v="2008-09-24T00:00:00"/>
    <n v="1069"/>
    <n v="390588"/>
    <n v="1068"/>
    <n v="249289"/>
    <n v="133686"/>
    <d v="2008-09-24T00:00:00"/>
    <x v="18"/>
    <x v="10"/>
    <n v="24"/>
    <n v="2118.3780000000002"/>
    <n v="1.9835"/>
  </r>
  <r>
    <n v="13086530"/>
    <s v="D"/>
    <d v="2008-09-25T00:00:00"/>
    <n v="1009"/>
    <n v="392589"/>
    <n v="1008"/>
    <n v="251288"/>
    <n v="131687"/>
    <d v="2008-09-25T00:00:00"/>
    <x v="18"/>
    <x v="10"/>
    <n v="25"/>
    <n v="1999.3679999999999"/>
    <n v="1.9835"/>
  </r>
  <r>
    <n v="13086530"/>
    <s v="D"/>
    <d v="2008-09-26T00:00:00"/>
    <n v="1004"/>
    <n v="394579"/>
    <n v="1003"/>
    <n v="253277"/>
    <n v="129697"/>
    <d v="2008-09-26T00:00:00"/>
    <x v="18"/>
    <x v="10"/>
    <n v="26"/>
    <n v="1989.4505000000001"/>
    <n v="1.9835"/>
  </r>
  <r>
    <n v="13086530"/>
    <s v="D"/>
    <d v="2008-09-27T00:00:00"/>
    <n v="1007"/>
    <n v="396577"/>
    <n v="1006"/>
    <n v="255274"/>
    <n v="127701"/>
    <d v="2008-09-27T00:00:00"/>
    <x v="18"/>
    <x v="10"/>
    <n v="27"/>
    <n v="1995.4010000000001"/>
    <n v="1.9835"/>
  </r>
  <r>
    <n v="13086530"/>
    <s v="D"/>
    <d v="2008-09-28T00:00:00"/>
    <n v="1006"/>
    <n v="398574"/>
    <n v="1006"/>
    <n v="257268"/>
    <n v="125707"/>
    <d v="2008-09-28T00:00:00"/>
    <x v="18"/>
    <x v="10"/>
    <n v="28"/>
    <n v="1995.4010000000001"/>
    <n v="0"/>
  </r>
  <r>
    <n v="13086530"/>
    <s v="D"/>
    <d v="2008-09-29T00:00:00"/>
    <n v="1006"/>
    <n v="400568"/>
    <n v="1005"/>
    <n v="259261"/>
    <n v="123713"/>
    <d v="2008-09-29T00:00:00"/>
    <x v="18"/>
    <x v="10"/>
    <n v="29"/>
    <n v="1993.4175"/>
    <n v="1.9835"/>
  </r>
  <r>
    <n v="13086530"/>
    <s v="D"/>
    <d v="2008-09-30T00:00:00"/>
    <n v="1005"/>
    <n v="402562"/>
    <n v="1004"/>
    <n v="261253"/>
    <n v="121722"/>
    <d v="2008-09-30T00:00:00"/>
    <x v="18"/>
    <x v="10"/>
    <n v="30"/>
    <n v="1991.434"/>
    <n v="1.9835"/>
  </r>
  <r>
    <n v="13086530"/>
    <s v="D"/>
    <d v="2008-10-01T00:00:00"/>
    <n v="1002"/>
    <n v="404549"/>
    <n v="1001"/>
    <n v="263239"/>
    <n v="119736"/>
    <d v="2008-10-01T00:00:00"/>
    <x v="18"/>
    <x v="11"/>
    <n v="1"/>
    <n v="1985.4835"/>
    <n v="1.9835"/>
  </r>
  <r>
    <n v="13086530"/>
    <s v="D"/>
    <d v="2008-10-02T00:00:00"/>
    <n v="999"/>
    <n v="406531"/>
    <n v="998"/>
    <n v="265219"/>
    <n v="117756"/>
    <d v="2008-10-02T00:00:00"/>
    <x v="18"/>
    <x v="11"/>
    <n v="2"/>
    <n v="1979.5330000000001"/>
    <n v="1.9835"/>
  </r>
  <r>
    <n v="13086530"/>
    <s v="D"/>
    <d v="2008-10-03T00:00:00"/>
    <n v="998"/>
    <n v="408511"/>
    <n v="998"/>
    <n v="267198"/>
    <n v="115777"/>
    <d v="2008-10-03T00:00:00"/>
    <x v="18"/>
    <x v="11"/>
    <n v="3"/>
    <n v="1979.5330000000001"/>
    <n v="0"/>
  </r>
  <r>
    <n v="13086530"/>
    <s v="D"/>
    <d v="2008-10-04T00:00:00"/>
    <n v="1002"/>
    <n v="410498"/>
    <n v="1001"/>
    <n v="269183"/>
    <n v="113792"/>
    <d v="2008-10-04T00:00:00"/>
    <x v="18"/>
    <x v="11"/>
    <n v="4"/>
    <n v="1985.4835"/>
    <n v="1.9835"/>
  </r>
  <r>
    <n v="13086530"/>
    <s v="D"/>
    <d v="2008-10-05T00:00:00"/>
    <n v="1001"/>
    <n v="412484"/>
    <n v="1000"/>
    <n v="271167"/>
    <n v="111808"/>
    <d v="2008-10-05T00:00:00"/>
    <x v="18"/>
    <x v="11"/>
    <n v="5"/>
    <n v="1983.5"/>
    <n v="1.9835"/>
  </r>
  <r>
    <n v="13086530"/>
    <s v="D"/>
    <d v="2008-10-06T00:00:00"/>
    <n v="963"/>
    <n v="414393"/>
    <n v="962"/>
    <n v="273075"/>
    <n v="109900"/>
    <d v="2008-10-06T00:00:00"/>
    <x v="18"/>
    <x v="11"/>
    <n v="6"/>
    <n v="1908.127"/>
    <n v="1.9835"/>
  </r>
  <r>
    <n v="13086530"/>
    <s v="D"/>
    <d v="2008-10-07T00:00:00"/>
    <n v="912"/>
    <n v="416202"/>
    <n v="912"/>
    <n v="274883"/>
    <n v="108092"/>
    <d v="2008-10-07T00:00:00"/>
    <x v="18"/>
    <x v="11"/>
    <n v="7"/>
    <n v="1808.952"/>
    <n v="0"/>
  </r>
  <r>
    <n v="13086530"/>
    <s v="D"/>
    <d v="2008-10-08T00:00:00"/>
    <n v="903"/>
    <n v="417994"/>
    <n v="903"/>
    <n v="276673"/>
    <n v="106302"/>
    <d v="2008-10-08T00:00:00"/>
    <x v="18"/>
    <x v="11"/>
    <n v="8"/>
    <n v="1791.1005"/>
    <n v="0"/>
  </r>
  <r>
    <n v="13086530"/>
    <s v="D"/>
    <d v="2008-10-09T00:00:00"/>
    <n v="903"/>
    <n v="419786"/>
    <n v="903"/>
    <n v="278463"/>
    <n v="104512"/>
    <d v="2008-10-09T00:00:00"/>
    <x v="18"/>
    <x v="11"/>
    <n v="9"/>
    <n v="1791.1005"/>
    <n v="0"/>
  </r>
  <r>
    <n v="13086530"/>
    <s v="D"/>
    <d v="2008-10-10T00:00:00"/>
    <n v="444"/>
    <n v="420667"/>
    <n v="443"/>
    <n v="279343"/>
    <n v="103632"/>
    <d v="2008-10-10T00:00:00"/>
    <x v="18"/>
    <x v="11"/>
    <n v="10"/>
    <n v="878.69050000000004"/>
    <n v="1.9835"/>
  </r>
  <r>
    <n v="13086530"/>
    <s v="D"/>
    <d v="2008-10-11T00:00:00"/>
    <n v="108"/>
    <n v="420882"/>
    <n v="108"/>
    <n v="279556"/>
    <n v="103419"/>
    <d v="2008-10-11T00:00:00"/>
    <x v="18"/>
    <x v="11"/>
    <n v="11"/>
    <n v="214.21800000000002"/>
    <n v="0"/>
  </r>
  <r>
    <n v="13086530"/>
    <s v="D"/>
    <d v="2008-10-12T00:00:00"/>
    <n v="102"/>
    <n v="421084"/>
    <n v="101"/>
    <n v="279756"/>
    <n v="103219"/>
    <d v="2008-10-12T00:00:00"/>
    <x v="18"/>
    <x v="11"/>
    <n v="12"/>
    <n v="200.33350000000002"/>
    <n v="1.9835"/>
  </r>
  <r>
    <n v="13086530"/>
    <s v="D"/>
    <d v="2008-10-13T00:00:00"/>
    <n v="0"/>
    <n v="421084"/>
    <n v="0"/>
    <n v="279756"/>
    <n v="103219"/>
    <d v="2008-10-13T00:00:00"/>
    <x v="18"/>
    <x v="11"/>
    <n v="13"/>
    <n v="0"/>
    <n v="0"/>
  </r>
  <r>
    <n v="13086530"/>
    <s v="D"/>
    <d v="2008-10-14T00:00:00"/>
    <n v="0"/>
    <n v="421084"/>
    <n v="0"/>
    <n v="279756"/>
    <n v="103219"/>
    <d v="2008-10-14T00:00:00"/>
    <x v="18"/>
    <x v="11"/>
    <n v="14"/>
    <n v="0"/>
    <n v="0"/>
  </r>
  <r>
    <n v="13086530"/>
    <s v="D"/>
    <d v="2008-10-15T00:00:00"/>
    <n v="0"/>
    <n v="421084"/>
    <n v="0"/>
    <n v="279756"/>
    <n v="103219"/>
    <d v="2008-10-15T00:00:00"/>
    <x v="18"/>
    <x v="11"/>
    <n v="15"/>
    <n v="0"/>
    <n v="0"/>
  </r>
  <r>
    <n v="13086530"/>
    <s v="D"/>
    <d v="2008-10-16T00:00:00"/>
    <n v="0"/>
    <n v="421084"/>
    <n v="0"/>
    <n v="279756"/>
    <n v="103219"/>
    <d v="2008-10-16T00:00:00"/>
    <x v="18"/>
    <x v="11"/>
    <n v="16"/>
    <n v="0"/>
    <n v="0"/>
  </r>
  <r>
    <n v="13086530"/>
    <s v="D"/>
    <d v="2008-10-17T00:00:00"/>
    <n v="0"/>
    <n v="421084"/>
    <n v="0"/>
    <n v="279756"/>
    <n v="103219"/>
    <d v="2008-10-17T00:00:00"/>
    <x v="18"/>
    <x v="11"/>
    <n v="17"/>
    <n v="0"/>
    <n v="0"/>
  </r>
  <r>
    <n v="13086530"/>
    <s v="D"/>
    <d v="2008-10-18T00:00:00"/>
    <n v="0"/>
    <n v="421084"/>
    <n v="0"/>
    <n v="279756"/>
    <n v="103219"/>
    <d v="2008-10-18T00:00:00"/>
    <x v="18"/>
    <x v="11"/>
    <n v="18"/>
    <n v="0"/>
    <n v="0"/>
  </r>
  <r>
    <n v="13086530"/>
    <s v="D"/>
    <d v="2008-10-19T00:00:00"/>
    <n v="0"/>
    <n v="421084"/>
    <n v="0"/>
    <n v="279756"/>
    <n v="103219"/>
    <d v="2008-10-19T00:00:00"/>
    <x v="18"/>
    <x v="11"/>
    <n v="19"/>
    <n v="0"/>
    <n v="0"/>
  </r>
  <r>
    <n v="13086530"/>
    <s v="D"/>
    <d v="2008-10-20T00:00:00"/>
    <n v="0"/>
    <n v="421084"/>
    <n v="0"/>
    <n v="279756"/>
    <n v="103219"/>
    <d v="2008-10-20T00:00:00"/>
    <x v="18"/>
    <x v="11"/>
    <n v="20"/>
    <n v="0"/>
    <n v="0"/>
  </r>
  <r>
    <n v="13086530"/>
    <s v="D"/>
    <d v="2008-10-21T00:00:00"/>
    <n v="0"/>
    <n v="421084"/>
    <n v="0"/>
    <n v="279756"/>
    <n v="103219"/>
    <d v="2008-10-21T00:00:00"/>
    <x v="18"/>
    <x v="11"/>
    <n v="21"/>
    <n v="0"/>
    <n v="0"/>
  </r>
  <r>
    <n v="13086530"/>
    <s v="D"/>
    <d v="2008-10-22T00:00:00"/>
    <n v="0"/>
    <n v="421084"/>
    <n v="0"/>
    <n v="279756"/>
    <n v="103219"/>
    <d v="2008-10-22T00:00:00"/>
    <x v="18"/>
    <x v="11"/>
    <n v="22"/>
    <n v="0"/>
    <n v="0"/>
  </r>
  <r>
    <n v="13086530"/>
    <s v="D"/>
    <d v="2008-10-23T00:00:00"/>
    <n v="0"/>
    <n v="421084"/>
    <n v="0"/>
    <n v="279756"/>
    <n v="103219"/>
    <d v="2008-10-23T00:00:00"/>
    <x v="18"/>
    <x v="11"/>
    <n v="23"/>
    <n v="0"/>
    <n v="0"/>
  </r>
  <r>
    <n v="13086530"/>
    <s v="D"/>
    <d v="2008-10-24T00:00:00"/>
    <n v="0"/>
    <n v="421084"/>
    <n v="0"/>
    <n v="279756"/>
    <n v="103219"/>
    <d v="2008-10-24T00:00:00"/>
    <x v="18"/>
    <x v="11"/>
    <n v="24"/>
    <n v="0"/>
    <n v="0"/>
  </r>
  <r>
    <n v="13086530"/>
    <s v="D"/>
    <d v="2008-10-25T00:00:00"/>
    <n v="0"/>
    <n v="421084"/>
    <n v="0"/>
    <n v="279756"/>
    <n v="103219"/>
    <d v="2008-10-25T00:00:00"/>
    <x v="18"/>
    <x v="11"/>
    <n v="25"/>
    <n v="0"/>
    <n v="0"/>
  </r>
  <r>
    <n v="13086530"/>
    <s v="D"/>
    <d v="2008-10-26T00:00:00"/>
    <n v="0"/>
    <n v="421084"/>
    <n v="0"/>
    <n v="279756"/>
    <n v="103219"/>
    <d v="2008-10-26T00:00:00"/>
    <x v="18"/>
    <x v="11"/>
    <n v="26"/>
    <n v="0"/>
    <n v="0"/>
  </r>
  <r>
    <n v="13086530"/>
    <s v="D"/>
    <d v="2008-10-27T00:00:00"/>
    <n v="0"/>
    <n v="421084"/>
    <n v="0"/>
    <n v="279756"/>
    <n v="103219"/>
    <d v="2008-10-27T00:00:00"/>
    <x v="18"/>
    <x v="11"/>
    <n v="27"/>
    <n v="0"/>
    <n v="0"/>
  </r>
  <r>
    <n v="13086530"/>
    <s v="D"/>
    <d v="2008-10-28T00:00:00"/>
    <n v="0"/>
    <n v="421084"/>
    <n v="0"/>
    <n v="279756"/>
    <n v="103219"/>
    <d v="2008-10-28T00:00:00"/>
    <x v="18"/>
    <x v="11"/>
    <n v="28"/>
    <n v="0"/>
    <n v="0"/>
  </r>
  <r>
    <n v="13086530"/>
    <s v="D"/>
    <d v="2008-10-29T00:00:00"/>
    <n v="0"/>
    <n v="421084"/>
    <n v="0"/>
    <n v="279756"/>
    <n v="103219"/>
    <d v="2008-10-29T00:00:00"/>
    <x v="18"/>
    <x v="11"/>
    <n v="29"/>
    <n v="0"/>
    <n v="0"/>
  </r>
  <r>
    <n v="13086530"/>
    <s v="D"/>
    <d v="2008-10-30T00:00:00"/>
    <n v="0"/>
    <n v="421084"/>
    <n v="0"/>
    <n v="279756"/>
    <n v="103219"/>
    <d v="2008-10-30T00:00:00"/>
    <x v="18"/>
    <x v="11"/>
    <n v="30"/>
    <n v="0"/>
    <n v="0"/>
  </r>
  <r>
    <n v="13086530"/>
    <s v="D"/>
    <d v="2008-10-31T00:00:00"/>
    <n v="0"/>
    <n v="421084"/>
    <n v="0"/>
    <n v="279756"/>
    <n v="103219"/>
    <d v="2008-10-31T00:00:00"/>
    <x v="18"/>
    <x v="11"/>
    <n v="31"/>
    <n v="0"/>
    <n v="0"/>
  </r>
  <r>
    <n v="13086530"/>
    <s v="D"/>
    <d v="2008-11-01T00:00:00"/>
    <n v="0"/>
    <n v="0"/>
    <n v="0"/>
    <n v="0"/>
    <n v="0"/>
    <d v="2008-11-01T00:00:00"/>
    <x v="19"/>
    <x v="0"/>
    <n v="1"/>
    <n v="0"/>
    <n v="0"/>
  </r>
  <r>
    <n v="13086530"/>
    <s v="D"/>
    <d v="2008-11-02T00:00:00"/>
    <n v="0"/>
    <n v="0"/>
    <n v="0"/>
    <n v="0"/>
    <n v="0"/>
    <d v="2008-11-02T00:00:00"/>
    <x v="19"/>
    <x v="0"/>
    <n v="2"/>
    <n v="0"/>
    <n v="0"/>
  </r>
  <r>
    <n v="13086530"/>
    <s v="D"/>
    <d v="2008-11-03T00:00:00"/>
    <n v="0"/>
    <n v="0"/>
    <n v="0"/>
    <n v="0"/>
    <n v="0"/>
    <d v="2008-11-03T00:00:00"/>
    <x v="19"/>
    <x v="0"/>
    <n v="3"/>
    <n v="0"/>
    <n v="0"/>
  </r>
  <r>
    <n v="13086530"/>
    <s v="D"/>
    <d v="2008-11-04T00:00:00"/>
    <n v="0"/>
    <n v="0"/>
    <n v="0"/>
    <n v="0"/>
    <n v="0"/>
    <d v="2008-11-04T00:00:00"/>
    <x v="19"/>
    <x v="0"/>
    <n v="4"/>
    <n v="0"/>
    <n v="0"/>
  </r>
  <r>
    <n v="13086530"/>
    <s v="D"/>
    <d v="2008-11-05T00:00:00"/>
    <n v="0"/>
    <n v="0"/>
    <n v="0"/>
    <n v="0"/>
    <n v="0"/>
    <d v="2008-11-05T00:00:00"/>
    <x v="19"/>
    <x v="0"/>
    <n v="5"/>
    <n v="0"/>
    <n v="0"/>
  </r>
  <r>
    <n v="13086530"/>
    <s v="D"/>
    <d v="2008-11-06T00:00:00"/>
    <n v="0"/>
    <n v="0"/>
    <n v="0"/>
    <n v="0"/>
    <n v="0"/>
    <d v="2008-11-06T00:00:00"/>
    <x v="19"/>
    <x v="0"/>
    <n v="6"/>
    <n v="0"/>
    <n v="0"/>
  </r>
  <r>
    <n v="13086530"/>
    <s v="D"/>
    <d v="2008-11-07T00:00:00"/>
    <n v="0"/>
    <n v="0"/>
    <n v="0"/>
    <n v="0"/>
    <n v="0"/>
    <d v="2008-11-07T00:00:00"/>
    <x v="19"/>
    <x v="0"/>
    <n v="7"/>
    <n v="0"/>
    <n v="0"/>
  </r>
  <r>
    <n v="13086530"/>
    <s v="D"/>
    <d v="2008-11-08T00:00:00"/>
    <n v="0"/>
    <n v="0"/>
    <n v="0"/>
    <n v="0"/>
    <n v="0"/>
    <d v="2008-11-08T00:00:00"/>
    <x v="19"/>
    <x v="0"/>
    <n v="8"/>
    <n v="0"/>
    <n v="0"/>
  </r>
  <r>
    <n v="13086530"/>
    <s v="D"/>
    <d v="2008-11-09T00:00:00"/>
    <n v="0"/>
    <n v="0"/>
    <n v="0"/>
    <n v="0"/>
    <n v="0"/>
    <d v="2008-11-09T00:00:00"/>
    <x v="19"/>
    <x v="0"/>
    <n v="9"/>
    <n v="0"/>
    <n v="0"/>
  </r>
  <r>
    <n v="13086530"/>
    <s v="D"/>
    <d v="2008-11-10T00:00:00"/>
    <n v="0"/>
    <n v="0"/>
    <n v="0"/>
    <n v="0"/>
    <n v="0"/>
    <d v="2008-11-10T00:00:00"/>
    <x v="19"/>
    <x v="0"/>
    <n v="10"/>
    <n v="0"/>
    <n v="0"/>
  </r>
  <r>
    <n v="13086530"/>
    <s v="D"/>
    <d v="2008-11-11T00:00:00"/>
    <n v="0"/>
    <n v="0"/>
    <n v="0"/>
    <n v="0"/>
    <n v="0"/>
    <d v="2008-11-11T00:00:00"/>
    <x v="19"/>
    <x v="0"/>
    <n v="11"/>
    <n v="0"/>
    <n v="0"/>
  </r>
  <r>
    <n v="13086530"/>
    <s v="D"/>
    <d v="2008-11-12T00:00:00"/>
    <n v="0"/>
    <n v="0"/>
    <n v="0"/>
    <n v="0"/>
    <n v="0"/>
    <d v="2008-11-12T00:00:00"/>
    <x v="19"/>
    <x v="0"/>
    <n v="12"/>
    <n v="0"/>
    <n v="0"/>
  </r>
  <r>
    <n v="13086530"/>
    <s v="D"/>
    <d v="2008-11-13T00:00:00"/>
    <n v="0"/>
    <n v="0"/>
    <n v="0"/>
    <n v="0"/>
    <n v="0"/>
    <d v="2008-11-13T00:00:00"/>
    <x v="19"/>
    <x v="0"/>
    <n v="13"/>
    <n v="0"/>
    <n v="0"/>
  </r>
  <r>
    <n v="13086530"/>
    <s v="D"/>
    <d v="2008-11-14T00:00:00"/>
    <n v="0"/>
    <n v="0"/>
    <n v="0"/>
    <n v="0"/>
    <n v="0"/>
    <d v="2008-11-14T00:00:00"/>
    <x v="19"/>
    <x v="0"/>
    <n v="14"/>
    <n v="0"/>
    <n v="0"/>
  </r>
  <r>
    <n v="13086530"/>
    <s v="D"/>
    <d v="2008-11-15T00:00:00"/>
    <n v="0"/>
    <n v="0"/>
    <n v="0"/>
    <n v="0"/>
    <n v="0"/>
    <d v="2008-11-15T00:00:00"/>
    <x v="19"/>
    <x v="0"/>
    <n v="15"/>
    <n v="0"/>
    <n v="0"/>
  </r>
  <r>
    <n v="13086530"/>
    <s v="D"/>
    <d v="2008-11-16T00:00:00"/>
    <n v="0"/>
    <n v="0"/>
    <n v="0"/>
    <n v="0"/>
    <n v="0"/>
    <d v="2008-11-16T00:00:00"/>
    <x v="19"/>
    <x v="0"/>
    <n v="16"/>
    <n v="0"/>
    <n v="0"/>
  </r>
  <r>
    <n v="13086530"/>
    <s v="D"/>
    <d v="2008-11-17T00:00:00"/>
    <n v="0"/>
    <n v="0"/>
    <n v="0"/>
    <n v="0"/>
    <n v="0"/>
    <d v="2008-11-17T00:00:00"/>
    <x v="19"/>
    <x v="0"/>
    <n v="17"/>
    <n v="0"/>
    <n v="0"/>
  </r>
  <r>
    <n v="13086530"/>
    <s v="D"/>
    <d v="2008-11-18T00:00:00"/>
    <n v="0"/>
    <n v="0"/>
    <n v="0"/>
    <n v="0"/>
    <n v="0"/>
    <d v="2008-11-18T00:00:00"/>
    <x v="19"/>
    <x v="0"/>
    <n v="18"/>
    <n v="0"/>
    <n v="0"/>
  </r>
  <r>
    <n v="13086530"/>
    <s v="D"/>
    <d v="2008-11-19T00:00:00"/>
    <n v="0"/>
    <n v="0"/>
    <n v="0"/>
    <n v="0"/>
    <n v="0"/>
    <d v="2008-11-19T00:00:00"/>
    <x v="19"/>
    <x v="0"/>
    <n v="19"/>
    <n v="0"/>
    <n v="0"/>
  </r>
  <r>
    <n v="13086530"/>
    <s v="D"/>
    <d v="2008-11-20T00:00:00"/>
    <n v="0"/>
    <n v="0"/>
    <n v="0"/>
    <n v="0"/>
    <n v="0"/>
    <d v="2008-11-20T00:00:00"/>
    <x v="19"/>
    <x v="0"/>
    <n v="20"/>
    <n v="0"/>
    <n v="0"/>
  </r>
  <r>
    <n v="13086530"/>
    <s v="D"/>
    <d v="2008-11-21T00:00:00"/>
    <n v="0"/>
    <n v="0"/>
    <n v="0"/>
    <n v="0"/>
    <n v="0"/>
    <d v="2008-11-21T00:00:00"/>
    <x v="19"/>
    <x v="0"/>
    <n v="21"/>
    <n v="0"/>
    <n v="0"/>
  </r>
  <r>
    <n v="13086530"/>
    <s v="D"/>
    <d v="2008-11-22T00:00:00"/>
    <n v="0"/>
    <n v="0"/>
    <n v="0"/>
    <n v="0"/>
    <n v="0"/>
    <d v="2008-11-22T00:00:00"/>
    <x v="19"/>
    <x v="0"/>
    <n v="22"/>
    <n v="0"/>
    <n v="0"/>
  </r>
  <r>
    <n v="13086530"/>
    <s v="D"/>
    <d v="2008-11-23T00:00:00"/>
    <n v="0"/>
    <n v="0"/>
    <n v="0"/>
    <n v="0"/>
    <n v="0"/>
    <d v="2008-11-23T00:00:00"/>
    <x v="19"/>
    <x v="0"/>
    <n v="23"/>
    <n v="0"/>
    <n v="0"/>
  </r>
  <r>
    <n v="13086530"/>
    <s v="D"/>
    <d v="2008-11-24T00:00:00"/>
    <n v="0"/>
    <n v="0"/>
    <n v="0"/>
    <n v="0"/>
    <n v="0"/>
    <d v="2008-11-24T00:00:00"/>
    <x v="19"/>
    <x v="0"/>
    <n v="24"/>
    <n v="0"/>
    <n v="0"/>
  </r>
  <r>
    <n v="13086530"/>
    <s v="D"/>
    <d v="2008-11-25T00:00:00"/>
    <n v="0"/>
    <n v="0"/>
    <n v="0"/>
    <n v="0"/>
    <n v="0"/>
    <d v="2008-11-25T00:00:00"/>
    <x v="19"/>
    <x v="0"/>
    <n v="25"/>
    <n v="0"/>
    <n v="0"/>
  </r>
  <r>
    <n v="13086530"/>
    <s v="D"/>
    <d v="2008-11-26T00:00:00"/>
    <n v="0"/>
    <n v="0"/>
    <n v="0"/>
    <n v="0"/>
    <n v="0"/>
    <d v="2008-11-26T00:00:00"/>
    <x v="19"/>
    <x v="0"/>
    <n v="26"/>
    <n v="0"/>
    <n v="0"/>
  </r>
  <r>
    <n v="13086530"/>
    <s v="D"/>
    <d v="2008-11-27T00:00:00"/>
    <n v="0"/>
    <n v="0"/>
    <n v="0"/>
    <n v="0"/>
    <n v="0"/>
    <d v="2008-11-27T00:00:00"/>
    <x v="19"/>
    <x v="0"/>
    <n v="27"/>
    <n v="0"/>
    <n v="0"/>
  </r>
  <r>
    <n v="13086530"/>
    <s v="D"/>
    <d v="2008-11-28T00:00:00"/>
    <n v="0"/>
    <n v="0"/>
    <n v="0"/>
    <n v="0"/>
    <n v="0"/>
    <d v="2008-11-28T00:00:00"/>
    <x v="19"/>
    <x v="0"/>
    <n v="28"/>
    <n v="0"/>
    <n v="0"/>
  </r>
  <r>
    <n v="13086530"/>
    <s v="D"/>
    <d v="2008-11-29T00:00:00"/>
    <n v="0"/>
    <n v="0"/>
    <n v="0"/>
    <n v="0"/>
    <n v="0"/>
    <d v="2008-11-29T00:00:00"/>
    <x v="19"/>
    <x v="0"/>
    <n v="29"/>
    <n v="0"/>
    <n v="0"/>
  </r>
  <r>
    <n v="13086530"/>
    <s v="D"/>
    <d v="2008-11-30T00:00:00"/>
    <n v="0"/>
    <n v="0"/>
    <n v="0"/>
    <n v="0"/>
    <n v="0"/>
    <d v="2008-11-30T00:00:00"/>
    <x v="19"/>
    <x v="0"/>
    <n v="30"/>
    <n v="0"/>
    <n v="0"/>
  </r>
  <r>
    <n v="13086530"/>
    <s v="D"/>
    <d v="2008-12-01T00:00:00"/>
    <n v="0"/>
    <n v="0"/>
    <n v="0"/>
    <n v="0"/>
    <n v="0"/>
    <d v="2008-12-01T00:00:00"/>
    <x v="19"/>
    <x v="1"/>
    <n v="1"/>
    <n v="0"/>
    <n v="0"/>
  </r>
  <r>
    <n v="13086530"/>
    <s v="D"/>
    <d v="2008-12-02T00:00:00"/>
    <n v="0"/>
    <n v="0"/>
    <n v="0"/>
    <n v="0"/>
    <n v="0"/>
    <d v="2008-12-02T00:00:00"/>
    <x v="19"/>
    <x v="1"/>
    <n v="2"/>
    <n v="0"/>
    <n v="0"/>
  </r>
  <r>
    <n v="13086530"/>
    <s v="D"/>
    <d v="2008-12-03T00:00:00"/>
    <n v="0"/>
    <n v="0"/>
    <n v="0"/>
    <n v="0"/>
    <n v="0"/>
    <d v="2008-12-03T00:00:00"/>
    <x v="19"/>
    <x v="1"/>
    <n v="3"/>
    <n v="0"/>
    <n v="0"/>
  </r>
  <r>
    <n v="13086530"/>
    <s v="D"/>
    <d v="2008-12-04T00:00:00"/>
    <n v="0"/>
    <n v="0"/>
    <n v="0"/>
    <n v="0"/>
    <n v="0"/>
    <d v="2008-12-04T00:00:00"/>
    <x v="19"/>
    <x v="1"/>
    <n v="4"/>
    <n v="0"/>
    <n v="0"/>
  </r>
  <r>
    <n v="13086530"/>
    <s v="D"/>
    <d v="2008-12-05T00:00:00"/>
    <n v="0"/>
    <n v="0"/>
    <n v="0"/>
    <n v="0"/>
    <n v="0"/>
    <d v="2008-12-05T00:00:00"/>
    <x v="19"/>
    <x v="1"/>
    <n v="5"/>
    <n v="0"/>
    <n v="0"/>
  </r>
  <r>
    <n v="13086530"/>
    <s v="D"/>
    <d v="2008-12-06T00:00:00"/>
    <n v="0"/>
    <n v="0"/>
    <n v="0"/>
    <n v="0"/>
    <n v="0"/>
    <d v="2008-12-06T00:00:00"/>
    <x v="19"/>
    <x v="1"/>
    <n v="6"/>
    <n v="0"/>
    <n v="0"/>
  </r>
  <r>
    <n v="13086530"/>
    <s v="D"/>
    <d v="2008-12-07T00:00:00"/>
    <n v="0"/>
    <n v="0"/>
    <n v="0"/>
    <n v="0"/>
    <n v="0"/>
    <d v="2008-12-07T00:00:00"/>
    <x v="19"/>
    <x v="1"/>
    <n v="7"/>
    <n v="0"/>
    <n v="0"/>
  </r>
  <r>
    <n v="13086530"/>
    <s v="D"/>
    <d v="2008-12-08T00:00:00"/>
    <n v="0"/>
    <n v="0"/>
    <n v="0"/>
    <n v="0"/>
    <n v="0"/>
    <d v="2008-12-08T00:00:00"/>
    <x v="19"/>
    <x v="1"/>
    <n v="8"/>
    <n v="0"/>
    <n v="0"/>
  </r>
  <r>
    <n v="13086530"/>
    <s v="D"/>
    <d v="2008-12-09T00:00:00"/>
    <n v="0"/>
    <n v="0"/>
    <n v="0"/>
    <n v="0"/>
    <n v="0"/>
    <d v="2008-12-09T00:00:00"/>
    <x v="19"/>
    <x v="1"/>
    <n v="9"/>
    <n v="0"/>
    <n v="0"/>
  </r>
  <r>
    <n v="13086530"/>
    <s v="D"/>
    <d v="2008-12-10T00:00:00"/>
    <n v="0"/>
    <n v="0"/>
    <n v="0"/>
    <n v="0"/>
    <n v="0"/>
    <d v="2008-12-10T00:00:00"/>
    <x v="19"/>
    <x v="1"/>
    <n v="10"/>
    <n v="0"/>
    <n v="0"/>
  </r>
  <r>
    <n v="13086530"/>
    <s v="D"/>
    <d v="2008-12-11T00:00:00"/>
    <n v="0"/>
    <n v="0"/>
    <n v="0"/>
    <n v="0"/>
    <n v="0"/>
    <d v="2008-12-11T00:00:00"/>
    <x v="19"/>
    <x v="1"/>
    <n v="11"/>
    <n v="0"/>
    <n v="0"/>
  </r>
  <r>
    <n v="13086530"/>
    <s v="D"/>
    <d v="2008-12-12T00:00:00"/>
    <n v="0"/>
    <n v="0"/>
    <n v="0"/>
    <n v="0"/>
    <n v="0"/>
    <d v="2008-12-12T00:00:00"/>
    <x v="19"/>
    <x v="1"/>
    <n v="12"/>
    <n v="0"/>
    <n v="0"/>
  </r>
  <r>
    <n v="13086530"/>
    <s v="D"/>
    <d v="2008-12-13T00:00:00"/>
    <n v="0"/>
    <n v="0"/>
    <n v="0"/>
    <n v="0"/>
    <n v="0"/>
    <d v="2008-12-13T00:00:00"/>
    <x v="19"/>
    <x v="1"/>
    <n v="13"/>
    <n v="0"/>
    <n v="0"/>
  </r>
  <r>
    <n v="13086530"/>
    <s v="D"/>
    <d v="2008-12-14T00:00:00"/>
    <n v="0"/>
    <n v="0"/>
    <n v="0"/>
    <n v="0"/>
    <n v="0"/>
    <d v="2008-12-14T00:00:00"/>
    <x v="19"/>
    <x v="1"/>
    <n v="14"/>
    <n v="0"/>
    <n v="0"/>
  </r>
  <r>
    <n v="13086530"/>
    <s v="D"/>
    <d v="2008-12-15T00:00:00"/>
    <n v="0"/>
    <n v="0"/>
    <n v="0"/>
    <n v="0"/>
    <n v="0"/>
    <d v="2008-12-15T00:00:00"/>
    <x v="19"/>
    <x v="1"/>
    <n v="15"/>
    <n v="0"/>
    <n v="0"/>
  </r>
  <r>
    <n v="13086530"/>
    <s v="D"/>
    <d v="2008-12-16T00:00:00"/>
    <n v="0"/>
    <n v="0"/>
    <n v="0"/>
    <n v="0"/>
    <n v="0"/>
    <d v="2008-12-16T00:00:00"/>
    <x v="19"/>
    <x v="1"/>
    <n v="16"/>
    <n v="0"/>
    <n v="0"/>
  </r>
  <r>
    <n v="13086530"/>
    <s v="D"/>
    <d v="2008-12-17T00:00:00"/>
    <n v="0"/>
    <n v="0"/>
    <n v="0"/>
    <n v="0"/>
    <n v="0"/>
    <d v="2008-12-17T00:00:00"/>
    <x v="19"/>
    <x v="1"/>
    <n v="17"/>
    <n v="0"/>
    <n v="0"/>
  </r>
  <r>
    <n v="13086530"/>
    <s v="D"/>
    <d v="2008-12-18T00:00:00"/>
    <n v="0"/>
    <n v="0"/>
    <n v="0"/>
    <n v="0"/>
    <n v="0"/>
    <d v="2008-12-18T00:00:00"/>
    <x v="19"/>
    <x v="1"/>
    <n v="18"/>
    <n v="0"/>
    <n v="0"/>
  </r>
  <r>
    <n v="13086530"/>
    <s v="D"/>
    <d v="2008-12-19T00:00:00"/>
    <n v="0"/>
    <n v="0"/>
    <n v="0"/>
    <n v="0"/>
    <n v="0"/>
    <d v="2008-12-19T00:00:00"/>
    <x v="19"/>
    <x v="1"/>
    <n v="19"/>
    <n v="0"/>
    <n v="0"/>
  </r>
  <r>
    <n v="13086530"/>
    <s v="D"/>
    <d v="2008-12-20T00:00:00"/>
    <n v="0"/>
    <n v="0"/>
    <n v="0"/>
    <n v="0"/>
    <n v="0"/>
    <d v="2008-12-20T00:00:00"/>
    <x v="19"/>
    <x v="1"/>
    <n v="20"/>
    <n v="0"/>
    <n v="0"/>
  </r>
  <r>
    <n v="13086530"/>
    <s v="D"/>
    <d v="2008-12-21T00:00:00"/>
    <n v="0"/>
    <n v="0"/>
    <n v="0"/>
    <n v="0"/>
    <n v="0"/>
    <d v="2008-12-21T00:00:00"/>
    <x v="19"/>
    <x v="1"/>
    <n v="21"/>
    <n v="0"/>
    <n v="0"/>
  </r>
  <r>
    <n v="13086530"/>
    <s v="D"/>
    <d v="2008-12-22T00:00:00"/>
    <n v="0"/>
    <n v="0"/>
    <n v="0"/>
    <n v="0"/>
    <n v="0"/>
    <d v="2008-12-22T00:00:00"/>
    <x v="19"/>
    <x v="1"/>
    <n v="22"/>
    <n v="0"/>
    <n v="0"/>
  </r>
  <r>
    <n v="13086530"/>
    <s v="D"/>
    <d v="2008-12-23T00:00:00"/>
    <n v="0"/>
    <n v="0"/>
    <n v="0"/>
    <n v="0"/>
    <n v="0"/>
    <d v="2008-12-23T00:00:00"/>
    <x v="19"/>
    <x v="1"/>
    <n v="23"/>
    <n v="0"/>
    <n v="0"/>
  </r>
  <r>
    <n v="13086530"/>
    <s v="D"/>
    <d v="2008-12-24T00:00:00"/>
    <n v="0"/>
    <n v="0"/>
    <n v="0"/>
    <n v="0"/>
    <n v="0"/>
    <d v="2008-12-24T00:00:00"/>
    <x v="19"/>
    <x v="1"/>
    <n v="24"/>
    <n v="0"/>
    <n v="0"/>
  </r>
  <r>
    <n v="13086530"/>
    <s v="D"/>
    <d v="2008-12-25T00:00:00"/>
    <n v="0"/>
    <n v="0"/>
    <n v="0"/>
    <n v="0"/>
    <n v="0"/>
    <d v="2008-12-25T00:00:00"/>
    <x v="19"/>
    <x v="1"/>
    <n v="25"/>
    <n v="0"/>
    <n v="0"/>
  </r>
  <r>
    <n v="13086530"/>
    <s v="D"/>
    <d v="2008-12-26T00:00:00"/>
    <n v="0"/>
    <n v="0"/>
    <n v="0"/>
    <n v="0"/>
    <n v="0"/>
    <d v="2008-12-26T00:00:00"/>
    <x v="19"/>
    <x v="1"/>
    <n v="26"/>
    <n v="0"/>
    <n v="0"/>
  </r>
  <r>
    <n v="13086530"/>
    <s v="D"/>
    <d v="2008-12-27T00:00:00"/>
    <n v="0"/>
    <n v="0"/>
    <n v="0"/>
    <n v="0"/>
    <n v="0"/>
    <d v="2008-12-27T00:00:00"/>
    <x v="19"/>
    <x v="1"/>
    <n v="27"/>
    <n v="0"/>
    <n v="0"/>
  </r>
  <r>
    <n v="13086530"/>
    <s v="D"/>
    <d v="2008-12-28T00:00:00"/>
    <n v="0"/>
    <n v="0"/>
    <n v="0"/>
    <n v="0"/>
    <n v="0"/>
    <d v="2008-12-28T00:00:00"/>
    <x v="19"/>
    <x v="1"/>
    <n v="28"/>
    <n v="0"/>
    <n v="0"/>
  </r>
  <r>
    <n v="13086530"/>
    <s v="D"/>
    <d v="2008-12-29T00:00:00"/>
    <n v="0"/>
    <n v="0"/>
    <n v="0"/>
    <n v="0"/>
    <n v="0"/>
    <d v="2008-12-29T00:00:00"/>
    <x v="19"/>
    <x v="1"/>
    <n v="29"/>
    <n v="0"/>
    <n v="0"/>
  </r>
  <r>
    <n v="13086530"/>
    <s v="D"/>
    <d v="2008-12-30T00:00:00"/>
    <n v="0"/>
    <n v="0"/>
    <n v="0"/>
    <n v="0"/>
    <n v="0"/>
    <d v="2008-12-30T00:00:00"/>
    <x v="19"/>
    <x v="1"/>
    <n v="30"/>
    <n v="0"/>
    <n v="0"/>
  </r>
  <r>
    <n v="13086530"/>
    <s v="D"/>
    <d v="2008-12-31T00:00:00"/>
    <n v="0"/>
    <n v="0"/>
    <n v="0"/>
    <n v="0"/>
    <n v="0"/>
    <d v="2008-12-31T00:00:00"/>
    <x v="19"/>
    <x v="1"/>
    <n v="31"/>
    <n v="0"/>
    <n v="0"/>
  </r>
  <r>
    <n v="13086530"/>
    <s v="D"/>
    <d v="2009-01-01T00:00:00"/>
    <n v="0"/>
    <n v="0"/>
    <n v="0"/>
    <n v="0"/>
    <n v="0"/>
    <d v="2009-01-01T00:00:00"/>
    <x v="19"/>
    <x v="2"/>
    <n v="1"/>
    <n v="0"/>
    <n v="0"/>
  </r>
  <r>
    <n v="13086530"/>
    <s v="D"/>
    <d v="2009-01-02T00:00:00"/>
    <n v="0"/>
    <n v="0"/>
    <n v="0"/>
    <n v="0"/>
    <n v="0"/>
    <d v="2009-01-02T00:00:00"/>
    <x v="19"/>
    <x v="2"/>
    <n v="2"/>
    <n v="0"/>
    <n v="0"/>
  </r>
  <r>
    <n v="13086530"/>
    <s v="D"/>
    <d v="2009-01-03T00:00:00"/>
    <n v="0"/>
    <n v="0"/>
    <n v="0"/>
    <n v="0"/>
    <n v="0"/>
    <d v="2009-01-03T00:00:00"/>
    <x v="19"/>
    <x v="2"/>
    <n v="3"/>
    <n v="0"/>
    <n v="0"/>
  </r>
  <r>
    <n v="13086530"/>
    <s v="D"/>
    <d v="2009-01-04T00:00:00"/>
    <n v="0"/>
    <n v="0"/>
    <n v="0"/>
    <n v="0"/>
    <n v="0"/>
    <d v="2009-01-04T00:00:00"/>
    <x v="19"/>
    <x v="2"/>
    <n v="4"/>
    <n v="0"/>
    <n v="0"/>
  </r>
  <r>
    <n v="13086530"/>
    <s v="D"/>
    <d v="2009-01-05T00:00:00"/>
    <n v="0"/>
    <n v="0"/>
    <n v="0"/>
    <n v="0"/>
    <n v="0"/>
    <d v="2009-01-05T00:00:00"/>
    <x v="19"/>
    <x v="2"/>
    <n v="5"/>
    <n v="0"/>
    <n v="0"/>
  </r>
  <r>
    <n v="13086530"/>
    <s v="D"/>
    <d v="2009-01-06T00:00:00"/>
    <n v="0"/>
    <n v="0"/>
    <n v="0"/>
    <n v="0"/>
    <n v="0"/>
    <d v="2009-01-06T00:00:00"/>
    <x v="19"/>
    <x v="2"/>
    <n v="6"/>
    <n v="0"/>
    <n v="0"/>
  </r>
  <r>
    <n v="13086530"/>
    <s v="D"/>
    <d v="2009-01-07T00:00:00"/>
    <n v="0"/>
    <n v="0"/>
    <n v="0"/>
    <n v="0"/>
    <n v="0"/>
    <d v="2009-01-07T00:00:00"/>
    <x v="19"/>
    <x v="2"/>
    <n v="7"/>
    <n v="0"/>
    <n v="0"/>
  </r>
  <r>
    <n v="13086530"/>
    <s v="D"/>
    <d v="2009-01-08T00:00:00"/>
    <n v="0"/>
    <n v="0"/>
    <n v="0"/>
    <n v="0"/>
    <n v="0"/>
    <d v="2009-01-08T00:00:00"/>
    <x v="19"/>
    <x v="2"/>
    <n v="8"/>
    <n v="0"/>
    <n v="0"/>
  </r>
  <r>
    <n v="13086530"/>
    <s v="D"/>
    <d v="2009-01-09T00:00:00"/>
    <n v="0"/>
    <n v="0"/>
    <n v="0"/>
    <n v="0"/>
    <n v="0"/>
    <d v="2009-01-09T00:00:00"/>
    <x v="19"/>
    <x v="2"/>
    <n v="9"/>
    <n v="0"/>
    <n v="0"/>
  </r>
  <r>
    <n v="13086530"/>
    <s v="D"/>
    <d v="2009-01-10T00:00:00"/>
    <n v="0"/>
    <n v="0"/>
    <n v="0"/>
    <n v="0"/>
    <n v="0"/>
    <d v="2009-01-10T00:00:00"/>
    <x v="19"/>
    <x v="2"/>
    <n v="10"/>
    <n v="0"/>
    <n v="0"/>
  </r>
  <r>
    <n v="13086530"/>
    <s v="D"/>
    <d v="2009-01-11T00:00:00"/>
    <n v="0"/>
    <n v="0"/>
    <n v="0"/>
    <n v="0"/>
    <n v="0"/>
    <d v="2009-01-11T00:00:00"/>
    <x v="19"/>
    <x v="2"/>
    <n v="11"/>
    <n v="0"/>
    <n v="0"/>
  </r>
  <r>
    <n v="13086530"/>
    <s v="D"/>
    <d v="2009-01-12T00:00:00"/>
    <n v="0"/>
    <n v="0"/>
    <n v="0"/>
    <n v="0"/>
    <n v="0"/>
    <d v="2009-01-12T00:00:00"/>
    <x v="19"/>
    <x v="2"/>
    <n v="12"/>
    <n v="0"/>
    <n v="0"/>
  </r>
  <r>
    <n v="13086530"/>
    <s v="D"/>
    <d v="2009-01-13T00:00:00"/>
    <n v="0"/>
    <n v="0"/>
    <n v="0"/>
    <n v="0"/>
    <n v="0"/>
    <d v="2009-01-13T00:00:00"/>
    <x v="19"/>
    <x v="2"/>
    <n v="13"/>
    <n v="0"/>
    <n v="0"/>
  </r>
  <r>
    <n v="13086530"/>
    <s v="D"/>
    <d v="2009-01-14T00:00:00"/>
    <n v="0"/>
    <n v="0"/>
    <n v="0"/>
    <n v="0"/>
    <n v="0"/>
    <d v="2009-01-14T00:00:00"/>
    <x v="19"/>
    <x v="2"/>
    <n v="14"/>
    <n v="0"/>
    <n v="0"/>
  </r>
  <r>
    <n v="13086530"/>
    <s v="D"/>
    <d v="2009-01-15T00:00:00"/>
    <n v="0"/>
    <n v="0"/>
    <n v="0"/>
    <n v="0"/>
    <n v="0"/>
    <d v="2009-01-15T00:00:00"/>
    <x v="19"/>
    <x v="2"/>
    <n v="15"/>
    <n v="0"/>
    <n v="0"/>
  </r>
  <r>
    <n v="13086530"/>
    <s v="D"/>
    <d v="2009-01-16T00:00:00"/>
    <n v="0"/>
    <n v="0"/>
    <n v="0"/>
    <n v="0"/>
    <n v="0"/>
    <d v="2009-01-16T00:00:00"/>
    <x v="19"/>
    <x v="2"/>
    <n v="16"/>
    <n v="0"/>
    <n v="0"/>
  </r>
  <r>
    <n v="13086530"/>
    <s v="D"/>
    <d v="2009-01-17T00:00:00"/>
    <n v="0"/>
    <n v="0"/>
    <n v="0"/>
    <n v="0"/>
    <n v="0"/>
    <d v="2009-01-17T00:00:00"/>
    <x v="19"/>
    <x v="2"/>
    <n v="17"/>
    <n v="0"/>
    <n v="0"/>
  </r>
  <r>
    <n v="13086530"/>
    <s v="D"/>
    <d v="2009-01-18T00:00:00"/>
    <n v="0"/>
    <n v="0"/>
    <n v="0"/>
    <n v="0"/>
    <n v="0"/>
    <d v="2009-01-18T00:00:00"/>
    <x v="19"/>
    <x v="2"/>
    <n v="18"/>
    <n v="0"/>
    <n v="0"/>
  </r>
  <r>
    <n v="13086530"/>
    <s v="D"/>
    <d v="2009-01-19T00:00:00"/>
    <n v="0"/>
    <n v="0"/>
    <n v="0"/>
    <n v="0"/>
    <n v="0"/>
    <d v="2009-01-19T00:00:00"/>
    <x v="19"/>
    <x v="2"/>
    <n v="19"/>
    <n v="0"/>
    <n v="0"/>
  </r>
  <r>
    <n v="13086530"/>
    <s v="D"/>
    <d v="2009-01-20T00:00:00"/>
    <n v="0"/>
    <n v="0"/>
    <n v="0"/>
    <n v="0"/>
    <n v="0"/>
    <d v="2009-01-20T00:00:00"/>
    <x v="19"/>
    <x v="2"/>
    <n v="20"/>
    <n v="0"/>
    <n v="0"/>
  </r>
  <r>
    <n v="13086530"/>
    <s v="D"/>
    <d v="2009-01-21T00:00:00"/>
    <n v="0"/>
    <n v="0"/>
    <n v="0"/>
    <n v="0"/>
    <n v="0"/>
    <d v="2009-01-21T00:00:00"/>
    <x v="19"/>
    <x v="2"/>
    <n v="21"/>
    <n v="0"/>
    <n v="0"/>
  </r>
  <r>
    <n v="13086530"/>
    <s v="D"/>
    <d v="2009-01-22T00:00:00"/>
    <n v="0"/>
    <n v="0"/>
    <n v="0"/>
    <n v="0"/>
    <n v="0"/>
    <d v="2009-01-22T00:00:00"/>
    <x v="19"/>
    <x v="2"/>
    <n v="22"/>
    <n v="0"/>
    <n v="0"/>
  </r>
  <r>
    <n v="13086530"/>
    <s v="D"/>
    <d v="2009-01-23T00:00:00"/>
    <n v="0"/>
    <n v="0"/>
    <n v="0"/>
    <n v="0"/>
    <n v="0"/>
    <d v="2009-01-23T00:00:00"/>
    <x v="19"/>
    <x v="2"/>
    <n v="23"/>
    <n v="0"/>
    <n v="0"/>
  </r>
  <r>
    <n v="13086530"/>
    <s v="D"/>
    <d v="2009-01-24T00:00:00"/>
    <n v="0"/>
    <n v="0"/>
    <n v="0"/>
    <n v="0"/>
    <n v="0"/>
    <d v="2009-01-24T00:00:00"/>
    <x v="19"/>
    <x v="2"/>
    <n v="24"/>
    <n v="0"/>
    <n v="0"/>
  </r>
  <r>
    <n v="13086530"/>
    <s v="D"/>
    <d v="2009-01-25T00:00:00"/>
    <n v="0"/>
    <n v="0"/>
    <n v="0"/>
    <n v="0"/>
    <n v="0"/>
    <d v="2009-01-25T00:00:00"/>
    <x v="19"/>
    <x v="2"/>
    <n v="25"/>
    <n v="0"/>
    <n v="0"/>
  </r>
  <r>
    <n v="13086530"/>
    <s v="D"/>
    <d v="2009-01-26T00:00:00"/>
    <n v="0"/>
    <n v="0"/>
    <n v="0"/>
    <n v="0"/>
    <n v="0"/>
    <d v="2009-01-26T00:00:00"/>
    <x v="19"/>
    <x v="2"/>
    <n v="26"/>
    <n v="0"/>
    <n v="0"/>
  </r>
  <r>
    <n v="13086530"/>
    <s v="D"/>
    <d v="2009-01-27T00:00:00"/>
    <n v="0"/>
    <n v="0"/>
    <n v="0"/>
    <n v="0"/>
    <n v="0"/>
    <d v="2009-01-27T00:00:00"/>
    <x v="19"/>
    <x v="2"/>
    <n v="27"/>
    <n v="0"/>
    <n v="0"/>
  </r>
  <r>
    <n v="13086530"/>
    <s v="D"/>
    <d v="2009-01-28T00:00:00"/>
    <n v="0"/>
    <n v="0"/>
    <n v="0"/>
    <n v="0"/>
    <n v="0"/>
    <d v="2009-01-28T00:00:00"/>
    <x v="19"/>
    <x v="2"/>
    <n v="28"/>
    <n v="0"/>
    <n v="0"/>
  </r>
  <r>
    <n v="13086530"/>
    <s v="D"/>
    <d v="2009-01-29T00:00:00"/>
    <n v="0"/>
    <n v="0"/>
    <n v="0"/>
    <n v="0"/>
    <n v="0"/>
    <d v="2009-01-29T00:00:00"/>
    <x v="19"/>
    <x v="2"/>
    <n v="29"/>
    <n v="0"/>
    <n v="0"/>
  </r>
  <r>
    <n v="13086530"/>
    <s v="D"/>
    <d v="2009-01-30T00:00:00"/>
    <n v="0"/>
    <n v="0"/>
    <n v="0"/>
    <n v="0"/>
    <n v="0"/>
    <d v="2009-01-30T00:00:00"/>
    <x v="19"/>
    <x v="2"/>
    <n v="30"/>
    <n v="0"/>
    <n v="0"/>
  </r>
  <r>
    <n v="13086530"/>
    <s v="D"/>
    <d v="2009-01-31T00:00:00"/>
    <n v="0"/>
    <n v="0"/>
    <n v="0"/>
    <n v="0"/>
    <n v="0"/>
    <d v="2009-01-31T00:00:00"/>
    <x v="19"/>
    <x v="2"/>
    <n v="31"/>
    <n v="0"/>
    <n v="0"/>
  </r>
  <r>
    <n v="13086530"/>
    <s v="D"/>
    <d v="2009-02-01T00:00:00"/>
    <n v="0"/>
    <n v="0"/>
    <n v="0"/>
    <n v="0"/>
    <n v="0"/>
    <d v="2009-02-01T00:00:00"/>
    <x v="19"/>
    <x v="3"/>
    <n v="1"/>
    <n v="0"/>
    <n v="0"/>
  </r>
  <r>
    <n v="13086530"/>
    <s v="D"/>
    <d v="2009-02-02T00:00:00"/>
    <n v="0"/>
    <n v="0"/>
    <n v="0"/>
    <n v="0"/>
    <n v="0"/>
    <d v="2009-02-02T00:00:00"/>
    <x v="19"/>
    <x v="3"/>
    <n v="2"/>
    <n v="0"/>
    <n v="0"/>
  </r>
  <r>
    <n v="13086530"/>
    <s v="D"/>
    <d v="2009-02-03T00:00:00"/>
    <n v="0"/>
    <n v="0"/>
    <n v="0"/>
    <n v="0"/>
    <n v="0"/>
    <d v="2009-02-03T00:00:00"/>
    <x v="19"/>
    <x v="3"/>
    <n v="3"/>
    <n v="0"/>
    <n v="0"/>
  </r>
  <r>
    <n v="13086530"/>
    <s v="D"/>
    <d v="2009-02-04T00:00:00"/>
    <n v="0"/>
    <n v="0"/>
    <n v="0"/>
    <n v="0"/>
    <n v="0"/>
    <d v="2009-02-04T00:00:00"/>
    <x v="19"/>
    <x v="3"/>
    <n v="4"/>
    <n v="0"/>
    <n v="0"/>
  </r>
  <r>
    <n v="13086530"/>
    <s v="D"/>
    <d v="2009-02-05T00:00:00"/>
    <n v="0"/>
    <n v="0"/>
    <n v="0"/>
    <n v="0"/>
    <n v="0"/>
    <d v="2009-02-05T00:00:00"/>
    <x v="19"/>
    <x v="3"/>
    <n v="5"/>
    <n v="0"/>
    <n v="0"/>
  </r>
  <r>
    <n v="13086530"/>
    <s v="D"/>
    <d v="2009-02-06T00:00:00"/>
    <n v="0"/>
    <n v="0"/>
    <n v="0"/>
    <n v="0"/>
    <n v="0"/>
    <d v="2009-02-06T00:00:00"/>
    <x v="19"/>
    <x v="3"/>
    <n v="6"/>
    <n v="0"/>
    <n v="0"/>
  </r>
  <r>
    <n v="13086530"/>
    <s v="D"/>
    <d v="2009-02-07T00:00:00"/>
    <n v="0"/>
    <n v="0"/>
    <n v="0"/>
    <n v="0"/>
    <n v="0"/>
    <d v="2009-02-07T00:00:00"/>
    <x v="19"/>
    <x v="3"/>
    <n v="7"/>
    <n v="0"/>
    <n v="0"/>
  </r>
  <r>
    <n v="13086530"/>
    <s v="D"/>
    <d v="2009-02-08T00:00:00"/>
    <n v="0"/>
    <n v="0"/>
    <n v="0"/>
    <n v="0"/>
    <n v="0"/>
    <d v="2009-02-08T00:00:00"/>
    <x v="19"/>
    <x v="3"/>
    <n v="8"/>
    <n v="0"/>
    <n v="0"/>
  </r>
  <r>
    <n v="13086530"/>
    <s v="D"/>
    <d v="2009-02-09T00:00:00"/>
    <n v="0"/>
    <n v="0"/>
    <n v="0"/>
    <n v="0"/>
    <n v="0"/>
    <d v="2009-02-09T00:00:00"/>
    <x v="19"/>
    <x v="3"/>
    <n v="9"/>
    <n v="0"/>
    <n v="0"/>
  </r>
  <r>
    <n v="13086530"/>
    <s v="D"/>
    <d v="2009-02-10T00:00:00"/>
    <n v="0"/>
    <n v="0"/>
    <n v="0"/>
    <n v="0"/>
    <n v="0"/>
    <d v="2009-02-10T00:00:00"/>
    <x v="19"/>
    <x v="3"/>
    <n v="10"/>
    <n v="0"/>
    <n v="0"/>
  </r>
  <r>
    <n v="13086530"/>
    <s v="D"/>
    <d v="2009-02-11T00:00:00"/>
    <n v="0"/>
    <n v="0"/>
    <n v="0"/>
    <n v="0"/>
    <n v="0"/>
    <d v="2009-02-11T00:00:00"/>
    <x v="19"/>
    <x v="3"/>
    <n v="11"/>
    <n v="0"/>
    <n v="0"/>
  </r>
  <r>
    <n v="13086530"/>
    <s v="D"/>
    <d v="2009-02-12T00:00:00"/>
    <n v="0"/>
    <n v="0"/>
    <n v="0"/>
    <n v="0"/>
    <n v="0"/>
    <d v="2009-02-12T00:00:00"/>
    <x v="19"/>
    <x v="3"/>
    <n v="12"/>
    <n v="0"/>
    <n v="0"/>
  </r>
  <r>
    <n v="13086530"/>
    <s v="D"/>
    <d v="2009-02-13T00:00:00"/>
    <n v="0"/>
    <n v="0"/>
    <n v="0"/>
    <n v="0"/>
    <n v="0"/>
    <d v="2009-02-13T00:00:00"/>
    <x v="19"/>
    <x v="3"/>
    <n v="13"/>
    <n v="0"/>
    <n v="0"/>
  </r>
  <r>
    <n v="13086530"/>
    <s v="D"/>
    <d v="2009-02-14T00:00:00"/>
    <n v="0"/>
    <n v="0"/>
    <n v="0"/>
    <n v="0"/>
    <n v="0"/>
    <d v="2009-02-14T00:00:00"/>
    <x v="19"/>
    <x v="3"/>
    <n v="14"/>
    <n v="0"/>
    <n v="0"/>
  </r>
  <r>
    <n v="13086530"/>
    <s v="D"/>
    <d v="2009-02-15T00:00:00"/>
    <n v="0"/>
    <n v="0"/>
    <n v="0"/>
    <n v="0"/>
    <n v="0"/>
    <d v="2009-02-15T00:00:00"/>
    <x v="19"/>
    <x v="3"/>
    <n v="15"/>
    <n v="0"/>
    <n v="0"/>
  </r>
  <r>
    <n v="13086530"/>
    <s v="D"/>
    <d v="2009-02-16T00:00:00"/>
    <n v="0"/>
    <n v="0"/>
    <n v="0"/>
    <n v="0"/>
    <n v="0"/>
    <d v="2009-02-16T00:00:00"/>
    <x v="19"/>
    <x v="3"/>
    <n v="16"/>
    <n v="0"/>
    <n v="0"/>
  </r>
  <r>
    <n v="13086530"/>
    <s v="D"/>
    <d v="2009-02-17T00:00:00"/>
    <n v="0"/>
    <n v="0"/>
    <n v="0"/>
    <n v="0"/>
    <n v="0"/>
    <d v="2009-02-17T00:00:00"/>
    <x v="19"/>
    <x v="3"/>
    <n v="17"/>
    <n v="0"/>
    <n v="0"/>
  </r>
  <r>
    <n v="13086530"/>
    <s v="D"/>
    <d v="2009-02-18T00:00:00"/>
    <n v="0"/>
    <n v="0"/>
    <n v="0"/>
    <n v="0"/>
    <n v="0"/>
    <d v="2009-02-18T00:00:00"/>
    <x v="19"/>
    <x v="3"/>
    <n v="18"/>
    <n v="0"/>
    <n v="0"/>
  </r>
  <r>
    <n v="13086530"/>
    <s v="D"/>
    <d v="2009-02-19T00:00:00"/>
    <n v="0"/>
    <n v="0"/>
    <n v="0"/>
    <n v="0"/>
    <n v="0"/>
    <d v="2009-02-19T00:00:00"/>
    <x v="19"/>
    <x v="3"/>
    <n v="19"/>
    <n v="0"/>
    <n v="0"/>
  </r>
  <r>
    <n v="13086530"/>
    <s v="D"/>
    <d v="2009-02-20T00:00:00"/>
    <n v="0"/>
    <n v="0"/>
    <n v="0"/>
    <n v="0"/>
    <n v="0"/>
    <d v="2009-02-20T00:00:00"/>
    <x v="19"/>
    <x v="3"/>
    <n v="20"/>
    <n v="0"/>
    <n v="0"/>
  </r>
  <r>
    <n v="13086530"/>
    <s v="D"/>
    <d v="2009-02-21T00:00:00"/>
    <n v="0"/>
    <n v="0"/>
    <n v="0"/>
    <n v="0"/>
    <n v="0"/>
    <d v="2009-02-21T00:00:00"/>
    <x v="19"/>
    <x v="3"/>
    <n v="21"/>
    <n v="0"/>
    <n v="0"/>
  </r>
  <r>
    <n v="13086530"/>
    <s v="D"/>
    <d v="2009-02-22T00:00:00"/>
    <n v="0"/>
    <n v="0"/>
    <n v="0"/>
    <n v="0"/>
    <n v="0"/>
    <d v="2009-02-22T00:00:00"/>
    <x v="19"/>
    <x v="3"/>
    <n v="22"/>
    <n v="0"/>
    <n v="0"/>
  </r>
  <r>
    <n v="13086530"/>
    <s v="D"/>
    <d v="2009-02-23T00:00:00"/>
    <n v="0"/>
    <n v="0"/>
    <n v="0"/>
    <n v="0"/>
    <n v="0"/>
    <d v="2009-02-23T00:00:00"/>
    <x v="19"/>
    <x v="3"/>
    <n v="23"/>
    <n v="0"/>
    <n v="0"/>
  </r>
  <r>
    <n v="13086530"/>
    <s v="D"/>
    <d v="2009-02-24T00:00:00"/>
    <n v="0"/>
    <n v="0"/>
    <n v="0"/>
    <n v="0"/>
    <n v="0"/>
    <d v="2009-02-24T00:00:00"/>
    <x v="19"/>
    <x v="3"/>
    <n v="24"/>
    <n v="0"/>
    <n v="0"/>
  </r>
  <r>
    <n v="13086530"/>
    <s v="D"/>
    <d v="2009-02-25T00:00:00"/>
    <n v="0"/>
    <n v="0"/>
    <n v="0"/>
    <n v="0"/>
    <n v="0"/>
    <d v="2009-02-25T00:00:00"/>
    <x v="19"/>
    <x v="3"/>
    <n v="25"/>
    <n v="0"/>
    <n v="0"/>
  </r>
  <r>
    <n v="13086530"/>
    <s v="D"/>
    <d v="2009-02-26T00:00:00"/>
    <n v="0"/>
    <n v="0"/>
    <n v="0"/>
    <n v="0"/>
    <n v="0"/>
    <d v="2009-02-26T00:00:00"/>
    <x v="19"/>
    <x v="3"/>
    <n v="26"/>
    <n v="0"/>
    <n v="0"/>
  </r>
  <r>
    <n v="13086530"/>
    <s v="D"/>
    <d v="2009-02-27T00:00:00"/>
    <n v="0"/>
    <n v="0"/>
    <n v="0"/>
    <n v="0"/>
    <n v="0"/>
    <d v="2009-02-27T00:00:00"/>
    <x v="19"/>
    <x v="3"/>
    <n v="27"/>
    <n v="0"/>
    <n v="0"/>
  </r>
  <r>
    <n v="13086530"/>
    <s v="D"/>
    <d v="2009-02-28T00:00:00"/>
    <n v="0"/>
    <n v="0"/>
    <n v="0"/>
    <n v="0"/>
    <n v="0"/>
    <d v="2009-02-28T00:00:00"/>
    <x v="19"/>
    <x v="3"/>
    <n v="28"/>
    <n v="0"/>
    <n v="0"/>
  </r>
  <r>
    <n v="13086530"/>
    <s v="D"/>
    <d v="2009-03-01T00:00:00"/>
    <n v="0"/>
    <n v="0"/>
    <n v="0"/>
    <n v="0"/>
    <n v="0"/>
    <d v="2009-03-01T00:00:00"/>
    <x v="19"/>
    <x v="4"/>
    <n v="1"/>
    <n v="0"/>
    <n v="0"/>
  </r>
  <r>
    <n v="13086530"/>
    <s v="D"/>
    <d v="2009-03-02T00:00:00"/>
    <n v="0"/>
    <n v="0"/>
    <n v="0"/>
    <n v="0"/>
    <n v="0"/>
    <d v="2009-03-02T00:00:00"/>
    <x v="19"/>
    <x v="4"/>
    <n v="2"/>
    <n v="0"/>
    <n v="0"/>
  </r>
  <r>
    <n v="13086530"/>
    <s v="D"/>
    <d v="2009-03-03T00:00:00"/>
    <n v="0"/>
    <n v="0"/>
    <n v="0"/>
    <n v="0"/>
    <n v="0"/>
    <d v="2009-03-03T00:00:00"/>
    <x v="19"/>
    <x v="4"/>
    <n v="3"/>
    <n v="0"/>
    <n v="0"/>
  </r>
  <r>
    <n v="13086530"/>
    <s v="D"/>
    <d v="2009-03-04T00:00:00"/>
    <n v="0"/>
    <n v="0"/>
    <n v="0"/>
    <n v="0"/>
    <n v="0"/>
    <d v="2009-03-04T00:00:00"/>
    <x v="19"/>
    <x v="4"/>
    <n v="4"/>
    <n v="0"/>
    <n v="0"/>
  </r>
  <r>
    <n v="13086530"/>
    <s v="D"/>
    <d v="2009-03-05T00:00:00"/>
    <n v="0"/>
    <n v="0"/>
    <n v="0"/>
    <n v="0"/>
    <n v="0"/>
    <d v="2009-03-05T00:00:00"/>
    <x v="19"/>
    <x v="4"/>
    <n v="5"/>
    <n v="0"/>
    <n v="0"/>
  </r>
  <r>
    <n v="13086530"/>
    <s v="D"/>
    <d v="2009-03-06T00:00:00"/>
    <n v="0"/>
    <n v="0"/>
    <n v="0"/>
    <n v="0"/>
    <n v="0"/>
    <d v="2009-03-06T00:00:00"/>
    <x v="19"/>
    <x v="4"/>
    <n v="6"/>
    <n v="0"/>
    <n v="0"/>
  </r>
  <r>
    <n v="13086530"/>
    <s v="D"/>
    <d v="2009-03-07T00:00:00"/>
    <n v="0"/>
    <n v="0"/>
    <n v="0"/>
    <n v="0"/>
    <n v="0"/>
    <d v="2009-03-07T00:00:00"/>
    <x v="19"/>
    <x v="4"/>
    <n v="7"/>
    <n v="0"/>
    <n v="0"/>
  </r>
  <r>
    <n v="13086530"/>
    <s v="D"/>
    <d v="2009-03-08T00:00:00"/>
    <n v="0"/>
    <n v="0"/>
    <n v="0"/>
    <n v="0"/>
    <n v="0"/>
    <d v="2009-03-08T00:00:00"/>
    <x v="19"/>
    <x v="4"/>
    <n v="8"/>
    <n v="0"/>
    <n v="0"/>
  </r>
  <r>
    <n v="13086530"/>
    <s v="D"/>
    <d v="2009-03-09T00:00:00"/>
    <n v="0"/>
    <n v="0"/>
    <n v="0"/>
    <n v="0"/>
    <n v="0"/>
    <d v="2009-03-09T00:00:00"/>
    <x v="19"/>
    <x v="4"/>
    <n v="9"/>
    <n v="0"/>
    <n v="0"/>
  </r>
  <r>
    <n v="13086530"/>
    <s v="D"/>
    <d v="2009-03-10T00:00:00"/>
    <n v="0"/>
    <n v="0"/>
    <n v="0"/>
    <n v="0"/>
    <n v="0"/>
    <d v="2009-03-10T00:00:00"/>
    <x v="19"/>
    <x v="4"/>
    <n v="10"/>
    <n v="0"/>
    <n v="0"/>
  </r>
  <r>
    <n v="13086530"/>
    <s v="D"/>
    <d v="2009-03-11T00:00:00"/>
    <n v="0"/>
    <n v="0"/>
    <n v="0"/>
    <n v="0"/>
    <n v="0"/>
    <d v="2009-03-11T00:00:00"/>
    <x v="19"/>
    <x v="4"/>
    <n v="11"/>
    <n v="0"/>
    <n v="0"/>
  </r>
  <r>
    <n v="13086530"/>
    <s v="D"/>
    <d v="2009-03-12T00:00:00"/>
    <n v="0"/>
    <n v="0"/>
    <n v="0"/>
    <n v="0"/>
    <n v="0"/>
    <d v="2009-03-12T00:00:00"/>
    <x v="19"/>
    <x v="4"/>
    <n v="12"/>
    <n v="0"/>
    <n v="0"/>
  </r>
  <r>
    <n v="13086530"/>
    <s v="D"/>
    <d v="2009-03-13T00:00:00"/>
    <n v="0"/>
    <n v="0"/>
    <n v="0"/>
    <n v="0"/>
    <n v="0"/>
    <d v="2009-03-13T00:00:00"/>
    <x v="19"/>
    <x v="4"/>
    <n v="13"/>
    <n v="0"/>
    <n v="0"/>
  </r>
  <r>
    <n v="13086530"/>
    <s v="D"/>
    <d v="2009-03-14T00:00:00"/>
    <n v="0"/>
    <n v="0"/>
    <n v="0"/>
    <n v="0"/>
    <n v="0"/>
    <d v="2009-03-14T00:00:00"/>
    <x v="19"/>
    <x v="4"/>
    <n v="14"/>
    <n v="0"/>
    <n v="0"/>
  </r>
  <r>
    <n v="13086530"/>
    <s v="D"/>
    <d v="2009-03-15T00:00:00"/>
    <n v="0"/>
    <n v="0"/>
    <n v="0"/>
    <n v="0"/>
    <n v="0"/>
    <d v="2009-03-15T00:00:00"/>
    <x v="19"/>
    <x v="4"/>
    <n v="15"/>
    <n v="0"/>
    <n v="0"/>
  </r>
  <r>
    <n v="13086530"/>
    <s v="D"/>
    <d v="2009-03-16T00:00:00"/>
    <n v="0"/>
    <n v="0"/>
    <n v="0"/>
    <n v="0"/>
    <n v="0"/>
    <d v="2009-03-16T00:00:00"/>
    <x v="19"/>
    <x v="4"/>
    <n v="16"/>
    <n v="0"/>
    <n v="0"/>
  </r>
  <r>
    <n v="13086530"/>
    <s v="D"/>
    <d v="2009-03-17T00:00:00"/>
    <n v="0"/>
    <n v="0"/>
    <n v="0"/>
    <n v="0"/>
    <n v="0"/>
    <d v="2009-03-17T00:00:00"/>
    <x v="19"/>
    <x v="4"/>
    <n v="17"/>
    <n v="0"/>
    <n v="0"/>
  </r>
  <r>
    <n v="13086530"/>
    <s v="D"/>
    <d v="2009-03-18T00:00:00"/>
    <n v="0"/>
    <n v="0"/>
    <n v="0"/>
    <n v="0"/>
    <n v="0"/>
    <d v="2009-03-18T00:00:00"/>
    <x v="19"/>
    <x v="4"/>
    <n v="18"/>
    <n v="0"/>
    <n v="0"/>
  </r>
  <r>
    <n v="13086530"/>
    <s v="D"/>
    <d v="2009-03-19T00:00:00"/>
    <n v="0"/>
    <n v="0"/>
    <n v="0"/>
    <n v="0"/>
    <n v="0"/>
    <d v="2009-03-19T00:00:00"/>
    <x v="19"/>
    <x v="4"/>
    <n v="19"/>
    <n v="0"/>
    <n v="0"/>
  </r>
  <r>
    <n v="13086530"/>
    <s v="D"/>
    <d v="2009-03-20T00:00:00"/>
    <n v="153"/>
    <n v="303"/>
    <n v="0"/>
    <n v="0"/>
    <n v="0"/>
    <d v="2009-03-20T00:00:00"/>
    <x v="19"/>
    <x v="4"/>
    <n v="20"/>
    <n v="0"/>
    <n v="303.47550000000001"/>
  </r>
  <r>
    <n v="13086530"/>
    <s v="D"/>
    <d v="2009-03-21T00:00:00"/>
    <n v="164"/>
    <n v="629"/>
    <n v="0"/>
    <n v="0"/>
    <n v="0"/>
    <d v="2009-03-21T00:00:00"/>
    <x v="19"/>
    <x v="4"/>
    <n v="21"/>
    <n v="0"/>
    <n v="325.29399999999998"/>
  </r>
  <r>
    <n v="13086530"/>
    <s v="D"/>
    <d v="2009-03-22T00:00:00"/>
    <n v="135"/>
    <n v="897"/>
    <n v="0"/>
    <n v="0"/>
    <n v="0"/>
    <d v="2009-03-22T00:00:00"/>
    <x v="19"/>
    <x v="4"/>
    <n v="22"/>
    <n v="0"/>
    <n v="267.77249999999998"/>
  </r>
  <r>
    <n v="13086530"/>
    <s v="D"/>
    <d v="2009-03-23T00:00:00"/>
    <n v="128"/>
    <n v="1151"/>
    <n v="0"/>
    <n v="0"/>
    <n v="0"/>
    <d v="2009-03-23T00:00:00"/>
    <x v="19"/>
    <x v="4"/>
    <n v="23"/>
    <n v="0"/>
    <n v="253.88800000000001"/>
  </r>
  <r>
    <n v="13086530"/>
    <s v="D"/>
    <d v="2009-03-24T00:00:00"/>
    <n v="133"/>
    <n v="1414"/>
    <n v="0"/>
    <n v="0"/>
    <n v="0"/>
    <d v="2009-03-24T00:00:00"/>
    <x v="19"/>
    <x v="4"/>
    <n v="24"/>
    <n v="0"/>
    <n v="263.80549999999999"/>
  </r>
  <r>
    <n v="13086530"/>
    <s v="D"/>
    <d v="2009-03-25T00:00:00"/>
    <n v="132"/>
    <n v="1676"/>
    <n v="0"/>
    <n v="0"/>
    <n v="0"/>
    <d v="2009-03-25T00:00:00"/>
    <x v="19"/>
    <x v="4"/>
    <n v="25"/>
    <n v="0"/>
    <n v="261.822"/>
  </r>
  <r>
    <n v="13086530"/>
    <s v="D"/>
    <d v="2009-03-26T00:00:00"/>
    <n v="135"/>
    <n v="1944"/>
    <n v="0"/>
    <n v="0"/>
    <n v="0"/>
    <d v="2009-03-26T00:00:00"/>
    <x v="19"/>
    <x v="4"/>
    <n v="26"/>
    <n v="0"/>
    <n v="267.77249999999998"/>
  </r>
  <r>
    <n v="13086530"/>
    <s v="D"/>
    <d v="2009-03-27T00:00:00"/>
    <n v="134"/>
    <n v="2210"/>
    <n v="0"/>
    <n v="0"/>
    <n v="0"/>
    <d v="2009-03-27T00:00:00"/>
    <x v="19"/>
    <x v="4"/>
    <n v="27"/>
    <n v="0"/>
    <n v="265.78899999999999"/>
  </r>
  <r>
    <n v="13086530"/>
    <s v="D"/>
    <d v="2009-03-28T00:00:00"/>
    <n v="134"/>
    <n v="2477"/>
    <n v="0"/>
    <n v="0"/>
    <n v="0"/>
    <d v="2009-03-28T00:00:00"/>
    <x v="19"/>
    <x v="4"/>
    <n v="28"/>
    <n v="0"/>
    <n v="265.78899999999999"/>
  </r>
  <r>
    <n v="13086530"/>
    <s v="D"/>
    <d v="2009-03-29T00:00:00"/>
    <n v="123"/>
    <n v="2720"/>
    <n v="0"/>
    <n v="0"/>
    <n v="0"/>
    <d v="2009-03-29T00:00:00"/>
    <x v="19"/>
    <x v="4"/>
    <n v="29"/>
    <n v="0"/>
    <n v="243.97050000000002"/>
  </r>
  <r>
    <n v="13086530"/>
    <s v="D"/>
    <d v="2009-03-30T00:00:00"/>
    <n v="132"/>
    <n v="2982"/>
    <n v="0"/>
    <n v="0"/>
    <n v="0"/>
    <d v="2009-03-30T00:00:00"/>
    <x v="19"/>
    <x v="4"/>
    <n v="30"/>
    <n v="0"/>
    <n v="261.822"/>
  </r>
  <r>
    <n v="13086530"/>
    <s v="D"/>
    <d v="2009-03-31T00:00:00"/>
    <n v="131"/>
    <n v="3242"/>
    <n v="0"/>
    <n v="0"/>
    <n v="0"/>
    <d v="2009-03-31T00:00:00"/>
    <x v="19"/>
    <x v="4"/>
    <n v="31"/>
    <n v="0"/>
    <n v="259.83850000000001"/>
  </r>
  <r>
    <n v="13086530"/>
    <s v="D"/>
    <d v="2009-04-01T00:00:00"/>
    <n v="129"/>
    <n v="3498"/>
    <n v="2.2000000000000002"/>
    <n v="4.5"/>
    <n v="-4.5"/>
    <d v="2009-04-01T00:00:00"/>
    <x v="19"/>
    <x v="5"/>
    <n v="1"/>
    <n v="4.3637000000000006"/>
    <n v="251.5078"/>
  </r>
  <r>
    <n v="13086530"/>
    <s v="D"/>
    <d v="2009-04-02T00:00:00"/>
    <n v="136"/>
    <n v="3767"/>
    <n v="136"/>
    <n v="274"/>
    <n v="-273.60000000000002"/>
    <d v="2009-04-02T00:00:00"/>
    <x v="19"/>
    <x v="5"/>
    <n v="2"/>
    <n v="269.75600000000003"/>
    <n v="0"/>
  </r>
  <r>
    <n v="13086530"/>
    <s v="D"/>
    <d v="2009-04-03T00:00:00"/>
    <n v="130"/>
    <n v="4026"/>
    <n v="0"/>
    <n v="274"/>
    <n v="-273.60000000000002"/>
    <d v="2009-04-03T00:00:00"/>
    <x v="19"/>
    <x v="5"/>
    <n v="3"/>
    <n v="0"/>
    <n v="257.85500000000002"/>
  </r>
  <r>
    <n v="13086530"/>
    <s v="D"/>
    <d v="2009-04-04T00:00:00"/>
    <n v="133"/>
    <n v="4289"/>
    <n v="0"/>
    <n v="274"/>
    <n v="-273.60000000000002"/>
    <d v="2009-04-04T00:00:00"/>
    <x v="19"/>
    <x v="5"/>
    <n v="4"/>
    <n v="0"/>
    <n v="263.80549999999999"/>
  </r>
  <r>
    <n v="13086530"/>
    <s v="D"/>
    <d v="2009-04-05T00:00:00"/>
    <n v="136"/>
    <n v="4560"/>
    <n v="0"/>
    <n v="274"/>
    <n v="-273.60000000000002"/>
    <d v="2009-04-05T00:00:00"/>
    <x v="19"/>
    <x v="5"/>
    <n v="5"/>
    <n v="0"/>
    <n v="269.75600000000003"/>
  </r>
  <r>
    <n v="13086530"/>
    <s v="D"/>
    <d v="2009-04-06T00:00:00"/>
    <n v="136"/>
    <n v="4830"/>
    <n v="0"/>
    <n v="274"/>
    <n v="-273.60000000000002"/>
    <d v="2009-04-06T00:00:00"/>
    <x v="19"/>
    <x v="5"/>
    <n v="6"/>
    <n v="0"/>
    <n v="269.75600000000003"/>
  </r>
  <r>
    <n v="13086530"/>
    <s v="D"/>
    <d v="2009-04-07T00:00:00"/>
    <n v="136"/>
    <n v="5101"/>
    <n v="0"/>
    <n v="274"/>
    <n v="-273.60000000000002"/>
    <d v="2009-04-07T00:00:00"/>
    <x v="19"/>
    <x v="5"/>
    <n v="7"/>
    <n v="0"/>
    <n v="269.75600000000003"/>
  </r>
  <r>
    <n v="13086530"/>
    <s v="D"/>
    <d v="2009-04-08T00:00:00"/>
    <n v="162"/>
    <n v="5421"/>
    <n v="0"/>
    <n v="274"/>
    <n v="-273.60000000000002"/>
    <d v="2009-04-08T00:00:00"/>
    <x v="19"/>
    <x v="5"/>
    <n v="8"/>
    <n v="0"/>
    <n v="321.327"/>
  </r>
  <r>
    <n v="13086530"/>
    <s v="D"/>
    <d v="2009-04-09T00:00:00"/>
    <n v="185"/>
    <n v="5788"/>
    <n v="0"/>
    <n v="274"/>
    <n v="-273.60000000000002"/>
    <d v="2009-04-09T00:00:00"/>
    <x v="19"/>
    <x v="5"/>
    <n v="9"/>
    <n v="0"/>
    <n v="366.94749999999999"/>
  </r>
  <r>
    <n v="13086530"/>
    <s v="D"/>
    <d v="2009-04-10T00:00:00"/>
    <n v="191"/>
    <n v="6166"/>
    <n v="0"/>
    <n v="274"/>
    <n v="-273.60000000000002"/>
    <d v="2009-04-10T00:00:00"/>
    <x v="19"/>
    <x v="5"/>
    <n v="10"/>
    <n v="0"/>
    <n v="378.8485"/>
  </r>
  <r>
    <n v="13086530"/>
    <s v="D"/>
    <d v="2009-04-11T00:00:00"/>
    <n v="191"/>
    <n v="6544"/>
    <n v="0"/>
    <n v="274"/>
    <n v="-273.60000000000002"/>
    <d v="2009-04-11T00:00:00"/>
    <x v="19"/>
    <x v="5"/>
    <n v="11"/>
    <n v="0"/>
    <n v="378.8485"/>
  </r>
  <r>
    <n v="13086530"/>
    <s v="D"/>
    <d v="2009-04-12T00:00:00"/>
    <n v="191"/>
    <n v="6922"/>
    <n v="0"/>
    <n v="274"/>
    <n v="-273.60000000000002"/>
    <d v="2009-04-12T00:00:00"/>
    <x v="19"/>
    <x v="5"/>
    <n v="12"/>
    <n v="0"/>
    <n v="378.8485"/>
  </r>
  <r>
    <n v="13086530"/>
    <s v="D"/>
    <d v="2009-04-13T00:00:00"/>
    <n v="261"/>
    <n v="7439"/>
    <n v="0"/>
    <n v="274"/>
    <n v="-273.60000000000002"/>
    <d v="2009-04-13T00:00:00"/>
    <x v="19"/>
    <x v="5"/>
    <n v="13"/>
    <n v="0"/>
    <n v="517.69349999999997"/>
  </r>
  <r>
    <n v="13086530"/>
    <s v="D"/>
    <d v="2009-04-14T00:00:00"/>
    <n v="514"/>
    <n v="8459"/>
    <n v="0"/>
    <n v="274"/>
    <n v="-273.60000000000002"/>
    <d v="2009-04-14T00:00:00"/>
    <x v="19"/>
    <x v="5"/>
    <n v="14"/>
    <n v="0"/>
    <n v="1019.519"/>
  </r>
  <r>
    <n v="13086530"/>
    <s v="D"/>
    <d v="2009-04-15T00:00:00"/>
    <n v="449"/>
    <n v="9349"/>
    <n v="0"/>
    <n v="274"/>
    <n v="-273.60000000000002"/>
    <d v="2009-04-15T00:00:00"/>
    <x v="19"/>
    <x v="5"/>
    <n v="15"/>
    <n v="0"/>
    <n v="890.5915"/>
  </r>
  <r>
    <n v="13086530"/>
    <s v="D"/>
    <d v="2009-04-16T00:00:00"/>
    <n v="449"/>
    <n v="10239"/>
    <n v="0"/>
    <n v="274"/>
    <n v="-273.60000000000002"/>
    <d v="2009-04-16T00:00:00"/>
    <x v="19"/>
    <x v="5"/>
    <n v="16"/>
    <n v="0"/>
    <n v="890.5915"/>
  </r>
  <r>
    <n v="13086530"/>
    <s v="D"/>
    <d v="2009-04-17T00:00:00"/>
    <n v="447"/>
    <n v="11126"/>
    <n v="0"/>
    <n v="274"/>
    <n v="-273.60000000000002"/>
    <d v="2009-04-17T00:00:00"/>
    <x v="19"/>
    <x v="5"/>
    <n v="17"/>
    <n v="0"/>
    <n v="886.62450000000001"/>
  </r>
  <r>
    <n v="13086530"/>
    <s v="D"/>
    <d v="2009-04-18T00:00:00"/>
    <n v="447"/>
    <n v="12013"/>
    <n v="0"/>
    <n v="274"/>
    <n v="-273.60000000000002"/>
    <d v="2009-04-18T00:00:00"/>
    <x v="19"/>
    <x v="5"/>
    <n v="18"/>
    <n v="0"/>
    <n v="886.62450000000001"/>
  </r>
  <r>
    <n v="13086530"/>
    <s v="D"/>
    <d v="2009-04-19T00:00:00"/>
    <n v="446"/>
    <n v="12897"/>
    <n v="0"/>
    <n v="274"/>
    <n v="-273.60000000000002"/>
    <d v="2009-04-19T00:00:00"/>
    <x v="19"/>
    <x v="5"/>
    <n v="19"/>
    <n v="0"/>
    <n v="884.64099999999996"/>
  </r>
  <r>
    <n v="13086530"/>
    <s v="D"/>
    <d v="2009-04-20T00:00:00"/>
    <n v="712"/>
    <n v="14310"/>
    <n v="0"/>
    <n v="274"/>
    <n v="-273.60000000000002"/>
    <d v="2009-04-20T00:00:00"/>
    <x v="19"/>
    <x v="5"/>
    <n v="20"/>
    <n v="0"/>
    <n v="1412.252"/>
  </r>
  <r>
    <n v="13086530"/>
    <s v="D"/>
    <d v="2009-04-21T00:00:00"/>
    <n v="936"/>
    <n v="16167"/>
    <n v="0"/>
    <n v="274"/>
    <n v="-273.60000000000002"/>
    <d v="2009-04-21T00:00:00"/>
    <x v="19"/>
    <x v="5"/>
    <n v="21"/>
    <n v="0"/>
    <n v="1856.556"/>
  </r>
  <r>
    <n v="13086530"/>
    <s v="D"/>
    <d v="2009-04-22T00:00:00"/>
    <n v="943"/>
    <n v="18037"/>
    <n v="0"/>
    <n v="274"/>
    <n v="-273.60000000000002"/>
    <d v="2009-04-22T00:00:00"/>
    <x v="19"/>
    <x v="5"/>
    <n v="22"/>
    <n v="0"/>
    <n v="1870.4404999999999"/>
  </r>
  <r>
    <n v="13086530"/>
    <s v="D"/>
    <d v="2009-04-23T00:00:00"/>
    <n v="985"/>
    <n v="19990"/>
    <n v="0"/>
    <n v="274"/>
    <n v="-273.60000000000002"/>
    <d v="2009-04-23T00:00:00"/>
    <x v="19"/>
    <x v="5"/>
    <n v="23"/>
    <n v="0"/>
    <n v="1953.7474999999999"/>
  </r>
  <r>
    <n v="13086530"/>
    <s v="D"/>
    <d v="2009-04-24T00:00:00"/>
    <n v="1077"/>
    <n v="22127"/>
    <n v="0"/>
    <n v="274"/>
    <n v="-273.60000000000002"/>
    <d v="2009-04-24T00:00:00"/>
    <x v="19"/>
    <x v="5"/>
    <n v="24"/>
    <n v="0"/>
    <n v="2136.2294999999999"/>
  </r>
  <r>
    <n v="13086530"/>
    <s v="D"/>
    <d v="2009-04-25T00:00:00"/>
    <n v="1080"/>
    <n v="24269"/>
    <n v="0"/>
    <n v="274"/>
    <n v="-273.60000000000002"/>
    <d v="2009-04-25T00:00:00"/>
    <x v="19"/>
    <x v="5"/>
    <n v="25"/>
    <n v="0"/>
    <n v="2142.1799999999998"/>
  </r>
  <r>
    <n v="13086530"/>
    <s v="D"/>
    <d v="2009-04-26T00:00:00"/>
    <n v="1085"/>
    <n v="26420"/>
    <n v="0"/>
    <n v="274"/>
    <n v="-273.60000000000002"/>
    <d v="2009-04-26T00:00:00"/>
    <x v="19"/>
    <x v="5"/>
    <n v="26"/>
    <n v="0"/>
    <n v="2152.0974999999999"/>
  </r>
  <r>
    <n v="13086530"/>
    <s v="D"/>
    <d v="2009-04-27T00:00:00"/>
    <n v="1144"/>
    <n v="28689"/>
    <n v="0"/>
    <n v="274"/>
    <n v="-273.60000000000002"/>
    <d v="2009-04-27T00:00:00"/>
    <x v="19"/>
    <x v="5"/>
    <n v="27"/>
    <n v="0"/>
    <n v="2269.1240000000003"/>
  </r>
  <r>
    <n v="13086530"/>
    <s v="D"/>
    <d v="2009-04-28T00:00:00"/>
    <n v="1238"/>
    <n v="31145"/>
    <n v="0"/>
    <n v="274"/>
    <n v="-273.60000000000002"/>
    <d v="2009-04-28T00:00:00"/>
    <x v="19"/>
    <x v="5"/>
    <n v="28"/>
    <n v="0"/>
    <n v="2455.5729999999999"/>
  </r>
  <r>
    <n v="13086530"/>
    <s v="D"/>
    <d v="2009-04-29T00:00:00"/>
    <n v="1241"/>
    <n v="33607"/>
    <n v="0"/>
    <n v="274"/>
    <n v="-273.60000000000002"/>
    <d v="2009-04-29T00:00:00"/>
    <x v="19"/>
    <x v="5"/>
    <n v="29"/>
    <n v="0"/>
    <n v="2461.5235000000002"/>
  </r>
  <r>
    <n v="13086530"/>
    <s v="D"/>
    <d v="2009-04-30T00:00:00"/>
    <n v="1228"/>
    <n v="36043"/>
    <n v="0"/>
    <n v="274"/>
    <n v="-273.60000000000002"/>
    <d v="2009-04-30T00:00:00"/>
    <x v="19"/>
    <x v="5"/>
    <n v="30"/>
    <n v="0"/>
    <n v="2435.7379999999998"/>
  </r>
  <r>
    <n v="13086530"/>
    <s v="D"/>
    <d v="2009-05-01T00:00:00"/>
    <n v="1233"/>
    <n v="38489"/>
    <n v="0"/>
    <n v="274"/>
    <n v="-273.60000000000002"/>
    <d v="2009-05-01T00:00:00"/>
    <x v="19"/>
    <x v="6"/>
    <n v="1"/>
    <n v="0"/>
    <n v="2445.6554999999998"/>
  </r>
  <r>
    <n v="13086530"/>
    <s v="D"/>
    <d v="2009-05-02T00:00:00"/>
    <n v="1238"/>
    <n v="40945"/>
    <n v="0"/>
    <n v="274"/>
    <n v="-273.60000000000002"/>
    <d v="2009-05-02T00:00:00"/>
    <x v="19"/>
    <x v="6"/>
    <n v="2"/>
    <n v="0"/>
    <n v="2455.5729999999999"/>
  </r>
  <r>
    <n v="13086530"/>
    <s v="D"/>
    <d v="2009-05-03T00:00:00"/>
    <n v="1245"/>
    <n v="43415"/>
    <n v="0"/>
    <n v="274"/>
    <n v="-273.60000000000002"/>
    <d v="2009-05-03T00:00:00"/>
    <x v="19"/>
    <x v="6"/>
    <n v="3"/>
    <n v="0"/>
    <n v="2469.4575"/>
  </r>
  <r>
    <n v="13086530"/>
    <s v="D"/>
    <d v="2009-05-04T00:00:00"/>
    <n v="1250"/>
    <n v="45896"/>
    <n v="0"/>
    <n v="274"/>
    <n v="-273.60000000000002"/>
    <d v="2009-05-04T00:00:00"/>
    <x v="19"/>
    <x v="6"/>
    <n v="4"/>
    <n v="0"/>
    <n v="2479.375"/>
  </r>
  <r>
    <n v="13086530"/>
    <s v="D"/>
    <d v="2009-05-05T00:00:00"/>
    <n v="1231"/>
    <n v="48336"/>
    <n v="0"/>
    <n v="274"/>
    <n v="-273.60000000000002"/>
    <d v="2009-05-05T00:00:00"/>
    <x v="19"/>
    <x v="6"/>
    <n v="5"/>
    <n v="0"/>
    <n v="2441.6885000000002"/>
  </r>
  <r>
    <n v="13086530"/>
    <s v="D"/>
    <d v="2009-05-06T00:00:00"/>
    <n v="1261"/>
    <n v="50837"/>
    <n v="0"/>
    <n v="274"/>
    <n v="-273.60000000000002"/>
    <d v="2009-05-06T00:00:00"/>
    <x v="19"/>
    <x v="6"/>
    <n v="6"/>
    <n v="0"/>
    <n v="2501.1934999999999"/>
  </r>
  <r>
    <n v="13086530"/>
    <s v="D"/>
    <d v="2009-05-07T00:00:00"/>
    <n v="1270"/>
    <n v="53356"/>
    <n v="0"/>
    <n v="274"/>
    <n v="-273.60000000000002"/>
    <d v="2009-05-07T00:00:00"/>
    <x v="19"/>
    <x v="6"/>
    <n v="7"/>
    <n v="0"/>
    <n v="2519.0450000000001"/>
  </r>
  <r>
    <n v="13086530"/>
    <s v="D"/>
    <d v="2009-05-08T00:00:00"/>
    <n v="1305"/>
    <n v="55944"/>
    <n v="0"/>
    <n v="274"/>
    <n v="-273.60000000000002"/>
    <d v="2009-05-08T00:00:00"/>
    <x v="19"/>
    <x v="6"/>
    <n v="8"/>
    <n v="0"/>
    <n v="2588.4675000000002"/>
  </r>
  <r>
    <n v="13086530"/>
    <s v="D"/>
    <d v="2009-05-09T00:00:00"/>
    <n v="1324"/>
    <n v="58570"/>
    <n v="0"/>
    <n v="274"/>
    <n v="-273.60000000000002"/>
    <d v="2009-05-09T00:00:00"/>
    <x v="19"/>
    <x v="6"/>
    <n v="9"/>
    <n v="0"/>
    <n v="2626.154"/>
  </r>
  <r>
    <n v="13086530"/>
    <s v="D"/>
    <d v="2009-05-10T00:00:00"/>
    <n v="1326"/>
    <n v="61200"/>
    <n v="0"/>
    <n v="274"/>
    <n v="-273.60000000000002"/>
    <d v="2009-05-10T00:00:00"/>
    <x v="19"/>
    <x v="6"/>
    <n v="10"/>
    <n v="0"/>
    <n v="2630.1210000000001"/>
  </r>
  <r>
    <n v="13086530"/>
    <s v="D"/>
    <d v="2009-05-11T00:00:00"/>
    <n v="1396"/>
    <n v="63968"/>
    <n v="0"/>
    <n v="274"/>
    <n v="-273.60000000000002"/>
    <d v="2009-05-11T00:00:00"/>
    <x v="19"/>
    <x v="6"/>
    <n v="11"/>
    <n v="0"/>
    <n v="2768.9659999999999"/>
  </r>
  <r>
    <n v="13086530"/>
    <s v="D"/>
    <d v="2009-05-12T00:00:00"/>
    <n v="1431"/>
    <n v="66806"/>
    <n v="0"/>
    <n v="274"/>
    <n v="-273.60000000000002"/>
    <d v="2009-05-12T00:00:00"/>
    <x v="19"/>
    <x v="6"/>
    <n v="12"/>
    <n v="0"/>
    <n v="2838.3885"/>
  </r>
  <r>
    <n v="13086530"/>
    <s v="D"/>
    <d v="2009-05-13T00:00:00"/>
    <n v="1435"/>
    <n v="69653"/>
    <n v="0"/>
    <n v="274"/>
    <n v="-273.60000000000002"/>
    <d v="2009-05-13T00:00:00"/>
    <x v="19"/>
    <x v="6"/>
    <n v="13"/>
    <n v="0"/>
    <n v="2846.3225000000002"/>
  </r>
  <r>
    <n v="13086530"/>
    <s v="D"/>
    <d v="2009-05-14T00:00:00"/>
    <n v="1497"/>
    <n v="72622"/>
    <n v="0"/>
    <n v="274"/>
    <n v="-273.60000000000002"/>
    <d v="2009-05-14T00:00:00"/>
    <x v="19"/>
    <x v="6"/>
    <n v="14"/>
    <n v="0"/>
    <n v="2969.2995000000001"/>
  </r>
  <r>
    <n v="13086530"/>
    <s v="D"/>
    <d v="2009-05-15T00:00:00"/>
    <n v="1537"/>
    <n v="75671"/>
    <n v="0"/>
    <n v="274"/>
    <n v="-273.60000000000002"/>
    <d v="2009-05-15T00:00:00"/>
    <x v="19"/>
    <x v="6"/>
    <n v="15"/>
    <n v="0"/>
    <n v="3048.6395000000002"/>
  </r>
  <r>
    <n v="13086530"/>
    <s v="D"/>
    <d v="2009-05-16T00:00:00"/>
    <n v="1540"/>
    <n v="78725"/>
    <n v="0"/>
    <n v="274"/>
    <n v="-273.60000000000002"/>
    <d v="2009-05-16T00:00:00"/>
    <x v="19"/>
    <x v="6"/>
    <n v="16"/>
    <n v="0"/>
    <n v="3054.59"/>
  </r>
  <r>
    <n v="13086530"/>
    <s v="D"/>
    <d v="2009-05-17T00:00:00"/>
    <n v="1535"/>
    <n v="81770"/>
    <n v="0"/>
    <n v="274"/>
    <n v="-273.60000000000002"/>
    <d v="2009-05-17T00:00:00"/>
    <x v="19"/>
    <x v="6"/>
    <n v="17"/>
    <n v="0"/>
    <n v="3044.6725000000001"/>
  </r>
  <r>
    <n v="13086530"/>
    <s v="D"/>
    <d v="2009-05-18T00:00:00"/>
    <n v="1535"/>
    <n v="84814"/>
    <n v="0"/>
    <n v="274"/>
    <n v="-273.60000000000002"/>
    <d v="2009-05-18T00:00:00"/>
    <x v="19"/>
    <x v="6"/>
    <n v="18"/>
    <n v="0"/>
    <n v="3044.6725000000001"/>
  </r>
  <r>
    <n v="13086530"/>
    <s v="D"/>
    <d v="2009-05-19T00:00:00"/>
    <n v="1537"/>
    <n v="87863"/>
    <n v="0"/>
    <n v="274"/>
    <n v="-273.60000000000002"/>
    <d v="2009-05-19T00:00:00"/>
    <x v="19"/>
    <x v="6"/>
    <n v="19"/>
    <n v="0"/>
    <n v="3048.6395000000002"/>
  </r>
  <r>
    <n v="13086530"/>
    <s v="D"/>
    <d v="2009-05-20T00:00:00"/>
    <n v="1554"/>
    <n v="90945"/>
    <n v="724"/>
    <n v="1709"/>
    <n v="-1708.8"/>
    <d v="2009-05-20T00:00:00"/>
    <x v="19"/>
    <x v="6"/>
    <n v="20"/>
    <n v="1436.0540000000001"/>
    <n v="1646.3050000000001"/>
  </r>
  <r>
    <n v="13086530"/>
    <s v="D"/>
    <d v="2009-05-21T00:00:00"/>
    <n v="1578"/>
    <n v="94075"/>
    <n v="282"/>
    <n v="2268"/>
    <n v="-2267.9"/>
    <d v="2009-05-21T00:00:00"/>
    <x v="19"/>
    <x v="6"/>
    <n v="21"/>
    <n v="559.34699999999998"/>
    <n v="2570.616"/>
  </r>
  <r>
    <n v="13086530"/>
    <s v="D"/>
    <d v="2009-05-22T00:00:00"/>
    <n v="1544"/>
    <n v="97138"/>
    <n v="0"/>
    <n v="2268"/>
    <n v="-2267.9"/>
    <d v="2009-05-22T00:00:00"/>
    <x v="19"/>
    <x v="6"/>
    <n v="22"/>
    <n v="0"/>
    <n v="3062.5239999999999"/>
  </r>
  <r>
    <n v="13086530"/>
    <s v="D"/>
    <d v="2009-05-23T00:00:00"/>
    <n v="1544"/>
    <n v="100202"/>
    <n v="0"/>
    <n v="2268"/>
    <n v="-2267.9"/>
    <d v="2009-05-23T00:00:00"/>
    <x v="19"/>
    <x v="6"/>
    <n v="23"/>
    <n v="0"/>
    <n v="3062.5239999999999"/>
  </r>
  <r>
    <n v="13086530"/>
    <s v="D"/>
    <d v="2009-05-24T00:00:00"/>
    <n v="1530"/>
    <n v="103237"/>
    <n v="0"/>
    <n v="2268"/>
    <n v="-2267.9"/>
    <d v="2009-05-24T00:00:00"/>
    <x v="19"/>
    <x v="6"/>
    <n v="24"/>
    <n v="0"/>
    <n v="3034.7550000000001"/>
  </r>
  <r>
    <n v="13086530"/>
    <s v="D"/>
    <d v="2009-05-25T00:00:00"/>
    <n v="1535"/>
    <n v="106281"/>
    <n v="0"/>
    <n v="2268"/>
    <n v="-2267.9"/>
    <d v="2009-05-25T00:00:00"/>
    <x v="19"/>
    <x v="6"/>
    <n v="25"/>
    <n v="0"/>
    <n v="3044.6725000000001"/>
  </r>
  <r>
    <n v="13086530"/>
    <s v="D"/>
    <d v="2009-05-26T00:00:00"/>
    <n v="1540"/>
    <n v="109335"/>
    <n v="0"/>
    <n v="2268"/>
    <n v="-2267.9"/>
    <d v="2009-05-26T00:00:00"/>
    <x v="19"/>
    <x v="6"/>
    <n v="26"/>
    <n v="0"/>
    <n v="3054.59"/>
  </r>
  <r>
    <n v="13086530"/>
    <s v="D"/>
    <d v="2009-05-27T00:00:00"/>
    <n v="1539"/>
    <n v="112388"/>
    <n v="0"/>
    <n v="2268"/>
    <n v="-2267.9"/>
    <d v="2009-05-27T00:00:00"/>
    <x v="19"/>
    <x v="6"/>
    <n v="27"/>
    <n v="0"/>
    <n v="3052.6064999999999"/>
  </r>
  <r>
    <n v="13086530"/>
    <s v="D"/>
    <d v="2009-05-28T00:00:00"/>
    <n v="1539"/>
    <n v="115441"/>
    <n v="0"/>
    <n v="2268"/>
    <n v="-2267.9"/>
    <d v="2009-05-28T00:00:00"/>
    <x v="19"/>
    <x v="6"/>
    <n v="28"/>
    <n v="0"/>
    <n v="3052.6064999999999"/>
  </r>
  <r>
    <n v="13086530"/>
    <s v="D"/>
    <d v="2009-05-29T00:00:00"/>
    <n v="1536"/>
    <n v="118488"/>
    <n v="0"/>
    <n v="2268"/>
    <n v="-2267.9"/>
    <d v="2009-05-29T00:00:00"/>
    <x v="19"/>
    <x v="6"/>
    <n v="29"/>
    <n v="0"/>
    <n v="3046.6559999999999"/>
  </r>
  <r>
    <n v="13086530"/>
    <s v="D"/>
    <d v="2009-05-30T00:00:00"/>
    <n v="1534"/>
    <n v="121530"/>
    <n v="0"/>
    <n v="2268"/>
    <n v="-2267.9"/>
    <d v="2009-05-30T00:00:00"/>
    <x v="19"/>
    <x v="6"/>
    <n v="30"/>
    <n v="0"/>
    <n v="3042.6889999999999"/>
  </r>
  <r>
    <n v="13086530"/>
    <s v="D"/>
    <d v="2009-05-31T00:00:00"/>
    <n v="1531"/>
    <n v="124566"/>
    <n v="0"/>
    <n v="2268"/>
    <n v="-2267.9"/>
    <d v="2009-05-31T00:00:00"/>
    <x v="19"/>
    <x v="6"/>
    <n v="31"/>
    <n v="0"/>
    <n v="3036.7384999999999"/>
  </r>
  <r>
    <n v="13086530"/>
    <s v="D"/>
    <d v="2009-06-01T00:00:00"/>
    <n v="1528"/>
    <n v="127597"/>
    <n v="0"/>
    <n v="2268"/>
    <n v="-2267.9"/>
    <d v="2009-06-01T00:00:00"/>
    <x v="19"/>
    <x v="7"/>
    <n v="1"/>
    <n v="0"/>
    <n v="3030.788"/>
  </r>
  <r>
    <n v="13086530"/>
    <s v="D"/>
    <d v="2009-06-02T00:00:00"/>
    <n v="1516"/>
    <n v="130604"/>
    <n v="0"/>
    <n v="2268"/>
    <n v="-2267.9"/>
    <d v="2009-06-02T00:00:00"/>
    <x v="19"/>
    <x v="7"/>
    <n v="2"/>
    <n v="0"/>
    <n v="3006.9859999999999"/>
  </r>
  <r>
    <n v="13086530"/>
    <s v="D"/>
    <d v="2009-06-03T00:00:00"/>
    <n v="1454"/>
    <n v="133488"/>
    <n v="0"/>
    <n v="2268"/>
    <n v="-2267.9"/>
    <d v="2009-06-03T00:00:00"/>
    <x v="19"/>
    <x v="7"/>
    <n v="3"/>
    <n v="0"/>
    <n v="2884.009"/>
  </r>
  <r>
    <n v="13086530"/>
    <s v="D"/>
    <d v="2009-06-04T00:00:00"/>
    <n v="1405"/>
    <n v="136274"/>
    <n v="0"/>
    <n v="2268"/>
    <n v="-2267.9"/>
    <d v="2009-06-04T00:00:00"/>
    <x v="19"/>
    <x v="7"/>
    <n v="4"/>
    <n v="0"/>
    <n v="2786.8175000000001"/>
  </r>
  <r>
    <n v="13086530"/>
    <s v="D"/>
    <d v="2009-06-05T00:00:00"/>
    <n v="1402"/>
    <n v="139055"/>
    <n v="0"/>
    <n v="2268"/>
    <n v="-2267.9"/>
    <d v="2009-06-05T00:00:00"/>
    <x v="19"/>
    <x v="7"/>
    <n v="5"/>
    <n v="0"/>
    <n v="2780.8670000000002"/>
  </r>
  <r>
    <n v="13086530"/>
    <s v="D"/>
    <d v="2009-06-06T00:00:00"/>
    <n v="1385"/>
    <n v="141802"/>
    <n v="0"/>
    <n v="2268"/>
    <n v="-2267.9"/>
    <d v="2009-06-06T00:00:00"/>
    <x v="19"/>
    <x v="7"/>
    <n v="6"/>
    <n v="0"/>
    <n v="2747.1475"/>
  </r>
  <r>
    <n v="13086530"/>
    <s v="D"/>
    <d v="2009-06-07T00:00:00"/>
    <n v="1359"/>
    <n v="144499"/>
    <n v="0"/>
    <n v="2268"/>
    <n v="-2267.9"/>
    <d v="2009-06-07T00:00:00"/>
    <x v="19"/>
    <x v="7"/>
    <n v="7"/>
    <n v="0"/>
    <n v="2695.5765000000001"/>
  </r>
  <r>
    <n v="13086530"/>
    <s v="D"/>
    <d v="2009-06-08T00:00:00"/>
    <n v="1350"/>
    <n v="147176"/>
    <n v="0"/>
    <n v="2268"/>
    <n v="-2267.9"/>
    <d v="2009-06-08T00:00:00"/>
    <x v="19"/>
    <x v="7"/>
    <n v="8"/>
    <n v="0"/>
    <n v="2677.7249999999999"/>
  </r>
  <r>
    <n v="13086530"/>
    <s v="D"/>
    <d v="2009-06-09T00:00:00"/>
    <n v="1333"/>
    <n v="149820"/>
    <n v="0"/>
    <n v="2268"/>
    <n v="-2267.9"/>
    <d v="2009-06-09T00:00:00"/>
    <x v="19"/>
    <x v="7"/>
    <n v="9"/>
    <n v="0"/>
    <n v="2644.0055000000002"/>
  </r>
  <r>
    <n v="13086530"/>
    <s v="D"/>
    <d v="2009-06-10T00:00:00"/>
    <n v="1331"/>
    <n v="152460"/>
    <n v="0"/>
    <n v="2268"/>
    <n v="-2267.9"/>
    <d v="2009-06-10T00:00:00"/>
    <x v="19"/>
    <x v="7"/>
    <n v="10"/>
    <n v="0"/>
    <n v="2640.0385000000001"/>
  </r>
  <r>
    <n v="13086530"/>
    <s v="D"/>
    <d v="2009-06-11T00:00:00"/>
    <n v="1332"/>
    <n v="155102"/>
    <n v="0"/>
    <n v="2268"/>
    <n v="-2267.9"/>
    <d v="2009-06-11T00:00:00"/>
    <x v="19"/>
    <x v="7"/>
    <n v="11"/>
    <n v="0"/>
    <n v="2642.0219999999999"/>
  </r>
  <r>
    <n v="13086530"/>
    <s v="D"/>
    <d v="2009-06-12T00:00:00"/>
    <n v="1329"/>
    <n v="157738"/>
    <n v="0"/>
    <n v="2268"/>
    <n v="-2267.9"/>
    <d v="2009-06-12T00:00:00"/>
    <x v="19"/>
    <x v="7"/>
    <n v="12"/>
    <n v="0"/>
    <n v="2636.0715"/>
  </r>
  <r>
    <n v="13086530"/>
    <s v="D"/>
    <d v="2009-06-13T00:00:00"/>
    <n v="1330"/>
    <n v="160377"/>
    <n v="0"/>
    <n v="2268"/>
    <n v="-2267.9"/>
    <d v="2009-06-13T00:00:00"/>
    <x v="19"/>
    <x v="7"/>
    <n v="13"/>
    <n v="0"/>
    <n v="2638.0549999999998"/>
  </r>
  <r>
    <n v="13086530"/>
    <s v="D"/>
    <d v="2009-06-14T00:00:00"/>
    <n v="1327"/>
    <n v="163009"/>
    <n v="0"/>
    <n v="2268"/>
    <n v="-2267.9"/>
    <d v="2009-06-14T00:00:00"/>
    <x v="19"/>
    <x v="7"/>
    <n v="14"/>
    <n v="0"/>
    <n v="2632.1044999999999"/>
  </r>
  <r>
    <n v="13086530"/>
    <s v="D"/>
    <d v="2009-06-15T00:00:00"/>
    <n v="1326"/>
    <n v="165640"/>
    <n v="0"/>
    <n v="2268"/>
    <n v="-2267.9"/>
    <d v="2009-06-15T00:00:00"/>
    <x v="19"/>
    <x v="7"/>
    <n v="15"/>
    <n v="0"/>
    <n v="2630.1210000000001"/>
  </r>
  <r>
    <n v="13086530"/>
    <s v="D"/>
    <d v="2009-06-16T00:00:00"/>
    <n v="1326"/>
    <n v="168269"/>
    <n v="0"/>
    <n v="2268"/>
    <n v="-2267.9"/>
    <d v="2009-06-16T00:00:00"/>
    <x v="19"/>
    <x v="7"/>
    <n v="16"/>
    <n v="0"/>
    <n v="2630.1210000000001"/>
  </r>
  <r>
    <n v="13086530"/>
    <s v="D"/>
    <d v="2009-06-17T00:00:00"/>
    <n v="1325"/>
    <n v="170897"/>
    <n v="0"/>
    <n v="2268"/>
    <n v="-2267.9"/>
    <d v="2009-06-17T00:00:00"/>
    <x v="19"/>
    <x v="7"/>
    <n v="17"/>
    <n v="0"/>
    <n v="2628.1375000000003"/>
  </r>
  <r>
    <n v="13086530"/>
    <s v="D"/>
    <d v="2009-06-18T00:00:00"/>
    <n v="1324"/>
    <n v="173522"/>
    <n v="0"/>
    <n v="2268"/>
    <n v="-2267.9"/>
    <d v="2009-06-18T00:00:00"/>
    <x v="19"/>
    <x v="7"/>
    <n v="18"/>
    <n v="0"/>
    <n v="2626.154"/>
  </r>
  <r>
    <n v="13086530"/>
    <s v="D"/>
    <d v="2009-06-19T00:00:00"/>
    <n v="1325"/>
    <n v="176151"/>
    <n v="0"/>
    <n v="2268"/>
    <n v="-2267.9"/>
    <d v="2009-06-19T00:00:00"/>
    <x v="19"/>
    <x v="7"/>
    <n v="19"/>
    <n v="0"/>
    <n v="2628.1375000000003"/>
  </r>
  <r>
    <n v="13086530"/>
    <s v="D"/>
    <d v="2009-06-20T00:00:00"/>
    <n v="1322"/>
    <n v="178773"/>
    <n v="0"/>
    <n v="2268"/>
    <n v="-2267.9"/>
    <d v="2009-06-20T00:00:00"/>
    <x v="19"/>
    <x v="7"/>
    <n v="20"/>
    <n v="0"/>
    <n v="2622.1869999999999"/>
  </r>
  <r>
    <n v="13086530"/>
    <s v="D"/>
    <d v="2009-06-21T00:00:00"/>
    <n v="1321"/>
    <n v="181394"/>
    <n v="0"/>
    <n v="2268"/>
    <n v="-2267.9"/>
    <d v="2009-06-21T00:00:00"/>
    <x v="19"/>
    <x v="7"/>
    <n v="21"/>
    <n v="0"/>
    <n v="2620.2035000000001"/>
  </r>
  <r>
    <n v="13086530"/>
    <s v="D"/>
    <d v="2009-06-22T00:00:00"/>
    <n v="1323"/>
    <n v="184017"/>
    <n v="0"/>
    <n v="2268"/>
    <n v="-2267.9"/>
    <d v="2009-06-22T00:00:00"/>
    <x v="19"/>
    <x v="7"/>
    <n v="22"/>
    <n v="0"/>
    <n v="2624.1705000000002"/>
  </r>
  <r>
    <n v="13086530"/>
    <s v="D"/>
    <d v="2009-06-23T00:00:00"/>
    <n v="1313"/>
    <n v="186621"/>
    <n v="0"/>
    <n v="2268"/>
    <n v="-2267.9"/>
    <d v="2009-06-23T00:00:00"/>
    <x v="19"/>
    <x v="7"/>
    <n v="23"/>
    <n v="0"/>
    <n v="2604.3355000000001"/>
  </r>
  <r>
    <n v="13086530"/>
    <s v="D"/>
    <d v="2009-06-24T00:00:00"/>
    <n v="1289"/>
    <n v="189177"/>
    <n v="0"/>
    <n v="2268"/>
    <n v="-2267.9"/>
    <d v="2009-06-24T00:00:00"/>
    <x v="19"/>
    <x v="7"/>
    <n v="24"/>
    <n v="0"/>
    <n v="2556.7314999999999"/>
  </r>
  <r>
    <n v="13086530"/>
    <s v="D"/>
    <d v="2009-06-25T00:00:00"/>
    <n v="1309"/>
    <n v="191773"/>
    <n v="0"/>
    <n v="2268"/>
    <n v="-2267.9"/>
    <d v="2009-06-25T00:00:00"/>
    <x v="19"/>
    <x v="7"/>
    <n v="25"/>
    <n v="0"/>
    <n v="2596.4014999999999"/>
  </r>
  <r>
    <n v="13086530"/>
    <s v="D"/>
    <d v="2009-06-26T00:00:00"/>
    <n v="1349"/>
    <n v="194449"/>
    <n v="0"/>
    <n v="2268"/>
    <n v="-2267.9"/>
    <d v="2009-06-26T00:00:00"/>
    <x v="19"/>
    <x v="7"/>
    <n v="26"/>
    <n v="0"/>
    <n v="2675.7415000000001"/>
  </r>
  <r>
    <n v="13086530"/>
    <s v="D"/>
    <d v="2009-06-27T00:00:00"/>
    <n v="1385"/>
    <n v="197196"/>
    <n v="0"/>
    <n v="2268"/>
    <n v="-2267.9"/>
    <d v="2009-06-27T00:00:00"/>
    <x v="19"/>
    <x v="7"/>
    <n v="27"/>
    <n v="0"/>
    <n v="2747.1475"/>
  </r>
  <r>
    <n v="13086530"/>
    <s v="D"/>
    <d v="2009-06-28T00:00:00"/>
    <n v="1402"/>
    <n v="199977"/>
    <n v="0"/>
    <n v="2268"/>
    <n v="-2267.9"/>
    <d v="2009-06-28T00:00:00"/>
    <x v="19"/>
    <x v="7"/>
    <n v="28"/>
    <n v="0"/>
    <n v="2780.8670000000002"/>
  </r>
  <r>
    <n v="13086530"/>
    <s v="D"/>
    <d v="2009-06-29T00:00:00"/>
    <n v="1410"/>
    <n v="202774"/>
    <n v="0"/>
    <n v="2268"/>
    <n v="-2267.9"/>
    <d v="2009-06-29T00:00:00"/>
    <x v="19"/>
    <x v="7"/>
    <n v="29"/>
    <n v="0"/>
    <n v="2796.7350000000001"/>
  </r>
  <r>
    <n v="13086530"/>
    <s v="D"/>
    <d v="2009-06-30T00:00:00"/>
    <n v="1465"/>
    <n v="205681"/>
    <n v="0"/>
    <n v="2268"/>
    <n v="-2267.9"/>
    <d v="2009-06-30T00:00:00"/>
    <x v="19"/>
    <x v="7"/>
    <n v="30"/>
    <n v="0"/>
    <n v="2905.8274999999999"/>
  </r>
  <r>
    <n v="13086530"/>
    <s v="D"/>
    <d v="2009-07-01T00:00:00"/>
    <n v="1535"/>
    <n v="208726"/>
    <n v="0"/>
    <n v="2268"/>
    <n v="-2267.9"/>
    <d v="2009-07-01T00:00:00"/>
    <x v="19"/>
    <x v="8"/>
    <n v="1"/>
    <n v="0"/>
    <n v="3044.6725000000001"/>
  </r>
  <r>
    <n v="13086530"/>
    <s v="D"/>
    <d v="2009-07-02T00:00:00"/>
    <n v="1565"/>
    <n v="211830"/>
    <n v="0"/>
    <n v="2268"/>
    <n v="-2267.9"/>
    <d v="2009-07-02T00:00:00"/>
    <x v="19"/>
    <x v="8"/>
    <n v="2"/>
    <n v="0"/>
    <n v="3104.1775000000002"/>
  </r>
  <r>
    <n v="13086530"/>
    <s v="D"/>
    <d v="2009-07-03T00:00:00"/>
    <n v="1564"/>
    <n v="214931"/>
    <n v="0"/>
    <n v="2268"/>
    <n v="-2267.9"/>
    <d v="2009-07-03T00:00:00"/>
    <x v="19"/>
    <x v="8"/>
    <n v="3"/>
    <n v="0"/>
    <n v="3102.194"/>
  </r>
  <r>
    <n v="13086530"/>
    <s v="D"/>
    <d v="2009-07-04T00:00:00"/>
    <n v="1560"/>
    <n v="218025"/>
    <n v="0"/>
    <n v="2268"/>
    <n v="-2267.9"/>
    <d v="2009-07-04T00:00:00"/>
    <x v="19"/>
    <x v="8"/>
    <n v="4"/>
    <n v="0"/>
    <n v="3094.26"/>
  </r>
  <r>
    <n v="13086530"/>
    <s v="D"/>
    <d v="2009-07-05T00:00:00"/>
    <n v="1556"/>
    <n v="3086"/>
    <n v="0"/>
    <n v="0"/>
    <n v="0"/>
    <d v="2009-07-05T00:00:00"/>
    <x v="19"/>
    <x v="8"/>
    <n v="5"/>
    <n v="0"/>
    <n v="3086.326"/>
  </r>
  <r>
    <n v="13086530"/>
    <s v="D"/>
    <d v="2009-07-06T00:00:00"/>
    <n v="1545"/>
    <n v="6151"/>
    <n v="0"/>
    <n v="0"/>
    <n v="0"/>
    <d v="2009-07-06T00:00:00"/>
    <x v="19"/>
    <x v="8"/>
    <n v="6"/>
    <n v="0"/>
    <n v="3064.5075000000002"/>
  </r>
  <r>
    <n v="13086530"/>
    <s v="D"/>
    <d v="2009-07-07T00:00:00"/>
    <n v="1563"/>
    <n v="9251"/>
    <n v="0"/>
    <n v="0"/>
    <n v="0"/>
    <d v="2009-07-07T00:00:00"/>
    <x v="19"/>
    <x v="8"/>
    <n v="7"/>
    <n v="0"/>
    <n v="3100.2105000000001"/>
  </r>
  <r>
    <n v="13086530"/>
    <s v="D"/>
    <d v="2009-07-08T00:00:00"/>
    <n v="1547"/>
    <n v="12320"/>
    <n v="0"/>
    <n v="0"/>
    <n v="0"/>
    <d v="2009-07-08T00:00:00"/>
    <x v="19"/>
    <x v="8"/>
    <n v="8"/>
    <n v="0"/>
    <n v="3068.4745000000003"/>
  </r>
  <r>
    <n v="13086530"/>
    <s v="D"/>
    <d v="2009-07-09T00:00:00"/>
    <n v="1539"/>
    <n v="15372"/>
    <n v="0"/>
    <n v="0"/>
    <n v="0"/>
    <d v="2009-07-09T00:00:00"/>
    <x v="19"/>
    <x v="8"/>
    <n v="9"/>
    <n v="0"/>
    <n v="3052.6064999999999"/>
  </r>
  <r>
    <n v="13086530"/>
    <s v="D"/>
    <d v="2009-07-10T00:00:00"/>
    <n v="1492"/>
    <n v="18331"/>
    <n v="0"/>
    <n v="0"/>
    <n v="0"/>
    <d v="2009-07-10T00:00:00"/>
    <x v="19"/>
    <x v="8"/>
    <n v="10"/>
    <n v="0"/>
    <n v="2959.3820000000001"/>
  </r>
  <r>
    <n v="13086530"/>
    <s v="D"/>
    <d v="2009-07-11T00:00:00"/>
    <n v="1509"/>
    <n v="21324"/>
    <n v="1508"/>
    <n v="2991"/>
    <n v="-2991.1"/>
    <d v="2009-07-11T00:00:00"/>
    <x v="19"/>
    <x v="8"/>
    <n v="11"/>
    <n v="2991.1179999999999"/>
    <n v="1.9835"/>
  </r>
  <r>
    <n v="13086530"/>
    <s v="D"/>
    <d v="2009-07-12T00:00:00"/>
    <n v="1559"/>
    <n v="24416"/>
    <n v="1558"/>
    <n v="6082"/>
    <n v="-6081.8"/>
    <d v="2009-07-12T00:00:00"/>
    <x v="19"/>
    <x v="8"/>
    <n v="12"/>
    <n v="3090.2930000000001"/>
    <n v="1.9835"/>
  </r>
  <r>
    <n v="13086530"/>
    <s v="D"/>
    <d v="2009-07-13T00:00:00"/>
    <n v="1559"/>
    <n v="27509"/>
    <n v="1558"/>
    <n v="9173"/>
    <n v="-9172.7999999999993"/>
    <d v="2009-07-13T00:00:00"/>
    <x v="19"/>
    <x v="8"/>
    <n v="13"/>
    <n v="3090.2930000000001"/>
    <n v="1.9835"/>
  </r>
  <r>
    <n v="13086530"/>
    <s v="D"/>
    <d v="2009-07-14T00:00:00"/>
    <n v="1569"/>
    <n v="30620"/>
    <n v="1568"/>
    <n v="12283"/>
    <n v="-12283"/>
    <d v="2009-07-14T00:00:00"/>
    <x v="19"/>
    <x v="8"/>
    <n v="14"/>
    <n v="3110.1280000000002"/>
    <n v="1.9835"/>
  </r>
  <r>
    <n v="13086530"/>
    <s v="D"/>
    <d v="2009-07-15T00:00:00"/>
    <n v="1564"/>
    <n v="33723"/>
    <n v="1563"/>
    <n v="15384"/>
    <n v="-15384"/>
    <d v="2009-07-15T00:00:00"/>
    <x v="19"/>
    <x v="8"/>
    <n v="15"/>
    <n v="3100.2105000000001"/>
    <n v="1.9835"/>
  </r>
  <r>
    <n v="13086530"/>
    <s v="D"/>
    <d v="2009-07-16T00:00:00"/>
    <n v="1564"/>
    <n v="36826"/>
    <n v="1564"/>
    <n v="18485"/>
    <n v="-18485.3"/>
    <d v="2009-07-16T00:00:00"/>
    <x v="19"/>
    <x v="8"/>
    <n v="16"/>
    <n v="3102.194"/>
    <n v="0"/>
  </r>
  <r>
    <n v="13086530"/>
    <s v="D"/>
    <d v="2009-07-17T00:00:00"/>
    <n v="1562"/>
    <n v="39924"/>
    <n v="1561"/>
    <n v="21582"/>
    <n v="-21582.1"/>
    <d v="2009-07-17T00:00:00"/>
    <x v="19"/>
    <x v="8"/>
    <n v="17"/>
    <n v="3096.2435"/>
    <n v="1.9835"/>
  </r>
  <r>
    <n v="13086530"/>
    <s v="D"/>
    <d v="2009-07-18T00:00:00"/>
    <n v="1589"/>
    <n v="43075"/>
    <n v="1588"/>
    <n v="24732"/>
    <n v="-24731.5"/>
    <d v="2009-07-18T00:00:00"/>
    <x v="19"/>
    <x v="8"/>
    <n v="18"/>
    <n v="3149.7980000000002"/>
    <n v="1.9835"/>
  </r>
  <r>
    <n v="13086530"/>
    <s v="D"/>
    <d v="2009-07-19T00:00:00"/>
    <n v="1601"/>
    <n v="46250"/>
    <n v="1600"/>
    <n v="27905"/>
    <n v="-27904.9"/>
    <d v="2009-07-19T00:00:00"/>
    <x v="19"/>
    <x v="8"/>
    <n v="19"/>
    <n v="3173.6"/>
    <n v="1.9835"/>
  </r>
  <r>
    <n v="13086530"/>
    <s v="D"/>
    <d v="2009-07-20T00:00:00"/>
    <n v="1618"/>
    <n v="49459"/>
    <n v="1617"/>
    <n v="31112"/>
    <n v="-31112.1"/>
    <d v="2009-07-20T00:00:00"/>
    <x v="19"/>
    <x v="8"/>
    <n v="20"/>
    <n v="3207.3195000000001"/>
    <n v="1.9835"/>
  </r>
  <r>
    <n v="13086530"/>
    <s v="D"/>
    <d v="2009-07-21T00:00:00"/>
    <n v="1632"/>
    <n v="52697"/>
    <n v="1632"/>
    <n v="34348"/>
    <n v="-34348.300000000003"/>
    <d v="2009-07-21T00:00:00"/>
    <x v="19"/>
    <x v="8"/>
    <n v="21"/>
    <n v="3237.0720000000001"/>
    <n v="0"/>
  </r>
  <r>
    <n v="13086530"/>
    <s v="D"/>
    <d v="2009-07-22T00:00:00"/>
    <n v="1623"/>
    <n v="55916"/>
    <n v="1622"/>
    <n v="37566"/>
    <n v="-37565.599999999999"/>
    <d v="2009-07-22T00:00:00"/>
    <x v="19"/>
    <x v="8"/>
    <n v="22"/>
    <n v="3217.2370000000001"/>
    <n v="1.9835"/>
  </r>
  <r>
    <n v="13086530"/>
    <s v="D"/>
    <d v="2009-07-23T00:00:00"/>
    <n v="1613"/>
    <n v="59116"/>
    <n v="1613"/>
    <n v="40764"/>
    <n v="-40764"/>
    <d v="2009-07-23T00:00:00"/>
    <x v="19"/>
    <x v="8"/>
    <n v="23"/>
    <n v="3199.3854999999999"/>
    <n v="0"/>
  </r>
  <r>
    <n v="13086530"/>
    <s v="D"/>
    <d v="2009-07-24T00:00:00"/>
    <n v="1618"/>
    <n v="62325"/>
    <n v="1618"/>
    <n v="43972"/>
    <n v="-43972.2"/>
    <d v="2009-07-24T00:00:00"/>
    <x v="19"/>
    <x v="8"/>
    <n v="24"/>
    <n v="3209.3029999999999"/>
    <n v="0"/>
  </r>
  <r>
    <n v="13086530"/>
    <s v="D"/>
    <d v="2009-07-25T00:00:00"/>
    <n v="1621"/>
    <n v="65540"/>
    <n v="1620"/>
    <n v="47186"/>
    <n v="-47185.5"/>
    <d v="2009-07-25T00:00:00"/>
    <x v="19"/>
    <x v="8"/>
    <n v="25"/>
    <n v="3213.27"/>
    <n v="1.9835"/>
  </r>
  <r>
    <n v="13086530"/>
    <s v="D"/>
    <d v="2009-07-26T00:00:00"/>
    <n v="1619"/>
    <n v="68751"/>
    <n v="1618"/>
    <n v="50394"/>
    <n v="-50394.3"/>
    <d v="2009-07-26T00:00:00"/>
    <x v="19"/>
    <x v="8"/>
    <n v="26"/>
    <n v="3209.3029999999999"/>
    <n v="1.9835"/>
  </r>
  <r>
    <n v="13086530"/>
    <s v="D"/>
    <d v="2009-07-27T00:00:00"/>
    <n v="1628"/>
    <n v="71981"/>
    <n v="1628"/>
    <n v="53623"/>
    <n v="-53622.5"/>
    <d v="2009-07-27T00:00:00"/>
    <x v="19"/>
    <x v="8"/>
    <n v="27"/>
    <n v="3229.1379999999999"/>
    <n v="0"/>
  </r>
  <r>
    <n v="13086530"/>
    <s v="D"/>
    <d v="2009-07-28T00:00:00"/>
    <n v="1658"/>
    <n v="75268"/>
    <n v="1657"/>
    <n v="56909"/>
    <n v="-56908.5"/>
    <d v="2009-07-28T00:00:00"/>
    <x v="19"/>
    <x v="8"/>
    <n v="28"/>
    <n v="3286.6595000000002"/>
    <n v="1.9835"/>
  </r>
  <r>
    <n v="13086530"/>
    <s v="D"/>
    <d v="2009-07-29T00:00:00"/>
    <n v="1645"/>
    <n v="78531"/>
    <n v="1644"/>
    <n v="60170"/>
    <n v="-60170.1"/>
    <d v="2009-07-29T00:00:00"/>
    <x v="19"/>
    <x v="8"/>
    <n v="29"/>
    <n v="3260.8740000000003"/>
    <n v="1.9835"/>
  </r>
  <r>
    <n v="13086530"/>
    <s v="D"/>
    <d v="2009-07-30T00:00:00"/>
    <n v="1621"/>
    <n v="81746"/>
    <n v="1620"/>
    <n v="63384"/>
    <n v="-63383.5"/>
    <d v="2009-07-30T00:00:00"/>
    <x v="19"/>
    <x v="8"/>
    <n v="30"/>
    <n v="3213.27"/>
    <n v="1.9835"/>
  </r>
  <r>
    <n v="13086530"/>
    <s v="D"/>
    <d v="2009-07-31T00:00:00"/>
    <n v="1606"/>
    <n v="84932"/>
    <n v="1605"/>
    <n v="66568"/>
    <n v="-66567.8"/>
    <d v="2009-07-31T00:00:00"/>
    <x v="19"/>
    <x v="8"/>
    <n v="31"/>
    <n v="3183.5174999999999"/>
    <n v="1.9835"/>
  </r>
  <r>
    <n v="13086530"/>
    <s v="D"/>
    <d v="2009-08-01T00:00:00"/>
    <n v="1611"/>
    <n v="88127"/>
    <n v="1610"/>
    <n v="69761"/>
    <n v="-69761.3"/>
    <d v="2009-08-01T00:00:00"/>
    <x v="19"/>
    <x v="9"/>
    <n v="1"/>
    <n v="3193.4349999999999"/>
    <n v="1.9835"/>
  </r>
  <r>
    <n v="13086530"/>
    <s v="D"/>
    <d v="2009-08-02T00:00:00"/>
    <n v="1608"/>
    <n v="91317"/>
    <n v="1607"/>
    <n v="72950"/>
    <n v="-72949.7"/>
    <d v="2009-08-02T00:00:00"/>
    <x v="19"/>
    <x v="9"/>
    <n v="2"/>
    <n v="3187.4845"/>
    <n v="1.9835"/>
  </r>
  <r>
    <n v="13086530"/>
    <s v="D"/>
    <d v="2009-08-03T00:00:00"/>
    <n v="1591"/>
    <n v="94473"/>
    <n v="1590"/>
    <n v="76104"/>
    <n v="-76104.2"/>
    <d v="2009-08-03T00:00:00"/>
    <x v="19"/>
    <x v="9"/>
    <n v="3"/>
    <n v="3153.7649999999999"/>
    <n v="1.9835"/>
  </r>
  <r>
    <n v="13086530"/>
    <s v="D"/>
    <d v="2009-08-04T00:00:00"/>
    <n v="1529"/>
    <n v="97506"/>
    <n v="1528"/>
    <n v="79135"/>
    <n v="-79135"/>
    <d v="2009-08-04T00:00:00"/>
    <x v="19"/>
    <x v="9"/>
    <n v="4"/>
    <n v="3030.788"/>
    <n v="1.9835"/>
  </r>
  <r>
    <n v="13086530"/>
    <s v="D"/>
    <d v="2009-08-05T00:00:00"/>
    <n v="1495"/>
    <n v="100472"/>
    <n v="1495"/>
    <n v="82099"/>
    <n v="-82099.399999999994"/>
    <d v="2009-08-05T00:00:00"/>
    <x v="19"/>
    <x v="9"/>
    <n v="5"/>
    <n v="2965.3325"/>
    <n v="0"/>
  </r>
  <r>
    <n v="13086530"/>
    <s v="D"/>
    <d v="2009-08-06T00:00:00"/>
    <n v="1481"/>
    <n v="103409"/>
    <n v="1480"/>
    <n v="85035"/>
    <n v="-85035.3"/>
    <d v="2009-08-06T00:00:00"/>
    <x v="19"/>
    <x v="9"/>
    <n v="6"/>
    <n v="2935.58"/>
    <n v="1.9835"/>
  </r>
  <r>
    <n v="13086530"/>
    <s v="D"/>
    <d v="2009-08-07T00:00:00"/>
    <n v="1500"/>
    <n v="106384"/>
    <n v="1499"/>
    <n v="88008"/>
    <n v="-88008.4"/>
    <d v="2009-08-07T00:00:00"/>
    <x v="19"/>
    <x v="9"/>
    <n v="7"/>
    <n v="2973.2665000000002"/>
    <n v="1.9835"/>
  </r>
  <r>
    <n v="13086530"/>
    <s v="D"/>
    <d v="2009-08-08T00:00:00"/>
    <n v="1490"/>
    <n v="109339"/>
    <n v="1489"/>
    <n v="90962"/>
    <n v="-90962.3"/>
    <d v="2009-08-08T00:00:00"/>
    <x v="19"/>
    <x v="9"/>
    <n v="8"/>
    <n v="2953.4315000000001"/>
    <n v="1.9835"/>
  </r>
  <r>
    <n v="13086530"/>
    <s v="D"/>
    <d v="2009-08-09T00:00:00"/>
    <n v="1490"/>
    <n v="112294"/>
    <n v="1489"/>
    <n v="93916"/>
    <n v="-93915.8"/>
    <d v="2009-08-09T00:00:00"/>
    <x v="19"/>
    <x v="9"/>
    <n v="9"/>
    <n v="2953.4315000000001"/>
    <n v="1.9835"/>
  </r>
  <r>
    <n v="13086530"/>
    <s v="D"/>
    <d v="2009-08-10T00:00:00"/>
    <n v="1459"/>
    <n v="115188"/>
    <n v="1458"/>
    <n v="96808"/>
    <n v="-96808"/>
    <d v="2009-08-10T00:00:00"/>
    <x v="19"/>
    <x v="9"/>
    <n v="10"/>
    <n v="2891.9430000000002"/>
    <n v="1.9835"/>
  </r>
  <r>
    <n v="13086530"/>
    <s v="D"/>
    <d v="2009-08-11T00:00:00"/>
    <n v="1439"/>
    <n v="118042"/>
    <n v="1438"/>
    <n v="99660"/>
    <n v="-99659.9"/>
    <d v="2009-08-11T00:00:00"/>
    <x v="19"/>
    <x v="9"/>
    <n v="11"/>
    <n v="2852.2730000000001"/>
    <n v="1.9835"/>
  </r>
  <r>
    <n v="13086530"/>
    <s v="D"/>
    <d v="2009-08-12T00:00:00"/>
    <n v="1423"/>
    <n v="120864"/>
    <n v="1422"/>
    <n v="102481"/>
    <n v="-102480.9"/>
    <d v="2009-08-12T00:00:00"/>
    <x v="19"/>
    <x v="9"/>
    <n v="12"/>
    <n v="2820.5370000000003"/>
    <n v="1.9835"/>
  </r>
  <r>
    <n v="13086530"/>
    <s v="D"/>
    <d v="2009-08-13T00:00:00"/>
    <n v="1393"/>
    <n v="123628"/>
    <n v="1393"/>
    <n v="105243"/>
    <n v="-105243.2"/>
    <d v="2009-08-13T00:00:00"/>
    <x v="19"/>
    <x v="9"/>
    <n v="13"/>
    <n v="2763.0155"/>
    <n v="0"/>
  </r>
  <r>
    <n v="13086530"/>
    <s v="D"/>
    <d v="2009-08-14T00:00:00"/>
    <n v="1392"/>
    <n v="126389"/>
    <n v="1391"/>
    <n v="108003"/>
    <n v="-108002.5"/>
    <d v="2009-08-14T00:00:00"/>
    <x v="19"/>
    <x v="9"/>
    <n v="14"/>
    <n v="2759.0484999999999"/>
    <n v="1.9835"/>
  </r>
  <r>
    <n v="13086530"/>
    <s v="D"/>
    <d v="2009-08-15T00:00:00"/>
    <n v="1395"/>
    <n v="129156"/>
    <n v="1394"/>
    <n v="110768"/>
    <n v="-110768.1"/>
    <d v="2009-08-15T00:00:00"/>
    <x v="19"/>
    <x v="9"/>
    <n v="15"/>
    <n v="2764.9990000000003"/>
    <n v="1.9835"/>
  </r>
  <r>
    <n v="13086530"/>
    <s v="D"/>
    <d v="2009-08-16T00:00:00"/>
    <n v="1396"/>
    <n v="131925"/>
    <n v="1395"/>
    <n v="113535"/>
    <n v="-113535.4"/>
    <d v="2009-08-16T00:00:00"/>
    <x v="19"/>
    <x v="9"/>
    <n v="16"/>
    <n v="2766.9825000000001"/>
    <n v="1.9835"/>
  </r>
  <r>
    <n v="13086530"/>
    <s v="D"/>
    <d v="2009-08-17T00:00:00"/>
    <n v="1397"/>
    <n v="134696"/>
    <n v="1396"/>
    <n v="116304"/>
    <n v="-116304.3"/>
    <d v="2009-08-17T00:00:00"/>
    <x v="19"/>
    <x v="9"/>
    <n v="17"/>
    <n v="2768.9659999999999"/>
    <n v="1.9835"/>
  </r>
  <r>
    <n v="13086530"/>
    <s v="D"/>
    <d v="2009-08-18T00:00:00"/>
    <n v="1374"/>
    <n v="137422"/>
    <n v="1374"/>
    <n v="119029"/>
    <n v="-119028.6"/>
    <d v="2009-08-18T00:00:00"/>
    <x v="19"/>
    <x v="9"/>
    <n v="18"/>
    <n v="2725.3290000000002"/>
    <n v="0"/>
  </r>
  <r>
    <n v="13086530"/>
    <s v="D"/>
    <d v="2009-08-19T00:00:00"/>
    <n v="1371"/>
    <n v="140140"/>
    <n v="1370"/>
    <n v="121745"/>
    <n v="-121745.4"/>
    <d v="2009-08-19T00:00:00"/>
    <x v="19"/>
    <x v="9"/>
    <n v="19"/>
    <n v="2717.395"/>
    <n v="1.9835"/>
  </r>
  <r>
    <n v="13086530"/>
    <s v="D"/>
    <d v="2009-08-20T00:00:00"/>
    <n v="1369"/>
    <n v="142855"/>
    <n v="1368"/>
    <n v="124459"/>
    <n v="-124459.3"/>
    <d v="2009-08-20T00:00:00"/>
    <x v="19"/>
    <x v="9"/>
    <n v="20"/>
    <n v="2713.4279999999999"/>
    <n v="1.9835"/>
  </r>
  <r>
    <n v="13086530"/>
    <s v="D"/>
    <d v="2009-08-21T00:00:00"/>
    <n v="1402"/>
    <n v="145637"/>
    <n v="1402"/>
    <n v="127239"/>
    <n v="-127239.4"/>
    <d v="2009-08-21T00:00:00"/>
    <x v="19"/>
    <x v="9"/>
    <n v="21"/>
    <n v="2780.8670000000002"/>
    <n v="0"/>
  </r>
  <r>
    <n v="13086530"/>
    <s v="D"/>
    <d v="2009-08-22T00:00:00"/>
    <n v="1422"/>
    <n v="148458"/>
    <n v="1421"/>
    <n v="130058"/>
    <n v="-130058.4"/>
    <d v="2009-08-22T00:00:00"/>
    <x v="19"/>
    <x v="9"/>
    <n v="22"/>
    <n v="2818.5535"/>
    <n v="1.9835"/>
  </r>
  <r>
    <n v="13086530"/>
    <s v="D"/>
    <d v="2009-08-23T00:00:00"/>
    <n v="1421"/>
    <n v="151275"/>
    <n v="1420"/>
    <n v="132874"/>
    <n v="-132874.29999999999"/>
    <d v="2009-08-23T00:00:00"/>
    <x v="19"/>
    <x v="9"/>
    <n v="23"/>
    <n v="2816.57"/>
    <n v="1.9835"/>
  </r>
  <r>
    <n v="13086530"/>
    <s v="D"/>
    <d v="2009-08-24T00:00:00"/>
    <n v="1405"/>
    <n v="154062"/>
    <n v="1404"/>
    <n v="135660"/>
    <n v="-135659.5"/>
    <d v="2009-08-24T00:00:00"/>
    <x v="19"/>
    <x v="9"/>
    <n v="24"/>
    <n v="2784.8339999999998"/>
    <n v="1.9835"/>
  </r>
  <r>
    <n v="13086530"/>
    <s v="D"/>
    <d v="2009-08-25T00:00:00"/>
    <n v="1404"/>
    <n v="156846"/>
    <n v="1403"/>
    <n v="138442"/>
    <n v="-138442.29999999999"/>
    <d v="2009-08-25T00:00:00"/>
    <x v="19"/>
    <x v="9"/>
    <n v="25"/>
    <n v="2782.8505"/>
    <n v="1.9835"/>
  </r>
  <r>
    <n v="13086530"/>
    <s v="D"/>
    <d v="2009-08-26T00:00:00"/>
    <n v="1403"/>
    <n v="159628"/>
    <n v="1402"/>
    <n v="141223"/>
    <n v="-141222.79999999999"/>
    <d v="2009-08-26T00:00:00"/>
    <x v="19"/>
    <x v="9"/>
    <n v="26"/>
    <n v="2780.8670000000002"/>
    <n v="1.9835"/>
  </r>
  <r>
    <n v="13086530"/>
    <s v="D"/>
    <d v="2009-08-27T00:00:00"/>
    <n v="1401"/>
    <n v="162408"/>
    <n v="1401"/>
    <n v="144001"/>
    <n v="-144000.9"/>
    <d v="2009-08-27T00:00:00"/>
    <x v="19"/>
    <x v="9"/>
    <n v="27"/>
    <n v="2778.8834999999999"/>
    <n v="0"/>
  </r>
  <r>
    <n v="13086530"/>
    <s v="D"/>
    <d v="2009-08-28T00:00:00"/>
    <n v="1398"/>
    <n v="165181"/>
    <n v="1397"/>
    <n v="146772"/>
    <n v="-146772.1"/>
    <d v="2009-08-28T00:00:00"/>
    <x v="19"/>
    <x v="9"/>
    <n v="28"/>
    <n v="2770.9495000000002"/>
    <n v="1.9835"/>
  </r>
  <r>
    <n v="13086530"/>
    <s v="D"/>
    <d v="2009-08-29T00:00:00"/>
    <n v="1397"/>
    <n v="167951"/>
    <n v="1396"/>
    <n v="149541"/>
    <n v="-149541"/>
    <d v="2009-08-29T00:00:00"/>
    <x v="19"/>
    <x v="9"/>
    <n v="29"/>
    <n v="2768.9659999999999"/>
    <n v="1.9835"/>
  </r>
  <r>
    <n v="13086530"/>
    <s v="D"/>
    <d v="2009-08-30T00:00:00"/>
    <n v="1398"/>
    <n v="170724"/>
    <n v="1397"/>
    <n v="152312"/>
    <n v="-152312.29999999999"/>
    <d v="2009-08-30T00:00:00"/>
    <x v="19"/>
    <x v="9"/>
    <n v="30"/>
    <n v="2770.9495000000002"/>
    <n v="1.9835"/>
  </r>
  <r>
    <n v="13086530"/>
    <s v="D"/>
    <d v="2009-08-31T00:00:00"/>
    <n v="1399"/>
    <n v="173499"/>
    <n v="1398"/>
    <n v="155086"/>
    <n v="-155085.79999999999"/>
    <d v="2009-08-31T00:00:00"/>
    <x v="19"/>
    <x v="9"/>
    <n v="31"/>
    <n v="2772.933"/>
    <n v="1.9835"/>
  </r>
  <r>
    <n v="13086530"/>
    <s v="D"/>
    <d v="2009-09-01T00:00:00"/>
    <n v="1396"/>
    <n v="176268"/>
    <n v="1395"/>
    <n v="157852"/>
    <n v="-157852.4"/>
    <d v="2009-09-01T00:00:00"/>
    <x v="19"/>
    <x v="10"/>
    <n v="1"/>
    <n v="2766.9825000000001"/>
    <n v="1.9835"/>
  </r>
  <r>
    <n v="13086530"/>
    <s v="D"/>
    <d v="2009-09-02T00:00:00"/>
    <n v="1390"/>
    <n v="179024"/>
    <n v="1389"/>
    <n v="160607"/>
    <n v="-160607.4"/>
    <d v="2009-09-02T00:00:00"/>
    <x v="19"/>
    <x v="10"/>
    <n v="2"/>
    <n v="2755.0815000000002"/>
    <n v="1.9835"/>
  </r>
  <r>
    <n v="13086530"/>
    <s v="D"/>
    <d v="2009-09-03T00:00:00"/>
    <n v="1361"/>
    <n v="181723"/>
    <n v="1360"/>
    <n v="163305"/>
    <n v="-163304.79999999999"/>
    <d v="2009-09-03T00:00:00"/>
    <x v="19"/>
    <x v="10"/>
    <n v="3"/>
    <n v="2697.56"/>
    <n v="1.9835"/>
  </r>
  <r>
    <n v="13086530"/>
    <s v="D"/>
    <d v="2009-09-04T00:00:00"/>
    <n v="1320"/>
    <n v="184342"/>
    <n v="1320"/>
    <n v="165922"/>
    <n v="-165922.1"/>
    <d v="2009-09-04T00:00:00"/>
    <x v="19"/>
    <x v="10"/>
    <n v="4"/>
    <n v="2618.2200000000003"/>
    <n v="0"/>
  </r>
  <r>
    <n v="13086530"/>
    <s v="D"/>
    <d v="2009-09-05T00:00:00"/>
    <n v="1317"/>
    <n v="186954"/>
    <n v="1316"/>
    <n v="168533"/>
    <n v="-168532.5"/>
    <d v="2009-09-05T00:00:00"/>
    <x v="19"/>
    <x v="10"/>
    <n v="5"/>
    <n v="2610.2860000000001"/>
    <n v="1.9835"/>
  </r>
  <r>
    <n v="13086530"/>
    <s v="D"/>
    <d v="2009-09-06T00:00:00"/>
    <n v="1318"/>
    <n v="189568"/>
    <n v="1317"/>
    <n v="171145"/>
    <n v="-171145.2"/>
    <d v="2009-09-06T00:00:00"/>
    <x v="19"/>
    <x v="10"/>
    <n v="6"/>
    <n v="2612.2694999999999"/>
    <n v="1.9835"/>
  </r>
  <r>
    <n v="13086530"/>
    <s v="D"/>
    <d v="2009-09-07T00:00:00"/>
    <n v="1317"/>
    <n v="192180"/>
    <n v="1316"/>
    <n v="173756"/>
    <n v="-173755.7"/>
    <d v="2009-09-07T00:00:00"/>
    <x v="19"/>
    <x v="10"/>
    <n v="7"/>
    <n v="2610.2860000000001"/>
    <n v="1.9835"/>
  </r>
  <r>
    <n v="13086530"/>
    <s v="D"/>
    <d v="2009-09-08T00:00:00"/>
    <n v="1291"/>
    <n v="194740"/>
    <n v="1290"/>
    <n v="176314"/>
    <n v="-176313.8"/>
    <d v="2009-09-08T00:00:00"/>
    <x v="19"/>
    <x v="10"/>
    <n v="8"/>
    <n v="2558.7150000000001"/>
    <n v="1.9835"/>
  </r>
  <r>
    <n v="13086530"/>
    <s v="D"/>
    <d v="2009-09-09T00:00:00"/>
    <n v="1248"/>
    <n v="197216"/>
    <n v="1248"/>
    <n v="178789"/>
    <n v="-178788.5"/>
    <d v="2009-09-09T00:00:00"/>
    <x v="19"/>
    <x v="10"/>
    <n v="9"/>
    <n v="2475.4079999999999"/>
    <n v="0"/>
  </r>
  <r>
    <n v="13086530"/>
    <s v="D"/>
    <d v="2009-09-10T00:00:00"/>
    <n v="1227"/>
    <n v="199650"/>
    <n v="1226"/>
    <n v="181221"/>
    <n v="-181220.7"/>
    <d v="2009-09-10T00:00:00"/>
    <x v="19"/>
    <x v="10"/>
    <n v="10"/>
    <n v="2431.7710000000002"/>
    <n v="1.9835"/>
  </r>
  <r>
    <n v="13086530"/>
    <s v="D"/>
    <d v="2009-09-11T00:00:00"/>
    <n v="1199"/>
    <n v="202028"/>
    <n v="1198"/>
    <n v="183597"/>
    <n v="-183597.1"/>
    <d v="2009-09-11T00:00:00"/>
    <x v="19"/>
    <x v="10"/>
    <n v="11"/>
    <n v="2376.2330000000002"/>
    <n v="1.9835"/>
  </r>
  <r>
    <n v="13086530"/>
    <s v="D"/>
    <d v="2009-09-12T00:00:00"/>
    <n v="1200"/>
    <n v="204408"/>
    <n v="1199"/>
    <n v="185976"/>
    <n v="-185975.8"/>
    <d v="2009-09-12T00:00:00"/>
    <x v="19"/>
    <x v="10"/>
    <n v="12"/>
    <n v="2378.2165"/>
    <n v="1.9835"/>
  </r>
  <r>
    <n v="13086530"/>
    <s v="D"/>
    <d v="2009-09-13T00:00:00"/>
    <n v="1197"/>
    <n v="206782"/>
    <n v="1196"/>
    <n v="188348"/>
    <n v="-188347.8"/>
    <d v="2009-09-13T00:00:00"/>
    <x v="19"/>
    <x v="10"/>
    <n v="13"/>
    <n v="2372.2660000000001"/>
    <n v="1.9835"/>
  </r>
  <r>
    <n v="13086530"/>
    <s v="D"/>
    <d v="2009-09-14T00:00:00"/>
    <n v="1164"/>
    <n v="209091"/>
    <n v="1164"/>
    <n v="190656"/>
    <n v="-190655.6"/>
    <d v="2009-09-14T00:00:00"/>
    <x v="19"/>
    <x v="10"/>
    <n v="14"/>
    <n v="2308.7939999999999"/>
    <n v="0"/>
  </r>
  <r>
    <n v="13086530"/>
    <s v="D"/>
    <d v="2009-09-15T00:00:00"/>
    <n v="1145"/>
    <n v="211363"/>
    <n v="1145"/>
    <n v="192926"/>
    <n v="-192926"/>
    <d v="2009-09-15T00:00:00"/>
    <x v="19"/>
    <x v="10"/>
    <n v="15"/>
    <n v="2271.1075000000001"/>
    <n v="0"/>
  </r>
  <r>
    <n v="13086530"/>
    <s v="D"/>
    <d v="2009-09-16T00:00:00"/>
    <n v="1149"/>
    <n v="213642"/>
    <n v="1148"/>
    <n v="195203"/>
    <n v="-195202.7"/>
    <d v="2009-09-16T00:00:00"/>
    <x v="19"/>
    <x v="10"/>
    <n v="16"/>
    <n v="2277.058"/>
    <n v="1.9835"/>
  </r>
  <r>
    <n v="13086530"/>
    <s v="D"/>
    <d v="2009-09-17T00:00:00"/>
    <n v="1150"/>
    <n v="215922"/>
    <n v="1149"/>
    <n v="197482"/>
    <n v="-197481.5"/>
    <d v="2009-09-17T00:00:00"/>
    <x v="19"/>
    <x v="10"/>
    <n v="17"/>
    <n v="2279.0415000000003"/>
    <n v="1.9835"/>
  </r>
  <r>
    <n v="13086530"/>
    <s v="D"/>
    <d v="2009-09-18T00:00:00"/>
    <n v="1146"/>
    <n v="218196"/>
    <n v="1146"/>
    <n v="199754"/>
    <n v="-199753.5"/>
    <d v="2009-09-18T00:00:00"/>
    <x v="19"/>
    <x v="10"/>
    <n v="18"/>
    <n v="2273.0909999999999"/>
    <n v="0"/>
  </r>
  <r>
    <n v="13086530"/>
    <s v="D"/>
    <d v="2009-09-19T00:00:00"/>
    <n v="1150"/>
    <n v="220476"/>
    <n v="1149"/>
    <n v="202032"/>
    <n v="-202032"/>
    <d v="2009-09-19T00:00:00"/>
    <x v="19"/>
    <x v="10"/>
    <n v="19"/>
    <n v="2279.0415000000003"/>
    <n v="1.9835"/>
  </r>
  <r>
    <n v="13086530"/>
    <s v="D"/>
    <d v="2009-09-20T00:00:00"/>
    <n v="1151"/>
    <n v="222758"/>
    <n v="1150"/>
    <n v="204312"/>
    <n v="-204312.4"/>
    <d v="2009-09-20T00:00:00"/>
    <x v="19"/>
    <x v="10"/>
    <n v="20"/>
    <n v="2281.0250000000001"/>
    <n v="1.9835"/>
  </r>
  <r>
    <n v="13086530"/>
    <s v="D"/>
    <d v="2009-09-21T00:00:00"/>
    <n v="1152"/>
    <n v="225042"/>
    <n v="1151"/>
    <n v="206595"/>
    <n v="-206594.9"/>
    <d v="2009-09-21T00:00:00"/>
    <x v="19"/>
    <x v="10"/>
    <n v="21"/>
    <n v="2283.0084999999999"/>
    <n v="1.9835"/>
  </r>
  <r>
    <n v="13086530"/>
    <s v="D"/>
    <d v="2009-09-22T00:00:00"/>
    <n v="1120"/>
    <n v="227262"/>
    <n v="1119"/>
    <n v="208814"/>
    <n v="-208813.9"/>
    <d v="2009-09-22T00:00:00"/>
    <x v="19"/>
    <x v="10"/>
    <n v="22"/>
    <n v="2219.5365000000002"/>
    <n v="1.9835"/>
  </r>
  <r>
    <n v="13086530"/>
    <s v="D"/>
    <d v="2009-09-23T00:00:00"/>
    <n v="1105"/>
    <n v="229455"/>
    <n v="1104"/>
    <n v="211005"/>
    <n v="-211004.6"/>
    <d v="2009-09-23T00:00:00"/>
    <x v="19"/>
    <x v="10"/>
    <n v="23"/>
    <n v="2189.7840000000001"/>
    <n v="1.9835"/>
  </r>
  <r>
    <n v="13086530"/>
    <s v="D"/>
    <d v="2009-09-24T00:00:00"/>
    <n v="1104"/>
    <n v="231644"/>
    <n v="1103"/>
    <n v="213193"/>
    <n v="-213192.9"/>
    <d v="2009-09-24T00:00:00"/>
    <x v="19"/>
    <x v="10"/>
    <n v="24"/>
    <n v="2187.8004999999998"/>
    <n v="1.9835"/>
  </r>
  <r>
    <n v="13086530"/>
    <s v="D"/>
    <d v="2009-09-25T00:00:00"/>
    <n v="1105"/>
    <n v="233836"/>
    <n v="1104"/>
    <n v="215383"/>
    <n v="-215383.2"/>
    <d v="2009-09-25T00:00:00"/>
    <x v="19"/>
    <x v="10"/>
    <n v="25"/>
    <n v="2189.7840000000001"/>
    <n v="1.9835"/>
  </r>
  <r>
    <n v="13086530"/>
    <s v="D"/>
    <d v="2009-09-26T00:00:00"/>
    <n v="1106"/>
    <n v="236030"/>
    <n v="1105"/>
    <n v="217576"/>
    <n v="-217575.6"/>
    <d v="2009-09-26T00:00:00"/>
    <x v="19"/>
    <x v="10"/>
    <n v="26"/>
    <n v="2191.7674999999999"/>
    <n v="1.9835"/>
  </r>
  <r>
    <n v="13086530"/>
    <s v="D"/>
    <d v="2009-09-27T00:00:00"/>
    <n v="1104"/>
    <n v="238220"/>
    <n v="1103"/>
    <n v="219764"/>
    <n v="-219763.6"/>
    <d v="2009-09-27T00:00:00"/>
    <x v="19"/>
    <x v="10"/>
    <n v="27"/>
    <n v="2187.8004999999998"/>
    <n v="1.9835"/>
  </r>
  <r>
    <n v="13086530"/>
    <s v="D"/>
    <d v="2009-09-28T00:00:00"/>
    <n v="1104"/>
    <n v="240409"/>
    <n v="1103"/>
    <n v="221952"/>
    <n v="-221951.6"/>
    <d v="2009-09-28T00:00:00"/>
    <x v="19"/>
    <x v="10"/>
    <n v="28"/>
    <n v="2187.8004999999998"/>
    <n v="1.9835"/>
  </r>
  <r>
    <n v="13086530"/>
    <s v="D"/>
    <d v="2009-09-29T00:00:00"/>
    <n v="1102"/>
    <n v="242595"/>
    <n v="1101"/>
    <n v="224135"/>
    <n v="-224135.3"/>
    <d v="2009-09-29T00:00:00"/>
    <x v="19"/>
    <x v="10"/>
    <n v="29"/>
    <n v="2183.8335000000002"/>
    <n v="1.9835"/>
  </r>
  <r>
    <n v="13086530"/>
    <s v="D"/>
    <d v="2009-09-30T00:00:00"/>
    <n v="1065"/>
    <n v="244707"/>
    <n v="1064"/>
    <n v="226246"/>
    <n v="-226245.9"/>
    <d v="2009-09-30T00:00:00"/>
    <x v="19"/>
    <x v="10"/>
    <n v="30"/>
    <n v="2110.444"/>
    <n v="1.9835"/>
  </r>
  <r>
    <n v="13086530"/>
    <s v="D"/>
    <d v="2009-10-01T00:00:00"/>
    <n v="1054"/>
    <n v="246798"/>
    <n v="1053"/>
    <n v="228335"/>
    <n v="-228335.1"/>
    <d v="2009-10-01T00:00:00"/>
    <x v="19"/>
    <x v="11"/>
    <n v="1"/>
    <n v="2088.6255000000001"/>
    <n v="1.9835"/>
  </r>
  <r>
    <n v="13086530"/>
    <s v="D"/>
    <d v="2009-10-02T00:00:00"/>
    <n v="1022"/>
    <n v="248825"/>
    <n v="1021"/>
    <n v="230361"/>
    <n v="-230360.8"/>
    <d v="2009-10-02T00:00:00"/>
    <x v="19"/>
    <x v="11"/>
    <n v="2"/>
    <n v="2025.1535000000001"/>
    <n v="1.9835"/>
  </r>
  <r>
    <n v="13086530"/>
    <s v="D"/>
    <d v="2009-10-03T00:00:00"/>
    <n v="1003"/>
    <n v="250814"/>
    <n v="1002"/>
    <n v="232349"/>
    <n v="-232348.6"/>
    <d v="2009-10-03T00:00:00"/>
    <x v="19"/>
    <x v="11"/>
    <n v="3"/>
    <n v="1987.4670000000001"/>
    <n v="1.9835"/>
  </r>
  <r>
    <n v="13086530"/>
    <s v="D"/>
    <d v="2009-10-04T00:00:00"/>
    <n v="1005"/>
    <n v="252808"/>
    <n v="1004"/>
    <n v="234341"/>
    <n v="-234340.6"/>
    <d v="2009-10-04T00:00:00"/>
    <x v="19"/>
    <x v="11"/>
    <n v="4"/>
    <n v="1991.434"/>
    <n v="1.9835"/>
  </r>
  <r>
    <n v="13086530"/>
    <s v="D"/>
    <d v="2009-10-05T00:00:00"/>
    <n v="967"/>
    <n v="254727"/>
    <n v="967"/>
    <n v="236258"/>
    <n v="-236257.6"/>
    <d v="2009-10-05T00:00:00"/>
    <x v="19"/>
    <x v="11"/>
    <n v="5"/>
    <n v="1918.0445"/>
    <n v="0"/>
  </r>
  <r>
    <n v="13086530"/>
    <s v="D"/>
    <d v="2009-10-06T00:00:00"/>
    <n v="957"/>
    <n v="256625"/>
    <n v="956"/>
    <n v="238154"/>
    <n v="-238153.9"/>
    <d v="2009-10-06T00:00:00"/>
    <x v="19"/>
    <x v="11"/>
    <n v="6"/>
    <n v="1896.2260000000001"/>
    <n v="1.9835"/>
  </r>
  <r>
    <n v="13086530"/>
    <s v="D"/>
    <d v="2009-10-07T00:00:00"/>
    <n v="889"/>
    <n v="258388"/>
    <n v="888"/>
    <n v="239916"/>
    <n v="-239916"/>
    <d v="2009-10-07T00:00:00"/>
    <x v="19"/>
    <x v="11"/>
    <n v="7"/>
    <n v="1761.348"/>
    <n v="1.9835"/>
  </r>
  <r>
    <n v="13086530"/>
    <s v="D"/>
    <d v="2009-10-08T00:00:00"/>
    <n v="851"/>
    <n v="260076"/>
    <n v="850"/>
    <n v="241602"/>
    <n v="-241602.4"/>
    <d v="2009-10-08T00:00:00"/>
    <x v="19"/>
    <x v="11"/>
    <n v="8"/>
    <n v="1685.9750000000001"/>
    <n v="1.9835"/>
  </r>
  <r>
    <n v="13086530"/>
    <s v="D"/>
    <d v="2009-10-09T00:00:00"/>
    <n v="853"/>
    <n v="261768"/>
    <n v="852"/>
    <n v="243293"/>
    <n v="-243292.79999999999"/>
    <d v="2009-10-09T00:00:00"/>
    <x v="19"/>
    <x v="11"/>
    <n v="9"/>
    <n v="1689.942"/>
    <n v="1.9835"/>
  </r>
  <r>
    <n v="13086530"/>
    <s v="D"/>
    <d v="2009-10-10T00:00:00"/>
    <n v="343"/>
    <n v="262448"/>
    <n v="330"/>
    <n v="243947"/>
    <n v="-243946.6"/>
    <d v="2009-10-10T00:00:00"/>
    <x v="19"/>
    <x v="11"/>
    <n v="10"/>
    <n v="654.55500000000006"/>
    <n v="25.785499999999999"/>
  </r>
  <r>
    <n v="13086530"/>
    <s v="D"/>
    <d v="2009-10-11T00:00:00"/>
    <n v="0"/>
    <n v="262448"/>
    <n v="0"/>
    <n v="243947"/>
    <n v="-243946.6"/>
    <d v="2009-10-11T00:00:00"/>
    <x v="19"/>
    <x v="11"/>
    <n v="11"/>
    <n v="0"/>
    <n v="0"/>
  </r>
  <r>
    <n v="13086530"/>
    <s v="D"/>
    <d v="2009-10-12T00:00:00"/>
    <n v="0"/>
    <n v="262448"/>
    <n v="0"/>
    <n v="243947"/>
    <n v="-243946.6"/>
    <d v="2009-10-12T00:00:00"/>
    <x v="19"/>
    <x v="11"/>
    <n v="12"/>
    <n v="0"/>
    <n v="0"/>
  </r>
  <r>
    <n v="13086530"/>
    <s v="D"/>
    <d v="2009-10-13T00:00:00"/>
    <n v="0"/>
    <n v="262448"/>
    <n v="0"/>
    <n v="243947"/>
    <n v="-243946.6"/>
    <d v="2009-10-13T00:00:00"/>
    <x v="19"/>
    <x v="11"/>
    <n v="13"/>
    <n v="0"/>
    <n v="0"/>
  </r>
  <r>
    <n v="13086530"/>
    <s v="D"/>
    <d v="2009-10-14T00:00:00"/>
    <n v="0"/>
    <n v="262448"/>
    <n v="0"/>
    <n v="243947"/>
    <n v="-243946.6"/>
    <d v="2009-10-14T00:00:00"/>
    <x v="19"/>
    <x v="11"/>
    <n v="14"/>
    <n v="0"/>
    <n v="0"/>
  </r>
  <r>
    <n v="13086530"/>
    <s v="D"/>
    <d v="2009-10-15T00:00:00"/>
    <n v="0"/>
    <n v="262448"/>
    <n v="0"/>
    <n v="243947"/>
    <n v="-243946.6"/>
    <d v="2009-10-15T00:00:00"/>
    <x v="19"/>
    <x v="11"/>
    <n v="15"/>
    <n v="0"/>
    <n v="0"/>
  </r>
  <r>
    <n v="13086530"/>
    <s v="D"/>
    <d v="2009-10-16T00:00:00"/>
    <n v="0"/>
    <n v="262448"/>
    <n v="0"/>
    <n v="243947"/>
    <n v="-243946.6"/>
    <d v="2009-10-16T00:00:00"/>
    <x v="19"/>
    <x v="11"/>
    <n v="16"/>
    <n v="0"/>
    <n v="0"/>
  </r>
  <r>
    <n v="13086530"/>
    <s v="D"/>
    <d v="2009-10-17T00:00:00"/>
    <n v="0"/>
    <n v="262448"/>
    <n v="0"/>
    <n v="243947"/>
    <n v="-243946.6"/>
    <d v="2009-10-17T00:00:00"/>
    <x v="19"/>
    <x v="11"/>
    <n v="17"/>
    <n v="0"/>
    <n v="0"/>
  </r>
  <r>
    <n v="13086530"/>
    <s v="D"/>
    <d v="2009-10-18T00:00:00"/>
    <n v="0"/>
    <n v="262448"/>
    <n v="0"/>
    <n v="243947"/>
    <n v="-243946.6"/>
    <d v="2009-10-18T00:00:00"/>
    <x v="19"/>
    <x v="11"/>
    <n v="18"/>
    <n v="0"/>
    <n v="0"/>
  </r>
  <r>
    <n v="13086530"/>
    <s v="D"/>
    <d v="2009-10-19T00:00:00"/>
    <n v="0"/>
    <n v="262448"/>
    <n v="0"/>
    <n v="243947"/>
    <n v="-243946.6"/>
    <d v="2009-10-19T00:00:00"/>
    <x v="19"/>
    <x v="11"/>
    <n v="19"/>
    <n v="0"/>
    <n v="0"/>
  </r>
  <r>
    <n v="13086530"/>
    <s v="D"/>
    <d v="2009-10-20T00:00:00"/>
    <n v="0"/>
    <n v="262448"/>
    <n v="0"/>
    <n v="243947"/>
    <n v="-243946.6"/>
    <d v="2009-10-20T00:00:00"/>
    <x v="19"/>
    <x v="11"/>
    <n v="20"/>
    <n v="0"/>
    <n v="0"/>
  </r>
  <r>
    <n v="13086530"/>
    <s v="D"/>
    <d v="2009-10-21T00:00:00"/>
    <n v="0"/>
    <n v="262448"/>
    <n v="0"/>
    <n v="243947"/>
    <n v="-243946.6"/>
    <d v="2009-10-21T00:00:00"/>
    <x v="19"/>
    <x v="11"/>
    <n v="21"/>
    <n v="0"/>
    <n v="0"/>
  </r>
  <r>
    <n v="13086530"/>
    <s v="D"/>
    <d v="2009-10-22T00:00:00"/>
    <n v="0"/>
    <n v="262448"/>
    <n v="0"/>
    <n v="243947"/>
    <n v="-243946.6"/>
    <d v="2009-10-22T00:00:00"/>
    <x v="19"/>
    <x v="11"/>
    <n v="22"/>
    <n v="0"/>
    <n v="0"/>
  </r>
  <r>
    <n v="13086530"/>
    <s v="D"/>
    <d v="2009-10-23T00:00:00"/>
    <n v="0"/>
    <n v="262448"/>
    <n v="0"/>
    <n v="243947"/>
    <n v="-243946.6"/>
    <d v="2009-10-23T00:00:00"/>
    <x v="19"/>
    <x v="11"/>
    <n v="23"/>
    <n v="0"/>
    <n v="0"/>
  </r>
  <r>
    <n v="13086530"/>
    <s v="D"/>
    <d v="2009-10-24T00:00:00"/>
    <n v="0"/>
    <n v="262448"/>
    <n v="0"/>
    <n v="243947"/>
    <n v="-243946.6"/>
    <d v="2009-10-24T00:00:00"/>
    <x v="19"/>
    <x v="11"/>
    <n v="24"/>
    <n v="0"/>
    <n v="0"/>
  </r>
  <r>
    <n v="13086530"/>
    <s v="D"/>
    <d v="2009-10-25T00:00:00"/>
    <n v="0"/>
    <n v="262448"/>
    <n v="0"/>
    <n v="243947"/>
    <n v="-243946.6"/>
    <d v="2009-10-25T00:00:00"/>
    <x v="19"/>
    <x v="11"/>
    <n v="25"/>
    <n v="0"/>
    <n v="0"/>
  </r>
  <r>
    <n v="13086530"/>
    <s v="D"/>
    <d v="2009-10-26T00:00:00"/>
    <n v="0"/>
    <n v="262448"/>
    <n v="0"/>
    <n v="243947"/>
    <n v="-243946.6"/>
    <d v="2009-10-26T00:00:00"/>
    <x v="19"/>
    <x v="11"/>
    <n v="26"/>
    <n v="0"/>
    <n v="0"/>
  </r>
  <r>
    <n v="13086530"/>
    <s v="D"/>
    <d v="2009-10-27T00:00:00"/>
    <n v="0"/>
    <n v="262448"/>
    <n v="0"/>
    <n v="243947"/>
    <n v="-243946.6"/>
    <d v="2009-10-27T00:00:00"/>
    <x v="19"/>
    <x v="11"/>
    <n v="27"/>
    <n v="0"/>
    <n v="0"/>
  </r>
  <r>
    <n v="13086530"/>
    <s v="D"/>
    <d v="2009-10-28T00:00:00"/>
    <n v="0"/>
    <n v="262448"/>
    <n v="0"/>
    <n v="243947"/>
    <n v="-243946.6"/>
    <d v="2009-10-28T00:00:00"/>
    <x v="19"/>
    <x v="11"/>
    <n v="28"/>
    <n v="0"/>
    <n v="0"/>
  </r>
  <r>
    <n v="13086530"/>
    <s v="D"/>
    <d v="2009-10-29T00:00:00"/>
    <n v="0"/>
    <n v="262448"/>
    <n v="0"/>
    <n v="243947"/>
    <n v="-243946.6"/>
    <d v="2009-10-29T00:00:00"/>
    <x v="19"/>
    <x v="11"/>
    <n v="29"/>
    <n v="0"/>
    <n v="0"/>
  </r>
  <r>
    <n v="13086530"/>
    <s v="D"/>
    <d v="2009-10-30T00:00:00"/>
    <n v="0"/>
    <n v="262448"/>
    <n v="0"/>
    <n v="243947"/>
    <n v="-243946.6"/>
    <d v="2009-10-30T00:00:00"/>
    <x v="19"/>
    <x v="11"/>
    <n v="30"/>
    <n v="0"/>
    <n v="0"/>
  </r>
  <r>
    <n v="13086530"/>
    <s v="D"/>
    <d v="2009-10-31T00:00:00"/>
    <n v="0"/>
    <n v="262448"/>
    <n v="0"/>
    <n v="243947"/>
    <n v="-243946.6"/>
    <d v="2009-10-31T00:00:00"/>
    <x v="19"/>
    <x v="11"/>
    <n v="31"/>
    <n v="0"/>
    <n v="0"/>
  </r>
  <r>
    <n v="13086530"/>
    <s v="D"/>
    <d v="2009-11-01T00:00:00"/>
    <n v="0"/>
    <n v="0"/>
    <n v="0"/>
    <n v="0"/>
    <n v="0"/>
    <d v="2009-11-01T00:00:00"/>
    <x v="20"/>
    <x v="0"/>
    <n v="1"/>
    <n v="0"/>
    <n v="0"/>
  </r>
  <r>
    <n v="13086530"/>
    <s v="D"/>
    <d v="2009-11-02T00:00:00"/>
    <n v="0"/>
    <n v="0"/>
    <n v="0"/>
    <n v="0"/>
    <n v="0"/>
    <d v="2009-11-02T00:00:00"/>
    <x v="20"/>
    <x v="0"/>
    <n v="2"/>
    <n v="0"/>
    <n v="0"/>
  </r>
  <r>
    <n v="13086530"/>
    <s v="D"/>
    <d v="2009-11-03T00:00:00"/>
    <n v="0"/>
    <n v="0"/>
    <n v="0"/>
    <n v="0"/>
    <n v="0"/>
    <d v="2009-11-03T00:00:00"/>
    <x v="20"/>
    <x v="0"/>
    <n v="3"/>
    <n v="0"/>
    <n v="0"/>
  </r>
  <r>
    <n v="13086530"/>
    <s v="D"/>
    <d v="2009-11-04T00:00:00"/>
    <n v="0"/>
    <n v="0"/>
    <n v="0"/>
    <n v="0"/>
    <n v="0"/>
    <d v="2009-11-04T00:00:00"/>
    <x v="20"/>
    <x v="0"/>
    <n v="4"/>
    <n v="0"/>
    <n v="0"/>
  </r>
  <r>
    <n v="13086530"/>
    <s v="D"/>
    <d v="2009-11-05T00:00:00"/>
    <n v="0"/>
    <n v="0"/>
    <n v="0"/>
    <n v="0"/>
    <n v="0"/>
    <d v="2009-11-05T00:00:00"/>
    <x v="20"/>
    <x v="0"/>
    <n v="5"/>
    <n v="0"/>
    <n v="0"/>
  </r>
  <r>
    <n v="13086530"/>
    <s v="D"/>
    <d v="2009-11-06T00:00:00"/>
    <n v="0"/>
    <n v="0"/>
    <n v="0"/>
    <n v="0"/>
    <n v="0"/>
    <d v="2009-11-06T00:00:00"/>
    <x v="20"/>
    <x v="0"/>
    <n v="6"/>
    <n v="0"/>
    <n v="0"/>
  </r>
  <r>
    <n v="13086530"/>
    <s v="D"/>
    <d v="2009-11-07T00:00:00"/>
    <n v="0"/>
    <n v="0"/>
    <n v="0"/>
    <n v="0"/>
    <n v="0"/>
    <d v="2009-11-07T00:00:00"/>
    <x v="20"/>
    <x v="0"/>
    <n v="7"/>
    <n v="0"/>
    <n v="0"/>
  </r>
  <r>
    <n v="13086530"/>
    <s v="D"/>
    <d v="2009-11-08T00:00:00"/>
    <n v="0"/>
    <n v="0"/>
    <n v="0"/>
    <n v="0"/>
    <n v="0"/>
    <d v="2009-11-08T00:00:00"/>
    <x v="20"/>
    <x v="0"/>
    <n v="8"/>
    <n v="0"/>
    <n v="0"/>
  </r>
  <r>
    <n v="13086530"/>
    <s v="D"/>
    <d v="2009-11-09T00:00:00"/>
    <n v="117"/>
    <n v="232"/>
    <n v="117"/>
    <n v="232"/>
    <n v="-231.6"/>
    <d v="2009-11-09T00:00:00"/>
    <x v="20"/>
    <x v="0"/>
    <n v="9"/>
    <n v="232.06950000000001"/>
    <n v="0"/>
  </r>
  <r>
    <n v="13086530"/>
    <s v="D"/>
    <d v="2009-11-10T00:00:00"/>
    <n v="117"/>
    <n v="463"/>
    <n v="117"/>
    <n v="463"/>
    <n v="-463.2"/>
    <d v="2009-11-10T00:00:00"/>
    <x v="20"/>
    <x v="0"/>
    <n v="10"/>
    <n v="232.06950000000001"/>
    <n v="0"/>
  </r>
  <r>
    <n v="13086530"/>
    <s v="D"/>
    <d v="2009-11-11T00:00:00"/>
    <n v="117"/>
    <n v="695"/>
    <n v="117"/>
    <n v="695"/>
    <n v="-694.7"/>
    <d v="2009-11-11T00:00:00"/>
    <x v="20"/>
    <x v="0"/>
    <n v="11"/>
    <n v="232.06950000000001"/>
    <n v="0"/>
  </r>
  <r>
    <n v="13086530"/>
    <s v="D"/>
    <d v="2009-11-12T00:00:00"/>
    <n v="137"/>
    <n v="967"/>
    <n v="137"/>
    <n v="967"/>
    <n v="-966.6"/>
    <d v="2009-11-12T00:00:00"/>
    <x v="20"/>
    <x v="0"/>
    <n v="12"/>
    <n v="271.73950000000002"/>
    <n v="0"/>
  </r>
  <r>
    <n v="13086530"/>
    <s v="D"/>
    <d v="2009-11-13T00:00:00"/>
    <n v="152"/>
    <n v="1269"/>
    <n v="152"/>
    <n v="1269"/>
    <n v="-1268.5999999999999"/>
    <d v="2009-11-13T00:00:00"/>
    <x v="20"/>
    <x v="0"/>
    <n v="13"/>
    <n v="301.49200000000002"/>
    <n v="0"/>
  </r>
  <r>
    <n v="13086530"/>
    <s v="D"/>
    <d v="2009-11-14T00:00:00"/>
    <n v="152"/>
    <n v="1571"/>
    <n v="152"/>
    <n v="1571"/>
    <n v="-1570.7"/>
    <d v="2009-11-14T00:00:00"/>
    <x v="20"/>
    <x v="0"/>
    <n v="14"/>
    <n v="301.49200000000002"/>
    <n v="0"/>
  </r>
  <r>
    <n v="13086530"/>
    <s v="D"/>
    <d v="2009-11-15T00:00:00"/>
    <n v="152"/>
    <n v="1873"/>
    <n v="152"/>
    <n v="1873"/>
    <n v="-1872.7"/>
    <d v="2009-11-15T00:00:00"/>
    <x v="20"/>
    <x v="0"/>
    <n v="15"/>
    <n v="301.49200000000002"/>
    <n v="0"/>
  </r>
  <r>
    <n v="13086530"/>
    <s v="D"/>
    <d v="2009-11-16T00:00:00"/>
    <n v="174"/>
    <n v="2217"/>
    <n v="174"/>
    <n v="2217"/>
    <n v="-2217.1"/>
    <d v="2009-11-16T00:00:00"/>
    <x v="20"/>
    <x v="0"/>
    <n v="16"/>
    <n v="345.12900000000002"/>
    <n v="0"/>
  </r>
  <r>
    <n v="13086530"/>
    <s v="D"/>
    <d v="2009-11-17T00:00:00"/>
    <n v="174"/>
    <n v="2561"/>
    <n v="174"/>
    <n v="2561"/>
    <n v="-2561.4"/>
    <d v="2009-11-17T00:00:00"/>
    <x v="20"/>
    <x v="0"/>
    <n v="17"/>
    <n v="345.12900000000002"/>
    <n v="0"/>
  </r>
  <r>
    <n v="13086530"/>
    <s v="D"/>
    <d v="2009-11-18T00:00:00"/>
    <n v="174"/>
    <n v="2906"/>
    <n v="174"/>
    <n v="2906"/>
    <n v="-2905.8"/>
    <d v="2009-11-18T00:00:00"/>
    <x v="20"/>
    <x v="0"/>
    <n v="18"/>
    <n v="345.12900000000002"/>
    <n v="0"/>
  </r>
  <r>
    <n v="13086530"/>
    <s v="D"/>
    <d v="2009-11-19T00:00:00"/>
    <n v="174"/>
    <n v="3250"/>
    <n v="174"/>
    <n v="3250"/>
    <n v="-3250.1"/>
    <d v="2009-11-19T00:00:00"/>
    <x v="20"/>
    <x v="0"/>
    <n v="19"/>
    <n v="345.12900000000002"/>
    <n v="0"/>
  </r>
  <r>
    <n v="13086530"/>
    <s v="D"/>
    <d v="2009-11-20T00:00:00"/>
    <n v="174"/>
    <n v="3595"/>
    <n v="174"/>
    <n v="3595"/>
    <n v="-3594.5"/>
    <d v="2009-11-20T00:00:00"/>
    <x v="20"/>
    <x v="0"/>
    <n v="20"/>
    <n v="345.12900000000002"/>
    <n v="0"/>
  </r>
  <r>
    <n v="13086530"/>
    <s v="D"/>
    <d v="2009-11-21T00:00:00"/>
    <n v="174"/>
    <n v="3939"/>
    <n v="174"/>
    <n v="3939"/>
    <n v="-3938.8"/>
    <d v="2009-11-21T00:00:00"/>
    <x v="20"/>
    <x v="0"/>
    <n v="21"/>
    <n v="345.12900000000002"/>
    <n v="0"/>
  </r>
  <r>
    <n v="13086530"/>
    <s v="D"/>
    <d v="2009-11-22T00:00:00"/>
    <n v="174"/>
    <n v="4283"/>
    <n v="174"/>
    <n v="4283"/>
    <n v="-4283.2"/>
    <d v="2009-11-22T00:00:00"/>
    <x v="20"/>
    <x v="0"/>
    <n v="22"/>
    <n v="345.12900000000002"/>
    <n v="0"/>
  </r>
  <r>
    <n v="13086530"/>
    <s v="D"/>
    <d v="2009-11-23T00:00:00"/>
    <n v="174"/>
    <n v="4628"/>
    <n v="174"/>
    <n v="4628"/>
    <n v="-4627.5"/>
    <d v="2009-11-23T00:00:00"/>
    <x v="20"/>
    <x v="0"/>
    <n v="23"/>
    <n v="345.12900000000002"/>
    <n v="0"/>
  </r>
  <r>
    <n v="13086530"/>
    <s v="D"/>
    <d v="2009-11-24T00:00:00"/>
    <n v="174"/>
    <n v="4972"/>
    <n v="174"/>
    <n v="4972"/>
    <n v="-4971.8"/>
    <d v="2009-11-24T00:00:00"/>
    <x v="20"/>
    <x v="0"/>
    <n v="24"/>
    <n v="345.12900000000002"/>
    <n v="0"/>
  </r>
  <r>
    <n v="13086530"/>
    <s v="D"/>
    <d v="2009-11-25T00:00:00"/>
    <n v="174"/>
    <n v="5316"/>
    <n v="174"/>
    <n v="5316"/>
    <n v="-5316.2"/>
    <d v="2009-11-25T00:00:00"/>
    <x v="20"/>
    <x v="0"/>
    <n v="25"/>
    <n v="345.12900000000002"/>
    <n v="0"/>
  </r>
  <r>
    <n v="13086530"/>
    <s v="D"/>
    <d v="2009-11-26T00:00:00"/>
    <n v="174"/>
    <n v="5661"/>
    <n v="174"/>
    <n v="5661"/>
    <n v="-5660.5"/>
    <d v="2009-11-26T00:00:00"/>
    <x v="20"/>
    <x v="0"/>
    <n v="26"/>
    <n v="345.12900000000002"/>
    <n v="0"/>
  </r>
  <r>
    <n v="13086530"/>
    <s v="D"/>
    <d v="2009-11-27T00:00:00"/>
    <n v="174"/>
    <n v="6005"/>
    <n v="174"/>
    <n v="6005"/>
    <n v="-6004.9"/>
    <d v="2009-11-27T00:00:00"/>
    <x v="20"/>
    <x v="0"/>
    <n v="27"/>
    <n v="345.12900000000002"/>
    <n v="0"/>
  </r>
  <r>
    <n v="13086530"/>
    <s v="D"/>
    <d v="2009-11-28T00:00:00"/>
    <n v="174"/>
    <n v="6349"/>
    <n v="174"/>
    <n v="6349"/>
    <n v="-6349.2"/>
    <d v="2009-11-28T00:00:00"/>
    <x v="20"/>
    <x v="0"/>
    <n v="28"/>
    <n v="345.12900000000002"/>
    <n v="0"/>
  </r>
  <r>
    <n v="13086530"/>
    <s v="D"/>
    <d v="2009-11-29T00:00:00"/>
    <n v="174"/>
    <n v="6694"/>
    <n v="174"/>
    <n v="6694"/>
    <n v="-6693.6"/>
    <d v="2009-11-29T00:00:00"/>
    <x v="20"/>
    <x v="0"/>
    <n v="29"/>
    <n v="345.12900000000002"/>
    <n v="0"/>
  </r>
  <r>
    <n v="13086530"/>
    <s v="D"/>
    <d v="2009-11-30T00:00:00"/>
    <n v="174"/>
    <n v="7038"/>
    <n v="174"/>
    <n v="7038"/>
    <n v="-7037.9"/>
    <d v="2009-11-30T00:00:00"/>
    <x v="20"/>
    <x v="0"/>
    <n v="30"/>
    <n v="345.12900000000002"/>
    <n v="0"/>
  </r>
  <r>
    <n v="13086530"/>
    <s v="D"/>
    <d v="2009-12-01T00:00:00"/>
    <n v="127"/>
    <n v="7290"/>
    <n v="127"/>
    <n v="7290"/>
    <n v="-7289.6"/>
    <d v="2009-12-01T00:00:00"/>
    <x v="20"/>
    <x v="1"/>
    <n v="1"/>
    <n v="251.90450000000001"/>
    <n v="0"/>
  </r>
  <r>
    <n v="13086530"/>
    <s v="D"/>
    <d v="2009-12-02T00:00:00"/>
    <n v="127"/>
    <n v="7541"/>
    <n v="127"/>
    <n v="7541"/>
    <n v="-7541.3"/>
    <d v="2009-12-02T00:00:00"/>
    <x v="20"/>
    <x v="1"/>
    <n v="2"/>
    <n v="251.90450000000001"/>
    <n v="0"/>
  </r>
  <r>
    <n v="13086530"/>
    <s v="D"/>
    <d v="2009-12-03T00:00:00"/>
    <n v="127"/>
    <n v="7793"/>
    <n v="127"/>
    <n v="7793"/>
    <n v="-7793"/>
    <d v="2009-12-03T00:00:00"/>
    <x v="20"/>
    <x v="1"/>
    <n v="3"/>
    <n v="251.90450000000001"/>
    <n v="0"/>
  </r>
  <r>
    <n v="13086530"/>
    <s v="D"/>
    <d v="2009-12-04T00:00:00"/>
    <n v="0"/>
    <n v="7793"/>
    <n v="0"/>
    <n v="7793"/>
    <n v="-7793"/>
    <d v="2009-12-04T00:00:00"/>
    <x v="20"/>
    <x v="1"/>
    <n v="4"/>
    <n v="0"/>
    <n v="0"/>
  </r>
  <r>
    <n v="13086530"/>
    <s v="D"/>
    <d v="2009-12-05T00:00:00"/>
    <n v="0"/>
    <n v="7793"/>
    <n v="0"/>
    <n v="7793"/>
    <n v="-7793"/>
    <d v="2009-12-05T00:00:00"/>
    <x v="20"/>
    <x v="1"/>
    <n v="5"/>
    <n v="0"/>
    <n v="0"/>
  </r>
  <r>
    <n v="13086530"/>
    <s v="D"/>
    <d v="2009-12-06T00:00:00"/>
    <n v="0"/>
    <n v="7793"/>
    <n v="0"/>
    <n v="7793"/>
    <n v="-7793"/>
    <d v="2009-12-06T00:00:00"/>
    <x v="20"/>
    <x v="1"/>
    <n v="6"/>
    <n v="0"/>
    <n v="0"/>
  </r>
  <r>
    <n v="13086530"/>
    <s v="D"/>
    <d v="2009-12-07T00:00:00"/>
    <n v="0"/>
    <n v="7793"/>
    <n v="0"/>
    <n v="7793"/>
    <n v="-7793"/>
    <d v="2009-12-07T00:00:00"/>
    <x v="20"/>
    <x v="1"/>
    <n v="7"/>
    <n v="0"/>
    <n v="0"/>
  </r>
  <r>
    <n v="13086530"/>
    <s v="D"/>
    <d v="2009-12-08T00:00:00"/>
    <n v="0"/>
    <n v="7793"/>
    <n v="0"/>
    <n v="7793"/>
    <n v="-7793"/>
    <d v="2009-12-08T00:00:00"/>
    <x v="20"/>
    <x v="1"/>
    <n v="8"/>
    <n v="0"/>
    <n v="0"/>
  </r>
  <r>
    <n v="13086530"/>
    <s v="D"/>
    <d v="2009-12-09T00:00:00"/>
    <n v="0"/>
    <n v="7793"/>
    <n v="0"/>
    <n v="7793"/>
    <n v="-7793"/>
    <d v="2009-12-09T00:00:00"/>
    <x v="20"/>
    <x v="1"/>
    <n v="9"/>
    <n v="0"/>
    <n v="0"/>
  </r>
  <r>
    <n v="13086530"/>
    <s v="D"/>
    <d v="2009-12-10T00:00:00"/>
    <n v="0"/>
    <n v="7793"/>
    <n v="0"/>
    <n v="7793"/>
    <n v="-7793"/>
    <d v="2009-12-10T00:00:00"/>
    <x v="20"/>
    <x v="1"/>
    <n v="10"/>
    <n v="0"/>
    <n v="0"/>
  </r>
  <r>
    <n v="13086530"/>
    <s v="D"/>
    <d v="2009-12-11T00:00:00"/>
    <n v="0"/>
    <n v="7793"/>
    <n v="0"/>
    <n v="7793"/>
    <n v="-7793"/>
    <d v="2009-12-11T00:00:00"/>
    <x v="20"/>
    <x v="1"/>
    <n v="11"/>
    <n v="0"/>
    <n v="0"/>
  </r>
  <r>
    <n v="13086530"/>
    <s v="D"/>
    <d v="2009-12-12T00:00:00"/>
    <n v="0"/>
    <n v="7793"/>
    <n v="0"/>
    <n v="7793"/>
    <n v="-7793"/>
    <d v="2009-12-12T00:00:00"/>
    <x v="20"/>
    <x v="1"/>
    <n v="12"/>
    <n v="0"/>
    <n v="0"/>
  </r>
  <r>
    <n v="13086530"/>
    <s v="D"/>
    <d v="2009-12-13T00:00:00"/>
    <n v="0"/>
    <n v="7793"/>
    <n v="0"/>
    <n v="7793"/>
    <n v="-7793"/>
    <d v="2009-12-13T00:00:00"/>
    <x v="20"/>
    <x v="1"/>
    <n v="13"/>
    <n v="0"/>
    <n v="0"/>
  </r>
  <r>
    <n v="13086530"/>
    <s v="D"/>
    <d v="2009-12-14T00:00:00"/>
    <n v="0"/>
    <n v="7793"/>
    <n v="0"/>
    <n v="7793"/>
    <n v="-7793"/>
    <d v="2009-12-14T00:00:00"/>
    <x v="20"/>
    <x v="1"/>
    <n v="14"/>
    <n v="0"/>
    <n v="0"/>
  </r>
  <r>
    <n v="13086530"/>
    <s v="D"/>
    <d v="2009-12-15T00:00:00"/>
    <n v="0"/>
    <n v="7793"/>
    <n v="0"/>
    <n v="7793"/>
    <n v="-7793"/>
    <d v="2009-12-15T00:00:00"/>
    <x v="20"/>
    <x v="1"/>
    <n v="15"/>
    <n v="0"/>
    <n v="0"/>
  </r>
  <r>
    <n v="13086530"/>
    <s v="D"/>
    <d v="2009-12-16T00:00:00"/>
    <n v="0"/>
    <n v="7793"/>
    <n v="0"/>
    <n v="7793"/>
    <n v="-7793"/>
    <d v="2009-12-16T00:00:00"/>
    <x v="20"/>
    <x v="1"/>
    <n v="16"/>
    <n v="0"/>
    <n v="0"/>
  </r>
  <r>
    <n v="13086530"/>
    <s v="D"/>
    <d v="2009-12-17T00:00:00"/>
    <n v="0"/>
    <n v="7793"/>
    <n v="0"/>
    <n v="7793"/>
    <n v="-7793"/>
    <d v="2009-12-17T00:00:00"/>
    <x v="20"/>
    <x v="1"/>
    <n v="17"/>
    <n v="0"/>
    <n v="0"/>
  </r>
  <r>
    <n v="13086530"/>
    <s v="D"/>
    <d v="2009-12-18T00:00:00"/>
    <n v="0"/>
    <n v="7793"/>
    <n v="0"/>
    <n v="7793"/>
    <n v="-7793"/>
    <d v="2009-12-18T00:00:00"/>
    <x v="20"/>
    <x v="1"/>
    <n v="18"/>
    <n v="0"/>
    <n v="0"/>
  </r>
  <r>
    <n v="13086530"/>
    <s v="D"/>
    <d v="2009-12-19T00:00:00"/>
    <n v="0"/>
    <n v="7793"/>
    <n v="0"/>
    <n v="7793"/>
    <n v="-7793"/>
    <d v="2009-12-19T00:00:00"/>
    <x v="20"/>
    <x v="1"/>
    <n v="19"/>
    <n v="0"/>
    <n v="0"/>
  </r>
  <r>
    <n v="13086530"/>
    <s v="D"/>
    <d v="2009-12-20T00:00:00"/>
    <n v="0"/>
    <n v="7793"/>
    <n v="0"/>
    <n v="7793"/>
    <n v="-7793"/>
    <d v="2009-12-20T00:00:00"/>
    <x v="20"/>
    <x v="1"/>
    <n v="20"/>
    <n v="0"/>
    <n v="0"/>
  </r>
  <r>
    <n v="13086530"/>
    <s v="D"/>
    <d v="2009-12-21T00:00:00"/>
    <n v="0"/>
    <n v="7793"/>
    <n v="0"/>
    <n v="7793"/>
    <n v="-7793"/>
    <d v="2009-12-21T00:00:00"/>
    <x v="20"/>
    <x v="1"/>
    <n v="21"/>
    <n v="0"/>
    <n v="0"/>
  </r>
  <r>
    <n v="13086530"/>
    <s v="D"/>
    <d v="2009-12-22T00:00:00"/>
    <n v="0"/>
    <n v="7793"/>
    <n v="0"/>
    <n v="7793"/>
    <n v="-7793"/>
    <d v="2009-12-22T00:00:00"/>
    <x v="20"/>
    <x v="1"/>
    <n v="22"/>
    <n v="0"/>
    <n v="0"/>
  </r>
  <r>
    <n v="13086530"/>
    <s v="D"/>
    <d v="2009-12-23T00:00:00"/>
    <n v="0"/>
    <n v="7793"/>
    <n v="0"/>
    <n v="7793"/>
    <n v="-7793"/>
    <d v="2009-12-23T00:00:00"/>
    <x v="20"/>
    <x v="1"/>
    <n v="23"/>
    <n v="0"/>
    <n v="0"/>
  </r>
  <r>
    <n v="13086530"/>
    <s v="D"/>
    <d v="2009-12-24T00:00:00"/>
    <n v="0"/>
    <n v="7793"/>
    <n v="0"/>
    <n v="7793"/>
    <n v="-7793"/>
    <d v="2009-12-24T00:00:00"/>
    <x v="20"/>
    <x v="1"/>
    <n v="24"/>
    <n v="0"/>
    <n v="0"/>
  </r>
  <r>
    <n v="13086530"/>
    <s v="D"/>
    <d v="2009-12-25T00:00:00"/>
    <n v="0"/>
    <n v="7793"/>
    <n v="0"/>
    <n v="7793"/>
    <n v="-7793"/>
    <d v="2009-12-25T00:00:00"/>
    <x v="20"/>
    <x v="1"/>
    <n v="25"/>
    <n v="0"/>
    <n v="0"/>
  </r>
  <r>
    <n v="13086530"/>
    <s v="D"/>
    <d v="2009-12-26T00:00:00"/>
    <n v="0"/>
    <n v="7793"/>
    <n v="0"/>
    <n v="7793"/>
    <n v="-7793"/>
    <d v="2009-12-26T00:00:00"/>
    <x v="20"/>
    <x v="1"/>
    <n v="26"/>
    <n v="0"/>
    <n v="0"/>
  </r>
  <r>
    <n v="13086530"/>
    <s v="D"/>
    <d v="2009-12-27T00:00:00"/>
    <n v="0"/>
    <n v="7793"/>
    <n v="0"/>
    <n v="7793"/>
    <n v="-7793"/>
    <d v="2009-12-27T00:00:00"/>
    <x v="20"/>
    <x v="1"/>
    <n v="27"/>
    <n v="0"/>
    <n v="0"/>
  </r>
  <r>
    <n v="13086530"/>
    <s v="D"/>
    <d v="2009-12-28T00:00:00"/>
    <n v="0"/>
    <n v="7793"/>
    <n v="0"/>
    <n v="7793"/>
    <n v="-7793"/>
    <d v="2009-12-28T00:00:00"/>
    <x v="20"/>
    <x v="1"/>
    <n v="28"/>
    <n v="0"/>
    <n v="0"/>
  </r>
  <r>
    <n v="13086530"/>
    <s v="D"/>
    <d v="2009-12-29T00:00:00"/>
    <n v="0"/>
    <n v="7793"/>
    <n v="0"/>
    <n v="7793"/>
    <n v="-7793"/>
    <d v="2009-12-29T00:00:00"/>
    <x v="20"/>
    <x v="1"/>
    <n v="29"/>
    <n v="0"/>
    <n v="0"/>
  </r>
  <r>
    <n v="13086530"/>
    <s v="D"/>
    <d v="2009-12-30T00:00:00"/>
    <n v="0"/>
    <n v="7793"/>
    <n v="0"/>
    <n v="7793"/>
    <n v="-7793"/>
    <d v="2009-12-30T00:00:00"/>
    <x v="20"/>
    <x v="1"/>
    <n v="30"/>
    <n v="0"/>
    <n v="0"/>
  </r>
  <r>
    <n v="13086530"/>
    <s v="D"/>
    <d v="2009-12-31T00:00:00"/>
    <n v="0"/>
    <n v="7793"/>
    <n v="0"/>
    <n v="7793"/>
    <n v="-7793"/>
    <d v="2009-12-31T00:00:00"/>
    <x v="20"/>
    <x v="1"/>
    <n v="31"/>
    <n v="0"/>
    <n v="0"/>
  </r>
  <r>
    <n v="13086530"/>
    <s v="D"/>
    <d v="2010-01-01T00:00:00"/>
    <n v="0"/>
    <n v="7793"/>
    <n v="0"/>
    <n v="7793"/>
    <n v="-7793"/>
    <d v="2010-01-01T00:00:00"/>
    <x v="20"/>
    <x v="2"/>
    <n v="1"/>
    <n v="0"/>
    <n v="0"/>
  </r>
  <r>
    <n v="13086530"/>
    <s v="D"/>
    <d v="2010-01-02T00:00:00"/>
    <n v="0"/>
    <n v="7793"/>
    <n v="0"/>
    <n v="7793"/>
    <n v="-7793"/>
    <d v="2010-01-02T00:00:00"/>
    <x v="20"/>
    <x v="2"/>
    <n v="2"/>
    <n v="0"/>
    <n v="0"/>
  </r>
  <r>
    <n v="13086530"/>
    <s v="D"/>
    <d v="2010-01-03T00:00:00"/>
    <n v="0"/>
    <n v="7793"/>
    <n v="0"/>
    <n v="7793"/>
    <n v="-7793"/>
    <d v="2010-01-03T00:00:00"/>
    <x v="20"/>
    <x v="2"/>
    <n v="3"/>
    <n v="0"/>
    <n v="0"/>
  </r>
  <r>
    <n v="13086530"/>
    <s v="D"/>
    <d v="2010-01-04T00:00:00"/>
    <n v="0"/>
    <n v="7793"/>
    <n v="0"/>
    <n v="7793"/>
    <n v="-7793"/>
    <d v="2010-01-04T00:00:00"/>
    <x v="20"/>
    <x v="2"/>
    <n v="4"/>
    <n v="0"/>
    <n v="0"/>
  </r>
  <r>
    <n v="13086530"/>
    <s v="D"/>
    <d v="2010-01-05T00:00:00"/>
    <n v="0"/>
    <n v="7793"/>
    <n v="0"/>
    <n v="7793"/>
    <n v="-7793"/>
    <d v="2010-01-05T00:00:00"/>
    <x v="20"/>
    <x v="2"/>
    <n v="5"/>
    <n v="0"/>
    <n v="0"/>
  </r>
  <r>
    <n v="13086530"/>
    <s v="D"/>
    <d v="2010-01-06T00:00:00"/>
    <n v="0"/>
    <n v="7793"/>
    <n v="0"/>
    <n v="7793"/>
    <n v="-7793"/>
    <d v="2010-01-06T00:00:00"/>
    <x v="20"/>
    <x v="2"/>
    <n v="6"/>
    <n v="0"/>
    <n v="0"/>
  </r>
  <r>
    <n v="13086530"/>
    <s v="D"/>
    <d v="2010-01-07T00:00:00"/>
    <n v="0"/>
    <n v="7793"/>
    <n v="0"/>
    <n v="7793"/>
    <n v="-7793"/>
    <d v="2010-01-07T00:00:00"/>
    <x v="20"/>
    <x v="2"/>
    <n v="7"/>
    <n v="0"/>
    <n v="0"/>
  </r>
  <r>
    <n v="13086530"/>
    <s v="D"/>
    <d v="2010-01-08T00:00:00"/>
    <n v="0"/>
    <n v="7793"/>
    <n v="0"/>
    <n v="7793"/>
    <n v="-7793"/>
    <d v="2010-01-08T00:00:00"/>
    <x v="20"/>
    <x v="2"/>
    <n v="8"/>
    <n v="0"/>
    <n v="0"/>
  </r>
  <r>
    <n v="13086530"/>
    <s v="D"/>
    <d v="2010-01-09T00:00:00"/>
    <n v="0"/>
    <n v="7793"/>
    <n v="0"/>
    <n v="7793"/>
    <n v="-7793"/>
    <d v="2010-01-09T00:00:00"/>
    <x v="20"/>
    <x v="2"/>
    <n v="9"/>
    <n v="0"/>
    <n v="0"/>
  </r>
  <r>
    <n v="13086530"/>
    <s v="D"/>
    <d v="2010-01-10T00:00:00"/>
    <n v="0"/>
    <n v="7793"/>
    <n v="0"/>
    <n v="7793"/>
    <n v="-7793"/>
    <d v="2010-01-10T00:00:00"/>
    <x v="20"/>
    <x v="2"/>
    <n v="10"/>
    <n v="0"/>
    <n v="0"/>
  </r>
  <r>
    <n v="13086530"/>
    <s v="D"/>
    <d v="2010-01-11T00:00:00"/>
    <n v="0"/>
    <n v="7793"/>
    <n v="0"/>
    <n v="7793"/>
    <n v="-7793"/>
    <d v="2010-01-11T00:00:00"/>
    <x v="20"/>
    <x v="2"/>
    <n v="11"/>
    <n v="0"/>
    <n v="0"/>
  </r>
  <r>
    <n v="13086530"/>
    <s v="D"/>
    <d v="2010-01-12T00:00:00"/>
    <n v="0"/>
    <n v="7793"/>
    <n v="0"/>
    <n v="7793"/>
    <n v="-7793"/>
    <d v="2010-01-12T00:00:00"/>
    <x v="20"/>
    <x v="2"/>
    <n v="12"/>
    <n v="0"/>
    <n v="0"/>
  </r>
  <r>
    <n v="13086530"/>
    <s v="D"/>
    <d v="2010-01-13T00:00:00"/>
    <n v="0"/>
    <n v="7793"/>
    <n v="0"/>
    <n v="7793"/>
    <n v="-7793"/>
    <d v="2010-01-13T00:00:00"/>
    <x v="20"/>
    <x v="2"/>
    <n v="13"/>
    <n v="0"/>
    <n v="0"/>
  </r>
  <r>
    <n v="13086530"/>
    <s v="D"/>
    <d v="2010-01-14T00:00:00"/>
    <n v="0"/>
    <n v="7793"/>
    <n v="0"/>
    <n v="7793"/>
    <n v="-7793"/>
    <d v="2010-01-14T00:00:00"/>
    <x v="20"/>
    <x v="2"/>
    <n v="14"/>
    <n v="0"/>
    <n v="0"/>
  </r>
  <r>
    <n v="13086530"/>
    <s v="D"/>
    <d v="2010-01-15T00:00:00"/>
    <n v="0"/>
    <n v="7793"/>
    <n v="0"/>
    <n v="7793"/>
    <n v="-7793"/>
    <d v="2010-01-15T00:00:00"/>
    <x v="20"/>
    <x v="2"/>
    <n v="15"/>
    <n v="0"/>
    <n v="0"/>
  </r>
  <r>
    <n v="13086530"/>
    <s v="D"/>
    <d v="2010-01-16T00:00:00"/>
    <n v="0"/>
    <n v="7793"/>
    <n v="0"/>
    <n v="7793"/>
    <n v="-7793"/>
    <d v="2010-01-16T00:00:00"/>
    <x v="20"/>
    <x v="2"/>
    <n v="16"/>
    <n v="0"/>
    <n v="0"/>
  </r>
  <r>
    <n v="13086530"/>
    <s v="D"/>
    <d v="2010-01-17T00:00:00"/>
    <n v="0"/>
    <n v="7793"/>
    <n v="0"/>
    <n v="7793"/>
    <n v="-7793"/>
    <d v="2010-01-17T00:00:00"/>
    <x v="20"/>
    <x v="2"/>
    <n v="17"/>
    <n v="0"/>
    <n v="0"/>
  </r>
  <r>
    <n v="13086530"/>
    <s v="D"/>
    <d v="2010-01-18T00:00:00"/>
    <n v="0"/>
    <n v="7793"/>
    <n v="0"/>
    <n v="7793"/>
    <n v="-7793"/>
    <d v="2010-01-18T00:00:00"/>
    <x v="20"/>
    <x v="2"/>
    <n v="18"/>
    <n v="0"/>
    <n v="0"/>
  </r>
  <r>
    <n v="13086530"/>
    <s v="D"/>
    <d v="2010-01-19T00:00:00"/>
    <n v="0"/>
    <n v="7793"/>
    <n v="0"/>
    <n v="7793"/>
    <n v="-7793"/>
    <d v="2010-01-19T00:00:00"/>
    <x v="20"/>
    <x v="2"/>
    <n v="19"/>
    <n v="0"/>
    <n v="0"/>
  </r>
  <r>
    <n v="13086530"/>
    <s v="D"/>
    <d v="2010-01-20T00:00:00"/>
    <n v="0"/>
    <n v="7793"/>
    <n v="0"/>
    <n v="7793"/>
    <n v="-7793"/>
    <d v="2010-01-20T00:00:00"/>
    <x v="20"/>
    <x v="2"/>
    <n v="20"/>
    <n v="0"/>
    <n v="0"/>
  </r>
  <r>
    <n v="13086530"/>
    <s v="D"/>
    <d v="2010-01-21T00:00:00"/>
    <n v="0"/>
    <n v="7793"/>
    <n v="0"/>
    <n v="7793"/>
    <n v="-7793"/>
    <d v="2010-01-21T00:00:00"/>
    <x v="20"/>
    <x v="2"/>
    <n v="21"/>
    <n v="0"/>
    <n v="0"/>
  </r>
  <r>
    <n v="13086530"/>
    <s v="D"/>
    <d v="2010-01-22T00:00:00"/>
    <n v="0"/>
    <n v="7793"/>
    <n v="0"/>
    <n v="7793"/>
    <n v="-7793"/>
    <d v="2010-01-22T00:00:00"/>
    <x v="20"/>
    <x v="2"/>
    <n v="22"/>
    <n v="0"/>
    <n v="0"/>
  </r>
  <r>
    <n v="13086530"/>
    <s v="D"/>
    <d v="2010-01-23T00:00:00"/>
    <n v="0"/>
    <n v="7793"/>
    <n v="0"/>
    <n v="7793"/>
    <n v="-7793"/>
    <d v="2010-01-23T00:00:00"/>
    <x v="20"/>
    <x v="2"/>
    <n v="23"/>
    <n v="0"/>
    <n v="0"/>
  </r>
  <r>
    <n v="13086530"/>
    <s v="D"/>
    <d v="2010-01-24T00:00:00"/>
    <n v="0"/>
    <n v="7793"/>
    <n v="0"/>
    <n v="7793"/>
    <n v="-7793"/>
    <d v="2010-01-24T00:00:00"/>
    <x v="20"/>
    <x v="2"/>
    <n v="24"/>
    <n v="0"/>
    <n v="0"/>
  </r>
  <r>
    <n v="13086530"/>
    <s v="D"/>
    <d v="2010-01-25T00:00:00"/>
    <n v="0"/>
    <n v="7793"/>
    <n v="0"/>
    <n v="7793"/>
    <n v="-7793"/>
    <d v="2010-01-25T00:00:00"/>
    <x v="20"/>
    <x v="2"/>
    <n v="25"/>
    <n v="0"/>
    <n v="0"/>
  </r>
  <r>
    <n v="13086530"/>
    <s v="D"/>
    <d v="2010-01-26T00:00:00"/>
    <n v="0"/>
    <n v="7793"/>
    <n v="0"/>
    <n v="7793"/>
    <n v="-7793"/>
    <d v="2010-01-26T00:00:00"/>
    <x v="20"/>
    <x v="2"/>
    <n v="26"/>
    <n v="0"/>
    <n v="0"/>
  </r>
  <r>
    <n v="13086530"/>
    <s v="D"/>
    <d v="2010-01-27T00:00:00"/>
    <n v="0"/>
    <n v="7793"/>
    <n v="0"/>
    <n v="7793"/>
    <n v="-7793"/>
    <d v="2010-01-27T00:00:00"/>
    <x v="20"/>
    <x v="2"/>
    <n v="27"/>
    <n v="0"/>
    <n v="0"/>
  </r>
  <r>
    <n v="13086530"/>
    <s v="D"/>
    <d v="2010-01-28T00:00:00"/>
    <n v="0"/>
    <n v="7793"/>
    <n v="0"/>
    <n v="7793"/>
    <n v="-7793"/>
    <d v="2010-01-28T00:00:00"/>
    <x v="20"/>
    <x v="2"/>
    <n v="28"/>
    <n v="0"/>
    <n v="0"/>
  </r>
  <r>
    <n v="13086530"/>
    <s v="D"/>
    <d v="2010-01-29T00:00:00"/>
    <n v="0"/>
    <n v="7793"/>
    <n v="0"/>
    <n v="7793"/>
    <n v="-7793"/>
    <d v="2010-01-29T00:00:00"/>
    <x v="20"/>
    <x v="2"/>
    <n v="29"/>
    <n v="0"/>
    <n v="0"/>
  </r>
  <r>
    <n v="13086530"/>
    <s v="D"/>
    <d v="2010-01-30T00:00:00"/>
    <n v="0"/>
    <n v="7793"/>
    <n v="0"/>
    <n v="7793"/>
    <n v="-7793"/>
    <d v="2010-01-30T00:00:00"/>
    <x v="20"/>
    <x v="2"/>
    <n v="30"/>
    <n v="0"/>
    <n v="0"/>
  </r>
  <r>
    <n v="13086530"/>
    <s v="D"/>
    <d v="2010-01-31T00:00:00"/>
    <n v="0"/>
    <n v="7793"/>
    <n v="0"/>
    <n v="7793"/>
    <n v="-7793"/>
    <d v="2010-01-31T00:00:00"/>
    <x v="20"/>
    <x v="2"/>
    <n v="31"/>
    <n v="0"/>
    <n v="0"/>
  </r>
  <r>
    <n v="13086530"/>
    <s v="D"/>
    <d v="2010-02-01T00:00:00"/>
    <n v="0"/>
    <n v="7793"/>
    <n v="0"/>
    <n v="7793"/>
    <n v="-7793"/>
    <d v="2010-02-01T00:00:00"/>
    <x v="20"/>
    <x v="3"/>
    <n v="1"/>
    <n v="0"/>
    <n v="0"/>
  </r>
  <r>
    <n v="13086530"/>
    <s v="D"/>
    <d v="2010-02-02T00:00:00"/>
    <n v="0"/>
    <n v="7793"/>
    <n v="0"/>
    <n v="7793"/>
    <n v="-7793"/>
    <d v="2010-02-02T00:00:00"/>
    <x v="20"/>
    <x v="3"/>
    <n v="2"/>
    <n v="0"/>
    <n v="0"/>
  </r>
  <r>
    <n v="13086530"/>
    <s v="D"/>
    <d v="2010-02-03T00:00:00"/>
    <n v="0"/>
    <n v="7793"/>
    <n v="0"/>
    <n v="7793"/>
    <n v="-7793"/>
    <d v="2010-02-03T00:00:00"/>
    <x v="20"/>
    <x v="3"/>
    <n v="3"/>
    <n v="0"/>
    <n v="0"/>
  </r>
  <r>
    <n v="13086530"/>
    <s v="D"/>
    <d v="2010-02-04T00:00:00"/>
    <n v="0"/>
    <n v="7793"/>
    <n v="0"/>
    <n v="7793"/>
    <n v="-7793"/>
    <d v="2010-02-04T00:00:00"/>
    <x v="20"/>
    <x v="3"/>
    <n v="4"/>
    <n v="0"/>
    <n v="0"/>
  </r>
  <r>
    <n v="13086530"/>
    <s v="D"/>
    <d v="2010-02-05T00:00:00"/>
    <n v="0"/>
    <n v="7793"/>
    <n v="0"/>
    <n v="7793"/>
    <n v="-7793"/>
    <d v="2010-02-05T00:00:00"/>
    <x v="20"/>
    <x v="3"/>
    <n v="5"/>
    <n v="0"/>
    <n v="0"/>
  </r>
  <r>
    <n v="13086530"/>
    <s v="D"/>
    <d v="2010-02-06T00:00:00"/>
    <n v="0"/>
    <n v="7793"/>
    <n v="0"/>
    <n v="7793"/>
    <n v="-7793"/>
    <d v="2010-02-06T00:00:00"/>
    <x v="20"/>
    <x v="3"/>
    <n v="6"/>
    <n v="0"/>
    <n v="0"/>
  </r>
  <r>
    <n v="13086530"/>
    <s v="D"/>
    <d v="2010-02-07T00:00:00"/>
    <n v="0"/>
    <n v="7793"/>
    <n v="0"/>
    <n v="7793"/>
    <n v="-7793"/>
    <d v="2010-02-07T00:00:00"/>
    <x v="20"/>
    <x v="3"/>
    <n v="7"/>
    <n v="0"/>
    <n v="0"/>
  </r>
  <r>
    <n v="13086530"/>
    <s v="D"/>
    <d v="2010-02-08T00:00:00"/>
    <n v="0"/>
    <n v="7793"/>
    <n v="0"/>
    <n v="7793"/>
    <n v="-7793"/>
    <d v="2010-02-08T00:00:00"/>
    <x v="20"/>
    <x v="3"/>
    <n v="8"/>
    <n v="0"/>
    <n v="0"/>
  </r>
  <r>
    <n v="13086530"/>
    <s v="D"/>
    <d v="2010-02-09T00:00:00"/>
    <n v="0"/>
    <n v="7793"/>
    <n v="0"/>
    <n v="7793"/>
    <n v="-7793"/>
    <d v="2010-02-09T00:00:00"/>
    <x v="20"/>
    <x v="3"/>
    <n v="9"/>
    <n v="0"/>
    <n v="0"/>
  </r>
  <r>
    <n v="13086530"/>
    <s v="D"/>
    <d v="2010-02-10T00:00:00"/>
    <n v="0"/>
    <n v="7793"/>
    <n v="0"/>
    <n v="7793"/>
    <n v="-7793"/>
    <d v="2010-02-10T00:00:00"/>
    <x v="20"/>
    <x v="3"/>
    <n v="10"/>
    <n v="0"/>
    <n v="0"/>
  </r>
  <r>
    <n v="13086530"/>
    <s v="D"/>
    <d v="2010-02-11T00:00:00"/>
    <n v="0"/>
    <n v="7793"/>
    <n v="0"/>
    <n v="7793"/>
    <n v="-7793"/>
    <d v="2010-02-11T00:00:00"/>
    <x v="20"/>
    <x v="3"/>
    <n v="11"/>
    <n v="0"/>
    <n v="0"/>
  </r>
  <r>
    <n v="13086530"/>
    <s v="D"/>
    <d v="2010-02-12T00:00:00"/>
    <n v="0"/>
    <n v="7793"/>
    <n v="0"/>
    <n v="7793"/>
    <n v="-7793"/>
    <d v="2010-02-12T00:00:00"/>
    <x v="20"/>
    <x v="3"/>
    <n v="12"/>
    <n v="0"/>
    <n v="0"/>
  </r>
  <r>
    <n v="13086530"/>
    <s v="D"/>
    <d v="2010-02-13T00:00:00"/>
    <n v="0"/>
    <n v="7793"/>
    <n v="0"/>
    <n v="7793"/>
    <n v="-7793"/>
    <d v="2010-02-13T00:00:00"/>
    <x v="20"/>
    <x v="3"/>
    <n v="13"/>
    <n v="0"/>
    <n v="0"/>
  </r>
  <r>
    <n v="13086530"/>
    <s v="D"/>
    <d v="2010-02-14T00:00:00"/>
    <n v="0"/>
    <n v="7793"/>
    <n v="0"/>
    <n v="7793"/>
    <n v="-7793"/>
    <d v="2010-02-14T00:00:00"/>
    <x v="20"/>
    <x v="3"/>
    <n v="14"/>
    <n v="0"/>
    <n v="0"/>
  </r>
  <r>
    <n v="13086530"/>
    <s v="D"/>
    <d v="2010-02-15T00:00:00"/>
    <n v="0"/>
    <n v="7793"/>
    <n v="0"/>
    <n v="7793"/>
    <n v="-7793"/>
    <d v="2010-02-15T00:00:00"/>
    <x v="20"/>
    <x v="3"/>
    <n v="15"/>
    <n v="0"/>
    <n v="0"/>
  </r>
  <r>
    <n v="13086530"/>
    <s v="D"/>
    <d v="2010-02-16T00:00:00"/>
    <n v="0"/>
    <n v="7793"/>
    <n v="0"/>
    <n v="7793"/>
    <n v="-7793"/>
    <d v="2010-02-16T00:00:00"/>
    <x v="20"/>
    <x v="3"/>
    <n v="16"/>
    <n v="0"/>
    <n v="0"/>
  </r>
  <r>
    <n v="13086530"/>
    <s v="D"/>
    <d v="2010-02-17T00:00:00"/>
    <n v="0"/>
    <n v="7793"/>
    <n v="0"/>
    <n v="7793"/>
    <n v="-7793"/>
    <d v="2010-02-17T00:00:00"/>
    <x v="20"/>
    <x v="3"/>
    <n v="17"/>
    <n v="0"/>
    <n v="0"/>
  </r>
  <r>
    <n v="13086530"/>
    <s v="D"/>
    <d v="2010-02-18T00:00:00"/>
    <n v="0"/>
    <n v="7793"/>
    <n v="0"/>
    <n v="7793"/>
    <n v="-7793"/>
    <d v="2010-02-18T00:00:00"/>
    <x v="20"/>
    <x v="3"/>
    <n v="18"/>
    <n v="0"/>
    <n v="0"/>
  </r>
  <r>
    <n v="13086530"/>
    <s v="D"/>
    <d v="2010-02-19T00:00:00"/>
    <n v="0"/>
    <n v="7793"/>
    <n v="0"/>
    <n v="7793"/>
    <n v="-7793"/>
    <d v="2010-02-19T00:00:00"/>
    <x v="20"/>
    <x v="3"/>
    <n v="19"/>
    <n v="0"/>
    <n v="0"/>
  </r>
  <r>
    <n v="13086530"/>
    <s v="D"/>
    <d v="2010-02-20T00:00:00"/>
    <n v="0"/>
    <n v="7793"/>
    <n v="0"/>
    <n v="7793"/>
    <n v="-7793"/>
    <d v="2010-02-20T00:00:00"/>
    <x v="20"/>
    <x v="3"/>
    <n v="20"/>
    <n v="0"/>
    <n v="0"/>
  </r>
  <r>
    <n v="13086530"/>
    <s v="D"/>
    <d v="2010-02-21T00:00:00"/>
    <n v="0"/>
    <n v="7793"/>
    <n v="0"/>
    <n v="7793"/>
    <n v="-7793"/>
    <d v="2010-02-21T00:00:00"/>
    <x v="20"/>
    <x v="3"/>
    <n v="21"/>
    <n v="0"/>
    <n v="0"/>
  </r>
  <r>
    <n v="13086530"/>
    <s v="D"/>
    <d v="2010-02-22T00:00:00"/>
    <n v="0"/>
    <n v="7793"/>
    <n v="0"/>
    <n v="7793"/>
    <n v="-7793"/>
    <d v="2010-02-22T00:00:00"/>
    <x v="20"/>
    <x v="3"/>
    <n v="22"/>
    <n v="0"/>
    <n v="0"/>
  </r>
  <r>
    <n v="13086530"/>
    <s v="D"/>
    <d v="2010-02-23T00:00:00"/>
    <n v="0"/>
    <n v="7793"/>
    <n v="0"/>
    <n v="7793"/>
    <n v="-7793"/>
    <d v="2010-02-23T00:00:00"/>
    <x v="20"/>
    <x v="3"/>
    <n v="23"/>
    <n v="0"/>
    <n v="0"/>
  </r>
  <r>
    <n v="13086530"/>
    <s v="D"/>
    <d v="2010-02-24T00:00:00"/>
    <n v="0"/>
    <n v="7793"/>
    <n v="0"/>
    <n v="7793"/>
    <n v="-7793"/>
    <d v="2010-02-24T00:00:00"/>
    <x v="20"/>
    <x v="3"/>
    <n v="24"/>
    <n v="0"/>
    <n v="0"/>
  </r>
  <r>
    <n v="13086530"/>
    <s v="D"/>
    <d v="2010-02-25T00:00:00"/>
    <n v="0"/>
    <n v="7793"/>
    <n v="0"/>
    <n v="7793"/>
    <n v="-7793"/>
    <d v="2010-02-25T00:00:00"/>
    <x v="20"/>
    <x v="3"/>
    <n v="25"/>
    <n v="0"/>
    <n v="0"/>
  </r>
  <r>
    <n v="13086530"/>
    <s v="D"/>
    <d v="2010-02-26T00:00:00"/>
    <n v="0"/>
    <n v="7793"/>
    <n v="0"/>
    <n v="7793"/>
    <n v="-7793"/>
    <d v="2010-02-26T00:00:00"/>
    <x v="20"/>
    <x v="3"/>
    <n v="26"/>
    <n v="0"/>
    <n v="0"/>
  </r>
  <r>
    <n v="13086530"/>
    <s v="D"/>
    <d v="2010-02-27T00:00:00"/>
    <n v="0"/>
    <n v="7793"/>
    <n v="0"/>
    <n v="7793"/>
    <n v="-7793"/>
    <d v="2010-02-27T00:00:00"/>
    <x v="20"/>
    <x v="3"/>
    <n v="27"/>
    <n v="0"/>
    <n v="0"/>
  </r>
  <r>
    <n v="13086530"/>
    <s v="D"/>
    <d v="2010-02-28T00:00:00"/>
    <n v="0"/>
    <n v="7793"/>
    <n v="0"/>
    <n v="7793"/>
    <n v="-7793"/>
    <d v="2010-02-28T00:00:00"/>
    <x v="20"/>
    <x v="3"/>
    <n v="28"/>
    <n v="0"/>
    <n v="0"/>
  </r>
  <r>
    <n v="13086530"/>
    <s v="D"/>
    <d v="2010-03-01T00:00:00"/>
    <n v="0"/>
    <n v="7793"/>
    <n v="0"/>
    <n v="7793"/>
    <n v="-7793"/>
    <d v="2010-03-01T00:00:00"/>
    <x v="20"/>
    <x v="4"/>
    <n v="1"/>
    <n v="0"/>
    <n v="0"/>
  </r>
  <r>
    <n v="13086530"/>
    <s v="D"/>
    <d v="2010-03-02T00:00:00"/>
    <n v="0"/>
    <n v="7793"/>
    <n v="0"/>
    <n v="7793"/>
    <n v="-7793"/>
    <d v="2010-03-02T00:00:00"/>
    <x v="20"/>
    <x v="4"/>
    <n v="2"/>
    <n v="0"/>
    <n v="0"/>
  </r>
  <r>
    <n v="13086530"/>
    <s v="D"/>
    <d v="2010-03-03T00:00:00"/>
    <n v="0"/>
    <n v="7793"/>
    <n v="0"/>
    <n v="7793"/>
    <n v="-7793"/>
    <d v="2010-03-03T00:00:00"/>
    <x v="20"/>
    <x v="4"/>
    <n v="3"/>
    <n v="0"/>
    <n v="0"/>
  </r>
  <r>
    <n v="13086530"/>
    <s v="D"/>
    <d v="2010-03-04T00:00:00"/>
    <n v="0"/>
    <n v="7793"/>
    <n v="0"/>
    <n v="7793"/>
    <n v="-7793"/>
    <d v="2010-03-04T00:00:00"/>
    <x v="20"/>
    <x v="4"/>
    <n v="4"/>
    <n v="0"/>
    <n v="0"/>
  </r>
  <r>
    <n v="13086530"/>
    <s v="D"/>
    <d v="2010-03-05T00:00:00"/>
    <n v="0"/>
    <n v="7793"/>
    <n v="0"/>
    <n v="7793"/>
    <n v="-7793"/>
    <d v="2010-03-05T00:00:00"/>
    <x v="20"/>
    <x v="4"/>
    <n v="5"/>
    <n v="0"/>
    <n v="0"/>
  </r>
  <r>
    <n v="13086530"/>
    <s v="D"/>
    <d v="2010-03-06T00:00:00"/>
    <n v="0"/>
    <n v="7793"/>
    <n v="0"/>
    <n v="7793"/>
    <n v="-7793"/>
    <d v="2010-03-06T00:00:00"/>
    <x v="20"/>
    <x v="4"/>
    <n v="6"/>
    <n v="0"/>
    <n v="0"/>
  </r>
  <r>
    <n v="13086530"/>
    <s v="D"/>
    <d v="2010-03-07T00:00:00"/>
    <n v="0"/>
    <n v="7793"/>
    <n v="0"/>
    <n v="7793"/>
    <n v="-7793"/>
    <d v="2010-03-07T00:00:00"/>
    <x v="20"/>
    <x v="4"/>
    <n v="7"/>
    <n v="0"/>
    <n v="0"/>
  </r>
  <r>
    <n v="13086530"/>
    <s v="D"/>
    <d v="2010-03-08T00:00:00"/>
    <n v="0"/>
    <n v="7793"/>
    <n v="0"/>
    <n v="7793"/>
    <n v="-7793"/>
    <d v="2010-03-08T00:00:00"/>
    <x v="20"/>
    <x v="4"/>
    <n v="8"/>
    <n v="0"/>
    <n v="0"/>
  </r>
  <r>
    <n v="13086530"/>
    <s v="D"/>
    <d v="2010-03-09T00:00:00"/>
    <n v="0"/>
    <n v="7793"/>
    <n v="0"/>
    <n v="7793"/>
    <n v="-7793"/>
    <d v="2010-03-09T00:00:00"/>
    <x v="20"/>
    <x v="4"/>
    <n v="9"/>
    <n v="0"/>
    <n v="0"/>
  </r>
  <r>
    <n v="13086530"/>
    <s v="D"/>
    <d v="2010-03-10T00:00:00"/>
    <n v="0"/>
    <n v="7793"/>
    <n v="0"/>
    <n v="7793"/>
    <n v="-7793"/>
    <d v="2010-03-10T00:00:00"/>
    <x v="20"/>
    <x v="4"/>
    <n v="10"/>
    <n v="0"/>
    <n v="0"/>
  </r>
  <r>
    <n v="13086530"/>
    <s v="D"/>
    <d v="2010-03-11T00:00:00"/>
    <n v="0"/>
    <n v="7793"/>
    <n v="0"/>
    <n v="7793"/>
    <n v="-7793"/>
    <d v="2010-03-11T00:00:00"/>
    <x v="20"/>
    <x v="4"/>
    <n v="11"/>
    <n v="0"/>
    <n v="0"/>
  </r>
  <r>
    <n v="13086530"/>
    <s v="D"/>
    <d v="2010-03-12T00:00:00"/>
    <n v="0"/>
    <n v="7793"/>
    <n v="0"/>
    <n v="7793"/>
    <n v="-7793"/>
    <d v="2010-03-12T00:00:00"/>
    <x v="20"/>
    <x v="4"/>
    <n v="12"/>
    <n v="0"/>
    <n v="0"/>
  </r>
  <r>
    <n v="13086530"/>
    <s v="D"/>
    <d v="2010-03-13T00:00:00"/>
    <n v="0"/>
    <n v="7793"/>
    <n v="0"/>
    <n v="7793"/>
    <n v="-7793"/>
    <d v="2010-03-13T00:00:00"/>
    <x v="20"/>
    <x v="4"/>
    <n v="13"/>
    <n v="0"/>
    <n v="0"/>
  </r>
  <r>
    <n v="13086530"/>
    <s v="D"/>
    <d v="2010-03-14T00:00:00"/>
    <n v="0"/>
    <n v="7793"/>
    <n v="0"/>
    <n v="7793"/>
    <n v="-7793"/>
    <d v="2010-03-14T00:00:00"/>
    <x v="20"/>
    <x v="4"/>
    <n v="14"/>
    <n v="0"/>
    <n v="0"/>
  </r>
  <r>
    <n v="13086530"/>
    <s v="D"/>
    <d v="2010-03-15T00:00:00"/>
    <n v="0"/>
    <n v="7793"/>
    <n v="0"/>
    <n v="7793"/>
    <n v="-7793"/>
    <d v="2010-03-15T00:00:00"/>
    <x v="20"/>
    <x v="4"/>
    <n v="15"/>
    <n v="0"/>
    <n v="0"/>
  </r>
  <r>
    <n v="13086530"/>
    <s v="D"/>
    <d v="2010-03-16T00:00:00"/>
    <n v="0"/>
    <n v="7793"/>
    <n v="0"/>
    <n v="7793"/>
    <n v="-7793"/>
    <d v="2010-03-16T00:00:00"/>
    <x v="20"/>
    <x v="4"/>
    <n v="16"/>
    <n v="0"/>
    <n v="0"/>
  </r>
  <r>
    <n v="13086530"/>
    <s v="D"/>
    <d v="2010-03-17T00:00:00"/>
    <n v="0"/>
    <n v="7793"/>
    <n v="0"/>
    <n v="7793"/>
    <n v="-7793"/>
    <d v="2010-03-17T00:00:00"/>
    <x v="20"/>
    <x v="4"/>
    <n v="17"/>
    <n v="0"/>
    <n v="0"/>
  </r>
  <r>
    <n v="13086530"/>
    <s v="D"/>
    <d v="2010-03-18T00:00:00"/>
    <n v="0"/>
    <n v="7793"/>
    <n v="0"/>
    <n v="7793"/>
    <n v="-7793"/>
    <d v="2010-03-18T00:00:00"/>
    <x v="20"/>
    <x v="4"/>
    <n v="18"/>
    <n v="0"/>
    <n v="0"/>
  </r>
  <r>
    <n v="13086530"/>
    <s v="D"/>
    <d v="2010-03-19T00:00:00"/>
    <n v="0"/>
    <n v="7793"/>
    <n v="0"/>
    <n v="7793"/>
    <n v="-7793"/>
    <d v="2010-03-19T00:00:00"/>
    <x v="20"/>
    <x v="4"/>
    <n v="19"/>
    <n v="0"/>
    <n v="0"/>
  </r>
  <r>
    <n v="13086530"/>
    <s v="D"/>
    <d v="2010-03-20T00:00:00"/>
    <n v="0"/>
    <n v="7793"/>
    <n v="0"/>
    <n v="7793"/>
    <n v="-7793"/>
    <d v="2010-03-20T00:00:00"/>
    <x v="20"/>
    <x v="4"/>
    <n v="20"/>
    <n v="0"/>
    <n v="0"/>
  </r>
  <r>
    <n v="13086530"/>
    <s v="D"/>
    <d v="2010-03-21T00:00:00"/>
    <n v="0"/>
    <n v="7793"/>
    <n v="0"/>
    <n v="7793"/>
    <n v="-7793"/>
    <d v="2010-03-21T00:00:00"/>
    <x v="20"/>
    <x v="4"/>
    <n v="21"/>
    <n v="0"/>
    <n v="0"/>
  </r>
  <r>
    <n v="13086530"/>
    <s v="D"/>
    <d v="2010-03-22T00:00:00"/>
    <n v="0"/>
    <n v="7793"/>
    <n v="0"/>
    <n v="7793"/>
    <n v="-7793"/>
    <d v="2010-03-22T00:00:00"/>
    <x v="20"/>
    <x v="4"/>
    <n v="22"/>
    <n v="0"/>
    <n v="0"/>
  </r>
  <r>
    <n v="13086530"/>
    <s v="D"/>
    <d v="2010-03-23T00:00:00"/>
    <n v="0"/>
    <n v="7793"/>
    <n v="0"/>
    <n v="7793"/>
    <n v="-7793"/>
    <d v="2010-03-23T00:00:00"/>
    <x v="20"/>
    <x v="4"/>
    <n v="23"/>
    <n v="0"/>
    <n v="0"/>
  </r>
  <r>
    <n v="13086530"/>
    <s v="D"/>
    <d v="2010-03-24T00:00:00"/>
    <n v="0"/>
    <n v="7793"/>
    <n v="0"/>
    <n v="7793"/>
    <n v="-7793"/>
    <d v="2010-03-24T00:00:00"/>
    <x v="20"/>
    <x v="4"/>
    <n v="24"/>
    <n v="0"/>
    <n v="0"/>
  </r>
  <r>
    <n v="13086530"/>
    <s v="D"/>
    <d v="2010-03-25T00:00:00"/>
    <n v="0"/>
    <n v="7793"/>
    <n v="0"/>
    <n v="7793"/>
    <n v="-7793"/>
    <d v="2010-03-25T00:00:00"/>
    <x v="20"/>
    <x v="4"/>
    <n v="25"/>
    <n v="0"/>
    <n v="0"/>
  </r>
  <r>
    <n v="13086530"/>
    <s v="D"/>
    <d v="2010-03-26T00:00:00"/>
    <n v="0"/>
    <n v="7793"/>
    <n v="0"/>
    <n v="7793"/>
    <n v="-7793"/>
    <d v="2010-03-26T00:00:00"/>
    <x v="20"/>
    <x v="4"/>
    <n v="26"/>
    <n v="0"/>
    <n v="0"/>
  </r>
  <r>
    <n v="13086530"/>
    <s v="D"/>
    <d v="2010-03-27T00:00:00"/>
    <n v="0"/>
    <n v="7793"/>
    <n v="0"/>
    <n v="7793"/>
    <n v="-7793"/>
    <d v="2010-03-27T00:00:00"/>
    <x v="20"/>
    <x v="4"/>
    <n v="27"/>
    <n v="0"/>
    <n v="0"/>
  </r>
  <r>
    <n v="13086530"/>
    <s v="D"/>
    <d v="2010-03-28T00:00:00"/>
    <n v="0"/>
    <n v="7793"/>
    <n v="0"/>
    <n v="7793"/>
    <n v="-7793"/>
    <d v="2010-03-28T00:00:00"/>
    <x v="20"/>
    <x v="4"/>
    <n v="28"/>
    <n v="0"/>
    <n v="0"/>
  </r>
  <r>
    <n v="13086530"/>
    <s v="D"/>
    <d v="2010-03-29T00:00:00"/>
    <n v="0"/>
    <n v="7793"/>
    <n v="0"/>
    <n v="7793"/>
    <n v="-7793"/>
    <d v="2010-03-29T00:00:00"/>
    <x v="20"/>
    <x v="4"/>
    <n v="29"/>
    <n v="0"/>
    <n v="0"/>
  </r>
  <r>
    <n v="13086530"/>
    <s v="D"/>
    <d v="2010-03-30T00:00:00"/>
    <n v="0"/>
    <n v="7793"/>
    <n v="0"/>
    <n v="7793"/>
    <n v="-7793"/>
    <d v="2010-03-30T00:00:00"/>
    <x v="20"/>
    <x v="4"/>
    <n v="30"/>
    <n v="0"/>
    <n v="0"/>
  </r>
  <r>
    <n v="13086530"/>
    <s v="D"/>
    <d v="2010-03-31T00:00:00"/>
    <n v="0"/>
    <n v="7793"/>
    <n v="0"/>
    <n v="7793"/>
    <n v="-7793"/>
    <d v="2010-03-31T00:00:00"/>
    <x v="20"/>
    <x v="4"/>
    <n v="31"/>
    <n v="0"/>
    <n v="0"/>
  </r>
  <r>
    <n v="13086530"/>
    <s v="D"/>
    <d v="2010-04-01T00:00:00"/>
    <n v="0"/>
    <n v="7793"/>
    <n v="0"/>
    <n v="7793"/>
    <n v="-7793"/>
    <d v="2010-04-01T00:00:00"/>
    <x v="20"/>
    <x v="5"/>
    <n v="1"/>
    <n v="0"/>
    <n v="0"/>
  </r>
  <r>
    <n v="13086530"/>
    <s v="D"/>
    <d v="2010-04-02T00:00:00"/>
    <n v="0"/>
    <n v="7793"/>
    <n v="0"/>
    <n v="7793"/>
    <n v="-7793"/>
    <d v="2010-04-02T00:00:00"/>
    <x v="20"/>
    <x v="5"/>
    <n v="2"/>
    <n v="0"/>
    <n v="0"/>
  </r>
  <r>
    <n v="13086530"/>
    <s v="D"/>
    <d v="2010-04-03T00:00:00"/>
    <n v="0"/>
    <n v="7793"/>
    <n v="0"/>
    <n v="7793"/>
    <n v="-7793"/>
    <d v="2010-04-03T00:00:00"/>
    <x v="20"/>
    <x v="5"/>
    <n v="3"/>
    <n v="0"/>
    <n v="0"/>
  </r>
  <r>
    <n v="13086530"/>
    <s v="D"/>
    <d v="2010-04-04T00:00:00"/>
    <n v="0"/>
    <n v="7793"/>
    <n v="0"/>
    <n v="7793"/>
    <n v="-7793"/>
    <d v="2010-04-04T00:00:00"/>
    <x v="20"/>
    <x v="5"/>
    <n v="4"/>
    <n v="0"/>
    <n v="0"/>
  </r>
  <r>
    <n v="13086530"/>
    <s v="D"/>
    <d v="2010-04-05T00:00:00"/>
    <n v="0"/>
    <n v="7793"/>
    <n v="0"/>
    <n v="7793"/>
    <n v="-7793"/>
    <d v="2010-04-05T00:00:00"/>
    <x v="20"/>
    <x v="5"/>
    <n v="5"/>
    <n v="0"/>
    <n v="0"/>
  </r>
  <r>
    <n v="13086530"/>
    <s v="D"/>
    <d v="2010-04-06T00:00:00"/>
    <n v="0"/>
    <n v="7793"/>
    <n v="0"/>
    <n v="7793"/>
    <n v="-7793"/>
    <d v="2010-04-06T00:00:00"/>
    <x v="20"/>
    <x v="5"/>
    <n v="6"/>
    <n v="0"/>
    <n v="0"/>
  </r>
  <r>
    <n v="13086530"/>
    <s v="D"/>
    <d v="2010-04-07T00:00:00"/>
    <n v="0"/>
    <n v="7793"/>
    <n v="0"/>
    <n v="7793"/>
    <n v="-7793"/>
    <d v="2010-04-07T00:00:00"/>
    <x v="20"/>
    <x v="5"/>
    <n v="7"/>
    <n v="0"/>
    <n v="0"/>
  </r>
  <r>
    <n v="13086530"/>
    <s v="D"/>
    <d v="2010-04-08T00:00:00"/>
    <n v="0"/>
    <n v="7793"/>
    <n v="0"/>
    <n v="7793"/>
    <n v="-7793"/>
    <d v="2010-04-08T00:00:00"/>
    <x v="20"/>
    <x v="5"/>
    <n v="8"/>
    <n v="0"/>
    <n v="0"/>
  </r>
  <r>
    <n v="13086530"/>
    <s v="D"/>
    <d v="2010-04-09T00:00:00"/>
    <n v="0"/>
    <n v="7793"/>
    <n v="0"/>
    <n v="7793"/>
    <n v="-7793"/>
    <d v="2010-04-09T00:00:00"/>
    <x v="20"/>
    <x v="5"/>
    <n v="9"/>
    <n v="0"/>
    <n v="0"/>
  </r>
  <r>
    <n v="13086530"/>
    <s v="D"/>
    <d v="2010-04-10T00:00:00"/>
    <n v="0"/>
    <n v="7793"/>
    <n v="0"/>
    <n v="7793"/>
    <n v="-7793"/>
    <d v="2010-04-10T00:00:00"/>
    <x v="20"/>
    <x v="5"/>
    <n v="10"/>
    <n v="0"/>
    <n v="0"/>
  </r>
  <r>
    <n v="13086530"/>
    <s v="D"/>
    <d v="2010-04-11T00:00:00"/>
    <n v="0"/>
    <n v="7793"/>
    <n v="0"/>
    <n v="7793"/>
    <n v="-7793"/>
    <d v="2010-04-11T00:00:00"/>
    <x v="20"/>
    <x v="5"/>
    <n v="11"/>
    <n v="0"/>
    <n v="0"/>
  </r>
  <r>
    <n v="13086530"/>
    <s v="D"/>
    <d v="2010-04-12T00:00:00"/>
    <n v="203"/>
    <n v="8196"/>
    <n v="203"/>
    <n v="8196"/>
    <n v="-8195.7999999999993"/>
    <d v="2010-04-12T00:00:00"/>
    <x v="20"/>
    <x v="5"/>
    <n v="12"/>
    <n v="402.65050000000002"/>
    <n v="0"/>
  </r>
  <r>
    <n v="13086530"/>
    <s v="D"/>
    <d v="2010-04-13T00:00:00"/>
    <n v="203"/>
    <n v="8599"/>
    <n v="203"/>
    <n v="8599"/>
    <n v="-8598.5"/>
    <d v="2010-04-13T00:00:00"/>
    <x v="20"/>
    <x v="5"/>
    <n v="13"/>
    <n v="402.65050000000002"/>
    <n v="0"/>
  </r>
  <r>
    <n v="13086530"/>
    <s v="D"/>
    <d v="2010-04-14T00:00:00"/>
    <n v="237"/>
    <n v="9069"/>
    <n v="237"/>
    <n v="9069"/>
    <n v="-9069.4"/>
    <d v="2010-04-14T00:00:00"/>
    <x v="20"/>
    <x v="5"/>
    <n v="14"/>
    <n v="470.08949999999999"/>
    <n v="0"/>
  </r>
  <r>
    <n v="13086530"/>
    <s v="D"/>
    <d v="2010-04-15T00:00:00"/>
    <n v="383"/>
    <n v="9830"/>
    <n v="383"/>
    <n v="9828"/>
    <n v="-9828"/>
    <d v="2010-04-15T00:00:00"/>
    <x v="20"/>
    <x v="5"/>
    <n v="15"/>
    <n v="759.68050000000005"/>
    <n v="0"/>
  </r>
  <r>
    <n v="13086530"/>
    <s v="D"/>
    <d v="2010-04-16T00:00:00"/>
    <n v="584"/>
    <n v="10988"/>
    <n v="583"/>
    <n v="10985"/>
    <n v="-10984.8"/>
    <d v="2010-04-16T00:00:00"/>
    <x v="20"/>
    <x v="5"/>
    <n v="16"/>
    <n v="1156.3805"/>
    <n v="1.9835"/>
  </r>
  <r>
    <n v="13086530"/>
    <s v="D"/>
    <d v="2010-04-17T00:00:00"/>
    <n v="645"/>
    <n v="12267"/>
    <n v="644"/>
    <n v="12263"/>
    <n v="-12262.6"/>
    <d v="2010-04-17T00:00:00"/>
    <x v="20"/>
    <x v="5"/>
    <n v="17"/>
    <n v="1277.374"/>
    <n v="1.9835"/>
  </r>
  <r>
    <n v="13086530"/>
    <s v="D"/>
    <d v="2010-04-18T00:00:00"/>
    <n v="714"/>
    <n v="13684"/>
    <n v="713"/>
    <n v="13678"/>
    <n v="-13677.7"/>
    <d v="2010-04-18T00:00:00"/>
    <x v="20"/>
    <x v="5"/>
    <n v="18"/>
    <n v="1414.2355"/>
    <n v="1.9835"/>
  </r>
  <r>
    <n v="13086530"/>
    <s v="D"/>
    <d v="2010-04-19T00:00:00"/>
    <n v="750"/>
    <n v="15172"/>
    <n v="749"/>
    <n v="15164"/>
    <n v="-15163.6"/>
    <d v="2010-04-19T00:00:00"/>
    <x v="20"/>
    <x v="5"/>
    <n v="19"/>
    <n v="1485.6415"/>
    <n v="1.9835"/>
  </r>
  <r>
    <n v="13086530"/>
    <s v="D"/>
    <d v="2010-04-20T00:00:00"/>
    <n v="784"/>
    <n v="16727"/>
    <n v="784"/>
    <n v="16718"/>
    <n v="-16717.8"/>
    <d v="2010-04-20T00:00:00"/>
    <x v="20"/>
    <x v="5"/>
    <n v="20"/>
    <n v="1555.0640000000001"/>
    <n v="0"/>
  </r>
  <r>
    <n v="13086530"/>
    <s v="D"/>
    <d v="2010-04-21T00:00:00"/>
    <n v="808"/>
    <n v="18329"/>
    <n v="807"/>
    <n v="18318"/>
    <n v="-18318.099999999999"/>
    <d v="2010-04-21T00:00:00"/>
    <x v="20"/>
    <x v="5"/>
    <n v="21"/>
    <n v="1600.6845000000001"/>
    <n v="1.9835"/>
  </r>
  <r>
    <n v="13086530"/>
    <s v="D"/>
    <d v="2010-04-22T00:00:00"/>
    <n v="806"/>
    <n v="19927"/>
    <n v="805"/>
    <n v="19915"/>
    <n v="-19914.599999999999"/>
    <d v="2010-04-22T00:00:00"/>
    <x v="20"/>
    <x v="5"/>
    <n v="22"/>
    <n v="1596.7175"/>
    <n v="1.9835"/>
  </r>
  <r>
    <n v="13086530"/>
    <s v="D"/>
    <d v="2010-04-23T00:00:00"/>
    <n v="750"/>
    <n v="21415"/>
    <n v="749"/>
    <n v="21401"/>
    <n v="-21400.5"/>
    <d v="2010-04-23T00:00:00"/>
    <x v="20"/>
    <x v="5"/>
    <n v="23"/>
    <n v="1485.6415"/>
    <n v="1.9835"/>
  </r>
  <r>
    <n v="13086530"/>
    <s v="D"/>
    <d v="2010-04-24T00:00:00"/>
    <n v="705"/>
    <n v="22813"/>
    <n v="704"/>
    <n v="22797"/>
    <n v="-22797.200000000001"/>
    <d v="2010-04-24T00:00:00"/>
    <x v="20"/>
    <x v="5"/>
    <n v="24"/>
    <n v="1396.384"/>
    <n v="1.9835"/>
  </r>
  <r>
    <n v="13086530"/>
    <s v="D"/>
    <d v="2010-04-25T00:00:00"/>
    <n v="707"/>
    <n v="24215"/>
    <n v="706"/>
    <n v="24198"/>
    <n v="-24197.5"/>
    <d v="2010-04-25T00:00:00"/>
    <x v="20"/>
    <x v="5"/>
    <n v="25"/>
    <n v="1400.3510000000001"/>
    <n v="1.9835"/>
  </r>
  <r>
    <n v="13086530"/>
    <s v="D"/>
    <d v="2010-04-26T00:00:00"/>
    <n v="705"/>
    <n v="25613"/>
    <n v="704"/>
    <n v="25594"/>
    <n v="-25594.2"/>
    <d v="2010-04-26T00:00:00"/>
    <x v="20"/>
    <x v="5"/>
    <n v="26"/>
    <n v="1396.384"/>
    <n v="1.9835"/>
  </r>
  <r>
    <n v="13086530"/>
    <s v="D"/>
    <d v="2010-04-27T00:00:00"/>
    <n v="705"/>
    <n v="27012"/>
    <n v="704"/>
    <n v="26991"/>
    <n v="-26991"/>
    <d v="2010-04-27T00:00:00"/>
    <x v="20"/>
    <x v="5"/>
    <n v="27"/>
    <n v="1396.384"/>
    <n v="1.9835"/>
  </r>
  <r>
    <n v="13086530"/>
    <s v="D"/>
    <d v="2010-04-28T00:00:00"/>
    <n v="705"/>
    <n v="28410"/>
    <n v="0"/>
    <n v="26991"/>
    <n v="-26991"/>
    <d v="2010-04-28T00:00:00"/>
    <x v="20"/>
    <x v="5"/>
    <n v="28"/>
    <n v="0"/>
    <n v="1398.3675000000001"/>
  </r>
  <r>
    <n v="13086530"/>
    <s v="D"/>
    <d v="2010-04-29T00:00:00"/>
    <n v="701"/>
    <n v="29801"/>
    <n v="0"/>
    <n v="26991"/>
    <n v="-26991"/>
    <d v="2010-04-29T00:00:00"/>
    <x v="20"/>
    <x v="5"/>
    <n v="29"/>
    <n v="0"/>
    <n v="1390.4335000000001"/>
  </r>
  <r>
    <n v="13086530"/>
    <s v="D"/>
    <d v="2010-04-30T00:00:00"/>
    <n v="705"/>
    <n v="31199"/>
    <n v="0"/>
    <n v="26991"/>
    <n v="-26991"/>
    <d v="2010-04-30T00:00:00"/>
    <x v="20"/>
    <x v="5"/>
    <n v="30"/>
    <n v="0"/>
    <n v="1398.3675000000001"/>
  </r>
  <r>
    <n v="13086530"/>
    <s v="D"/>
    <d v="2010-05-01T00:00:00"/>
    <n v="703"/>
    <n v="32594"/>
    <n v="0"/>
    <n v="26991"/>
    <n v="-26991"/>
    <d v="2010-05-01T00:00:00"/>
    <x v="20"/>
    <x v="6"/>
    <n v="1"/>
    <n v="0"/>
    <n v="1394.4005"/>
  </r>
  <r>
    <n v="13086530"/>
    <s v="D"/>
    <d v="2010-05-02T00:00:00"/>
    <n v="701"/>
    <n v="33985"/>
    <n v="0"/>
    <n v="26991"/>
    <n v="-26991"/>
    <d v="2010-05-02T00:00:00"/>
    <x v="20"/>
    <x v="6"/>
    <n v="2"/>
    <n v="0"/>
    <n v="1390.4335000000001"/>
  </r>
  <r>
    <n v="13086530"/>
    <s v="D"/>
    <d v="2010-05-03T00:00:00"/>
    <n v="746"/>
    <n v="35465"/>
    <n v="0"/>
    <n v="26991"/>
    <n v="-26991"/>
    <d v="2010-05-03T00:00:00"/>
    <x v="20"/>
    <x v="6"/>
    <n v="3"/>
    <n v="0"/>
    <n v="1479.691"/>
  </r>
  <r>
    <n v="13086530"/>
    <s v="D"/>
    <d v="2010-05-04T00:00:00"/>
    <n v="806"/>
    <n v="37063"/>
    <n v="0"/>
    <n v="26991"/>
    <n v="-26991"/>
    <d v="2010-05-04T00:00:00"/>
    <x v="20"/>
    <x v="6"/>
    <n v="4"/>
    <n v="0"/>
    <n v="1598.701"/>
  </r>
  <r>
    <n v="13086530"/>
    <s v="D"/>
    <d v="2010-05-05T00:00:00"/>
    <n v="871"/>
    <n v="38790"/>
    <n v="0"/>
    <n v="26991"/>
    <n v="-26991"/>
    <d v="2010-05-05T00:00:00"/>
    <x v="20"/>
    <x v="6"/>
    <n v="5"/>
    <n v="0"/>
    <n v="1727.6285"/>
  </r>
  <r>
    <n v="13086530"/>
    <s v="D"/>
    <d v="2010-05-06T00:00:00"/>
    <n v="908"/>
    <n v="40590"/>
    <n v="0"/>
    <n v="26991"/>
    <n v="-26991"/>
    <d v="2010-05-06T00:00:00"/>
    <x v="20"/>
    <x v="6"/>
    <n v="6"/>
    <n v="0"/>
    <n v="1801.018"/>
  </r>
  <r>
    <n v="13086530"/>
    <s v="D"/>
    <d v="2010-05-07T00:00:00"/>
    <n v="901"/>
    <n v="42378"/>
    <n v="0"/>
    <n v="26991"/>
    <n v="-26991"/>
    <d v="2010-05-07T00:00:00"/>
    <x v="20"/>
    <x v="6"/>
    <n v="7"/>
    <n v="0"/>
    <n v="1787.1335000000001"/>
  </r>
  <r>
    <n v="13086530"/>
    <s v="D"/>
    <d v="2010-05-08T00:00:00"/>
    <n v="903"/>
    <n v="44170"/>
    <n v="348"/>
    <n v="27682"/>
    <n v="-27682"/>
    <d v="2010-05-08T00:00:00"/>
    <x v="20"/>
    <x v="6"/>
    <n v="8"/>
    <n v="690.25800000000004"/>
    <n v="1100.8425"/>
  </r>
  <r>
    <n v="13086530"/>
    <s v="D"/>
    <d v="2010-05-09T00:00:00"/>
    <n v="910"/>
    <n v="45974"/>
    <n v="675"/>
    <n v="29021"/>
    <n v="-29021.200000000001"/>
    <d v="2010-05-09T00:00:00"/>
    <x v="20"/>
    <x v="6"/>
    <n v="9"/>
    <n v="1338.8625"/>
    <n v="466.1225"/>
  </r>
  <r>
    <n v="13086530"/>
    <s v="D"/>
    <d v="2010-05-10T00:00:00"/>
    <n v="982"/>
    <n v="47922"/>
    <n v="981"/>
    <n v="30967"/>
    <n v="-30967.3"/>
    <d v="2010-05-10T00:00:00"/>
    <x v="20"/>
    <x v="6"/>
    <n v="10"/>
    <n v="1945.8135"/>
    <n v="1.9835"/>
  </r>
  <r>
    <n v="13086530"/>
    <s v="D"/>
    <d v="2010-05-11T00:00:00"/>
    <n v="1011"/>
    <n v="49928"/>
    <n v="1011"/>
    <n v="32972"/>
    <n v="-32971.9"/>
    <d v="2010-05-11T00:00:00"/>
    <x v="20"/>
    <x v="6"/>
    <n v="11"/>
    <n v="2005.3185000000001"/>
    <n v="0"/>
  </r>
  <r>
    <n v="13086530"/>
    <s v="D"/>
    <d v="2010-05-12T00:00:00"/>
    <n v="1009"/>
    <n v="51930"/>
    <n v="1009"/>
    <n v="34972"/>
    <n v="-34972.300000000003"/>
    <d v="2010-05-12T00:00:00"/>
    <x v="20"/>
    <x v="6"/>
    <n v="12"/>
    <n v="2001.3515"/>
    <n v="0"/>
  </r>
  <r>
    <n v="13086530"/>
    <s v="D"/>
    <d v="2010-05-13T00:00:00"/>
    <n v="1009"/>
    <n v="53932"/>
    <n v="1009"/>
    <n v="36973"/>
    <n v="-36972.699999999997"/>
    <d v="2010-05-13T00:00:00"/>
    <x v="20"/>
    <x v="6"/>
    <n v="13"/>
    <n v="2001.3515"/>
    <n v="0"/>
  </r>
  <r>
    <n v="13086530"/>
    <s v="D"/>
    <d v="2010-05-14T00:00:00"/>
    <n v="1009"/>
    <n v="55934"/>
    <n v="1009"/>
    <n v="38973"/>
    <n v="-38973.1"/>
    <d v="2010-05-14T00:00:00"/>
    <x v="20"/>
    <x v="6"/>
    <n v="14"/>
    <n v="2001.3515"/>
    <n v="0"/>
  </r>
  <r>
    <n v="13086530"/>
    <s v="D"/>
    <d v="2010-05-15T00:00:00"/>
    <n v="1009"/>
    <n v="57936"/>
    <n v="1009"/>
    <n v="40974"/>
    <n v="-40973.5"/>
    <d v="2010-05-15T00:00:00"/>
    <x v="20"/>
    <x v="6"/>
    <n v="15"/>
    <n v="2001.3515"/>
    <n v="0"/>
  </r>
  <r>
    <n v="13086530"/>
    <s v="D"/>
    <d v="2010-05-16T00:00:00"/>
    <n v="1007"/>
    <n v="59934"/>
    <n v="1007"/>
    <n v="42970"/>
    <n v="-42969.8"/>
    <d v="2010-05-16T00:00:00"/>
    <x v="20"/>
    <x v="6"/>
    <n v="16"/>
    <n v="1997.3845000000001"/>
    <n v="0"/>
  </r>
  <r>
    <n v="13086530"/>
    <s v="D"/>
    <d v="2010-05-17T00:00:00"/>
    <n v="1115"/>
    <n v="62145"/>
    <n v="1114"/>
    <n v="45180"/>
    <n v="-45179.8"/>
    <d v="2010-05-17T00:00:00"/>
    <x v="20"/>
    <x v="6"/>
    <n v="17"/>
    <n v="2209.6190000000001"/>
    <n v="1.9835"/>
  </r>
  <r>
    <n v="13086530"/>
    <s v="D"/>
    <d v="2010-05-18T00:00:00"/>
    <n v="1244"/>
    <n v="64613"/>
    <n v="1243"/>
    <n v="47646"/>
    <n v="-47646.1"/>
    <d v="2010-05-18T00:00:00"/>
    <x v="20"/>
    <x v="6"/>
    <n v="18"/>
    <n v="2465.4904999999999"/>
    <n v="1.9835"/>
  </r>
  <r>
    <n v="13086530"/>
    <s v="D"/>
    <d v="2010-05-19T00:00:00"/>
    <n v="1265"/>
    <n v="67122"/>
    <n v="1264"/>
    <n v="50153"/>
    <n v="-50153"/>
    <d v="2010-05-19T00:00:00"/>
    <x v="20"/>
    <x v="6"/>
    <n v="19"/>
    <n v="2507.1440000000002"/>
    <n v="1.9835"/>
  </r>
  <r>
    <n v="13086530"/>
    <s v="D"/>
    <d v="2010-05-20T00:00:00"/>
    <n v="1224"/>
    <n v="69550"/>
    <n v="1223"/>
    <n v="52579"/>
    <n v="-52579.3"/>
    <d v="2010-05-20T00:00:00"/>
    <x v="20"/>
    <x v="6"/>
    <n v="20"/>
    <n v="2425.8205000000003"/>
    <n v="1.9835"/>
  </r>
  <r>
    <n v="13086530"/>
    <s v="D"/>
    <d v="2010-05-21T00:00:00"/>
    <n v="1200"/>
    <n v="71929"/>
    <n v="1199"/>
    <n v="54957"/>
    <n v="-54956.800000000003"/>
    <d v="2010-05-21T00:00:00"/>
    <x v="20"/>
    <x v="6"/>
    <n v="21"/>
    <n v="2378.2165"/>
    <n v="1.9835"/>
  </r>
  <r>
    <n v="13086530"/>
    <s v="D"/>
    <d v="2010-05-22T00:00:00"/>
    <n v="1166"/>
    <n v="74242"/>
    <n v="1165"/>
    <n v="57268"/>
    <n v="-57268.2"/>
    <d v="2010-05-22T00:00:00"/>
    <x v="20"/>
    <x v="6"/>
    <n v="22"/>
    <n v="2310.7775000000001"/>
    <n v="1.9835"/>
  </r>
  <r>
    <n v="13086530"/>
    <s v="D"/>
    <d v="2010-05-23T00:00:00"/>
    <n v="1146"/>
    <n v="76515"/>
    <n v="1146"/>
    <n v="59540"/>
    <n v="-59540.3"/>
    <d v="2010-05-23T00:00:00"/>
    <x v="20"/>
    <x v="6"/>
    <n v="23"/>
    <n v="2273.0909999999999"/>
    <n v="0"/>
  </r>
  <r>
    <n v="13086530"/>
    <s v="D"/>
    <d v="2010-05-24T00:00:00"/>
    <n v="1116"/>
    <n v="78728"/>
    <n v="1115"/>
    <n v="61752"/>
    <n v="-61751.5"/>
    <d v="2010-05-24T00:00:00"/>
    <x v="20"/>
    <x v="6"/>
    <n v="24"/>
    <n v="2211.6025"/>
    <n v="1.9835"/>
  </r>
  <r>
    <n v="13086530"/>
    <s v="D"/>
    <d v="2010-05-25T00:00:00"/>
    <n v="1092"/>
    <n v="80894"/>
    <n v="1080"/>
    <n v="63893"/>
    <n v="-63893"/>
    <d v="2010-05-25T00:00:00"/>
    <x v="20"/>
    <x v="6"/>
    <n v="25"/>
    <n v="2142.1799999999998"/>
    <n v="23.802"/>
  </r>
  <r>
    <n v="13086530"/>
    <s v="D"/>
    <d v="2010-05-26T00:00:00"/>
    <n v="1109"/>
    <n v="83094"/>
    <n v="1108"/>
    <n v="66092"/>
    <n v="-66091.600000000006"/>
    <d v="2010-05-26T00:00:00"/>
    <x v="20"/>
    <x v="6"/>
    <n v="26"/>
    <n v="2197.7179999999998"/>
    <n v="1.9835"/>
  </r>
  <r>
    <n v="13086530"/>
    <s v="D"/>
    <d v="2010-05-27T00:00:00"/>
    <n v="1138"/>
    <n v="85351"/>
    <n v="1137"/>
    <n v="68347"/>
    <n v="-68346.899999999994"/>
    <d v="2010-05-27T00:00:00"/>
    <x v="20"/>
    <x v="6"/>
    <n v="27"/>
    <n v="2255.2395000000001"/>
    <n v="1.9835"/>
  </r>
  <r>
    <n v="13086530"/>
    <s v="D"/>
    <d v="2010-05-28T00:00:00"/>
    <n v="1129"/>
    <n v="87590"/>
    <n v="1128"/>
    <n v="70585"/>
    <n v="-70584.899999999994"/>
    <d v="2010-05-28T00:00:00"/>
    <x v="20"/>
    <x v="6"/>
    <n v="28"/>
    <n v="2237.3879999999999"/>
    <n v="1.9835"/>
  </r>
  <r>
    <n v="13086530"/>
    <s v="D"/>
    <d v="2010-05-29T00:00:00"/>
    <n v="1134"/>
    <n v="89839"/>
    <n v="1133"/>
    <n v="72832"/>
    <n v="-72831.8"/>
    <d v="2010-05-29T00:00:00"/>
    <x v="20"/>
    <x v="6"/>
    <n v="29"/>
    <n v="2247.3054999999999"/>
    <n v="1.9835"/>
  </r>
  <r>
    <n v="13086530"/>
    <s v="D"/>
    <d v="2010-05-30T00:00:00"/>
    <n v="1129"/>
    <n v="92079"/>
    <n v="1129"/>
    <n v="75070"/>
    <n v="-75070.100000000006"/>
    <d v="2010-05-30T00:00:00"/>
    <x v="20"/>
    <x v="6"/>
    <n v="30"/>
    <n v="2239.3715000000002"/>
    <n v="0"/>
  </r>
  <r>
    <n v="13086530"/>
    <s v="D"/>
    <d v="2010-05-31T00:00:00"/>
    <n v="1125"/>
    <n v="94310"/>
    <n v="1124"/>
    <n v="77300"/>
    <n v="-77300"/>
    <d v="2010-05-31T00:00:00"/>
    <x v="20"/>
    <x v="6"/>
    <n v="31"/>
    <n v="2229.4540000000002"/>
    <n v="1.9835"/>
  </r>
  <r>
    <n v="13086530"/>
    <s v="D"/>
    <d v="2010-06-01T00:00:00"/>
    <n v="1125"/>
    <n v="96542"/>
    <n v="1124"/>
    <n v="79530"/>
    <n v="-79530"/>
    <d v="2010-06-01T00:00:00"/>
    <x v="20"/>
    <x v="7"/>
    <n v="1"/>
    <n v="2229.4540000000002"/>
    <n v="1.9835"/>
  </r>
  <r>
    <n v="13086530"/>
    <s v="D"/>
    <d v="2010-06-02T00:00:00"/>
    <n v="1092"/>
    <n v="98708"/>
    <n v="1092"/>
    <n v="81695"/>
    <n v="-81695.199999999997"/>
    <d v="2010-06-02T00:00:00"/>
    <x v="20"/>
    <x v="7"/>
    <n v="2"/>
    <n v="2165.982"/>
    <n v="0"/>
  </r>
  <r>
    <n v="13086530"/>
    <s v="D"/>
    <d v="2010-06-03T00:00:00"/>
    <n v="1071"/>
    <n v="100832"/>
    <n v="0"/>
    <n v="81695"/>
    <n v="-81695.199999999997"/>
    <d v="2010-06-03T00:00:00"/>
    <x v="20"/>
    <x v="7"/>
    <n v="3"/>
    <n v="0"/>
    <n v="2124.3285000000001"/>
  </r>
  <r>
    <n v="13086530"/>
    <s v="D"/>
    <d v="2010-06-04T00:00:00"/>
    <n v="1073"/>
    <n v="102961"/>
    <n v="0"/>
    <n v="81695"/>
    <n v="-81695.199999999997"/>
    <d v="2010-06-04T00:00:00"/>
    <x v="20"/>
    <x v="7"/>
    <n v="4"/>
    <n v="0"/>
    <n v="2128.2955000000002"/>
  </r>
  <r>
    <n v="13086530"/>
    <s v="D"/>
    <d v="2010-06-05T00:00:00"/>
    <n v="1075"/>
    <n v="105094"/>
    <n v="0"/>
    <n v="81695"/>
    <n v="-81695.199999999997"/>
    <d v="2010-06-05T00:00:00"/>
    <x v="20"/>
    <x v="7"/>
    <n v="5"/>
    <n v="0"/>
    <n v="2132.2624999999998"/>
  </r>
  <r>
    <n v="13086530"/>
    <s v="D"/>
    <d v="2010-06-06T00:00:00"/>
    <n v="1071"/>
    <n v="107218"/>
    <n v="70"/>
    <n v="81834"/>
    <n v="-81833.8"/>
    <d v="2010-06-06T00:00:00"/>
    <x v="20"/>
    <x v="7"/>
    <n v="6"/>
    <n v="138.845"/>
    <n v="1985.4835"/>
  </r>
  <r>
    <n v="13086530"/>
    <s v="D"/>
    <d v="2010-06-07T00:00:00"/>
    <n v="1022"/>
    <n v="109245"/>
    <n v="0"/>
    <n v="81834"/>
    <n v="-81833.8"/>
    <d v="2010-06-07T00:00:00"/>
    <x v="20"/>
    <x v="7"/>
    <n v="7"/>
    <n v="0"/>
    <n v="2027.1369999999999"/>
  </r>
  <r>
    <n v="13086530"/>
    <s v="D"/>
    <d v="2010-06-08T00:00:00"/>
    <n v="990"/>
    <n v="111209"/>
    <n v="0"/>
    <n v="81834"/>
    <n v="-81833.8"/>
    <d v="2010-06-08T00:00:00"/>
    <x v="20"/>
    <x v="7"/>
    <n v="8"/>
    <n v="0"/>
    <n v="1963.665"/>
  </r>
  <r>
    <n v="13086530"/>
    <s v="D"/>
    <d v="2010-06-09T00:00:00"/>
    <n v="992"/>
    <n v="113178"/>
    <n v="0"/>
    <n v="81834"/>
    <n v="-81833.8"/>
    <d v="2010-06-09T00:00:00"/>
    <x v="20"/>
    <x v="7"/>
    <n v="9"/>
    <n v="0"/>
    <n v="1967.6320000000001"/>
  </r>
  <r>
    <n v="13086530"/>
    <s v="D"/>
    <d v="2010-06-10T00:00:00"/>
    <n v="992"/>
    <n v="115146"/>
    <n v="0"/>
    <n v="81834"/>
    <n v="-81833.8"/>
    <d v="2010-06-10T00:00:00"/>
    <x v="20"/>
    <x v="7"/>
    <n v="10"/>
    <n v="0"/>
    <n v="1967.6320000000001"/>
  </r>
  <r>
    <n v="13086530"/>
    <s v="D"/>
    <d v="2010-06-11T00:00:00"/>
    <n v="1018"/>
    <n v="117165"/>
    <n v="0"/>
    <n v="81834"/>
    <n v="-81833.8"/>
    <d v="2010-06-11T00:00:00"/>
    <x v="20"/>
    <x v="7"/>
    <n v="11"/>
    <n v="0"/>
    <n v="2019.203"/>
  </r>
  <r>
    <n v="13086530"/>
    <s v="D"/>
    <d v="2010-06-12T00:00:00"/>
    <n v="1041"/>
    <n v="119230"/>
    <n v="0"/>
    <n v="81834"/>
    <n v="-81833.8"/>
    <d v="2010-06-12T00:00:00"/>
    <x v="20"/>
    <x v="7"/>
    <n v="12"/>
    <n v="0"/>
    <n v="2064.8235"/>
  </r>
  <r>
    <n v="13086530"/>
    <s v="D"/>
    <d v="2010-06-13T00:00:00"/>
    <n v="1048"/>
    <n v="121308"/>
    <n v="0"/>
    <n v="81834"/>
    <n v="-81833.8"/>
    <d v="2010-06-13T00:00:00"/>
    <x v="20"/>
    <x v="7"/>
    <n v="13"/>
    <n v="0"/>
    <n v="2078.7080000000001"/>
  </r>
  <r>
    <n v="13086530"/>
    <s v="D"/>
    <d v="2010-06-14T00:00:00"/>
    <n v="1091"/>
    <n v="123472"/>
    <n v="0"/>
    <n v="81834"/>
    <n v="-81833.8"/>
    <d v="2010-06-14T00:00:00"/>
    <x v="20"/>
    <x v="7"/>
    <n v="14"/>
    <n v="0"/>
    <n v="2163.9985000000001"/>
  </r>
  <r>
    <n v="13086530"/>
    <s v="D"/>
    <d v="2010-06-15T00:00:00"/>
    <n v="1119"/>
    <n v="125692"/>
    <n v="0"/>
    <n v="81834"/>
    <n v="-81833.8"/>
    <d v="2010-06-15T00:00:00"/>
    <x v="20"/>
    <x v="7"/>
    <n v="15"/>
    <n v="0"/>
    <n v="2219.5365000000002"/>
  </r>
  <r>
    <n v="13086530"/>
    <s v="D"/>
    <d v="2010-06-16T00:00:00"/>
    <n v="1179"/>
    <n v="128030"/>
    <n v="0"/>
    <n v="81834"/>
    <n v="-81833.8"/>
    <d v="2010-06-16T00:00:00"/>
    <x v="20"/>
    <x v="7"/>
    <n v="16"/>
    <n v="0"/>
    <n v="2338.5464999999999"/>
  </r>
  <r>
    <n v="13086530"/>
    <s v="D"/>
    <d v="2010-06-17T00:00:00"/>
    <n v="1237"/>
    <n v="130484"/>
    <n v="0"/>
    <n v="81834"/>
    <n v="-81833.8"/>
    <d v="2010-06-17T00:00:00"/>
    <x v="20"/>
    <x v="7"/>
    <n v="17"/>
    <n v="0"/>
    <n v="2453.5895"/>
  </r>
  <r>
    <n v="13086530"/>
    <s v="D"/>
    <d v="2010-06-18T00:00:00"/>
    <n v="1269"/>
    <n v="133001"/>
    <n v="0"/>
    <n v="81834"/>
    <n v="-81833.8"/>
    <d v="2010-06-18T00:00:00"/>
    <x v="20"/>
    <x v="7"/>
    <n v="18"/>
    <n v="0"/>
    <n v="2517.0615000000003"/>
  </r>
  <r>
    <n v="13086530"/>
    <s v="D"/>
    <d v="2010-06-19T00:00:00"/>
    <n v="1271"/>
    <n v="135522"/>
    <n v="0"/>
    <n v="81834"/>
    <n v="-81833.8"/>
    <d v="2010-06-19T00:00:00"/>
    <x v="20"/>
    <x v="7"/>
    <n v="19"/>
    <n v="0"/>
    <n v="2521.0284999999999"/>
  </r>
  <r>
    <n v="13086530"/>
    <s v="D"/>
    <d v="2010-06-20T00:00:00"/>
    <n v="1271"/>
    <n v="138043"/>
    <n v="0"/>
    <n v="81834"/>
    <n v="-81833.8"/>
    <d v="2010-06-20T00:00:00"/>
    <x v="20"/>
    <x v="7"/>
    <n v="20"/>
    <n v="0"/>
    <n v="2521.0284999999999"/>
  </r>
  <r>
    <n v="13086530"/>
    <s v="D"/>
    <d v="2010-06-21T00:00:00"/>
    <n v="1271"/>
    <n v="140565"/>
    <n v="0"/>
    <n v="81834"/>
    <n v="-81833.8"/>
    <d v="2010-06-21T00:00:00"/>
    <x v="20"/>
    <x v="7"/>
    <n v="21"/>
    <n v="0"/>
    <n v="2521.0284999999999"/>
  </r>
  <r>
    <n v="13086530"/>
    <s v="D"/>
    <d v="2010-06-22T00:00:00"/>
    <n v="1269"/>
    <n v="143082"/>
    <n v="0"/>
    <n v="81834"/>
    <n v="-81833.8"/>
    <d v="2010-06-22T00:00:00"/>
    <x v="20"/>
    <x v="7"/>
    <n v="22"/>
    <n v="0"/>
    <n v="2517.0615000000003"/>
  </r>
  <r>
    <n v="13086530"/>
    <s v="D"/>
    <d v="2010-06-23T00:00:00"/>
    <n v="1294"/>
    <n v="145648"/>
    <n v="0"/>
    <n v="81834"/>
    <n v="-81833.8"/>
    <d v="2010-06-23T00:00:00"/>
    <x v="20"/>
    <x v="7"/>
    <n v="23"/>
    <n v="0"/>
    <n v="2566.6489999999999"/>
  </r>
  <r>
    <n v="13086530"/>
    <s v="D"/>
    <d v="2010-06-24T00:00:00"/>
    <n v="1391"/>
    <n v="148407"/>
    <n v="0"/>
    <n v="81834"/>
    <n v="-81833.8"/>
    <d v="2010-06-24T00:00:00"/>
    <x v="20"/>
    <x v="7"/>
    <n v="24"/>
    <n v="0"/>
    <n v="2759.0484999999999"/>
  </r>
  <r>
    <n v="13086530"/>
    <s v="D"/>
    <d v="2010-06-25T00:00:00"/>
    <n v="1457"/>
    <n v="151296"/>
    <n v="0"/>
    <n v="81834"/>
    <n v="-81833.8"/>
    <d v="2010-06-25T00:00:00"/>
    <x v="20"/>
    <x v="7"/>
    <n v="25"/>
    <n v="0"/>
    <n v="2889.9594999999999"/>
  </r>
  <r>
    <n v="13086530"/>
    <s v="D"/>
    <d v="2010-06-26T00:00:00"/>
    <n v="1494"/>
    <n v="154260"/>
    <n v="365"/>
    <n v="82559"/>
    <n v="-82558.7"/>
    <d v="2010-06-26T00:00:00"/>
    <x v="20"/>
    <x v="7"/>
    <n v="26"/>
    <n v="723.97749999999996"/>
    <n v="2239.3715000000002"/>
  </r>
  <r>
    <n v="13086530"/>
    <s v="D"/>
    <d v="2010-06-27T00:00:00"/>
    <n v="1537"/>
    <n v="3048"/>
    <n v="53"/>
    <n v="105"/>
    <n v="-104.6"/>
    <d v="2010-06-27T00:00:00"/>
    <x v="20"/>
    <x v="7"/>
    <n v="27"/>
    <n v="105.1255"/>
    <n v="2943.5140000000001"/>
  </r>
  <r>
    <n v="13086530"/>
    <s v="D"/>
    <d v="2010-06-28T00:00:00"/>
    <n v="1551"/>
    <n v="6123"/>
    <n v="0"/>
    <n v="105"/>
    <n v="-104.6"/>
    <d v="2010-06-28T00:00:00"/>
    <x v="20"/>
    <x v="7"/>
    <n v="28"/>
    <n v="0"/>
    <n v="3076.4085"/>
  </r>
  <r>
    <n v="13086530"/>
    <s v="D"/>
    <d v="2010-06-29T00:00:00"/>
    <n v="1545"/>
    <n v="9189"/>
    <n v="552"/>
    <n v="1199"/>
    <n v="-1198.7"/>
    <d v="2010-06-29T00:00:00"/>
    <x v="20"/>
    <x v="7"/>
    <n v="29"/>
    <n v="1094.8920000000001"/>
    <n v="1969.6155000000001"/>
  </r>
  <r>
    <n v="13086530"/>
    <s v="D"/>
    <d v="2010-06-30T00:00:00"/>
    <n v="1545"/>
    <n v="12253"/>
    <n v="799"/>
    <n v="2784"/>
    <n v="-2783.7"/>
    <d v="2010-06-30T00:00:00"/>
    <x v="20"/>
    <x v="7"/>
    <n v="30"/>
    <n v="1584.8165000000001"/>
    <n v="1479.691"/>
  </r>
  <r>
    <n v="13086530"/>
    <s v="D"/>
    <d v="2010-07-01T00:00:00"/>
    <n v="1502"/>
    <n v="15232"/>
    <n v="562"/>
    <n v="3899"/>
    <n v="-3899.2"/>
    <d v="2010-07-01T00:00:00"/>
    <x v="20"/>
    <x v="8"/>
    <n v="1"/>
    <n v="1114.7270000000001"/>
    <n v="1864.49"/>
  </r>
  <r>
    <n v="13086530"/>
    <s v="D"/>
    <d v="2010-07-02T00:00:00"/>
    <n v="1533"/>
    <n v="18272"/>
    <n v="1013"/>
    <n v="5908"/>
    <n v="-5908.4"/>
    <d v="2010-07-02T00:00:00"/>
    <x v="20"/>
    <x v="8"/>
    <n v="2"/>
    <n v="2009.2855"/>
    <n v="1031.42"/>
  </r>
  <r>
    <n v="13086530"/>
    <s v="D"/>
    <d v="2010-07-03T00:00:00"/>
    <n v="1573"/>
    <n v="21392"/>
    <n v="1572"/>
    <n v="9026"/>
    <n v="-9026.4"/>
    <d v="2010-07-03T00:00:00"/>
    <x v="20"/>
    <x v="8"/>
    <n v="3"/>
    <n v="3118.0619999999999"/>
    <n v="1.9835"/>
  </r>
  <r>
    <n v="13086530"/>
    <s v="D"/>
    <d v="2010-07-04T00:00:00"/>
    <n v="1587"/>
    <n v="24539"/>
    <n v="1586"/>
    <n v="12172"/>
    <n v="-12172.3"/>
    <d v="2010-07-04T00:00:00"/>
    <x v="20"/>
    <x v="8"/>
    <n v="4"/>
    <n v="3145.8310000000001"/>
    <n v="1.9835"/>
  </r>
  <r>
    <n v="13086530"/>
    <s v="D"/>
    <d v="2010-07-05T00:00:00"/>
    <n v="1587"/>
    <n v="27686"/>
    <n v="1586"/>
    <n v="15318"/>
    <n v="-15317.5"/>
    <d v="2010-07-05T00:00:00"/>
    <x v="20"/>
    <x v="8"/>
    <n v="5"/>
    <n v="3145.8310000000001"/>
    <n v="1.9835"/>
  </r>
  <r>
    <n v="13086530"/>
    <s v="D"/>
    <d v="2010-07-06T00:00:00"/>
    <n v="1610"/>
    <n v="30880"/>
    <n v="1609"/>
    <n v="18510"/>
    <n v="-18509.7"/>
    <d v="2010-07-06T00:00:00"/>
    <x v="20"/>
    <x v="8"/>
    <n v="6"/>
    <n v="3191.4515000000001"/>
    <n v="1.9835"/>
  </r>
  <r>
    <n v="13086530"/>
    <s v="D"/>
    <d v="2010-07-07T00:00:00"/>
    <n v="1632"/>
    <n v="34116"/>
    <n v="1631"/>
    <n v="21744"/>
    <n v="-21744.3"/>
    <d v="2010-07-07T00:00:00"/>
    <x v="20"/>
    <x v="8"/>
    <n v="7"/>
    <n v="3235.0884999999998"/>
    <n v="1.9835"/>
  </r>
  <r>
    <n v="13086530"/>
    <s v="D"/>
    <d v="2010-07-08T00:00:00"/>
    <n v="1622"/>
    <n v="37332"/>
    <n v="1621"/>
    <n v="24959"/>
    <n v="-24959.1"/>
    <d v="2010-07-08T00:00:00"/>
    <x v="20"/>
    <x v="8"/>
    <n v="8"/>
    <n v="3215.2535000000003"/>
    <n v="1.9835"/>
  </r>
  <r>
    <n v="13086530"/>
    <s v="D"/>
    <d v="2010-07-09T00:00:00"/>
    <n v="1609"/>
    <n v="40524"/>
    <n v="1608"/>
    <n v="28149"/>
    <n v="-28149.3"/>
    <d v="2010-07-09T00:00:00"/>
    <x v="20"/>
    <x v="8"/>
    <n v="9"/>
    <n v="3189.4679999999998"/>
    <n v="1.9835"/>
  </r>
  <r>
    <n v="13086530"/>
    <s v="D"/>
    <d v="2010-07-10T00:00:00"/>
    <n v="1598"/>
    <n v="43693"/>
    <n v="1597"/>
    <n v="31317"/>
    <n v="-31316.6"/>
    <d v="2010-07-10T00:00:00"/>
    <x v="20"/>
    <x v="8"/>
    <n v="10"/>
    <n v="3167.6495"/>
    <n v="1.9835"/>
  </r>
  <r>
    <n v="13086530"/>
    <s v="D"/>
    <d v="2010-07-11T00:00:00"/>
    <n v="1605"/>
    <n v="46877"/>
    <n v="1605"/>
    <n v="34499"/>
    <n v="-34499.1"/>
    <d v="2010-07-11T00:00:00"/>
    <x v="20"/>
    <x v="8"/>
    <n v="11"/>
    <n v="3183.5174999999999"/>
    <n v="0"/>
  </r>
  <r>
    <n v="13086530"/>
    <s v="D"/>
    <d v="2010-07-12T00:00:00"/>
    <n v="1608"/>
    <n v="50067"/>
    <n v="1607"/>
    <n v="37687"/>
    <n v="-37687.4"/>
    <d v="2010-07-12T00:00:00"/>
    <x v="20"/>
    <x v="8"/>
    <n v="12"/>
    <n v="3187.4845"/>
    <n v="1.9835"/>
  </r>
  <r>
    <n v="13086530"/>
    <s v="D"/>
    <d v="2010-07-13T00:00:00"/>
    <n v="1606"/>
    <n v="53253"/>
    <n v="1606"/>
    <n v="40872"/>
    <n v="-40871.9"/>
    <d v="2010-07-13T00:00:00"/>
    <x v="20"/>
    <x v="8"/>
    <n v="13"/>
    <n v="3185.5010000000002"/>
    <n v="0"/>
  </r>
  <r>
    <n v="13086530"/>
    <s v="D"/>
    <d v="2010-07-14T00:00:00"/>
    <n v="1614"/>
    <n v="56454"/>
    <n v="1613"/>
    <n v="44072"/>
    <n v="-44071.6"/>
    <d v="2010-07-14T00:00:00"/>
    <x v="20"/>
    <x v="8"/>
    <n v="14"/>
    <n v="3199.3854999999999"/>
    <n v="1.9835"/>
  </r>
  <r>
    <n v="13086530"/>
    <s v="D"/>
    <d v="2010-07-15T00:00:00"/>
    <n v="1615"/>
    <n v="59657"/>
    <n v="1614"/>
    <n v="47272"/>
    <n v="-47272.3"/>
    <d v="2010-07-15T00:00:00"/>
    <x v="20"/>
    <x v="8"/>
    <n v="15"/>
    <n v="3201.3690000000001"/>
    <n v="1.9835"/>
  </r>
  <r>
    <n v="13086530"/>
    <s v="D"/>
    <d v="2010-07-16T00:00:00"/>
    <n v="1613"/>
    <n v="62855"/>
    <n v="1612"/>
    <n v="50469"/>
    <n v="-50469.2"/>
    <d v="2010-07-16T00:00:00"/>
    <x v="20"/>
    <x v="8"/>
    <n v="16"/>
    <n v="3197.402"/>
    <n v="1.9835"/>
  </r>
  <r>
    <n v="13086530"/>
    <s v="D"/>
    <d v="2010-07-17T00:00:00"/>
    <n v="1608"/>
    <n v="66045"/>
    <n v="1607"/>
    <n v="53658"/>
    <n v="-53657.5"/>
    <d v="2010-07-17T00:00:00"/>
    <x v="20"/>
    <x v="8"/>
    <n v="17"/>
    <n v="3187.4845"/>
    <n v="1.9835"/>
  </r>
  <r>
    <n v="13086530"/>
    <s v="D"/>
    <d v="2010-07-18T00:00:00"/>
    <n v="1611"/>
    <n v="69240"/>
    <n v="1610"/>
    <n v="56852"/>
    <n v="-56851.5"/>
    <d v="2010-07-18T00:00:00"/>
    <x v="20"/>
    <x v="8"/>
    <n v="18"/>
    <n v="3193.4349999999999"/>
    <n v="1.9835"/>
  </r>
  <r>
    <n v="13086530"/>
    <s v="D"/>
    <d v="2010-07-19T00:00:00"/>
    <n v="1607"/>
    <n v="72427"/>
    <n v="1606"/>
    <n v="60037"/>
    <n v="-60036.9"/>
    <d v="2010-07-19T00:00:00"/>
    <x v="20"/>
    <x v="8"/>
    <n v="19"/>
    <n v="3185.5010000000002"/>
    <n v="1.9835"/>
  </r>
  <r>
    <n v="13086530"/>
    <s v="D"/>
    <d v="2010-07-20T00:00:00"/>
    <n v="1602"/>
    <n v="75606"/>
    <n v="1602"/>
    <n v="63214"/>
    <n v="-63213.7"/>
    <d v="2010-07-20T00:00:00"/>
    <x v="20"/>
    <x v="8"/>
    <n v="20"/>
    <n v="3177.567"/>
    <n v="0"/>
  </r>
  <r>
    <n v="13086530"/>
    <s v="D"/>
    <d v="2010-07-21T00:00:00"/>
    <n v="1603"/>
    <n v="78785"/>
    <n v="1602"/>
    <n v="66392"/>
    <n v="-66391.5"/>
    <d v="2010-07-21T00:00:00"/>
    <x v="20"/>
    <x v="8"/>
    <n v="21"/>
    <n v="3177.567"/>
    <n v="1.9835"/>
  </r>
  <r>
    <n v="13086530"/>
    <s v="D"/>
    <d v="2010-07-22T00:00:00"/>
    <n v="1603"/>
    <n v="81966"/>
    <n v="1603"/>
    <n v="69570"/>
    <n v="-69570.2"/>
    <d v="2010-07-22T00:00:00"/>
    <x v="20"/>
    <x v="8"/>
    <n v="22"/>
    <n v="3179.5505000000003"/>
    <n v="0"/>
  </r>
  <r>
    <n v="13086530"/>
    <s v="D"/>
    <d v="2010-07-23T00:00:00"/>
    <n v="1602"/>
    <n v="85142"/>
    <n v="1601"/>
    <n v="72745"/>
    <n v="-72745.100000000006"/>
    <d v="2010-07-23T00:00:00"/>
    <x v="20"/>
    <x v="8"/>
    <n v="23"/>
    <n v="3175.5835000000002"/>
    <n v="1.9835"/>
  </r>
  <r>
    <n v="13086530"/>
    <s v="D"/>
    <d v="2010-07-24T00:00:00"/>
    <n v="1619"/>
    <n v="88353"/>
    <n v="1618"/>
    <n v="75954"/>
    <n v="-75954.399999999994"/>
    <d v="2010-07-24T00:00:00"/>
    <x v="20"/>
    <x v="8"/>
    <n v="24"/>
    <n v="3209.3029999999999"/>
    <n v="1.9835"/>
  </r>
  <r>
    <n v="13086530"/>
    <s v="D"/>
    <d v="2010-07-25T00:00:00"/>
    <n v="1619"/>
    <n v="91564"/>
    <n v="1618"/>
    <n v="79164"/>
    <n v="-79163.7"/>
    <d v="2010-07-25T00:00:00"/>
    <x v="20"/>
    <x v="8"/>
    <n v="25"/>
    <n v="3209.3029999999999"/>
    <n v="1.9835"/>
  </r>
  <r>
    <n v="13086530"/>
    <s v="D"/>
    <d v="2010-07-26T00:00:00"/>
    <n v="1604"/>
    <n v="94746"/>
    <n v="1604"/>
    <n v="82344"/>
    <n v="-82344.399999999994"/>
    <d v="2010-07-26T00:00:00"/>
    <x v="20"/>
    <x v="8"/>
    <n v="26"/>
    <n v="3181.5340000000001"/>
    <n v="0"/>
  </r>
  <r>
    <n v="13086530"/>
    <s v="D"/>
    <d v="2010-07-27T00:00:00"/>
    <n v="1590"/>
    <n v="97900"/>
    <n v="1589"/>
    <n v="85496"/>
    <n v="-85496.4"/>
    <d v="2010-07-27T00:00:00"/>
    <x v="20"/>
    <x v="8"/>
    <n v="27"/>
    <n v="3151.7815000000001"/>
    <n v="1.9835"/>
  </r>
  <r>
    <n v="13086530"/>
    <s v="D"/>
    <d v="2010-07-28T00:00:00"/>
    <n v="1542"/>
    <n v="100958"/>
    <n v="1541"/>
    <n v="88553"/>
    <n v="-88553.4"/>
    <d v="2010-07-28T00:00:00"/>
    <x v="20"/>
    <x v="8"/>
    <n v="28"/>
    <n v="3056.5735"/>
    <n v="1.9835"/>
  </r>
  <r>
    <n v="13086530"/>
    <s v="D"/>
    <d v="2010-07-29T00:00:00"/>
    <n v="1537"/>
    <n v="104007"/>
    <n v="1536"/>
    <n v="91601"/>
    <n v="-91600.9"/>
    <d v="2010-07-29T00:00:00"/>
    <x v="20"/>
    <x v="8"/>
    <n v="29"/>
    <n v="3046.6559999999999"/>
    <n v="1.9835"/>
  </r>
  <r>
    <n v="13086530"/>
    <s v="D"/>
    <d v="2010-07-30T00:00:00"/>
    <n v="1537"/>
    <n v="107056"/>
    <n v="1536"/>
    <n v="94648"/>
    <n v="-94648.4"/>
    <d v="2010-07-30T00:00:00"/>
    <x v="20"/>
    <x v="8"/>
    <n v="30"/>
    <n v="3046.6559999999999"/>
    <n v="1.9835"/>
  </r>
  <r>
    <n v="13086530"/>
    <s v="D"/>
    <d v="2010-07-31T00:00:00"/>
    <n v="1516"/>
    <n v="110063"/>
    <n v="1515"/>
    <n v="97653"/>
    <n v="-97653.4"/>
    <d v="2010-07-31T00:00:00"/>
    <x v="20"/>
    <x v="8"/>
    <n v="31"/>
    <n v="3005.0025000000001"/>
    <n v="1.9835"/>
  </r>
  <r>
    <n v="13086530"/>
    <s v="D"/>
    <d v="2010-08-01T00:00:00"/>
    <n v="1513"/>
    <n v="113065"/>
    <n v="1513"/>
    <n v="100654"/>
    <n v="-100653.7"/>
    <d v="2010-08-01T00:00:00"/>
    <x v="20"/>
    <x v="9"/>
    <n v="1"/>
    <n v="3001.0355"/>
    <n v="0"/>
  </r>
  <r>
    <n v="13086530"/>
    <s v="D"/>
    <d v="2010-08-02T00:00:00"/>
    <n v="1497"/>
    <n v="116034"/>
    <n v="1496"/>
    <n v="103621"/>
    <n v="-103621"/>
    <d v="2010-08-02T00:00:00"/>
    <x v="20"/>
    <x v="9"/>
    <n v="2"/>
    <n v="2967.3160000000003"/>
    <n v="1.9835"/>
  </r>
  <r>
    <n v="13086530"/>
    <s v="D"/>
    <d v="2010-08-03T00:00:00"/>
    <n v="1476"/>
    <n v="118960"/>
    <n v="1475"/>
    <n v="106546"/>
    <n v="-106546"/>
    <d v="2010-08-03T00:00:00"/>
    <x v="20"/>
    <x v="9"/>
    <n v="3"/>
    <n v="2925.6624999999999"/>
    <n v="1.9835"/>
  </r>
  <r>
    <n v="13086530"/>
    <s v="D"/>
    <d v="2010-08-04T00:00:00"/>
    <n v="1461"/>
    <n v="121859"/>
    <n v="1461"/>
    <n v="109443"/>
    <n v="-109442.9"/>
    <d v="2010-08-04T00:00:00"/>
    <x v="20"/>
    <x v="9"/>
    <n v="4"/>
    <n v="2897.8935000000001"/>
    <n v="0"/>
  </r>
  <r>
    <n v="13086530"/>
    <s v="D"/>
    <d v="2010-08-05T00:00:00"/>
    <n v="1450"/>
    <n v="124734"/>
    <n v="1449"/>
    <n v="112317"/>
    <n v="-112316.5"/>
    <d v="2010-08-05T00:00:00"/>
    <x v="20"/>
    <x v="9"/>
    <n v="5"/>
    <n v="2874.0915"/>
    <n v="1.9835"/>
  </r>
  <r>
    <n v="13086530"/>
    <s v="D"/>
    <d v="2010-08-06T00:00:00"/>
    <n v="1443"/>
    <n v="127595"/>
    <n v="1442"/>
    <n v="115176"/>
    <n v="-115176"/>
    <d v="2010-08-06T00:00:00"/>
    <x v="20"/>
    <x v="9"/>
    <n v="6"/>
    <n v="2860.2069999999999"/>
    <n v="1.9835"/>
  </r>
  <r>
    <n v="13086530"/>
    <s v="D"/>
    <d v="2010-08-07T00:00:00"/>
    <n v="1443"/>
    <n v="130458"/>
    <n v="1442"/>
    <n v="118037"/>
    <n v="-118036.9"/>
    <d v="2010-08-07T00:00:00"/>
    <x v="20"/>
    <x v="9"/>
    <n v="7"/>
    <n v="2860.2069999999999"/>
    <n v="1.9835"/>
  </r>
  <r>
    <n v="13086530"/>
    <s v="D"/>
    <d v="2010-08-08T00:00:00"/>
    <n v="1444"/>
    <n v="133322"/>
    <n v="1443"/>
    <n v="120899"/>
    <n v="-120899.3"/>
    <d v="2010-08-08T00:00:00"/>
    <x v="20"/>
    <x v="9"/>
    <n v="8"/>
    <n v="2862.1905000000002"/>
    <n v="1.9835"/>
  </r>
  <r>
    <n v="13086530"/>
    <s v="D"/>
    <d v="2010-08-09T00:00:00"/>
    <n v="1431"/>
    <n v="136159"/>
    <n v="1430"/>
    <n v="123735"/>
    <n v="-123735.2"/>
    <d v="2010-08-09T00:00:00"/>
    <x v="20"/>
    <x v="9"/>
    <n v="9"/>
    <n v="2836.4050000000002"/>
    <n v="1.9835"/>
  </r>
  <r>
    <n v="13086530"/>
    <s v="D"/>
    <d v="2010-08-10T00:00:00"/>
    <n v="1415"/>
    <n v="138965"/>
    <n v="1414"/>
    <n v="126540"/>
    <n v="-126539.9"/>
    <d v="2010-08-10T00:00:00"/>
    <x v="20"/>
    <x v="9"/>
    <n v="10"/>
    <n v="2804.6689999999999"/>
    <n v="1.9835"/>
  </r>
  <r>
    <n v="13086530"/>
    <s v="D"/>
    <d v="2010-08-11T00:00:00"/>
    <n v="1395"/>
    <n v="141731"/>
    <n v="1394"/>
    <n v="129304"/>
    <n v="-129304.3"/>
    <d v="2010-08-11T00:00:00"/>
    <x v="20"/>
    <x v="9"/>
    <n v="11"/>
    <n v="2764.9990000000003"/>
    <n v="1.9835"/>
  </r>
  <r>
    <n v="13086530"/>
    <s v="D"/>
    <d v="2010-08-12T00:00:00"/>
    <n v="1398"/>
    <n v="144503"/>
    <n v="1397"/>
    <n v="132075"/>
    <n v="-132074.79999999999"/>
    <d v="2010-08-12T00:00:00"/>
    <x v="20"/>
    <x v="9"/>
    <n v="12"/>
    <n v="2770.9495000000002"/>
    <n v="1.9835"/>
  </r>
  <r>
    <n v="13086530"/>
    <s v="D"/>
    <d v="2010-08-13T00:00:00"/>
    <n v="1398"/>
    <n v="147277"/>
    <n v="1398"/>
    <n v="134847"/>
    <n v="-134846.6"/>
    <d v="2010-08-13T00:00:00"/>
    <x v="20"/>
    <x v="9"/>
    <n v="13"/>
    <n v="2772.933"/>
    <n v="0"/>
  </r>
  <r>
    <n v="13086530"/>
    <s v="D"/>
    <d v="2010-08-14T00:00:00"/>
    <n v="1399"/>
    <n v="150052"/>
    <n v="1398"/>
    <n v="137620"/>
    <n v="-137619.9"/>
    <d v="2010-08-14T00:00:00"/>
    <x v="20"/>
    <x v="9"/>
    <n v="14"/>
    <n v="2772.933"/>
    <n v="1.9835"/>
  </r>
  <r>
    <n v="13086530"/>
    <s v="D"/>
    <d v="2010-08-15T00:00:00"/>
    <n v="1402"/>
    <n v="152833"/>
    <n v="1401"/>
    <n v="140399"/>
    <n v="-140399.20000000001"/>
    <d v="2010-08-15T00:00:00"/>
    <x v="20"/>
    <x v="9"/>
    <n v="15"/>
    <n v="2778.8834999999999"/>
    <n v="1.9835"/>
  </r>
  <r>
    <n v="13086530"/>
    <s v="D"/>
    <d v="2010-08-16T00:00:00"/>
    <n v="1400"/>
    <n v="155610"/>
    <n v="1400"/>
    <n v="143175"/>
    <n v="-143175.4"/>
    <d v="2010-08-16T00:00:00"/>
    <x v="20"/>
    <x v="9"/>
    <n v="16"/>
    <n v="2776.9"/>
    <n v="0"/>
  </r>
  <r>
    <n v="13086530"/>
    <s v="D"/>
    <d v="2010-08-17T00:00:00"/>
    <n v="1404"/>
    <n v="158394"/>
    <n v="1403"/>
    <n v="145958"/>
    <n v="-145957.5"/>
    <d v="2010-08-17T00:00:00"/>
    <x v="20"/>
    <x v="9"/>
    <n v="17"/>
    <n v="2782.8505"/>
    <n v="1.9835"/>
  </r>
  <r>
    <n v="13086530"/>
    <s v="D"/>
    <d v="2010-08-18T00:00:00"/>
    <n v="1402"/>
    <n v="161175"/>
    <n v="1401"/>
    <n v="148737"/>
    <n v="-148736.5"/>
    <d v="2010-08-18T00:00:00"/>
    <x v="20"/>
    <x v="9"/>
    <n v="18"/>
    <n v="2778.8834999999999"/>
    <n v="1.9835"/>
  </r>
  <r>
    <n v="13086530"/>
    <s v="D"/>
    <d v="2010-08-19T00:00:00"/>
    <n v="1403"/>
    <n v="163957"/>
    <n v="1402"/>
    <n v="151517"/>
    <n v="-151516.79999999999"/>
    <d v="2010-08-19T00:00:00"/>
    <x v="20"/>
    <x v="9"/>
    <n v="19"/>
    <n v="2780.8670000000002"/>
    <n v="1.9835"/>
  </r>
  <r>
    <n v="13086530"/>
    <s v="D"/>
    <d v="2010-08-20T00:00:00"/>
    <n v="1406"/>
    <n v="166745"/>
    <n v="1405"/>
    <n v="154303"/>
    <n v="-154303.20000000001"/>
    <d v="2010-08-20T00:00:00"/>
    <x v="20"/>
    <x v="9"/>
    <n v="20"/>
    <n v="2786.8175000000001"/>
    <n v="1.9835"/>
  </r>
  <r>
    <n v="13086530"/>
    <s v="D"/>
    <d v="2010-08-21T00:00:00"/>
    <n v="1406"/>
    <n v="169534"/>
    <n v="1406"/>
    <n v="157091"/>
    <n v="-157091.1"/>
    <d v="2010-08-21T00:00:00"/>
    <x v="20"/>
    <x v="9"/>
    <n v="21"/>
    <n v="2788.8009999999999"/>
    <n v="0"/>
  </r>
  <r>
    <n v="13086530"/>
    <s v="D"/>
    <d v="2010-08-22T00:00:00"/>
    <n v="1407"/>
    <n v="172325"/>
    <n v="1406"/>
    <n v="159880"/>
    <n v="-159880.29999999999"/>
    <d v="2010-08-22T00:00:00"/>
    <x v="20"/>
    <x v="9"/>
    <n v="22"/>
    <n v="2788.8009999999999"/>
    <n v="1.9835"/>
  </r>
  <r>
    <n v="13086530"/>
    <s v="D"/>
    <d v="2010-08-23T00:00:00"/>
    <n v="1408"/>
    <n v="175117"/>
    <n v="1407"/>
    <n v="162671"/>
    <n v="-162671"/>
    <d v="2010-08-23T00:00:00"/>
    <x v="20"/>
    <x v="9"/>
    <n v="23"/>
    <n v="2790.7845000000002"/>
    <n v="1.9835"/>
  </r>
  <r>
    <n v="13086530"/>
    <s v="D"/>
    <d v="2010-08-24T00:00:00"/>
    <n v="1392"/>
    <n v="177878"/>
    <n v="1391"/>
    <n v="165431"/>
    <n v="-165430.70000000001"/>
    <d v="2010-08-24T00:00:00"/>
    <x v="20"/>
    <x v="9"/>
    <n v="24"/>
    <n v="2759.0484999999999"/>
    <n v="1.9835"/>
  </r>
  <r>
    <n v="13086530"/>
    <s v="D"/>
    <d v="2010-08-25T00:00:00"/>
    <n v="1367"/>
    <n v="180590"/>
    <n v="1366"/>
    <n v="168141"/>
    <n v="-168141"/>
    <d v="2010-08-25T00:00:00"/>
    <x v="20"/>
    <x v="9"/>
    <n v="25"/>
    <n v="2709.4610000000002"/>
    <n v="1.9835"/>
  </r>
  <r>
    <n v="13086530"/>
    <s v="D"/>
    <d v="2010-08-26T00:00:00"/>
    <n v="1338"/>
    <n v="183244"/>
    <n v="1337"/>
    <n v="170793"/>
    <n v="-170793"/>
    <d v="2010-08-26T00:00:00"/>
    <x v="20"/>
    <x v="9"/>
    <n v="26"/>
    <n v="2651.9395"/>
    <n v="1.9835"/>
  </r>
  <r>
    <n v="13086530"/>
    <s v="D"/>
    <d v="2010-08-27T00:00:00"/>
    <n v="1348"/>
    <n v="185917"/>
    <n v="1347"/>
    <n v="173465"/>
    <n v="-173464.8"/>
    <d v="2010-08-27T00:00:00"/>
    <x v="20"/>
    <x v="9"/>
    <n v="27"/>
    <n v="2671.7745"/>
    <n v="1.9835"/>
  </r>
  <r>
    <n v="13086530"/>
    <s v="D"/>
    <d v="2010-08-28T00:00:00"/>
    <n v="1344"/>
    <n v="188583"/>
    <n v="1343"/>
    <n v="176129"/>
    <n v="-176128.8"/>
    <d v="2010-08-28T00:00:00"/>
    <x v="20"/>
    <x v="9"/>
    <n v="28"/>
    <n v="2663.8405000000002"/>
    <n v="1.9835"/>
  </r>
  <r>
    <n v="13086530"/>
    <s v="D"/>
    <d v="2010-08-29T00:00:00"/>
    <n v="1345"/>
    <n v="191250"/>
    <n v="1344"/>
    <n v="178794"/>
    <n v="-178794.2"/>
    <d v="2010-08-29T00:00:00"/>
    <x v="20"/>
    <x v="9"/>
    <n v="29"/>
    <n v="2665.8240000000001"/>
    <n v="1.9835"/>
  </r>
  <r>
    <n v="13086530"/>
    <s v="D"/>
    <d v="2010-08-30T00:00:00"/>
    <n v="1348"/>
    <n v="193923"/>
    <n v="1347"/>
    <n v="181466"/>
    <n v="-181465.60000000001"/>
    <d v="2010-08-30T00:00:00"/>
    <x v="20"/>
    <x v="9"/>
    <n v="30"/>
    <n v="2671.7745"/>
    <n v="1.9835"/>
  </r>
  <r>
    <n v="13086530"/>
    <s v="D"/>
    <d v="2010-08-31T00:00:00"/>
    <n v="1348"/>
    <n v="196597"/>
    <n v="1348"/>
    <n v="184138"/>
    <n v="-184138.4"/>
    <d v="2010-08-31T00:00:00"/>
    <x v="20"/>
    <x v="9"/>
    <n v="31"/>
    <n v="2673.7580000000003"/>
    <n v="0"/>
  </r>
  <r>
    <n v="13086530"/>
    <s v="D"/>
    <d v="2010-09-01T00:00:00"/>
    <n v="1349"/>
    <n v="199273"/>
    <n v="1348"/>
    <n v="186813"/>
    <n v="-186812.6"/>
    <d v="2010-09-01T00:00:00"/>
    <x v="20"/>
    <x v="10"/>
    <n v="1"/>
    <n v="2673.7580000000003"/>
    <n v="1.9835"/>
  </r>
  <r>
    <n v="13086530"/>
    <s v="D"/>
    <d v="2010-09-02T00:00:00"/>
    <n v="1350"/>
    <n v="201950"/>
    <n v="1349"/>
    <n v="189488"/>
    <n v="-189488.2"/>
    <d v="2010-09-02T00:00:00"/>
    <x v="20"/>
    <x v="10"/>
    <n v="2"/>
    <n v="2675.7415000000001"/>
    <n v="1.9835"/>
  </r>
  <r>
    <n v="13086530"/>
    <s v="D"/>
    <d v="2010-09-03T00:00:00"/>
    <n v="1350"/>
    <n v="204629"/>
    <n v="1350"/>
    <n v="192165"/>
    <n v="-192165.2"/>
    <d v="2010-09-03T00:00:00"/>
    <x v="20"/>
    <x v="10"/>
    <n v="3"/>
    <n v="2677.7249999999999"/>
    <n v="0"/>
  </r>
  <r>
    <n v="13086530"/>
    <s v="D"/>
    <d v="2010-09-04T00:00:00"/>
    <n v="1351"/>
    <n v="207309"/>
    <n v="1350"/>
    <n v="194844"/>
    <n v="-194843.5"/>
    <d v="2010-09-04T00:00:00"/>
    <x v="20"/>
    <x v="10"/>
    <n v="4"/>
    <n v="2677.7249999999999"/>
    <n v="1.9835"/>
  </r>
  <r>
    <n v="13086530"/>
    <s v="D"/>
    <d v="2010-09-05T00:00:00"/>
    <n v="1352"/>
    <n v="209990"/>
    <n v="1351"/>
    <n v="197523"/>
    <n v="-197523.3"/>
    <d v="2010-09-05T00:00:00"/>
    <x v="20"/>
    <x v="10"/>
    <n v="5"/>
    <n v="2679.7085000000002"/>
    <n v="1.9835"/>
  </r>
  <r>
    <n v="13086530"/>
    <s v="D"/>
    <d v="2010-09-06T00:00:00"/>
    <n v="1327"/>
    <n v="212622"/>
    <n v="1326"/>
    <n v="200154"/>
    <n v="-200154.2"/>
    <d v="2010-09-06T00:00:00"/>
    <x v="20"/>
    <x v="10"/>
    <n v="6"/>
    <n v="2630.1210000000001"/>
    <n v="1.9835"/>
  </r>
  <r>
    <n v="13086530"/>
    <s v="D"/>
    <d v="2010-09-07T00:00:00"/>
    <n v="1312"/>
    <n v="215224"/>
    <n v="1311"/>
    <n v="202755"/>
    <n v="-202754.5"/>
    <d v="2010-09-07T00:00:00"/>
    <x v="20"/>
    <x v="10"/>
    <n v="7"/>
    <n v="2600.3685"/>
    <n v="1.9835"/>
  </r>
  <r>
    <n v="13086530"/>
    <s v="D"/>
    <d v="2010-09-08T00:00:00"/>
    <n v="1315"/>
    <n v="217832"/>
    <n v="1314"/>
    <n v="205361"/>
    <n v="-205360.7"/>
    <d v="2010-09-08T00:00:00"/>
    <x v="20"/>
    <x v="10"/>
    <n v="8"/>
    <n v="2606.319"/>
    <n v="1.9835"/>
  </r>
  <r>
    <n v="13086530"/>
    <s v="D"/>
    <d v="2010-09-09T00:00:00"/>
    <n v="1279"/>
    <n v="220369"/>
    <n v="1278"/>
    <n v="207896"/>
    <n v="-207895.7"/>
    <d v="2010-09-09T00:00:00"/>
    <x v="20"/>
    <x v="10"/>
    <n v="9"/>
    <n v="2534.913"/>
    <n v="1.9835"/>
  </r>
  <r>
    <n v="13086530"/>
    <s v="D"/>
    <d v="2010-09-10T00:00:00"/>
    <n v="1236"/>
    <n v="222821"/>
    <n v="1236"/>
    <n v="210347"/>
    <n v="-210346.6"/>
    <d v="2010-09-10T00:00:00"/>
    <x v="20"/>
    <x v="10"/>
    <n v="10"/>
    <n v="2451.6060000000002"/>
    <n v="0"/>
  </r>
  <r>
    <n v="13086530"/>
    <s v="D"/>
    <d v="2010-09-11T00:00:00"/>
    <n v="1208"/>
    <n v="225217"/>
    <n v="1207"/>
    <n v="212741"/>
    <n v="-212740.9"/>
    <d v="2010-09-11T00:00:00"/>
    <x v="20"/>
    <x v="10"/>
    <n v="11"/>
    <n v="2394.0844999999999"/>
    <n v="1.9835"/>
  </r>
  <r>
    <n v="13086530"/>
    <s v="D"/>
    <d v="2010-09-12T00:00:00"/>
    <n v="1190"/>
    <n v="227578"/>
    <n v="1190"/>
    <n v="215100"/>
    <n v="-215100.3"/>
    <d v="2010-09-12T00:00:00"/>
    <x v="20"/>
    <x v="10"/>
    <n v="12"/>
    <n v="2360.3650000000002"/>
    <n v="0"/>
  </r>
  <r>
    <n v="13086530"/>
    <s v="D"/>
    <d v="2010-09-13T00:00:00"/>
    <n v="1164"/>
    <n v="229887"/>
    <n v="1163"/>
    <n v="217407"/>
    <n v="-217407.4"/>
    <d v="2010-09-13T00:00:00"/>
    <x v="20"/>
    <x v="10"/>
    <n v="13"/>
    <n v="2306.8105"/>
    <n v="1.9835"/>
  </r>
  <r>
    <n v="13086530"/>
    <s v="D"/>
    <d v="2010-09-14T00:00:00"/>
    <n v="1114"/>
    <n v="232096"/>
    <n v="1113"/>
    <n v="219615"/>
    <n v="-219614.7"/>
    <d v="2010-09-14T00:00:00"/>
    <x v="20"/>
    <x v="10"/>
    <n v="14"/>
    <n v="2207.6354999999999"/>
    <n v="1.9835"/>
  </r>
  <r>
    <n v="13086530"/>
    <s v="D"/>
    <d v="2010-09-15T00:00:00"/>
    <n v="1101"/>
    <n v="234279"/>
    <n v="1100"/>
    <n v="221797"/>
    <n v="-221796.8"/>
    <d v="2010-09-15T00:00:00"/>
    <x v="20"/>
    <x v="10"/>
    <n v="15"/>
    <n v="2181.85"/>
    <n v="1.9835"/>
  </r>
  <r>
    <n v="13086530"/>
    <s v="D"/>
    <d v="2010-09-16T00:00:00"/>
    <n v="1090"/>
    <n v="236442"/>
    <n v="1090"/>
    <n v="223958"/>
    <n v="-223957.8"/>
    <d v="2010-09-16T00:00:00"/>
    <x v="20"/>
    <x v="10"/>
    <n v="16"/>
    <n v="2162.0149999999999"/>
    <n v="0"/>
  </r>
  <r>
    <n v="13086530"/>
    <s v="D"/>
    <d v="2010-09-17T00:00:00"/>
    <n v="1058"/>
    <n v="238541"/>
    <n v="1057"/>
    <n v="226055"/>
    <n v="-226055.3"/>
    <d v="2010-09-17T00:00:00"/>
    <x v="20"/>
    <x v="10"/>
    <n v="17"/>
    <n v="2096.5594999999998"/>
    <n v="1.9835"/>
  </r>
  <r>
    <n v="13086530"/>
    <s v="D"/>
    <d v="2010-09-18T00:00:00"/>
    <n v="1039"/>
    <n v="240602"/>
    <n v="1039"/>
    <n v="228115"/>
    <n v="-228115.1"/>
    <d v="2010-09-18T00:00:00"/>
    <x v="20"/>
    <x v="10"/>
    <n v="18"/>
    <n v="2060.8564999999999"/>
    <n v="0"/>
  </r>
  <r>
    <n v="13086530"/>
    <s v="D"/>
    <d v="2010-09-19T00:00:00"/>
    <n v="1033"/>
    <n v="242652"/>
    <n v="1032"/>
    <n v="230163"/>
    <n v="-230162.8"/>
    <d v="2010-09-19T00:00:00"/>
    <x v="20"/>
    <x v="10"/>
    <n v="19"/>
    <n v="2046.972"/>
    <n v="1.9835"/>
  </r>
  <r>
    <n v="13086530"/>
    <s v="D"/>
    <d v="2010-09-20T00:00:00"/>
    <n v="1034"/>
    <n v="244702"/>
    <n v="1033"/>
    <n v="232211"/>
    <n v="-232211.20000000001"/>
    <d v="2010-09-20T00:00:00"/>
    <x v="20"/>
    <x v="10"/>
    <n v="20"/>
    <n v="2048.9555"/>
    <n v="1.9835"/>
  </r>
  <r>
    <n v="13086530"/>
    <s v="D"/>
    <d v="2010-09-21T00:00:00"/>
    <n v="1028"/>
    <n v="246740"/>
    <n v="1027"/>
    <n v="234248"/>
    <n v="-234247.6"/>
    <d v="2010-09-21T00:00:00"/>
    <x v="20"/>
    <x v="10"/>
    <n v="21"/>
    <n v="2037.0545"/>
    <n v="1.9835"/>
  </r>
  <r>
    <n v="13086530"/>
    <s v="D"/>
    <d v="2010-09-22T00:00:00"/>
    <n v="1019"/>
    <n v="248761"/>
    <n v="1019"/>
    <n v="236268"/>
    <n v="-236267.7"/>
    <d v="2010-09-22T00:00:00"/>
    <x v="20"/>
    <x v="10"/>
    <n v="22"/>
    <n v="2021.1865"/>
    <n v="0"/>
  </r>
  <r>
    <n v="13086530"/>
    <s v="D"/>
    <d v="2010-09-23T00:00:00"/>
    <n v="1018"/>
    <n v="250780"/>
    <n v="1017"/>
    <n v="238284"/>
    <n v="-238284.3"/>
    <d v="2010-09-23T00:00:00"/>
    <x v="20"/>
    <x v="10"/>
    <n v="23"/>
    <n v="2017.2195000000002"/>
    <n v="1.9835"/>
  </r>
  <r>
    <n v="13086530"/>
    <s v="D"/>
    <d v="2010-09-24T00:00:00"/>
    <n v="980"/>
    <n v="252723"/>
    <n v="979"/>
    <n v="240226"/>
    <n v="-240226.2"/>
    <d v="2010-09-24T00:00:00"/>
    <x v="20"/>
    <x v="10"/>
    <n v="24"/>
    <n v="1941.8465000000001"/>
    <n v="1.9835"/>
  </r>
  <r>
    <n v="13086530"/>
    <s v="D"/>
    <d v="2010-09-25T00:00:00"/>
    <n v="964"/>
    <n v="254635"/>
    <n v="963"/>
    <n v="242137"/>
    <n v="-242136.8"/>
    <d v="2010-09-25T00:00:00"/>
    <x v="20"/>
    <x v="10"/>
    <n v="25"/>
    <n v="1910.1105"/>
    <n v="1.9835"/>
  </r>
  <r>
    <n v="13086530"/>
    <s v="D"/>
    <d v="2010-09-26T00:00:00"/>
    <n v="967"/>
    <n v="256554"/>
    <n v="966"/>
    <n v="244054"/>
    <n v="-244053.6"/>
    <d v="2010-09-26T00:00:00"/>
    <x v="20"/>
    <x v="10"/>
    <n v="26"/>
    <n v="1916.0610000000001"/>
    <n v="1.9835"/>
  </r>
  <r>
    <n v="13086530"/>
    <s v="D"/>
    <d v="2010-09-27T00:00:00"/>
    <n v="966"/>
    <n v="258470"/>
    <n v="965"/>
    <n v="245968"/>
    <n v="-245968.1"/>
    <d v="2010-09-27T00:00:00"/>
    <x v="20"/>
    <x v="10"/>
    <n v="27"/>
    <n v="1914.0775000000001"/>
    <n v="1.9835"/>
  </r>
  <r>
    <n v="13086530"/>
    <s v="D"/>
    <d v="2010-09-28T00:00:00"/>
    <n v="965"/>
    <n v="260384"/>
    <n v="964"/>
    <n v="247880"/>
    <n v="-247880.4"/>
    <d v="2010-09-28T00:00:00"/>
    <x v="20"/>
    <x v="10"/>
    <n v="28"/>
    <n v="1912.0940000000001"/>
    <n v="1.9835"/>
  </r>
  <r>
    <n v="13086530"/>
    <s v="D"/>
    <d v="2010-09-29T00:00:00"/>
    <n v="968"/>
    <n v="262304"/>
    <n v="967"/>
    <n v="249799"/>
    <n v="-249798.8"/>
    <d v="2010-09-29T00:00:00"/>
    <x v="20"/>
    <x v="10"/>
    <n v="29"/>
    <n v="1918.0445"/>
    <n v="1.9835"/>
  </r>
  <r>
    <n v="13086530"/>
    <s v="D"/>
    <d v="2010-09-30T00:00:00"/>
    <n v="967"/>
    <n v="264221"/>
    <n v="966"/>
    <n v="251715"/>
    <n v="-251715"/>
    <d v="2010-09-30T00:00:00"/>
    <x v="20"/>
    <x v="10"/>
    <n v="30"/>
    <n v="1916.0610000000001"/>
    <n v="1.9835"/>
  </r>
  <r>
    <n v="13086530"/>
    <s v="D"/>
    <d v="2010-10-01T00:00:00"/>
    <n v="968"/>
    <n v="266141"/>
    <n v="967"/>
    <n v="253633"/>
    <n v="-253633.1"/>
    <d v="2010-10-01T00:00:00"/>
    <x v="20"/>
    <x v="11"/>
    <n v="1"/>
    <n v="1918.0445"/>
    <n v="1.9835"/>
  </r>
  <r>
    <n v="13086530"/>
    <s v="D"/>
    <d v="2010-10-02T00:00:00"/>
    <n v="969"/>
    <n v="268063"/>
    <n v="968"/>
    <n v="255553"/>
    <n v="-255553.2"/>
    <d v="2010-10-02T00:00:00"/>
    <x v="20"/>
    <x v="11"/>
    <n v="2"/>
    <n v="1920.028"/>
    <n v="1.9835"/>
  </r>
  <r>
    <n v="13086530"/>
    <s v="D"/>
    <d v="2010-10-03T00:00:00"/>
    <n v="966"/>
    <n v="269978"/>
    <n v="965"/>
    <n v="257467"/>
    <n v="-257466.9"/>
    <d v="2010-10-03T00:00:00"/>
    <x v="20"/>
    <x v="11"/>
    <n v="3"/>
    <n v="1914.0775000000001"/>
    <n v="1.9835"/>
  </r>
  <r>
    <n v="13086530"/>
    <s v="D"/>
    <d v="2010-10-04T00:00:00"/>
    <n v="967"/>
    <n v="271895"/>
    <n v="966"/>
    <n v="259383"/>
    <n v="-259382.5"/>
    <d v="2010-10-04T00:00:00"/>
    <x v="20"/>
    <x v="11"/>
    <n v="4"/>
    <n v="1916.0610000000001"/>
    <n v="1.9835"/>
  </r>
  <r>
    <n v="13086530"/>
    <s v="D"/>
    <d v="2010-10-05T00:00:00"/>
    <n v="968"/>
    <n v="273814"/>
    <n v="967"/>
    <n v="261300"/>
    <n v="-261300.1"/>
    <d v="2010-10-05T00:00:00"/>
    <x v="20"/>
    <x v="11"/>
    <n v="5"/>
    <n v="1918.0445"/>
    <n v="1.9835"/>
  </r>
  <r>
    <n v="13086530"/>
    <s v="D"/>
    <d v="2010-10-06T00:00:00"/>
    <n v="969"/>
    <n v="275735"/>
    <n v="968"/>
    <n v="263220"/>
    <n v="-263219.59999999998"/>
    <d v="2010-10-06T00:00:00"/>
    <x v="20"/>
    <x v="11"/>
    <n v="6"/>
    <n v="1920.028"/>
    <n v="1.9835"/>
  </r>
  <r>
    <n v="13086530"/>
    <s v="D"/>
    <d v="2010-10-07T00:00:00"/>
    <n v="959"/>
    <n v="277638"/>
    <n v="958"/>
    <n v="265120"/>
    <n v="-265120.3"/>
    <d v="2010-10-07T00:00:00"/>
    <x v="20"/>
    <x v="11"/>
    <n v="7"/>
    <n v="1900.193"/>
    <n v="1.9835"/>
  </r>
  <r>
    <n v="13086530"/>
    <s v="D"/>
    <d v="2010-10-08T00:00:00"/>
    <n v="941"/>
    <n v="279505"/>
    <n v="941"/>
    <n v="266986"/>
    <n v="-266986"/>
    <d v="2010-10-08T00:00:00"/>
    <x v="20"/>
    <x v="11"/>
    <n v="8"/>
    <n v="1866.4735000000001"/>
    <n v="0"/>
  </r>
  <r>
    <n v="13086530"/>
    <s v="D"/>
    <d v="2010-10-09T00:00:00"/>
    <n v="951"/>
    <n v="281391"/>
    <n v="950"/>
    <n v="268870"/>
    <n v="-268870"/>
    <d v="2010-10-09T00:00:00"/>
    <x v="20"/>
    <x v="11"/>
    <n v="9"/>
    <n v="1884.325"/>
    <n v="1.9835"/>
  </r>
  <r>
    <n v="13086530"/>
    <s v="D"/>
    <d v="2010-10-10T00:00:00"/>
    <n v="951"/>
    <n v="283276"/>
    <n v="950"/>
    <n v="270754"/>
    <n v="-270754"/>
    <d v="2010-10-10T00:00:00"/>
    <x v="20"/>
    <x v="11"/>
    <n v="10"/>
    <n v="1884.325"/>
    <n v="1.9835"/>
  </r>
  <r>
    <n v="13086530"/>
    <s v="D"/>
    <d v="2010-10-11T00:00:00"/>
    <n v="949"/>
    <n v="285158"/>
    <n v="948"/>
    <n v="272634"/>
    <n v="-272633.90000000002"/>
    <d v="2010-10-11T00:00:00"/>
    <x v="20"/>
    <x v="11"/>
    <n v="11"/>
    <n v="1880.3579999999999"/>
    <n v="1.9835"/>
  </r>
  <r>
    <n v="13086530"/>
    <s v="D"/>
    <d v="2010-10-12T00:00:00"/>
    <n v="953"/>
    <n v="287047"/>
    <n v="952"/>
    <n v="274522"/>
    <n v="-274522"/>
    <d v="2010-10-12T00:00:00"/>
    <x v="20"/>
    <x v="11"/>
    <n v="12"/>
    <n v="1888.2920000000001"/>
    <n v="1.9835"/>
  </r>
  <r>
    <n v="13086530"/>
    <s v="D"/>
    <d v="2010-10-13T00:00:00"/>
    <n v="951"/>
    <n v="288933"/>
    <n v="950"/>
    <n v="276406"/>
    <n v="-276406"/>
    <d v="2010-10-13T00:00:00"/>
    <x v="20"/>
    <x v="11"/>
    <n v="13"/>
    <n v="1884.325"/>
    <n v="1.9835"/>
  </r>
  <r>
    <n v="13086530"/>
    <s v="D"/>
    <d v="2010-10-14T00:00:00"/>
    <n v="957"/>
    <n v="290831"/>
    <n v="956"/>
    <n v="278302"/>
    <n v="-278302.40000000002"/>
    <d v="2010-10-14T00:00:00"/>
    <x v="20"/>
    <x v="11"/>
    <n v="14"/>
    <n v="1896.2260000000001"/>
    <n v="1.9835"/>
  </r>
  <r>
    <n v="13086530"/>
    <s v="D"/>
    <d v="2010-10-15T00:00:00"/>
    <n v="965"/>
    <n v="292745"/>
    <n v="964"/>
    <n v="280215"/>
    <n v="-280215.2"/>
    <d v="2010-10-15T00:00:00"/>
    <x v="20"/>
    <x v="11"/>
    <n v="15"/>
    <n v="1912.0940000000001"/>
    <n v="1.9835"/>
  </r>
  <r>
    <n v="13086530"/>
    <s v="D"/>
    <d v="2010-10-16T00:00:00"/>
    <n v="0"/>
    <n v="292745"/>
    <n v="0"/>
    <n v="280215"/>
    <n v="-280215.2"/>
    <d v="2010-10-16T00:00:00"/>
    <x v="20"/>
    <x v="11"/>
    <n v="16"/>
    <n v="0"/>
    <n v="0"/>
  </r>
  <r>
    <n v="13086530"/>
    <s v="D"/>
    <d v="2010-10-17T00:00:00"/>
    <n v="0"/>
    <n v="292745"/>
    <n v="0"/>
    <n v="280215"/>
    <n v="-280215.2"/>
    <d v="2010-10-17T00:00:00"/>
    <x v="20"/>
    <x v="11"/>
    <n v="17"/>
    <n v="0"/>
    <n v="0"/>
  </r>
  <r>
    <n v="13086530"/>
    <s v="D"/>
    <d v="2010-10-18T00:00:00"/>
    <n v="0"/>
    <n v="292745"/>
    <n v="0"/>
    <n v="280215"/>
    <n v="-280215.2"/>
    <d v="2010-10-18T00:00:00"/>
    <x v="20"/>
    <x v="11"/>
    <n v="18"/>
    <n v="0"/>
    <n v="0"/>
  </r>
  <r>
    <n v="13086530"/>
    <s v="D"/>
    <d v="2010-10-19T00:00:00"/>
    <n v="0"/>
    <n v="292745"/>
    <n v="0"/>
    <n v="280215"/>
    <n v="-280215.2"/>
    <d v="2010-10-19T00:00:00"/>
    <x v="20"/>
    <x v="11"/>
    <n v="19"/>
    <n v="0"/>
    <n v="0"/>
  </r>
  <r>
    <n v="13086530"/>
    <s v="D"/>
    <d v="2010-10-20T00:00:00"/>
    <n v="0"/>
    <n v="292745"/>
    <n v="0"/>
    <n v="280215"/>
    <n v="-280215.2"/>
    <d v="2010-10-20T00:00:00"/>
    <x v="20"/>
    <x v="11"/>
    <n v="20"/>
    <n v="0"/>
    <n v="0"/>
  </r>
  <r>
    <n v="13086530"/>
    <s v="D"/>
    <d v="2010-10-21T00:00:00"/>
    <n v="0"/>
    <n v="292745"/>
    <n v="0"/>
    <n v="280215"/>
    <n v="-280215.2"/>
    <d v="2010-10-21T00:00:00"/>
    <x v="20"/>
    <x v="11"/>
    <n v="21"/>
    <n v="0"/>
    <n v="0"/>
  </r>
  <r>
    <n v="13086530"/>
    <s v="D"/>
    <d v="2010-10-22T00:00:00"/>
    <n v="0"/>
    <n v="292745"/>
    <n v="0"/>
    <n v="280215"/>
    <n v="-280215.2"/>
    <d v="2010-10-22T00:00:00"/>
    <x v="20"/>
    <x v="11"/>
    <n v="22"/>
    <n v="0"/>
    <n v="0"/>
  </r>
  <r>
    <n v="13086530"/>
    <s v="D"/>
    <d v="2010-10-23T00:00:00"/>
    <n v="0"/>
    <n v="292745"/>
    <n v="0"/>
    <n v="280215"/>
    <n v="-280215.2"/>
    <d v="2010-10-23T00:00:00"/>
    <x v="20"/>
    <x v="11"/>
    <n v="23"/>
    <n v="0"/>
    <n v="0"/>
  </r>
  <r>
    <n v="13086530"/>
    <s v="D"/>
    <d v="2010-10-24T00:00:00"/>
    <n v="0"/>
    <n v="292745"/>
    <n v="0"/>
    <n v="280215"/>
    <n v="-280215.2"/>
    <d v="2010-10-24T00:00:00"/>
    <x v="20"/>
    <x v="11"/>
    <n v="24"/>
    <n v="0"/>
    <n v="0"/>
  </r>
  <r>
    <n v="13086530"/>
    <s v="D"/>
    <d v="2010-10-25T00:00:00"/>
    <n v="0"/>
    <n v="292745"/>
    <n v="0"/>
    <n v="280215"/>
    <n v="-280215.2"/>
    <d v="2010-10-25T00:00:00"/>
    <x v="20"/>
    <x v="11"/>
    <n v="25"/>
    <n v="0"/>
    <n v="0"/>
  </r>
  <r>
    <n v="13086530"/>
    <s v="D"/>
    <d v="2010-10-26T00:00:00"/>
    <n v="0"/>
    <n v="292745"/>
    <n v="0"/>
    <n v="280215"/>
    <n v="-280215.2"/>
    <d v="2010-10-26T00:00:00"/>
    <x v="20"/>
    <x v="11"/>
    <n v="26"/>
    <n v="0"/>
    <n v="0"/>
  </r>
  <r>
    <n v="13086530"/>
    <s v="D"/>
    <d v="2010-10-27T00:00:00"/>
    <n v="0"/>
    <n v="292745"/>
    <n v="0"/>
    <n v="280215"/>
    <n v="-280215.2"/>
    <d v="2010-10-27T00:00:00"/>
    <x v="20"/>
    <x v="11"/>
    <n v="27"/>
    <n v="0"/>
    <n v="0"/>
  </r>
  <r>
    <n v="13086530"/>
    <s v="D"/>
    <d v="2010-10-28T00:00:00"/>
    <n v="0"/>
    <n v="292745"/>
    <n v="0"/>
    <n v="280215"/>
    <n v="-280215.2"/>
    <d v="2010-10-28T00:00:00"/>
    <x v="20"/>
    <x v="11"/>
    <n v="28"/>
    <n v="0"/>
    <n v="0"/>
  </r>
  <r>
    <n v="13086530"/>
    <s v="D"/>
    <d v="2010-10-29T00:00:00"/>
    <n v="0"/>
    <n v="292745"/>
    <n v="0"/>
    <n v="280215"/>
    <n v="-280215.2"/>
    <d v="2010-10-29T00:00:00"/>
    <x v="20"/>
    <x v="11"/>
    <n v="29"/>
    <n v="0"/>
    <n v="0"/>
  </r>
  <r>
    <n v="13086530"/>
    <s v="D"/>
    <d v="2010-10-30T00:00:00"/>
    <n v="0"/>
    <n v="292745"/>
    <n v="0"/>
    <n v="280215"/>
    <n v="-280215.2"/>
    <d v="2010-10-30T00:00:00"/>
    <x v="20"/>
    <x v="11"/>
    <n v="30"/>
    <n v="0"/>
    <n v="0"/>
  </r>
  <r>
    <n v="13086530"/>
    <s v="D"/>
    <d v="2010-10-31T00:00:00"/>
    <n v="0"/>
    <n v="292745"/>
    <n v="0"/>
    <n v="280215"/>
    <n v="-280215.2"/>
    <d v="2010-10-31T00:00:00"/>
    <x v="20"/>
    <x v="11"/>
    <n v="31"/>
    <n v="0"/>
    <n v="0"/>
  </r>
  <r>
    <n v="13086530"/>
    <s v="D"/>
    <d v="2010-11-01T00:00:00"/>
    <n v="0"/>
    <n v="0"/>
    <n v="0"/>
    <n v="0"/>
    <n v="0"/>
    <d v="2010-11-01T00:00:00"/>
    <x v="21"/>
    <x v="0"/>
    <n v="1"/>
    <n v="0"/>
    <n v="0"/>
  </r>
  <r>
    <n v="13086530"/>
    <s v="D"/>
    <d v="2010-11-02T00:00:00"/>
    <n v="0"/>
    <n v="0"/>
    <n v="0"/>
    <n v="0"/>
    <n v="0"/>
    <d v="2010-11-02T00:00:00"/>
    <x v="21"/>
    <x v="0"/>
    <n v="2"/>
    <n v="0"/>
    <n v="0"/>
  </r>
  <r>
    <n v="13086530"/>
    <s v="D"/>
    <d v="2010-11-03T00:00:00"/>
    <n v="0"/>
    <n v="0"/>
    <n v="0"/>
    <n v="0"/>
    <n v="0"/>
    <d v="2010-11-03T00:00:00"/>
    <x v="21"/>
    <x v="0"/>
    <n v="3"/>
    <n v="0"/>
    <n v="0"/>
  </r>
  <r>
    <n v="13086530"/>
    <s v="D"/>
    <d v="2010-11-04T00:00:00"/>
    <n v="0"/>
    <n v="0"/>
    <n v="0"/>
    <n v="0"/>
    <n v="0"/>
    <d v="2010-11-04T00:00:00"/>
    <x v="21"/>
    <x v="0"/>
    <n v="4"/>
    <n v="0"/>
    <n v="0"/>
  </r>
  <r>
    <n v="13086530"/>
    <s v="D"/>
    <d v="2010-11-05T00:00:00"/>
    <n v="0"/>
    <n v="0"/>
    <n v="0"/>
    <n v="0"/>
    <n v="0"/>
    <d v="2010-11-05T00:00:00"/>
    <x v="21"/>
    <x v="0"/>
    <n v="5"/>
    <n v="0"/>
    <n v="0"/>
  </r>
  <r>
    <n v="13086530"/>
    <s v="D"/>
    <d v="2010-11-06T00:00:00"/>
    <n v="0"/>
    <n v="0"/>
    <n v="0"/>
    <n v="0"/>
    <n v="0"/>
    <d v="2010-11-06T00:00:00"/>
    <x v="21"/>
    <x v="0"/>
    <n v="6"/>
    <n v="0"/>
    <n v="0"/>
  </r>
  <r>
    <n v="13086530"/>
    <s v="D"/>
    <d v="2010-11-07T00:00:00"/>
    <n v="0"/>
    <n v="0"/>
    <n v="0"/>
    <n v="0"/>
    <n v="0"/>
    <d v="2010-11-07T00:00:00"/>
    <x v="21"/>
    <x v="0"/>
    <n v="7"/>
    <n v="0"/>
    <n v="0"/>
  </r>
  <r>
    <n v="13086530"/>
    <s v="D"/>
    <d v="2010-11-08T00:00:00"/>
    <n v="0"/>
    <n v="0"/>
    <n v="0"/>
    <n v="0"/>
    <n v="0"/>
    <d v="2010-11-08T00:00:00"/>
    <x v="21"/>
    <x v="0"/>
    <n v="8"/>
    <n v="0"/>
    <n v="0"/>
  </r>
  <r>
    <n v="13086530"/>
    <s v="D"/>
    <d v="2010-11-09T00:00:00"/>
    <n v="0"/>
    <n v="0"/>
    <n v="0"/>
    <n v="0"/>
    <n v="0"/>
    <d v="2010-11-09T00:00:00"/>
    <x v="21"/>
    <x v="0"/>
    <n v="9"/>
    <n v="0"/>
    <n v="0"/>
  </r>
  <r>
    <n v="13086530"/>
    <s v="D"/>
    <d v="2010-11-10T00:00:00"/>
    <n v="0"/>
    <n v="0"/>
    <n v="0"/>
    <n v="0"/>
    <n v="0"/>
    <d v="2010-11-10T00:00:00"/>
    <x v="21"/>
    <x v="0"/>
    <n v="10"/>
    <n v="0"/>
    <n v="0"/>
  </r>
  <r>
    <n v="13086530"/>
    <s v="D"/>
    <d v="2010-11-11T00:00:00"/>
    <n v="0"/>
    <n v="0"/>
    <n v="0"/>
    <n v="0"/>
    <n v="0"/>
    <d v="2010-11-11T00:00:00"/>
    <x v="21"/>
    <x v="0"/>
    <n v="11"/>
    <n v="0"/>
    <n v="0"/>
  </r>
  <r>
    <n v="13086530"/>
    <s v="D"/>
    <d v="2010-11-12T00:00:00"/>
    <n v="0"/>
    <n v="0"/>
    <n v="0"/>
    <n v="0"/>
    <n v="0"/>
    <d v="2010-11-12T00:00:00"/>
    <x v="21"/>
    <x v="0"/>
    <n v="12"/>
    <n v="0"/>
    <n v="0"/>
  </r>
  <r>
    <n v="13086530"/>
    <s v="D"/>
    <d v="2010-11-13T00:00:00"/>
    <n v="0"/>
    <n v="0"/>
    <n v="0"/>
    <n v="0"/>
    <n v="0"/>
    <d v="2010-11-13T00:00:00"/>
    <x v="21"/>
    <x v="0"/>
    <n v="13"/>
    <n v="0"/>
    <n v="0"/>
  </r>
  <r>
    <n v="13086530"/>
    <s v="D"/>
    <d v="2010-11-14T00:00:00"/>
    <n v="0"/>
    <n v="0"/>
    <n v="0"/>
    <n v="0"/>
    <n v="0"/>
    <d v="2010-11-14T00:00:00"/>
    <x v="21"/>
    <x v="0"/>
    <n v="14"/>
    <n v="0"/>
    <n v="0"/>
  </r>
  <r>
    <n v="13086530"/>
    <s v="D"/>
    <d v="2010-11-15T00:00:00"/>
    <n v="0"/>
    <n v="0"/>
    <n v="0"/>
    <n v="0"/>
    <n v="0"/>
    <d v="2010-11-15T00:00:00"/>
    <x v="21"/>
    <x v="0"/>
    <n v="15"/>
    <n v="0"/>
    <n v="0"/>
  </r>
  <r>
    <n v="13086530"/>
    <s v="D"/>
    <d v="2010-11-16T00:00:00"/>
    <n v="0"/>
    <n v="0"/>
    <n v="0"/>
    <n v="0"/>
    <n v="0"/>
    <d v="2010-11-16T00:00:00"/>
    <x v="21"/>
    <x v="0"/>
    <n v="16"/>
    <n v="0"/>
    <n v="0"/>
  </r>
  <r>
    <n v="13086530"/>
    <s v="D"/>
    <d v="2010-11-17T00:00:00"/>
    <n v="0"/>
    <n v="0"/>
    <n v="0"/>
    <n v="0"/>
    <n v="0"/>
    <d v="2010-11-17T00:00:00"/>
    <x v="21"/>
    <x v="0"/>
    <n v="17"/>
    <n v="0"/>
    <n v="0"/>
  </r>
  <r>
    <n v="13086530"/>
    <s v="D"/>
    <d v="2010-11-18T00:00:00"/>
    <n v="0"/>
    <n v="0"/>
    <n v="0"/>
    <n v="0"/>
    <n v="0"/>
    <d v="2010-11-18T00:00:00"/>
    <x v="21"/>
    <x v="0"/>
    <n v="18"/>
    <n v="0"/>
    <n v="0"/>
  </r>
  <r>
    <n v="13086530"/>
    <s v="D"/>
    <d v="2010-11-19T00:00:00"/>
    <n v="0"/>
    <n v="0"/>
    <n v="0"/>
    <n v="0"/>
    <n v="0"/>
    <d v="2010-11-19T00:00:00"/>
    <x v="21"/>
    <x v="0"/>
    <n v="19"/>
    <n v="0"/>
    <n v="0"/>
  </r>
  <r>
    <n v="13086530"/>
    <s v="D"/>
    <d v="2010-11-20T00:00:00"/>
    <n v="0"/>
    <n v="0"/>
    <n v="0"/>
    <n v="0"/>
    <n v="0"/>
    <d v="2010-11-20T00:00:00"/>
    <x v="21"/>
    <x v="0"/>
    <n v="20"/>
    <n v="0"/>
    <n v="0"/>
  </r>
  <r>
    <n v="13086530"/>
    <s v="D"/>
    <d v="2010-11-21T00:00:00"/>
    <n v="0"/>
    <n v="0"/>
    <n v="0"/>
    <n v="0"/>
    <n v="0"/>
    <d v="2010-11-21T00:00:00"/>
    <x v="21"/>
    <x v="0"/>
    <n v="21"/>
    <n v="0"/>
    <n v="0"/>
  </r>
  <r>
    <n v="13086530"/>
    <s v="D"/>
    <d v="2010-11-22T00:00:00"/>
    <n v="0"/>
    <n v="0"/>
    <n v="0"/>
    <n v="0"/>
    <n v="0"/>
    <d v="2010-11-22T00:00:00"/>
    <x v="21"/>
    <x v="0"/>
    <n v="22"/>
    <n v="0"/>
    <n v="0"/>
  </r>
  <r>
    <n v="13086530"/>
    <s v="D"/>
    <d v="2010-11-23T00:00:00"/>
    <n v="0"/>
    <n v="0"/>
    <n v="0"/>
    <n v="0"/>
    <n v="0"/>
    <d v="2010-11-23T00:00:00"/>
    <x v="21"/>
    <x v="0"/>
    <n v="23"/>
    <n v="0"/>
    <n v="0"/>
  </r>
  <r>
    <n v="13086530"/>
    <s v="D"/>
    <d v="2010-11-24T00:00:00"/>
    <n v="0"/>
    <n v="0"/>
    <n v="0"/>
    <n v="0"/>
    <n v="0"/>
    <d v="2010-11-24T00:00:00"/>
    <x v="21"/>
    <x v="0"/>
    <n v="24"/>
    <n v="0"/>
    <n v="0"/>
  </r>
  <r>
    <n v="13086530"/>
    <s v="D"/>
    <d v="2010-11-25T00:00:00"/>
    <n v="0"/>
    <n v="0"/>
    <n v="0"/>
    <n v="0"/>
    <n v="0"/>
    <d v="2010-11-25T00:00:00"/>
    <x v="21"/>
    <x v="0"/>
    <n v="25"/>
    <n v="0"/>
    <n v="0"/>
  </r>
  <r>
    <n v="13086530"/>
    <s v="D"/>
    <d v="2010-11-26T00:00:00"/>
    <n v="0"/>
    <n v="0"/>
    <n v="0"/>
    <n v="0"/>
    <n v="0"/>
    <d v="2010-11-26T00:00:00"/>
    <x v="21"/>
    <x v="0"/>
    <n v="26"/>
    <n v="0"/>
    <n v="0"/>
  </r>
  <r>
    <n v="13086530"/>
    <s v="D"/>
    <d v="2010-11-27T00:00:00"/>
    <n v="0"/>
    <n v="0"/>
    <n v="0"/>
    <n v="0"/>
    <n v="0"/>
    <d v="2010-11-27T00:00:00"/>
    <x v="21"/>
    <x v="0"/>
    <n v="27"/>
    <n v="0"/>
    <n v="0"/>
  </r>
  <r>
    <n v="13086530"/>
    <s v="D"/>
    <d v="2010-11-28T00:00:00"/>
    <n v="0"/>
    <n v="0"/>
    <n v="0"/>
    <n v="0"/>
    <n v="0"/>
    <d v="2010-11-28T00:00:00"/>
    <x v="21"/>
    <x v="0"/>
    <n v="28"/>
    <n v="0"/>
    <n v="0"/>
  </r>
  <r>
    <n v="13086530"/>
    <s v="D"/>
    <d v="2010-11-29T00:00:00"/>
    <n v="0"/>
    <n v="0"/>
    <n v="0"/>
    <n v="0"/>
    <n v="0"/>
    <d v="2010-11-29T00:00:00"/>
    <x v="21"/>
    <x v="0"/>
    <n v="29"/>
    <n v="0"/>
    <n v="0"/>
  </r>
  <r>
    <n v="13086530"/>
    <s v="D"/>
    <d v="2010-11-30T00:00:00"/>
    <n v="0"/>
    <n v="0"/>
    <n v="0"/>
    <n v="0"/>
    <n v="0"/>
    <d v="2010-11-30T00:00:00"/>
    <x v="21"/>
    <x v="0"/>
    <n v="30"/>
    <n v="0"/>
    <n v="0"/>
  </r>
  <r>
    <n v="13086530"/>
    <s v="D"/>
    <d v="2010-12-01T00:00:00"/>
    <n v="0"/>
    <n v="0"/>
    <n v="0"/>
    <n v="0"/>
    <n v="0"/>
    <d v="2010-12-01T00:00:00"/>
    <x v="21"/>
    <x v="1"/>
    <n v="1"/>
    <n v="0"/>
    <n v="0"/>
  </r>
  <r>
    <n v="13086530"/>
    <s v="D"/>
    <d v="2010-12-02T00:00:00"/>
    <n v="0"/>
    <n v="0"/>
    <n v="0"/>
    <n v="0"/>
    <n v="0"/>
    <d v="2010-12-02T00:00:00"/>
    <x v="21"/>
    <x v="1"/>
    <n v="2"/>
    <n v="0"/>
    <n v="0"/>
  </r>
  <r>
    <n v="13086530"/>
    <s v="D"/>
    <d v="2010-12-03T00:00:00"/>
    <n v="0"/>
    <n v="0"/>
    <n v="0"/>
    <n v="0"/>
    <n v="0"/>
    <d v="2010-12-03T00:00:00"/>
    <x v="21"/>
    <x v="1"/>
    <n v="3"/>
    <n v="0"/>
    <n v="0"/>
  </r>
  <r>
    <n v="13086530"/>
    <s v="D"/>
    <d v="2010-12-04T00:00:00"/>
    <n v="0"/>
    <n v="0"/>
    <n v="0"/>
    <n v="0"/>
    <n v="0"/>
    <d v="2010-12-04T00:00:00"/>
    <x v="21"/>
    <x v="1"/>
    <n v="4"/>
    <n v="0"/>
    <n v="0"/>
  </r>
  <r>
    <n v="13086530"/>
    <s v="D"/>
    <d v="2010-12-05T00:00:00"/>
    <n v="0"/>
    <n v="0"/>
    <n v="0"/>
    <n v="0"/>
    <n v="0"/>
    <d v="2010-12-05T00:00:00"/>
    <x v="21"/>
    <x v="1"/>
    <n v="5"/>
    <n v="0"/>
    <n v="0"/>
  </r>
  <r>
    <n v="13086530"/>
    <s v="D"/>
    <d v="2010-12-06T00:00:00"/>
    <n v="0"/>
    <n v="0"/>
    <n v="0"/>
    <n v="0"/>
    <n v="0"/>
    <d v="2010-12-06T00:00:00"/>
    <x v="21"/>
    <x v="1"/>
    <n v="6"/>
    <n v="0"/>
    <n v="0"/>
  </r>
  <r>
    <n v="13086530"/>
    <s v="D"/>
    <d v="2010-12-07T00:00:00"/>
    <n v="0"/>
    <n v="0"/>
    <n v="0"/>
    <n v="0"/>
    <n v="0"/>
    <d v="2010-12-07T00:00:00"/>
    <x v="21"/>
    <x v="1"/>
    <n v="7"/>
    <n v="0"/>
    <n v="0"/>
  </r>
  <r>
    <n v="13086530"/>
    <s v="D"/>
    <d v="2010-12-08T00:00:00"/>
    <n v="0"/>
    <n v="0"/>
    <n v="0"/>
    <n v="0"/>
    <n v="0"/>
    <d v="2010-12-08T00:00:00"/>
    <x v="21"/>
    <x v="1"/>
    <n v="8"/>
    <n v="0"/>
    <n v="0"/>
  </r>
  <r>
    <n v="13086530"/>
    <s v="D"/>
    <d v="2010-12-09T00:00:00"/>
    <n v="0"/>
    <n v="0"/>
    <n v="0"/>
    <n v="0"/>
    <n v="0"/>
    <d v="2010-12-09T00:00:00"/>
    <x v="21"/>
    <x v="1"/>
    <n v="9"/>
    <n v="0"/>
    <n v="0"/>
  </r>
  <r>
    <n v="13086530"/>
    <s v="D"/>
    <d v="2010-12-10T00:00:00"/>
    <n v="0"/>
    <n v="0"/>
    <n v="0"/>
    <n v="0"/>
    <n v="0"/>
    <d v="2010-12-10T00:00:00"/>
    <x v="21"/>
    <x v="1"/>
    <n v="10"/>
    <n v="0"/>
    <n v="0"/>
  </r>
  <r>
    <n v="13086530"/>
    <s v="D"/>
    <d v="2010-12-11T00:00:00"/>
    <n v="0"/>
    <n v="0"/>
    <n v="0"/>
    <n v="0"/>
    <n v="0"/>
    <d v="2010-12-11T00:00:00"/>
    <x v="21"/>
    <x v="1"/>
    <n v="11"/>
    <n v="0"/>
    <n v="0"/>
  </r>
  <r>
    <n v="13086530"/>
    <s v="D"/>
    <d v="2010-12-12T00:00:00"/>
    <n v="0"/>
    <n v="0"/>
    <n v="0"/>
    <n v="0"/>
    <n v="0"/>
    <d v="2010-12-12T00:00:00"/>
    <x v="21"/>
    <x v="1"/>
    <n v="12"/>
    <n v="0"/>
    <n v="0"/>
  </r>
  <r>
    <n v="13086530"/>
    <s v="D"/>
    <d v="2010-12-13T00:00:00"/>
    <n v="0"/>
    <n v="0"/>
    <n v="0"/>
    <n v="0"/>
    <n v="0"/>
    <d v="2010-12-13T00:00:00"/>
    <x v="21"/>
    <x v="1"/>
    <n v="13"/>
    <n v="0"/>
    <n v="0"/>
  </r>
  <r>
    <n v="13086530"/>
    <s v="D"/>
    <d v="2010-12-14T00:00:00"/>
    <n v="0"/>
    <n v="0"/>
    <n v="0"/>
    <n v="0"/>
    <n v="0"/>
    <d v="2010-12-14T00:00:00"/>
    <x v="21"/>
    <x v="1"/>
    <n v="14"/>
    <n v="0"/>
    <n v="0"/>
  </r>
  <r>
    <n v="13086530"/>
    <s v="D"/>
    <d v="2010-12-15T00:00:00"/>
    <n v="0"/>
    <n v="0"/>
    <n v="0"/>
    <n v="0"/>
    <n v="0"/>
    <d v="2010-12-15T00:00:00"/>
    <x v="21"/>
    <x v="1"/>
    <n v="15"/>
    <n v="0"/>
    <n v="0"/>
  </r>
  <r>
    <n v="13086530"/>
    <s v="D"/>
    <d v="2010-12-16T00:00:00"/>
    <n v="0"/>
    <n v="0"/>
    <n v="0"/>
    <n v="0"/>
    <n v="0"/>
    <d v="2010-12-16T00:00:00"/>
    <x v="21"/>
    <x v="1"/>
    <n v="16"/>
    <n v="0"/>
    <n v="0"/>
  </r>
  <r>
    <n v="13086530"/>
    <s v="D"/>
    <d v="2010-12-17T00:00:00"/>
    <n v="0"/>
    <n v="0"/>
    <n v="0"/>
    <n v="0"/>
    <n v="0"/>
    <d v="2010-12-17T00:00:00"/>
    <x v="21"/>
    <x v="1"/>
    <n v="17"/>
    <n v="0"/>
    <n v="0"/>
  </r>
  <r>
    <n v="13086530"/>
    <s v="D"/>
    <d v="2010-12-18T00:00:00"/>
    <n v="0"/>
    <n v="0"/>
    <n v="0"/>
    <n v="0"/>
    <n v="0"/>
    <d v="2010-12-18T00:00:00"/>
    <x v="21"/>
    <x v="1"/>
    <n v="18"/>
    <n v="0"/>
    <n v="0"/>
  </r>
  <r>
    <n v="13086530"/>
    <s v="D"/>
    <d v="2010-12-19T00:00:00"/>
    <n v="0"/>
    <n v="0"/>
    <n v="0"/>
    <n v="0"/>
    <n v="0"/>
    <d v="2010-12-19T00:00:00"/>
    <x v="21"/>
    <x v="1"/>
    <n v="19"/>
    <n v="0"/>
    <n v="0"/>
  </r>
  <r>
    <n v="13086530"/>
    <s v="D"/>
    <d v="2010-12-20T00:00:00"/>
    <n v="0"/>
    <n v="0"/>
    <n v="0"/>
    <n v="0"/>
    <n v="0"/>
    <d v="2010-12-20T00:00:00"/>
    <x v="21"/>
    <x v="1"/>
    <n v="20"/>
    <n v="0"/>
    <n v="0"/>
  </r>
  <r>
    <n v="13086530"/>
    <s v="D"/>
    <d v="2010-12-21T00:00:00"/>
    <n v="0"/>
    <n v="0"/>
    <n v="0"/>
    <n v="0"/>
    <n v="0"/>
    <d v="2010-12-21T00:00:00"/>
    <x v="21"/>
    <x v="1"/>
    <n v="21"/>
    <n v="0"/>
    <n v="0"/>
  </r>
  <r>
    <n v="13086530"/>
    <s v="D"/>
    <d v="2010-12-22T00:00:00"/>
    <n v="0"/>
    <n v="0"/>
    <n v="0"/>
    <n v="0"/>
    <n v="0"/>
    <d v="2010-12-22T00:00:00"/>
    <x v="21"/>
    <x v="1"/>
    <n v="22"/>
    <n v="0"/>
    <n v="0"/>
  </r>
  <r>
    <n v="13086530"/>
    <s v="D"/>
    <d v="2010-12-23T00:00:00"/>
    <n v="0"/>
    <n v="0"/>
    <n v="0"/>
    <n v="0"/>
    <n v="0"/>
    <d v="2010-12-23T00:00:00"/>
    <x v="21"/>
    <x v="1"/>
    <n v="23"/>
    <n v="0"/>
    <n v="0"/>
  </r>
  <r>
    <n v="13086530"/>
    <s v="D"/>
    <d v="2010-12-24T00:00:00"/>
    <n v="0"/>
    <n v="0"/>
    <n v="0"/>
    <n v="0"/>
    <n v="0"/>
    <d v="2010-12-24T00:00:00"/>
    <x v="21"/>
    <x v="1"/>
    <n v="24"/>
    <n v="0"/>
    <n v="0"/>
  </r>
  <r>
    <n v="13086530"/>
    <s v="D"/>
    <d v="2010-12-25T00:00:00"/>
    <n v="0"/>
    <n v="0"/>
    <n v="0"/>
    <n v="0"/>
    <n v="0"/>
    <d v="2010-12-25T00:00:00"/>
    <x v="21"/>
    <x v="1"/>
    <n v="25"/>
    <n v="0"/>
    <n v="0"/>
  </r>
  <r>
    <n v="13086530"/>
    <s v="D"/>
    <d v="2010-12-26T00:00:00"/>
    <n v="0"/>
    <n v="0"/>
    <n v="0"/>
    <n v="0"/>
    <n v="0"/>
    <d v="2010-12-26T00:00:00"/>
    <x v="21"/>
    <x v="1"/>
    <n v="26"/>
    <n v="0"/>
    <n v="0"/>
  </r>
  <r>
    <n v="13086530"/>
    <s v="D"/>
    <d v="2010-12-27T00:00:00"/>
    <n v="0"/>
    <n v="0"/>
    <n v="0"/>
    <n v="0"/>
    <n v="0"/>
    <d v="2010-12-27T00:00:00"/>
    <x v="21"/>
    <x v="1"/>
    <n v="27"/>
    <n v="0"/>
    <n v="0"/>
  </r>
  <r>
    <n v="13086530"/>
    <s v="D"/>
    <d v="2010-12-28T00:00:00"/>
    <n v="0"/>
    <n v="0"/>
    <n v="0"/>
    <n v="0"/>
    <n v="0"/>
    <d v="2010-12-28T00:00:00"/>
    <x v="21"/>
    <x v="1"/>
    <n v="28"/>
    <n v="0"/>
    <n v="0"/>
  </r>
  <r>
    <n v="13086530"/>
    <s v="D"/>
    <d v="2010-12-29T00:00:00"/>
    <n v="0"/>
    <n v="0"/>
    <n v="0"/>
    <n v="0"/>
    <n v="0"/>
    <d v="2010-12-29T00:00:00"/>
    <x v="21"/>
    <x v="1"/>
    <n v="29"/>
    <n v="0"/>
    <n v="0"/>
  </r>
  <r>
    <n v="13086530"/>
    <s v="D"/>
    <d v="2010-12-30T00:00:00"/>
    <n v="0"/>
    <n v="0"/>
    <n v="0"/>
    <n v="0"/>
    <n v="0"/>
    <d v="2010-12-30T00:00:00"/>
    <x v="21"/>
    <x v="1"/>
    <n v="30"/>
    <n v="0"/>
    <n v="0"/>
  </r>
  <r>
    <n v="13086530"/>
    <s v="D"/>
    <d v="2010-12-31T00:00:00"/>
    <n v="0"/>
    <n v="0"/>
    <n v="0"/>
    <n v="0"/>
    <n v="0"/>
    <d v="2010-12-31T00:00:00"/>
    <x v="21"/>
    <x v="1"/>
    <n v="31"/>
    <n v="0"/>
    <n v="0"/>
  </r>
  <r>
    <n v="13086530"/>
    <s v="D"/>
    <d v="2011-01-01T00:00:00"/>
    <n v="0"/>
    <n v="0"/>
    <n v="0"/>
    <n v="0"/>
    <n v="0"/>
    <d v="2011-01-01T00:00:00"/>
    <x v="21"/>
    <x v="2"/>
    <n v="1"/>
    <n v="0"/>
    <n v="0"/>
  </r>
  <r>
    <n v="13086530"/>
    <s v="D"/>
    <d v="2011-01-02T00:00:00"/>
    <n v="0"/>
    <n v="0"/>
    <n v="0"/>
    <n v="0"/>
    <n v="0"/>
    <d v="2011-01-02T00:00:00"/>
    <x v="21"/>
    <x v="2"/>
    <n v="2"/>
    <n v="0"/>
    <n v="0"/>
  </r>
  <r>
    <n v="13086530"/>
    <s v="D"/>
    <d v="2011-01-03T00:00:00"/>
    <n v="0"/>
    <n v="0"/>
    <n v="0"/>
    <n v="0"/>
    <n v="0"/>
    <d v="2011-01-03T00:00:00"/>
    <x v="21"/>
    <x v="2"/>
    <n v="3"/>
    <n v="0"/>
    <n v="0"/>
  </r>
  <r>
    <n v="13086530"/>
    <s v="D"/>
    <d v="2011-01-04T00:00:00"/>
    <n v="0"/>
    <n v="0"/>
    <n v="0"/>
    <n v="0"/>
    <n v="0"/>
    <d v="2011-01-04T00:00:00"/>
    <x v="21"/>
    <x v="2"/>
    <n v="4"/>
    <n v="0"/>
    <n v="0"/>
  </r>
  <r>
    <n v="13086530"/>
    <s v="D"/>
    <d v="2011-01-05T00:00:00"/>
    <n v="0"/>
    <n v="0"/>
    <n v="0"/>
    <n v="0"/>
    <n v="0"/>
    <d v="2011-01-05T00:00:00"/>
    <x v="21"/>
    <x v="2"/>
    <n v="5"/>
    <n v="0"/>
    <n v="0"/>
  </r>
  <r>
    <n v="13086530"/>
    <s v="D"/>
    <d v="2011-01-06T00:00:00"/>
    <n v="0"/>
    <n v="0"/>
    <n v="0"/>
    <n v="0"/>
    <n v="0"/>
    <d v="2011-01-06T00:00:00"/>
    <x v="21"/>
    <x v="2"/>
    <n v="6"/>
    <n v="0"/>
    <n v="0"/>
  </r>
  <r>
    <n v="13086530"/>
    <s v="D"/>
    <d v="2011-01-07T00:00:00"/>
    <n v="0"/>
    <n v="0"/>
    <n v="0"/>
    <n v="0"/>
    <n v="0"/>
    <d v="2011-01-07T00:00:00"/>
    <x v="21"/>
    <x v="2"/>
    <n v="7"/>
    <n v="0"/>
    <n v="0"/>
  </r>
  <r>
    <n v="13086530"/>
    <s v="D"/>
    <d v="2011-01-08T00:00:00"/>
    <n v="0"/>
    <n v="0"/>
    <n v="0"/>
    <n v="0"/>
    <n v="0"/>
    <d v="2011-01-08T00:00:00"/>
    <x v="21"/>
    <x v="2"/>
    <n v="8"/>
    <n v="0"/>
    <n v="0"/>
  </r>
  <r>
    <n v="13086530"/>
    <s v="D"/>
    <d v="2011-01-09T00:00:00"/>
    <n v="0"/>
    <n v="0"/>
    <n v="0"/>
    <n v="0"/>
    <n v="0"/>
    <d v="2011-01-09T00:00:00"/>
    <x v="21"/>
    <x v="2"/>
    <n v="9"/>
    <n v="0"/>
    <n v="0"/>
  </r>
  <r>
    <n v="13086530"/>
    <s v="D"/>
    <d v="2011-01-10T00:00:00"/>
    <n v="0"/>
    <n v="0"/>
    <n v="0"/>
    <n v="0"/>
    <n v="0"/>
    <d v="2011-01-10T00:00:00"/>
    <x v="21"/>
    <x v="2"/>
    <n v="10"/>
    <n v="0"/>
    <n v="0"/>
  </r>
  <r>
    <n v="13086530"/>
    <s v="D"/>
    <d v="2011-01-11T00:00:00"/>
    <n v="0"/>
    <n v="0"/>
    <n v="0"/>
    <n v="0"/>
    <n v="0"/>
    <d v="2011-01-11T00:00:00"/>
    <x v="21"/>
    <x v="2"/>
    <n v="11"/>
    <n v="0"/>
    <n v="0"/>
  </r>
  <r>
    <n v="13086530"/>
    <s v="D"/>
    <d v="2011-01-12T00:00:00"/>
    <n v="0"/>
    <n v="0"/>
    <n v="0"/>
    <n v="0"/>
    <n v="0"/>
    <d v="2011-01-12T00:00:00"/>
    <x v="21"/>
    <x v="2"/>
    <n v="12"/>
    <n v="0"/>
    <n v="0"/>
  </r>
  <r>
    <n v="13086530"/>
    <s v="D"/>
    <d v="2011-01-13T00:00:00"/>
    <n v="0"/>
    <n v="0"/>
    <n v="0"/>
    <n v="0"/>
    <n v="0"/>
    <d v="2011-01-13T00:00:00"/>
    <x v="21"/>
    <x v="2"/>
    <n v="13"/>
    <n v="0"/>
    <n v="0"/>
  </r>
  <r>
    <n v="13086530"/>
    <s v="D"/>
    <d v="2011-01-14T00:00:00"/>
    <n v="0"/>
    <n v="0"/>
    <n v="0"/>
    <n v="0"/>
    <n v="0"/>
    <d v="2011-01-14T00:00:00"/>
    <x v="21"/>
    <x v="2"/>
    <n v="14"/>
    <n v="0"/>
    <n v="0"/>
  </r>
  <r>
    <n v="13086530"/>
    <s v="D"/>
    <d v="2011-01-15T00:00:00"/>
    <n v="0"/>
    <n v="0"/>
    <n v="0"/>
    <n v="0"/>
    <n v="0"/>
    <d v="2011-01-15T00:00:00"/>
    <x v="21"/>
    <x v="2"/>
    <n v="15"/>
    <n v="0"/>
    <n v="0"/>
  </r>
  <r>
    <n v="13086530"/>
    <s v="D"/>
    <d v="2011-01-16T00:00:00"/>
    <n v="0"/>
    <n v="0"/>
    <n v="0"/>
    <n v="0"/>
    <n v="0"/>
    <d v="2011-01-16T00:00:00"/>
    <x v="21"/>
    <x v="2"/>
    <n v="16"/>
    <n v="0"/>
    <n v="0"/>
  </r>
  <r>
    <n v="13086530"/>
    <s v="D"/>
    <d v="2011-01-17T00:00:00"/>
    <n v="0"/>
    <n v="0"/>
    <n v="0"/>
    <n v="0"/>
    <n v="0"/>
    <d v="2011-01-17T00:00:00"/>
    <x v="21"/>
    <x v="2"/>
    <n v="17"/>
    <n v="0"/>
    <n v="0"/>
  </r>
  <r>
    <n v="13086530"/>
    <s v="D"/>
    <d v="2011-01-18T00:00:00"/>
    <n v="0"/>
    <n v="0"/>
    <n v="0"/>
    <n v="0"/>
    <n v="0"/>
    <d v="2011-01-18T00:00:00"/>
    <x v="21"/>
    <x v="2"/>
    <n v="18"/>
    <n v="0"/>
    <n v="0"/>
  </r>
  <r>
    <n v="13086530"/>
    <s v="D"/>
    <d v="2011-01-19T00:00:00"/>
    <n v="0"/>
    <n v="0"/>
    <n v="0"/>
    <n v="0"/>
    <n v="0"/>
    <d v="2011-01-19T00:00:00"/>
    <x v="21"/>
    <x v="2"/>
    <n v="19"/>
    <n v="0"/>
    <n v="0"/>
  </r>
  <r>
    <n v="13086530"/>
    <s v="D"/>
    <d v="2011-01-20T00:00:00"/>
    <n v="0"/>
    <n v="0"/>
    <n v="0"/>
    <n v="0"/>
    <n v="0"/>
    <d v="2011-01-20T00:00:00"/>
    <x v="21"/>
    <x v="2"/>
    <n v="20"/>
    <n v="0"/>
    <n v="0"/>
  </r>
  <r>
    <n v="13086530"/>
    <s v="D"/>
    <d v="2011-01-21T00:00:00"/>
    <n v="0"/>
    <n v="0"/>
    <n v="0"/>
    <n v="0"/>
    <n v="0"/>
    <d v="2011-01-21T00:00:00"/>
    <x v="21"/>
    <x v="2"/>
    <n v="21"/>
    <n v="0"/>
    <n v="0"/>
  </r>
  <r>
    <n v="13086530"/>
    <s v="D"/>
    <d v="2011-01-22T00:00:00"/>
    <n v="0"/>
    <n v="0"/>
    <n v="0"/>
    <n v="0"/>
    <n v="0"/>
    <d v="2011-01-22T00:00:00"/>
    <x v="21"/>
    <x v="2"/>
    <n v="22"/>
    <n v="0"/>
    <n v="0"/>
  </r>
  <r>
    <n v="13086530"/>
    <s v="D"/>
    <d v="2011-01-23T00:00:00"/>
    <n v="0"/>
    <n v="0"/>
    <n v="0"/>
    <n v="0"/>
    <n v="0"/>
    <d v="2011-01-23T00:00:00"/>
    <x v="21"/>
    <x v="2"/>
    <n v="23"/>
    <n v="0"/>
    <n v="0"/>
  </r>
  <r>
    <n v="13086530"/>
    <s v="D"/>
    <d v="2011-01-24T00:00:00"/>
    <n v="0"/>
    <n v="0"/>
    <n v="0"/>
    <n v="0"/>
    <n v="0"/>
    <d v="2011-01-24T00:00:00"/>
    <x v="21"/>
    <x v="2"/>
    <n v="24"/>
    <n v="0"/>
    <n v="0"/>
  </r>
  <r>
    <n v="13086530"/>
    <s v="D"/>
    <d v="2011-01-25T00:00:00"/>
    <n v="0"/>
    <n v="0"/>
    <n v="0"/>
    <n v="0"/>
    <n v="0"/>
    <d v="2011-01-25T00:00:00"/>
    <x v="21"/>
    <x v="2"/>
    <n v="25"/>
    <n v="0"/>
    <n v="0"/>
  </r>
  <r>
    <n v="13086530"/>
    <s v="D"/>
    <d v="2011-01-26T00:00:00"/>
    <n v="0"/>
    <n v="0"/>
    <n v="0"/>
    <n v="0"/>
    <n v="0"/>
    <d v="2011-01-26T00:00:00"/>
    <x v="21"/>
    <x v="2"/>
    <n v="26"/>
    <n v="0"/>
    <n v="0"/>
  </r>
  <r>
    <n v="13086530"/>
    <s v="D"/>
    <d v="2011-01-27T00:00:00"/>
    <n v="0"/>
    <n v="0"/>
    <n v="0"/>
    <n v="0"/>
    <n v="0"/>
    <d v="2011-01-27T00:00:00"/>
    <x v="21"/>
    <x v="2"/>
    <n v="27"/>
    <n v="0"/>
    <n v="0"/>
  </r>
  <r>
    <n v="13086530"/>
    <s v="D"/>
    <d v="2011-01-28T00:00:00"/>
    <n v="0"/>
    <n v="0"/>
    <n v="0"/>
    <n v="0"/>
    <n v="0"/>
    <d v="2011-01-28T00:00:00"/>
    <x v="21"/>
    <x v="2"/>
    <n v="28"/>
    <n v="0"/>
    <n v="0"/>
  </r>
  <r>
    <n v="13086530"/>
    <s v="D"/>
    <d v="2011-01-29T00:00:00"/>
    <n v="0"/>
    <n v="0"/>
    <n v="0"/>
    <n v="0"/>
    <n v="0"/>
    <d v="2011-01-29T00:00:00"/>
    <x v="21"/>
    <x v="2"/>
    <n v="29"/>
    <n v="0"/>
    <n v="0"/>
  </r>
  <r>
    <n v="13086530"/>
    <s v="D"/>
    <d v="2011-01-30T00:00:00"/>
    <n v="0"/>
    <n v="0"/>
    <n v="0"/>
    <n v="0"/>
    <n v="0"/>
    <d v="2011-01-30T00:00:00"/>
    <x v="21"/>
    <x v="2"/>
    <n v="30"/>
    <n v="0"/>
    <n v="0"/>
  </r>
  <r>
    <n v="13086530"/>
    <s v="D"/>
    <d v="2011-01-31T00:00:00"/>
    <n v="0"/>
    <n v="0"/>
    <n v="0"/>
    <n v="0"/>
    <n v="0"/>
    <d v="2011-01-31T00:00:00"/>
    <x v="21"/>
    <x v="2"/>
    <n v="31"/>
    <n v="0"/>
    <n v="0"/>
  </r>
  <r>
    <n v="13086530"/>
    <s v="D"/>
    <d v="2011-02-01T00:00:00"/>
    <n v="0"/>
    <n v="0"/>
    <n v="0"/>
    <n v="0"/>
    <n v="0"/>
    <d v="2011-02-01T00:00:00"/>
    <x v="21"/>
    <x v="3"/>
    <n v="1"/>
    <n v="0"/>
    <n v="0"/>
  </r>
  <r>
    <n v="13086530"/>
    <s v="D"/>
    <d v="2011-02-02T00:00:00"/>
    <n v="0"/>
    <n v="0"/>
    <n v="0"/>
    <n v="0"/>
    <n v="0"/>
    <d v="2011-02-02T00:00:00"/>
    <x v="21"/>
    <x v="3"/>
    <n v="2"/>
    <n v="0"/>
    <n v="0"/>
  </r>
  <r>
    <n v="13086530"/>
    <s v="D"/>
    <d v="2011-02-03T00:00:00"/>
    <n v="0"/>
    <n v="0"/>
    <n v="0"/>
    <n v="0"/>
    <n v="0"/>
    <d v="2011-02-03T00:00:00"/>
    <x v="21"/>
    <x v="3"/>
    <n v="3"/>
    <n v="0"/>
    <n v="0"/>
  </r>
  <r>
    <n v="13086530"/>
    <s v="D"/>
    <d v="2011-02-04T00:00:00"/>
    <n v="0"/>
    <n v="0"/>
    <n v="0"/>
    <n v="0"/>
    <n v="0"/>
    <d v="2011-02-04T00:00:00"/>
    <x v="21"/>
    <x v="3"/>
    <n v="4"/>
    <n v="0"/>
    <n v="0"/>
  </r>
  <r>
    <n v="13086530"/>
    <s v="D"/>
    <d v="2011-02-05T00:00:00"/>
    <n v="0"/>
    <n v="0"/>
    <n v="0"/>
    <n v="0"/>
    <n v="0"/>
    <d v="2011-02-05T00:00:00"/>
    <x v="21"/>
    <x v="3"/>
    <n v="5"/>
    <n v="0"/>
    <n v="0"/>
  </r>
  <r>
    <n v="13086530"/>
    <s v="D"/>
    <d v="2011-02-06T00:00:00"/>
    <n v="0"/>
    <n v="0"/>
    <n v="0"/>
    <n v="0"/>
    <n v="0"/>
    <d v="2011-02-06T00:00:00"/>
    <x v="21"/>
    <x v="3"/>
    <n v="6"/>
    <n v="0"/>
    <n v="0"/>
  </r>
  <r>
    <n v="13086530"/>
    <s v="D"/>
    <d v="2011-02-07T00:00:00"/>
    <n v="0"/>
    <n v="0"/>
    <n v="0"/>
    <n v="0"/>
    <n v="0"/>
    <d v="2011-02-07T00:00:00"/>
    <x v="21"/>
    <x v="3"/>
    <n v="7"/>
    <n v="0"/>
    <n v="0"/>
  </r>
  <r>
    <n v="13086530"/>
    <s v="D"/>
    <d v="2011-02-08T00:00:00"/>
    <n v="0"/>
    <n v="0"/>
    <n v="0"/>
    <n v="0"/>
    <n v="0"/>
    <d v="2011-02-08T00:00:00"/>
    <x v="21"/>
    <x v="3"/>
    <n v="8"/>
    <n v="0"/>
    <n v="0"/>
  </r>
  <r>
    <n v="13086530"/>
    <s v="D"/>
    <d v="2011-02-09T00:00:00"/>
    <n v="0"/>
    <n v="0"/>
    <n v="0"/>
    <n v="0"/>
    <n v="0"/>
    <d v="2011-02-09T00:00:00"/>
    <x v="21"/>
    <x v="3"/>
    <n v="9"/>
    <n v="0"/>
    <n v="0"/>
  </r>
  <r>
    <n v="13086530"/>
    <s v="D"/>
    <d v="2011-02-10T00:00:00"/>
    <n v="0"/>
    <n v="0"/>
    <n v="0"/>
    <n v="0"/>
    <n v="0"/>
    <d v="2011-02-10T00:00:00"/>
    <x v="21"/>
    <x v="3"/>
    <n v="10"/>
    <n v="0"/>
    <n v="0"/>
  </r>
  <r>
    <n v="13086530"/>
    <s v="D"/>
    <d v="2011-02-11T00:00:00"/>
    <n v="0"/>
    <n v="0"/>
    <n v="0"/>
    <n v="0"/>
    <n v="0"/>
    <d v="2011-02-11T00:00:00"/>
    <x v="21"/>
    <x v="3"/>
    <n v="11"/>
    <n v="0"/>
    <n v="0"/>
  </r>
  <r>
    <n v="13086530"/>
    <s v="D"/>
    <d v="2011-02-12T00:00:00"/>
    <n v="0"/>
    <n v="0"/>
    <n v="0"/>
    <n v="0"/>
    <n v="0"/>
    <d v="2011-02-12T00:00:00"/>
    <x v="21"/>
    <x v="3"/>
    <n v="12"/>
    <n v="0"/>
    <n v="0"/>
  </r>
  <r>
    <n v="13086530"/>
    <s v="D"/>
    <d v="2011-02-13T00:00:00"/>
    <n v="0"/>
    <n v="0"/>
    <n v="0"/>
    <n v="0"/>
    <n v="0"/>
    <d v="2011-02-13T00:00:00"/>
    <x v="21"/>
    <x v="3"/>
    <n v="13"/>
    <n v="0"/>
    <n v="0"/>
  </r>
  <r>
    <n v="13086530"/>
    <s v="D"/>
    <d v="2011-02-14T00:00:00"/>
    <n v="0"/>
    <n v="0"/>
    <n v="0"/>
    <n v="0"/>
    <n v="0"/>
    <d v="2011-02-14T00:00:00"/>
    <x v="21"/>
    <x v="3"/>
    <n v="14"/>
    <n v="0"/>
    <n v="0"/>
  </r>
  <r>
    <n v="13086530"/>
    <s v="D"/>
    <d v="2011-02-15T00:00:00"/>
    <n v="0"/>
    <n v="0"/>
    <n v="0"/>
    <n v="0"/>
    <n v="0"/>
    <d v="2011-02-15T00:00:00"/>
    <x v="21"/>
    <x v="3"/>
    <n v="15"/>
    <n v="0"/>
    <n v="0"/>
  </r>
  <r>
    <n v="13086530"/>
    <s v="D"/>
    <d v="2011-02-16T00:00:00"/>
    <n v="0"/>
    <n v="0"/>
    <n v="0"/>
    <n v="0"/>
    <n v="0"/>
    <d v="2011-02-16T00:00:00"/>
    <x v="21"/>
    <x v="3"/>
    <n v="16"/>
    <n v="0"/>
    <n v="0"/>
  </r>
  <r>
    <n v="13086530"/>
    <s v="D"/>
    <d v="2011-02-17T00:00:00"/>
    <n v="0"/>
    <n v="0"/>
    <n v="0"/>
    <n v="0"/>
    <n v="0"/>
    <d v="2011-02-17T00:00:00"/>
    <x v="21"/>
    <x v="3"/>
    <n v="17"/>
    <n v="0"/>
    <n v="0"/>
  </r>
  <r>
    <n v="13086530"/>
    <s v="D"/>
    <d v="2011-02-18T00:00:00"/>
    <n v="0"/>
    <n v="0"/>
    <n v="0"/>
    <n v="0"/>
    <n v="0"/>
    <d v="2011-02-18T00:00:00"/>
    <x v="21"/>
    <x v="3"/>
    <n v="18"/>
    <n v="0"/>
    <n v="0"/>
  </r>
  <r>
    <n v="13086530"/>
    <s v="D"/>
    <d v="2011-02-19T00:00:00"/>
    <n v="0"/>
    <n v="0"/>
    <n v="0"/>
    <n v="0"/>
    <n v="0"/>
    <d v="2011-02-19T00:00:00"/>
    <x v="21"/>
    <x v="3"/>
    <n v="19"/>
    <n v="0"/>
    <n v="0"/>
  </r>
  <r>
    <n v="13086530"/>
    <s v="D"/>
    <d v="2011-02-20T00:00:00"/>
    <n v="0"/>
    <n v="0"/>
    <n v="0"/>
    <n v="0"/>
    <n v="0"/>
    <d v="2011-02-20T00:00:00"/>
    <x v="21"/>
    <x v="3"/>
    <n v="20"/>
    <n v="0"/>
    <n v="0"/>
  </r>
  <r>
    <n v="13086530"/>
    <s v="D"/>
    <d v="2011-02-21T00:00:00"/>
    <n v="0"/>
    <n v="0"/>
    <n v="0"/>
    <n v="0"/>
    <n v="0"/>
    <d v="2011-02-21T00:00:00"/>
    <x v="21"/>
    <x v="3"/>
    <n v="21"/>
    <n v="0"/>
    <n v="0"/>
  </r>
  <r>
    <n v="13086530"/>
    <s v="D"/>
    <d v="2011-02-22T00:00:00"/>
    <n v="0"/>
    <n v="0"/>
    <n v="0"/>
    <n v="0"/>
    <n v="0"/>
    <d v="2011-02-22T00:00:00"/>
    <x v="21"/>
    <x v="3"/>
    <n v="22"/>
    <n v="0"/>
    <n v="0"/>
  </r>
  <r>
    <n v="13086530"/>
    <s v="D"/>
    <d v="2011-02-23T00:00:00"/>
    <n v="0"/>
    <n v="0"/>
    <n v="0"/>
    <n v="0"/>
    <n v="0"/>
    <d v="2011-02-23T00:00:00"/>
    <x v="21"/>
    <x v="3"/>
    <n v="23"/>
    <n v="0"/>
    <n v="0"/>
  </r>
  <r>
    <n v="13086530"/>
    <s v="D"/>
    <d v="2011-02-24T00:00:00"/>
    <n v="0"/>
    <n v="0"/>
    <n v="0"/>
    <n v="0"/>
    <n v="0"/>
    <d v="2011-02-24T00:00:00"/>
    <x v="21"/>
    <x v="3"/>
    <n v="24"/>
    <n v="0"/>
    <n v="0"/>
  </r>
  <r>
    <n v="13086530"/>
    <s v="D"/>
    <d v="2011-02-25T00:00:00"/>
    <n v="0"/>
    <n v="0"/>
    <n v="0"/>
    <n v="0"/>
    <n v="0"/>
    <d v="2011-02-25T00:00:00"/>
    <x v="21"/>
    <x v="3"/>
    <n v="25"/>
    <n v="0"/>
    <n v="0"/>
  </r>
  <r>
    <n v="13086530"/>
    <s v="D"/>
    <d v="2011-02-26T00:00:00"/>
    <n v="0"/>
    <n v="0"/>
    <n v="0"/>
    <n v="0"/>
    <n v="0"/>
    <d v="2011-02-26T00:00:00"/>
    <x v="21"/>
    <x v="3"/>
    <n v="26"/>
    <n v="0"/>
    <n v="0"/>
  </r>
  <r>
    <n v="13086530"/>
    <s v="D"/>
    <d v="2011-02-27T00:00:00"/>
    <n v="0"/>
    <n v="0"/>
    <n v="0"/>
    <n v="0"/>
    <n v="0"/>
    <d v="2011-02-27T00:00:00"/>
    <x v="21"/>
    <x v="3"/>
    <n v="27"/>
    <n v="0"/>
    <n v="0"/>
  </r>
  <r>
    <n v="13086530"/>
    <s v="D"/>
    <d v="2011-02-28T00:00:00"/>
    <n v="0"/>
    <n v="0"/>
    <n v="0"/>
    <n v="0"/>
    <n v="0"/>
    <d v="2011-02-28T00:00:00"/>
    <x v="21"/>
    <x v="3"/>
    <n v="28"/>
    <n v="0"/>
    <n v="0"/>
  </r>
  <r>
    <n v="13086530"/>
    <s v="D"/>
    <d v="2011-03-01T00:00:00"/>
    <n v="0"/>
    <n v="0"/>
    <n v="0"/>
    <n v="0"/>
    <n v="0"/>
    <d v="2011-03-01T00:00:00"/>
    <x v="21"/>
    <x v="4"/>
    <n v="1"/>
    <n v="0"/>
    <n v="0"/>
  </r>
  <r>
    <n v="13086530"/>
    <s v="D"/>
    <d v="2011-03-02T00:00:00"/>
    <n v="0"/>
    <n v="0"/>
    <n v="0"/>
    <n v="0"/>
    <n v="0"/>
    <d v="2011-03-02T00:00:00"/>
    <x v="21"/>
    <x v="4"/>
    <n v="2"/>
    <n v="0"/>
    <n v="0"/>
  </r>
  <r>
    <n v="13086530"/>
    <s v="D"/>
    <d v="2011-03-03T00:00:00"/>
    <n v="0"/>
    <n v="0"/>
    <n v="0"/>
    <n v="0"/>
    <n v="0"/>
    <d v="2011-03-03T00:00:00"/>
    <x v="21"/>
    <x v="4"/>
    <n v="3"/>
    <n v="0"/>
    <n v="0"/>
  </r>
  <r>
    <n v="13086530"/>
    <s v="D"/>
    <d v="2011-03-04T00:00:00"/>
    <n v="0"/>
    <n v="0"/>
    <n v="0"/>
    <n v="0"/>
    <n v="0"/>
    <d v="2011-03-04T00:00:00"/>
    <x v="21"/>
    <x v="4"/>
    <n v="4"/>
    <n v="0"/>
    <n v="0"/>
  </r>
  <r>
    <n v="13086530"/>
    <s v="D"/>
    <d v="2011-03-05T00:00:00"/>
    <n v="0"/>
    <n v="0"/>
    <n v="0"/>
    <n v="0"/>
    <n v="0"/>
    <d v="2011-03-05T00:00:00"/>
    <x v="21"/>
    <x v="4"/>
    <n v="5"/>
    <n v="0"/>
    <n v="0"/>
  </r>
  <r>
    <n v="13086530"/>
    <s v="D"/>
    <d v="2011-03-06T00:00:00"/>
    <n v="0"/>
    <n v="0"/>
    <n v="0"/>
    <n v="0"/>
    <n v="0"/>
    <d v="2011-03-06T00:00:00"/>
    <x v="21"/>
    <x v="4"/>
    <n v="6"/>
    <n v="0"/>
    <n v="0"/>
  </r>
  <r>
    <n v="13086530"/>
    <s v="D"/>
    <d v="2011-03-07T00:00:00"/>
    <n v="0"/>
    <n v="0"/>
    <n v="0"/>
    <n v="0"/>
    <n v="0"/>
    <d v="2011-03-07T00:00:00"/>
    <x v="21"/>
    <x v="4"/>
    <n v="7"/>
    <n v="0"/>
    <n v="0"/>
  </r>
  <r>
    <n v="13086530"/>
    <s v="D"/>
    <d v="2011-03-08T00:00:00"/>
    <n v="0"/>
    <n v="0"/>
    <n v="0"/>
    <n v="0"/>
    <n v="0"/>
    <d v="2011-03-08T00:00:00"/>
    <x v="21"/>
    <x v="4"/>
    <n v="8"/>
    <n v="0"/>
    <n v="0"/>
  </r>
  <r>
    <n v="13086530"/>
    <s v="D"/>
    <d v="2011-03-09T00:00:00"/>
    <n v="0"/>
    <n v="0"/>
    <n v="0"/>
    <n v="0"/>
    <n v="0"/>
    <d v="2011-03-09T00:00:00"/>
    <x v="21"/>
    <x v="4"/>
    <n v="9"/>
    <n v="0"/>
    <n v="0"/>
  </r>
  <r>
    <n v="13086530"/>
    <s v="D"/>
    <d v="2011-03-10T00:00:00"/>
    <n v="0"/>
    <n v="0"/>
    <n v="0"/>
    <n v="0"/>
    <n v="0"/>
    <d v="2011-03-10T00:00:00"/>
    <x v="21"/>
    <x v="4"/>
    <n v="10"/>
    <n v="0"/>
    <n v="0"/>
  </r>
  <r>
    <n v="13086530"/>
    <s v="D"/>
    <d v="2011-03-11T00:00:00"/>
    <n v="0"/>
    <n v="0"/>
    <n v="0"/>
    <n v="0"/>
    <n v="0"/>
    <d v="2011-03-11T00:00:00"/>
    <x v="21"/>
    <x v="4"/>
    <n v="11"/>
    <n v="0"/>
    <n v="0"/>
  </r>
  <r>
    <n v="13086530"/>
    <s v="D"/>
    <d v="2011-03-12T00:00:00"/>
    <n v="0"/>
    <n v="0"/>
    <n v="0"/>
    <n v="0"/>
    <n v="0"/>
    <d v="2011-03-12T00:00:00"/>
    <x v="21"/>
    <x v="4"/>
    <n v="12"/>
    <n v="0"/>
    <n v="0"/>
  </r>
  <r>
    <n v="13086530"/>
    <s v="D"/>
    <d v="2011-03-13T00:00:00"/>
    <n v="0"/>
    <n v="0"/>
    <n v="0"/>
    <n v="0"/>
    <n v="0"/>
    <d v="2011-03-13T00:00:00"/>
    <x v="21"/>
    <x v="4"/>
    <n v="13"/>
    <n v="0"/>
    <n v="0"/>
  </r>
  <r>
    <n v="13086530"/>
    <s v="D"/>
    <d v="2011-03-14T00:00:00"/>
    <n v="0"/>
    <n v="0"/>
    <n v="0"/>
    <n v="0"/>
    <n v="0"/>
    <d v="2011-03-14T00:00:00"/>
    <x v="21"/>
    <x v="4"/>
    <n v="14"/>
    <n v="0"/>
    <n v="0"/>
  </r>
  <r>
    <n v="13086530"/>
    <s v="D"/>
    <d v="2011-03-15T00:00:00"/>
    <n v="0"/>
    <n v="0"/>
    <n v="0"/>
    <n v="0"/>
    <n v="0"/>
    <d v="2011-03-15T00:00:00"/>
    <x v="21"/>
    <x v="4"/>
    <n v="15"/>
    <n v="0"/>
    <n v="0"/>
  </r>
  <r>
    <n v="13086530"/>
    <s v="D"/>
    <d v="2011-03-16T00:00:00"/>
    <n v="0"/>
    <n v="0"/>
    <n v="0"/>
    <n v="0"/>
    <n v="0"/>
    <d v="2011-03-16T00:00:00"/>
    <x v="21"/>
    <x v="4"/>
    <n v="16"/>
    <n v="0"/>
    <n v="0"/>
  </r>
  <r>
    <n v="13086530"/>
    <s v="D"/>
    <d v="2011-03-17T00:00:00"/>
    <n v="0"/>
    <n v="0"/>
    <n v="0"/>
    <n v="0"/>
    <n v="0"/>
    <d v="2011-03-17T00:00:00"/>
    <x v="21"/>
    <x v="4"/>
    <n v="17"/>
    <n v="0"/>
    <n v="0"/>
  </r>
  <r>
    <n v="13086530"/>
    <s v="D"/>
    <d v="2011-03-18T00:00:00"/>
    <n v="0"/>
    <n v="0"/>
    <n v="0"/>
    <n v="0"/>
    <n v="0"/>
    <d v="2011-03-18T00:00:00"/>
    <x v="21"/>
    <x v="4"/>
    <n v="18"/>
    <n v="0"/>
    <n v="0"/>
  </r>
  <r>
    <n v="13086530"/>
    <s v="D"/>
    <d v="2011-03-19T00:00:00"/>
    <n v="0"/>
    <n v="0"/>
    <n v="0"/>
    <n v="0"/>
    <n v="0"/>
    <d v="2011-03-19T00:00:00"/>
    <x v="21"/>
    <x v="4"/>
    <n v="19"/>
    <n v="0"/>
    <n v="0"/>
  </r>
  <r>
    <n v="13086530"/>
    <s v="D"/>
    <d v="2011-03-20T00:00:00"/>
    <n v="0"/>
    <n v="0"/>
    <n v="0"/>
    <n v="0"/>
    <n v="0"/>
    <d v="2011-03-20T00:00:00"/>
    <x v="21"/>
    <x v="4"/>
    <n v="20"/>
    <n v="0"/>
    <n v="0"/>
  </r>
  <r>
    <n v="13086530"/>
    <s v="D"/>
    <d v="2011-03-21T00:00:00"/>
    <n v="0"/>
    <n v="0"/>
    <n v="0"/>
    <n v="0"/>
    <n v="0"/>
    <d v="2011-03-21T00:00:00"/>
    <x v="21"/>
    <x v="4"/>
    <n v="21"/>
    <n v="0"/>
    <n v="0"/>
  </r>
  <r>
    <n v="13086530"/>
    <s v="D"/>
    <d v="2011-03-22T00:00:00"/>
    <n v="0"/>
    <n v="0"/>
    <n v="0"/>
    <n v="0"/>
    <n v="0"/>
    <d v="2011-03-22T00:00:00"/>
    <x v="21"/>
    <x v="4"/>
    <n v="22"/>
    <n v="0"/>
    <n v="0"/>
  </r>
  <r>
    <n v="13086530"/>
    <s v="D"/>
    <d v="2011-03-23T00:00:00"/>
    <n v="0"/>
    <n v="0"/>
    <n v="0"/>
    <n v="0"/>
    <n v="0"/>
    <d v="2011-03-23T00:00:00"/>
    <x v="21"/>
    <x v="4"/>
    <n v="23"/>
    <n v="0"/>
    <n v="0"/>
  </r>
  <r>
    <n v="13086530"/>
    <s v="D"/>
    <d v="2011-03-24T00:00:00"/>
    <n v="0"/>
    <n v="0"/>
    <n v="0"/>
    <n v="0"/>
    <n v="0"/>
    <d v="2011-03-24T00:00:00"/>
    <x v="21"/>
    <x v="4"/>
    <n v="24"/>
    <n v="0"/>
    <n v="0"/>
  </r>
  <r>
    <n v="13086530"/>
    <s v="D"/>
    <d v="2011-03-25T00:00:00"/>
    <n v="0"/>
    <n v="0"/>
    <n v="0"/>
    <n v="0"/>
    <n v="0"/>
    <d v="2011-03-25T00:00:00"/>
    <x v="21"/>
    <x v="4"/>
    <n v="25"/>
    <n v="0"/>
    <n v="0"/>
  </r>
  <r>
    <n v="13086530"/>
    <s v="D"/>
    <d v="2011-03-26T00:00:00"/>
    <n v="0"/>
    <n v="0"/>
    <n v="0"/>
    <n v="0"/>
    <n v="0"/>
    <d v="2011-03-26T00:00:00"/>
    <x v="21"/>
    <x v="4"/>
    <n v="26"/>
    <n v="0"/>
    <n v="0"/>
  </r>
  <r>
    <n v="13086530"/>
    <s v="D"/>
    <d v="2011-03-27T00:00:00"/>
    <n v="0"/>
    <n v="0"/>
    <n v="0"/>
    <n v="0"/>
    <n v="0"/>
    <d v="2011-03-27T00:00:00"/>
    <x v="21"/>
    <x v="4"/>
    <n v="27"/>
    <n v="0"/>
    <n v="0"/>
  </r>
  <r>
    <n v="13086530"/>
    <s v="D"/>
    <d v="2011-03-28T00:00:00"/>
    <n v="0"/>
    <n v="0"/>
    <n v="0"/>
    <n v="0"/>
    <n v="0"/>
    <d v="2011-03-28T00:00:00"/>
    <x v="21"/>
    <x v="4"/>
    <n v="28"/>
    <n v="0"/>
    <n v="0"/>
  </r>
  <r>
    <n v="13086530"/>
    <s v="D"/>
    <d v="2011-03-29T00:00:00"/>
    <n v="0"/>
    <n v="0"/>
    <n v="0"/>
    <n v="0"/>
    <n v="0"/>
    <d v="2011-03-29T00:00:00"/>
    <x v="21"/>
    <x v="4"/>
    <n v="29"/>
    <n v="0"/>
    <n v="0"/>
  </r>
  <r>
    <n v="13086530"/>
    <s v="D"/>
    <d v="2011-03-30T00:00:00"/>
    <n v="0"/>
    <n v="0"/>
    <n v="0"/>
    <n v="0"/>
    <n v="0"/>
    <d v="2011-03-30T00:00:00"/>
    <x v="21"/>
    <x v="4"/>
    <n v="30"/>
    <n v="0"/>
    <n v="0"/>
  </r>
  <r>
    <n v="13086530"/>
    <s v="D"/>
    <d v="2011-03-31T00:00:00"/>
    <n v="0"/>
    <n v="0"/>
    <n v="0"/>
    <n v="0"/>
    <n v="0"/>
    <d v="2011-03-31T00:00:00"/>
    <x v="21"/>
    <x v="4"/>
    <n v="31"/>
    <n v="0"/>
    <n v="0"/>
  </r>
  <r>
    <n v="13086530"/>
    <s v="D"/>
    <d v="2011-04-01T00:00:00"/>
    <n v="0"/>
    <n v="0"/>
    <n v="0"/>
    <n v="0"/>
    <n v="0"/>
    <d v="2011-04-01T00:00:00"/>
    <x v="21"/>
    <x v="5"/>
    <n v="1"/>
    <n v="0"/>
    <n v="0"/>
  </r>
  <r>
    <n v="13086530"/>
    <s v="D"/>
    <d v="2011-04-02T00:00:00"/>
    <n v="0"/>
    <n v="0"/>
    <n v="0"/>
    <n v="0"/>
    <n v="0"/>
    <d v="2011-04-02T00:00:00"/>
    <x v="21"/>
    <x v="5"/>
    <n v="2"/>
    <n v="0"/>
    <n v="0"/>
  </r>
  <r>
    <n v="13086530"/>
    <s v="D"/>
    <d v="2011-04-03T00:00:00"/>
    <n v="0"/>
    <n v="0"/>
    <n v="0"/>
    <n v="0"/>
    <n v="0"/>
    <d v="2011-04-03T00:00:00"/>
    <x v="21"/>
    <x v="5"/>
    <n v="3"/>
    <n v="0"/>
    <n v="0"/>
  </r>
  <r>
    <n v="13086530"/>
    <s v="D"/>
    <d v="2011-04-04T00:00:00"/>
    <n v="0"/>
    <n v="0"/>
    <n v="0"/>
    <n v="0"/>
    <n v="0"/>
    <d v="2011-04-04T00:00:00"/>
    <x v="21"/>
    <x v="5"/>
    <n v="4"/>
    <n v="0"/>
    <n v="0"/>
  </r>
  <r>
    <n v="13086530"/>
    <s v="D"/>
    <d v="2011-04-05T00:00:00"/>
    <n v="0"/>
    <n v="0"/>
    <n v="0"/>
    <n v="0"/>
    <n v="0"/>
    <d v="2011-04-05T00:00:00"/>
    <x v="21"/>
    <x v="5"/>
    <n v="5"/>
    <n v="0"/>
    <n v="0"/>
  </r>
  <r>
    <n v="13086530"/>
    <s v="D"/>
    <d v="2011-04-06T00:00:00"/>
    <n v="0"/>
    <n v="0"/>
    <n v="0"/>
    <n v="0"/>
    <n v="0"/>
    <d v="2011-04-06T00:00:00"/>
    <x v="21"/>
    <x v="5"/>
    <n v="6"/>
    <n v="0"/>
    <n v="0"/>
  </r>
  <r>
    <n v="13086530"/>
    <s v="D"/>
    <d v="2011-04-07T00:00:00"/>
    <n v="0"/>
    <n v="0"/>
    <n v="0"/>
    <n v="0"/>
    <n v="0"/>
    <d v="2011-04-07T00:00:00"/>
    <x v="21"/>
    <x v="5"/>
    <n v="7"/>
    <n v="0"/>
    <n v="0"/>
  </r>
  <r>
    <n v="13086530"/>
    <s v="D"/>
    <d v="2011-04-08T00:00:00"/>
    <n v="0"/>
    <n v="0"/>
    <n v="0"/>
    <n v="0"/>
    <n v="0"/>
    <d v="2011-04-08T00:00:00"/>
    <x v="21"/>
    <x v="5"/>
    <n v="8"/>
    <n v="0"/>
    <n v="0"/>
  </r>
  <r>
    <n v="13086530"/>
    <s v="D"/>
    <d v="2011-04-09T00:00:00"/>
    <n v="0"/>
    <n v="0"/>
    <n v="0"/>
    <n v="0"/>
    <n v="0"/>
    <d v="2011-04-09T00:00:00"/>
    <x v="21"/>
    <x v="5"/>
    <n v="9"/>
    <n v="0"/>
    <n v="0"/>
  </r>
  <r>
    <n v="13086530"/>
    <s v="D"/>
    <d v="2011-04-10T00:00:00"/>
    <n v="0"/>
    <n v="0"/>
    <n v="0"/>
    <n v="0"/>
    <n v="0"/>
    <d v="2011-04-10T00:00:00"/>
    <x v="21"/>
    <x v="5"/>
    <n v="10"/>
    <n v="0"/>
    <n v="0"/>
  </r>
  <r>
    <n v="13086530"/>
    <s v="D"/>
    <d v="2011-04-11T00:00:00"/>
    <n v="0"/>
    <n v="0"/>
    <n v="0"/>
    <n v="0"/>
    <n v="0"/>
    <d v="2011-04-11T00:00:00"/>
    <x v="21"/>
    <x v="5"/>
    <n v="11"/>
    <n v="0"/>
    <n v="0"/>
  </r>
  <r>
    <n v="13086530"/>
    <s v="D"/>
    <d v="2011-04-12T00:00:00"/>
    <n v="0"/>
    <n v="0"/>
    <n v="0"/>
    <n v="0"/>
    <n v="0"/>
    <d v="2011-04-12T00:00:00"/>
    <x v="21"/>
    <x v="5"/>
    <n v="12"/>
    <n v="0"/>
    <n v="0"/>
  </r>
  <r>
    <n v="13086530"/>
    <s v="D"/>
    <d v="2011-04-13T00:00:00"/>
    <n v="0"/>
    <n v="0"/>
    <n v="0"/>
    <n v="0"/>
    <n v="0"/>
    <d v="2011-04-13T00:00:00"/>
    <x v="21"/>
    <x v="5"/>
    <n v="13"/>
    <n v="0"/>
    <n v="0"/>
  </r>
  <r>
    <n v="13086530"/>
    <s v="D"/>
    <d v="2011-04-14T00:00:00"/>
    <n v="0"/>
    <n v="0"/>
    <n v="0"/>
    <n v="0"/>
    <n v="0"/>
    <d v="2011-04-14T00:00:00"/>
    <x v="21"/>
    <x v="5"/>
    <n v="14"/>
    <n v="0"/>
    <n v="0"/>
  </r>
  <r>
    <n v="13086530"/>
    <s v="D"/>
    <d v="2011-04-15T00:00:00"/>
    <n v="0"/>
    <n v="0"/>
    <n v="0"/>
    <n v="0"/>
    <n v="0"/>
    <d v="2011-04-15T00:00:00"/>
    <x v="21"/>
    <x v="5"/>
    <n v="15"/>
    <n v="0"/>
    <n v="0"/>
  </r>
  <r>
    <n v="13086530"/>
    <s v="D"/>
    <d v="2011-04-16T00:00:00"/>
    <n v="0"/>
    <n v="0"/>
    <n v="0"/>
    <n v="0"/>
    <n v="0"/>
    <d v="2011-04-16T00:00:00"/>
    <x v="21"/>
    <x v="5"/>
    <n v="16"/>
    <n v="0"/>
    <n v="0"/>
  </r>
  <r>
    <n v="13086530"/>
    <s v="D"/>
    <d v="2011-04-17T00:00:00"/>
    <n v="0"/>
    <n v="0"/>
    <n v="0"/>
    <n v="0"/>
    <n v="0"/>
    <d v="2011-04-17T00:00:00"/>
    <x v="21"/>
    <x v="5"/>
    <n v="17"/>
    <n v="0"/>
    <n v="0"/>
  </r>
  <r>
    <n v="13086530"/>
    <s v="D"/>
    <d v="2011-04-18T00:00:00"/>
    <n v="0"/>
    <n v="0"/>
    <n v="0"/>
    <n v="0"/>
    <n v="0"/>
    <d v="2011-04-18T00:00:00"/>
    <x v="21"/>
    <x v="5"/>
    <n v="18"/>
    <n v="0"/>
    <n v="0"/>
  </r>
  <r>
    <n v="13086530"/>
    <s v="D"/>
    <d v="2011-04-19T00:00:00"/>
    <n v="410"/>
    <n v="814"/>
    <n v="410"/>
    <n v="814"/>
    <n v="-813.8"/>
    <d v="2011-04-19T00:00:00"/>
    <x v="21"/>
    <x v="5"/>
    <n v="19"/>
    <n v="813.23500000000001"/>
    <n v="0"/>
  </r>
  <r>
    <n v="13086530"/>
    <s v="D"/>
    <d v="2011-04-20T00:00:00"/>
    <n v="560"/>
    <n v="1925"/>
    <n v="560"/>
    <n v="1925"/>
    <n v="-1925.1"/>
    <d v="2011-04-20T00:00:00"/>
    <x v="21"/>
    <x v="5"/>
    <n v="20"/>
    <n v="1110.76"/>
    <n v="0"/>
  </r>
  <r>
    <n v="13086530"/>
    <s v="D"/>
    <d v="2011-04-21T00:00:00"/>
    <n v="667"/>
    <n v="3247"/>
    <n v="667"/>
    <n v="3247"/>
    <n v="-3247.3"/>
    <d v="2011-04-21T00:00:00"/>
    <x v="21"/>
    <x v="5"/>
    <n v="21"/>
    <n v="1322.9945"/>
    <n v="0"/>
  </r>
  <r>
    <n v="13086530"/>
    <s v="D"/>
    <d v="2011-04-22T00:00:00"/>
    <n v="690"/>
    <n v="4616"/>
    <n v="690"/>
    <n v="4616"/>
    <n v="-4616.3999999999996"/>
    <d v="2011-04-22T00:00:00"/>
    <x v="21"/>
    <x v="5"/>
    <n v="22"/>
    <n v="1368.615"/>
    <n v="0"/>
  </r>
  <r>
    <n v="13086530"/>
    <s v="D"/>
    <d v="2011-04-23T00:00:00"/>
    <n v="698"/>
    <n v="6000"/>
    <n v="698"/>
    <n v="6000"/>
    <n v="-6000"/>
    <d v="2011-04-23T00:00:00"/>
    <x v="21"/>
    <x v="5"/>
    <n v="23"/>
    <n v="1384.4829999999999"/>
    <n v="0"/>
  </r>
  <r>
    <n v="13086530"/>
    <s v="D"/>
    <d v="2011-04-24T00:00:00"/>
    <n v="698"/>
    <n v="7384"/>
    <n v="698"/>
    <n v="7384"/>
    <n v="-7383.7"/>
    <d v="2011-04-24T00:00:00"/>
    <x v="21"/>
    <x v="5"/>
    <n v="24"/>
    <n v="1384.4829999999999"/>
    <n v="0"/>
  </r>
  <r>
    <n v="13086530"/>
    <s v="D"/>
    <d v="2011-04-25T00:00:00"/>
    <n v="709"/>
    <n v="8789"/>
    <n v="709"/>
    <n v="8789"/>
    <n v="-8789.2999999999993"/>
    <d v="2011-04-25T00:00:00"/>
    <x v="21"/>
    <x v="5"/>
    <n v="25"/>
    <n v="1406.3015"/>
    <n v="0"/>
  </r>
  <r>
    <n v="13086530"/>
    <s v="D"/>
    <d v="2011-04-26T00:00:00"/>
    <n v="742"/>
    <n v="10262"/>
    <n v="742"/>
    <n v="10262"/>
    <n v="-10261.700000000001"/>
    <d v="2011-04-26T00:00:00"/>
    <x v="21"/>
    <x v="5"/>
    <n v="26"/>
    <n v="1471.7570000000001"/>
    <n v="0"/>
  </r>
  <r>
    <n v="13086530"/>
    <s v="D"/>
    <d v="2011-04-27T00:00:00"/>
    <n v="814"/>
    <n v="11875"/>
    <n v="814"/>
    <n v="11875"/>
    <n v="-11875.3"/>
    <d v="2011-04-27T00:00:00"/>
    <x v="21"/>
    <x v="5"/>
    <n v="27"/>
    <n v="1614.569"/>
    <n v="0"/>
  </r>
  <r>
    <n v="13086530"/>
    <s v="D"/>
    <d v="2011-04-28T00:00:00"/>
    <n v="847"/>
    <n v="13555"/>
    <n v="847"/>
    <n v="13555"/>
    <n v="-13555.4"/>
    <d v="2011-04-28T00:00:00"/>
    <x v="21"/>
    <x v="5"/>
    <n v="28"/>
    <n v="1680.0245"/>
    <n v="0"/>
  </r>
  <r>
    <n v="13086530"/>
    <s v="D"/>
    <d v="2011-04-29T00:00:00"/>
    <n v="829"/>
    <n v="15200"/>
    <n v="829"/>
    <n v="15200"/>
    <n v="-15200.2"/>
    <d v="2011-04-29T00:00:00"/>
    <x v="21"/>
    <x v="5"/>
    <n v="29"/>
    <n v="1644.3215"/>
    <n v="0"/>
  </r>
  <r>
    <n v="13086530"/>
    <s v="D"/>
    <d v="2011-04-30T00:00:00"/>
    <n v="825"/>
    <n v="16837"/>
    <n v="0"/>
    <n v="15200"/>
    <n v="-15200.2"/>
    <d v="2011-04-30T00:00:00"/>
    <x v="21"/>
    <x v="5"/>
    <n v="30"/>
    <n v="0"/>
    <n v="1636.3875"/>
  </r>
  <r>
    <n v="13086530"/>
    <s v="D"/>
    <d v="2011-05-01T00:00:00"/>
    <n v="825"/>
    <n v="18474"/>
    <n v="0"/>
    <n v="15200"/>
    <n v="-15200.2"/>
    <d v="2011-05-01T00:00:00"/>
    <x v="21"/>
    <x v="6"/>
    <n v="1"/>
    <n v="0"/>
    <n v="1636.3875"/>
  </r>
  <r>
    <n v="13086530"/>
    <s v="D"/>
    <d v="2011-05-02T00:00:00"/>
    <n v="841"/>
    <n v="20142"/>
    <n v="0"/>
    <n v="15200"/>
    <n v="-15200.2"/>
    <d v="2011-05-02T00:00:00"/>
    <x v="21"/>
    <x v="6"/>
    <n v="2"/>
    <n v="0"/>
    <n v="1668.1234999999999"/>
  </r>
  <r>
    <n v="13086530"/>
    <s v="D"/>
    <d v="2011-05-03T00:00:00"/>
    <n v="908"/>
    <n v="21942"/>
    <n v="0"/>
    <n v="15200"/>
    <n v="-15200.2"/>
    <d v="2011-05-03T00:00:00"/>
    <x v="21"/>
    <x v="6"/>
    <n v="3"/>
    <n v="0"/>
    <n v="1801.018"/>
  </r>
  <r>
    <n v="13086530"/>
    <s v="D"/>
    <d v="2011-05-04T00:00:00"/>
    <n v="999"/>
    <n v="23923"/>
    <n v="0"/>
    <n v="15200"/>
    <n v="-15200.2"/>
    <d v="2011-05-04T00:00:00"/>
    <x v="21"/>
    <x v="6"/>
    <n v="4"/>
    <n v="0"/>
    <n v="1981.5165"/>
  </r>
  <r>
    <n v="13086530"/>
    <s v="D"/>
    <d v="2011-05-05T00:00:00"/>
    <n v="1065"/>
    <n v="26036"/>
    <n v="0"/>
    <n v="15200"/>
    <n v="-15200.2"/>
    <d v="2011-05-05T00:00:00"/>
    <x v="21"/>
    <x v="6"/>
    <n v="5"/>
    <n v="0"/>
    <n v="2112.4275000000002"/>
  </r>
  <r>
    <n v="13086530"/>
    <s v="D"/>
    <d v="2011-05-06T00:00:00"/>
    <n v="1080"/>
    <n v="28178"/>
    <n v="0"/>
    <n v="15200"/>
    <n v="-15200.2"/>
    <d v="2011-05-06T00:00:00"/>
    <x v="21"/>
    <x v="6"/>
    <n v="6"/>
    <n v="0"/>
    <n v="2142.1799999999998"/>
  </r>
  <r>
    <n v="13086530"/>
    <s v="D"/>
    <d v="2011-05-07T00:00:00"/>
    <n v="1078"/>
    <n v="30316"/>
    <n v="0"/>
    <n v="15200"/>
    <n v="-15200.2"/>
    <d v="2011-05-07T00:00:00"/>
    <x v="21"/>
    <x v="6"/>
    <n v="7"/>
    <n v="0"/>
    <n v="2138.2130000000002"/>
  </r>
  <r>
    <n v="13086530"/>
    <s v="D"/>
    <d v="2011-05-08T00:00:00"/>
    <n v="1080"/>
    <n v="32457"/>
    <n v="0"/>
    <n v="15200"/>
    <n v="-15200.2"/>
    <d v="2011-05-08T00:00:00"/>
    <x v="21"/>
    <x v="6"/>
    <n v="8"/>
    <n v="0"/>
    <n v="2142.1799999999998"/>
  </r>
  <r>
    <n v="13086530"/>
    <s v="D"/>
    <d v="2011-05-09T00:00:00"/>
    <n v="1075"/>
    <n v="34588"/>
    <n v="0"/>
    <n v="15200"/>
    <n v="-15200.2"/>
    <d v="2011-05-09T00:00:00"/>
    <x v="21"/>
    <x v="6"/>
    <n v="9"/>
    <n v="0"/>
    <n v="2132.2624999999998"/>
  </r>
  <r>
    <n v="13086530"/>
    <s v="D"/>
    <d v="2011-05-10T00:00:00"/>
    <n v="1076"/>
    <n v="36723"/>
    <n v="0"/>
    <n v="15200"/>
    <n v="-15200.2"/>
    <d v="2011-05-10T00:00:00"/>
    <x v="21"/>
    <x v="6"/>
    <n v="10"/>
    <n v="0"/>
    <n v="2134.2460000000001"/>
  </r>
  <r>
    <n v="13086530"/>
    <s v="D"/>
    <d v="2011-05-11T00:00:00"/>
    <n v="1074"/>
    <n v="38853"/>
    <n v="0"/>
    <n v="15200"/>
    <n v="-15200.2"/>
    <d v="2011-05-11T00:00:00"/>
    <x v="21"/>
    <x v="6"/>
    <n v="11"/>
    <n v="0"/>
    <n v="2130.279"/>
  </r>
  <r>
    <n v="13086530"/>
    <s v="D"/>
    <d v="2011-05-12T00:00:00"/>
    <n v="1073"/>
    <n v="40982"/>
    <n v="0"/>
    <n v="15200"/>
    <n v="-15200.2"/>
    <d v="2011-05-12T00:00:00"/>
    <x v="21"/>
    <x v="6"/>
    <n v="12"/>
    <n v="0"/>
    <n v="2128.2955000000002"/>
  </r>
  <r>
    <n v="13086530"/>
    <s v="D"/>
    <d v="2011-05-13T00:00:00"/>
    <n v="1075"/>
    <n v="43114"/>
    <n v="0"/>
    <n v="15200"/>
    <n v="-15200.2"/>
    <d v="2011-05-13T00:00:00"/>
    <x v="21"/>
    <x v="6"/>
    <n v="13"/>
    <n v="0"/>
    <n v="2132.2624999999998"/>
  </r>
  <r>
    <n v="13086530"/>
    <s v="D"/>
    <d v="2011-05-14T00:00:00"/>
    <n v="1072"/>
    <n v="45241"/>
    <n v="0"/>
    <n v="15200"/>
    <n v="-15200.2"/>
    <d v="2011-05-14T00:00:00"/>
    <x v="21"/>
    <x v="6"/>
    <n v="14"/>
    <n v="0"/>
    <n v="2126.3119999999999"/>
  </r>
  <r>
    <n v="13086530"/>
    <s v="D"/>
    <d v="2011-05-15T00:00:00"/>
    <n v="1070"/>
    <n v="47363"/>
    <n v="0"/>
    <n v="15200"/>
    <n v="-15200.2"/>
    <d v="2011-05-15T00:00:00"/>
    <x v="21"/>
    <x v="6"/>
    <n v="15"/>
    <n v="0"/>
    <n v="2122.3450000000003"/>
  </r>
  <r>
    <n v="13086530"/>
    <s v="D"/>
    <d v="2011-05-16T00:00:00"/>
    <n v="1076"/>
    <n v="49496"/>
    <n v="0"/>
    <n v="15200"/>
    <n v="-15200.2"/>
    <d v="2011-05-16T00:00:00"/>
    <x v="21"/>
    <x v="6"/>
    <n v="16"/>
    <n v="0"/>
    <n v="2134.2460000000001"/>
  </r>
  <r>
    <n v="13086530"/>
    <s v="D"/>
    <d v="2011-05-17T00:00:00"/>
    <n v="1086"/>
    <n v="51651"/>
    <n v="0"/>
    <n v="15200"/>
    <n v="-15200.2"/>
    <d v="2011-05-17T00:00:00"/>
    <x v="21"/>
    <x v="6"/>
    <n v="17"/>
    <n v="0"/>
    <n v="2154.0810000000001"/>
  </r>
  <r>
    <n v="13086530"/>
    <s v="D"/>
    <d v="2011-05-18T00:00:00"/>
    <n v="1112"/>
    <n v="53856"/>
    <n v="0"/>
    <n v="15200"/>
    <n v="-15200.2"/>
    <d v="2011-05-18T00:00:00"/>
    <x v="21"/>
    <x v="6"/>
    <n v="18"/>
    <n v="0"/>
    <n v="2205.652"/>
  </r>
  <r>
    <n v="13086530"/>
    <s v="D"/>
    <d v="2011-05-19T00:00:00"/>
    <n v="1109"/>
    <n v="56055"/>
    <n v="0"/>
    <n v="15200"/>
    <n v="-15200.2"/>
    <d v="2011-05-19T00:00:00"/>
    <x v="21"/>
    <x v="6"/>
    <n v="19"/>
    <n v="0"/>
    <n v="2199.7015000000001"/>
  </r>
  <r>
    <n v="13086530"/>
    <s v="D"/>
    <d v="2011-05-20T00:00:00"/>
    <n v="1104"/>
    <n v="58245"/>
    <n v="0"/>
    <n v="15200"/>
    <n v="-15200.2"/>
    <d v="2011-05-20T00:00:00"/>
    <x v="21"/>
    <x v="6"/>
    <n v="20"/>
    <n v="0"/>
    <n v="2189.7840000000001"/>
  </r>
  <r>
    <n v="13086530"/>
    <s v="D"/>
    <d v="2011-05-21T00:00:00"/>
    <n v="1099"/>
    <n v="60426"/>
    <n v="0"/>
    <n v="15200"/>
    <n v="-15200.2"/>
    <d v="2011-05-21T00:00:00"/>
    <x v="21"/>
    <x v="6"/>
    <n v="21"/>
    <n v="0"/>
    <n v="2179.8665000000001"/>
  </r>
  <r>
    <n v="13086530"/>
    <s v="D"/>
    <d v="2011-05-22T00:00:00"/>
    <n v="1099"/>
    <n v="62605"/>
    <n v="0"/>
    <n v="15200"/>
    <n v="-15200.2"/>
    <d v="2011-05-22T00:00:00"/>
    <x v="21"/>
    <x v="6"/>
    <n v="22"/>
    <n v="0"/>
    <n v="2179.8665000000001"/>
  </r>
  <r>
    <n v="13086530"/>
    <s v="D"/>
    <d v="2011-05-23T00:00:00"/>
    <n v="1133"/>
    <n v="64853"/>
    <n v="0"/>
    <n v="15200"/>
    <n v="-15200.2"/>
    <d v="2011-05-23T00:00:00"/>
    <x v="21"/>
    <x v="6"/>
    <n v="23"/>
    <n v="0"/>
    <n v="2247.3054999999999"/>
  </r>
  <r>
    <n v="13086530"/>
    <s v="D"/>
    <d v="2011-05-24T00:00:00"/>
    <n v="1179"/>
    <n v="67192"/>
    <n v="0"/>
    <n v="15200"/>
    <n v="-15200.2"/>
    <d v="2011-05-24T00:00:00"/>
    <x v="21"/>
    <x v="6"/>
    <n v="24"/>
    <n v="0"/>
    <n v="2338.5464999999999"/>
  </r>
  <r>
    <n v="13086530"/>
    <s v="D"/>
    <d v="2011-05-25T00:00:00"/>
    <n v="1199"/>
    <n v="69570"/>
    <n v="0"/>
    <n v="15200"/>
    <n v="-15200.2"/>
    <d v="2011-05-25T00:00:00"/>
    <x v="21"/>
    <x v="6"/>
    <n v="25"/>
    <n v="0"/>
    <n v="2378.2165"/>
  </r>
  <r>
    <n v="13086530"/>
    <s v="D"/>
    <d v="2011-05-26T00:00:00"/>
    <n v="1195"/>
    <n v="71940"/>
    <n v="0"/>
    <n v="15200"/>
    <n v="-15200.2"/>
    <d v="2011-05-26T00:00:00"/>
    <x v="21"/>
    <x v="6"/>
    <n v="26"/>
    <n v="0"/>
    <n v="2370.2825000000003"/>
  </r>
  <r>
    <n v="13086530"/>
    <s v="D"/>
    <d v="2011-05-27T00:00:00"/>
    <n v="1195"/>
    <n v="74310"/>
    <n v="0"/>
    <n v="15200"/>
    <n v="-15200.2"/>
    <d v="2011-05-27T00:00:00"/>
    <x v="21"/>
    <x v="6"/>
    <n v="27"/>
    <n v="0"/>
    <n v="2370.2825000000003"/>
  </r>
  <r>
    <n v="13086530"/>
    <s v="D"/>
    <d v="2011-05-28T00:00:00"/>
    <n v="1195"/>
    <n v="76680"/>
    <n v="0"/>
    <n v="15200"/>
    <n v="-15200.2"/>
    <d v="2011-05-28T00:00:00"/>
    <x v="21"/>
    <x v="6"/>
    <n v="28"/>
    <n v="0"/>
    <n v="2370.2825000000003"/>
  </r>
  <r>
    <n v="13086530"/>
    <s v="D"/>
    <d v="2011-05-29T00:00:00"/>
    <n v="1191"/>
    <n v="79042"/>
    <n v="0"/>
    <n v="15200"/>
    <n v="-15200.2"/>
    <d v="2011-05-29T00:00:00"/>
    <x v="21"/>
    <x v="6"/>
    <n v="29"/>
    <n v="0"/>
    <n v="2362.3485000000001"/>
  </r>
  <r>
    <n v="13086530"/>
    <s v="D"/>
    <d v="2011-05-30T00:00:00"/>
    <n v="1189"/>
    <n v="81400"/>
    <n v="0"/>
    <n v="15200"/>
    <n v="-15200.2"/>
    <d v="2011-05-30T00:00:00"/>
    <x v="21"/>
    <x v="6"/>
    <n v="30"/>
    <n v="0"/>
    <n v="2358.3815"/>
  </r>
  <r>
    <n v="13086530"/>
    <s v="D"/>
    <d v="2011-05-31T00:00:00"/>
    <n v="1189"/>
    <n v="83758"/>
    <n v="0"/>
    <n v="15200"/>
    <n v="-15200.2"/>
    <d v="2011-05-31T00:00:00"/>
    <x v="21"/>
    <x v="6"/>
    <n v="31"/>
    <n v="0"/>
    <n v="2358.3815"/>
  </r>
  <r>
    <n v="13086530"/>
    <s v="D"/>
    <d v="2011-06-01T00:00:00"/>
    <n v="1185"/>
    <n v="86107"/>
    <n v="0"/>
    <n v="15200"/>
    <n v="-15200.2"/>
    <d v="2011-06-01T00:00:00"/>
    <x v="21"/>
    <x v="7"/>
    <n v="1"/>
    <n v="0"/>
    <n v="2350.4475000000002"/>
  </r>
  <r>
    <n v="13086530"/>
    <s v="D"/>
    <d v="2011-06-02T00:00:00"/>
    <n v="1183"/>
    <n v="88453"/>
    <n v="0"/>
    <n v="15200"/>
    <n v="-15200.2"/>
    <d v="2011-06-02T00:00:00"/>
    <x v="21"/>
    <x v="7"/>
    <n v="2"/>
    <n v="0"/>
    <n v="2346.4805000000001"/>
  </r>
  <r>
    <n v="13086530"/>
    <s v="D"/>
    <d v="2011-06-03T00:00:00"/>
    <n v="1176"/>
    <n v="90786"/>
    <n v="0"/>
    <n v="15200"/>
    <n v="-15200.2"/>
    <d v="2011-06-03T00:00:00"/>
    <x v="21"/>
    <x v="7"/>
    <n v="3"/>
    <n v="0"/>
    <n v="2332.596"/>
  </r>
  <r>
    <n v="13086530"/>
    <s v="D"/>
    <d v="2011-06-04T00:00:00"/>
    <n v="1179"/>
    <n v="93123"/>
    <n v="0"/>
    <n v="15200"/>
    <n v="-15200.2"/>
    <d v="2011-06-04T00:00:00"/>
    <x v="21"/>
    <x v="7"/>
    <n v="4"/>
    <n v="0"/>
    <n v="2338.5464999999999"/>
  </r>
  <r>
    <n v="13086530"/>
    <s v="D"/>
    <d v="2011-06-05T00:00:00"/>
    <n v="1176"/>
    <n v="95457"/>
    <n v="0"/>
    <n v="15200"/>
    <n v="-15200.2"/>
    <d v="2011-06-05T00:00:00"/>
    <x v="21"/>
    <x v="7"/>
    <n v="5"/>
    <n v="0"/>
    <n v="2332.596"/>
  </r>
  <r>
    <n v="13086530"/>
    <s v="D"/>
    <d v="2011-06-06T00:00:00"/>
    <n v="1206"/>
    <n v="97848"/>
    <n v="0"/>
    <n v="15200"/>
    <n v="-15200.2"/>
    <d v="2011-06-06T00:00:00"/>
    <x v="21"/>
    <x v="7"/>
    <n v="6"/>
    <n v="0"/>
    <n v="2392.1010000000001"/>
  </r>
  <r>
    <n v="13086530"/>
    <s v="D"/>
    <d v="2011-06-07T00:00:00"/>
    <n v="1250"/>
    <n v="100327"/>
    <n v="0"/>
    <n v="15200"/>
    <n v="-15200.2"/>
    <d v="2011-06-07T00:00:00"/>
    <x v="21"/>
    <x v="7"/>
    <n v="7"/>
    <n v="0"/>
    <n v="2479.375"/>
  </r>
  <r>
    <n v="13086530"/>
    <s v="D"/>
    <d v="2011-06-08T00:00:00"/>
    <n v="1274"/>
    <n v="102854"/>
    <n v="0"/>
    <n v="15200"/>
    <n v="-15200.2"/>
    <d v="2011-06-08T00:00:00"/>
    <x v="21"/>
    <x v="7"/>
    <n v="8"/>
    <n v="0"/>
    <n v="2526.9790000000003"/>
  </r>
  <r>
    <n v="13086530"/>
    <s v="D"/>
    <d v="2011-06-09T00:00:00"/>
    <n v="1273"/>
    <n v="105378"/>
    <n v="0"/>
    <n v="15200"/>
    <n v="-15200.2"/>
    <d v="2011-06-09T00:00:00"/>
    <x v="21"/>
    <x v="7"/>
    <n v="9"/>
    <n v="0"/>
    <n v="2524.9955"/>
  </r>
  <r>
    <n v="13086530"/>
    <s v="D"/>
    <d v="2011-06-10T00:00:00"/>
    <n v="1270"/>
    <n v="107897"/>
    <n v="0"/>
    <n v="15200"/>
    <n v="-15200.2"/>
    <d v="2011-06-10T00:00:00"/>
    <x v="21"/>
    <x v="7"/>
    <n v="10"/>
    <n v="0"/>
    <n v="2519.0450000000001"/>
  </r>
  <r>
    <n v="13086530"/>
    <s v="D"/>
    <d v="2011-06-11T00:00:00"/>
    <n v="1264"/>
    <n v="110404"/>
    <n v="0"/>
    <n v="15200"/>
    <n v="-15200.2"/>
    <d v="2011-06-11T00:00:00"/>
    <x v="21"/>
    <x v="7"/>
    <n v="11"/>
    <n v="0"/>
    <n v="2507.1440000000002"/>
  </r>
  <r>
    <n v="13086530"/>
    <s v="D"/>
    <d v="2011-06-12T00:00:00"/>
    <n v="1268"/>
    <n v="112919"/>
    <n v="0"/>
    <n v="15200"/>
    <n v="-15200.2"/>
    <d v="2011-06-12T00:00:00"/>
    <x v="21"/>
    <x v="7"/>
    <n v="12"/>
    <n v="0"/>
    <n v="2515.078"/>
  </r>
  <r>
    <n v="13086530"/>
    <s v="D"/>
    <d v="2011-06-13T00:00:00"/>
    <n v="1265"/>
    <n v="115427"/>
    <n v="0"/>
    <n v="15200"/>
    <n v="-15200.2"/>
    <d v="2011-06-13T00:00:00"/>
    <x v="21"/>
    <x v="7"/>
    <n v="13"/>
    <n v="0"/>
    <n v="2509.1275000000001"/>
  </r>
  <r>
    <n v="13086530"/>
    <s v="D"/>
    <d v="2011-06-14T00:00:00"/>
    <n v="1264"/>
    <n v="117934"/>
    <n v="0"/>
    <n v="15200"/>
    <n v="-15200.2"/>
    <d v="2011-06-14T00:00:00"/>
    <x v="21"/>
    <x v="7"/>
    <n v="14"/>
    <n v="0"/>
    <n v="2507.1440000000002"/>
  </r>
  <r>
    <n v="13086530"/>
    <s v="D"/>
    <d v="2011-06-15T00:00:00"/>
    <n v="1247"/>
    <n v="120407"/>
    <n v="0"/>
    <n v="15200"/>
    <n v="-15200.2"/>
    <d v="2011-06-15T00:00:00"/>
    <x v="21"/>
    <x v="7"/>
    <n v="15"/>
    <n v="0"/>
    <n v="2473.4245000000001"/>
  </r>
  <r>
    <n v="13086530"/>
    <s v="D"/>
    <d v="2011-06-16T00:00:00"/>
    <n v="1278"/>
    <n v="122941"/>
    <n v="0"/>
    <n v="15200"/>
    <n v="-15200.2"/>
    <d v="2011-06-16T00:00:00"/>
    <x v="21"/>
    <x v="7"/>
    <n v="16"/>
    <n v="0"/>
    <n v="2534.913"/>
  </r>
  <r>
    <n v="13086530"/>
    <s v="D"/>
    <d v="2011-06-17T00:00:00"/>
    <n v="1304"/>
    <n v="125528"/>
    <n v="0"/>
    <n v="15200"/>
    <n v="-15200.2"/>
    <d v="2011-06-17T00:00:00"/>
    <x v="21"/>
    <x v="7"/>
    <n v="17"/>
    <n v="0"/>
    <n v="2586.4839999999999"/>
  </r>
  <r>
    <n v="13086530"/>
    <s v="D"/>
    <d v="2011-06-18T00:00:00"/>
    <n v="1294"/>
    <n v="128095"/>
    <n v="0"/>
    <n v="15200"/>
    <n v="-15200.2"/>
    <d v="2011-06-18T00:00:00"/>
    <x v="21"/>
    <x v="7"/>
    <n v="18"/>
    <n v="0"/>
    <n v="2566.6489999999999"/>
  </r>
  <r>
    <n v="13086530"/>
    <s v="D"/>
    <d v="2011-06-19T00:00:00"/>
    <n v="1295"/>
    <n v="130664"/>
    <n v="0"/>
    <n v="15200"/>
    <n v="-15200.2"/>
    <d v="2011-06-19T00:00:00"/>
    <x v="21"/>
    <x v="7"/>
    <n v="19"/>
    <n v="0"/>
    <n v="2568.6325000000002"/>
  </r>
  <r>
    <n v="13086530"/>
    <s v="D"/>
    <d v="2011-06-20T00:00:00"/>
    <n v="1292"/>
    <n v="133227"/>
    <n v="0"/>
    <n v="15200"/>
    <n v="-15200.2"/>
    <d v="2011-06-20T00:00:00"/>
    <x v="21"/>
    <x v="7"/>
    <n v="20"/>
    <n v="0"/>
    <n v="2562.6820000000002"/>
  </r>
  <r>
    <n v="13086530"/>
    <s v="D"/>
    <d v="2011-06-21T00:00:00"/>
    <n v="1296"/>
    <n v="135797"/>
    <n v="0"/>
    <n v="15200"/>
    <n v="-15200.2"/>
    <d v="2011-06-21T00:00:00"/>
    <x v="21"/>
    <x v="7"/>
    <n v="21"/>
    <n v="0"/>
    <n v="2570.616"/>
  </r>
  <r>
    <n v="13086530"/>
    <s v="D"/>
    <d v="2011-06-22T00:00:00"/>
    <n v="1295"/>
    <n v="138366"/>
    <n v="0"/>
    <n v="15200"/>
    <n v="-15200.2"/>
    <d v="2011-06-22T00:00:00"/>
    <x v="21"/>
    <x v="7"/>
    <n v="22"/>
    <n v="0"/>
    <n v="2568.6325000000002"/>
  </r>
  <r>
    <n v="13086530"/>
    <s v="D"/>
    <d v="2011-06-23T00:00:00"/>
    <n v="1324"/>
    <n v="140992"/>
    <n v="0"/>
    <n v="15200"/>
    <n v="-15200.2"/>
    <d v="2011-06-23T00:00:00"/>
    <x v="21"/>
    <x v="7"/>
    <n v="23"/>
    <n v="0"/>
    <n v="2626.154"/>
  </r>
  <r>
    <n v="13086530"/>
    <s v="D"/>
    <d v="2011-06-24T00:00:00"/>
    <n v="1387"/>
    <n v="143743"/>
    <n v="0"/>
    <n v="15200"/>
    <n v="-15200.2"/>
    <d v="2011-06-24T00:00:00"/>
    <x v="21"/>
    <x v="7"/>
    <n v="24"/>
    <n v="0"/>
    <n v="2751.1145000000001"/>
  </r>
  <r>
    <n v="13086530"/>
    <s v="D"/>
    <d v="2011-06-25T00:00:00"/>
    <n v="1405"/>
    <n v="146530"/>
    <n v="0"/>
    <n v="15200"/>
    <n v="-15200.2"/>
    <d v="2011-06-25T00:00:00"/>
    <x v="21"/>
    <x v="7"/>
    <n v="25"/>
    <n v="0"/>
    <n v="2786.8175000000001"/>
  </r>
  <r>
    <n v="13086530"/>
    <s v="D"/>
    <d v="2011-06-26T00:00:00"/>
    <n v="1411"/>
    <n v="149327"/>
    <n v="0"/>
    <n v="15200"/>
    <n v="-15200.2"/>
    <d v="2011-06-26T00:00:00"/>
    <x v="21"/>
    <x v="7"/>
    <n v="26"/>
    <n v="0"/>
    <n v="2798.7184999999999"/>
  </r>
  <r>
    <n v="13086530"/>
    <s v="D"/>
    <d v="2011-06-27T00:00:00"/>
    <n v="1421"/>
    <n v="152146"/>
    <n v="0"/>
    <n v="15200"/>
    <n v="-15200.2"/>
    <d v="2011-06-27T00:00:00"/>
    <x v="21"/>
    <x v="7"/>
    <n v="27"/>
    <n v="0"/>
    <n v="2818.5535"/>
  </r>
  <r>
    <n v="13086530"/>
    <s v="D"/>
    <d v="2011-06-28T00:00:00"/>
    <n v="1417"/>
    <n v="154957"/>
    <n v="0"/>
    <n v="15200"/>
    <n v="-15200.2"/>
    <d v="2011-06-28T00:00:00"/>
    <x v="21"/>
    <x v="7"/>
    <n v="28"/>
    <n v="0"/>
    <n v="2810.6195000000002"/>
  </r>
  <r>
    <n v="13086530"/>
    <s v="D"/>
    <d v="2011-06-29T00:00:00"/>
    <n v="1421"/>
    <n v="157775"/>
    <n v="0"/>
    <n v="15200"/>
    <n v="-15200.2"/>
    <d v="2011-06-29T00:00:00"/>
    <x v="21"/>
    <x v="7"/>
    <n v="29"/>
    <n v="0"/>
    <n v="2818.5535"/>
  </r>
  <r>
    <n v="13086530"/>
    <s v="D"/>
    <d v="2011-06-30T00:00:00"/>
    <n v="1431"/>
    <n v="160614"/>
    <n v="0"/>
    <n v="15200"/>
    <n v="-15200.2"/>
    <d v="2011-06-30T00:00:00"/>
    <x v="21"/>
    <x v="7"/>
    <n v="30"/>
    <n v="0"/>
    <n v="2838.3885"/>
  </r>
  <r>
    <n v="13086530"/>
    <s v="D"/>
    <d v="2011-07-01T00:00:00"/>
    <n v="1430"/>
    <n v="163451"/>
    <n v="0"/>
    <n v="15200"/>
    <n v="-15200.2"/>
    <d v="2011-07-01T00:00:00"/>
    <x v="21"/>
    <x v="8"/>
    <n v="1"/>
    <n v="0"/>
    <n v="2836.4050000000002"/>
  </r>
  <r>
    <n v="13086530"/>
    <s v="D"/>
    <d v="2011-07-02T00:00:00"/>
    <n v="1478"/>
    <n v="166383"/>
    <n v="0"/>
    <n v="15200"/>
    <n v="-15200.2"/>
    <d v="2011-07-02T00:00:00"/>
    <x v="21"/>
    <x v="8"/>
    <n v="2"/>
    <n v="0"/>
    <n v="2931.6130000000003"/>
  </r>
  <r>
    <n v="13086530"/>
    <s v="D"/>
    <d v="2011-07-03T00:00:00"/>
    <n v="1529"/>
    <n v="169416"/>
    <n v="0"/>
    <n v="15200"/>
    <n v="-15200.2"/>
    <d v="2011-07-03T00:00:00"/>
    <x v="21"/>
    <x v="8"/>
    <n v="3"/>
    <n v="0"/>
    <n v="3032.7715000000003"/>
  </r>
  <r>
    <n v="13086530"/>
    <s v="D"/>
    <d v="2011-07-04T00:00:00"/>
    <n v="1535"/>
    <n v="172461"/>
    <n v="0"/>
    <n v="15200"/>
    <n v="-15200.2"/>
    <d v="2011-07-04T00:00:00"/>
    <x v="21"/>
    <x v="8"/>
    <n v="4"/>
    <n v="0"/>
    <n v="3044.6725000000001"/>
  </r>
  <r>
    <n v="13086530"/>
    <s v="D"/>
    <d v="2011-07-05T00:00:00"/>
    <n v="1546"/>
    <n v="175526"/>
    <n v="0"/>
    <n v="15200"/>
    <n v="-15200.2"/>
    <d v="2011-07-05T00:00:00"/>
    <x v="21"/>
    <x v="8"/>
    <n v="5"/>
    <n v="0"/>
    <n v="3066.491"/>
  </r>
  <r>
    <n v="13086530"/>
    <s v="D"/>
    <d v="2011-07-06T00:00:00"/>
    <n v="1542"/>
    <n v="178585"/>
    <n v="0"/>
    <n v="15200"/>
    <n v="-15200.2"/>
    <d v="2011-07-06T00:00:00"/>
    <x v="21"/>
    <x v="8"/>
    <n v="6"/>
    <n v="0"/>
    <n v="3058.5570000000002"/>
  </r>
  <r>
    <n v="13086530"/>
    <s v="D"/>
    <d v="2011-07-07T00:00:00"/>
    <n v="1535"/>
    <n v="181629"/>
    <n v="0"/>
    <n v="15200"/>
    <n v="-15200.2"/>
    <d v="2011-07-07T00:00:00"/>
    <x v="21"/>
    <x v="8"/>
    <n v="7"/>
    <n v="0"/>
    <n v="3044.6725000000001"/>
  </r>
  <r>
    <n v="13086530"/>
    <s v="D"/>
    <d v="2011-07-08T00:00:00"/>
    <n v="1530"/>
    <n v="184663"/>
    <n v="0"/>
    <n v="15200"/>
    <n v="-15200.2"/>
    <d v="2011-07-08T00:00:00"/>
    <x v="21"/>
    <x v="8"/>
    <n v="8"/>
    <n v="0"/>
    <n v="3034.7550000000001"/>
  </r>
  <r>
    <n v="13086530"/>
    <s v="D"/>
    <d v="2011-07-09T00:00:00"/>
    <n v="1537"/>
    <n v="187711"/>
    <n v="0"/>
    <n v="15200"/>
    <n v="-15200.2"/>
    <d v="2011-07-09T00:00:00"/>
    <x v="21"/>
    <x v="8"/>
    <n v="9"/>
    <n v="0"/>
    <n v="3048.6395000000002"/>
  </r>
  <r>
    <n v="13086530"/>
    <s v="D"/>
    <d v="2011-07-10T00:00:00"/>
    <n v="1532"/>
    <n v="190750"/>
    <n v="0"/>
    <n v="15200"/>
    <n v="-15200.2"/>
    <d v="2011-07-10T00:00:00"/>
    <x v="21"/>
    <x v="8"/>
    <n v="10"/>
    <n v="0"/>
    <n v="3038.7220000000002"/>
  </r>
  <r>
    <n v="13086530"/>
    <s v="D"/>
    <d v="2011-07-11T00:00:00"/>
    <n v="1529"/>
    <n v="193783"/>
    <n v="0"/>
    <n v="15200"/>
    <n v="-15200.2"/>
    <d v="2011-07-11T00:00:00"/>
    <x v="21"/>
    <x v="8"/>
    <n v="11"/>
    <n v="0"/>
    <n v="3032.7715000000003"/>
  </r>
  <r>
    <n v="13086530"/>
    <s v="D"/>
    <d v="2011-07-12T00:00:00"/>
    <n v="1555"/>
    <n v="196868"/>
    <n v="0"/>
    <n v="15200"/>
    <n v="-15200.2"/>
    <d v="2011-07-12T00:00:00"/>
    <x v="21"/>
    <x v="8"/>
    <n v="12"/>
    <n v="0"/>
    <n v="3084.3425000000002"/>
  </r>
  <r>
    <n v="13086530"/>
    <s v="D"/>
    <d v="2011-07-13T00:00:00"/>
    <n v="1586"/>
    <n v="200014"/>
    <n v="0"/>
    <n v="15200"/>
    <n v="-15200.2"/>
    <d v="2011-07-13T00:00:00"/>
    <x v="21"/>
    <x v="8"/>
    <n v="13"/>
    <n v="0"/>
    <n v="3145.8310000000001"/>
  </r>
  <r>
    <n v="13086530"/>
    <s v="D"/>
    <d v="2011-07-14T00:00:00"/>
    <n v="1608"/>
    <n v="203203"/>
    <n v="0"/>
    <n v="15200"/>
    <n v="-15200.2"/>
    <d v="2011-07-14T00:00:00"/>
    <x v="21"/>
    <x v="8"/>
    <n v="14"/>
    <n v="0"/>
    <n v="3189.4679999999998"/>
  </r>
  <r>
    <n v="13086530"/>
    <s v="D"/>
    <d v="2011-07-15T00:00:00"/>
    <n v="1596"/>
    <n v="206368"/>
    <n v="0"/>
    <n v="15200"/>
    <n v="-15200.2"/>
    <d v="2011-07-15T00:00:00"/>
    <x v="21"/>
    <x v="8"/>
    <n v="15"/>
    <n v="0"/>
    <n v="3165.6660000000002"/>
  </r>
  <r>
    <n v="13086530"/>
    <s v="D"/>
    <d v="2011-07-16T00:00:00"/>
    <n v="1603"/>
    <n v="209547"/>
    <n v="0"/>
    <n v="15200"/>
    <n v="-15200.2"/>
    <d v="2011-07-16T00:00:00"/>
    <x v="21"/>
    <x v="8"/>
    <n v="16"/>
    <n v="0"/>
    <n v="3179.5505000000003"/>
  </r>
  <r>
    <n v="13086530"/>
    <s v="D"/>
    <d v="2011-07-17T00:00:00"/>
    <n v="1615"/>
    <n v="212749"/>
    <n v="0"/>
    <n v="15200"/>
    <n v="-15200.2"/>
    <d v="2011-07-17T00:00:00"/>
    <x v="21"/>
    <x v="8"/>
    <n v="17"/>
    <n v="0"/>
    <n v="3203.3525"/>
  </r>
  <r>
    <n v="13086530"/>
    <s v="D"/>
    <d v="2011-07-18T00:00:00"/>
    <n v="1607"/>
    <n v="215937"/>
    <n v="0"/>
    <n v="15200"/>
    <n v="-15200.2"/>
    <d v="2011-07-18T00:00:00"/>
    <x v="21"/>
    <x v="8"/>
    <n v="18"/>
    <n v="0"/>
    <n v="3187.4845"/>
  </r>
  <r>
    <n v="13086530"/>
    <s v="D"/>
    <d v="2011-07-19T00:00:00"/>
    <n v="1573"/>
    <n v="219058"/>
    <n v="0"/>
    <n v="15200"/>
    <n v="-15200.2"/>
    <d v="2011-07-19T00:00:00"/>
    <x v="21"/>
    <x v="8"/>
    <n v="19"/>
    <n v="0"/>
    <n v="3120.0455000000002"/>
  </r>
  <r>
    <n v="13086530"/>
    <s v="D"/>
    <d v="2011-07-20T00:00:00"/>
    <n v="1571"/>
    <n v="222173"/>
    <n v="0"/>
    <n v="15200"/>
    <n v="-15200.2"/>
    <d v="2011-07-20T00:00:00"/>
    <x v="21"/>
    <x v="8"/>
    <n v="20"/>
    <n v="0"/>
    <n v="3116.0785000000001"/>
  </r>
  <r>
    <n v="13086530"/>
    <s v="D"/>
    <d v="2011-07-21T00:00:00"/>
    <n v="1569"/>
    <n v="225286"/>
    <n v="0"/>
    <n v="15200"/>
    <n v="-15200.2"/>
    <d v="2011-07-21T00:00:00"/>
    <x v="21"/>
    <x v="8"/>
    <n v="21"/>
    <n v="0"/>
    <n v="3112.1115"/>
  </r>
  <r>
    <n v="13086530"/>
    <s v="D"/>
    <d v="2011-07-22T00:00:00"/>
    <n v="1558"/>
    <n v="228377"/>
    <n v="0"/>
    <n v="15200"/>
    <n v="-15200.2"/>
    <d v="2011-07-22T00:00:00"/>
    <x v="21"/>
    <x v="8"/>
    <n v="22"/>
    <n v="0"/>
    <n v="3090.2930000000001"/>
  </r>
  <r>
    <n v="13086530"/>
    <s v="D"/>
    <d v="2011-07-23T00:00:00"/>
    <n v="1555"/>
    <n v="231461"/>
    <n v="0"/>
    <n v="15200"/>
    <n v="-15200.2"/>
    <d v="2011-07-23T00:00:00"/>
    <x v="21"/>
    <x v="8"/>
    <n v="23"/>
    <n v="0"/>
    <n v="3084.3425000000002"/>
  </r>
  <r>
    <n v="13086530"/>
    <s v="D"/>
    <d v="2011-07-24T00:00:00"/>
    <n v="1561"/>
    <n v="234556"/>
    <n v="0"/>
    <n v="15200"/>
    <n v="-15200.2"/>
    <d v="2011-07-24T00:00:00"/>
    <x v="21"/>
    <x v="8"/>
    <n v="24"/>
    <n v="0"/>
    <n v="3096.2435"/>
  </r>
  <r>
    <n v="13086530"/>
    <s v="D"/>
    <d v="2011-07-25T00:00:00"/>
    <n v="1540"/>
    <n v="237611"/>
    <n v="0"/>
    <n v="15200"/>
    <n v="-15200.2"/>
    <d v="2011-07-25T00:00:00"/>
    <x v="21"/>
    <x v="8"/>
    <n v="25"/>
    <n v="0"/>
    <n v="3054.59"/>
  </r>
  <r>
    <n v="13086530"/>
    <s v="D"/>
    <d v="2011-07-26T00:00:00"/>
    <n v="1534"/>
    <n v="240653"/>
    <n v="0"/>
    <n v="15200"/>
    <n v="-15200.2"/>
    <d v="2011-07-26T00:00:00"/>
    <x v="21"/>
    <x v="8"/>
    <n v="26"/>
    <n v="0"/>
    <n v="3042.6889999999999"/>
  </r>
  <r>
    <n v="13086530"/>
    <s v="D"/>
    <d v="2011-07-27T00:00:00"/>
    <n v="1523"/>
    <n v="243674"/>
    <n v="0"/>
    <n v="15200"/>
    <n v="-15200.2"/>
    <d v="2011-07-27T00:00:00"/>
    <x v="21"/>
    <x v="8"/>
    <n v="27"/>
    <n v="0"/>
    <n v="3020.8705"/>
  </r>
  <r>
    <n v="13086530"/>
    <s v="D"/>
    <d v="2011-07-28T00:00:00"/>
    <n v="1462"/>
    <n v="246575"/>
    <n v="0"/>
    <n v="15200"/>
    <n v="-15200.2"/>
    <d v="2011-07-28T00:00:00"/>
    <x v="21"/>
    <x v="8"/>
    <n v="28"/>
    <n v="0"/>
    <n v="2899.877"/>
  </r>
  <r>
    <n v="13086530"/>
    <s v="D"/>
    <d v="2011-07-29T00:00:00"/>
    <n v="1449"/>
    <n v="2875"/>
    <n v="0"/>
    <n v="0"/>
    <n v="395209"/>
    <d v="2011-07-29T00:00:00"/>
    <x v="21"/>
    <x v="8"/>
    <n v="29"/>
    <n v="0"/>
    <n v="2874.0915"/>
  </r>
  <r>
    <n v="13086530"/>
    <s v="D"/>
    <d v="2011-07-30T00:00:00"/>
    <n v="1476"/>
    <n v="5803"/>
    <n v="18"/>
    <n v="36"/>
    <n v="395173"/>
    <d v="2011-07-30T00:00:00"/>
    <x v="21"/>
    <x v="8"/>
    <n v="30"/>
    <n v="35.703000000000003"/>
    <n v="2891.9430000000002"/>
  </r>
  <r>
    <n v="13086530"/>
    <s v="D"/>
    <d v="2011-07-31T00:00:00"/>
    <n v="1475"/>
    <n v="8729"/>
    <n v="0"/>
    <n v="36"/>
    <n v="395173"/>
    <d v="2011-07-31T00:00:00"/>
    <x v="21"/>
    <x v="8"/>
    <n v="31"/>
    <n v="0"/>
    <n v="2925.6624999999999"/>
  </r>
  <r>
    <n v="13086530"/>
    <s v="D"/>
    <d v="2011-08-01T00:00:00"/>
    <n v="1474"/>
    <n v="11652"/>
    <n v="122"/>
    <n v="278"/>
    <n v="394931"/>
    <d v="2011-08-01T00:00:00"/>
    <x v="21"/>
    <x v="9"/>
    <n v="1"/>
    <n v="241.98699999999999"/>
    <n v="2681.692"/>
  </r>
  <r>
    <n v="13086530"/>
    <s v="D"/>
    <d v="2011-08-02T00:00:00"/>
    <n v="1468"/>
    <n v="14562"/>
    <n v="827"/>
    <n v="1919"/>
    <n v="393290"/>
    <d v="2011-08-02T00:00:00"/>
    <x v="21"/>
    <x v="9"/>
    <n v="2"/>
    <n v="1640.3545000000001"/>
    <n v="1271.4235000000001"/>
  </r>
  <r>
    <n v="13086530"/>
    <s v="D"/>
    <d v="2011-08-03T00:00:00"/>
    <n v="1445"/>
    <n v="17429"/>
    <n v="1153"/>
    <n v="4205"/>
    <n v="391004"/>
    <d v="2011-08-03T00:00:00"/>
    <x v="21"/>
    <x v="9"/>
    <n v="3"/>
    <n v="2286.9755"/>
    <n v="579.18200000000002"/>
  </r>
  <r>
    <n v="13086530"/>
    <s v="D"/>
    <d v="2011-08-04T00:00:00"/>
    <n v="1404"/>
    <n v="20213"/>
    <n v="972"/>
    <n v="6134"/>
    <n v="389075"/>
    <d v="2011-08-04T00:00:00"/>
    <x v="21"/>
    <x v="9"/>
    <n v="4"/>
    <n v="1927.962"/>
    <n v="856.87200000000007"/>
  </r>
  <r>
    <n v="13086530"/>
    <s v="D"/>
    <d v="2011-08-05T00:00:00"/>
    <n v="1389"/>
    <n v="22967"/>
    <n v="0"/>
    <n v="6134"/>
    <n v="389075"/>
    <d v="2011-08-05T00:00:00"/>
    <x v="21"/>
    <x v="9"/>
    <n v="5"/>
    <n v="0"/>
    <n v="2755.0815000000002"/>
  </r>
  <r>
    <n v="13086530"/>
    <s v="D"/>
    <d v="2011-08-06T00:00:00"/>
    <n v="1383"/>
    <n v="25709"/>
    <n v="0"/>
    <n v="6134"/>
    <n v="389075"/>
    <d v="2011-08-06T00:00:00"/>
    <x v="21"/>
    <x v="9"/>
    <n v="6"/>
    <n v="0"/>
    <n v="2743.1804999999999"/>
  </r>
  <r>
    <n v="13086530"/>
    <s v="D"/>
    <d v="2011-08-07T00:00:00"/>
    <n v="1379"/>
    <n v="28445"/>
    <n v="0"/>
    <n v="6134"/>
    <n v="389075"/>
    <d v="2011-08-07T00:00:00"/>
    <x v="21"/>
    <x v="9"/>
    <n v="7"/>
    <n v="0"/>
    <n v="2735.2465000000002"/>
  </r>
  <r>
    <n v="13086530"/>
    <s v="D"/>
    <d v="2011-08-08T00:00:00"/>
    <n v="1375"/>
    <n v="31172"/>
    <n v="0"/>
    <n v="6134"/>
    <n v="389075"/>
    <d v="2011-08-08T00:00:00"/>
    <x v="21"/>
    <x v="9"/>
    <n v="8"/>
    <n v="0"/>
    <n v="2727.3125"/>
  </r>
  <r>
    <n v="13086530"/>
    <s v="D"/>
    <d v="2011-08-09T00:00:00"/>
    <n v="1374"/>
    <n v="33898"/>
    <n v="0"/>
    <n v="6134"/>
    <n v="389075"/>
    <d v="2011-08-09T00:00:00"/>
    <x v="21"/>
    <x v="9"/>
    <n v="9"/>
    <n v="0"/>
    <n v="2725.3290000000002"/>
  </r>
  <r>
    <n v="13086530"/>
    <s v="D"/>
    <d v="2011-08-10T00:00:00"/>
    <n v="1370"/>
    <n v="36616"/>
    <n v="0"/>
    <n v="6134"/>
    <n v="389075"/>
    <d v="2011-08-10T00:00:00"/>
    <x v="21"/>
    <x v="9"/>
    <n v="10"/>
    <n v="0"/>
    <n v="2717.395"/>
  </r>
  <r>
    <n v="13086530"/>
    <s v="D"/>
    <d v="2011-08-11T00:00:00"/>
    <n v="1369"/>
    <n v="39331"/>
    <n v="0"/>
    <n v="6134"/>
    <n v="389075"/>
    <d v="2011-08-11T00:00:00"/>
    <x v="21"/>
    <x v="9"/>
    <n v="11"/>
    <n v="0"/>
    <n v="2715.4115000000002"/>
  </r>
  <r>
    <n v="13086530"/>
    <s v="D"/>
    <d v="2011-08-12T00:00:00"/>
    <n v="1379"/>
    <n v="42067"/>
    <n v="1193"/>
    <n v="8500"/>
    <n v="386709"/>
    <d v="2011-08-12T00:00:00"/>
    <x v="21"/>
    <x v="9"/>
    <n v="12"/>
    <n v="2366.3155000000002"/>
    <n v="368.93099999999998"/>
  </r>
  <r>
    <n v="13086530"/>
    <s v="D"/>
    <d v="2011-08-13T00:00:00"/>
    <n v="1394"/>
    <n v="44832"/>
    <n v="1394"/>
    <n v="11265"/>
    <n v="383944"/>
    <d v="2011-08-13T00:00:00"/>
    <x v="21"/>
    <x v="9"/>
    <n v="13"/>
    <n v="2764.9990000000003"/>
    <n v="0"/>
  </r>
  <r>
    <n v="13086530"/>
    <s v="D"/>
    <d v="2011-08-14T00:00:00"/>
    <n v="1397"/>
    <n v="47602"/>
    <n v="1397"/>
    <n v="14036"/>
    <n v="381174"/>
    <d v="2011-08-14T00:00:00"/>
    <x v="21"/>
    <x v="9"/>
    <n v="14"/>
    <n v="2770.9495000000002"/>
    <n v="0"/>
  </r>
  <r>
    <n v="13086530"/>
    <s v="D"/>
    <d v="2011-08-15T00:00:00"/>
    <n v="1393"/>
    <n v="50365"/>
    <n v="1393"/>
    <n v="16798"/>
    <n v="378411"/>
    <d v="2011-08-15T00:00:00"/>
    <x v="21"/>
    <x v="9"/>
    <n v="15"/>
    <n v="2763.0155"/>
    <n v="0"/>
  </r>
  <r>
    <n v="13086530"/>
    <s v="D"/>
    <d v="2011-08-16T00:00:00"/>
    <n v="1408"/>
    <n v="53157"/>
    <n v="1408"/>
    <n v="19590"/>
    <n v="375619"/>
    <d v="2011-08-16T00:00:00"/>
    <x v="21"/>
    <x v="9"/>
    <n v="16"/>
    <n v="2792.768"/>
    <n v="0"/>
  </r>
  <r>
    <n v="13086530"/>
    <s v="D"/>
    <d v="2011-08-17T00:00:00"/>
    <n v="1425"/>
    <n v="55982"/>
    <n v="1425"/>
    <n v="22416"/>
    <n v="372794"/>
    <d v="2011-08-17T00:00:00"/>
    <x v="21"/>
    <x v="9"/>
    <n v="17"/>
    <n v="2826.4875000000002"/>
    <n v="0"/>
  </r>
  <r>
    <n v="13086530"/>
    <s v="D"/>
    <d v="2011-08-18T00:00:00"/>
    <n v="1435"/>
    <n v="58828"/>
    <n v="1435"/>
    <n v="25261"/>
    <n v="369948"/>
    <d v="2011-08-18T00:00:00"/>
    <x v="21"/>
    <x v="9"/>
    <n v="18"/>
    <n v="2846.3225000000002"/>
    <n v="0"/>
  </r>
  <r>
    <n v="13086530"/>
    <s v="D"/>
    <d v="2011-08-19T00:00:00"/>
    <n v="1414"/>
    <n v="61633"/>
    <n v="1414"/>
    <n v="28066"/>
    <n v="367143"/>
    <d v="2011-08-19T00:00:00"/>
    <x v="21"/>
    <x v="9"/>
    <n v="19"/>
    <n v="2804.6689999999999"/>
    <n v="0"/>
  </r>
  <r>
    <n v="13086530"/>
    <s v="D"/>
    <d v="2011-08-20T00:00:00"/>
    <n v="1394"/>
    <n v="64397"/>
    <n v="1394"/>
    <n v="30830"/>
    <n v="364379"/>
    <d v="2011-08-20T00:00:00"/>
    <x v="21"/>
    <x v="9"/>
    <n v="20"/>
    <n v="2764.9990000000003"/>
    <n v="0"/>
  </r>
  <r>
    <n v="13086530"/>
    <s v="D"/>
    <d v="2011-08-21T00:00:00"/>
    <n v="1385"/>
    <n v="67144"/>
    <n v="1385"/>
    <n v="33577"/>
    <n v="361632"/>
    <d v="2011-08-21T00:00:00"/>
    <x v="21"/>
    <x v="9"/>
    <n v="21"/>
    <n v="2747.1475"/>
    <n v="0"/>
  </r>
  <r>
    <n v="13086530"/>
    <s v="D"/>
    <d v="2011-08-22T00:00:00"/>
    <n v="1376"/>
    <n v="69874"/>
    <n v="1376"/>
    <n v="36307"/>
    <n v="358902"/>
    <d v="2011-08-22T00:00:00"/>
    <x v="21"/>
    <x v="9"/>
    <n v="22"/>
    <n v="2729.2960000000003"/>
    <n v="0"/>
  </r>
  <r>
    <n v="13086530"/>
    <s v="D"/>
    <d v="2011-08-23T00:00:00"/>
    <n v="1289"/>
    <n v="72432"/>
    <n v="1289"/>
    <n v="38865"/>
    <n v="356344"/>
    <d v="2011-08-23T00:00:00"/>
    <x v="21"/>
    <x v="9"/>
    <n v="23"/>
    <n v="2556.7314999999999"/>
    <n v="0"/>
  </r>
  <r>
    <n v="13086530"/>
    <s v="D"/>
    <d v="2011-08-24T00:00:00"/>
    <n v="1343"/>
    <n v="75095"/>
    <n v="1343"/>
    <n v="41528"/>
    <n v="353681"/>
    <d v="2011-08-24T00:00:00"/>
    <x v="21"/>
    <x v="9"/>
    <n v="24"/>
    <n v="2663.8405000000002"/>
    <n v="0"/>
  </r>
  <r>
    <n v="13086530"/>
    <s v="D"/>
    <d v="2011-08-25T00:00:00"/>
    <n v="1374"/>
    <n v="77820"/>
    <n v="1374"/>
    <n v="44253"/>
    <n v="350956"/>
    <d v="2011-08-25T00:00:00"/>
    <x v="21"/>
    <x v="9"/>
    <n v="25"/>
    <n v="2725.3290000000002"/>
    <n v="0"/>
  </r>
  <r>
    <n v="13086530"/>
    <s v="D"/>
    <d v="2011-08-26T00:00:00"/>
    <n v="1370"/>
    <n v="80536"/>
    <n v="1370"/>
    <n v="46970"/>
    <n v="348240"/>
    <d v="2011-08-26T00:00:00"/>
    <x v="21"/>
    <x v="9"/>
    <n v="26"/>
    <n v="2717.395"/>
    <n v="0"/>
  </r>
  <r>
    <n v="13086530"/>
    <s v="D"/>
    <d v="2011-08-27T00:00:00"/>
    <n v="1370"/>
    <n v="83254"/>
    <n v="1370"/>
    <n v="49688"/>
    <n v="345522"/>
    <d v="2011-08-27T00:00:00"/>
    <x v="21"/>
    <x v="9"/>
    <n v="27"/>
    <n v="2717.395"/>
    <n v="0"/>
  </r>
  <r>
    <n v="13086530"/>
    <s v="D"/>
    <d v="2011-08-28T00:00:00"/>
    <n v="1373"/>
    <n v="85978"/>
    <n v="1373"/>
    <n v="52411"/>
    <n v="342798"/>
    <d v="2011-08-28T00:00:00"/>
    <x v="21"/>
    <x v="9"/>
    <n v="28"/>
    <n v="2723.3454999999999"/>
    <n v="0"/>
  </r>
  <r>
    <n v="13086530"/>
    <s v="D"/>
    <d v="2011-08-29T00:00:00"/>
    <n v="1374"/>
    <n v="88703"/>
    <n v="1374"/>
    <n v="55136"/>
    <n v="340073"/>
    <d v="2011-08-29T00:00:00"/>
    <x v="21"/>
    <x v="9"/>
    <n v="29"/>
    <n v="2725.3290000000002"/>
    <n v="0"/>
  </r>
  <r>
    <n v="13086530"/>
    <s v="D"/>
    <d v="2011-08-30T00:00:00"/>
    <n v="1372"/>
    <n v="91425"/>
    <n v="1372"/>
    <n v="57858"/>
    <n v="337351"/>
    <d v="2011-08-30T00:00:00"/>
    <x v="21"/>
    <x v="9"/>
    <n v="30"/>
    <n v="2721.3620000000001"/>
    <n v="0"/>
  </r>
  <r>
    <n v="13086530"/>
    <s v="D"/>
    <d v="2011-08-31T00:00:00"/>
    <n v="1373"/>
    <n v="94148"/>
    <n v="1373"/>
    <n v="60581"/>
    <n v="334628"/>
    <d v="2011-08-31T00:00:00"/>
    <x v="21"/>
    <x v="9"/>
    <n v="31"/>
    <n v="2723.3454999999999"/>
    <n v="0"/>
  </r>
  <r>
    <n v="13086530"/>
    <s v="D"/>
    <d v="2011-09-01T00:00:00"/>
    <n v="1374"/>
    <n v="96872"/>
    <n v="1374"/>
    <n v="63306"/>
    <n v="331904"/>
    <d v="2011-09-01T00:00:00"/>
    <x v="21"/>
    <x v="10"/>
    <n v="1"/>
    <n v="2725.3290000000002"/>
    <n v="0"/>
  </r>
  <r>
    <n v="13086530"/>
    <s v="D"/>
    <d v="2011-09-02T00:00:00"/>
    <n v="1374"/>
    <n v="99598"/>
    <n v="1374"/>
    <n v="66031"/>
    <n v="329178"/>
    <d v="2011-09-02T00:00:00"/>
    <x v="21"/>
    <x v="10"/>
    <n v="2"/>
    <n v="2725.3290000000002"/>
    <n v="0"/>
  </r>
  <r>
    <n v="13086530"/>
    <s v="D"/>
    <d v="2011-09-03T00:00:00"/>
    <n v="1375"/>
    <n v="102325"/>
    <n v="1375"/>
    <n v="68758"/>
    <n v="326451"/>
    <d v="2011-09-03T00:00:00"/>
    <x v="21"/>
    <x v="10"/>
    <n v="3"/>
    <n v="2727.3125"/>
    <n v="0"/>
  </r>
  <r>
    <n v="13086530"/>
    <s v="D"/>
    <d v="2011-09-04T00:00:00"/>
    <n v="1373"/>
    <n v="105048"/>
    <n v="1373"/>
    <n v="71482"/>
    <n v="323728"/>
    <d v="2011-09-04T00:00:00"/>
    <x v="21"/>
    <x v="10"/>
    <n v="4"/>
    <n v="2723.3454999999999"/>
    <n v="0"/>
  </r>
  <r>
    <n v="13086530"/>
    <s v="D"/>
    <d v="2011-09-05T00:00:00"/>
    <n v="1348"/>
    <n v="107723"/>
    <n v="1348"/>
    <n v="74156"/>
    <n v="321053"/>
    <d v="2011-09-05T00:00:00"/>
    <x v="21"/>
    <x v="10"/>
    <n v="5"/>
    <n v="2673.7580000000003"/>
    <n v="0"/>
  </r>
  <r>
    <n v="13086530"/>
    <s v="D"/>
    <d v="2011-09-06T00:00:00"/>
    <n v="1333"/>
    <n v="110366"/>
    <n v="1333"/>
    <n v="76799"/>
    <n v="318410"/>
    <d v="2011-09-06T00:00:00"/>
    <x v="21"/>
    <x v="10"/>
    <n v="6"/>
    <n v="2644.0055000000002"/>
    <n v="0"/>
  </r>
  <r>
    <n v="13086530"/>
    <s v="D"/>
    <d v="2011-09-07T00:00:00"/>
    <n v="1297"/>
    <n v="112938"/>
    <n v="1297"/>
    <n v="79371"/>
    <n v="315838"/>
    <d v="2011-09-07T00:00:00"/>
    <x v="21"/>
    <x v="10"/>
    <n v="7"/>
    <n v="2572.5995000000003"/>
    <n v="0"/>
  </r>
  <r>
    <n v="13086530"/>
    <s v="D"/>
    <d v="2011-09-08T00:00:00"/>
    <n v="1297"/>
    <n v="115511"/>
    <n v="1297"/>
    <n v="81944"/>
    <n v="313265"/>
    <d v="2011-09-08T00:00:00"/>
    <x v="21"/>
    <x v="10"/>
    <n v="8"/>
    <n v="2572.5995000000003"/>
    <n v="0"/>
  </r>
  <r>
    <n v="13086530"/>
    <s v="D"/>
    <d v="2011-09-09T00:00:00"/>
    <n v="1296"/>
    <n v="118081"/>
    <n v="1296"/>
    <n v="84514"/>
    <n v="310695"/>
    <d v="2011-09-09T00:00:00"/>
    <x v="21"/>
    <x v="10"/>
    <n v="9"/>
    <n v="2570.616"/>
    <n v="0"/>
  </r>
  <r>
    <n v="13086530"/>
    <s v="D"/>
    <d v="2011-09-10T00:00:00"/>
    <n v="1296"/>
    <n v="120652"/>
    <n v="1296"/>
    <n v="87085"/>
    <n v="308124"/>
    <d v="2011-09-10T00:00:00"/>
    <x v="21"/>
    <x v="10"/>
    <n v="10"/>
    <n v="2570.616"/>
    <n v="0"/>
  </r>
  <r>
    <n v="13086530"/>
    <s v="D"/>
    <d v="2011-09-11T00:00:00"/>
    <n v="1300"/>
    <n v="123230"/>
    <n v="1300"/>
    <n v="89663"/>
    <n v="305546"/>
    <d v="2011-09-11T00:00:00"/>
    <x v="21"/>
    <x v="10"/>
    <n v="11"/>
    <n v="2578.5500000000002"/>
    <n v="0"/>
  </r>
  <r>
    <n v="13086530"/>
    <s v="D"/>
    <d v="2011-09-12T00:00:00"/>
    <n v="1298"/>
    <n v="125805"/>
    <n v="1298"/>
    <n v="92238"/>
    <n v="302971"/>
    <d v="2011-09-12T00:00:00"/>
    <x v="21"/>
    <x v="10"/>
    <n v="12"/>
    <n v="2574.5830000000001"/>
    <n v="0"/>
  </r>
  <r>
    <n v="13086530"/>
    <s v="D"/>
    <d v="2011-09-13T00:00:00"/>
    <n v="1299"/>
    <n v="128382"/>
    <n v="1299"/>
    <n v="94815"/>
    <n v="300394"/>
    <d v="2011-09-13T00:00:00"/>
    <x v="21"/>
    <x v="10"/>
    <n v="13"/>
    <n v="2576.5664999999999"/>
    <n v="0"/>
  </r>
  <r>
    <n v="13086530"/>
    <s v="D"/>
    <d v="2011-09-14T00:00:00"/>
    <n v="1303"/>
    <n v="130966"/>
    <n v="1303"/>
    <n v="97399"/>
    <n v="297810"/>
    <d v="2011-09-14T00:00:00"/>
    <x v="21"/>
    <x v="10"/>
    <n v="14"/>
    <n v="2584.5005000000001"/>
    <n v="0"/>
  </r>
  <r>
    <n v="13086530"/>
    <s v="D"/>
    <d v="2011-09-15T00:00:00"/>
    <n v="1276"/>
    <n v="133498"/>
    <n v="1276"/>
    <n v="99931"/>
    <n v="295278"/>
    <d v="2011-09-15T00:00:00"/>
    <x v="21"/>
    <x v="10"/>
    <n v="15"/>
    <n v="2530.9459999999999"/>
    <n v="0"/>
  </r>
  <r>
    <n v="13086530"/>
    <s v="D"/>
    <d v="2011-09-16T00:00:00"/>
    <n v="1250"/>
    <n v="135978"/>
    <n v="1250"/>
    <n v="102411"/>
    <n v="292798"/>
    <d v="2011-09-16T00:00:00"/>
    <x v="21"/>
    <x v="10"/>
    <n v="16"/>
    <n v="2479.375"/>
    <n v="0"/>
  </r>
  <r>
    <n v="13086530"/>
    <s v="D"/>
    <d v="2011-09-17T00:00:00"/>
    <n v="1251"/>
    <n v="138459"/>
    <n v="1251"/>
    <n v="104893"/>
    <n v="290317"/>
    <d v="2011-09-17T00:00:00"/>
    <x v="21"/>
    <x v="10"/>
    <n v="17"/>
    <n v="2481.3585000000003"/>
    <n v="0"/>
  </r>
  <r>
    <n v="13086530"/>
    <s v="D"/>
    <d v="2011-09-18T00:00:00"/>
    <n v="1252"/>
    <n v="140943"/>
    <n v="1252"/>
    <n v="107377"/>
    <n v="287833"/>
    <d v="2011-09-18T00:00:00"/>
    <x v="21"/>
    <x v="10"/>
    <n v="18"/>
    <n v="2483.3420000000001"/>
    <n v="0"/>
  </r>
  <r>
    <n v="13086530"/>
    <s v="D"/>
    <d v="2011-09-19T00:00:00"/>
    <n v="1226"/>
    <n v="143375"/>
    <n v="1226"/>
    <n v="109809"/>
    <n v="285400"/>
    <d v="2011-09-19T00:00:00"/>
    <x v="21"/>
    <x v="10"/>
    <n v="19"/>
    <n v="2431.7710000000002"/>
    <n v="0"/>
  </r>
  <r>
    <n v="13086530"/>
    <s v="D"/>
    <d v="2011-09-20T00:00:00"/>
    <n v="1187"/>
    <n v="145730"/>
    <n v="1187"/>
    <n v="112163"/>
    <n v="283046"/>
    <d v="2011-09-20T00:00:00"/>
    <x v="21"/>
    <x v="10"/>
    <n v="20"/>
    <n v="2354.4144999999999"/>
    <n v="0"/>
  </r>
  <r>
    <n v="13086530"/>
    <s v="D"/>
    <d v="2011-09-21T00:00:00"/>
    <n v="1144"/>
    <n v="147998"/>
    <n v="1144"/>
    <n v="114431"/>
    <n v="280778"/>
    <d v="2011-09-21T00:00:00"/>
    <x v="21"/>
    <x v="10"/>
    <n v="21"/>
    <n v="2269.1240000000003"/>
    <n v="0"/>
  </r>
  <r>
    <n v="13086530"/>
    <s v="D"/>
    <d v="2011-09-22T00:00:00"/>
    <n v="1094"/>
    <n v="150168"/>
    <n v="1094"/>
    <n v="116601"/>
    <n v="278608"/>
    <d v="2011-09-22T00:00:00"/>
    <x v="21"/>
    <x v="10"/>
    <n v="22"/>
    <n v="2169.9490000000001"/>
    <n v="0"/>
  </r>
  <r>
    <n v="13086530"/>
    <s v="D"/>
    <d v="2011-09-23T00:00:00"/>
    <n v="1078"/>
    <n v="152306"/>
    <n v="1078"/>
    <n v="118739"/>
    <n v="276470"/>
    <d v="2011-09-23T00:00:00"/>
    <x v="21"/>
    <x v="10"/>
    <n v="23"/>
    <n v="2138.2130000000002"/>
    <n v="0"/>
  </r>
  <r>
    <n v="13086530"/>
    <s v="D"/>
    <d v="2011-09-24T00:00:00"/>
    <n v="1082"/>
    <n v="154453"/>
    <n v="1082"/>
    <n v="120886"/>
    <n v="274323"/>
    <d v="2011-09-24T00:00:00"/>
    <x v="21"/>
    <x v="10"/>
    <n v="24"/>
    <n v="2146.1469999999999"/>
    <n v="0"/>
  </r>
  <r>
    <n v="13086530"/>
    <s v="D"/>
    <d v="2011-09-25T00:00:00"/>
    <n v="1078"/>
    <n v="156592"/>
    <n v="1078"/>
    <n v="123025"/>
    <n v="272184"/>
    <d v="2011-09-25T00:00:00"/>
    <x v="21"/>
    <x v="10"/>
    <n v="25"/>
    <n v="2138.2130000000002"/>
    <n v="0"/>
  </r>
  <r>
    <n v="13086530"/>
    <s v="D"/>
    <d v="2011-09-26T00:00:00"/>
    <n v="1081"/>
    <n v="158736"/>
    <n v="1081"/>
    <n v="125169"/>
    <n v="270040"/>
    <d v="2011-09-26T00:00:00"/>
    <x v="21"/>
    <x v="10"/>
    <n v="26"/>
    <n v="2144.1635000000001"/>
    <n v="0"/>
  </r>
  <r>
    <n v="13086530"/>
    <s v="D"/>
    <d v="2011-09-27T00:00:00"/>
    <n v="1049"/>
    <n v="160816"/>
    <n v="1049"/>
    <n v="127250"/>
    <n v="267960"/>
    <d v="2011-09-27T00:00:00"/>
    <x v="21"/>
    <x v="10"/>
    <n v="27"/>
    <n v="2080.6914999999999"/>
    <n v="0"/>
  </r>
  <r>
    <n v="13086530"/>
    <s v="D"/>
    <d v="2011-09-28T00:00:00"/>
    <n v="1030"/>
    <n v="162859"/>
    <n v="1030"/>
    <n v="129292"/>
    <n v="265917"/>
    <d v="2011-09-28T00:00:00"/>
    <x v="21"/>
    <x v="10"/>
    <n v="28"/>
    <n v="2043.0050000000001"/>
    <n v="0"/>
  </r>
  <r>
    <n v="13086530"/>
    <s v="D"/>
    <d v="2011-09-29T00:00:00"/>
    <n v="1028"/>
    <n v="164898"/>
    <n v="1028"/>
    <n v="131331"/>
    <n v="263878"/>
    <d v="2011-09-29T00:00:00"/>
    <x v="21"/>
    <x v="10"/>
    <n v="29"/>
    <n v="2039.038"/>
    <n v="0"/>
  </r>
  <r>
    <n v="13086530"/>
    <s v="D"/>
    <d v="2011-09-30T00:00:00"/>
    <n v="1028"/>
    <n v="166938"/>
    <n v="1028"/>
    <n v="133371"/>
    <n v="261838"/>
    <d v="2011-09-30T00:00:00"/>
    <x v="21"/>
    <x v="10"/>
    <n v="30"/>
    <n v="2039.038"/>
    <n v="0"/>
  </r>
  <r>
    <n v="13086530"/>
    <s v="D"/>
    <d v="2011-10-01T00:00:00"/>
    <n v="1031"/>
    <n v="168982"/>
    <n v="1031"/>
    <n v="135415"/>
    <n v="259794"/>
    <d v="2011-10-01T00:00:00"/>
    <x v="21"/>
    <x v="11"/>
    <n v="1"/>
    <n v="2044.9884999999999"/>
    <n v="0"/>
  </r>
  <r>
    <n v="13086530"/>
    <s v="D"/>
    <d v="2011-10-02T00:00:00"/>
    <n v="1031"/>
    <n v="171027"/>
    <n v="1031"/>
    <n v="137460"/>
    <n v="257749"/>
    <d v="2011-10-02T00:00:00"/>
    <x v="21"/>
    <x v="11"/>
    <n v="2"/>
    <n v="2044.9884999999999"/>
    <n v="0"/>
  </r>
  <r>
    <n v="13086530"/>
    <s v="D"/>
    <d v="2011-10-03T00:00:00"/>
    <n v="1012"/>
    <n v="173035"/>
    <n v="1012"/>
    <n v="139468"/>
    <n v="255741"/>
    <d v="2011-10-03T00:00:00"/>
    <x v="21"/>
    <x v="11"/>
    <n v="3"/>
    <n v="2007.3020000000001"/>
    <n v="0"/>
  </r>
  <r>
    <n v="13086530"/>
    <s v="D"/>
    <d v="2011-10-04T00:00:00"/>
    <n v="985"/>
    <n v="174988"/>
    <n v="985"/>
    <n v="141422"/>
    <n v="253787"/>
    <d v="2011-10-04T00:00:00"/>
    <x v="21"/>
    <x v="11"/>
    <n v="4"/>
    <n v="1953.7474999999999"/>
    <n v="0"/>
  </r>
  <r>
    <n v="13086530"/>
    <s v="D"/>
    <d v="2011-10-05T00:00:00"/>
    <n v="1002"/>
    <n v="176976"/>
    <n v="1002"/>
    <n v="143409"/>
    <n v="251800"/>
    <d v="2011-10-05T00:00:00"/>
    <x v="21"/>
    <x v="11"/>
    <n v="5"/>
    <n v="1987.4670000000001"/>
    <n v="0"/>
  </r>
  <r>
    <n v="13086530"/>
    <s v="D"/>
    <d v="2011-10-06T00:00:00"/>
    <n v="963"/>
    <n v="178885"/>
    <n v="963"/>
    <n v="145319"/>
    <n v="249890"/>
    <d v="2011-10-06T00:00:00"/>
    <x v="21"/>
    <x v="11"/>
    <n v="6"/>
    <n v="1910.1105"/>
    <n v="0"/>
  </r>
  <r>
    <n v="13086530"/>
    <s v="D"/>
    <d v="2011-10-07T00:00:00"/>
    <n v="857"/>
    <n v="180585"/>
    <n v="857"/>
    <n v="147018"/>
    <n v="248191"/>
    <d v="2011-10-07T00:00:00"/>
    <x v="21"/>
    <x v="11"/>
    <n v="7"/>
    <n v="1699.8595"/>
    <n v="0"/>
  </r>
  <r>
    <n v="13086530"/>
    <s v="D"/>
    <d v="2011-10-08T00:00:00"/>
    <n v="823"/>
    <n v="182218"/>
    <n v="823"/>
    <n v="148651"/>
    <n v="246558"/>
    <d v="2011-10-08T00:00:00"/>
    <x v="21"/>
    <x v="11"/>
    <n v="8"/>
    <n v="1632.4204999999999"/>
    <n v="0"/>
  </r>
  <r>
    <n v="13086530"/>
    <s v="D"/>
    <d v="2011-10-09T00:00:00"/>
    <n v="825"/>
    <n v="183854"/>
    <n v="825"/>
    <n v="150287"/>
    <n v="244922"/>
    <d v="2011-10-09T00:00:00"/>
    <x v="21"/>
    <x v="11"/>
    <n v="9"/>
    <n v="1636.3875"/>
    <n v="0"/>
  </r>
  <r>
    <n v="13086530"/>
    <s v="D"/>
    <d v="2011-10-10T00:00:00"/>
    <n v="824"/>
    <n v="185489"/>
    <n v="824"/>
    <n v="151922"/>
    <n v="243287"/>
    <d v="2011-10-10T00:00:00"/>
    <x v="21"/>
    <x v="11"/>
    <n v="10"/>
    <n v="1634.404"/>
    <n v="0"/>
  </r>
  <r>
    <n v="13086530"/>
    <s v="D"/>
    <d v="2011-10-11T00:00:00"/>
    <n v="828"/>
    <n v="187130"/>
    <n v="828"/>
    <n v="153564"/>
    <n v="241646"/>
    <d v="2011-10-11T00:00:00"/>
    <x v="21"/>
    <x v="11"/>
    <n v="11"/>
    <n v="1642.338"/>
    <n v="0"/>
  </r>
  <r>
    <n v="13086530"/>
    <s v="D"/>
    <d v="2011-10-12T00:00:00"/>
    <n v="829"/>
    <n v="188775"/>
    <n v="829"/>
    <n v="155208"/>
    <n v="240001"/>
    <d v="2011-10-12T00:00:00"/>
    <x v="21"/>
    <x v="11"/>
    <n v="12"/>
    <n v="1644.3215"/>
    <n v="0"/>
  </r>
  <r>
    <n v="13086530"/>
    <s v="D"/>
    <d v="2011-10-13T00:00:00"/>
    <n v="829"/>
    <n v="190419"/>
    <n v="829"/>
    <n v="156852"/>
    <n v="238357"/>
    <d v="2011-10-13T00:00:00"/>
    <x v="21"/>
    <x v="11"/>
    <n v="13"/>
    <n v="1644.3215"/>
    <n v="0"/>
  </r>
  <r>
    <n v="13086530"/>
    <s v="D"/>
    <d v="2011-10-14T00:00:00"/>
    <n v="826"/>
    <n v="192057"/>
    <n v="826"/>
    <n v="158490"/>
    <n v="236719"/>
    <d v="2011-10-14T00:00:00"/>
    <x v="21"/>
    <x v="11"/>
    <n v="14"/>
    <n v="1638.3710000000001"/>
    <n v="0"/>
  </r>
  <r>
    <n v="13086530"/>
    <s v="D"/>
    <d v="2011-10-15T00:00:00"/>
    <n v="826"/>
    <n v="193695"/>
    <n v="826"/>
    <n v="160128"/>
    <n v="235081"/>
    <d v="2011-10-15T00:00:00"/>
    <x v="21"/>
    <x v="11"/>
    <n v="15"/>
    <n v="1638.3710000000001"/>
    <n v="0"/>
  </r>
  <r>
    <n v="13086530"/>
    <s v="D"/>
    <d v="2011-10-16T00:00:00"/>
    <n v="825"/>
    <n v="195332"/>
    <n v="825"/>
    <n v="161765"/>
    <n v="233444"/>
    <d v="2011-10-16T00:00:00"/>
    <x v="21"/>
    <x v="11"/>
    <n v="16"/>
    <n v="1636.3875"/>
    <n v="0"/>
  </r>
  <r>
    <n v="13086530"/>
    <s v="D"/>
    <d v="2011-10-17T00:00:00"/>
    <n v="819"/>
    <n v="196956"/>
    <n v="819"/>
    <n v="163389"/>
    <n v="231820"/>
    <d v="2011-10-17T00:00:00"/>
    <x v="21"/>
    <x v="11"/>
    <n v="17"/>
    <n v="1624.4865"/>
    <n v="0"/>
  </r>
  <r>
    <n v="13086530"/>
    <s v="D"/>
    <d v="2011-10-18T00:00:00"/>
    <n v="814"/>
    <n v="198571"/>
    <n v="814"/>
    <n v="165004"/>
    <n v="230205"/>
    <d v="2011-10-18T00:00:00"/>
    <x v="21"/>
    <x v="11"/>
    <n v="18"/>
    <n v="1614.569"/>
    <n v="0"/>
  </r>
  <r>
    <n v="13086530"/>
    <s v="D"/>
    <d v="2011-10-19T00:00:00"/>
    <n v="814"/>
    <n v="200185"/>
    <n v="814"/>
    <n v="166618"/>
    <n v="228591"/>
    <d v="2011-10-19T00:00:00"/>
    <x v="21"/>
    <x v="11"/>
    <n v="19"/>
    <n v="1614.569"/>
    <n v="0"/>
  </r>
  <r>
    <n v="13086530"/>
    <s v="D"/>
    <d v="2011-10-20T00:00:00"/>
    <n v="701"/>
    <n v="201575"/>
    <n v="701"/>
    <n v="168009"/>
    <n v="227201"/>
    <d v="2011-10-20T00:00:00"/>
    <x v="21"/>
    <x v="11"/>
    <n v="20"/>
    <n v="1390.4335000000001"/>
    <n v="0"/>
  </r>
  <r>
    <n v="13086530"/>
    <s v="D"/>
    <d v="2011-10-21T00:00:00"/>
    <n v="690"/>
    <n v="202943"/>
    <n v="0"/>
    <n v="168009"/>
    <n v="227201"/>
    <d v="2011-10-21T00:00:00"/>
    <x v="21"/>
    <x v="11"/>
    <n v="21"/>
    <n v="0"/>
    <n v="1368.615"/>
  </r>
  <r>
    <n v="13086530"/>
    <s v="D"/>
    <d v="2011-10-22T00:00:00"/>
    <n v="656"/>
    <n v="204245"/>
    <n v="0"/>
    <n v="168009"/>
    <n v="227201"/>
    <d v="2011-10-22T00:00:00"/>
    <x v="21"/>
    <x v="11"/>
    <n v="22"/>
    <n v="0"/>
    <n v="1301.1759999999999"/>
  </r>
  <r>
    <n v="13086530"/>
    <s v="D"/>
    <d v="2011-10-23T00:00:00"/>
    <n v="651"/>
    <n v="205536"/>
    <n v="0"/>
    <n v="168009"/>
    <n v="227201"/>
    <d v="2011-10-23T00:00:00"/>
    <x v="21"/>
    <x v="11"/>
    <n v="23"/>
    <n v="0"/>
    <n v="1291.2585000000001"/>
  </r>
  <r>
    <n v="13086530"/>
    <s v="D"/>
    <d v="2011-10-24T00:00:00"/>
    <n v="650"/>
    <n v="206825"/>
    <n v="0"/>
    <n v="168009"/>
    <n v="227201"/>
    <d v="2011-10-24T00:00:00"/>
    <x v="21"/>
    <x v="11"/>
    <n v="24"/>
    <n v="0"/>
    <n v="1289.2750000000001"/>
  </r>
  <r>
    <n v="13086530"/>
    <s v="D"/>
    <d v="2011-10-25T00:00:00"/>
    <n v="652"/>
    <n v="208117"/>
    <n v="0"/>
    <n v="168009"/>
    <n v="227201"/>
    <d v="2011-10-25T00:00:00"/>
    <x v="21"/>
    <x v="11"/>
    <n v="25"/>
    <n v="0"/>
    <n v="1293.242"/>
  </r>
  <r>
    <n v="13086530"/>
    <s v="D"/>
    <d v="2011-10-26T00:00:00"/>
    <n v="651"/>
    <n v="209409"/>
    <n v="0"/>
    <n v="168009"/>
    <n v="227201"/>
    <d v="2011-10-26T00:00:00"/>
    <x v="21"/>
    <x v="11"/>
    <n v="26"/>
    <n v="0"/>
    <n v="1291.2585000000001"/>
  </r>
  <r>
    <n v="13086530"/>
    <s v="D"/>
    <d v="2011-10-27T00:00:00"/>
    <n v="651"/>
    <n v="210699"/>
    <n v="0"/>
    <n v="168009"/>
    <n v="227201"/>
    <d v="2011-10-27T00:00:00"/>
    <x v="21"/>
    <x v="11"/>
    <n v="27"/>
    <n v="0"/>
    <n v="1291.2585000000001"/>
  </r>
  <r>
    <n v="13086530"/>
    <s v="D"/>
    <d v="2011-10-28T00:00:00"/>
    <n v="645"/>
    <n v="211978"/>
    <n v="0"/>
    <n v="168009"/>
    <n v="227201"/>
    <d v="2011-10-28T00:00:00"/>
    <x v="21"/>
    <x v="11"/>
    <n v="28"/>
    <n v="0"/>
    <n v="1279.3575000000001"/>
  </r>
  <r>
    <n v="13086530"/>
    <s v="D"/>
    <d v="2011-10-29T00:00:00"/>
    <n v="639"/>
    <n v="213245"/>
    <n v="0"/>
    <n v="168009"/>
    <n v="227201"/>
    <d v="2011-10-29T00:00:00"/>
    <x v="21"/>
    <x v="11"/>
    <n v="29"/>
    <n v="0"/>
    <n v="1267.4565"/>
  </r>
  <r>
    <n v="13086530"/>
    <s v="D"/>
    <d v="2011-10-30T00:00:00"/>
    <n v="631"/>
    <n v="214497"/>
    <n v="0"/>
    <n v="168009"/>
    <n v="227201"/>
    <d v="2011-10-30T00:00:00"/>
    <x v="21"/>
    <x v="11"/>
    <n v="30"/>
    <n v="0"/>
    <n v="1251.5885000000001"/>
  </r>
  <r>
    <n v="13086530"/>
    <s v="D"/>
    <d v="2011-10-31T00:00:00"/>
    <n v="631"/>
    <n v="215749"/>
    <n v="0"/>
    <n v="168009"/>
    <n v="227201"/>
    <d v="2011-10-31T00:00:00"/>
    <x v="21"/>
    <x v="11"/>
    <n v="31"/>
    <n v="0"/>
    <n v="1251.5885000000001"/>
  </r>
  <r>
    <n v="13086530"/>
    <s v="D"/>
    <d v="2011-11-01T00:00:00"/>
    <n v="627"/>
    <n v="1244"/>
    <n v="292"/>
    <n v="579"/>
    <n v="-579.1"/>
    <d v="2011-11-01T00:00:00"/>
    <x v="22"/>
    <x v="0"/>
    <n v="1"/>
    <n v="579.18200000000002"/>
    <n v="664.47249999999997"/>
  </r>
  <r>
    <n v="13086530"/>
    <s v="D"/>
    <d v="2011-11-02T00:00:00"/>
    <n v="630"/>
    <n v="2493"/>
    <n v="295"/>
    <n v="1164"/>
    <n v="-1164.2"/>
    <d v="2011-11-02T00:00:00"/>
    <x v="22"/>
    <x v="0"/>
    <n v="2"/>
    <n v="585.13250000000005"/>
    <n v="664.47249999999997"/>
  </r>
  <r>
    <n v="13086530"/>
    <s v="D"/>
    <d v="2011-11-03T00:00:00"/>
    <n v="637"/>
    <n v="3756"/>
    <n v="302"/>
    <n v="1763"/>
    <n v="-1762.5"/>
    <d v="2011-11-03T00:00:00"/>
    <x v="22"/>
    <x v="0"/>
    <n v="3"/>
    <n v="599.01700000000005"/>
    <n v="664.47249999999997"/>
  </r>
  <r>
    <n v="13086530"/>
    <s v="D"/>
    <d v="2011-11-04T00:00:00"/>
    <n v="636"/>
    <n v="5018"/>
    <n v="301"/>
    <n v="2360"/>
    <n v="-2359.8000000000002"/>
    <d v="2011-11-04T00:00:00"/>
    <x v="22"/>
    <x v="0"/>
    <n v="4"/>
    <n v="597.0335"/>
    <n v="664.47249999999997"/>
  </r>
  <r>
    <n v="13086530"/>
    <s v="D"/>
    <d v="2011-11-05T00:00:00"/>
    <n v="636"/>
    <n v="6280"/>
    <n v="301"/>
    <n v="2957"/>
    <n v="-2957.2"/>
    <d v="2011-11-05T00:00:00"/>
    <x v="22"/>
    <x v="0"/>
    <n v="5"/>
    <n v="597.0335"/>
    <n v="664.47249999999997"/>
  </r>
  <r>
    <n v="13086530"/>
    <s v="D"/>
    <d v="2011-11-06T00:00:00"/>
    <n v="643"/>
    <n v="7556"/>
    <n v="308"/>
    <n v="3569"/>
    <n v="-3568.6"/>
    <d v="2011-11-06T00:00:00"/>
    <x v="22"/>
    <x v="0"/>
    <n v="6"/>
    <n v="610.91800000000001"/>
    <n v="664.47249999999997"/>
  </r>
  <r>
    <n v="13086530"/>
    <s v="D"/>
    <d v="2011-11-07T00:00:00"/>
    <n v="647"/>
    <n v="8838"/>
    <n v="312"/>
    <n v="4187"/>
    <n v="-4187.1000000000004"/>
    <d v="2011-11-07T00:00:00"/>
    <x v="22"/>
    <x v="0"/>
    <n v="7"/>
    <n v="618.85199999999998"/>
    <n v="664.47249999999997"/>
  </r>
  <r>
    <n v="13086530"/>
    <s v="D"/>
    <d v="2011-11-08T00:00:00"/>
    <n v="650"/>
    <n v="10129"/>
    <n v="315"/>
    <n v="4813"/>
    <n v="-4812.7"/>
    <d v="2011-11-08T00:00:00"/>
    <x v="22"/>
    <x v="0"/>
    <n v="8"/>
    <n v="624.80250000000001"/>
    <n v="664.47249999999997"/>
  </r>
  <r>
    <n v="13086530"/>
    <s v="D"/>
    <d v="2011-11-09T00:00:00"/>
    <n v="652"/>
    <n v="11422"/>
    <n v="317"/>
    <n v="5442"/>
    <n v="-5441.9"/>
    <d v="2011-11-09T00:00:00"/>
    <x v="22"/>
    <x v="0"/>
    <n v="9"/>
    <n v="628.76949999999999"/>
    <n v="664.47249999999997"/>
  </r>
  <r>
    <n v="13086530"/>
    <s v="D"/>
    <d v="2011-11-10T00:00:00"/>
    <n v="331"/>
    <n v="12078"/>
    <n v="0"/>
    <n v="5442"/>
    <n v="-5441.9"/>
    <d v="2011-11-10T00:00:00"/>
    <x v="22"/>
    <x v="0"/>
    <n v="10"/>
    <n v="0"/>
    <n v="656.5385"/>
  </r>
  <r>
    <n v="13086530"/>
    <s v="D"/>
    <d v="2011-11-11T00:00:00"/>
    <n v="0"/>
    <n v="12078"/>
    <n v="0"/>
    <n v="5442"/>
    <n v="-5441.9"/>
    <d v="2011-11-11T00:00:00"/>
    <x v="22"/>
    <x v="0"/>
    <n v="11"/>
    <n v="0"/>
    <n v="0"/>
  </r>
  <r>
    <n v="13086530"/>
    <s v="D"/>
    <d v="2011-11-12T00:00:00"/>
    <n v="0"/>
    <n v="12078"/>
    <n v="0"/>
    <n v="5442"/>
    <n v="-5441.9"/>
    <d v="2011-11-12T00:00:00"/>
    <x v="22"/>
    <x v="0"/>
    <n v="12"/>
    <n v="0"/>
    <n v="0"/>
  </r>
  <r>
    <n v="13086530"/>
    <s v="D"/>
    <d v="2011-11-13T00:00:00"/>
    <n v="0"/>
    <n v="12078"/>
    <n v="0"/>
    <n v="5442"/>
    <n v="-5441.9"/>
    <d v="2011-11-13T00:00:00"/>
    <x v="22"/>
    <x v="0"/>
    <n v="13"/>
    <n v="0"/>
    <n v="0"/>
  </r>
  <r>
    <n v="13086530"/>
    <s v="D"/>
    <d v="2011-11-14T00:00:00"/>
    <n v="0"/>
    <n v="12078"/>
    <n v="0"/>
    <n v="5442"/>
    <n v="-5441.9"/>
    <d v="2011-11-14T00:00:00"/>
    <x v="22"/>
    <x v="0"/>
    <n v="14"/>
    <n v="0"/>
    <n v="0"/>
  </r>
  <r>
    <n v="13086530"/>
    <s v="D"/>
    <d v="2011-11-15T00:00:00"/>
    <n v="0"/>
    <n v="12078"/>
    <n v="0"/>
    <n v="5442"/>
    <n v="-5441.9"/>
    <d v="2011-11-15T00:00:00"/>
    <x v="22"/>
    <x v="0"/>
    <n v="15"/>
    <n v="0"/>
    <n v="0"/>
  </r>
  <r>
    <n v="13086530"/>
    <s v="D"/>
    <d v="2011-11-16T00:00:00"/>
    <n v="0"/>
    <n v="12078"/>
    <n v="0"/>
    <n v="5442"/>
    <n v="-5441.9"/>
    <d v="2011-11-16T00:00:00"/>
    <x v="22"/>
    <x v="0"/>
    <n v="16"/>
    <n v="0"/>
    <n v="0"/>
  </r>
  <r>
    <n v="13086530"/>
    <s v="D"/>
    <d v="2011-11-17T00:00:00"/>
    <n v="0"/>
    <n v="12078"/>
    <n v="0"/>
    <n v="5442"/>
    <n v="-5441.9"/>
    <d v="2011-11-17T00:00:00"/>
    <x v="22"/>
    <x v="0"/>
    <n v="17"/>
    <n v="0"/>
    <n v="0"/>
  </r>
  <r>
    <n v="13086530"/>
    <s v="D"/>
    <d v="2011-11-18T00:00:00"/>
    <n v="0"/>
    <n v="12078"/>
    <n v="0"/>
    <n v="5442"/>
    <n v="-5441.9"/>
    <d v="2011-11-18T00:00:00"/>
    <x v="22"/>
    <x v="0"/>
    <n v="18"/>
    <n v="0"/>
    <n v="0"/>
  </r>
  <r>
    <n v="13086530"/>
    <s v="D"/>
    <d v="2011-11-19T00:00:00"/>
    <n v="0"/>
    <n v="12078"/>
    <n v="0"/>
    <n v="5442"/>
    <n v="-5441.9"/>
    <d v="2011-11-19T00:00:00"/>
    <x v="22"/>
    <x v="0"/>
    <n v="19"/>
    <n v="0"/>
    <n v="0"/>
  </r>
  <r>
    <n v="13086530"/>
    <s v="D"/>
    <d v="2011-11-20T00:00:00"/>
    <n v="0"/>
    <n v="12078"/>
    <n v="0"/>
    <n v="5442"/>
    <n v="-5441.9"/>
    <d v="2011-11-20T00:00:00"/>
    <x v="22"/>
    <x v="0"/>
    <n v="20"/>
    <n v="0"/>
    <n v="0"/>
  </r>
  <r>
    <n v="13086530"/>
    <s v="D"/>
    <d v="2011-11-21T00:00:00"/>
    <n v="0"/>
    <n v="12078"/>
    <n v="0"/>
    <n v="5442"/>
    <n v="-5441.9"/>
    <d v="2011-11-21T00:00:00"/>
    <x v="22"/>
    <x v="0"/>
    <n v="21"/>
    <n v="0"/>
    <n v="0"/>
  </r>
  <r>
    <n v="13086530"/>
    <s v="D"/>
    <d v="2011-11-22T00:00:00"/>
    <n v="0"/>
    <n v="12078"/>
    <n v="0"/>
    <n v="5442"/>
    <n v="-5441.9"/>
    <d v="2011-11-22T00:00:00"/>
    <x v="22"/>
    <x v="0"/>
    <n v="22"/>
    <n v="0"/>
    <n v="0"/>
  </r>
  <r>
    <n v="13086530"/>
    <s v="D"/>
    <d v="2011-11-23T00:00:00"/>
    <n v="0"/>
    <n v="12078"/>
    <n v="0"/>
    <n v="5442"/>
    <n v="-5441.9"/>
    <d v="2011-11-23T00:00:00"/>
    <x v="22"/>
    <x v="0"/>
    <n v="23"/>
    <n v="0"/>
    <n v="0"/>
  </r>
  <r>
    <n v="13086530"/>
    <s v="D"/>
    <d v="2011-11-24T00:00:00"/>
    <n v="0"/>
    <n v="12078"/>
    <n v="0"/>
    <n v="5442"/>
    <n v="-5441.9"/>
    <d v="2011-11-24T00:00:00"/>
    <x v="22"/>
    <x v="0"/>
    <n v="24"/>
    <n v="0"/>
    <n v="0"/>
  </r>
  <r>
    <n v="13086530"/>
    <s v="D"/>
    <d v="2011-11-25T00:00:00"/>
    <n v="0"/>
    <n v="12078"/>
    <n v="0"/>
    <n v="5442"/>
    <n v="-5441.9"/>
    <d v="2011-11-25T00:00:00"/>
    <x v="22"/>
    <x v="0"/>
    <n v="25"/>
    <n v="0"/>
    <n v="0"/>
  </r>
  <r>
    <n v="13086530"/>
    <s v="D"/>
    <d v="2011-11-26T00:00:00"/>
    <n v="0"/>
    <n v="12078"/>
    <n v="0"/>
    <n v="5442"/>
    <n v="-5441.9"/>
    <d v="2011-11-26T00:00:00"/>
    <x v="22"/>
    <x v="0"/>
    <n v="26"/>
    <n v="0"/>
    <n v="0"/>
  </r>
  <r>
    <n v="13086530"/>
    <s v="D"/>
    <d v="2011-11-27T00:00:00"/>
    <n v="0"/>
    <n v="12078"/>
    <n v="0"/>
    <n v="5442"/>
    <n v="-5441.9"/>
    <d v="2011-11-27T00:00:00"/>
    <x v="22"/>
    <x v="0"/>
    <n v="27"/>
    <n v="0"/>
    <n v="0"/>
  </r>
  <r>
    <n v="13086530"/>
    <s v="D"/>
    <d v="2011-11-28T00:00:00"/>
    <n v="0"/>
    <n v="12078"/>
    <n v="0"/>
    <n v="5442"/>
    <n v="-5441.9"/>
    <d v="2011-11-28T00:00:00"/>
    <x v="22"/>
    <x v="0"/>
    <n v="28"/>
    <n v="0"/>
    <n v="0"/>
  </r>
  <r>
    <n v="13086530"/>
    <s v="D"/>
    <d v="2011-11-29T00:00:00"/>
    <n v="0"/>
    <n v="12078"/>
    <n v="0"/>
    <n v="5442"/>
    <n v="-5441.9"/>
    <d v="2011-11-29T00:00:00"/>
    <x v="22"/>
    <x v="0"/>
    <n v="29"/>
    <n v="0"/>
    <n v="0"/>
  </r>
  <r>
    <n v="13086530"/>
    <s v="D"/>
    <d v="2011-11-30T00:00:00"/>
    <n v="0"/>
    <n v="12078"/>
    <n v="0"/>
    <n v="5442"/>
    <n v="-5441.9"/>
    <d v="2011-11-30T00:00:00"/>
    <x v="22"/>
    <x v="0"/>
    <n v="30"/>
    <n v="0"/>
    <n v="0"/>
  </r>
  <r>
    <n v="13086530"/>
    <s v="D"/>
    <d v="2011-12-01T00:00:00"/>
    <n v="0"/>
    <n v="12078"/>
    <n v="0"/>
    <n v="5442"/>
    <n v="-5441.9"/>
    <d v="2011-12-01T00:00:00"/>
    <x v="22"/>
    <x v="1"/>
    <n v="1"/>
    <n v="0"/>
    <n v="0"/>
  </r>
  <r>
    <n v="13086530"/>
    <s v="D"/>
    <d v="2011-12-02T00:00:00"/>
    <n v="0"/>
    <n v="12078"/>
    <n v="0"/>
    <n v="5442"/>
    <n v="-5441.9"/>
    <d v="2011-12-02T00:00:00"/>
    <x v="22"/>
    <x v="1"/>
    <n v="2"/>
    <n v="0"/>
    <n v="0"/>
  </r>
  <r>
    <n v="13086530"/>
    <s v="D"/>
    <d v="2011-12-03T00:00:00"/>
    <n v="0"/>
    <n v="12078"/>
    <n v="0"/>
    <n v="5442"/>
    <n v="-5441.9"/>
    <d v="2011-12-03T00:00:00"/>
    <x v="22"/>
    <x v="1"/>
    <n v="3"/>
    <n v="0"/>
    <n v="0"/>
  </r>
  <r>
    <n v="13086530"/>
    <s v="D"/>
    <d v="2011-12-04T00:00:00"/>
    <n v="0"/>
    <n v="12078"/>
    <n v="0"/>
    <n v="5442"/>
    <n v="-5441.9"/>
    <d v="2011-12-04T00:00:00"/>
    <x v="22"/>
    <x v="1"/>
    <n v="4"/>
    <n v="0"/>
    <n v="0"/>
  </r>
  <r>
    <n v="13086530"/>
    <s v="D"/>
    <d v="2011-12-05T00:00:00"/>
    <n v="0"/>
    <n v="12078"/>
    <n v="0"/>
    <n v="5442"/>
    <n v="-5441.9"/>
    <d v="2011-12-05T00:00:00"/>
    <x v="22"/>
    <x v="1"/>
    <n v="5"/>
    <n v="0"/>
    <n v="0"/>
  </r>
  <r>
    <n v="13086530"/>
    <s v="D"/>
    <d v="2011-12-06T00:00:00"/>
    <n v="0"/>
    <n v="12078"/>
    <n v="0"/>
    <n v="5442"/>
    <n v="-5441.9"/>
    <d v="2011-12-06T00:00:00"/>
    <x v="22"/>
    <x v="1"/>
    <n v="6"/>
    <n v="0"/>
    <n v="0"/>
  </r>
  <r>
    <n v="13086530"/>
    <s v="D"/>
    <d v="2011-12-07T00:00:00"/>
    <n v="0"/>
    <n v="12078"/>
    <n v="0"/>
    <n v="5442"/>
    <n v="-5441.9"/>
    <d v="2011-12-07T00:00:00"/>
    <x v="22"/>
    <x v="1"/>
    <n v="7"/>
    <n v="0"/>
    <n v="0"/>
  </r>
  <r>
    <n v="13086530"/>
    <s v="D"/>
    <d v="2011-12-08T00:00:00"/>
    <n v="0"/>
    <n v="12078"/>
    <n v="0"/>
    <n v="5442"/>
    <n v="-5441.9"/>
    <d v="2011-12-08T00:00:00"/>
    <x v="22"/>
    <x v="1"/>
    <n v="8"/>
    <n v="0"/>
    <n v="0"/>
  </r>
  <r>
    <n v="13086530"/>
    <s v="D"/>
    <d v="2011-12-09T00:00:00"/>
    <n v="0"/>
    <n v="12078"/>
    <n v="0"/>
    <n v="5442"/>
    <n v="-5441.9"/>
    <d v="2011-12-09T00:00:00"/>
    <x v="22"/>
    <x v="1"/>
    <n v="9"/>
    <n v="0"/>
    <n v="0"/>
  </r>
  <r>
    <n v="13086530"/>
    <s v="D"/>
    <d v="2011-12-10T00:00:00"/>
    <n v="0"/>
    <n v="12078"/>
    <n v="0"/>
    <n v="5442"/>
    <n v="-5441.9"/>
    <d v="2011-12-10T00:00:00"/>
    <x v="22"/>
    <x v="1"/>
    <n v="10"/>
    <n v="0"/>
    <n v="0"/>
  </r>
  <r>
    <n v="13086530"/>
    <s v="D"/>
    <d v="2011-12-11T00:00:00"/>
    <n v="0"/>
    <n v="12078"/>
    <n v="0"/>
    <n v="5442"/>
    <n v="-5441.9"/>
    <d v="2011-12-11T00:00:00"/>
    <x v="22"/>
    <x v="1"/>
    <n v="11"/>
    <n v="0"/>
    <n v="0"/>
  </r>
  <r>
    <n v="13086530"/>
    <s v="D"/>
    <d v="2011-12-12T00:00:00"/>
    <n v="0"/>
    <n v="12078"/>
    <n v="0"/>
    <n v="5442"/>
    <n v="-5441.9"/>
    <d v="2011-12-12T00:00:00"/>
    <x v="22"/>
    <x v="1"/>
    <n v="12"/>
    <n v="0"/>
    <n v="0"/>
  </r>
  <r>
    <n v="13086530"/>
    <s v="D"/>
    <d v="2011-12-13T00:00:00"/>
    <n v="0"/>
    <n v="12078"/>
    <n v="0"/>
    <n v="5442"/>
    <n v="-5441.9"/>
    <d v="2011-12-13T00:00:00"/>
    <x v="22"/>
    <x v="1"/>
    <n v="13"/>
    <n v="0"/>
    <n v="0"/>
  </r>
  <r>
    <n v="13086530"/>
    <s v="D"/>
    <d v="2011-12-14T00:00:00"/>
    <n v="0"/>
    <n v="12078"/>
    <n v="0"/>
    <n v="5442"/>
    <n v="-5441.9"/>
    <d v="2011-12-14T00:00:00"/>
    <x v="22"/>
    <x v="1"/>
    <n v="14"/>
    <n v="0"/>
    <n v="0"/>
  </r>
  <r>
    <n v="13086530"/>
    <s v="D"/>
    <d v="2011-12-15T00:00:00"/>
    <n v="0"/>
    <n v="12078"/>
    <n v="0"/>
    <n v="5442"/>
    <n v="-5441.9"/>
    <d v="2011-12-15T00:00:00"/>
    <x v="22"/>
    <x v="1"/>
    <n v="15"/>
    <n v="0"/>
    <n v="0"/>
  </r>
  <r>
    <n v="13086530"/>
    <s v="D"/>
    <d v="2011-12-16T00:00:00"/>
    <n v="0"/>
    <n v="12078"/>
    <n v="0"/>
    <n v="5442"/>
    <n v="-5441.9"/>
    <d v="2011-12-16T00:00:00"/>
    <x v="22"/>
    <x v="1"/>
    <n v="16"/>
    <n v="0"/>
    <n v="0"/>
  </r>
  <r>
    <n v="13086530"/>
    <s v="D"/>
    <d v="2011-12-17T00:00:00"/>
    <n v="0"/>
    <n v="12078"/>
    <n v="0"/>
    <n v="5442"/>
    <n v="-5441.9"/>
    <d v="2011-12-17T00:00:00"/>
    <x v="22"/>
    <x v="1"/>
    <n v="17"/>
    <n v="0"/>
    <n v="0"/>
  </r>
  <r>
    <n v="13086530"/>
    <s v="D"/>
    <d v="2011-12-18T00:00:00"/>
    <n v="0"/>
    <n v="12078"/>
    <n v="0"/>
    <n v="5442"/>
    <n v="-5441.9"/>
    <d v="2011-12-18T00:00:00"/>
    <x v="22"/>
    <x v="1"/>
    <n v="18"/>
    <n v="0"/>
    <n v="0"/>
  </r>
  <r>
    <n v="13086530"/>
    <s v="D"/>
    <d v="2011-12-19T00:00:00"/>
    <n v="0"/>
    <n v="12078"/>
    <n v="0"/>
    <n v="5442"/>
    <n v="-5441.9"/>
    <d v="2011-12-19T00:00:00"/>
    <x v="22"/>
    <x v="1"/>
    <n v="19"/>
    <n v="0"/>
    <n v="0"/>
  </r>
  <r>
    <n v="13086530"/>
    <s v="D"/>
    <d v="2011-12-20T00:00:00"/>
    <n v="0"/>
    <n v="12078"/>
    <n v="0"/>
    <n v="5442"/>
    <n v="-5441.9"/>
    <d v="2011-12-20T00:00:00"/>
    <x v="22"/>
    <x v="1"/>
    <n v="20"/>
    <n v="0"/>
    <n v="0"/>
  </r>
  <r>
    <n v="13086530"/>
    <s v="D"/>
    <d v="2011-12-21T00:00:00"/>
    <n v="0"/>
    <n v="12078"/>
    <n v="0"/>
    <n v="5442"/>
    <n v="-5441.9"/>
    <d v="2011-12-21T00:00:00"/>
    <x v="22"/>
    <x v="1"/>
    <n v="21"/>
    <n v="0"/>
    <n v="0"/>
  </r>
  <r>
    <n v="13086530"/>
    <s v="D"/>
    <d v="2011-12-22T00:00:00"/>
    <n v="0"/>
    <n v="12078"/>
    <n v="0"/>
    <n v="5442"/>
    <n v="-5441.9"/>
    <d v="2011-12-22T00:00:00"/>
    <x v="22"/>
    <x v="1"/>
    <n v="22"/>
    <n v="0"/>
    <n v="0"/>
  </r>
  <r>
    <n v="13086530"/>
    <s v="D"/>
    <d v="2011-12-23T00:00:00"/>
    <n v="0"/>
    <n v="12078"/>
    <n v="0"/>
    <n v="5442"/>
    <n v="-5441.9"/>
    <d v="2011-12-23T00:00:00"/>
    <x v="22"/>
    <x v="1"/>
    <n v="23"/>
    <n v="0"/>
    <n v="0"/>
  </r>
  <r>
    <n v="13086530"/>
    <s v="D"/>
    <d v="2011-12-24T00:00:00"/>
    <n v="0"/>
    <n v="12078"/>
    <n v="0"/>
    <n v="5442"/>
    <n v="-5441.9"/>
    <d v="2011-12-24T00:00:00"/>
    <x v="22"/>
    <x v="1"/>
    <n v="24"/>
    <n v="0"/>
    <n v="0"/>
  </r>
  <r>
    <n v="13086530"/>
    <s v="D"/>
    <d v="2011-12-25T00:00:00"/>
    <n v="0"/>
    <n v="12078"/>
    <n v="0"/>
    <n v="5442"/>
    <n v="-5441.9"/>
    <d v="2011-12-25T00:00:00"/>
    <x v="22"/>
    <x v="1"/>
    <n v="25"/>
    <n v="0"/>
    <n v="0"/>
  </r>
  <r>
    <n v="13086530"/>
    <s v="D"/>
    <d v="2011-12-26T00:00:00"/>
    <n v="0"/>
    <n v="12078"/>
    <n v="0"/>
    <n v="5442"/>
    <n v="-5441.9"/>
    <d v="2011-12-26T00:00:00"/>
    <x v="22"/>
    <x v="1"/>
    <n v="26"/>
    <n v="0"/>
    <n v="0"/>
  </r>
  <r>
    <n v="13086530"/>
    <s v="D"/>
    <d v="2011-12-27T00:00:00"/>
    <n v="0"/>
    <n v="12078"/>
    <n v="0"/>
    <n v="5442"/>
    <n v="-5441.9"/>
    <d v="2011-12-27T00:00:00"/>
    <x v="22"/>
    <x v="1"/>
    <n v="27"/>
    <n v="0"/>
    <n v="0"/>
  </r>
  <r>
    <n v="13086530"/>
    <s v="D"/>
    <d v="2011-12-28T00:00:00"/>
    <n v="0"/>
    <n v="12078"/>
    <n v="0"/>
    <n v="5442"/>
    <n v="-5441.9"/>
    <d v="2011-12-28T00:00:00"/>
    <x v="22"/>
    <x v="1"/>
    <n v="28"/>
    <n v="0"/>
    <n v="0"/>
  </r>
  <r>
    <n v="13086530"/>
    <s v="D"/>
    <d v="2011-12-29T00:00:00"/>
    <n v="0"/>
    <n v="12078"/>
    <n v="0"/>
    <n v="5442"/>
    <n v="-5441.9"/>
    <d v="2011-12-29T00:00:00"/>
    <x v="22"/>
    <x v="1"/>
    <n v="29"/>
    <n v="0"/>
    <n v="0"/>
  </r>
  <r>
    <n v="13086530"/>
    <s v="D"/>
    <d v="2011-12-30T00:00:00"/>
    <n v="0"/>
    <n v="12078"/>
    <n v="0"/>
    <n v="5442"/>
    <n v="-5441.9"/>
    <d v="2011-12-30T00:00:00"/>
    <x v="22"/>
    <x v="1"/>
    <n v="30"/>
    <n v="0"/>
    <n v="0"/>
  </r>
  <r>
    <n v="13086530"/>
    <s v="D"/>
    <d v="2011-12-31T00:00:00"/>
    <n v="0"/>
    <n v="12078"/>
    <n v="0"/>
    <n v="5442"/>
    <n v="-5441.9"/>
    <d v="2011-12-31T00:00:00"/>
    <x v="22"/>
    <x v="1"/>
    <n v="31"/>
    <n v="0"/>
    <n v="0"/>
  </r>
  <r>
    <n v="13086530"/>
    <s v="D"/>
    <d v="2012-01-01T00:00:00"/>
    <n v="0"/>
    <n v="12078"/>
    <n v="0"/>
    <n v="5442"/>
    <n v="-5441.9"/>
    <d v="2012-01-01T00:00:00"/>
    <x v="22"/>
    <x v="2"/>
    <n v="1"/>
    <n v="0"/>
    <n v="0"/>
  </r>
  <r>
    <n v="13086530"/>
    <s v="D"/>
    <d v="2012-01-02T00:00:00"/>
    <n v="0"/>
    <n v="12078"/>
    <n v="0"/>
    <n v="5442"/>
    <n v="-5441.9"/>
    <d v="2012-01-02T00:00:00"/>
    <x v="22"/>
    <x v="2"/>
    <n v="2"/>
    <n v="0"/>
    <n v="0"/>
  </r>
  <r>
    <n v="13086530"/>
    <s v="D"/>
    <d v="2012-01-03T00:00:00"/>
    <n v="0"/>
    <n v="12078"/>
    <n v="0"/>
    <n v="5442"/>
    <n v="-5441.9"/>
    <d v="2012-01-03T00:00:00"/>
    <x v="22"/>
    <x v="2"/>
    <n v="3"/>
    <n v="0"/>
    <n v="0"/>
  </r>
  <r>
    <n v="13086530"/>
    <s v="D"/>
    <d v="2012-01-04T00:00:00"/>
    <n v="0"/>
    <n v="12078"/>
    <n v="0"/>
    <n v="5442"/>
    <n v="-5441.9"/>
    <d v="2012-01-04T00:00:00"/>
    <x v="22"/>
    <x v="2"/>
    <n v="4"/>
    <n v="0"/>
    <n v="0"/>
  </r>
  <r>
    <n v="13086530"/>
    <s v="D"/>
    <d v="2012-01-05T00:00:00"/>
    <n v="0"/>
    <n v="12078"/>
    <n v="0"/>
    <n v="5442"/>
    <n v="-5441.9"/>
    <d v="2012-01-05T00:00:00"/>
    <x v="22"/>
    <x v="2"/>
    <n v="5"/>
    <n v="0"/>
    <n v="0"/>
  </r>
  <r>
    <n v="13086530"/>
    <s v="D"/>
    <d v="2012-01-06T00:00:00"/>
    <n v="0"/>
    <n v="12078"/>
    <n v="0"/>
    <n v="5442"/>
    <n v="-5441.9"/>
    <d v="2012-01-06T00:00:00"/>
    <x v="22"/>
    <x v="2"/>
    <n v="6"/>
    <n v="0"/>
    <n v="0"/>
  </r>
  <r>
    <n v="13086530"/>
    <s v="D"/>
    <d v="2012-01-07T00:00:00"/>
    <n v="0"/>
    <n v="12078"/>
    <n v="0"/>
    <n v="5442"/>
    <n v="-5441.9"/>
    <d v="2012-01-07T00:00:00"/>
    <x v="22"/>
    <x v="2"/>
    <n v="7"/>
    <n v="0"/>
    <n v="0"/>
  </r>
  <r>
    <n v="13086530"/>
    <s v="D"/>
    <d v="2012-01-08T00:00:00"/>
    <n v="0"/>
    <n v="12078"/>
    <n v="0"/>
    <n v="5442"/>
    <n v="-5441.9"/>
    <d v="2012-01-08T00:00:00"/>
    <x v="22"/>
    <x v="2"/>
    <n v="8"/>
    <n v="0"/>
    <n v="0"/>
  </r>
  <r>
    <n v="13086530"/>
    <s v="D"/>
    <d v="2012-01-09T00:00:00"/>
    <n v="0"/>
    <n v="12078"/>
    <n v="0"/>
    <n v="5442"/>
    <n v="-5441.9"/>
    <d v="2012-01-09T00:00:00"/>
    <x v="22"/>
    <x v="2"/>
    <n v="9"/>
    <n v="0"/>
    <n v="0"/>
  </r>
  <r>
    <n v="13086530"/>
    <s v="D"/>
    <d v="2012-01-10T00:00:00"/>
    <n v="0"/>
    <n v="12078"/>
    <n v="0"/>
    <n v="5442"/>
    <n v="-5441.9"/>
    <d v="2012-01-10T00:00:00"/>
    <x v="22"/>
    <x v="2"/>
    <n v="10"/>
    <n v="0"/>
    <n v="0"/>
  </r>
  <r>
    <n v="13086530"/>
    <s v="D"/>
    <d v="2012-01-11T00:00:00"/>
    <n v="0"/>
    <n v="12078"/>
    <n v="0"/>
    <n v="5442"/>
    <n v="-5441.9"/>
    <d v="2012-01-11T00:00:00"/>
    <x v="22"/>
    <x v="2"/>
    <n v="11"/>
    <n v="0"/>
    <n v="0"/>
  </r>
  <r>
    <n v="13086530"/>
    <s v="D"/>
    <d v="2012-01-12T00:00:00"/>
    <n v="0"/>
    <n v="12078"/>
    <n v="0"/>
    <n v="5442"/>
    <n v="-5441.9"/>
    <d v="2012-01-12T00:00:00"/>
    <x v="22"/>
    <x v="2"/>
    <n v="12"/>
    <n v="0"/>
    <n v="0"/>
  </r>
  <r>
    <n v="13086530"/>
    <s v="D"/>
    <d v="2012-01-13T00:00:00"/>
    <n v="0"/>
    <n v="12078"/>
    <n v="0"/>
    <n v="5442"/>
    <n v="-5441.9"/>
    <d v="2012-01-13T00:00:00"/>
    <x v="22"/>
    <x v="2"/>
    <n v="13"/>
    <n v="0"/>
    <n v="0"/>
  </r>
  <r>
    <n v="13086530"/>
    <s v="D"/>
    <d v="2012-01-14T00:00:00"/>
    <n v="0"/>
    <n v="12078"/>
    <n v="0"/>
    <n v="5442"/>
    <n v="-5441.9"/>
    <d v="2012-01-14T00:00:00"/>
    <x v="22"/>
    <x v="2"/>
    <n v="14"/>
    <n v="0"/>
    <n v="0"/>
  </r>
  <r>
    <n v="13086530"/>
    <s v="D"/>
    <d v="2012-01-15T00:00:00"/>
    <n v="0"/>
    <n v="12078"/>
    <n v="0"/>
    <n v="5442"/>
    <n v="-5441.9"/>
    <d v="2012-01-15T00:00:00"/>
    <x v="22"/>
    <x v="2"/>
    <n v="15"/>
    <n v="0"/>
    <n v="0"/>
  </r>
  <r>
    <n v="13086530"/>
    <s v="D"/>
    <d v="2012-01-16T00:00:00"/>
    <n v="0"/>
    <n v="12078"/>
    <n v="0"/>
    <n v="5442"/>
    <n v="-5441.9"/>
    <d v="2012-01-16T00:00:00"/>
    <x v="22"/>
    <x v="2"/>
    <n v="16"/>
    <n v="0"/>
    <n v="0"/>
  </r>
  <r>
    <n v="13086530"/>
    <s v="D"/>
    <d v="2012-01-17T00:00:00"/>
    <n v="0"/>
    <n v="12078"/>
    <n v="0"/>
    <n v="5442"/>
    <n v="-5441.9"/>
    <d v="2012-01-17T00:00:00"/>
    <x v="22"/>
    <x v="2"/>
    <n v="17"/>
    <n v="0"/>
    <n v="0"/>
  </r>
  <r>
    <n v="13086530"/>
    <s v="D"/>
    <d v="2012-01-18T00:00:00"/>
    <n v="0"/>
    <n v="12078"/>
    <n v="0"/>
    <n v="5442"/>
    <n v="-5441.9"/>
    <d v="2012-01-18T00:00:00"/>
    <x v="22"/>
    <x v="2"/>
    <n v="18"/>
    <n v="0"/>
    <n v="0"/>
  </r>
  <r>
    <n v="13086530"/>
    <s v="D"/>
    <d v="2012-01-19T00:00:00"/>
    <n v="0"/>
    <n v="12078"/>
    <n v="0"/>
    <n v="5442"/>
    <n v="-5441.9"/>
    <d v="2012-01-19T00:00:00"/>
    <x v="22"/>
    <x v="2"/>
    <n v="19"/>
    <n v="0"/>
    <n v="0"/>
  </r>
  <r>
    <n v="13086530"/>
    <s v="D"/>
    <d v="2012-01-20T00:00:00"/>
    <n v="0"/>
    <n v="12078"/>
    <n v="0"/>
    <n v="5442"/>
    <n v="-5441.9"/>
    <d v="2012-01-20T00:00:00"/>
    <x v="22"/>
    <x v="2"/>
    <n v="20"/>
    <n v="0"/>
    <n v="0"/>
  </r>
  <r>
    <n v="13086530"/>
    <s v="D"/>
    <d v="2012-01-21T00:00:00"/>
    <n v="0"/>
    <n v="12078"/>
    <n v="0"/>
    <n v="5442"/>
    <n v="-5441.9"/>
    <d v="2012-01-21T00:00:00"/>
    <x v="22"/>
    <x v="2"/>
    <n v="21"/>
    <n v="0"/>
    <n v="0"/>
  </r>
  <r>
    <n v="13086530"/>
    <s v="D"/>
    <d v="2012-01-22T00:00:00"/>
    <n v="0"/>
    <n v="12078"/>
    <n v="0"/>
    <n v="5442"/>
    <n v="-5441.9"/>
    <d v="2012-01-22T00:00:00"/>
    <x v="22"/>
    <x v="2"/>
    <n v="22"/>
    <n v="0"/>
    <n v="0"/>
  </r>
  <r>
    <n v="13086530"/>
    <s v="D"/>
    <d v="2012-01-23T00:00:00"/>
    <n v="0"/>
    <n v="12078"/>
    <n v="0"/>
    <n v="5442"/>
    <n v="-5441.9"/>
    <d v="2012-01-23T00:00:00"/>
    <x v="22"/>
    <x v="2"/>
    <n v="23"/>
    <n v="0"/>
    <n v="0"/>
  </r>
  <r>
    <n v="13086530"/>
    <s v="D"/>
    <d v="2012-01-24T00:00:00"/>
    <n v="0"/>
    <n v="12078"/>
    <n v="0"/>
    <n v="5442"/>
    <n v="-5441.9"/>
    <d v="2012-01-24T00:00:00"/>
    <x v="22"/>
    <x v="2"/>
    <n v="24"/>
    <n v="0"/>
    <n v="0"/>
  </r>
  <r>
    <n v="13086530"/>
    <s v="D"/>
    <d v="2012-01-25T00:00:00"/>
    <n v="0"/>
    <n v="12078"/>
    <n v="0"/>
    <n v="5442"/>
    <n v="-5441.9"/>
    <d v="2012-01-25T00:00:00"/>
    <x v="22"/>
    <x v="2"/>
    <n v="25"/>
    <n v="0"/>
    <n v="0"/>
  </r>
  <r>
    <n v="13086530"/>
    <s v="D"/>
    <d v="2012-01-26T00:00:00"/>
    <n v="0"/>
    <n v="12078"/>
    <n v="0"/>
    <n v="5442"/>
    <n v="-5441.9"/>
    <d v="2012-01-26T00:00:00"/>
    <x v="22"/>
    <x v="2"/>
    <n v="26"/>
    <n v="0"/>
    <n v="0"/>
  </r>
  <r>
    <n v="13086530"/>
    <s v="D"/>
    <d v="2012-01-27T00:00:00"/>
    <n v="0"/>
    <n v="12078"/>
    <n v="0"/>
    <n v="5442"/>
    <n v="-5441.9"/>
    <d v="2012-01-27T00:00:00"/>
    <x v="22"/>
    <x v="2"/>
    <n v="27"/>
    <n v="0"/>
    <n v="0"/>
  </r>
  <r>
    <n v="13086530"/>
    <s v="D"/>
    <d v="2012-01-28T00:00:00"/>
    <n v="0"/>
    <n v="12078"/>
    <n v="0"/>
    <n v="5442"/>
    <n v="-5441.9"/>
    <d v="2012-01-28T00:00:00"/>
    <x v="22"/>
    <x v="2"/>
    <n v="28"/>
    <n v="0"/>
    <n v="0"/>
  </r>
  <r>
    <n v="13086530"/>
    <s v="D"/>
    <d v="2012-01-29T00:00:00"/>
    <n v="0"/>
    <n v="12078"/>
    <n v="0"/>
    <n v="5442"/>
    <n v="-5441.9"/>
    <d v="2012-01-29T00:00:00"/>
    <x v="22"/>
    <x v="2"/>
    <n v="29"/>
    <n v="0"/>
    <n v="0"/>
  </r>
  <r>
    <n v="13086530"/>
    <s v="D"/>
    <d v="2012-01-30T00:00:00"/>
    <n v="0"/>
    <n v="12078"/>
    <n v="0"/>
    <n v="5442"/>
    <n v="-5441.9"/>
    <d v="2012-01-30T00:00:00"/>
    <x v="22"/>
    <x v="2"/>
    <n v="30"/>
    <n v="0"/>
    <n v="0"/>
  </r>
  <r>
    <n v="13086530"/>
    <s v="D"/>
    <d v="2012-01-31T00:00:00"/>
    <n v="0"/>
    <n v="12078"/>
    <n v="0"/>
    <n v="5442"/>
    <n v="-5441.9"/>
    <d v="2012-01-31T00:00:00"/>
    <x v="22"/>
    <x v="2"/>
    <n v="31"/>
    <n v="0"/>
    <n v="0"/>
  </r>
  <r>
    <n v="13086530"/>
    <s v="D"/>
    <d v="2012-02-01T00:00:00"/>
    <n v="0"/>
    <n v="12078"/>
    <n v="0"/>
    <n v="5442"/>
    <n v="-5441.9"/>
    <d v="2012-02-01T00:00:00"/>
    <x v="22"/>
    <x v="3"/>
    <n v="1"/>
    <n v="0"/>
    <n v="0"/>
  </r>
  <r>
    <n v="13086530"/>
    <s v="D"/>
    <d v="2012-02-02T00:00:00"/>
    <n v="0"/>
    <n v="12078"/>
    <n v="0"/>
    <n v="5442"/>
    <n v="-5441.9"/>
    <d v="2012-02-02T00:00:00"/>
    <x v="22"/>
    <x v="3"/>
    <n v="2"/>
    <n v="0"/>
    <n v="0"/>
  </r>
  <r>
    <n v="13086530"/>
    <s v="D"/>
    <d v="2012-02-03T00:00:00"/>
    <n v="0"/>
    <n v="12078"/>
    <n v="0"/>
    <n v="5442"/>
    <n v="-5441.9"/>
    <d v="2012-02-03T00:00:00"/>
    <x v="22"/>
    <x v="3"/>
    <n v="3"/>
    <n v="0"/>
    <n v="0"/>
  </r>
  <r>
    <n v="13086530"/>
    <s v="D"/>
    <d v="2012-02-04T00:00:00"/>
    <n v="0"/>
    <n v="12078"/>
    <n v="0"/>
    <n v="5442"/>
    <n v="-5441.9"/>
    <d v="2012-02-04T00:00:00"/>
    <x v="22"/>
    <x v="3"/>
    <n v="4"/>
    <n v="0"/>
    <n v="0"/>
  </r>
  <r>
    <n v="13086530"/>
    <s v="D"/>
    <d v="2012-02-05T00:00:00"/>
    <n v="0"/>
    <n v="12078"/>
    <n v="0"/>
    <n v="5442"/>
    <n v="-5441.9"/>
    <d v="2012-02-05T00:00:00"/>
    <x v="22"/>
    <x v="3"/>
    <n v="5"/>
    <n v="0"/>
    <n v="0"/>
  </r>
  <r>
    <n v="13086530"/>
    <s v="D"/>
    <d v="2012-02-06T00:00:00"/>
    <n v="0"/>
    <n v="12078"/>
    <n v="0"/>
    <n v="5442"/>
    <n v="-5441.9"/>
    <d v="2012-02-06T00:00:00"/>
    <x v="22"/>
    <x v="3"/>
    <n v="6"/>
    <n v="0"/>
    <n v="0"/>
  </r>
  <r>
    <n v="13086530"/>
    <s v="D"/>
    <d v="2012-02-07T00:00:00"/>
    <n v="0"/>
    <n v="12078"/>
    <n v="0"/>
    <n v="5442"/>
    <n v="-5441.9"/>
    <d v="2012-02-07T00:00:00"/>
    <x v="22"/>
    <x v="3"/>
    <n v="7"/>
    <n v="0"/>
    <n v="0"/>
  </r>
  <r>
    <n v="13086530"/>
    <s v="D"/>
    <d v="2012-02-08T00:00:00"/>
    <n v="0"/>
    <n v="12078"/>
    <n v="0"/>
    <n v="5442"/>
    <n v="-5441.9"/>
    <d v="2012-02-08T00:00:00"/>
    <x v="22"/>
    <x v="3"/>
    <n v="8"/>
    <n v="0"/>
    <n v="0"/>
  </r>
  <r>
    <n v="13086530"/>
    <s v="D"/>
    <d v="2012-02-09T00:00:00"/>
    <n v="0"/>
    <n v="12078"/>
    <n v="0"/>
    <n v="5442"/>
    <n v="-5441.9"/>
    <d v="2012-02-09T00:00:00"/>
    <x v="22"/>
    <x v="3"/>
    <n v="9"/>
    <n v="0"/>
    <n v="0"/>
  </r>
  <r>
    <n v="13086530"/>
    <s v="D"/>
    <d v="2012-02-10T00:00:00"/>
    <n v="0"/>
    <n v="12078"/>
    <n v="0"/>
    <n v="5442"/>
    <n v="-5441.9"/>
    <d v="2012-02-10T00:00:00"/>
    <x v="22"/>
    <x v="3"/>
    <n v="10"/>
    <n v="0"/>
    <n v="0"/>
  </r>
  <r>
    <n v="13086530"/>
    <s v="D"/>
    <d v="2012-02-11T00:00:00"/>
    <n v="0"/>
    <n v="12078"/>
    <n v="0"/>
    <n v="5442"/>
    <n v="-5441.9"/>
    <d v="2012-02-11T00:00:00"/>
    <x v="22"/>
    <x v="3"/>
    <n v="11"/>
    <n v="0"/>
    <n v="0"/>
  </r>
  <r>
    <n v="13086530"/>
    <s v="D"/>
    <d v="2012-02-12T00:00:00"/>
    <n v="0"/>
    <n v="12078"/>
    <n v="0"/>
    <n v="5442"/>
    <n v="-5441.9"/>
    <d v="2012-02-12T00:00:00"/>
    <x v="22"/>
    <x v="3"/>
    <n v="12"/>
    <n v="0"/>
    <n v="0"/>
  </r>
  <r>
    <n v="13086530"/>
    <s v="D"/>
    <d v="2012-02-13T00:00:00"/>
    <n v="0"/>
    <n v="12078"/>
    <n v="0"/>
    <n v="5442"/>
    <n v="-5441.9"/>
    <d v="2012-02-13T00:00:00"/>
    <x v="22"/>
    <x v="3"/>
    <n v="13"/>
    <n v="0"/>
    <n v="0"/>
  </r>
  <r>
    <n v="13086530"/>
    <s v="D"/>
    <d v="2012-02-14T00:00:00"/>
    <n v="0"/>
    <n v="12078"/>
    <n v="0"/>
    <n v="5442"/>
    <n v="-5441.9"/>
    <d v="2012-02-14T00:00:00"/>
    <x v="22"/>
    <x v="3"/>
    <n v="14"/>
    <n v="0"/>
    <n v="0"/>
  </r>
  <r>
    <n v="13086530"/>
    <s v="D"/>
    <d v="2012-02-15T00:00:00"/>
    <n v="0"/>
    <n v="12078"/>
    <n v="0"/>
    <n v="5442"/>
    <n v="-5441.9"/>
    <d v="2012-02-15T00:00:00"/>
    <x v="22"/>
    <x v="3"/>
    <n v="15"/>
    <n v="0"/>
    <n v="0"/>
  </r>
  <r>
    <n v="13086530"/>
    <s v="D"/>
    <d v="2012-02-16T00:00:00"/>
    <n v="0"/>
    <n v="12078"/>
    <n v="0"/>
    <n v="5442"/>
    <n v="-5441.9"/>
    <d v="2012-02-16T00:00:00"/>
    <x v="22"/>
    <x v="3"/>
    <n v="16"/>
    <n v="0"/>
    <n v="0"/>
  </r>
  <r>
    <n v="13086530"/>
    <s v="D"/>
    <d v="2012-02-17T00:00:00"/>
    <n v="0"/>
    <n v="12078"/>
    <n v="0"/>
    <n v="5442"/>
    <n v="-5441.9"/>
    <d v="2012-02-17T00:00:00"/>
    <x v="22"/>
    <x v="3"/>
    <n v="17"/>
    <n v="0"/>
    <n v="0"/>
  </r>
  <r>
    <n v="13086530"/>
    <s v="D"/>
    <d v="2012-02-18T00:00:00"/>
    <n v="0"/>
    <n v="12078"/>
    <n v="0"/>
    <n v="5442"/>
    <n v="-5441.9"/>
    <d v="2012-02-18T00:00:00"/>
    <x v="22"/>
    <x v="3"/>
    <n v="18"/>
    <n v="0"/>
    <n v="0"/>
  </r>
  <r>
    <n v="13086530"/>
    <s v="D"/>
    <d v="2012-02-19T00:00:00"/>
    <n v="0"/>
    <n v="12078"/>
    <n v="0"/>
    <n v="5442"/>
    <n v="-5441.9"/>
    <d v="2012-02-19T00:00:00"/>
    <x v="22"/>
    <x v="3"/>
    <n v="19"/>
    <n v="0"/>
    <n v="0"/>
  </r>
  <r>
    <n v="13086530"/>
    <s v="D"/>
    <d v="2012-02-20T00:00:00"/>
    <n v="0"/>
    <n v="12078"/>
    <n v="0"/>
    <n v="5442"/>
    <n v="-5441.9"/>
    <d v="2012-02-20T00:00:00"/>
    <x v="22"/>
    <x v="3"/>
    <n v="20"/>
    <n v="0"/>
    <n v="0"/>
  </r>
  <r>
    <n v="13086530"/>
    <s v="D"/>
    <d v="2012-02-21T00:00:00"/>
    <n v="0"/>
    <n v="12078"/>
    <n v="0"/>
    <n v="5442"/>
    <n v="-5441.9"/>
    <d v="2012-02-21T00:00:00"/>
    <x v="22"/>
    <x v="3"/>
    <n v="21"/>
    <n v="0"/>
    <n v="0"/>
  </r>
  <r>
    <n v="13086530"/>
    <s v="D"/>
    <d v="2012-02-22T00:00:00"/>
    <n v="0"/>
    <n v="12078"/>
    <n v="0"/>
    <n v="5442"/>
    <n v="-5441.9"/>
    <d v="2012-02-22T00:00:00"/>
    <x v="22"/>
    <x v="3"/>
    <n v="22"/>
    <n v="0"/>
    <n v="0"/>
  </r>
  <r>
    <n v="13086530"/>
    <s v="D"/>
    <d v="2012-02-23T00:00:00"/>
    <n v="0"/>
    <n v="12078"/>
    <n v="0"/>
    <n v="5442"/>
    <n v="-5441.9"/>
    <d v="2012-02-23T00:00:00"/>
    <x v="22"/>
    <x v="3"/>
    <n v="23"/>
    <n v="0"/>
    <n v="0"/>
  </r>
  <r>
    <n v="13086530"/>
    <s v="D"/>
    <d v="2012-02-24T00:00:00"/>
    <n v="0"/>
    <n v="12078"/>
    <n v="0"/>
    <n v="5442"/>
    <n v="-5441.9"/>
    <d v="2012-02-24T00:00:00"/>
    <x v="22"/>
    <x v="3"/>
    <n v="24"/>
    <n v="0"/>
    <n v="0"/>
  </r>
  <r>
    <n v="13086530"/>
    <s v="D"/>
    <d v="2012-02-25T00:00:00"/>
    <n v="0"/>
    <n v="12078"/>
    <n v="0"/>
    <n v="5442"/>
    <n v="-5441.9"/>
    <d v="2012-02-25T00:00:00"/>
    <x v="22"/>
    <x v="3"/>
    <n v="25"/>
    <n v="0"/>
    <n v="0"/>
  </r>
  <r>
    <n v="13086530"/>
    <s v="D"/>
    <d v="2012-02-26T00:00:00"/>
    <n v="0"/>
    <n v="12078"/>
    <n v="0"/>
    <n v="5442"/>
    <n v="-5441.9"/>
    <d v="2012-02-26T00:00:00"/>
    <x v="22"/>
    <x v="3"/>
    <n v="26"/>
    <n v="0"/>
    <n v="0"/>
  </r>
  <r>
    <n v="13086530"/>
    <s v="D"/>
    <d v="2012-02-27T00:00:00"/>
    <n v="0"/>
    <n v="12078"/>
    <n v="0"/>
    <n v="5442"/>
    <n v="-5441.9"/>
    <d v="2012-02-27T00:00:00"/>
    <x v="22"/>
    <x v="3"/>
    <n v="27"/>
    <n v="0"/>
    <n v="0"/>
  </r>
  <r>
    <n v="13086530"/>
    <s v="D"/>
    <d v="2012-02-28T00:00:00"/>
    <n v="0"/>
    <n v="12078"/>
    <n v="0"/>
    <n v="5442"/>
    <n v="-5441.9"/>
    <d v="2012-02-28T00:00:00"/>
    <x v="22"/>
    <x v="3"/>
    <n v="28"/>
    <n v="0"/>
    <n v="0"/>
  </r>
  <r>
    <n v="13086530"/>
    <s v="D"/>
    <d v="2012-02-29T00:00:00"/>
    <n v="0"/>
    <n v="12078"/>
    <n v="0"/>
    <n v="5442"/>
    <n v="-5441.9"/>
    <d v="2012-02-29T00:00:00"/>
    <x v="22"/>
    <x v="3"/>
    <n v="29"/>
    <n v="0"/>
    <n v="0"/>
  </r>
  <r>
    <n v="13086530"/>
    <s v="D"/>
    <d v="2012-03-01T00:00:00"/>
    <n v="0"/>
    <n v="12078"/>
    <n v="0"/>
    <n v="5442"/>
    <n v="-5441.9"/>
    <d v="2012-03-01T00:00:00"/>
    <x v="22"/>
    <x v="4"/>
    <n v="1"/>
    <n v="0"/>
    <n v="0"/>
  </r>
  <r>
    <n v="13086530"/>
    <s v="D"/>
    <d v="2012-03-02T00:00:00"/>
    <n v="0"/>
    <n v="12078"/>
    <n v="0"/>
    <n v="5442"/>
    <n v="-5441.9"/>
    <d v="2012-03-02T00:00:00"/>
    <x v="22"/>
    <x v="4"/>
    <n v="2"/>
    <n v="0"/>
    <n v="0"/>
  </r>
  <r>
    <n v="13086530"/>
    <s v="D"/>
    <d v="2012-03-03T00:00:00"/>
    <n v="0"/>
    <n v="12078"/>
    <n v="0"/>
    <n v="5442"/>
    <n v="-5441.9"/>
    <d v="2012-03-03T00:00:00"/>
    <x v="22"/>
    <x v="4"/>
    <n v="3"/>
    <n v="0"/>
    <n v="0"/>
  </r>
  <r>
    <n v="13086530"/>
    <s v="D"/>
    <d v="2012-03-04T00:00:00"/>
    <n v="0"/>
    <n v="12078"/>
    <n v="0"/>
    <n v="5442"/>
    <n v="-5441.9"/>
    <d v="2012-03-04T00:00:00"/>
    <x v="22"/>
    <x v="4"/>
    <n v="4"/>
    <n v="0"/>
    <n v="0"/>
  </r>
  <r>
    <n v="13086530"/>
    <s v="D"/>
    <d v="2012-03-05T00:00:00"/>
    <n v="0"/>
    <n v="12078"/>
    <n v="0"/>
    <n v="5442"/>
    <n v="-5441.9"/>
    <d v="2012-03-05T00:00:00"/>
    <x v="22"/>
    <x v="4"/>
    <n v="5"/>
    <n v="0"/>
    <n v="0"/>
  </r>
  <r>
    <n v="13086530"/>
    <s v="D"/>
    <d v="2012-03-06T00:00:00"/>
    <n v="0"/>
    <n v="12078"/>
    <n v="0"/>
    <n v="5442"/>
    <n v="-5441.9"/>
    <d v="2012-03-06T00:00:00"/>
    <x v="22"/>
    <x v="4"/>
    <n v="6"/>
    <n v="0"/>
    <n v="0"/>
  </r>
  <r>
    <n v="13086530"/>
    <s v="D"/>
    <d v="2012-03-07T00:00:00"/>
    <n v="0"/>
    <n v="12078"/>
    <n v="0"/>
    <n v="5442"/>
    <n v="-5441.9"/>
    <d v="2012-03-07T00:00:00"/>
    <x v="22"/>
    <x v="4"/>
    <n v="7"/>
    <n v="0"/>
    <n v="0"/>
  </r>
  <r>
    <n v="13086530"/>
    <s v="D"/>
    <d v="2012-03-08T00:00:00"/>
    <n v="0"/>
    <n v="12078"/>
    <n v="0"/>
    <n v="5442"/>
    <n v="-5441.9"/>
    <d v="2012-03-08T00:00:00"/>
    <x v="22"/>
    <x v="4"/>
    <n v="8"/>
    <n v="0"/>
    <n v="0"/>
  </r>
  <r>
    <n v="13086530"/>
    <s v="D"/>
    <d v="2012-03-09T00:00:00"/>
    <n v="0"/>
    <n v="12078"/>
    <n v="0"/>
    <n v="5442"/>
    <n v="-5441.9"/>
    <d v="2012-03-09T00:00:00"/>
    <x v="22"/>
    <x v="4"/>
    <n v="9"/>
    <n v="0"/>
    <n v="0"/>
  </r>
  <r>
    <n v="13086530"/>
    <s v="D"/>
    <d v="2012-03-10T00:00:00"/>
    <n v="0"/>
    <n v="12078"/>
    <n v="0"/>
    <n v="5442"/>
    <n v="-5441.9"/>
    <d v="2012-03-10T00:00:00"/>
    <x v="22"/>
    <x v="4"/>
    <n v="10"/>
    <n v="0"/>
    <n v="0"/>
  </r>
  <r>
    <n v="13086530"/>
    <s v="D"/>
    <d v="2012-03-11T00:00:00"/>
    <n v="0"/>
    <n v="12078"/>
    <n v="0"/>
    <n v="5442"/>
    <n v="-5441.9"/>
    <d v="2012-03-11T00:00:00"/>
    <x v="22"/>
    <x v="4"/>
    <n v="11"/>
    <n v="0"/>
    <n v="0"/>
  </r>
  <r>
    <n v="13086530"/>
    <s v="D"/>
    <d v="2012-03-12T00:00:00"/>
    <n v="0"/>
    <n v="12078"/>
    <n v="0"/>
    <n v="5442"/>
    <n v="-5441.9"/>
    <d v="2012-03-12T00:00:00"/>
    <x v="22"/>
    <x v="4"/>
    <n v="12"/>
    <n v="0"/>
    <n v="0"/>
  </r>
  <r>
    <n v="13086530"/>
    <s v="D"/>
    <d v="2012-03-13T00:00:00"/>
    <n v="0"/>
    <n v="12078"/>
    <n v="0"/>
    <n v="5442"/>
    <n v="-5441.9"/>
    <d v="2012-03-13T00:00:00"/>
    <x v="22"/>
    <x v="4"/>
    <n v="13"/>
    <n v="0"/>
    <n v="0"/>
  </r>
  <r>
    <n v="13086530"/>
    <s v="D"/>
    <d v="2012-03-14T00:00:00"/>
    <n v="0"/>
    <n v="12078"/>
    <n v="0"/>
    <n v="5442"/>
    <n v="-5441.9"/>
    <d v="2012-03-14T00:00:00"/>
    <x v="22"/>
    <x v="4"/>
    <n v="14"/>
    <n v="0"/>
    <n v="0"/>
  </r>
  <r>
    <n v="13086530"/>
    <s v="D"/>
    <d v="2012-03-15T00:00:00"/>
    <n v="0"/>
    <n v="12078"/>
    <n v="0"/>
    <n v="5442"/>
    <n v="-5441.9"/>
    <d v="2012-03-15T00:00:00"/>
    <x v="22"/>
    <x v="4"/>
    <n v="15"/>
    <n v="0"/>
    <n v="0"/>
  </r>
  <r>
    <n v="13086530"/>
    <s v="D"/>
    <d v="2012-03-16T00:00:00"/>
    <n v="0"/>
    <n v="12078"/>
    <n v="0"/>
    <n v="5442"/>
    <n v="-5441.9"/>
    <d v="2012-03-16T00:00:00"/>
    <x v="22"/>
    <x v="4"/>
    <n v="16"/>
    <n v="0"/>
    <n v="0"/>
  </r>
  <r>
    <n v="13086530"/>
    <s v="D"/>
    <d v="2012-03-17T00:00:00"/>
    <n v="0"/>
    <n v="12078"/>
    <n v="0"/>
    <n v="5442"/>
    <n v="-5441.9"/>
    <d v="2012-03-17T00:00:00"/>
    <x v="22"/>
    <x v="4"/>
    <n v="17"/>
    <n v="0"/>
    <n v="0"/>
  </r>
  <r>
    <n v="13086530"/>
    <s v="D"/>
    <d v="2012-03-18T00:00:00"/>
    <n v="0"/>
    <n v="12078"/>
    <n v="0"/>
    <n v="5442"/>
    <n v="-5441.9"/>
    <d v="2012-03-18T00:00:00"/>
    <x v="22"/>
    <x v="4"/>
    <n v="18"/>
    <n v="0"/>
    <n v="0"/>
  </r>
  <r>
    <n v="13086530"/>
    <s v="D"/>
    <d v="2012-03-19T00:00:00"/>
    <n v="0"/>
    <n v="12078"/>
    <n v="0"/>
    <n v="5442"/>
    <n v="-5441.9"/>
    <d v="2012-03-19T00:00:00"/>
    <x v="22"/>
    <x v="4"/>
    <n v="19"/>
    <n v="0"/>
    <n v="0"/>
  </r>
  <r>
    <n v="13086530"/>
    <s v="D"/>
    <d v="2012-03-20T00:00:00"/>
    <n v="0"/>
    <n v="12078"/>
    <n v="0"/>
    <n v="5442"/>
    <n v="-5441.9"/>
    <d v="2012-03-20T00:00:00"/>
    <x v="22"/>
    <x v="4"/>
    <n v="20"/>
    <n v="0"/>
    <n v="0"/>
  </r>
  <r>
    <n v="13086530"/>
    <s v="D"/>
    <d v="2012-03-21T00:00:00"/>
    <n v="0"/>
    <n v="12078"/>
    <n v="0"/>
    <n v="5442"/>
    <n v="-5441.9"/>
    <d v="2012-03-21T00:00:00"/>
    <x v="22"/>
    <x v="4"/>
    <n v="21"/>
    <n v="0"/>
    <n v="0"/>
  </r>
  <r>
    <n v="13086530"/>
    <s v="D"/>
    <d v="2012-03-22T00:00:00"/>
    <n v="0"/>
    <n v="12078"/>
    <n v="0"/>
    <n v="5442"/>
    <n v="-5441.9"/>
    <d v="2012-03-22T00:00:00"/>
    <x v="22"/>
    <x v="4"/>
    <n v="22"/>
    <n v="0"/>
    <n v="0"/>
  </r>
  <r>
    <n v="13086530"/>
    <s v="D"/>
    <d v="2012-03-23T00:00:00"/>
    <n v="0"/>
    <n v="12078"/>
    <n v="0"/>
    <n v="5442"/>
    <n v="-5441.9"/>
    <d v="2012-03-23T00:00:00"/>
    <x v="22"/>
    <x v="4"/>
    <n v="23"/>
    <n v="0"/>
    <n v="0"/>
  </r>
  <r>
    <n v="13086530"/>
    <s v="D"/>
    <d v="2012-03-24T00:00:00"/>
    <n v="0"/>
    <n v="12078"/>
    <n v="0"/>
    <n v="5442"/>
    <n v="-5441.9"/>
    <d v="2012-03-24T00:00:00"/>
    <x v="22"/>
    <x v="4"/>
    <n v="24"/>
    <n v="0"/>
    <n v="0"/>
  </r>
  <r>
    <n v="13086530"/>
    <s v="D"/>
    <d v="2012-03-25T00:00:00"/>
    <n v="0"/>
    <n v="12078"/>
    <n v="0"/>
    <n v="5442"/>
    <n v="-5441.9"/>
    <d v="2012-03-25T00:00:00"/>
    <x v="22"/>
    <x v="4"/>
    <n v="25"/>
    <n v="0"/>
    <n v="0"/>
  </r>
  <r>
    <n v="13086530"/>
    <s v="D"/>
    <d v="2012-03-26T00:00:00"/>
    <n v="0"/>
    <n v="12078"/>
    <n v="0"/>
    <n v="5442"/>
    <n v="-5441.9"/>
    <d v="2012-03-26T00:00:00"/>
    <x v="22"/>
    <x v="4"/>
    <n v="26"/>
    <n v="0"/>
    <n v="0"/>
  </r>
  <r>
    <n v="13086530"/>
    <s v="D"/>
    <d v="2012-03-27T00:00:00"/>
    <n v="0"/>
    <n v="12078"/>
    <n v="0"/>
    <n v="5442"/>
    <n v="-5441.9"/>
    <d v="2012-03-27T00:00:00"/>
    <x v="22"/>
    <x v="4"/>
    <n v="27"/>
    <n v="0"/>
    <n v="0"/>
  </r>
  <r>
    <n v="13086530"/>
    <s v="D"/>
    <d v="2012-03-28T00:00:00"/>
    <n v="0"/>
    <n v="12078"/>
    <n v="0"/>
    <n v="5442"/>
    <n v="-5441.9"/>
    <d v="2012-03-28T00:00:00"/>
    <x v="22"/>
    <x v="4"/>
    <n v="28"/>
    <n v="0"/>
    <n v="0"/>
  </r>
  <r>
    <n v="13086530"/>
    <s v="D"/>
    <d v="2012-03-29T00:00:00"/>
    <n v="0"/>
    <n v="12078"/>
    <n v="0"/>
    <n v="5442"/>
    <n v="-5441.9"/>
    <d v="2012-03-29T00:00:00"/>
    <x v="22"/>
    <x v="4"/>
    <n v="29"/>
    <n v="0"/>
    <n v="0"/>
  </r>
  <r>
    <n v="13086530"/>
    <s v="D"/>
    <d v="2012-03-30T00:00:00"/>
    <n v="0"/>
    <n v="12078"/>
    <n v="0"/>
    <n v="5442"/>
    <n v="-5441.9"/>
    <d v="2012-03-30T00:00:00"/>
    <x v="22"/>
    <x v="4"/>
    <n v="30"/>
    <n v="0"/>
    <n v="0"/>
  </r>
  <r>
    <n v="13086530"/>
    <s v="D"/>
    <d v="2012-03-31T00:00:00"/>
    <n v="0"/>
    <n v="12078"/>
    <n v="0"/>
    <n v="5442"/>
    <n v="-5441.9"/>
    <d v="2012-03-31T00:00:00"/>
    <x v="22"/>
    <x v="4"/>
    <n v="31"/>
    <n v="0"/>
    <n v="0"/>
  </r>
  <r>
    <n v="13086530"/>
    <s v="D"/>
    <d v="2012-04-01T00:00:00"/>
    <n v="0"/>
    <n v="12078"/>
    <n v="0"/>
    <n v="5442"/>
    <n v="-5441.9"/>
    <d v="2012-04-01T00:00:00"/>
    <x v="22"/>
    <x v="5"/>
    <n v="1"/>
    <n v="0"/>
    <n v="0"/>
  </r>
  <r>
    <n v="13086530"/>
    <s v="D"/>
    <d v="2012-04-02T00:00:00"/>
    <n v="0"/>
    <n v="12078"/>
    <n v="0"/>
    <n v="5442"/>
    <n v="-5441.9"/>
    <d v="2012-04-02T00:00:00"/>
    <x v="22"/>
    <x v="5"/>
    <n v="2"/>
    <n v="0"/>
    <n v="0"/>
  </r>
  <r>
    <n v="13086530"/>
    <s v="D"/>
    <d v="2012-04-03T00:00:00"/>
    <n v="0"/>
    <n v="12078"/>
    <n v="0"/>
    <n v="5442"/>
    <n v="-5441.9"/>
    <d v="2012-04-03T00:00:00"/>
    <x v="22"/>
    <x v="5"/>
    <n v="3"/>
    <n v="0"/>
    <n v="0"/>
  </r>
  <r>
    <n v="13086530"/>
    <s v="D"/>
    <d v="2012-04-04T00:00:00"/>
    <n v="0"/>
    <n v="12078"/>
    <n v="0"/>
    <n v="5442"/>
    <n v="-5441.9"/>
    <d v="2012-04-04T00:00:00"/>
    <x v="22"/>
    <x v="5"/>
    <n v="4"/>
    <n v="0"/>
    <n v="0"/>
  </r>
  <r>
    <n v="13086530"/>
    <s v="D"/>
    <d v="2012-04-05T00:00:00"/>
    <n v="0"/>
    <n v="12078"/>
    <n v="0"/>
    <n v="5442"/>
    <n v="-5441.9"/>
    <d v="2012-04-05T00:00:00"/>
    <x v="22"/>
    <x v="5"/>
    <n v="5"/>
    <n v="0"/>
    <n v="0"/>
  </r>
  <r>
    <n v="13086530"/>
    <s v="D"/>
    <d v="2012-04-06T00:00:00"/>
    <n v="0"/>
    <n v="12078"/>
    <n v="0"/>
    <n v="5442"/>
    <n v="-5441.9"/>
    <d v="2012-04-06T00:00:00"/>
    <x v="22"/>
    <x v="5"/>
    <n v="6"/>
    <n v="0"/>
    <n v="0"/>
  </r>
  <r>
    <n v="13086530"/>
    <s v="D"/>
    <d v="2012-04-07T00:00:00"/>
    <n v="0"/>
    <n v="12078"/>
    <n v="0"/>
    <n v="5442"/>
    <n v="-5441.9"/>
    <d v="2012-04-07T00:00:00"/>
    <x v="22"/>
    <x v="5"/>
    <n v="7"/>
    <n v="0"/>
    <n v="0"/>
  </r>
  <r>
    <n v="13086530"/>
    <s v="D"/>
    <d v="2012-04-08T00:00:00"/>
    <n v="0"/>
    <n v="12078"/>
    <n v="0"/>
    <n v="5442"/>
    <n v="-5441.9"/>
    <d v="2012-04-08T00:00:00"/>
    <x v="22"/>
    <x v="5"/>
    <n v="8"/>
    <n v="0"/>
    <n v="0"/>
  </r>
  <r>
    <n v="13086530"/>
    <s v="D"/>
    <d v="2012-04-09T00:00:00"/>
    <n v="258"/>
    <n v="12590"/>
    <n v="0"/>
    <n v="5442"/>
    <n v="-5441.9"/>
    <d v="2012-04-09T00:00:00"/>
    <x v="22"/>
    <x v="5"/>
    <n v="9"/>
    <n v="0"/>
    <n v="511.74299999999999"/>
  </r>
  <r>
    <n v="13086530"/>
    <s v="D"/>
    <d v="2012-04-10T00:00:00"/>
    <n v="441"/>
    <n v="13466"/>
    <n v="0"/>
    <n v="5442"/>
    <n v="-5441.9"/>
    <d v="2012-04-10T00:00:00"/>
    <x v="22"/>
    <x v="5"/>
    <n v="10"/>
    <n v="0"/>
    <n v="874.72350000000006"/>
  </r>
  <r>
    <n v="13086530"/>
    <s v="D"/>
    <d v="2012-04-11T00:00:00"/>
    <n v="562"/>
    <n v="14580"/>
    <n v="0"/>
    <n v="5442"/>
    <n v="-5441.9"/>
    <d v="2012-04-11T00:00:00"/>
    <x v="22"/>
    <x v="5"/>
    <n v="11"/>
    <n v="0"/>
    <n v="1114.7270000000001"/>
  </r>
  <r>
    <n v="13086530"/>
    <s v="D"/>
    <d v="2012-04-12T00:00:00"/>
    <n v="527"/>
    <n v="15626"/>
    <n v="0"/>
    <n v="5442"/>
    <n v="-5441.9"/>
    <d v="2012-04-12T00:00:00"/>
    <x v="22"/>
    <x v="5"/>
    <n v="12"/>
    <n v="0"/>
    <n v="1045.3045"/>
  </r>
  <r>
    <n v="13086530"/>
    <s v="D"/>
    <d v="2012-04-13T00:00:00"/>
    <n v="577"/>
    <n v="16771"/>
    <n v="0"/>
    <n v="5442"/>
    <n v="-5441.9"/>
    <d v="2012-04-13T00:00:00"/>
    <x v="22"/>
    <x v="5"/>
    <n v="13"/>
    <n v="0"/>
    <n v="1144.4794999999999"/>
  </r>
  <r>
    <n v="13086530"/>
    <s v="D"/>
    <d v="2012-04-14T00:00:00"/>
    <n v="765"/>
    <n v="18289"/>
    <n v="0"/>
    <n v="5442"/>
    <n v="-5441.9"/>
    <d v="2012-04-14T00:00:00"/>
    <x v="22"/>
    <x v="5"/>
    <n v="14"/>
    <n v="0"/>
    <n v="1517.3775000000001"/>
  </r>
  <r>
    <n v="13086530"/>
    <s v="D"/>
    <d v="2012-04-15T00:00:00"/>
    <n v="808"/>
    <n v="19891"/>
    <n v="0"/>
    <n v="5442"/>
    <n v="-5441.9"/>
    <d v="2012-04-15T00:00:00"/>
    <x v="22"/>
    <x v="5"/>
    <n v="15"/>
    <n v="0"/>
    <n v="1602.6680000000001"/>
  </r>
  <r>
    <n v="13086530"/>
    <s v="D"/>
    <d v="2012-04-16T00:00:00"/>
    <n v="814"/>
    <n v="21504"/>
    <n v="0"/>
    <n v="5442"/>
    <n v="-5441.9"/>
    <d v="2012-04-16T00:00:00"/>
    <x v="22"/>
    <x v="5"/>
    <n v="16"/>
    <n v="0"/>
    <n v="1614.569"/>
  </r>
  <r>
    <n v="13086530"/>
    <s v="D"/>
    <d v="2012-04-17T00:00:00"/>
    <n v="817"/>
    <n v="23125"/>
    <n v="0"/>
    <n v="5442"/>
    <n v="-5441.9"/>
    <d v="2012-04-17T00:00:00"/>
    <x v="22"/>
    <x v="5"/>
    <n v="17"/>
    <n v="0"/>
    <n v="1620.5195000000001"/>
  </r>
  <r>
    <n v="13086530"/>
    <s v="D"/>
    <d v="2012-04-18T00:00:00"/>
    <n v="897"/>
    <n v="24905"/>
    <n v="0"/>
    <n v="5442"/>
    <n v="-5441.9"/>
    <d v="2012-04-18T00:00:00"/>
    <x v="22"/>
    <x v="5"/>
    <n v="18"/>
    <n v="0"/>
    <n v="1779.1994999999999"/>
  </r>
  <r>
    <n v="13086530"/>
    <s v="D"/>
    <d v="2012-04-19T00:00:00"/>
    <n v="980"/>
    <n v="26850"/>
    <n v="0"/>
    <n v="5442"/>
    <n v="-5441.9"/>
    <d v="2012-04-19T00:00:00"/>
    <x v="22"/>
    <x v="5"/>
    <n v="19"/>
    <n v="0"/>
    <n v="1943.83"/>
  </r>
  <r>
    <n v="13086530"/>
    <s v="D"/>
    <d v="2012-04-20T00:00:00"/>
    <n v="1021"/>
    <n v="28875"/>
    <n v="0"/>
    <n v="5442"/>
    <n v="-5441.9"/>
    <d v="2012-04-20T00:00:00"/>
    <x v="22"/>
    <x v="5"/>
    <n v="20"/>
    <n v="0"/>
    <n v="2025.1535000000001"/>
  </r>
  <r>
    <n v="13086530"/>
    <s v="D"/>
    <d v="2012-04-21T00:00:00"/>
    <n v="1062"/>
    <n v="30982"/>
    <n v="0"/>
    <n v="5442"/>
    <n v="-5441.9"/>
    <d v="2012-04-21T00:00:00"/>
    <x v="22"/>
    <x v="5"/>
    <n v="21"/>
    <n v="0"/>
    <n v="2106.4769999999999"/>
  </r>
  <r>
    <n v="13086530"/>
    <s v="D"/>
    <d v="2012-04-22T00:00:00"/>
    <n v="1076"/>
    <n v="33115"/>
    <n v="0"/>
    <n v="5442"/>
    <n v="-5441.9"/>
    <d v="2012-04-22T00:00:00"/>
    <x v="22"/>
    <x v="5"/>
    <n v="22"/>
    <n v="0"/>
    <n v="2134.2460000000001"/>
  </r>
  <r>
    <n v="13086530"/>
    <s v="D"/>
    <d v="2012-04-23T00:00:00"/>
    <n v="1104"/>
    <n v="35306"/>
    <n v="0"/>
    <n v="5442"/>
    <n v="-5441.9"/>
    <d v="2012-04-23T00:00:00"/>
    <x v="22"/>
    <x v="5"/>
    <n v="23"/>
    <n v="0"/>
    <n v="2189.7840000000001"/>
  </r>
  <r>
    <n v="13086530"/>
    <s v="D"/>
    <d v="2012-04-24T00:00:00"/>
    <n v="1127"/>
    <n v="37541"/>
    <n v="0"/>
    <n v="5442"/>
    <n v="-5441.9"/>
    <d v="2012-04-24T00:00:00"/>
    <x v="22"/>
    <x v="5"/>
    <n v="24"/>
    <n v="0"/>
    <n v="2235.4045000000001"/>
  </r>
  <r>
    <n v="13086530"/>
    <s v="D"/>
    <d v="2012-04-25T00:00:00"/>
    <n v="1101"/>
    <n v="39725"/>
    <n v="0"/>
    <n v="5442"/>
    <n v="-5441.9"/>
    <d v="2012-04-25T00:00:00"/>
    <x v="22"/>
    <x v="5"/>
    <n v="25"/>
    <n v="0"/>
    <n v="2183.8335000000002"/>
  </r>
  <r>
    <n v="13086530"/>
    <s v="D"/>
    <d v="2012-04-26T00:00:00"/>
    <n v="1130"/>
    <n v="41967"/>
    <n v="0"/>
    <n v="5442"/>
    <n v="-5441.9"/>
    <d v="2012-04-26T00:00:00"/>
    <x v="22"/>
    <x v="5"/>
    <n v="26"/>
    <n v="0"/>
    <n v="2241.355"/>
  </r>
  <r>
    <n v="13086530"/>
    <s v="D"/>
    <d v="2012-04-27T00:00:00"/>
    <n v="1129"/>
    <n v="44205"/>
    <n v="0"/>
    <n v="5442"/>
    <n v="-5441.9"/>
    <d v="2012-04-27T00:00:00"/>
    <x v="22"/>
    <x v="5"/>
    <n v="27"/>
    <n v="0"/>
    <n v="2239.3715000000002"/>
  </r>
  <r>
    <n v="13086530"/>
    <s v="D"/>
    <d v="2012-04-28T00:00:00"/>
    <n v="1088"/>
    <n v="46363"/>
    <n v="0"/>
    <n v="5442"/>
    <n v="-5441.9"/>
    <d v="2012-04-28T00:00:00"/>
    <x v="22"/>
    <x v="5"/>
    <n v="28"/>
    <n v="0"/>
    <n v="2158.0480000000002"/>
  </r>
  <r>
    <n v="13086530"/>
    <s v="D"/>
    <d v="2012-04-29T00:00:00"/>
    <n v="1067"/>
    <n v="48478"/>
    <n v="0"/>
    <n v="5442"/>
    <n v="-5441.9"/>
    <d v="2012-04-29T00:00:00"/>
    <x v="22"/>
    <x v="5"/>
    <n v="29"/>
    <n v="0"/>
    <n v="2116.3944999999999"/>
  </r>
  <r>
    <n v="13086530"/>
    <s v="D"/>
    <d v="2012-04-30T00:00:00"/>
    <n v="1050"/>
    <n v="50560"/>
    <n v="0"/>
    <n v="5442"/>
    <n v="-5441.9"/>
    <d v="2012-04-30T00:00:00"/>
    <x v="22"/>
    <x v="5"/>
    <n v="30"/>
    <n v="0"/>
    <n v="2082.6750000000002"/>
  </r>
  <r>
    <n v="13086530"/>
    <s v="D"/>
    <d v="2012-05-01T00:00:00"/>
    <n v="1059"/>
    <n v="52661"/>
    <n v="0"/>
    <n v="5442"/>
    <n v="-5441.9"/>
    <d v="2012-05-01T00:00:00"/>
    <x v="22"/>
    <x v="6"/>
    <n v="1"/>
    <n v="0"/>
    <n v="2100.5264999999999"/>
  </r>
  <r>
    <n v="13086530"/>
    <s v="D"/>
    <d v="2012-05-02T00:00:00"/>
    <n v="1066"/>
    <n v="54775"/>
    <n v="0"/>
    <n v="5442"/>
    <n v="-5441.9"/>
    <d v="2012-05-02T00:00:00"/>
    <x v="22"/>
    <x v="6"/>
    <n v="2"/>
    <n v="0"/>
    <n v="2114.4110000000001"/>
  </r>
  <r>
    <n v="13086530"/>
    <s v="D"/>
    <d v="2012-05-03T00:00:00"/>
    <n v="1056"/>
    <n v="56869"/>
    <n v="0"/>
    <n v="5442"/>
    <n v="-5441.9"/>
    <d v="2012-05-03T00:00:00"/>
    <x v="22"/>
    <x v="6"/>
    <n v="3"/>
    <n v="0"/>
    <n v="2094.576"/>
  </r>
  <r>
    <n v="13086530"/>
    <s v="D"/>
    <d v="2012-05-04T00:00:00"/>
    <n v="1097"/>
    <n v="59046"/>
    <n v="0"/>
    <n v="5442"/>
    <n v="-5441.9"/>
    <d v="2012-05-04T00:00:00"/>
    <x v="22"/>
    <x v="6"/>
    <n v="4"/>
    <n v="0"/>
    <n v="2175.8995"/>
  </r>
  <r>
    <n v="13086530"/>
    <s v="D"/>
    <d v="2012-05-05T00:00:00"/>
    <n v="1146"/>
    <n v="2273"/>
    <n v="0"/>
    <n v="0"/>
    <n v="0"/>
    <d v="2012-05-05T00:00:00"/>
    <x v="22"/>
    <x v="6"/>
    <n v="5"/>
    <n v="0"/>
    <n v="2273.0909999999999"/>
  </r>
  <r>
    <n v="13086530"/>
    <s v="D"/>
    <d v="2012-05-06T00:00:00"/>
    <n v="1182"/>
    <n v="4618"/>
    <n v="475"/>
    <n v="943"/>
    <n v="-942.6"/>
    <d v="2012-05-06T00:00:00"/>
    <x v="22"/>
    <x v="6"/>
    <n v="6"/>
    <n v="942.16250000000002"/>
    <n v="1402.3344999999999"/>
  </r>
  <r>
    <n v="13086530"/>
    <s v="D"/>
    <d v="2012-05-07T00:00:00"/>
    <n v="1181"/>
    <n v="6960"/>
    <n v="1080"/>
    <n v="3085"/>
    <n v="-3084.9"/>
    <d v="2012-05-07T00:00:00"/>
    <x v="22"/>
    <x v="6"/>
    <n v="7"/>
    <n v="2142.1799999999998"/>
    <n v="200.33350000000002"/>
  </r>
  <r>
    <n v="13086530"/>
    <s v="D"/>
    <d v="2012-05-08T00:00:00"/>
    <n v="1221"/>
    <n v="9382"/>
    <n v="1221"/>
    <n v="5508"/>
    <n v="-5507.5"/>
    <d v="2012-05-08T00:00:00"/>
    <x v="22"/>
    <x v="6"/>
    <n v="8"/>
    <n v="2421.8535000000002"/>
    <n v="0"/>
  </r>
  <r>
    <n v="13086530"/>
    <s v="D"/>
    <d v="2012-05-09T00:00:00"/>
    <n v="1273"/>
    <n v="11908"/>
    <n v="1273"/>
    <n v="8033"/>
    <n v="-8033.3"/>
    <d v="2012-05-09T00:00:00"/>
    <x v="22"/>
    <x v="6"/>
    <n v="9"/>
    <n v="2524.9955"/>
    <n v="0"/>
  </r>
  <r>
    <n v="13086530"/>
    <s v="D"/>
    <d v="2012-05-10T00:00:00"/>
    <n v="1285"/>
    <n v="14457"/>
    <n v="1285"/>
    <n v="10582"/>
    <n v="-10581.7"/>
    <d v="2012-05-10T00:00:00"/>
    <x v="22"/>
    <x v="6"/>
    <n v="10"/>
    <n v="2548.7975000000001"/>
    <n v="0"/>
  </r>
  <r>
    <n v="13086530"/>
    <s v="D"/>
    <d v="2012-05-11T00:00:00"/>
    <n v="1379"/>
    <n v="17192"/>
    <n v="1379"/>
    <n v="13318"/>
    <n v="-13317.6"/>
    <d v="2012-05-11T00:00:00"/>
    <x v="22"/>
    <x v="6"/>
    <n v="11"/>
    <n v="2735.2465000000002"/>
    <n v="0"/>
  </r>
  <r>
    <n v="13086530"/>
    <s v="D"/>
    <d v="2012-05-12T00:00:00"/>
    <n v="1382"/>
    <n v="19933"/>
    <n v="1382"/>
    <n v="16058"/>
    <n v="-16058"/>
    <d v="2012-05-12T00:00:00"/>
    <x v="22"/>
    <x v="6"/>
    <n v="12"/>
    <n v="2741.1970000000001"/>
    <n v="0"/>
  </r>
  <r>
    <n v="13086530"/>
    <s v="D"/>
    <d v="2012-05-13T00:00:00"/>
    <n v="1384"/>
    <n v="22678"/>
    <n v="1384"/>
    <n v="18803"/>
    <n v="-18803.099999999999"/>
    <d v="2012-05-13T00:00:00"/>
    <x v="22"/>
    <x v="6"/>
    <n v="13"/>
    <n v="2745.1640000000002"/>
    <n v="0"/>
  </r>
  <r>
    <n v="13086530"/>
    <s v="D"/>
    <d v="2012-05-14T00:00:00"/>
    <n v="1379"/>
    <n v="25414"/>
    <n v="1379"/>
    <n v="21539"/>
    <n v="-21538.9"/>
    <d v="2012-05-14T00:00:00"/>
    <x v="22"/>
    <x v="6"/>
    <n v="14"/>
    <n v="2735.2465000000002"/>
    <n v="0"/>
  </r>
  <r>
    <n v="13086530"/>
    <s v="D"/>
    <d v="2012-05-15T00:00:00"/>
    <n v="1421"/>
    <n v="28233"/>
    <n v="1421"/>
    <n v="24358"/>
    <n v="-24358.1"/>
    <d v="2012-05-15T00:00:00"/>
    <x v="22"/>
    <x v="6"/>
    <n v="15"/>
    <n v="2818.5535"/>
    <n v="0"/>
  </r>
  <r>
    <n v="13086530"/>
    <s v="D"/>
    <d v="2012-05-16T00:00:00"/>
    <n v="1435"/>
    <n v="31080"/>
    <n v="1435"/>
    <n v="27205"/>
    <n v="-27205.3"/>
    <d v="2012-05-16T00:00:00"/>
    <x v="22"/>
    <x v="6"/>
    <n v="16"/>
    <n v="2846.3225000000002"/>
    <n v="0"/>
  </r>
  <r>
    <n v="13086530"/>
    <s v="D"/>
    <d v="2012-05-17T00:00:00"/>
    <n v="1407"/>
    <n v="33871"/>
    <n v="1407"/>
    <n v="29997"/>
    <n v="-29996.6"/>
    <d v="2012-05-17T00:00:00"/>
    <x v="22"/>
    <x v="6"/>
    <n v="17"/>
    <n v="2790.7845000000002"/>
    <n v="0"/>
  </r>
  <r>
    <n v="13086530"/>
    <s v="D"/>
    <d v="2012-05-18T00:00:00"/>
    <n v="1375"/>
    <n v="36598"/>
    <n v="1375"/>
    <n v="32723"/>
    <n v="-32723.3"/>
    <d v="2012-05-18T00:00:00"/>
    <x v="22"/>
    <x v="6"/>
    <n v="18"/>
    <n v="2727.3125"/>
    <n v="0"/>
  </r>
  <r>
    <n v="13086530"/>
    <s v="D"/>
    <d v="2012-05-19T00:00:00"/>
    <n v="1352"/>
    <n v="39279"/>
    <n v="1352"/>
    <n v="35404"/>
    <n v="-35403.9"/>
    <d v="2012-05-19T00:00:00"/>
    <x v="22"/>
    <x v="6"/>
    <n v="19"/>
    <n v="2681.692"/>
    <n v="0"/>
  </r>
  <r>
    <n v="13086530"/>
    <s v="D"/>
    <d v="2012-05-20T00:00:00"/>
    <n v="1341"/>
    <n v="41938"/>
    <n v="762"/>
    <n v="36914"/>
    <n v="-36914.300000000003"/>
    <d v="2012-05-20T00:00:00"/>
    <x v="22"/>
    <x v="6"/>
    <n v="20"/>
    <n v="1511.4270000000001"/>
    <n v="1148.4465"/>
  </r>
  <r>
    <n v="13086530"/>
    <s v="D"/>
    <d v="2012-05-21T00:00:00"/>
    <n v="1328"/>
    <n v="44571"/>
    <n v="0"/>
    <n v="36914"/>
    <n v="-36914.300000000003"/>
    <d v="2012-05-21T00:00:00"/>
    <x v="22"/>
    <x v="6"/>
    <n v="21"/>
    <n v="0"/>
    <n v="2634.0880000000002"/>
  </r>
  <r>
    <n v="13086530"/>
    <s v="D"/>
    <d v="2012-05-22T00:00:00"/>
    <n v="1298"/>
    <n v="47146"/>
    <n v="0"/>
    <n v="36914"/>
    <n v="-36914.300000000003"/>
    <d v="2012-05-22T00:00:00"/>
    <x v="22"/>
    <x v="6"/>
    <n v="22"/>
    <n v="0"/>
    <n v="2574.5830000000001"/>
  </r>
  <r>
    <n v="13086530"/>
    <s v="D"/>
    <d v="2012-05-23T00:00:00"/>
    <n v="1294"/>
    <n v="49713"/>
    <n v="0"/>
    <n v="36914"/>
    <n v="-36914.300000000003"/>
    <d v="2012-05-23T00:00:00"/>
    <x v="22"/>
    <x v="6"/>
    <n v="23"/>
    <n v="0"/>
    <n v="2566.6489999999999"/>
  </r>
  <r>
    <n v="13086530"/>
    <s v="D"/>
    <d v="2012-05-24T00:00:00"/>
    <n v="1291"/>
    <n v="52273"/>
    <n v="0"/>
    <n v="36914"/>
    <n v="-36914.300000000003"/>
    <d v="2012-05-24T00:00:00"/>
    <x v="22"/>
    <x v="6"/>
    <n v="24"/>
    <n v="0"/>
    <n v="2560.6985"/>
  </r>
  <r>
    <n v="13086530"/>
    <s v="D"/>
    <d v="2012-05-25T00:00:00"/>
    <n v="1291"/>
    <n v="54834"/>
    <n v="0"/>
    <n v="36914"/>
    <n v="-36914.300000000003"/>
    <d v="2012-05-25T00:00:00"/>
    <x v="22"/>
    <x v="6"/>
    <n v="25"/>
    <n v="0"/>
    <n v="2560.6985"/>
  </r>
  <r>
    <n v="13086530"/>
    <s v="D"/>
    <d v="2012-05-26T00:00:00"/>
    <n v="1287"/>
    <n v="57388"/>
    <n v="0"/>
    <n v="36914"/>
    <n v="-36914.300000000003"/>
    <d v="2012-05-26T00:00:00"/>
    <x v="22"/>
    <x v="6"/>
    <n v="26"/>
    <n v="0"/>
    <n v="2552.7645000000002"/>
  </r>
  <r>
    <n v="13086530"/>
    <s v="D"/>
    <d v="2012-05-27T00:00:00"/>
    <n v="1293"/>
    <n v="59951"/>
    <n v="0"/>
    <n v="36914"/>
    <n v="-36914.300000000003"/>
    <d v="2012-05-27T00:00:00"/>
    <x v="22"/>
    <x v="6"/>
    <n v="27"/>
    <n v="0"/>
    <n v="2564.6655000000001"/>
  </r>
  <r>
    <n v="13086530"/>
    <s v="D"/>
    <d v="2012-05-28T00:00:00"/>
    <n v="1298"/>
    <n v="62526"/>
    <n v="0"/>
    <n v="36914"/>
    <n v="-36914.300000000003"/>
    <d v="2012-05-28T00:00:00"/>
    <x v="22"/>
    <x v="6"/>
    <n v="28"/>
    <n v="0"/>
    <n v="2574.5830000000001"/>
  </r>
  <r>
    <n v="13086530"/>
    <s v="D"/>
    <d v="2012-05-29T00:00:00"/>
    <n v="1308"/>
    <n v="65120"/>
    <n v="0"/>
    <n v="36914"/>
    <n v="-36914.300000000003"/>
    <d v="2012-05-29T00:00:00"/>
    <x v="22"/>
    <x v="6"/>
    <n v="29"/>
    <n v="0"/>
    <n v="2594.4180000000001"/>
  </r>
  <r>
    <n v="13086530"/>
    <s v="D"/>
    <d v="2012-05-30T00:00:00"/>
    <n v="1276"/>
    <n v="67651"/>
    <n v="0"/>
    <n v="36914"/>
    <n v="-36914.300000000003"/>
    <d v="2012-05-30T00:00:00"/>
    <x v="22"/>
    <x v="6"/>
    <n v="30"/>
    <n v="0"/>
    <n v="2530.9459999999999"/>
  </r>
  <r>
    <n v="13086530"/>
    <s v="D"/>
    <d v="2012-05-31T00:00:00"/>
    <n v="1259"/>
    <n v="70148"/>
    <n v="0"/>
    <n v="36914"/>
    <n v="-36914.300000000003"/>
    <d v="2012-05-31T00:00:00"/>
    <x v="22"/>
    <x v="6"/>
    <n v="31"/>
    <n v="0"/>
    <n v="2497.2265000000002"/>
  </r>
  <r>
    <n v="13086530"/>
    <s v="D"/>
    <d v="2012-06-01T00:00:00"/>
    <n v="1289"/>
    <n v="72705"/>
    <n v="0"/>
    <n v="36914"/>
    <n v="-36914.300000000003"/>
    <d v="2012-06-01T00:00:00"/>
    <x v="22"/>
    <x v="7"/>
    <n v="1"/>
    <n v="0"/>
    <n v="2556.7314999999999"/>
  </r>
  <r>
    <n v="13086530"/>
    <s v="D"/>
    <d v="2012-06-02T00:00:00"/>
    <n v="1317"/>
    <n v="75318"/>
    <n v="0"/>
    <n v="36914"/>
    <n v="-36914.300000000003"/>
    <d v="2012-06-02T00:00:00"/>
    <x v="22"/>
    <x v="7"/>
    <n v="2"/>
    <n v="0"/>
    <n v="2612.2694999999999"/>
  </r>
  <r>
    <n v="13086530"/>
    <s v="D"/>
    <d v="2012-06-03T00:00:00"/>
    <n v="1313"/>
    <n v="77923"/>
    <n v="0"/>
    <n v="36914"/>
    <n v="-36914.300000000003"/>
    <d v="2012-06-03T00:00:00"/>
    <x v="22"/>
    <x v="7"/>
    <n v="3"/>
    <n v="0"/>
    <n v="2604.3355000000001"/>
  </r>
  <r>
    <n v="13086530"/>
    <s v="D"/>
    <d v="2012-06-04T00:00:00"/>
    <n v="1367"/>
    <n v="80635"/>
    <n v="0"/>
    <n v="36914"/>
    <n v="-36914.300000000003"/>
    <d v="2012-06-04T00:00:00"/>
    <x v="22"/>
    <x v="7"/>
    <n v="4"/>
    <n v="0"/>
    <n v="2711.4445000000001"/>
  </r>
  <r>
    <n v="13086530"/>
    <s v="D"/>
    <d v="2012-06-05T00:00:00"/>
    <n v="1403"/>
    <n v="83418"/>
    <n v="1403"/>
    <n v="39697"/>
    <n v="-39696.9"/>
    <d v="2012-06-05T00:00:00"/>
    <x v="22"/>
    <x v="7"/>
    <n v="5"/>
    <n v="2782.8505"/>
    <n v="0"/>
  </r>
  <r>
    <n v="13086530"/>
    <s v="D"/>
    <d v="2012-06-06T00:00:00"/>
    <n v="1404"/>
    <n v="86202"/>
    <n v="585"/>
    <n v="40856"/>
    <n v="-40856.300000000003"/>
    <d v="2012-06-06T00:00:00"/>
    <x v="22"/>
    <x v="7"/>
    <n v="6"/>
    <n v="1160.3475000000001"/>
    <n v="1624.4865"/>
  </r>
  <r>
    <n v="13086530"/>
    <s v="D"/>
    <d v="2012-06-07T00:00:00"/>
    <n v="1407"/>
    <n v="88992"/>
    <n v="0"/>
    <n v="40856"/>
    <n v="-40856.300000000003"/>
    <d v="2012-06-07T00:00:00"/>
    <x v="22"/>
    <x v="7"/>
    <n v="7"/>
    <n v="0"/>
    <n v="2790.7845000000002"/>
  </r>
  <r>
    <n v="13086530"/>
    <s v="D"/>
    <d v="2012-06-08T00:00:00"/>
    <n v="1421"/>
    <n v="91811"/>
    <n v="0"/>
    <n v="40856"/>
    <n v="-40856.300000000003"/>
    <d v="2012-06-08T00:00:00"/>
    <x v="22"/>
    <x v="7"/>
    <n v="8"/>
    <n v="0"/>
    <n v="2818.5535"/>
  </r>
  <r>
    <n v="13086530"/>
    <s v="D"/>
    <d v="2012-06-09T00:00:00"/>
    <n v="1428"/>
    <n v="94642"/>
    <n v="0"/>
    <n v="40856"/>
    <n v="-40856.300000000003"/>
    <d v="2012-06-09T00:00:00"/>
    <x v="22"/>
    <x v="7"/>
    <n v="9"/>
    <n v="0"/>
    <n v="2832.4380000000001"/>
  </r>
  <r>
    <n v="13086530"/>
    <s v="D"/>
    <d v="2012-06-10T00:00:00"/>
    <n v="1434"/>
    <n v="97486"/>
    <n v="0"/>
    <n v="40856"/>
    <n v="-40856.300000000003"/>
    <d v="2012-06-10T00:00:00"/>
    <x v="22"/>
    <x v="7"/>
    <n v="10"/>
    <n v="0"/>
    <n v="2844.3389999999999"/>
  </r>
  <r>
    <n v="13086530"/>
    <s v="D"/>
    <d v="2012-06-11T00:00:00"/>
    <n v="1400"/>
    <n v="100263"/>
    <n v="0"/>
    <n v="40856"/>
    <n v="-40856.300000000003"/>
    <d v="2012-06-11T00:00:00"/>
    <x v="22"/>
    <x v="7"/>
    <n v="11"/>
    <n v="0"/>
    <n v="2776.9"/>
  </r>
  <r>
    <n v="13086530"/>
    <s v="D"/>
    <d v="2012-06-12T00:00:00"/>
    <n v="1374"/>
    <n v="102987"/>
    <n v="0"/>
    <n v="40856"/>
    <n v="-40856.300000000003"/>
    <d v="2012-06-12T00:00:00"/>
    <x v="22"/>
    <x v="7"/>
    <n v="12"/>
    <n v="0"/>
    <n v="2725.3290000000002"/>
  </r>
  <r>
    <n v="13086530"/>
    <s v="D"/>
    <d v="2012-06-13T00:00:00"/>
    <n v="1368"/>
    <n v="105701"/>
    <n v="0"/>
    <n v="40856"/>
    <n v="-40856.300000000003"/>
    <d v="2012-06-13T00:00:00"/>
    <x v="22"/>
    <x v="7"/>
    <n v="13"/>
    <n v="0"/>
    <n v="2713.4279999999999"/>
  </r>
  <r>
    <n v="13086530"/>
    <s v="D"/>
    <d v="2012-06-14T00:00:00"/>
    <n v="1379"/>
    <n v="108436"/>
    <n v="0"/>
    <n v="40856"/>
    <n v="-40856.300000000003"/>
    <d v="2012-06-14T00:00:00"/>
    <x v="22"/>
    <x v="7"/>
    <n v="14"/>
    <n v="0"/>
    <n v="2735.2465000000002"/>
  </r>
  <r>
    <n v="13086530"/>
    <s v="D"/>
    <d v="2012-06-15T00:00:00"/>
    <n v="1397"/>
    <n v="111206"/>
    <n v="144"/>
    <n v="41143"/>
    <n v="-41142.6"/>
    <d v="2012-06-15T00:00:00"/>
    <x v="22"/>
    <x v="7"/>
    <n v="15"/>
    <n v="285.62400000000002"/>
    <n v="2485.3254999999999"/>
  </r>
  <r>
    <n v="13086530"/>
    <s v="D"/>
    <d v="2012-06-16T00:00:00"/>
    <n v="1422"/>
    <n v="114025"/>
    <n v="1422"/>
    <n v="43962"/>
    <n v="-43962"/>
    <d v="2012-06-16T00:00:00"/>
    <x v="22"/>
    <x v="7"/>
    <n v="16"/>
    <n v="2820.5370000000003"/>
    <n v="0"/>
  </r>
  <r>
    <n v="13086530"/>
    <s v="D"/>
    <d v="2012-06-17T00:00:00"/>
    <n v="1414"/>
    <n v="116829"/>
    <n v="1414"/>
    <n v="46766"/>
    <n v="-46765.8"/>
    <d v="2012-06-17T00:00:00"/>
    <x v="22"/>
    <x v="7"/>
    <n v="17"/>
    <n v="2804.6689999999999"/>
    <n v="0"/>
  </r>
  <r>
    <n v="13086530"/>
    <s v="D"/>
    <d v="2012-06-18T00:00:00"/>
    <n v="1410"/>
    <n v="119627"/>
    <n v="1410"/>
    <n v="49563"/>
    <n v="-49563.3"/>
    <d v="2012-06-18T00:00:00"/>
    <x v="22"/>
    <x v="7"/>
    <n v="18"/>
    <n v="2796.7350000000001"/>
    <n v="0"/>
  </r>
  <r>
    <n v="13086530"/>
    <s v="D"/>
    <d v="2012-06-19T00:00:00"/>
    <n v="1403"/>
    <n v="122408"/>
    <n v="1403"/>
    <n v="52345"/>
    <n v="-52345.1"/>
    <d v="2012-06-19T00:00:00"/>
    <x v="22"/>
    <x v="7"/>
    <n v="19"/>
    <n v="2782.8505"/>
    <n v="0"/>
  </r>
  <r>
    <n v="13086530"/>
    <s v="D"/>
    <d v="2012-06-20T00:00:00"/>
    <n v="1399"/>
    <n v="125184"/>
    <n v="1399"/>
    <n v="55121"/>
    <n v="-55120.6"/>
    <d v="2012-06-20T00:00:00"/>
    <x v="22"/>
    <x v="7"/>
    <n v="20"/>
    <n v="2774.9165000000003"/>
    <n v="0"/>
  </r>
  <r>
    <n v="13086530"/>
    <s v="D"/>
    <d v="2012-06-21T00:00:00"/>
    <n v="1415"/>
    <n v="127990"/>
    <n v="1415"/>
    <n v="57927"/>
    <n v="-57926.8"/>
    <d v="2012-06-21T00:00:00"/>
    <x v="22"/>
    <x v="7"/>
    <n v="21"/>
    <n v="2806.6525000000001"/>
    <n v="0"/>
  </r>
  <r>
    <n v="13086530"/>
    <s v="D"/>
    <d v="2012-06-22T00:00:00"/>
    <n v="1426"/>
    <n v="130818"/>
    <n v="1426"/>
    <n v="60755"/>
    <n v="-60754.6"/>
    <d v="2012-06-22T00:00:00"/>
    <x v="22"/>
    <x v="7"/>
    <n v="22"/>
    <n v="2828.471"/>
    <n v="0"/>
  </r>
  <r>
    <n v="13086530"/>
    <s v="D"/>
    <d v="2012-06-23T00:00:00"/>
    <n v="1458"/>
    <n v="133709"/>
    <n v="1458"/>
    <n v="63646"/>
    <n v="-63646"/>
    <d v="2012-06-23T00:00:00"/>
    <x v="22"/>
    <x v="7"/>
    <n v="23"/>
    <n v="2891.9430000000002"/>
    <n v="0"/>
  </r>
  <r>
    <n v="13086530"/>
    <s v="D"/>
    <d v="2012-06-24T00:00:00"/>
    <n v="1471"/>
    <n v="136627"/>
    <n v="1471"/>
    <n v="66564"/>
    <n v="-66563.7"/>
    <d v="2012-06-24T00:00:00"/>
    <x v="22"/>
    <x v="7"/>
    <n v="24"/>
    <n v="2917.7285000000002"/>
    <n v="0"/>
  </r>
  <r>
    <n v="13086530"/>
    <s v="D"/>
    <d v="2012-06-25T00:00:00"/>
    <n v="1477"/>
    <n v="139557"/>
    <n v="1477"/>
    <n v="69494"/>
    <n v="-69493.8"/>
    <d v="2012-06-25T00:00:00"/>
    <x v="22"/>
    <x v="7"/>
    <n v="25"/>
    <n v="2929.6295"/>
    <n v="0"/>
  </r>
  <r>
    <n v="13086530"/>
    <s v="D"/>
    <d v="2012-06-26T00:00:00"/>
    <n v="1483"/>
    <n v="142500"/>
    <n v="1483"/>
    <n v="72436"/>
    <n v="-72436.2"/>
    <d v="2012-06-26T00:00:00"/>
    <x v="22"/>
    <x v="7"/>
    <n v="26"/>
    <n v="2941.5304999999998"/>
    <n v="0"/>
  </r>
  <r>
    <n v="13086530"/>
    <s v="D"/>
    <d v="2012-06-27T00:00:00"/>
    <n v="1497"/>
    <n v="145468"/>
    <n v="1497"/>
    <n v="75405"/>
    <n v="-75405.100000000006"/>
    <d v="2012-06-27T00:00:00"/>
    <x v="22"/>
    <x v="7"/>
    <n v="27"/>
    <n v="2969.2995000000001"/>
    <n v="0"/>
  </r>
  <r>
    <n v="13086530"/>
    <s v="D"/>
    <d v="2012-06-28T00:00:00"/>
    <n v="1483"/>
    <n v="148410"/>
    <n v="1483"/>
    <n v="78347"/>
    <n v="-78346.5"/>
    <d v="2012-06-28T00:00:00"/>
    <x v="22"/>
    <x v="7"/>
    <n v="28"/>
    <n v="2941.5304999999998"/>
    <n v="0"/>
  </r>
  <r>
    <n v="13086530"/>
    <s v="D"/>
    <d v="2012-06-29T00:00:00"/>
    <n v="1500"/>
    <n v="151385"/>
    <n v="1500"/>
    <n v="81322"/>
    <n v="-81321.5"/>
    <d v="2012-06-29T00:00:00"/>
    <x v="22"/>
    <x v="7"/>
    <n v="29"/>
    <n v="2975.25"/>
    <n v="0"/>
  </r>
  <r>
    <n v="13086530"/>
    <s v="D"/>
    <d v="2012-06-30T00:00:00"/>
    <n v="1567"/>
    <n v="154493"/>
    <n v="1567"/>
    <n v="84430"/>
    <n v="-84429.7"/>
    <d v="2012-06-30T00:00:00"/>
    <x v="22"/>
    <x v="7"/>
    <n v="30"/>
    <n v="3108.1444999999999"/>
    <n v="0"/>
  </r>
  <r>
    <n v="13086530"/>
    <s v="D"/>
    <d v="2012-07-01T00:00:00"/>
    <n v="1577"/>
    <n v="157621"/>
    <n v="1577"/>
    <n v="87558"/>
    <n v="-87557.7"/>
    <d v="2012-07-01T00:00:00"/>
    <x v="22"/>
    <x v="8"/>
    <n v="1"/>
    <n v="3127.9794999999999"/>
    <n v="0"/>
  </r>
  <r>
    <n v="13086530"/>
    <s v="D"/>
    <d v="2012-07-02T00:00:00"/>
    <n v="1580"/>
    <n v="160754"/>
    <n v="1580"/>
    <n v="90691"/>
    <n v="-90691.1"/>
    <d v="2012-07-02T00:00:00"/>
    <x v="22"/>
    <x v="8"/>
    <n v="2"/>
    <n v="3133.9300000000003"/>
    <n v="0"/>
  </r>
  <r>
    <n v="13086530"/>
    <s v="D"/>
    <d v="2012-07-03T00:00:00"/>
    <n v="1568"/>
    <n v="163865"/>
    <n v="1568"/>
    <n v="93802"/>
    <n v="-93801.5"/>
    <d v="2012-07-03T00:00:00"/>
    <x v="22"/>
    <x v="8"/>
    <n v="3"/>
    <n v="3110.1280000000002"/>
    <n v="0"/>
  </r>
  <r>
    <n v="13086530"/>
    <s v="D"/>
    <d v="2012-07-04T00:00:00"/>
    <n v="1573"/>
    <n v="166986"/>
    <n v="1573"/>
    <n v="96922"/>
    <n v="-96922.2"/>
    <d v="2012-07-04T00:00:00"/>
    <x v="22"/>
    <x v="8"/>
    <n v="4"/>
    <n v="3120.0455000000002"/>
    <n v="0"/>
  </r>
  <r>
    <n v="13086530"/>
    <s v="D"/>
    <d v="2012-07-05T00:00:00"/>
    <n v="1571"/>
    <n v="170102"/>
    <n v="1571"/>
    <n v="100039"/>
    <n v="-100038.8"/>
    <d v="2012-07-05T00:00:00"/>
    <x v="22"/>
    <x v="8"/>
    <n v="5"/>
    <n v="3116.0785000000001"/>
    <n v="0"/>
  </r>
  <r>
    <n v="13086530"/>
    <s v="D"/>
    <d v="2012-07-06T00:00:00"/>
    <n v="1569"/>
    <n v="173215"/>
    <n v="1569"/>
    <n v="103151"/>
    <n v="-103151.4"/>
    <d v="2012-07-06T00:00:00"/>
    <x v="22"/>
    <x v="8"/>
    <n v="6"/>
    <n v="3112.1115"/>
    <n v="0"/>
  </r>
  <r>
    <n v="13086530"/>
    <s v="D"/>
    <d v="2012-07-07T00:00:00"/>
    <n v="1572"/>
    <n v="176333"/>
    <n v="1572"/>
    <n v="106270"/>
    <n v="-106269.5"/>
    <d v="2012-07-07T00:00:00"/>
    <x v="22"/>
    <x v="8"/>
    <n v="7"/>
    <n v="3118.0619999999999"/>
    <n v="0"/>
  </r>
  <r>
    <n v="13086530"/>
    <s v="D"/>
    <d v="2012-07-08T00:00:00"/>
    <n v="1580"/>
    <n v="179466"/>
    <n v="1580"/>
    <n v="109403"/>
    <n v="-109402.5"/>
    <d v="2012-07-08T00:00:00"/>
    <x v="22"/>
    <x v="8"/>
    <n v="8"/>
    <n v="3133.9300000000003"/>
    <n v="0"/>
  </r>
  <r>
    <n v="13086530"/>
    <s v="D"/>
    <d v="2012-07-09T00:00:00"/>
    <n v="1587"/>
    <n v="182614"/>
    <n v="1587"/>
    <n v="112551"/>
    <n v="-112550.6"/>
    <d v="2012-07-09T00:00:00"/>
    <x v="22"/>
    <x v="8"/>
    <n v="9"/>
    <n v="3147.8145"/>
    <n v="0"/>
  </r>
  <r>
    <n v="13086530"/>
    <s v="D"/>
    <d v="2012-07-10T00:00:00"/>
    <n v="1590"/>
    <n v="185768"/>
    <n v="1590"/>
    <n v="115704"/>
    <n v="-115704.2"/>
    <d v="2012-07-10T00:00:00"/>
    <x v="22"/>
    <x v="8"/>
    <n v="10"/>
    <n v="3153.7649999999999"/>
    <n v="0"/>
  </r>
  <r>
    <n v="13086530"/>
    <s v="D"/>
    <d v="2012-07-11T00:00:00"/>
    <n v="1580"/>
    <n v="188902"/>
    <n v="1580"/>
    <n v="118838"/>
    <n v="-118838.39999999999"/>
    <d v="2012-07-11T00:00:00"/>
    <x v="22"/>
    <x v="8"/>
    <n v="11"/>
    <n v="3133.9300000000003"/>
    <n v="0"/>
  </r>
  <r>
    <n v="13086530"/>
    <s v="D"/>
    <d v="2012-07-12T00:00:00"/>
    <n v="1570"/>
    <n v="192017"/>
    <n v="1570"/>
    <n v="121953"/>
    <n v="-121953.2"/>
    <d v="2012-07-12T00:00:00"/>
    <x v="22"/>
    <x v="8"/>
    <n v="12"/>
    <n v="3114.0950000000003"/>
    <n v="0"/>
  </r>
  <r>
    <n v="13086530"/>
    <s v="D"/>
    <d v="2012-07-13T00:00:00"/>
    <n v="1544"/>
    <n v="195079"/>
    <n v="1544"/>
    <n v="125016"/>
    <n v="-125015.5"/>
    <d v="2012-07-13T00:00:00"/>
    <x v="22"/>
    <x v="8"/>
    <n v="13"/>
    <n v="3062.5239999999999"/>
    <n v="0"/>
  </r>
  <r>
    <n v="13086530"/>
    <s v="D"/>
    <d v="2012-07-14T00:00:00"/>
    <n v="1520"/>
    <n v="198093"/>
    <n v="1520"/>
    <n v="128030"/>
    <n v="-128030"/>
    <d v="2012-07-14T00:00:00"/>
    <x v="22"/>
    <x v="8"/>
    <n v="14"/>
    <n v="3014.92"/>
    <n v="0"/>
  </r>
  <r>
    <n v="13086530"/>
    <s v="D"/>
    <d v="2012-07-15T00:00:00"/>
    <n v="1517"/>
    <n v="201103"/>
    <n v="1517"/>
    <n v="131040"/>
    <n v="-131039.5"/>
    <d v="2012-07-15T00:00:00"/>
    <x v="22"/>
    <x v="8"/>
    <n v="15"/>
    <n v="3008.9695000000002"/>
    <n v="0"/>
  </r>
  <r>
    <n v="13086530"/>
    <s v="D"/>
    <d v="2012-07-16T00:00:00"/>
    <n v="1500"/>
    <n v="204079"/>
    <n v="1500"/>
    <n v="134016"/>
    <n v="-134015.6"/>
    <d v="2012-07-16T00:00:00"/>
    <x v="22"/>
    <x v="8"/>
    <n v="16"/>
    <n v="2975.25"/>
    <n v="0"/>
  </r>
  <r>
    <n v="13086530"/>
    <s v="D"/>
    <d v="2012-07-17T00:00:00"/>
    <n v="1481"/>
    <n v="207017"/>
    <n v="1481"/>
    <n v="136954"/>
    <n v="-136953.79999999999"/>
    <d v="2012-07-17T00:00:00"/>
    <x v="22"/>
    <x v="8"/>
    <n v="17"/>
    <n v="2937.5635000000002"/>
    <n v="0"/>
  </r>
  <r>
    <n v="13086530"/>
    <s v="D"/>
    <d v="2012-07-18T00:00:00"/>
    <n v="1455"/>
    <n v="209903"/>
    <n v="1455"/>
    <n v="139840"/>
    <n v="-139840"/>
    <d v="2012-07-18T00:00:00"/>
    <x v="22"/>
    <x v="8"/>
    <n v="18"/>
    <n v="2885.9924999999998"/>
    <n v="0"/>
  </r>
  <r>
    <n v="13086530"/>
    <s v="D"/>
    <d v="2012-07-19T00:00:00"/>
    <n v="1441"/>
    <n v="212761"/>
    <n v="1441"/>
    <n v="142698"/>
    <n v="-142697.9"/>
    <d v="2012-07-19T00:00:00"/>
    <x v="22"/>
    <x v="8"/>
    <n v="19"/>
    <n v="2858.2235000000001"/>
    <n v="0"/>
  </r>
  <r>
    <n v="13086530"/>
    <s v="D"/>
    <d v="2012-07-20T00:00:00"/>
    <n v="1436"/>
    <n v="215610"/>
    <n v="1436"/>
    <n v="145546"/>
    <n v="-145546.1"/>
    <d v="2012-07-20T00:00:00"/>
    <x v="22"/>
    <x v="8"/>
    <n v="20"/>
    <n v="2848.306"/>
    <n v="0"/>
  </r>
  <r>
    <n v="13086530"/>
    <s v="D"/>
    <d v="2012-07-21T00:00:00"/>
    <n v="1431"/>
    <n v="218448"/>
    <n v="1431"/>
    <n v="148385"/>
    <n v="-148384.70000000001"/>
    <d v="2012-07-21T00:00:00"/>
    <x v="22"/>
    <x v="8"/>
    <n v="21"/>
    <n v="2838.3885"/>
    <n v="0"/>
  </r>
  <r>
    <n v="13086530"/>
    <s v="D"/>
    <d v="2012-07-22T00:00:00"/>
    <n v="1424"/>
    <n v="221272"/>
    <n v="1424"/>
    <n v="151209"/>
    <n v="-151208.9"/>
    <d v="2012-07-22T00:00:00"/>
    <x v="22"/>
    <x v="8"/>
    <n v="22"/>
    <n v="2824.5039999999999"/>
    <n v="0"/>
  </r>
  <r>
    <n v="13086530"/>
    <s v="D"/>
    <d v="2012-07-23T00:00:00"/>
    <n v="1414"/>
    <n v="224078"/>
    <n v="1414"/>
    <n v="154014"/>
    <n v="-154014.20000000001"/>
    <d v="2012-07-23T00:00:00"/>
    <x v="22"/>
    <x v="8"/>
    <n v="23"/>
    <n v="2804.6689999999999"/>
    <n v="0"/>
  </r>
  <r>
    <n v="13086530"/>
    <s v="D"/>
    <d v="2012-07-24T00:00:00"/>
    <n v="1426"/>
    <n v="226905"/>
    <n v="1426"/>
    <n v="156842"/>
    <n v="-156842"/>
    <d v="2012-07-24T00:00:00"/>
    <x v="22"/>
    <x v="8"/>
    <n v="24"/>
    <n v="2828.471"/>
    <n v="0"/>
  </r>
  <r>
    <n v="13086530"/>
    <s v="D"/>
    <d v="2012-07-25T00:00:00"/>
    <n v="1425"/>
    <n v="229733"/>
    <n v="1425"/>
    <n v="159669"/>
    <n v="-159669.29999999999"/>
    <d v="2012-07-25T00:00:00"/>
    <x v="22"/>
    <x v="8"/>
    <n v="25"/>
    <n v="2826.4875000000002"/>
    <n v="0"/>
  </r>
  <r>
    <n v="13086530"/>
    <s v="D"/>
    <d v="2012-07-26T00:00:00"/>
    <n v="1427"/>
    <n v="232564"/>
    <n v="1427"/>
    <n v="162501"/>
    <n v="-162500.6"/>
    <d v="2012-07-26T00:00:00"/>
    <x v="22"/>
    <x v="8"/>
    <n v="26"/>
    <n v="2830.4545000000003"/>
    <n v="0"/>
  </r>
  <r>
    <n v="13086530"/>
    <s v="D"/>
    <d v="2012-07-27T00:00:00"/>
    <n v="1418"/>
    <n v="235376"/>
    <n v="1418"/>
    <n v="165313"/>
    <n v="-165312.70000000001"/>
    <d v="2012-07-27T00:00:00"/>
    <x v="22"/>
    <x v="8"/>
    <n v="27"/>
    <n v="2812.6030000000001"/>
    <n v="0"/>
  </r>
  <r>
    <n v="13086530"/>
    <s v="D"/>
    <d v="2012-07-28T00:00:00"/>
    <n v="1401"/>
    <n v="238155"/>
    <n v="1401"/>
    <n v="168092"/>
    <n v="-168091.7"/>
    <d v="2012-07-28T00:00:00"/>
    <x v="22"/>
    <x v="8"/>
    <n v="28"/>
    <n v="2778.8834999999999"/>
    <n v="0"/>
  </r>
  <r>
    <n v="13086530"/>
    <s v="D"/>
    <d v="2012-07-29T00:00:00"/>
    <n v="1403"/>
    <n v="240938"/>
    <n v="1403"/>
    <n v="170875"/>
    <n v="-170874.7"/>
    <d v="2012-07-29T00:00:00"/>
    <x v="22"/>
    <x v="8"/>
    <n v="29"/>
    <n v="2782.8505"/>
    <n v="0"/>
  </r>
  <r>
    <n v="13086530"/>
    <s v="D"/>
    <d v="2012-07-30T00:00:00"/>
    <n v="1405"/>
    <n v="243725"/>
    <n v="1405"/>
    <n v="173662"/>
    <n v="-173661.7"/>
    <d v="2012-07-30T00:00:00"/>
    <x v="22"/>
    <x v="8"/>
    <n v="30"/>
    <n v="2786.8175000000001"/>
    <n v="0"/>
  </r>
  <r>
    <n v="13086530"/>
    <s v="D"/>
    <d v="2012-07-31T00:00:00"/>
    <n v="1407"/>
    <n v="246516"/>
    <n v="1407"/>
    <n v="176453"/>
    <n v="-176452.8"/>
    <d v="2012-07-31T00:00:00"/>
    <x v="22"/>
    <x v="8"/>
    <n v="31"/>
    <n v="2790.7845000000002"/>
    <n v="0"/>
  </r>
  <r>
    <n v="13086530"/>
    <s v="D"/>
    <d v="2012-08-01T00:00:00"/>
    <n v="1435"/>
    <n v="249362"/>
    <n v="1435"/>
    <n v="179299"/>
    <n v="-179298.9"/>
    <d v="2012-08-01T00:00:00"/>
    <x v="22"/>
    <x v="9"/>
    <n v="1"/>
    <n v="2846.3225000000002"/>
    <n v="0"/>
  </r>
  <r>
    <n v="13086530"/>
    <s v="D"/>
    <d v="2012-08-02T00:00:00"/>
    <n v="1475"/>
    <n v="252287"/>
    <n v="1475"/>
    <n v="182224"/>
    <n v="-182224"/>
    <d v="2012-08-02T00:00:00"/>
    <x v="22"/>
    <x v="9"/>
    <n v="2"/>
    <n v="2925.6624999999999"/>
    <n v="0"/>
  </r>
  <r>
    <n v="13086530"/>
    <s v="D"/>
    <d v="2012-08-03T00:00:00"/>
    <n v="1474"/>
    <n v="255212"/>
    <n v="1474"/>
    <n v="185148"/>
    <n v="-185148.4"/>
    <d v="2012-08-03T00:00:00"/>
    <x v="22"/>
    <x v="9"/>
    <n v="3"/>
    <n v="2923.6790000000001"/>
    <n v="0"/>
  </r>
  <r>
    <n v="13086530"/>
    <s v="D"/>
    <d v="2012-08-04T00:00:00"/>
    <n v="1481"/>
    <n v="258150"/>
    <n v="1481"/>
    <n v="188086"/>
    <n v="-188086.3"/>
    <d v="2012-08-04T00:00:00"/>
    <x v="22"/>
    <x v="9"/>
    <n v="4"/>
    <n v="2937.5635000000002"/>
    <n v="0"/>
  </r>
  <r>
    <n v="13086530"/>
    <s v="D"/>
    <d v="2012-08-05T00:00:00"/>
    <n v="1481"/>
    <n v="261087"/>
    <n v="1481"/>
    <n v="191024"/>
    <n v="-191023.5"/>
    <d v="2012-08-05T00:00:00"/>
    <x v="22"/>
    <x v="9"/>
    <n v="5"/>
    <n v="2937.5635000000002"/>
    <n v="0"/>
  </r>
  <r>
    <n v="13086530"/>
    <s v="D"/>
    <d v="2012-08-06T00:00:00"/>
    <n v="1483"/>
    <n v="264028"/>
    <n v="1483"/>
    <n v="193965"/>
    <n v="-193964.79999999999"/>
    <d v="2012-08-06T00:00:00"/>
    <x v="22"/>
    <x v="9"/>
    <n v="6"/>
    <n v="2941.5304999999998"/>
    <n v="0"/>
  </r>
  <r>
    <n v="13086530"/>
    <s v="D"/>
    <d v="2012-08-07T00:00:00"/>
    <n v="1485"/>
    <n v="266974"/>
    <n v="1485"/>
    <n v="196910"/>
    <n v="-196910.2"/>
    <d v="2012-08-07T00:00:00"/>
    <x v="22"/>
    <x v="9"/>
    <n v="7"/>
    <n v="2945.4974999999999"/>
    <n v="0"/>
  </r>
  <r>
    <n v="13086530"/>
    <s v="D"/>
    <d v="2012-08-08T00:00:00"/>
    <n v="1484"/>
    <n v="269917"/>
    <n v="1484"/>
    <n v="199854"/>
    <n v="-199853.7"/>
    <d v="2012-08-08T00:00:00"/>
    <x v="22"/>
    <x v="9"/>
    <n v="8"/>
    <n v="2943.5140000000001"/>
    <n v="0"/>
  </r>
  <r>
    <n v="13086530"/>
    <s v="D"/>
    <d v="2012-08-09T00:00:00"/>
    <n v="1469"/>
    <n v="272830"/>
    <n v="1469"/>
    <n v="202767"/>
    <n v="-202767"/>
    <d v="2012-08-09T00:00:00"/>
    <x v="22"/>
    <x v="9"/>
    <n v="9"/>
    <n v="2913.7615000000001"/>
    <n v="0"/>
  </r>
  <r>
    <n v="13086530"/>
    <s v="D"/>
    <d v="2012-08-10T00:00:00"/>
    <n v="1456"/>
    <n v="275718"/>
    <n v="1456"/>
    <n v="205655"/>
    <n v="-205655.1"/>
    <d v="2012-08-10T00:00:00"/>
    <x v="22"/>
    <x v="9"/>
    <n v="10"/>
    <n v="2887.9760000000001"/>
    <n v="0"/>
  </r>
  <r>
    <n v="13086530"/>
    <s v="D"/>
    <d v="2012-08-11T00:00:00"/>
    <n v="1455"/>
    <n v="278605"/>
    <n v="1455"/>
    <n v="208541"/>
    <n v="-208541.2"/>
    <d v="2012-08-11T00:00:00"/>
    <x v="22"/>
    <x v="9"/>
    <n v="11"/>
    <n v="2885.9924999999998"/>
    <n v="0"/>
  </r>
  <r>
    <n v="13086530"/>
    <s v="D"/>
    <d v="2012-08-12T00:00:00"/>
    <n v="1454"/>
    <n v="281489"/>
    <n v="1454"/>
    <n v="211425"/>
    <n v="-211425.4"/>
    <d v="2012-08-12T00:00:00"/>
    <x v="22"/>
    <x v="9"/>
    <n v="12"/>
    <n v="2884.009"/>
    <n v="0"/>
  </r>
  <r>
    <n v="13086530"/>
    <s v="D"/>
    <d v="2012-08-13T00:00:00"/>
    <n v="1446"/>
    <n v="284357"/>
    <n v="1446"/>
    <n v="214294"/>
    <n v="-214293.6"/>
    <d v="2012-08-13T00:00:00"/>
    <x v="22"/>
    <x v="9"/>
    <n v="13"/>
    <n v="2868.1410000000001"/>
    <n v="0"/>
  </r>
  <r>
    <n v="13086530"/>
    <s v="D"/>
    <d v="2012-08-14T00:00:00"/>
    <n v="1415"/>
    <n v="287163"/>
    <n v="1415"/>
    <n v="217100"/>
    <n v="-217099.5"/>
    <d v="2012-08-14T00:00:00"/>
    <x v="22"/>
    <x v="9"/>
    <n v="14"/>
    <n v="2806.6525000000001"/>
    <n v="0"/>
  </r>
  <r>
    <n v="13086530"/>
    <s v="D"/>
    <d v="2012-08-15T00:00:00"/>
    <n v="1381"/>
    <n v="289902"/>
    <n v="1381"/>
    <n v="219839"/>
    <n v="-219838.6"/>
    <d v="2012-08-15T00:00:00"/>
    <x v="22"/>
    <x v="9"/>
    <n v="15"/>
    <n v="2739.2134999999998"/>
    <n v="0"/>
  </r>
  <r>
    <n v="13086530"/>
    <s v="D"/>
    <d v="2012-08-16T00:00:00"/>
    <n v="1355"/>
    <n v="292588"/>
    <n v="1355"/>
    <n v="222525"/>
    <n v="-222525.1"/>
    <d v="2012-08-16T00:00:00"/>
    <x v="22"/>
    <x v="9"/>
    <n v="16"/>
    <n v="2687.6424999999999"/>
    <n v="0"/>
  </r>
  <r>
    <n v="13086530"/>
    <s v="D"/>
    <d v="2012-08-17T00:00:00"/>
    <n v="1342"/>
    <n v="295250"/>
    <n v="1342"/>
    <n v="225187"/>
    <n v="-225186.9"/>
    <d v="2012-08-17T00:00:00"/>
    <x v="22"/>
    <x v="9"/>
    <n v="17"/>
    <n v="2661.857"/>
    <n v="0"/>
  </r>
  <r>
    <n v="13086530"/>
    <s v="D"/>
    <d v="2012-08-18T00:00:00"/>
    <n v="1341"/>
    <n v="297910"/>
    <n v="1341"/>
    <n v="227847"/>
    <n v="-227846.7"/>
    <d v="2012-08-18T00:00:00"/>
    <x v="22"/>
    <x v="9"/>
    <n v="18"/>
    <n v="2659.8735000000001"/>
    <n v="0"/>
  </r>
  <r>
    <n v="13086530"/>
    <s v="D"/>
    <d v="2012-08-19T00:00:00"/>
    <n v="1342"/>
    <n v="300573"/>
    <n v="1342"/>
    <n v="230509"/>
    <n v="-230509.3"/>
    <d v="2012-08-19T00:00:00"/>
    <x v="22"/>
    <x v="9"/>
    <n v="19"/>
    <n v="2661.857"/>
    <n v="0"/>
  </r>
  <r>
    <n v="13086530"/>
    <s v="D"/>
    <d v="2012-08-20T00:00:00"/>
    <n v="1339"/>
    <n v="303229"/>
    <n v="1339"/>
    <n v="233165"/>
    <n v="-233165.3"/>
    <d v="2012-08-20T00:00:00"/>
    <x v="22"/>
    <x v="9"/>
    <n v="20"/>
    <n v="2655.9065000000001"/>
    <n v="0"/>
  </r>
  <r>
    <n v="13086530"/>
    <s v="D"/>
    <d v="2012-08-21T00:00:00"/>
    <n v="1340"/>
    <n v="305887"/>
    <n v="1340"/>
    <n v="235824"/>
    <n v="-235824.1"/>
    <d v="2012-08-21T00:00:00"/>
    <x v="22"/>
    <x v="9"/>
    <n v="21"/>
    <n v="2657.89"/>
    <n v="0"/>
  </r>
  <r>
    <n v="13086530"/>
    <s v="D"/>
    <d v="2012-08-22T00:00:00"/>
    <n v="1337"/>
    <n v="308540"/>
    <n v="1337"/>
    <n v="238476"/>
    <n v="-238476.4"/>
    <d v="2012-08-22T00:00:00"/>
    <x v="22"/>
    <x v="9"/>
    <n v="22"/>
    <n v="2651.9395"/>
    <n v="0"/>
  </r>
  <r>
    <n v="13086530"/>
    <s v="D"/>
    <d v="2012-08-23T00:00:00"/>
    <n v="1336"/>
    <n v="311190"/>
    <n v="1336"/>
    <n v="241127"/>
    <n v="-241126.9"/>
    <d v="2012-08-23T00:00:00"/>
    <x v="22"/>
    <x v="9"/>
    <n v="23"/>
    <n v="2649.9560000000001"/>
    <n v="0"/>
  </r>
  <r>
    <n v="13086530"/>
    <s v="D"/>
    <d v="2012-08-24T00:00:00"/>
    <n v="1338"/>
    <n v="313843"/>
    <n v="1338"/>
    <n v="243780"/>
    <n v="-243780"/>
    <d v="2012-08-24T00:00:00"/>
    <x v="22"/>
    <x v="9"/>
    <n v="24"/>
    <n v="2653.9230000000002"/>
    <n v="0"/>
  </r>
  <r>
    <n v="13086530"/>
    <s v="D"/>
    <d v="2012-08-25T00:00:00"/>
    <n v="1324"/>
    <n v="316469"/>
    <n v="1324"/>
    <n v="246405"/>
    <n v="-246405.4"/>
    <d v="2012-08-25T00:00:00"/>
    <x v="22"/>
    <x v="9"/>
    <n v="25"/>
    <n v="2626.154"/>
    <n v="0"/>
  </r>
  <r>
    <n v="13086530"/>
    <s v="D"/>
    <d v="2012-08-26T00:00:00"/>
    <n v="1340"/>
    <n v="319126"/>
    <n v="1340"/>
    <n v="249062"/>
    <n v="-249062.39999999999"/>
    <d v="2012-08-26T00:00:00"/>
    <x v="22"/>
    <x v="9"/>
    <n v="26"/>
    <n v="2657.89"/>
    <n v="0"/>
  </r>
  <r>
    <n v="13086530"/>
    <s v="D"/>
    <d v="2012-08-27T00:00:00"/>
    <n v="1342"/>
    <n v="321787"/>
    <n v="1342"/>
    <n v="251724"/>
    <n v="-251723.7"/>
    <d v="2012-08-27T00:00:00"/>
    <x v="22"/>
    <x v="9"/>
    <n v="27"/>
    <n v="2661.857"/>
    <n v="0"/>
  </r>
  <r>
    <n v="13086530"/>
    <s v="D"/>
    <d v="2012-08-28T00:00:00"/>
    <n v="1314"/>
    <n v="324393"/>
    <n v="1314"/>
    <n v="254330"/>
    <n v="-254329.9"/>
    <d v="2012-08-28T00:00:00"/>
    <x v="22"/>
    <x v="9"/>
    <n v="28"/>
    <n v="2606.319"/>
    <n v="0"/>
  </r>
  <r>
    <n v="13086530"/>
    <s v="D"/>
    <d v="2012-08-29T00:00:00"/>
    <n v="1279"/>
    <n v="326931"/>
    <n v="1279"/>
    <n v="256868"/>
    <n v="-256867.6"/>
    <d v="2012-08-29T00:00:00"/>
    <x v="22"/>
    <x v="9"/>
    <n v="29"/>
    <n v="2536.8964999999998"/>
    <n v="0"/>
  </r>
  <r>
    <n v="13086530"/>
    <s v="D"/>
    <d v="2012-08-30T00:00:00"/>
    <n v="1300"/>
    <n v="329509"/>
    <n v="1300"/>
    <n v="259446"/>
    <n v="-259445.8"/>
    <d v="2012-08-30T00:00:00"/>
    <x v="22"/>
    <x v="9"/>
    <n v="30"/>
    <n v="2578.5500000000002"/>
    <n v="0"/>
  </r>
  <r>
    <n v="13086530"/>
    <s v="D"/>
    <d v="2012-08-31T00:00:00"/>
    <n v="1284"/>
    <n v="332055"/>
    <n v="1284"/>
    <n v="261992"/>
    <n v="-261992"/>
    <d v="2012-08-31T00:00:00"/>
    <x v="22"/>
    <x v="9"/>
    <n v="31"/>
    <n v="2546.8139999999999"/>
    <n v="0"/>
  </r>
  <r>
    <n v="13086530"/>
    <s v="D"/>
    <d v="2012-09-01T00:00:00"/>
    <n v="1272"/>
    <n v="334579"/>
    <n v="1272"/>
    <n v="264515"/>
    <n v="-264515.20000000001"/>
    <d v="2012-09-01T00:00:00"/>
    <x v="22"/>
    <x v="10"/>
    <n v="1"/>
    <n v="2523.0120000000002"/>
    <n v="0"/>
  </r>
  <r>
    <n v="13086530"/>
    <s v="D"/>
    <d v="2012-09-02T00:00:00"/>
    <n v="1272"/>
    <n v="337101"/>
    <n v="1272"/>
    <n v="267038"/>
    <n v="-267038.09999999998"/>
    <d v="2012-09-02T00:00:00"/>
    <x v="22"/>
    <x v="10"/>
    <n v="2"/>
    <n v="2523.0120000000002"/>
    <n v="0"/>
  </r>
  <r>
    <n v="13086530"/>
    <s v="D"/>
    <d v="2012-09-03T00:00:00"/>
    <n v="1274"/>
    <n v="339629"/>
    <n v="1274"/>
    <n v="269565"/>
    <n v="-269565.2"/>
    <d v="2012-09-03T00:00:00"/>
    <x v="22"/>
    <x v="10"/>
    <n v="3"/>
    <n v="2526.9790000000003"/>
    <n v="0"/>
  </r>
  <r>
    <n v="13086530"/>
    <s v="D"/>
    <d v="2012-09-04T00:00:00"/>
    <n v="1281"/>
    <n v="342169"/>
    <n v="1281"/>
    <n v="272106"/>
    <n v="-272105.59999999998"/>
    <d v="2012-09-04T00:00:00"/>
    <x v="22"/>
    <x v="10"/>
    <n v="4"/>
    <n v="2540.8634999999999"/>
    <n v="0"/>
  </r>
  <r>
    <n v="13086530"/>
    <s v="D"/>
    <d v="2012-09-05T00:00:00"/>
    <n v="1281"/>
    <n v="344709"/>
    <n v="1281"/>
    <n v="274646"/>
    <n v="-274645.59999999998"/>
    <d v="2012-09-05T00:00:00"/>
    <x v="22"/>
    <x v="10"/>
    <n v="5"/>
    <n v="2540.8634999999999"/>
    <n v="0"/>
  </r>
  <r>
    <n v="13086530"/>
    <s v="D"/>
    <d v="2012-09-06T00:00:00"/>
    <n v="1274"/>
    <n v="347235"/>
    <n v="1274"/>
    <n v="277172"/>
    <n v="-277171.7"/>
    <d v="2012-09-06T00:00:00"/>
    <x v="22"/>
    <x v="10"/>
    <n v="6"/>
    <n v="2526.9790000000003"/>
    <n v="0"/>
  </r>
  <r>
    <n v="13086530"/>
    <s v="D"/>
    <d v="2012-09-07T00:00:00"/>
    <n v="1271"/>
    <n v="349756"/>
    <n v="1271"/>
    <n v="279693"/>
    <n v="-279693"/>
    <d v="2012-09-07T00:00:00"/>
    <x v="22"/>
    <x v="10"/>
    <n v="7"/>
    <n v="2521.0284999999999"/>
    <n v="0"/>
  </r>
  <r>
    <n v="13086530"/>
    <s v="D"/>
    <d v="2012-09-08T00:00:00"/>
    <n v="1268"/>
    <n v="352272"/>
    <n v="1268"/>
    <n v="282209"/>
    <n v="-282208.7"/>
    <d v="2012-09-08T00:00:00"/>
    <x v="22"/>
    <x v="10"/>
    <n v="8"/>
    <n v="2515.078"/>
    <n v="0"/>
  </r>
  <r>
    <n v="13086530"/>
    <s v="D"/>
    <d v="2012-09-09T00:00:00"/>
    <n v="1268"/>
    <n v="354787"/>
    <n v="1268"/>
    <n v="284723"/>
    <n v="-284723.20000000001"/>
    <d v="2012-09-09T00:00:00"/>
    <x v="22"/>
    <x v="10"/>
    <n v="9"/>
    <n v="2515.078"/>
    <n v="0"/>
  </r>
  <r>
    <n v="13086530"/>
    <s v="D"/>
    <d v="2012-09-10T00:00:00"/>
    <n v="1267"/>
    <n v="357300"/>
    <n v="1267"/>
    <n v="287237"/>
    <n v="-287236.59999999998"/>
    <d v="2012-09-10T00:00:00"/>
    <x v="22"/>
    <x v="10"/>
    <n v="10"/>
    <n v="2513.0945000000002"/>
    <n v="0"/>
  </r>
  <r>
    <n v="13086530"/>
    <s v="D"/>
    <d v="2012-09-11T00:00:00"/>
    <n v="1235"/>
    <n v="359749"/>
    <n v="1235"/>
    <n v="289686"/>
    <n v="-289686"/>
    <d v="2012-09-11T00:00:00"/>
    <x v="22"/>
    <x v="10"/>
    <n v="11"/>
    <n v="2449.6224999999999"/>
    <n v="0"/>
  </r>
  <r>
    <n v="13086530"/>
    <s v="D"/>
    <d v="2012-09-12T00:00:00"/>
    <n v="1210"/>
    <n v="362148"/>
    <n v="1210"/>
    <n v="292085"/>
    <n v="-292085.09999999998"/>
    <d v="2012-09-12T00:00:00"/>
    <x v="22"/>
    <x v="10"/>
    <n v="12"/>
    <n v="2400.0349999999999"/>
    <n v="0"/>
  </r>
  <r>
    <n v="13086530"/>
    <s v="D"/>
    <d v="2012-09-13T00:00:00"/>
    <n v="1134"/>
    <n v="364397"/>
    <n v="1134"/>
    <n v="294333"/>
    <n v="-294333.40000000002"/>
    <d v="2012-09-13T00:00:00"/>
    <x v="22"/>
    <x v="10"/>
    <n v="13"/>
    <n v="2249.2890000000002"/>
    <n v="0"/>
  </r>
  <r>
    <n v="13086530"/>
    <s v="D"/>
    <d v="2012-09-14T00:00:00"/>
    <n v="1102"/>
    <n v="366583"/>
    <n v="1102"/>
    <n v="296520"/>
    <n v="-296519.7"/>
    <d v="2012-09-14T00:00:00"/>
    <x v="22"/>
    <x v="10"/>
    <n v="14"/>
    <n v="2185.817"/>
    <n v="0"/>
  </r>
  <r>
    <n v="13086530"/>
    <s v="D"/>
    <d v="2012-09-15T00:00:00"/>
    <n v="1087"/>
    <n v="368738"/>
    <n v="1087"/>
    <n v="298675"/>
    <n v="-298674.8"/>
    <d v="2012-09-15T00:00:00"/>
    <x v="22"/>
    <x v="10"/>
    <n v="15"/>
    <n v="2156.0645"/>
    <n v="0"/>
  </r>
  <r>
    <n v="13086530"/>
    <s v="D"/>
    <d v="2012-09-16T00:00:00"/>
    <n v="1075"/>
    <n v="370871"/>
    <n v="1075"/>
    <n v="300807"/>
    <n v="-300807.3"/>
    <d v="2012-09-16T00:00:00"/>
    <x v="22"/>
    <x v="10"/>
    <n v="16"/>
    <n v="2132.2624999999998"/>
    <n v="0"/>
  </r>
  <r>
    <n v="13086530"/>
    <s v="D"/>
    <d v="2012-09-17T00:00:00"/>
    <n v="1075"/>
    <n v="373002"/>
    <n v="1075"/>
    <n v="302939"/>
    <n v="-302938.7"/>
    <d v="2012-09-17T00:00:00"/>
    <x v="22"/>
    <x v="10"/>
    <n v="17"/>
    <n v="2132.2624999999998"/>
    <n v="0"/>
  </r>
  <r>
    <n v="13086530"/>
    <s v="D"/>
    <d v="2012-09-18T00:00:00"/>
    <n v="1074"/>
    <n v="375132"/>
    <n v="1074"/>
    <n v="305069"/>
    <n v="-305069.09999999998"/>
    <d v="2012-09-18T00:00:00"/>
    <x v="22"/>
    <x v="10"/>
    <n v="18"/>
    <n v="2130.279"/>
    <n v="0"/>
  </r>
  <r>
    <n v="13086530"/>
    <s v="D"/>
    <d v="2012-09-19T00:00:00"/>
    <n v="1076"/>
    <n v="377266"/>
    <n v="1076"/>
    <n v="307203"/>
    <n v="-307202.7"/>
    <d v="2012-09-19T00:00:00"/>
    <x v="22"/>
    <x v="10"/>
    <n v="19"/>
    <n v="2134.2460000000001"/>
    <n v="0"/>
  </r>
  <r>
    <n v="13086530"/>
    <s v="D"/>
    <d v="2012-09-20T00:00:00"/>
    <n v="1071"/>
    <n v="379391"/>
    <n v="1071"/>
    <n v="309327"/>
    <n v="-309327.40000000002"/>
    <d v="2012-09-20T00:00:00"/>
    <x v="22"/>
    <x v="10"/>
    <n v="20"/>
    <n v="2124.3285000000001"/>
    <n v="0"/>
  </r>
  <r>
    <n v="13086530"/>
    <s v="D"/>
    <d v="2012-09-21T00:00:00"/>
    <n v="1071"/>
    <n v="381515"/>
    <n v="1071"/>
    <n v="311452"/>
    <n v="-311451.90000000002"/>
    <d v="2012-09-21T00:00:00"/>
    <x v="22"/>
    <x v="10"/>
    <n v="21"/>
    <n v="2124.3285000000001"/>
    <n v="0"/>
  </r>
  <r>
    <n v="13086530"/>
    <s v="D"/>
    <d v="2012-09-22T00:00:00"/>
    <n v="1075"/>
    <n v="383648"/>
    <n v="1075"/>
    <n v="313585"/>
    <n v="-313584.7"/>
    <d v="2012-09-22T00:00:00"/>
    <x v="22"/>
    <x v="10"/>
    <n v="22"/>
    <n v="2132.2624999999998"/>
    <n v="0"/>
  </r>
  <r>
    <n v="13086530"/>
    <s v="D"/>
    <d v="2012-09-23T00:00:00"/>
    <n v="1073"/>
    <n v="385776"/>
    <n v="1073"/>
    <n v="315713"/>
    <n v="-315712.90000000002"/>
    <d v="2012-09-23T00:00:00"/>
    <x v="22"/>
    <x v="10"/>
    <n v="23"/>
    <n v="2128.2955000000002"/>
    <n v="0"/>
  </r>
  <r>
    <n v="13086530"/>
    <s v="D"/>
    <d v="2012-09-24T00:00:00"/>
    <n v="1036"/>
    <n v="387832"/>
    <n v="1036"/>
    <n v="317768"/>
    <n v="-317768.40000000002"/>
    <d v="2012-09-24T00:00:00"/>
    <x v="22"/>
    <x v="10"/>
    <n v="24"/>
    <n v="2054.9059999999999"/>
    <n v="0"/>
  </r>
  <r>
    <n v="13086530"/>
    <s v="D"/>
    <d v="2012-09-25T00:00:00"/>
    <n v="1023"/>
    <n v="389862"/>
    <n v="1023"/>
    <n v="319798"/>
    <n v="-319798.3"/>
    <d v="2012-09-25T00:00:00"/>
    <x v="22"/>
    <x v="10"/>
    <n v="25"/>
    <n v="2029.1205"/>
    <n v="0"/>
  </r>
  <r>
    <n v="13086530"/>
    <s v="D"/>
    <d v="2012-09-26T00:00:00"/>
    <n v="1015"/>
    <n v="391874"/>
    <n v="1015"/>
    <n v="321811"/>
    <n v="-321811"/>
    <d v="2012-09-26T00:00:00"/>
    <x v="22"/>
    <x v="10"/>
    <n v="26"/>
    <n v="2013.2525000000001"/>
    <n v="0"/>
  </r>
  <r>
    <n v="13086530"/>
    <s v="D"/>
    <d v="2012-09-27T00:00:00"/>
    <n v="1019"/>
    <n v="393895"/>
    <n v="1019"/>
    <n v="323832"/>
    <n v="-323831.90000000002"/>
    <d v="2012-09-27T00:00:00"/>
    <x v="22"/>
    <x v="10"/>
    <n v="27"/>
    <n v="2021.1865"/>
    <n v="0"/>
  </r>
  <r>
    <n v="13086530"/>
    <s v="D"/>
    <d v="2012-09-28T00:00:00"/>
    <n v="1017"/>
    <n v="395912"/>
    <n v="1017"/>
    <n v="325848"/>
    <n v="-325848.40000000002"/>
    <d v="2012-09-28T00:00:00"/>
    <x v="22"/>
    <x v="10"/>
    <n v="28"/>
    <n v="2017.2195000000002"/>
    <n v="0"/>
  </r>
  <r>
    <n v="13086530"/>
    <s v="D"/>
    <d v="2012-09-29T00:00:00"/>
    <n v="1019"/>
    <n v="397932"/>
    <n v="1019"/>
    <n v="327869"/>
    <n v="-327868.79999999999"/>
    <d v="2012-09-29T00:00:00"/>
    <x v="22"/>
    <x v="10"/>
    <n v="29"/>
    <n v="2021.1865"/>
    <n v="0"/>
  </r>
  <r>
    <n v="13086530"/>
    <s v="D"/>
    <d v="2012-09-30T00:00:00"/>
    <n v="1019"/>
    <n v="399952"/>
    <n v="1019"/>
    <n v="329889"/>
    <n v="-329888.90000000002"/>
    <d v="2012-09-30T00:00:00"/>
    <x v="22"/>
    <x v="10"/>
    <n v="30"/>
    <n v="2021.1865"/>
    <n v="0"/>
  </r>
  <r>
    <n v="13086530"/>
    <s v="D"/>
    <d v="2012-10-01T00:00:00"/>
    <n v="1018"/>
    <n v="401972"/>
    <n v="1018"/>
    <n v="331909"/>
    <n v="-331908.8"/>
    <d v="2012-10-01T00:00:00"/>
    <x v="22"/>
    <x v="11"/>
    <n v="1"/>
    <n v="2019.203"/>
    <n v="0"/>
  </r>
  <r>
    <n v="13086530"/>
    <s v="D"/>
    <d v="2012-10-02T00:00:00"/>
    <n v="982"/>
    <n v="403921"/>
    <n v="982"/>
    <n v="333857"/>
    <n v="-333857.2"/>
    <d v="2012-10-02T00:00:00"/>
    <x v="22"/>
    <x v="11"/>
    <n v="2"/>
    <n v="1947.797"/>
    <n v="0"/>
  </r>
  <r>
    <n v="13086530"/>
    <s v="D"/>
    <d v="2012-10-03T00:00:00"/>
    <n v="959"/>
    <n v="405823"/>
    <n v="959"/>
    <n v="335760"/>
    <n v="-335759.8"/>
    <d v="2012-10-03T00:00:00"/>
    <x v="22"/>
    <x v="11"/>
    <n v="3"/>
    <n v="1902.1765"/>
    <n v="0"/>
  </r>
  <r>
    <n v="13086530"/>
    <s v="D"/>
    <d v="2012-10-04T00:00:00"/>
    <n v="959"/>
    <n v="407725"/>
    <n v="959"/>
    <n v="337662"/>
    <n v="-337662.1"/>
    <d v="2012-10-04T00:00:00"/>
    <x v="22"/>
    <x v="11"/>
    <n v="4"/>
    <n v="1902.1765"/>
    <n v="0"/>
  </r>
  <r>
    <n v="13086530"/>
    <s v="D"/>
    <d v="2012-10-05T00:00:00"/>
    <n v="959"/>
    <n v="409627"/>
    <n v="959"/>
    <n v="339564"/>
    <n v="-339564.2"/>
    <d v="2012-10-05T00:00:00"/>
    <x v="22"/>
    <x v="11"/>
    <n v="5"/>
    <n v="1902.1765"/>
    <n v="0"/>
  </r>
  <r>
    <n v="13086530"/>
    <s v="D"/>
    <d v="2012-10-06T00:00:00"/>
    <n v="957"/>
    <n v="411525"/>
    <n v="957"/>
    <n v="341462"/>
    <n v="-341462.1"/>
    <d v="2012-10-06T00:00:00"/>
    <x v="22"/>
    <x v="11"/>
    <n v="6"/>
    <n v="1898.2094999999999"/>
    <n v="0"/>
  </r>
  <r>
    <n v="13086530"/>
    <s v="D"/>
    <d v="2012-10-07T00:00:00"/>
    <n v="955"/>
    <n v="413419"/>
    <n v="955"/>
    <n v="343356"/>
    <n v="-343355.9"/>
    <d v="2012-10-07T00:00:00"/>
    <x v="22"/>
    <x v="11"/>
    <n v="7"/>
    <n v="1894.2425000000001"/>
    <n v="0"/>
  </r>
  <r>
    <n v="13086530"/>
    <s v="D"/>
    <d v="2012-10-08T00:00:00"/>
    <n v="957"/>
    <n v="415317"/>
    <n v="957"/>
    <n v="345254"/>
    <n v="-345253.9"/>
    <d v="2012-10-08T00:00:00"/>
    <x v="22"/>
    <x v="11"/>
    <n v="8"/>
    <n v="1898.2094999999999"/>
    <n v="0"/>
  </r>
  <r>
    <n v="13086530"/>
    <s v="D"/>
    <d v="2012-10-09T00:00:00"/>
    <n v="957"/>
    <n v="417215"/>
    <n v="957"/>
    <n v="347152"/>
    <n v="-347151.8"/>
    <d v="2012-10-09T00:00:00"/>
    <x v="22"/>
    <x v="11"/>
    <n v="9"/>
    <n v="1898.2094999999999"/>
    <n v="0"/>
  </r>
  <r>
    <n v="13086530"/>
    <s v="D"/>
    <d v="2012-10-10T00:00:00"/>
    <n v="957"/>
    <n v="419113"/>
    <n v="957"/>
    <n v="349050"/>
    <n v="-349049.8"/>
    <d v="2012-10-10T00:00:00"/>
    <x v="22"/>
    <x v="11"/>
    <n v="10"/>
    <n v="1898.2094999999999"/>
    <n v="0"/>
  </r>
  <r>
    <n v="13086530"/>
    <s v="D"/>
    <d v="2012-10-11T00:00:00"/>
    <n v="955"/>
    <n v="421007"/>
    <n v="955"/>
    <n v="350944"/>
    <n v="-350943.6"/>
    <d v="2012-10-11T00:00:00"/>
    <x v="22"/>
    <x v="11"/>
    <n v="11"/>
    <n v="1894.2425000000001"/>
    <n v="0"/>
  </r>
  <r>
    <n v="13086530"/>
    <s v="D"/>
    <d v="2012-10-12T00:00:00"/>
    <n v="562"/>
    <n v="422122"/>
    <n v="562"/>
    <n v="352058"/>
    <n v="-352058.3"/>
    <d v="2012-10-12T00:00:00"/>
    <x v="22"/>
    <x v="11"/>
    <n v="12"/>
    <n v="1114.7270000000001"/>
    <n v="0"/>
  </r>
  <r>
    <n v="13086530"/>
    <s v="D"/>
    <d v="2012-10-13T00:00:00"/>
    <n v="0"/>
    <n v="422122"/>
    <n v="0"/>
    <n v="352058"/>
    <n v="-352058.3"/>
    <d v="2012-10-13T00:00:00"/>
    <x v="22"/>
    <x v="11"/>
    <n v="13"/>
    <n v="0"/>
    <n v="0"/>
  </r>
  <r>
    <n v="13086530"/>
    <s v="D"/>
    <d v="2012-10-14T00:00:00"/>
    <n v="0"/>
    <n v="422122"/>
    <n v="0"/>
    <n v="352058"/>
    <n v="-352058.3"/>
    <d v="2012-10-14T00:00:00"/>
    <x v="22"/>
    <x v="11"/>
    <n v="14"/>
    <n v="0"/>
    <n v="0"/>
  </r>
  <r>
    <n v="13086530"/>
    <s v="D"/>
    <d v="2012-10-15T00:00:00"/>
    <n v="0"/>
    <n v="422122"/>
    <n v="0"/>
    <n v="352058"/>
    <n v="-352058.3"/>
    <d v="2012-10-15T00:00:00"/>
    <x v="22"/>
    <x v="11"/>
    <n v="15"/>
    <n v="0"/>
    <n v="0"/>
  </r>
  <r>
    <n v="13086530"/>
    <s v="D"/>
    <d v="2012-10-16T00:00:00"/>
    <n v="0"/>
    <n v="422122"/>
    <n v="0"/>
    <n v="352058"/>
    <n v="-352058.3"/>
    <d v="2012-10-16T00:00:00"/>
    <x v="22"/>
    <x v="11"/>
    <n v="16"/>
    <n v="0"/>
    <n v="0"/>
  </r>
  <r>
    <n v="13086530"/>
    <s v="D"/>
    <d v="2012-10-17T00:00:00"/>
    <n v="0"/>
    <n v="422122"/>
    <n v="0"/>
    <n v="352058"/>
    <n v="-352058.3"/>
    <d v="2012-10-17T00:00:00"/>
    <x v="22"/>
    <x v="11"/>
    <n v="17"/>
    <n v="0"/>
    <n v="0"/>
  </r>
  <r>
    <n v="13086530"/>
    <s v="D"/>
    <d v="2012-10-18T00:00:00"/>
    <n v="0"/>
    <n v="422122"/>
    <n v="0"/>
    <n v="352058"/>
    <n v="-352058.3"/>
    <d v="2012-10-18T00:00:00"/>
    <x v="22"/>
    <x v="11"/>
    <n v="18"/>
    <n v="0"/>
    <n v="0"/>
  </r>
  <r>
    <n v="13086530"/>
    <s v="D"/>
    <d v="2012-10-19T00:00:00"/>
    <n v="0"/>
    <n v="422122"/>
    <n v="0"/>
    <n v="352058"/>
    <n v="-352058.3"/>
    <d v="2012-10-19T00:00:00"/>
    <x v="22"/>
    <x v="11"/>
    <n v="19"/>
    <n v="0"/>
    <n v="0"/>
  </r>
  <r>
    <n v="13086530"/>
    <s v="D"/>
    <d v="2012-10-20T00:00:00"/>
    <n v="0"/>
    <n v="422122"/>
    <n v="0"/>
    <n v="352058"/>
    <n v="-352058.3"/>
    <d v="2012-10-20T00:00:00"/>
    <x v="22"/>
    <x v="11"/>
    <n v="20"/>
    <n v="0"/>
    <n v="0"/>
  </r>
  <r>
    <n v="13086530"/>
    <s v="D"/>
    <d v="2012-10-21T00:00:00"/>
    <n v="0"/>
    <n v="422122"/>
    <n v="0"/>
    <n v="352058"/>
    <n v="-352058.3"/>
    <d v="2012-10-21T00:00:00"/>
    <x v="22"/>
    <x v="11"/>
    <n v="21"/>
    <n v="0"/>
    <n v="0"/>
  </r>
  <r>
    <n v="13086530"/>
    <s v="D"/>
    <d v="2012-10-22T00:00:00"/>
    <n v="0"/>
    <n v="422122"/>
    <n v="0"/>
    <n v="352058"/>
    <n v="-352058.3"/>
    <d v="2012-10-22T00:00:00"/>
    <x v="22"/>
    <x v="11"/>
    <n v="22"/>
    <n v="0"/>
    <n v="0"/>
  </r>
  <r>
    <n v="13086530"/>
    <s v="D"/>
    <d v="2012-10-23T00:00:00"/>
    <n v="0"/>
    <n v="422122"/>
    <n v="0"/>
    <n v="352058"/>
    <n v="-352058.3"/>
    <d v="2012-10-23T00:00:00"/>
    <x v="22"/>
    <x v="11"/>
    <n v="23"/>
    <n v="0"/>
    <n v="0"/>
  </r>
  <r>
    <n v="13086530"/>
    <s v="D"/>
    <d v="2012-10-24T00:00:00"/>
    <n v="0"/>
    <n v="422122"/>
    <n v="0"/>
    <n v="352058"/>
    <n v="-352058.3"/>
    <d v="2012-10-24T00:00:00"/>
    <x v="22"/>
    <x v="11"/>
    <n v="24"/>
    <n v="0"/>
    <n v="0"/>
  </r>
  <r>
    <n v="13086530"/>
    <s v="D"/>
    <d v="2012-10-25T00:00:00"/>
    <n v="0"/>
    <n v="422122"/>
    <n v="0"/>
    <n v="352058"/>
    <n v="-352058.3"/>
    <d v="2012-10-25T00:00:00"/>
    <x v="22"/>
    <x v="11"/>
    <n v="25"/>
    <n v="0"/>
    <n v="0"/>
  </r>
  <r>
    <n v="13086530"/>
    <s v="D"/>
    <d v="2012-10-26T00:00:00"/>
    <n v="0"/>
    <n v="422122"/>
    <n v="0"/>
    <n v="352058"/>
    <n v="-352058.3"/>
    <d v="2012-10-26T00:00:00"/>
    <x v="22"/>
    <x v="11"/>
    <n v="26"/>
    <n v="0"/>
    <n v="0"/>
  </r>
  <r>
    <n v="13086530"/>
    <s v="D"/>
    <d v="2012-10-27T00:00:00"/>
    <n v="0"/>
    <n v="422122"/>
    <n v="0"/>
    <n v="352058"/>
    <n v="-352058.3"/>
    <d v="2012-10-27T00:00:00"/>
    <x v="22"/>
    <x v="11"/>
    <n v="27"/>
    <n v="0"/>
    <n v="0"/>
  </r>
  <r>
    <n v="13086530"/>
    <s v="D"/>
    <d v="2012-10-28T00:00:00"/>
    <n v="0"/>
    <n v="422122"/>
    <n v="0"/>
    <n v="352058"/>
    <n v="-352058.3"/>
    <d v="2012-10-28T00:00:00"/>
    <x v="22"/>
    <x v="11"/>
    <n v="28"/>
    <n v="0"/>
    <n v="0"/>
  </r>
  <r>
    <n v="13086530"/>
    <s v="D"/>
    <d v="2012-10-29T00:00:00"/>
    <n v="0"/>
    <n v="422122"/>
    <n v="0"/>
    <n v="352058"/>
    <n v="-352058.3"/>
    <d v="2012-10-29T00:00:00"/>
    <x v="22"/>
    <x v="11"/>
    <n v="29"/>
    <n v="0"/>
    <n v="0"/>
  </r>
  <r>
    <n v="13086530"/>
    <s v="D"/>
    <d v="2012-10-30T00:00:00"/>
    <n v="0"/>
    <n v="422122"/>
    <n v="0"/>
    <n v="352058"/>
    <n v="-352058.3"/>
    <d v="2012-10-30T00:00:00"/>
    <x v="22"/>
    <x v="11"/>
    <n v="30"/>
    <n v="0"/>
    <n v="0"/>
  </r>
  <r>
    <n v="13086530"/>
    <s v="D"/>
    <d v="2012-10-31T00:00:00"/>
    <n v="0"/>
    <n v="422122"/>
    <n v="0"/>
    <n v="352058"/>
    <n v="-352058.3"/>
    <d v="2012-10-31T00:00:00"/>
    <x v="22"/>
    <x v="11"/>
    <n v="31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48">
  <r>
    <n v="13086530"/>
    <s v="D"/>
    <d v="2012-11-01T00:00:00"/>
    <n v="0"/>
    <n v="0"/>
    <n v="0"/>
    <n v="0"/>
    <n v="0"/>
    <d v="2012-11-01T00:00:00"/>
    <n v="2013"/>
    <x v="0"/>
    <n v="1"/>
    <n v="2012"/>
    <x v="0"/>
    <n v="0"/>
    <n v="0"/>
    <n v="0"/>
  </r>
  <r>
    <n v="13086530"/>
    <s v="D"/>
    <d v="2012-11-02T00:00:00"/>
    <n v="0"/>
    <n v="0"/>
    <n v="0"/>
    <n v="0"/>
    <n v="0"/>
    <d v="2012-11-02T00:00:00"/>
    <n v="2013"/>
    <x v="0"/>
    <n v="2"/>
    <n v="2012"/>
    <x v="0"/>
    <n v="0"/>
    <n v="0"/>
    <n v="0"/>
  </r>
  <r>
    <n v="13086530"/>
    <s v="D"/>
    <d v="2012-11-03T00:00:00"/>
    <n v="0"/>
    <n v="0"/>
    <n v="0"/>
    <n v="0"/>
    <n v="0"/>
    <d v="2012-11-03T00:00:00"/>
    <n v="2013"/>
    <x v="0"/>
    <n v="3"/>
    <n v="2012"/>
    <x v="0"/>
    <n v="0"/>
    <n v="0"/>
    <n v="0"/>
  </r>
  <r>
    <n v="13086530"/>
    <s v="D"/>
    <d v="2012-11-04T00:00:00"/>
    <n v="0"/>
    <n v="0"/>
    <n v="0"/>
    <n v="0"/>
    <n v="0"/>
    <d v="2012-11-04T00:00:00"/>
    <n v="2013"/>
    <x v="0"/>
    <n v="4"/>
    <n v="2012"/>
    <x v="0"/>
    <n v="0"/>
    <n v="0"/>
    <n v="0"/>
  </r>
  <r>
    <n v="13086530"/>
    <s v="D"/>
    <d v="2012-11-05T00:00:00"/>
    <n v="0"/>
    <n v="0"/>
    <n v="0"/>
    <n v="0"/>
    <n v="0"/>
    <d v="2012-11-05T00:00:00"/>
    <n v="2013"/>
    <x v="0"/>
    <n v="5"/>
    <n v="2012"/>
    <x v="0"/>
    <n v="0"/>
    <n v="0"/>
    <n v="0"/>
  </r>
  <r>
    <n v="13086530"/>
    <s v="D"/>
    <d v="2012-11-06T00:00:00"/>
    <n v="0"/>
    <n v="0"/>
    <n v="0"/>
    <n v="0"/>
    <n v="0"/>
    <d v="2012-11-06T00:00:00"/>
    <n v="2013"/>
    <x v="0"/>
    <n v="6"/>
    <n v="2012"/>
    <x v="0"/>
    <n v="0"/>
    <n v="0"/>
    <n v="0"/>
  </r>
  <r>
    <n v="13086530"/>
    <s v="D"/>
    <d v="2012-11-07T00:00:00"/>
    <n v="0"/>
    <n v="0"/>
    <n v="0"/>
    <n v="0"/>
    <n v="0"/>
    <d v="2012-11-07T00:00:00"/>
    <n v="2013"/>
    <x v="0"/>
    <n v="7"/>
    <n v="2012"/>
    <x v="0"/>
    <n v="0"/>
    <n v="0"/>
    <n v="0"/>
  </r>
  <r>
    <n v="13086530"/>
    <s v="D"/>
    <d v="2012-11-08T00:00:00"/>
    <n v="0"/>
    <n v="0"/>
    <n v="0"/>
    <n v="0"/>
    <n v="0"/>
    <d v="2012-11-08T00:00:00"/>
    <n v="2013"/>
    <x v="0"/>
    <n v="8"/>
    <n v="2012"/>
    <x v="0"/>
    <n v="0"/>
    <n v="0"/>
    <n v="0"/>
  </r>
  <r>
    <n v="13086530"/>
    <s v="D"/>
    <d v="2012-11-09T00:00:00"/>
    <n v="0"/>
    <n v="0"/>
    <n v="0"/>
    <n v="0"/>
    <n v="0"/>
    <d v="2012-11-09T00:00:00"/>
    <n v="2013"/>
    <x v="0"/>
    <n v="9"/>
    <n v="2012"/>
    <x v="0"/>
    <n v="0"/>
    <n v="0"/>
    <n v="0"/>
  </r>
  <r>
    <n v="13086530"/>
    <s v="D"/>
    <d v="2012-11-10T00:00:00"/>
    <n v="0"/>
    <n v="0"/>
    <n v="0"/>
    <n v="0"/>
    <n v="0"/>
    <d v="2012-11-10T00:00:00"/>
    <n v="2013"/>
    <x v="0"/>
    <n v="10"/>
    <n v="2012"/>
    <x v="0"/>
    <n v="0"/>
    <n v="0"/>
    <n v="0"/>
  </r>
  <r>
    <n v="13086530"/>
    <s v="D"/>
    <d v="2012-11-11T00:00:00"/>
    <n v="0"/>
    <n v="0"/>
    <n v="0"/>
    <n v="0"/>
    <n v="0"/>
    <d v="2012-11-11T00:00:00"/>
    <n v="2013"/>
    <x v="0"/>
    <n v="11"/>
    <n v="2012"/>
    <x v="0"/>
    <n v="0"/>
    <n v="0"/>
    <n v="0"/>
  </r>
  <r>
    <n v="13086530"/>
    <s v="D"/>
    <d v="2012-11-12T00:00:00"/>
    <n v="0"/>
    <n v="0"/>
    <n v="0"/>
    <n v="0"/>
    <n v="0"/>
    <d v="2012-11-12T00:00:00"/>
    <n v="2013"/>
    <x v="0"/>
    <n v="12"/>
    <n v="2012"/>
    <x v="0"/>
    <n v="0"/>
    <n v="0"/>
    <n v="0"/>
  </r>
  <r>
    <n v="13086530"/>
    <s v="D"/>
    <d v="2012-11-13T00:00:00"/>
    <n v="0"/>
    <n v="0"/>
    <n v="0"/>
    <n v="0"/>
    <n v="0"/>
    <d v="2012-11-13T00:00:00"/>
    <n v="2013"/>
    <x v="0"/>
    <n v="13"/>
    <n v="2012"/>
    <x v="0"/>
    <n v="0"/>
    <n v="0"/>
    <n v="0"/>
  </r>
  <r>
    <n v="13086530"/>
    <s v="D"/>
    <d v="2012-11-14T00:00:00"/>
    <n v="0"/>
    <n v="0"/>
    <n v="0"/>
    <n v="0"/>
    <n v="0"/>
    <d v="2012-11-14T00:00:00"/>
    <n v="2013"/>
    <x v="0"/>
    <n v="14"/>
    <n v="2012"/>
    <x v="0"/>
    <n v="0"/>
    <n v="0"/>
    <n v="0"/>
  </r>
  <r>
    <n v="13086530"/>
    <s v="D"/>
    <d v="2012-11-15T00:00:00"/>
    <n v="0"/>
    <n v="0"/>
    <n v="0"/>
    <n v="0"/>
    <n v="0"/>
    <d v="2012-11-15T00:00:00"/>
    <n v="2013"/>
    <x v="0"/>
    <n v="15"/>
    <n v="2012"/>
    <x v="0"/>
    <n v="0"/>
    <n v="0"/>
    <n v="0"/>
  </r>
  <r>
    <n v="13086530"/>
    <s v="D"/>
    <d v="2012-11-16T00:00:00"/>
    <n v="0"/>
    <n v="0"/>
    <n v="0"/>
    <n v="0"/>
    <n v="0"/>
    <d v="2012-11-16T00:00:00"/>
    <n v="2013"/>
    <x v="0"/>
    <n v="16"/>
    <n v="2012"/>
    <x v="0"/>
    <n v="0"/>
    <n v="0"/>
    <n v="0"/>
  </r>
  <r>
    <n v="13086530"/>
    <s v="D"/>
    <d v="2012-11-17T00:00:00"/>
    <n v="0"/>
    <n v="0"/>
    <n v="0"/>
    <n v="0"/>
    <n v="0"/>
    <d v="2012-11-17T00:00:00"/>
    <n v="2013"/>
    <x v="0"/>
    <n v="17"/>
    <n v="2012"/>
    <x v="0"/>
    <n v="0"/>
    <n v="0"/>
    <n v="0"/>
  </r>
  <r>
    <n v="13086530"/>
    <s v="D"/>
    <d v="2012-11-18T00:00:00"/>
    <n v="0"/>
    <n v="0"/>
    <n v="0"/>
    <n v="0"/>
    <n v="0"/>
    <d v="2012-11-18T00:00:00"/>
    <n v="2013"/>
    <x v="0"/>
    <n v="18"/>
    <n v="2012"/>
    <x v="0"/>
    <n v="0"/>
    <n v="0"/>
    <n v="0"/>
  </r>
  <r>
    <n v="13086530"/>
    <s v="D"/>
    <d v="2012-11-19T00:00:00"/>
    <n v="0"/>
    <n v="0"/>
    <n v="0"/>
    <n v="0"/>
    <n v="0"/>
    <d v="2012-11-19T00:00:00"/>
    <n v="2013"/>
    <x v="0"/>
    <n v="19"/>
    <n v="2012"/>
    <x v="0"/>
    <n v="0"/>
    <n v="0"/>
    <n v="0"/>
  </r>
  <r>
    <n v="13086530"/>
    <s v="D"/>
    <d v="2012-11-20T00:00:00"/>
    <n v="0"/>
    <n v="0"/>
    <n v="0"/>
    <n v="0"/>
    <n v="0"/>
    <d v="2012-11-20T00:00:00"/>
    <n v="2013"/>
    <x v="0"/>
    <n v="20"/>
    <n v="2012"/>
    <x v="0"/>
    <n v="0"/>
    <n v="0"/>
    <n v="0"/>
  </r>
  <r>
    <n v="13086530"/>
    <s v="D"/>
    <d v="2012-11-21T00:00:00"/>
    <n v="0"/>
    <n v="0"/>
    <n v="0"/>
    <n v="0"/>
    <n v="0"/>
    <d v="2012-11-21T00:00:00"/>
    <n v="2013"/>
    <x v="0"/>
    <n v="21"/>
    <n v="2012"/>
    <x v="0"/>
    <n v="0"/>
    <n v="0"/>
    <n v="0"/>
  </r>
  <r>
    <n v="13086530"/>
    <s v="D"/>
    <d v="2012-11-22T00:00:00"/>
    <n v="0"/>
    <n v="0"/>
    <n v="0"/>
    <n v="0"/>
    <n v="0"/>
    <d v="2012-11-22T00:00:00"/>
    <n v="2013"/>
    <x v="0"/>
    <n v="22"/>
    <n v="2012"/>
    <x v="0"/>
    <n v="0"/>
    <n v="0"/>
    <n v="0"/>
  </r>
  <r>
    <n v="13086530"/>
    <s v="D"/>
    <d v="2012-11-23T00:00:00"/>
    <n v="0"/>
    <n v="0"/>
    <n v="0"/>
    <n v="0"/>
    <n v="0"/>
    <d v="2012-11-23T00:00:00"/>
    <n v="2013"/>
    <x v="0"/>
    <n v="23"/>
    <n v="2012"/>
    <x v="0"/>
    <n v="0"/>
    <n v="0"/>
    <n v="0"/>
  </r>
  <r>
    <n v="13086530"/>
    <s v="D"/>
    <d v="2012-11-24T00:00:00"/>
    <n v="0"/>
    <n v="0"/>
    <n v="0"/>
    <n v="0"/>
    <n v="0"/>
    <d v="2012-11-24T00:00:00"/>
    <n v="2013"/>
    <x v="0"/>
    <n v="24"/>
    <n v="2012"/>
    <x v="0"/>
    <n v="0"/>
    <n v="0"/>
    <n v="0"/>
  </r>
  <r>
    <n v="13086530"/>
    <s v="D"/>
    <d v="2012-11-25T00:00:00"/>
    <n v="0"/>
    <n v="0"/>
    <n v="0"/>
    <n v="0"/>
    <n v="0"/>
    <d v="2012-11-25T00:00:00"/>
    <n v="2013"/>
    <x v="0"/>
    <n v="25"/>
    <n v="2012"/>
    <x v="0"/>
    <n v="0"/>
    <n v="0"/>
    <n v="0"/>
  </r>
  <r>
    <n v="13086530"/>
    <s v="D"/>
    <d v="2012-11-26T00:00:00"/>
    <n v="0"/>
    <n v="0"/>
    <n v="0"/>
    <n v="0"/>
    <n v="0"/>
    <d v="2012-11-26T00:00:00"/>
    <n v="2013"/>
    <x v="0"/>
    <n v="26"/>
    <n v="2012"/>
    <x v="0"/>
    <n v="0"/>
    <n v="0"/>
    <n v="0"/>
  </r>
  <r>
    <n v="13086530"/>
    <s v="D"/>
    <d v="2012-11-27T00:00:00"/>
    <n v="0"/>
    <n v="0"/>
    <n v="0"/>
    <n v="0"/>
    <n v="0"/>
    <d v="2012-11-27T00:00:00"/>
    <n v="2013"/>
    <x v="0"/>
    <n v="27"/>
    <n v="2012"/>
    <x v="0"/>
    <n v="0"/>
    <n v="0"/>
    <n v="0"/>
  </r>
  <r>
    <n v="13086530"/>
    <s v="D"/>
    <d v="2012-11-28T00:00:00"/>
    <n v="0"/>
    <n v="0"/>
    <n v="0"/>
    <n v="0"/>
    <n v="0"/>
    <d v="2012-11-28T00:00:00"/>
    <n v="2013"/>
    <x v="0"/>
    <n v="28"/>
    <n v="2012"/>
    <x v="0"/>
    <n v="0"/>
    <n v="0"/>
    <n v="0"/>
  </r>
  <r>
    <n v="13086530"/>
    <s v="D"/>
    <d v="2012-11-29T00:00:00"/>
    <n v="0"/>
    <n v="0"/>
    <n v="0"/>
    <n v="0"/>
    <n v="0"/>
    <d v="2012-11-29T00:00:00"/>
    <n v="2013"/>
    <x v="0"/>
    <n v="29"/>
    <n v="2012"/>
    <x v="0"/>
    <n v="0"/>
    <n v="0"/>
    <n v="0"/>
  </r>
  <r>
    <n v="13086530"/>
    <s v="D"/>
    <d v="2012-11-30T00:00:00"/>
    <n v="0"/>
    <n v="0"/>
    <n v="0"/>
    <n v="0"/>
    <n v="0"/>
    <d v="2012-11-30T00:00:00"/>
    <n v="2013"/>
    <x v="0"/>
    <n v="30"/>
    <n v="2012"/>
    <x v="0"/>
    <n v="0"/>
    <n v="0"/>
    <n v="0"/>
  </r>
  <r>
    <n v="13086530"/>
    <s v="D"/>
    <d v="2012-12-01T00:00:00"/>
    <n v="0"/>
    <n v="0"/>
    <n v="0"/>
    <n v="0"/>
    <n v="0"/>
    <d v="2012-12-01T00:00:00"/>
    <n v="2013"/>
    <x v="1"/>
    <n v="1"/>
    <n v="2012"/>
    <x v="0"/>
    <n v="0"/>
    <n v="0"/>
    <n v="0"/>
  </r>
  <r>
    <n v="13086530"/>
    <s v="D"/>
    <d v="2012-12-02T00:00:00"/>
    <n v="0"/>
    <n v="0"/>
    <n v="0"/>
    <n v="0"/>
    <n v="0"/>
    <d v="2012-12-02T00:00:00"/>
    <n v="2013"/>
    <x v="1"/>
    <n v="2"/>
    <n v="2012"/>
    <x v="0"/>
    <n v="0"/>
    <n v="0"/>
    <n v="0"/>
  </r>
  <r>
    <n v="13086530"/>
    <s v="D"/>
    <d v="2012-12-03T00:00:00"/>
    <n v="0"/>
    <n v="0"/>
    <n v="0"/>
    <n v="0"/>
    <n v="0"/>
    <d v="2012-12-03T00:00:00"/>
    <n v="2013"/>
    <x v="1"/>
    <n v="3"/>
    <n v="2012"/>
    <x v="0"/>
    <n v="0"/>
    <n v="0"/>
    <n v="0"/>
  </r>
  <r>
    <n v="13086530"/>
    <s v="D"/>
    <d v="2012-12-04T00:00:00"/>
    <n v="0"/>
    <n v="0"/>
    <n v="0"/>
    <n v="0"/>
    <n v="0"/>
    <d v="2012-12-04T00:00:00"/>
    <n v="2013"/>
    <x v="1"/>
    <n v="4"/>
    <n v="2012"/>
    <x v="0"/>
    <n v="0"/>
    <n v="0"/>
    <n v="0"/>
  </r>
  <r>
    <n v="13086530"/>
    <s v="D"/>
    <d v="2012-12-05T00:00:00"/>
    <n v="0"/>
    <n v="0"/>
    <n v="0"/>
    <n v="0"/>
    <n v="0"/>
    <d v="2012-12-05T00:00:00"/>
    <n v="2013"/>
    <x v="1"/>
    <n v="5"/>
    <n v="2012"/>
    <x v="0"/>
    <n v="0"/>
    <n v="0"/>
    <n v="0"/>
  </r>
  <r>
    <n v="13086530"/>
    <s v="D"/>
    <d v="2012-12-06T00:00:00"/>
    <n v="0"/>
    <n v="0"/>
    <n v="0"/>
    <n v="0"/>
    <n v="0"/>
    <d v="2012-12-06T00:00:00"/>
    <n v="2013"/>
    <x v="1"/>
    <n v="6"/>
    <n v="2012"/>
    <x v="0"/>
    <n v="0"/>
    <n v="0"/>
    <n v="0"/>
  </r>
  <r>
    <n v="13086530"/>
    <s v="D"/>
    <d v="2012-12-07T00:00:00"/>
    <n v="0"/>
    <n v="0"/>
    <n v="0"/>
    <n v="0"/>
    <n v="0"/>
    <d v="2012-12-07T00:00:00"/>
    <n v="2013"/>
    <x v="1"/>
    <n v="7"/>
    <n v="2012"/>
    <x v="0"/>
    <n v="0"/>
    <n v="0"/>
    <n v="0"/>
  </r>
  <r>
    <n v="13086530"/>
    <s v="D"/>
    <d v="2012-12-08T00:00:00"/>
    <n v="0"/>
    <n v="0"/>
    <n v="0"/>
    <n v="0"/>
    <n v="0"/>
    <d v="2012-12-08T00:00:00"/>
    <n v="2013"/>
    <x v="1"/>
    <n v="8"/>
    <n v="2012"/>
    <x v="0"/>
    <n v="0"/>
    <n v="0"/>
    <n v="0"/>
  </r>
  <r>
    <n v="13086530"/>
    <s v="D"/>
    <d v="2012-12-09T00:00:00"/>
    <n v="0"/>
    <n v="0"/>
    <n v="0"/>
    <n v="0"/>
    <n v="0"/>
    <d v="2012-12-09T00:00:00"/>
    <n v="2013"/>
    <x v="1"/>
    <n v="9"/>
    <n v="2012"/>
    <x v="0"/>
    <n v="0"/>
    <n v="0"/>
    <n v="0"/>
  </r>
  <r>
    <n v="13086530"/>
    <s v="D"/>
    <d v="2012-12-10T00:00:00"/>
    <n v="0"/>
    <n v="0"/>
    <n v="0"/>
    <n v="0"/>
    <n v="0"/>
    <d v="2012-12-10T00:00:00"/>
    <n v="2013"/>
    <x v="1"/>
    <n v="10"/>
    <n v="2012"/>
    <x v="0"/>
    <n v="0"/>
    <n v="0"/>
    <n v="0"/>
  </r>
  <r>
    <n v="13086530"/>
    <s v="D"/>
    <d v="2012-12-11T00:00:00"/>
    <n v="0"/>
    <n v="0"/>
    <n v="0"/>
    <n v="0"/>
    <n v="0"/>
    <d v="2012-12-11T00:00:00"/>
    <n v="2013"/>
    <x v="1"/>
    <n v="11"/>
    <n v="2012"/>
    <x v="0"/>
    <n v="0"/>
    <n v="0"/>
    <n v="0"/>
  </r>
  <r>
    <n v="13086530"/>
    <s v="D"/>
    <d v="2012-12-12T00:00:00"/>
    <n v="0"/>
    <n v="0"/>
    <n v="0"/>
    <n v="0"/>
    <n v="0"/>
    <d v="2012-12-12T00:00:00"/>
    <n v="2013"/>
    <x v="1"/>
    <n v="12"/>
    <n v="2012"/>
    <x v="0"/>
    <n v="0"/>
    <n v="0"/>
    <n v="0"/>
  </r>
  <r>
    <n v="13086530"/>
    <s v="D"/>
    <d v="2012-12-13T00:00:00"/>
    <n v="0"/>
    <n v="0"/>
    <n v="0"/>
    <n v="0"/>
    <n v="0"/>
    <d v="2012-12-13T00:00:00"/>
    <n v="2013"/>
    <x v="1"/>
    <n v="13"/>
    <n v="2012"/>
    <x v="0"/>
    <n v="0"/>
    <n v="0"/>
    <n v="0"/>
  </r>
  <r>
    <n v="13086530"/>
    <s v="D"/>
    <d v="2012-12-14T00:00:00"/>
    <n v="0"/>
    <n v="0"/>
    <n v="0"/>
    <n v="0"/>
    <n v="0"/>
    <d v="2012-12-14T00:00:00"/>
    <n v="2013"/>
    <x v="1"/>
    <n v="14"/>
    <n v="2012"/>
    <x v="0"/>
    <n v="0"/>
    <n v="0"/>
    <n v="0"/>
  </r>
  <r>
    <n v="13086530"/>
    <s v="D"/>
    <d v="2012-12-15T00:00:00"/>
    <n v="0"/>
    <n v="0"/>
    <n v="0"/>
    <n v="0"/>
    <n v="0"/>
    <d v="2012-12-15T00:00:00"/>
    <n v="2013"/>
    <x v="1"/>
    <n v="15"/>
    <n v="2012"/>
    <x v="0"/>
    <n v="0"/>
    <n v="0"/>
    <n v="0"/>
  </r>
  <r>
    <n v="13086530"/>
    <s v="D"/>
    <d v="2012-12-16T00:00:00"/>
    <n v="0"/>
    <n v="0"/>
    <n v="0"/>
    <n v="0"/>
    <n v="0"/>
    <d v="2012-12-16T00:00:00"/>
    <n v="2013"/>
    <x v="1"/>
    <n v="16"/>
    <n v="2012"/>
    <x v="0"/>
    <n v="0"/>
    <n v="0"/>
    <n v="0"/>
  </r>
  <r>
    <n v="13086530"/>
    <s v="D"/>
    <d v="2012-12-17T00:00:00"/>
    <n v="0"/>
    <n v="0"/>
    <n v="0"/>
    <n v="0"/>
    <n v="0"/>
    <d v="2012-12-17T00:00:00"/>
    <n v="2013"/>
    <x v="1"/>
    <n v="17"/>
    <n v="2012"/>
    <x v="0"/>
    <n v="0"/>
    <n v="0"/>
    <n v="0"/>
  </r>
  <r>
    <n v="13086530"/>
    <s v="D"/>
    <d v="2012-12-18T00:00:00"/>
    <n v="0"/>
    <n v="0"/>
    <n v="0"/>
    <n v="0"/>
    <n v="0"/>
    <d v="2012-12-18T00:00:00"/>
    <n v="2013"/>
    <x v="1"/>
    <n v="18"/>
    <n v="2012"/>
    <x v="0"/>
    <n v="0"/>
    <n v="0"/>
    <n v="0"/>
  </r>
  <r>
    <n v="13086530"/>
    <s v="D"/>
    <d v="2012-12-19T00:00:00"/>
    <n v="0"/>
    <n v="0"/>
    <n v="0"/>
    <n v="0"/>
    <n v="0"/>
    <d v="2012-12-19T00:00:00"/>
    <n v="2013"/>
    <x v="1"/>
    <n v="19"/>
    <n v="2012"/>
    <x v="0"/>
    <n v="0"/>
    <n v="0"/>
    <n v="0"/>
  </r>
  <r>
    <n v="13086530"/>
    <s v="D"/>
    <d v="2012-12-20T00:00:00"/>
    <n v="0"/>
    <n v="0"/>
    <n v="0"/>
    <n v="0"/>
    <n v="0"/>
    <d v="2012-12-20T00:00:00"/>
    <n v="2013"/>
    <x v="1"/>
    <n v="20"/>
    <n v="2012"/>
    <x v="0"/>
    <n v="0"/>
    <n v="0"/>
    <n v="0"/>
  </r>
  <r>
    <n v="13086530"/>
    <s v="D"/>
    <d v="2012-12-21T00:00:00"/>
    <n v="0"/>
    <n v="0"/>
    <n v="0"/>
    <n v="0"/>
    <n v="0"/>
    <d v="2012-12-21T00:00:00"/>
    <n v="2013"/>
    <x v="1"/>
    <n v="21"/>
    <n v="2012"/>
    <x v="0"/>
    <n v="0"/>
    <n v="0"/>
    <n v="0"/>
  </r>
  <r>
    <n v="13086530"/>
    <s v="D"/>
    <d v="2012-12-22T00:00:00"/>
    <n v="0"/>
    <n v="0"/>
    <n v="0"/>
    <n v="0"/>
    <n v="0"/>
    <d v="2012-12-22T00:00:00"/>
    <n v="2013"/>
    <x v="1"/>
    <n v="22"/>
    <n v="2012"/>
    <x v="0"/>
    <n v="0"/>
    <n v="0"/>
    <n v="0"/>
  </r>
  <r>
    <n v="13086530"/>
    <s v="D"/>
    <d v="2012-12-23T00:00:00"/>
    <n v="0"/>
    <n v="0"/>
    <n v="0"/>
    <n v="0"/>
    <n v="0"/>
    <d v="2012-12-23T00:00:00"/>
    <n v="2013"/>
    <x v="1"/>
    <n v="23"/>
    <n v="2012"/>
    <x v="0"/>
    <n v="0"/>
    <n v="0"/>
    <n v="0"/>
  </r>
  <r>
    <n v="13086530"/>
    <s v="D"/>
    <d v="2012-12-24T00:00:00"/>
    <n v="0"/>
    <n v="0"/>
    <n v="0"/>
    <n v="0"/>
    <n v="0"/>
    <d v="2012-12-24T00:00:00"/>
    <n v="2013"/>
    <x v="1"/>
    <n v="24"/>
    <n v="2012"/>
    <x v="0"/>
    <n v="0"/>
    <n v="0"/>
    <n v="0"/>
  </r>
  <r>
    <n v="13086530"/>
    <s v="D"/>
    <d v="2012-12-25T00:00:00"/>
    <n v="0"/>
    <n v="0"/>
    <n v="0"/>
    <n v="0"/>
    <n v="0"/>
    <d v="2012-12-25T00:00:00"/>
    <n v="2013"/>
    <x v="1"/>
    <n v="25"/>
    <n v="2012"/>
    <x v="0"/>
    <n v="0"/>
    <n v="0"/>
    <n v="0"/>
  </r>
  <r>
    <n v="13086530"/>
    <s v="D"/>
    <d v="2012-12-26T00:00:00"/>
    <n v="0"/>
    <n v="0"/>
    <n v="0"/>
    <n v="0"/>
    <n v="0"/>
    <d v="2012-12-26T00:00:00"/>
    <n v="2013"/>
    <x v="1"/>
    <n v="26"/>
    <n v="2012"/>
    <x v="0"/>
    <n v="0"/>
    <n v="0"/>
    <n v="0"/>
  </r>
  <r>
    <n v="13086530"/>
    <s v="D"/>
    <d v="2012-12-27T00:00:00"/>
    <n v="0"/>
    <n v="0"/>
    <n v="0"/>
    <n v="0"/>
    <n v="0"/>
    <d v="2012-12-27T00:00:00"/>
    <n v="2013"/>
    <x v="1"/>
    <n v="27"/>
    <n v="2012"/>
    <x v="0"/>
    <n v="0"/>
    <n v="0"/>
    <n v="0"/>
  </r>
  <r>
    <n v="13086530"/>
    <s v="D"/>
    <d v="2012-12-28T00:00:00"/>
    <n v="0"/>
    <n v="0"/>
    <n v="0"/>
    <n v="0"/>
    <n v="0"/>
    <d v="2012-12-28T00:00:00"/>
    <n v="2013"/>
    <x v="1"/>
    <n v="28"/>
    <n v="2012"/>
    <x v="0"/>
    <n v="0"/>
    <n v="0"/>
    <n v="0"/>
  </r>
  <r>
    <n v="13086530"/>
    <s v="D"/>
    <d v="2012-12-29T00:00:00"/>
    <n v="0"/>
    <n v="0"/>
    <n v="0"/>
    <n v="0"/>
    <n v="0"/>
    <d v="2012-12-29T00:00:00"/>
    <n v="2013"/>
    <x v="1"/>
    <n v="29"/>
    <n v="2012"/>
    <x v="0"/>
    <n v="0"/>
    <n v="0"/>
    <n v="0"/>
  </r>
  <r>
    <n v="13086530"/>
    <s v="D"/>
    <d v="2012-12-30T00:00:00"/>
    <n v="0"/>
    <n v="0"/>
    <n v="0"/>
    <n v="0"/>
    <n v="0"/>
    <d v="2012-12-30T00:00:00"/>
    <n v="2013"/>
    <x v="1"/>
    <n v="30"/>
    <n v="2012"/>
    <x v="0"/>
    <n v="0"/>
    <n v="0"/>
    <n v="0"/>
  </r>
  <r>
    <n v="13086530"/>
    <s v="D"/>
    <d v="2012-12-31T00:00:00"/>
    <n v="0"/>
    <n v="0"/>
    <n v="0"/>
    <n v="0"/>
    <n v="0"/>
    <d v="2012-12-31T00:00:00"/>
    <n v="2013"/>
    <x v="1"/>
    <n v="31"/>
    <n v="2012"/>
    <x v="0"/>
    <n v="0"/>
    <n v="0"/>
    <n v="0"/>
  </r>
  <r>
    <n v="13086530"/>
    <s v="D"/>
    <d v="2013-01-01T00:00:00"/>
    <n v="0"/>
    <n v="0"/>
    <n v="0"/>
    <n v="0"/>
    <n v="0"/>
    <d v="2013-01-01T00:00:00"/>
    <n v="2013"/>
    <x v="2"/>
    <n v="1"/>
    <n v="2013"/>
    <x v="0"/>
    <n v="0"/>
    <n v="0"/>
    <n v="0"/>
  </r>
  <r>
    <n v="13086530"/>
    <s v="D"/>
    <d v="2013-01-02T00:00:00"/>
    <n v="0"/>
    <n v="0"/>
    <n v="0"/>
    <n v="0"/>
    <n v="0"/>
    <d v="2013-01-02T00:00:00"/>
    <n v="2013"/>
    <x v="2"/>
    <n v="2"/>
    <n v="2013"/>
    <x v="0"/>
    <n v="0"/>
    <n v="0"/>
    <n v="0"/>
  </r>
  <r>
    <n v="13086530"/>
    <s v="D"/>
    <d v="2013-01-03T00:00:00"/>
    <n v="0"/>
    <n v="0"/>
    <n v="0"/>
    <n v="0"/>
    <n v="0"/>
    <d v="2013-01-03T00:00:00"/>
    <n v="2013"/>
    <x v="2"/>
    <n v="3"/>
    <n v="2013"/>
    <x v="0"/>
    <n v="0"/>
    <n v="0"/>
    <n v="0"/>
  </r>
  <r>
    <n v="13086530"/>
    <s v="D"/>
    <d v="2013-01-04T00:00:00"/>
    <n v="0"/>
    <n v="0"/>
    <n v="0"/>
    <n v="0"/>
    <n v="0"/>
    <d v="2013-01-04T00:00:00"/>
    <n v="2013"/>
    <x v="2"/>
    <n v="4"/>
    <n v="2013"/>
    <x v="0"/>
    <n v="0"/>
    <n v="0"/>
    <n v="0"/>
  </r>
  <r>
    <n v="13086530"/>
    <s v="D"/>
    <d v="2013-01-05T00:00:00"/>
    <n v="0"/>
    <n v="0"/>
    <n v="0"/>
    <n v="0"/>
    <n v="0"/>
    <d v="2013-01-05T00:00:00"/>
    <n v="2013"/>
    <x v="2"/>
    <n v="5"/>
    <n v="2013"/>
    <x v="0"/>
    <n v="0"/>
    <n v="0"/>
    <n v="0"/>
  </r>
  <r>
    <n v="13086530"/>
    <s v="D"/>
    <d v="2013-01-06T00:00:00"/>
    <n v="0"/>
    <n v="0"/>
    <n v="0"/>
    <n v="0"/>
    <n v="0"/>
    <d v="2013-01-06T00:00:00"/>
    <n v="2013"/>
    <x v="2"/>
    <n v="6"/>
    <n v="2013"/>
    <x v="0"/>
    <n v="0"/>
    <n v="0"/>
    <n v="0"/>
  </r>
  <r>
    <n v="13086530"/>
    <s v="D"/>
    <d v="2013-01-07T00:00:00"/>
    <n v="0"/>
    <n v="0"/>
    <n v="0"/>
    <n v="0"/>
    <n v="0"/>
    <d v="2013-01-07T00:00:00"/>
    <n v="2013"/>
    <x v="2"/>
    <n v="7"/>
    <n v="2013"/>
    <x v="0"/>
    <n v="0"/>
    <n v="0"/>
    <n v="0"/>
  </r>
  <r>
    <n v="13086530"/>
    <s v="D"/>
    <d v="2013-01-08T00:00:00"/>
    <n v="0"/>
    <n v="0"/>
    <n v="0"/>
    <n v="0"/>
    <n v="0"/>
    <d v="2013-01-08T00:00:00"/>
    <n v="2013"/>
    <x v="2"/>
    <n v="8"/>
    <n v="2013"/>
    <x v="0"/>
    <n v="0"/>
    <n v="0"/>
    <n v="0"/>
  </r>
  <r>
    <n v="13086530"/>
    <s v="D"/>
    <d v="2013-01-09T00:00:00"/>
    <n v="0"/>
    <n v="0"/>
    <n v="0"/>
    <n v="0"/>
    <n v="0"/>
    <d v="2013-01-09T00:00:00"/>
    <n v="2013"/>
    <x v="2"/>
    <n v="9"/>
    <n v="2013"/>
    <x v="0"/>
    <n v="0"/>
    <n v="0"/>
    <n v="0"/>
  </r>
  <r>
    <n v="13086530"/>
    <s v="D"/>
    <d v="2013-01-10T00:00:00"/>
    <n v="0"/>
    <n v="0"/>
    <n v="0"/>
    <n v="0"/>
    <n v="0"/>
    <d v="2013-01-10T00:00:00"/>
    <n v="2013"/>
    <x v="2"/>
    <n v="10"/>
    <n v="2013"/>
    <x v="0"/>
    <n v="0"/>
    <n v="0"/>
    <n v="0"/>
  </r>
  <r>
    <n v="13086530"/>
    <s v="D"/>
    <d v="2013-01-11T00:00:00"/>
    <n v="0"/>
    <n v="0"/>
    <n v="0"/>
    <n v="0"/>
    <n v="0"/>
    <d v="2013-01-11T00:00:00"/>
    <n v="2013"/>
    <x v="2"/>
    <n v="11"/>
    <n v="2013"/>
    <x v="0"/>
    <n v="0"/>
    <n v="0"/>
    <n v="0"/>
  </r>
  <r>
    <n v="13086530"/>
    <s v="D"/>
    <d v="2013-01-12T00:00:00"/>
    <n v="0"/>
    <n v="0"/>
    <n v="0"/>
    <n v="0"/>
    <n v="0"/>
    <d v="2013-01-12T00:00:00"/>
    <n v="2013"/>
    <x v="2"/>
    <n v="12"/>
    <n v="2013"/>
    <x v="0"/>
    <n v="0"/>
    <n v="0"/>
    <n v="0"/>
  </r>
  <r>
    <n v="13086530"/>
    <s v="D"/>
    <d v="2013-01-13T00:00:00"/>
    <n v="0"/>
    <n v="0"/>
    <n v="0"/>
    <n v="0"/>
    <n v="0"/>
    <d v="2013-01-13T00:00:00"/>
    <n v="2013"/>
    <x v="2"/>
    <n v="13"/>
    <n v="2013"/>
    <x v="0"/>
    <n v="0"/>
    <n v="0"/>
    <n v="0"/>
  </r>
  <r>
    <n v="13086530"/>
    <s v="D"/>
    <d v="2013-01-14T00:00:00"/>
    <n v="0"/>
    <n v="0"/>
    <n v="0"/>
    <n v="0"/>
    <n v="0"/>
    <d v="2013-01-14T00:00:00"/>
    <n v="2013"/>
    <x v="2"/>
    <n v="14"/>
    <n v="2013"/>
    <x v="0"/>
    <n v="0"/>
    <n v="0"/>
    <n v="0"/>
  </r>
  <r>
    <n v="13086530"/>
    <s v="D"/>
    <d v="2013-01-15T00:00:00"/>
    <n v="0"/>
    <n v="0"/>
    <n v="0"/>
    <n v="0"/>
    <n v="0"/>
    <d v="2013-01-15T00:00:00"/>
    <n v="2013"/>
    <x v="2"/>
    <n v="15"/>
    <n v="2013"/>
    <x v="0"/>
    <n v="0"/>
    <n v="0"/>
    <n v="0"/>
  </r>
  <r>
    <n v="13086530"/>
    <s v="D"/>
    <d v="2013-01-16T00:00:00"/>
    <n v="0"/>
    <n v="0"/>
    <n v="0"/>
    <n v="0"/>
    <n v="0"/>
    <d v="2013-01-16T00:00:00"/>
    <n v="2013"/>
    <x v="2"/>
    <n v="16"/>
    <n v="2013"/>
    <x v="0"/>
    <n v="0"/>
    <n v="0"/>
    <n v="0"/>
  </r>
  <r>
    <n v="13086530"/>
    <s v="D"/>
    <d v="2013-01-17T00:00:00"/>
    <n v="0"/>
    <n v="0"/>
    <n v="0"/>
    <n v="0"/>
    <n v="0"/>
    <d v="2013-01-17T00:00:00"/>
    <n v="2013"/>
    <x v="2"/>
    <n v="17"/>
    <n v="2013"/>
    <x v="0"/>
    <n v="0"/>
    <n v="0"/>
    <n v="0"/>
  </r>
  <r>
    <n v="13086530"/>
    <s v="D"/>
    <d v="2013-01-18T00:00:00"/>
    <n v="0"/>
    <n v="0"/>
    <n v="0"/>
    <n v="0"/>
    <n v="0"/>
    <d v="2013-01-18T00:00:00"/>
    <n v="2013"/>
    <x v="2"/>
    <n v="18"/>
    <n v="2013"/>
    <x v="0"/>
    <n v="0"/>
    <n v="0"/>
    <n v="0"/>
  </r>
  <r>
    <n v="13086530"/>
    <s v="D"/>
    <d v="2013-01-19T00:00:00"/>
    <n v="0"/>
    <n v="0"/>
    <n v="0"/>
    <n v="0"/>
    <n v="0"/>
    <d v="2013-01-19T00:00:00"/>
    <n v="2013"/>
    <x v="2"/>
    <n v="19"/>
    <n v="2013"/>
    <x v="0"/>
    <n v="0"/>
    <n v="0"/>
    <n v="0"/>
  </r>
  <r>
    <n v="13086530"/>
    <s v="D"/>
    <d v="2013-01-20T00:00:00"/>
    <n v="0"/>
    <n v="0"/>
    <n v="0"/>
    <n v="0"/>
    <n v="0"/>
    <d v="2013-01-20T00:00:00"/>
    <n v="2013"/>
    <x v="2"/>
    <n v="20"/>
    <n v="2013"/>
    <x v="0"/>
    <n v="0"/>
    <n v="0"/>
    <n v="0"/>
  </r>
  <r>
    <n v="13086530"/>
    <s v="D"/>
    <d v="2013-01-21T00:00:00"/>
    <n v="0"/>
    <n v="0"/>
    <n v="0"/>
    <n v="0"/>
    <n v="0"/>
    <d v="2013-01-21T00:00:00"/>
    <n v="2013"/>
    <x v="2"/>
    <n v="21"/>
    <n v="2013"/>
    <x v="0"/>
    <n v="0"/>
    <n v="0"/>
    <n v="0"/>
  </r>
  <r>
    <n v="13086530"/>
    <s v="D"/>
    <d v="2013-01-22T00:00:00"/>
    <n v="0"/>
    <n v="0"/>
    <n v="0"/>
    <n v="0"/>
    <n v="0"/>
    <d v="2013-01-22T00:00:00"/>
    <n v="2013"/>
    <x v="2"/>
    <n v="22"/>
    <n v="2013"/>
    <x v="0"/>
    <n v="0"/>
    <n v="0"/>
    <n v="0"/>
  </r>
  <r>
    <n v="13086530"/>
    <s v="D"/>
    <d v="2013-01-23T00:00:00"/>
    <n v="0"/>
    <n v="0"/>
    <n v="0"/>
    <n v="0"/>
    <n v="0"/>
    <d v="2013-01-23T00:00:00"/>
    <n v="2013"/>
    <x v="2"/>
    <n v="23"/>
    <n v="2013"/>
    <x v="0"/>
    <n v="0"/>
    <n v="0"/>
    <n v="0"/>
  </r>
  <r>
    <n v="13086530"/>
    <s v="D"/>
    <d v="2013-01-24T00:00:00"/>
    <n v="0"/>
    <n v="0"/>
    <n v="0"/>
    <n v="0"/>
    <n v="0"/>
    <d v="2013-01-24T00:00:00"/>
    <n v="2013"/>
    <x v="2"/>
    <n v="24"/>
    <n v="2013"/>
    <x v="0"/>
    <n v="0"/>
    <n v="0"/>
    <n v="0"/>
  </r>
  <r>
    <n v="13086530"/>
    <s v="D"/>
    <d v="2013-01-25T00:00:00"/>
    <n v="0"/>
    <n v="0"/>
    <n v="0"/>
    <n v="0"/>
    <n v="0"/>
    <d v="2013-01-25T00:00:00"/>
    <n v="2013"/>
    <x v="2"/>
    <n v="25"/>
    <n v="2013"/>
    <x v="0"/>
    <n v="0"/>
    <n v="0"/>
    <n v="0"/>
  </r>
  <r>
    <n v="13086530"/>
    <s v="D"/>
    <d v="2013-01-26T00:00:00"/>
    <n v="0"/>
    <n v="0"/>
    <n v="0"/>
    <n v="0"/>
    <n v="0"/>
    <d v="2013-01-26T00:00:00"/>
    <n v="2013"/>
    <x v="2"/>
    <n v="26"/>
    <n v="2013"/>
    <x v="0"/>
    <n v="0"/>
    <n v="0"/>
    <n v="0"/>
  </r>
  <r>
    <n v="13086530"/>
    <s v="D"/>
    <d v="2013-01-27T00:00:00"/>
    <n v="0"/>
    <n v="0"/>
    <n v="0"/>
    <n v="0"/>
    <n v="0"/>
    <d v="2013-01-27T00:00:00"/>
    <n v="2013"/>
    <x v="2"/>
    <n v="27"/>
    <n v="2013"/>
    <x v="0"/>
    <n v="0"/>
    <n v="0"/>
    <n v="0"/>
  </r>
  <r>
    <n v="13086530"/>
    <s v="D"/>
    <d v="2013-01-28T00:00:00"/>
    <n v="0"/>
    <n v="0"/>
    <n v="0"/>
    <n v="0"/>
    <n v="0"/>
    <d v="2013-01-28T00:00:00"/>
    <n v="2013"/>
    <x v="2"/>
    <n v="28"/>
    <n v="2013"/>
    <x v="0"/>
    <n v="0"/>
    <n v="0"/>
    <n v="0"/>
  </r>
  <r>
    <n v="13086530"/>
    <s v="D"/>
    <d v="2013-01-29T00:00:00"/>
    <n v="0"/>
    <n v="0"/>
    <n v="0"/>
    <n v="0"/>
    <n v="0"/>
    <d v="2013-01-29T00:00:00"/>
    <n v="2013"/>
    <x v="2"/>
    <n v="29"/>
    <n v="2013"/>
    <x v="0"/>
    <n v="0"/>
    <n v="0"/>
    <n v="0"/>
  </r>
  <r>
    <n v="13086530"/>
    <s v="D"/>
    <d v="2013-01-30T00:00:00"/>
    <n v="0"/>
    <n v="0"/>
    <n v="0"/>
    <n v="0"/>
    <n v="0"/>
    <d v="2013-01-30T00:00:00"/>
    <n v="2013"/>
    <x v="2"/>
    <n v="30"/>
    <n v="2013"/>
    <x v="0"/>
    <n v="0"/>
    <n v="0"/>
    <n v="0"/>
  </r>
  <r>
    <n v="13086530"/>
    <s v="D"/>
    <d v="2013-01-31T00:00:00"/>
    <n v="0"/>
    <n v="0"/>
    <n v="0"/>
    <n v="0"/>
    <n v="0"/>
    <d v="2013-01-31T00:00:00"/>
    <n v="2013"/>
    <x v="2"/>
    <n v="31"/>
    <n v="2013"/>
    <x v="0"/>
    <n v="0"/>
    <n v="0"/>
    <n v="0"/>
  </r>
  <r>
    <n v="13086530"/>
    <s v="D"/>
    <d v="2013-02-01T00:00:00"/>
    <n v="0"/>
    <n v="0"/>
    <n v="0"/>
    <n v="0"/>
    <n v="0"/>
    <d v="2013-02-01T00:00:00"/>
    <n v="2013"/>
    <x v="3"/>
    <n v="1"/>
    <n v="2013"/>
    <x v="0"/>
    <n v="0"/>
    <n v="0"/>
    <n v="0"/>
  </r>
  <r>
    <n v="13086530"/>
    <s v="D"/>
    <d v="2013-02-02T00:00:00"/>
    <n v="0"/>
    <n v="0"/>
    <n v="0"/>
    <n v="0"/>
    <n v="0"/>
    <d v="2013-02-02T00:00:00"/>
    <n v="2013"/>
    <x v="3"/>
    <n v="2"/>
    <n v="2013"/>
    <x v="0"/>
    <n v="0"/>
    <n v="0"/>
    <n v="0"/>
  </r>
  <r>
    <n v="13086530"/>
    <s v="D"/>
    <d v="2013-02-03T00:00:00"/>
    <n v="0"/>
    <n v="0"/>
    <n v="0"/>
    <n v="0"/>
    <n v="0"/>
    <d v="2013-02-03T00:00:00"/>
    <n v="2013"/>
    <x v="3"/>
    <n v="3"/>
    <n v="2013"/>
    <x v="0"/>
    <n v="0"/>
    <n v="0"/>
    <n v="0"/>
  </r>
  <r>
    <n v="13086530"/>
    <s v="D"/>
    <d v="2013-02-04T00:00:00"/>
    <n v="0"/>
    <n v="0"/>
    <n v="0"/>
    <n v="0"/>
    <n v="0"/>
    <d v="2013-02-04T00:00:00"/>
    <n v="2013"/>
    <x v="3"/>
    <n v="4"/>
    <n v="2013"/>
    <x v="0"/>
    <n v="0"/>
    <n v="0"/>
    <n v="0"/>
  </r>
  <r>
    <n v="13086530"/>
    <s v="D"/>
    <d v="2013-02-05T00:00:00"/>
    <n v="0"/>
    <n v="0"/>
    <n v="0"/>
    <n v="0"/>
    <n v="0"/>
    <d v="2013-02-05T00:00:00"/>
    <n v="2013"/>
    <x v="3"/>
    <n v="5"/>
    <n v="2013"/>
    <x v="0"/>
    <n v="0"/>
    <n v="0"/>
    <n v="0"/>
  </r>
  <r>
    <n v="13086530"/>
    <s v="D"/>
    <d v="2013-02-06T00:00:00"/>
    <n v="0"/>
    <n v="0"/>
    <n v="0"/>
    <n v="0"/>
    <n v="0"/>
    <d v="2013-02-06T00:00:00"/>
    <n v="2013"/>
    <x v="3"/>
    <n v="6"/>
    <n v="2013"/>
    <x v="0"/>
    <n v="0"/>
    <n v="0"/>
    <n v="0"/>
  </r>
  <r>
    <n v="13086530"/>
    <s v="D"/>
    <d v="2013-02-07T00:00:00"/>
    <n v="0"/>
    <n v="0"/>
    <n v="0"/>
    <n v="0"/>
    <n v="0"/>
    <d v="2013-02-07T00:00:00"/>
    <n v="2013"/>
    <x v="3"/>
    <n v="7"/>
    <n v="2013"/>
    <x v="0"/>
    <n v="0"/>
    <n v="0"/>
    <n v="0"/>
  </r>
  <r>
    <n v="13086530"/>
    <s v="D"/>
    <d v="2013-02-08T00:00:00"/>
    <n v="0"/>
    <n v="0"/>
    <n v="0"/>
    <n v="0"/>
    <n v="0"/>
    <d v="2013-02-08T00:00:00"/>
    <n v="2013"/>
    <x v="3"/>
    <n v="8"/>
    <n v="2013"/>
    <x v="0"/>
    <n v="0"/>
    <n v="0"/>
    <n v="0"/>
  </r>
  <r>
    <n v="13086530"/>
    <s v="D"/>
    <d v="2013-02-09T00:00:00"/>
    <n v="0"/>
    <n v="0"/>
    <n v="0"/>
    <n v="0"/>
    <n v="0"/>
    <d v="2013-02-09T00:00:00"/>
    <n v="2013"/>
    <x v="3"/>
    <n v="9"/>
    <n v="2013"/>
    <x v="0"/>
    <n v="0"/>
    <n v="0"/>
    <n v="0"/>
  </r>
  <r>
    <n v="13086530"/>
    <s v="D"/>
    <d v="2013-02-10T00:00:00"/>
    <n v="0"/>
    <n v="0"/>
    <n v="0"/>
    <n v="0"/>
    <n v="0"/>
    <d v="2013-02-10T00:00:00"/>
    <n v="2013"/>
    <x v="3"/>
    <n v="10"/>
    <n v="2013"/>
    <x v="0"/>
    <n v="0"/>
    <n v="0"/>
    <n v="0"/>
  </r>
  <r>
    <n v="13086530"/>
    <s v="D"/>
    <d v="2013-02-11T00:00:00"/>
    <n v="0"/>
    <n v="0"/>
    <n v="0"/>
    <n v="0"/>
    <n v="0"/>
    <d v="2013-02-11T00:00:00"/>
    <n v="2013"/>
    <x v="3"/>
    <n v="11"/>
    <n v="2013"/>
    <x v="0"/>
    <n v="0"/>
    <n v="0"/>
    <n v="0"/>
  </r>
  <r>
    <n v="13086530"/>
    <s v="D"/>
    <d v="2013-02-12T00:00:00"/>
    <n v="0"/>
    <n v="0"/>
    <n v="0"/>
    <n v="0"/>
    <n v="0"/>
    <d v="2013-02-12T00:00:00"/>
    <n v="2013"/>
    <x v="3"/>
    <n v="12"/>
    <n v="2013"/>
    <x v="0"/>
    <n v="0"/>
    <n v="0"/>
    <n v="0"/>
  </r>
  <r>
    <n v="13086530"/>
    <s v="D"/>
    <d v="2013-02-13T00:00:00"/>
    <n v="0"/>
    <n v="0"/>
    <n v="0"/>
    <n v="0"/>
    <n v="0"/>
    <d v="2013-02-13T00:00:00"/>
    <n v="2013"/>
    <x v="3"/>
    <n v="13"/>
    <n v="2013"/>
    <x v="0"/>
    <n v="0"/>
    <n v="0"/>
    <n v="0"/>
  </r>
  <r>
    <n v="13086530"/>
    <s v="D"/>
    <d v="2013-02-14T00:00:00"/>
    <n v="0"/>
    <n v="0"/>
    <n v="0"/>
    <n v="0"/>
    <n v="0"/>
    <d v="2013-02-14T00:00:00"/>
    <n v="2013"/>
    <x v="3"/>
    <n v="14"/>
    <n v="2013"/>
    <x v="0"/>
    <n v="0"/>
    <n v="0"/>
    <n v="0"/>
  </r>
  <r>
    <n v="13086530"/>
    <s v="D"/>
    <d v="2013-02-15T00:00:00"/>
    <n v="0"/>
    <n v="0"/>
    <n v="0"/>
    <n v="0"/>
    <n v="0"/>
    <d v="2013-02-15T00:00:00"/>
    <n v="2013"/>
    <x v="3"/>
    <n v="15"/>
    <n v="2013"/>
    <x v="0"/>
    <n v="0"/>
    <n v="0"/>
    <n v="0"/>
  </r>
  <r>
    <n v="13086530"/>
    <s v="D"/>
    <d v="2013-02-16T00:00:00"/>
    <n v="0"/>
    <n v="0"/>
    <n v="0"/>
    <n v="0"/>
    <n v="0"/>
    <d v="2013-02-16T00:00:00"/>
    <n v="2013"/>
    <x v="3"/>
    <n v="16"/>
    <n v="2013"/>
    <x v="0"/>
    <n v="0"/>
    <n v="0"/>
    <n v="0"/>
  </r>
  <r>
    <n v="13086530"/>
    <s v="D"/>
    <d v="2013-02-17T00:00:00"/>
    <n v="0"/>
    <n v="0"/>
    <n v="0"/>
    <n v="0"/>
    <n v="0"/>
    <d v="2013-02-17T00:00:00"/>
    <n v="2013"/>
    <x v="3"/>
    <n v="17"/>
    <n v="2013"/>
    <x v="0"/>
    <n v="0"/>
    <n v="0"/>
    <n v="0"/>
  </r>
  <r>
    <n v="13086530"/>
    <s v="D"/>
    <d v="2013-02-18T00:00:00"/>
    <n v="0"/>
    <n v="0"/>
    <n v="0"/>
    <n v="0"/>
    <n v="0"/>
    <d v="2013-02-18T00:00:00"/>
    <n v="2013"/>
    <x v="3"/>
    <n v="18"/>
    <n v="2013"/>
    <x v="0"/>
    <n v="0"/>
    <n v="0"/>
    <n v="0"/>
  </r>
  <r>
    <n v="13086530"/>
    <s v="D"/>
    <d v="2013-02-19T00:00:00"/>
    <n v="0"/>
    <n v="0"/>
    <n v="0"/>
    <n v="0"/>
    <n v="0"/>
    <d v="2013-02-19T00:00:00"/>
    <n v="2013"/>
    <x v="3"/>
    <n v="19"/>
    <n v="2013"/>
    <x v="0"/>
    <n v="0"/>
    <n v="0"/>
    <n v="0"/>
  </r>
  <r>
    <n v="13086530"/>
    <s v="D"/>
    <d v="2013-02-20T00:00:00"/>
    <n v="0"/>
    <n v="0"/>
    <n v="0"/>
    <n v="0"/>
    <n v="0"/>
    <d v="2013-02-20T00:00:00"/>
    <n v="2013"/>
    <x v="3"/>
    <n v="20"/>
    <n v="2013"/>
    <x v="0"/>
    <n v="0"/>
    <n v="0"/>
    <n v="0"/>
  </r>
  <r>
    <n v="13086530"/>
    <s v="D"/>
    <d v="2013-02-21T00:00:00"/>
    <n v="0"/>
    <n v="0"/>
    <n v="0"/>
    <n v="0"/>
    <n v="0"/>
    <d v="2013-02-21T00:00:00"/>
    <n v="2013"/>
    <x v="3"/>
    <n v="21"/>
    <n v="2013"/>
    <x v="0"/>
    <n v="0"/>
    <n v="0"/>
    <n v="0"/>
  </r>
  <r>
    <n v="13086530"/>
    <s v="D"/>
    <d v="2013-02-22T00:00:00"/>
    <n v="0"/>
    <n v="0"/>
    <n v="0"/>
    <n v="0"/>
    <n v="0"/>
    <d v="2013-02-22T00:00:00"/>
    <n v="2013"/>
    <x v="3"/>
    <n v="22"/>
    <n v="2013"/>
    <x v="0"/>
    <n v="0"/>
    <n v="0"/>
    <n v="0"/>
  </r>
  <r>
    <n v="13086530"/>
    <s v="D"/>
    <d v="2013-02-23T00:00:00"/>
    <n v="0"/>
    <n v="0"/>
    <n v="0"/>
    <n v="0"/>
    <n v="0"/>
    <d v="2013-02-23T00:00:00"/>
    <n v="2013"/>
    <x v="3"/>
    <n v="23"/>
    <n v="2013"/>
    <x v="0"/>
    <n v="0"/>
    <n v="0"/>
    <n v="0"/>
  </r>
  <r>
    <n v="13086530"/>
    <s v="D"/>
    <d v="2013-02-24T00:00:00"/>
    <n v="0"/>
    <n v="0"/>
    <n v="0"/>
    <n v="0"/>
    <n v="0"/>
    <d v="2013-02-24T00:00:00"/>
    <n v="2013"/>
    <x v="3"/>
    <n v="24"/>
    <n v="2013"/>
    <x v="0"/>
    <n v="0"/>
    <n v="0"/>
    <n v="0"/>
  </r>
  <r>
    <n v="13086530"/>
    <s v="D"/>
    <d v="2013-02-25T00:00:00"/>
    <n v="0"/>
    <n v="0"/>
    <n v="0"/>
    <n v="0"/>
    <n v="0"/>
    <d v="2013-02-25T00:00:00"/>
    <n v="2013"/>
    <x v="3"/>
    <n v="25"/>
    <n v="2013"/>
    <x v="0"/>
    <n v="0"/>
    <n v="0"/>
    <n v="0"/>
  </r>
  <r>
    <n v="13086530"/>
    <s v="D"/>
    <d v="2013-02-26T00:00:00"/>
    <n v="0"/>
    <n v="0"/>
    <n v="0"/>
    <n v="0"/>
    <n v="0"/>
    <d v="2013-02-26T00:00:00"/>
    <n v="2013"/>
    <x v="3"/>
    <n v="26"/>
    <n v="2013"/>
    <x v="0"/>
    <n v="0"/>
    <n v="0"/>
    <n v="0"/>
  </r>
  <r>
    <n v="13086530"/>
    <s v="D"/>
    <d v="2013-02-27T00:00:00"/>
    <n v="0"/>
    <n v="0"/>
    <n v="0"/>
    <n v="0"/>
    <n v="0"/>
    <d v="2013-02-27T00:00:00"/>
    <n v="2013"/>
    <x v="3"/>
    <n v="27"/>
    <n v="2013"/>
    <x v="0"/>
    <n v="0"/>
    <n v="0"/>
    <n v="0"/>
  </r>
  <r>
    <n v="13086530"/>
    <s v="D"/>
    <d v="2013-02-28T00:00:00"/>
    <n v="0"/>
    <n v="0"/>
    <n v="0"/>
    <n v="0"/>
    <n v="0"/>
    <d v="2013-02-28T00:00:00"/>
    <n v="2013"/>
    <x v="3"/>
    <n v="28"/>
    <n v="2013"/>
    <x v="0"/>
    <n v="0"/>
    <n v="0"/>
    <n v="0"/>
  </r>
  <r>
    <n v="13086530"/>
    <s v="D"/>
    <d v="2013-03-01T00:00:00"/>
    <n v="0"/>
    <n v="0"/>
    <n v="0"/>
    <n v="0"/>
    <n v="0"/>
    <d v="2013-03-01T00:00:00"/>
    <n v="2013"/>
    <x v="4"/>
    <n v="1"/>
    <n v="2013"/>
    <x v="0"/>
    <n v="0"/>
    <n v="0"/>
    <n v="0"/>
  </r>
  <r>
    <n v="13086530"/>
    <s v="D"/>
    <d v="2013-03-02T00:00:00"/>
    <n v="0"/>
    <n v="0"/>
    <n v="0"/>
    <n v="0"/>
    <n v="0"/>
    <d v="2013-03-02T00:00:00"/>
    <n v="2013"/>
    <x v="4"/>
    <n v="2"/>
    <n v="2013"/>
    <x v="0"/>
    <n v="0"/>
    <n v="0"/>
    <n v="0"/>
  </r>
  <r>
    <n v="13086530"/>
    <s v="D"/>
    <d v="2013-03-03T00:00:00"/>
    <n v="0"/>
    <n v="0"/>
    <n v="0"/>
    <n v="0"/>
    <n v="0"/>
    <d v="2013-03-03T00:00:00"/>
    <n v="2013"/>
    <x v="4"/>
    <n v="3"/>
    <n v="2013"/>
    <x v="0"/>
    <n v="0"/>
    <n v="0"/>
    <n v="0"/>
  </r>
  <r>
    <n v="13086530"/>
    <s v="D"/>
    <d v="2013-03-04T00:00:00"/>
    <n v="0"/>
    <n v="0"/>
    <n v="0"/>
    <n v="0"/>
    <n v="0"/>
    <d v="2013-03-04T00:00:00"/>
    <n v="2013"/>
    <x v="4"/>
    <n v="4"/>
    <n v="2013"/>
    <x v="0"/>
    <n v="0"/>
    <n v="0"/>
    <n v="0"/>
  </r>
  <r>
    <n v="13086530"/>
    <s v="D"/>
    <d v="2013-03-05T00:00:00"/>
    <n v="0"/>
    <n v="0"/>
    <n v="0"/>
    <n v="0"/>
    <n v="0"/>
    <d v="2013-03-05T00:00:00"/>
    <n v="2013"/>
    <x v="4"/>
    <n v="5"/>
    <n v="2013"/>
    <x v="0"/>
    <n v="0"/>
    <n v="0"/>
    <n v="0"/>
  </r>
  <r>
    <n v="13086530"/>
    <s v="D"/>
    <d v="2013-03-06T00:00:00"/>
    <n v="0"/>
    <n v="0"/>
    <n v="0"/>
    <n v="0"/>
    <n v="0"/>
    <d v="2013-03-06T00:00:00"/>
    <n v="2013"/>
    <x v="4"/>
    <n v="6"/>
    <n v="2013"/>
    <x v="0"/>
    <n v="0"/>
    <n v="0"/>
    <n v="0"/>
  </r>
  <r>
    <n v="13086530"/>
    <s v="D"/>
    <d v="2013-03-07T00:00:00"/>
    <n v="0"/>
    <n v="0"/>
    <n v="0"/>
    <n v="0"/>
    <n v="0"/>
    <d v="2013-03-07T00:00:00"/>
    <n v="2013"/>
    <x v="4"/>
    <n v="7"/>
    <n v="2013"/>
    <x v="0"/>
    <n v="0"/>
    <n v="0"/>
    <n v="0"/>
  </r>
  <r>
    <n v="13086530"/>
    <s v="D"/>
    <d v="2013-03-08T00:00:00"/>
    <n v="0"/>
    <n v="0"/>
    <n v="0"/>
    <n v="0"/>
    <n v="0"/>
    <d v="2013-03-08T00:00:00"/>
    <n v="2013"/>
    <x v="4"/>
    <n v="8"/>
    <n v="2013"/>
    <x v="0"/>
    <n v="0"/>
    <n v="0"/>
    <n v="0"/>
  </r>
  <r>
    <n v="13086530"/>
    <s v="D"/>
    <d v="2013-03-09T00:00:00"/>
    <n v="0"/>
    <n v="0"/>
    <n v="0"/>
    <n v="0"/>
    <n v="0"/>
    <d v="2013-03-09T00:00:00"/>
    <n v="2013"/>
    <x v="4"/>
    <n v="9"/>
    <n v="2013"/>
    <x v="0"/>
    <n v="0"/>
    <n v="0"/>
    <n v="0"/>
  </r>
  <r>
    <n v="13086530"/>
    <s v="D"/>
    <d v="2013-03-10T00:00:00"/>
    <n v="0"/>
    <n v="0"/>
    <n v="0"/>
    <n v="0"/>
    <n v="0"/>
    <d v="2013-03-10T00:00:00"/>
    <n v="2013"/>
    <x v="4"/>
    <n v="10"/>
    <n v="2013"/>
    <x v="0"/>
    <n v="0"/>
    <n v="0"/>
    <n v="0"/>
  </r>
  <r>
    <n v="13086530"/>
    <s v="D"/>
    <d v="2013-03-11T00:00:00"/>
    <n v="0"/>
    <n v="0"/>
    <n v="0"/>
    <n v="0"/>
    <n v="0"/>
    <d v="2013-03-11T00:00:00"/>
    <n v="2013"/>
    <x v="4"/>
    <n v="11"/>
    <n v="2013"/>
    <x v="0"/>
    <n v="0"/>
    <n v="0"/>
    <n v="0"/>
  </r>
  <r>
    <n v="13086530"/>
    <s v="D"/>
    <d v="2013-03-12T00:00:00"/>
    <n v="0"/>
    <n v="0"/>
    <n v="0"/>
    <n v="0"/>
    <n v="0"/>
    <d v="2013-03-12T00:00:00"/>
    <n v="2013"/>
    <x v="4"/>
    <n v="12"/>
    <n v="2013"/>
    <x v="0"/>
    <n v="0"/>
    <n v="0"/>
    <n v="0"/>
  </r>
  <r>
    <n v="13086530"/>
    <s v="D"/>
    <d v="2013-03-13T00:00:00"/>
    <n v="0"/>
    <n v="0"/>
    <n v="0"/>
    <n v="0"/>
    <n v="0"/>
    <d v="2013-03-13T00:00:00"/>
    <n v="2013"/>
    <x v="4"/>
    <n v="13"/>
    <n v="2013"/>
    <x v="0"/>
    <n v="0"/>
    <n v="0"/>
    <n v="0"/>
  </r>
  <r>
    <n v="13086530"/>
    <s v="D"/>
    <d v="2013-03-14T00:00:00"/>
    <n v="0"/>
    <n v="0"/>
    <n v="0"/>
    <n v="0"/>
    <n v="0"/>
    <d v="2013-03-14T00:00:00"/>
    <n v="2013"/>
    <x v="4"/>
    <n v="14"/>
    <n v="2013"/>
    <x v="0"/>
    <n v="0"/>
    <n v="0"/>
    <n v="0"/>
  </r>
  <r>
    <n v="13086530"/>
    <s v="D"/>
    <d v="2013-03-15T00:00:00"/>
    <n v="0"/>
    <n v="0"/>
    <n v="0"/>
    <n v="0"/>
    <n v="0"/>
    <d v="2013-03-15T00:00:00"/>
    <n v="2013"/>
    <x v="4"/>
    <n v="15"/>
    <n v="2013"/>
    <x v="0"/>
    <n v="0"/>
    <n v="0"/>
    <n v="0"/>
  </r>
  <r>
    <n v="13086530"/>
    <s v="D"/>
    <d v="2013-03-16T00:00:00"/>
    <n v="0"/>
    <n v="0"/>
    <n v="0"/>
    <n v="0"/>
    <n v="0"/>
    <d v="2013-03-16T00:00:00"/>
    <n v="2013"/>
    <x v="4"/>
    <n v="16"/>
    <n v="2013"/>
    <x v="0"/>
    <n v="0"/>
    <n v="0"/>
    <n v="0"/>
  </r>
  <r>
    <n v="13086530"/>
    <s v="D"/>
    <d v="2013-03-17T00:00:00"/>
    <n v="0"/>
    <n v="0"/>
    <n v="0"/>
    <n v="0"/>
    <n v="0"/>
    <d v="2013-03-17T00:00:00"/>
    <n v="2013"/>
    <x v="4"/>
    <n v="17"/>
    <n v="2013"/>
    <x v="0"/>
    <n v="0"/>
    <n v="0"/>
    <n v="0"/>
  </r>
  <r>
    <n v="13086530"/>
    <s v="D"/>
    <d v="2013-03-18T00:00:00"/>
    <n v="0"/>
    <n v="0"/>
    <n v="0"/>
    <n v="0"/>
    <n v="0"/>
    <d v="2013-03-18T00:00:00"/>
    <n v="2013"/>
    <x v="4"/>
    <n v="18"/>
    <n v="2013"/>
    <x v="0"/>
    <n v="0"/>
    <n v="0"/>
    <n v="0"/>
  </r>
  <r>
    <n v="13086530"/>
    <s v="D"/>
    <d v="2013-03-19T00:00:00"/>
    <n v="0"/>
    <n v="0"/>
    <n v="0"/>
    <n v="0"/>
    <n v="0"/>
    <d v="2013-03-19T00:00:00"/>
    <n v="2013"/>
    <x v="4"/>
    <n v="19"/>
    <n v="2013"/>
    <x v="0"/>
    <n v="0"/>
    <n v="0"/>
    <n v="0"/>
  </r>
  <r>
    <n v="13086530"/>
    <s v="D"/>
    <d v="2013-03-20T00:00:00"/>
    <n v="0"/>
    <n v="0"/>
    <n v="0"/>
    <n v="0"/>
    <n v="0"/>
    <d v="2013-03-20T00:00:00"/>
    <n v="2013"/>
    <x v="4"/>
    <n v="20"/>
    <n v="2013"/>
    <x v="0"/>
    <n v="0"/>
    <n v="0"/>
    <n v="0"/>
  </r>
  <r>
    <n v="13086530"/>
    <s v="D"/>
    <d v="2013-03-21T00:00:00"/>
    <n v="0"/>
    <n v="0"/>
    <n v="0"/>
    <n v="0"/>
    <n v="0"/>
    <d v="2013-03-21T00:00:00"/>
    <n v="2013"/>
    <x v="4"/>
    <n v="21"/>
    <n v="2013"/>
    <x v="0"/>
    <n v="0"/>
    <n v="0"/>
    <n v="0"/>
  </r>
  <r>
    <n v="13086530"/>
    <s v="D"/>
    <d v="2013-03-22T00:00:00"/>
    <n v="0"/>
    <n v="0"/>
    <n v="0"/>
    <n v="0"/>
    <n v="0"/>
    <d v="2013-03-22T00:00:00"/>
    <n v="2013"/>
    <x v="4"/>
    <n v="22"/>
    <n v="2013"/>
    <x v="0"/>
    <n v="0"/>
    <n v="0"/>
    <n v="0"/>
  </r>
  <r>
    <n v="13086530"/>
    <s v="D"/>
    <d v="2013-03-23T00:00:00"/>
    <n v="0"/>
    <n v="0"/>
    <n v="0"/>
    <n v="0"/>
    <n v="0"/>
    <d v="2013-03-23T00:00:00"/>
    <n v="2013"/>
    <x v="4"/>
    <n v="23"/>
    <n v="2013"/>
    <x v="0"/>
    <n v="0"/>
    <n v="0"/>
    <n v="0"/>
  </r>
  <r>
    <n v="13086530"/>
    <s v="D"/>
    <d v="2013-03-24T00:00:00"/>
    <n v="0"/>
    <n v="0"/>
    <n v="0"/>
    <n v="0"/>
    <n v="0"/>
    <d v="2013-03-24T00:00:00"/>
    <n v="2013"/>
    <x v="4"/>
    <n v="24"/>
    <n v="2013"/>
    <x v="0"/>
    <n v="0"/>
    <n v="0"/>
    <n v="0"/>
  </r>
  <r>
    <n v="13086530"/>
    <s v="D"/>
    <d v="2013-03-25T00:00:00"/>
    <n v="0"/>
    <n v="0"/>
    <n v="0"/>
    <n v="0"/>
    <n v="0"/>
    <d v="2013-03-25T00:00:00"/>
    <n v="2013"/>
    <x v="4"/>
    <n v="25"/>
    <n v="2013"/>
    <x v="0"/>
    <n v="0"/>
    <n v="0"/>
    <n v="0"/>
  </r>
  <r>
    <n v="13086530"/>
    <s v="D"/>
    <d v="2013-03-26T00:00:00"/>
    <n v="209"/>
    <n v="415"/>
    <n v="0"/>
    <n v="0"/>
    <n v="0"/>
    <d v="2013-03-26T00:00:00"/>
    <n v="2013"/>
    <x v="4"/>
    <n v="26"/>
    <n v="2013"/>
    <x v="0"/>
    <n v="414.55150000000003"/>
    <n v="414.55150000000003"/>
    <n v="0"/>
  </r>
  <r>
    <n v="13086530"/>
    <s v="D"/>
    <d v="2013-03-27T00:00:00"/>
    <n v="494"/>
    <n v="1395"/>
    <n v="22"/>
    <n v="43"/>
    <n v="-43.1"/>
    <d v="2013-03-27T00:00:00"/>
    <n v="2013"/>
    <x v="4"/>
    <n v="27"/>
    <n v="2013"/>
    <x v="0"/>
    <n v="979.84900000000005"/>
    <n v="936.21199999999999"/>
    <n v="43.637"/>
  </r>
  <r>
    <n v="13086530"/>
    <s v="D"/>
    <d v="2013-03-28T00:00:00"/>
    <n v="498"/>
    <n v="2383"/>
    <n v="80"/>
    <n v="202"/>
    <n v="-201.6"/>
    <d v="2013-03-28T00:00:00"/>
    <n v="2013"/>
    <x v="4"/>
    <n v="28"/>
    <n v="2013"/>
    <x v="0"/>
    <n v="987.78300000000002"/>
    <n v="829.10300000000007"/>
    <n v="158.68"/>
  </r>
  <r>
    <n v="13086530"/>
    <s v="D"/>
    <d v="2013-03-29T00:00:00"/>
    <n v="233"/>
    <n v="2845"/>
    <n v="42"/>
    <n v="286"/>
    <n v="-285.60000000000002"/>
    <d v="2013-03-29T00:00:00"/>
    <n v="2013"/>
    <x v="4"/>
    <n v="29"/>
    <n v="2013"/>
    <x v="0"/>
    <n v="462.15550000000002"/>
    <n v="378.8485"/>
    <n v="83.307000000000002"/>
  </r>
  <r>
    <n v="13086530"/>
    <s v="D"/>
    <d v="2013-03-30T00:00:00"/>
    <n v="12"/>
    <n v="2868"/>
    <n v="12"/>
    <n v="309"/>
    <n v="-308.7"/>
    <d v="2013-03-30T00:00:00"/>
    <n v="2013"/>
    <x v="4"/>
    <n v="30"/>
    <n v="2013"/>
    <x v="0"/>
    <n v="23.802"/>
    <n v="0"/>
    <n v="23.802"/>
  </r>
  <r>
    <n v="13086530"/>
    <s v="D"/>
    <d v="2013-03-31T00:00:00"/>
    <n v="0"/>
    <n v="2868"/>
    <n v="0"/>
    <n v="309"/>
    <n v="-308.7"/>
    <d v="2013-03-31T00:00:00"/>
    <n v="2013"/>
    <x v="4"/>
    <n v="31"/>
    <n v="2013"/>
    <x v="0"/>
    <n v="0"/>
    <n v="0"/>
    <n v="0"/>
  </r>
  <r>
    <n v="13086530"/>
    <s v="D"/>
    <d v="2013-04-01T00:00:00"/>
    <n v="0"/>
    <n v="2868"/>
    <n v="0"/>
    <n v="309"/>
    <n v="-308.7"/>
    <d v="2013-04-01T00:00:00"/>
    <n v="2013"/>
    <x v="5"/>
    <n v="1"/>
    <n v="2013"/>
    <x v="0"/>
    <n v="0"/>
    <n v="0"/>
    <n v="0"/>
  </r>
  <r>
    <n v="13086530"/>
    <s v="D"/>
    <d v="2013-04-02T00:00:00"/>
    <n v="0"/>
    <n v="2868"/>
    <n v="0"/>
    <n v="309"/>
    <n v="-308.7"/>
    <d v="2013-04-02T00:00:00"/>
    <n v="2013"/>
    <x v="5"/>
    <n v="2"/>
    <n v="2013"/>
    <x v="0"/>
    <n v="0"/>
    <n v="0"/>
    <n v="0"/>
  </r>
  <r>
    <n v="13086530"/>
    <s v="D"/>
    <d v="2013-04-03T00:00:00"/>
    <n v="0"/>
    <n v="2868"/>
    <n v="0"/>
    <n v="309"/>
    <n v="-308.7"/>
    <d v="2013-04-03T00:00:00"/>
    <n v="2013"/>
    <x v="5"/>
    <n v="3"/>
    <n v="2013"/>
    <x v="0"/>
    <n v="0"/>
    <n v="0"/>
    <n v="0"/>
  </r>
  <r>
    <n v="13086530"/>
    <s v="D"/>
    <d v="2013-04-04T00:00:00"/>
    <n v="0"/>
    <n v="2868"/>
    <n v="0"/>
    <n v="309"/>
    <n v="-308.7"/>
    <d v="2013-04-04T00:00:00"/>
    <n v="2013"/>
    <x v="5"/>
    <n v="4"/>
    <n v="2013"/>
    <x v="0"/>
    <n v="0"/>
    <n v="0"/>
    <n v="0"/>
  </r>
  <r>
    <n v="13086530"/>
    <s v="D"/>
    <d v="2013-04-05T00:00:00"/>
    <n v="0"/>
    <n v="2868"/>
    <n v="0"/>
    <n v="309"/>
    <n v="-308.7"/>
    <d v="2013-04-05T00:00:00"/>
    <n v="2013"/>
    <x v="5"/>
    <n v="5"/>
    <n v="2013"/>
    <x v="0"/>
    <n v="0"/>
    <n v="0"/>
    <n v="0"/>
  </r>
  <r>
    <n v="13086530"/>
    <s v="D"/>
    <d v="2013-04-06T00:00:00"/>
    <n v="0"/>
    <n v="2868"/>
    <n v="0"/>
    <n v="309"/>
    <n v="-308.7"/>
    <d v="2013-04-06T00:00:00"/>
    <n v="2013"/>
    <x v="5"/>
    <n v="6"/>
    <n v="2013"/>
    <x v="0"/>
    <n v="0"/>
    <n v="0"/>
    <n v="0"/>
  </r>
  <r>
    <n v="13086530"/>
    <s v="D"/>
    <d v="2013-04-07T00:00:00"/>
    <n v="0"/>
    <n v="2868"/>
    <n v="0"/>
    <n v="309"/>
    <n v="-308.7"/>
    <d v="2013-04-07T00:00:00"/>
    <n v="2013"/>
    <x v="5"/>
    <n v="7"/>
    <n v="2013"/>
    <x v="0"/>
    <n v="0"/>
    <n v="0"/>
    <n v="0"/>
  </r>
  <r>
    <n v="13086530"/>
    <s v="D"/>
    <d v="2013-04-08T00:00:00"/>
    <n v="0"/>
    <n v="2868"/>
    <n v="0"/>
    <n v="309"/>
    <n v="-308.7"/>
    <d v="2013-04-08T00:00:00"/>
    <n v="2013"/>
    <x v="5"/>
    <n v="8"/>
    <n v="2013"/>
    <x v="0"/>
    <n v="0"/>
    <n v="0"/>
    <n v="0"/>
  </r>
  <r>
    <n v="13086530"/>
    <s v="D"/>
    <d v="2013-04-09T00:00:00"/>
    <n v="0"/>
    <n v="2868"/>
    <n v="0"/>
    <n v="309"/>
    <n v="-308.7"/>
    <d v="2013-04-09T00:00:00"/>
    <n v="2013"/>
    <x v="5"/>
    <n v="9"/>
    <n v="2013"/>
    <x v="0"/>
    <n v="0"/>
    <n v="0"/>
    <n v="0"/>
  </r>
  <r>
    <n v="13086530"/>
    <s v="D"/>
    <d v="2013-04-10T00:00:00"/>
    <n v="0"/>
    <n v="2868"/>
    <n v="0"/>
    <n v="309"/>
    <n v="-308.7"/>
    <d v="2013-04-10T00:00:00"/>
    <n v="2013"/>
    <x v="5"/>
    <n v="10"/>
    <n v="2013"/>
    <x v="0"/>
    <n v="0"/>
    <n v="0"/>
    <n v="0"/>
  </r>
  <r>
    <n v="13086530"/>
    <s v="D"/>
    <d v="2013-04-11T00:00:00"/>
    <n v="0"/>
    <n v="2868"/>
    <n v="0"/>
    <n v="309"/>
    <n v="-308.7"/>
    <d v="2013-04-11T00:00:00"/>
    <n v="2013"/>
    <x v="5"/>
    <n v="11"/>
    <n v="2013"/>
    <x v="0"/>
    <n v="0"/>
    <n v="0"/>
    <n v="0"/>
  </r>
  <r>
    <n v="13086530"/>
    <s v="D"/>
    <d v="2013-04-12T00:00:00"/>
    <n v="0"/>
    <n v="2868"/>
    <n v="0"/>
    <n v="309"/>
    <n v="-308.7"/>
    <d v="2013-04-12T00:00:00"/>
    <n v="2013"/>
    <x v="5"/>
    <n v="12"/>
    <n v="2013"/>
    <x v="0"/>
    <n v="0"/>
    <n v="0"/>
    <n v="0"/>
  </r>
  <r>
    <n v="13086530"/>
    <s v="D"/>
    <d v="2013-04-13T00:00:00"/>
    <n v="0"/>
    <n v="2868"/>
    <n v="0"/>
    <n v="309"/>
    <n v="-308.7"/>
    <d v="2013-04-13T00:00:00"/>
    <n v="2013"/>
    <x v="5"/>
    <n v="13"/>
    <n v="2013"/>
    <x v="0"/>
    <n v="0"/>
    <n v="0"/>
    <n v="0"/>
  </r>
  <r>
    <n v="13086530"/>
    <s v="D"/>
    <d v="2013-04-14T00:00:00"/>
    <n v="0"/>
    <n v="2868"/>
    <n v="0"/>
    <n v="309"/>
    <n v="-308.7"/>
    <d v="2013-04-14T00:00:00"/>
    <n v="2013"/>
    <x v="5"/>
    <n v="14"/>
    <n v="2013"/>
    <x v="0"/>
    <n v="0"/>
    <n v="0"/>
    <n v="0"/>
  </r>
  <r>
    <n v="13086530"/>
    <s v="D"/>
    <d v="2013-04-15T00:00:00"/>
    <n v="0"/>
    <n v="2868"/>
    <n v="0"/>
    <n v="309"/>
    <n v="-308.7"/>
    <d v="2013-04-15T00:00:00"/>
    <n v="2013"/>
    <x v="5"/>
    <n v="15"/>
    <n v="2013"/>
    <x v="0"/>
    <n v="0"/>
    <n v="0"/>
    <n v="0"/>
  </r>
  <r>
    <n v="13086530"/>
    <s v="D"/>
    <d v="2013-04-16T00:00:00"/>
    <n v="378"/>
    <n v="3617"/>
    <n v="378"/>
    <n v="1058"/>
    <n v="-1057.9000000000001"/>
    <d v="2013-04-16T00:00:00"/>
    <n v="2013"/>
    <x v="5"/>
    <n v="16"/>
    <n v="2013"/>
    <x v="0"/>
    <n v="749.76300000000003"/>
    <n v="0"/>
    <n v="749.76300000000003"/>
  </r>
  <r>
    <n v="13086530"/>
    <s v="D"/>
    <d v="2013-04-17T00:00:00"/>
    <n v="410"/>
    <n v="4431"/>
    <n v="410"/>
    <n v="1872"/>
    <n v="-1871.7"/>
    <d v="2013-04-17T00:00:00"/>
    <n v="2013"/>
    <x v="5"/>
    <n v="17"/>
    <n v="2013"/>
    <x v="0"/>
    <n v="813.23500000000001"/>
    <n v="0"/>
    <n v="813.23500000000001"/>
  </r>
  <r>
    <n v="13086530"/>
    <s v="D"/>
    <d v="2013-04-18T00:00:00"/>
    <n v="416"/>
    <n v="5256"/>
    <n v="416"/>
    <n v="2697"/>
    <n v="-2696.9"/>
    <d v="2013-04-18T00:00:00"/>
    <n v="2013"/>
    <x v="5"/>
    <n v="18"/>
    <n v="2013"/>
    <x v="0"/>
    <n v="825.13599999999997"/>
    <n v="0"/>
    <n v="825.13599999999997"/>
  </r>
  <r>
    <n v="13086530"/>
    <s v="D"/>
    <d v="2013-04-19T00:00:00"/>
    <n v="569"/>
    <n v="6384"/>
    <n v="569"/>
    <n v="3825"/>
    <n v="-3825"/>
    <d v="2013-04-19T00:00:00"/>
    <n v="2013"/>
    <x v="5"/>
    <n v="19"/>
    <n v="2013"/>
    <x v="0"/>
    <n v="1128.6115"/>
    <n v="0"/>
    <n v="1128.6115"/>
  </r>
  <r>
    <n v="13086530"/>
    <s v="D"/>
    <d v="2013-04-20T00:00:00"/>
    <n v="690"/>
    <n v="7753"/>
    <n v="690"/>
    <n v="5194"/>
    <n v="-5194.1000000000004"/>
    <d v="2013-04-20T00:00:00"/>
    <n v="2013"/>
    <x v="5"/>
    <n v="20"/>
    <n v="2013"/>
    <x v="0"/>
    <n v="1368.615"/>
    <n v="0"/>
    <n v="1368.615"/>
  </r>
  <r>
    <n v="13086530"/>
    <s v="D"/>
    <d v="2013-04-21T00:00:00"/>
    <n v="694"/>
    <n v="9129"/>
    <n v="694"/>
    <n v="6570"/>
    <n v="-6570.4"/>
    <d v="2013-04-21T00:00:00"/>
    <n v="2013"/>
    <x v="5"/>
    <n v="21"/>
    <n v="2013"/>
    <x v="0"/>
    <n v="1376.549"/>
    <n v="0"/>
    <n v="1376.549"/>
  </r>
  <r>
    <n v="13086530"/>
    <s v="D"/>
    <d v="2013-04-22T00:00:00"/>
    <n v="693"/>
    <n v="10504"/>
    <n v="693"/>
    <n v="7945"/>
    <n v="-7945.1"/>
    <d v="2013-04-22T00:00:00"/>
    <n v="2013"/>
    <x v="5"/>
    <n v="22"/>
    <n v="2013"/>
    <x v="0"/>
    <n v="1374.5654999999999"/>
    <n v="0"/>
    <n v="1374.5654999999999"/>
  </r>
  <r>
    <n v="13086530"/>
    <s v="D"/>
    <d v="2013-04-23T00:00:00"/>
    <n v="694"/>
    <n v="11881"/>
    <n v="694"/>
    <n v="9322"/>
    <n v="-9321.7000000000007"/>
    <d v="2013-04-23T00:00:00"/>
    <n v="2013"/>
    <x v="5"/>
    <n v="23"/>
    <n v="2013"/>
    <x v="0"/>
    <n v="1376.549"/>
    <n v="0"/>
    <n v="1376.549"/>
  </r>
  <r>
    <n v="13086530"/>
    <s v="D"/>
    <d v="2013-04-24T00:00:00"/>
    <n v="797"/>
    <n v="13462"/>
    <n v="797"/>
    <n v="10903"/>
    <n v="-10902.9"/>
    <d v="2013-04-24T00:00:00"/>
    <n v="2013"/>
    <x v="5"/>
    <n v="24"/>
    <n v="2013"/>
    <x v="0"/>
    <n v="1580.8495"/>
    <n v="0"/>
    <n v="1580.8495"/>
  </r>
  <r>
    <n v="13086530"/>
    <s v="D"/>
    <d v="2013-04-25T00:00:00"/>
    <n v="906"/>
    <n v="15258"/>
    <n v="906"/>
    <n v="12699"/>
    <n v="-12699.4"/>
    <d v="2013-04-25T00:00:00"/>
    <n v="2013"/>
    <x v="5"/>
    <n v="25"/>
    <n v="2013"/>
    <x v="0"/>
    <n v="1797.0509999999999"/>
    <n v="0"/>
    <n v="1797.0509999999999"/>
  </r>
  <r>
    <n v="13086530"/>
    <s v="D"/>
    <d v="2013-04-26T00:00:00"/>
    <n v="1034"/>
    <n v="17310"/>
    <n v="1034"/>
    <n v="14751"/>
    <n v="-14750.7"/>
    <d v="2013-04-26T00:00:00"/>
    <n v="2013"/>
    <x v="5"/>
    <n v="26"/>
    <n v="2013"/>
    <x v="0"/>
    <n v="2050.9389999999999"/>
    <n v="0"/>
    <n v="2050.9389999999999"/>
  </r>
  <r>
    <n v="13086530"/>
    <s v="D"/>
    <d v="2013-04-27T00:00:00"/>
    <n v="1078"/>
    <n v="19448"/>
    <n v="1078"/>
    <n v="16890"/>
    <n v="-16889.5"/>
    <d v="2013-04-27T00:00:00"/>
    <n v="2013"/>
    <x v="5"/>
    <n v="27"/>
    <n v="2013"/>
    <x v="0"/>
    <n v="2138.2130000000002"/>
    <n v="0"/>
    <n v="2138.2130000000002"/>
  </r>
  <r>
    <n v="13086530"/>
    <s v="D"/>
    <d v="2013-04-28T00:00:00"/>
    <n v="1187"/>
    <n v="21803"/>
    <n v="1187"/>
    <n v="19244"/>
    <n v="-19244.400000000001"/>
    <d v="2013-04-28T00:00:00"/>
    <n v="2013"/>
    <x v="5"/>
    <n v="28"/>
    <n v="2013"/>
    <x v="0"/>
    <n v="2354.4144999999999"/>
    <n v="0"/>
    <n v="2354.4144999999999"/>
  </r>
  <r>
    <n v="13086530"/>
    <s v="D"/>
    <d v="2013-04-29T00:00:00"/>
    <n v="1238"/>
    <n v="24259"/>
    <n v="1238"/>
    <n v="21700"/>
    <n v="-21699.599999999999"/>
    <d v="2013-04-29T00:00:00"/>
    <n v="2013"/>
    <x v="5"/>
    <n v="29"/>
    <n v="2013"/>
    <x v="0"/>
    <n v="2455.5729999999999"/>
    <n v="0"/>
    <n v="2455.5729999999999"/>
  </r>
  <r>
    <n v="13086530"/>
    <s v="D"/>
    <d v="2013-04-30T00:00:00"/>
    <n v="1226"/>
    <n v="26689"/>
    <n v="1226"/>
    <n v="24130"/>
    <n v="-24130.400000000001"/>
    <d v="2013-04-30T00:00:00"/>
    <n v="2013"/>
    <x v="5"/>
    <n v="30"/>
    <n v="2013"/>
    <x v="0"/>
    <n v="2431.7710000000002"/>
    <n v="0"/>
    <n v="2431.7710000000002"/>
  </r>
  <r>
    <n v="13086530"/>
    <s v="D"/>
    <d v="2013-05-01T00:00:00"/>
    <n v="1231"/>
    <n v="29132"/>
    <n v="1231"/>
    <n v="26573"/>
    <n v="-26572.6"/>
    <d v="2013-05-01T00:00:00"/>
    <n v="2013"/>
    <x v="6"/>
    <n v="1"/>
    <n v="2013"/>
    <x v="0"/>
    <n v="2441.6885000000002"/>
    <n v="0"/>
    <n v="2441.6885000000002"/>
  </r>
  <r>
    <n v="13086530"/>
    <s v="D"/>
    <d v="2013-05-02T00:00:00"/>
    <n v="1232"/>
    <n v="31576"/>
    <n v="1232"/>
    <n v="29017"/>
    <n v="-29017.1"/>
    <d v="2013-05-02T00:00:00"/>
    <n v="2013"/>
    <x v="6"/>
    <n v="2"/>
    <n v="2013"/>
    <x v="0"/>
    <n v="2443.672"/>
    <n v="0"/>
    <n v="2443.672"/>
  </r>
  <r>
    <n v="13086530"/>
    <s v="D"/>
    <d v="2013-05-03T00:00:00"/>
    <n v="1236"/>
    <n v="34027"/>
    <n v="1236"/>
    <n v="31469"/>
    <n v="-31468.5"/>
    <d v="2013-05-03T00:00:00"/>
    <n v="2013"/>
    <x v="6"/>
    <n v="3"/>
    <n v="2013"/>
    <x v="0"/>
    <n v="2451.6060000000002"/>
    <n v="0"/>
    <n v="2451.6060000000002"/>
  </r>
  <r>
    <n v="13086530"/>
    <s v="D"/>
    <d v="2013-05-04T00:00:00"/>
    <n v="1269"/>
    <n v="36544"/>
    <n v="1269"/>
    <n v="33985"/>
    <n v="-33985.300000000003"/>
    <d v="2013-05-04T00:00:00"/>
    <n v="2013"/>
    <x v="6"/>
    <n v="4"/>
    <n v="2013"/>
    <x v="0"/>
    <n v="2517.0615000000003"/>
    <n v="0"/>
    <n v="2517.0615000000003"/>
  </r>
  <r>
    <n v="13086530"/>
    <s v="D"/>
    <d v="2013-05-05T00:00:00"/>
    <n v="1287"/>
    <n v="39096"/>
    <n v="1287"/>
    <n v="36537"/>
    <n v="-36537.1"/>
    <d v="2013-05-05T00:00:00"/>
    <n v="2013"/>
    <x v="6"/>
    <n v="5"/>
    <n v="2013"/>
    <x v="0"/>
    <n v="2552.7645000000002"/>
    <n v="0"/>
    <n v="2552.7645000000002"/>
  </r>
  <r>
    <n v="13086530"/>
    <s v="D"/>
    <d v="2013-05-06T00:00:00"/>
    <n v="1284"/>
    <n v="41642"/>
    <n v="1284"/>
    <n v="39083"/>
    <n v="-39083.1"/>
    <d v="2013-05-06T00:00:00"/>
    <n v="2013"/>
    <x v="6"/>
    <n v="6"/>
    <n v="2013"/>
    <x v="0"/>
    <n v="2546.8139999999999"/>
    <n v="0"/>
    <n v="2546.8139999999999"/>
  </r>
  <r>
    <n v="13086530"/>
    <s v="D"/>
    <d v="2013-05-07T00:00:00"/>
    <n v="1279"/>
    <n v="44178"/>
    <n v="1279"/>
    <n v="41619"/>
    <n v="-41619"/>
    <d v="2013-05-07T00:00:00"/>
    <n v="2013"/>
    <x v="6"/>
    <n v="7"/>
    <n v="2013"/>
    <x v="0"/>
    <n v="2536.8964999999998"/>
    <n v="0"/>
    <n v="2536.8964999999998"/>
  </r>
  <r>
    <n v="13086530"/>
    <s v="D"/>
    <d v="2013-05-08T00:00:00"/>
    <n v="1271"/>
    <n v="46699"/>
    <n v="1271"/>
    <n v="44140"/>
    <n v="-44140.1"/>
    <d v="2013-05-08T00:00:00"/>
    <n v="2013"/>
    <x v="6"/>
    <n v="8"/>
    <n v="2013"/>
    <x v="0"/>
    <n v="2521.0284999999999"/>
    <n v="0"/>
    <n v="2521.0284999999999"/>
  </r>
  <r>
    <n v="13086530"/>
    <s v="D"/>
    <d v="2013-05-09T00:00:00"/>
    <n v="1270"/>
    <n v="49219"/>
    <n v="1270"/>
    <n v="46660"/>
    <n v="-46660"/>
    <d v="2013-05-09T00:00:00"/>
    <n v="2013"/>
    <x v="6"/>
    <n v="9"/>
    <n v="2013"/>
    <x v="0"/>
    <n v="2519.0450000000001"/>
    <n v="0"/>
    <n v="2519.0450000000001"/>
  </r>
  <r>
    <n v="13086530"/>
    <s v="D"/>
    <d v="2013-05-10T00:00:00"/>
    <n v="1270"/>
    <n v="51738"/>
    <n v="1270"/>
    <n v="49179"/>
    <n v="-49178.7"/>
    <d v="2013-05-10T00:00:00"/>
    <n v="2013"/>
    <x v="6"/>
    <n v="10"/>
    <n v="2013"/>
    <x v="0"/>
    <n v="2519.0450000000001"/>
    <n v="0"/>
    <n v="2519.0450000000001"/>
  </r>
  <r>
    <n v="13086530"/>
    <s v="D"/>
    <d v="2013-05-11T00:00:00"/>
    <n v="1274"/>
    <n v="54264"/>
    <n v="1274"/>
    <n v="51705"/>
    <n v="-51705.3"/>
    <d v="2013-05-11T00:00:00"/>
    <n v="2013"/>
    <x v="6"/>
    <n v="11"/>
    <n v="2013"/>
    <x v="0"/>
    <n v="2526.9790000000003"/>
    <n v="0"/>
    <n v="2526.9790000000003"/>
  </r>
  <r>
    <n v="13086530"/>
    <s v="D"/>
    <d v="2013-05-12T00:00:00"/>
    <n v="1257"/>
    <n v="56758"/>
    <n v="1257"/>
    <n v="54199"/>
    <n v="-54199.199999999997"/>
    <d v="2013-05-12T00:00:00"/>
    <n v="2013"/>
    <x v="6"/>
    <n v="12"/>
    <n v="2013"/>
    <x v="0"/>
    <n v="2493.2595000000001"/>
    <n v="0"/>
    <n v="2493.2595000000001"/>
  </r>
  <r>
    <n v="13086530"/>
    <s v="D"/>
    <d v="2013-05-13T00:00:00"/>
    <n v="1259"/>
    <n v="59255"/>
    <n v="1259"/>
    <n v="56696"/>
    <n v="-56696.4"/>
    <d v="2013-05-13T00:00:00"/>
    <n v="2013"/>
    <x v="6"/>
    <n v="13"/>
    <n v="2013"/>
    <x v="0"/>
    <n v="2497.2265000000002"/>
    <n v="0"/>
    <n v="2497.2265000000002"/>
  </r>
  <r>
    <n v="13086530"/>
    <s v="D"/>
    <d v="2013-05-14T00:00:00"/>
    <n v="1302"/>
    <n v="61837"/>
    <n v="1302"/>
    <n v="59278"/>
    <n v="-59278.3"/>
    <d v="2013-05-14T00:00:00"/>
    <n v="2013"/>
    <x v="6"/>
    <n v="14"/>
    <n v="2013"/>
    <x v="0"/>
    <n v="2582.5170000000003"/>
    <n v="0"/>
    <n v="2582.5170000000003"/>
  </r>
  <r>
    <n v="13086530"/>
    <s v="D"/>
    <d v="2013-05-15T00:00:00"/>
    <n v="1294"/>
    <n v="64404"/>
    <n v="1294"/>
    <n v="61845"/>
    <n v="-61845.4"/>
    <d v="2013-05-15T00:00:00"/>
    <n v="2013"/>
    <x v="6"/>
    <n v="15"/>
    <n v="2013"/>
    <x v="0"/>
    <n v="2566.6489999999999"/>
    <n v="0"/>
    <n v="2566.6489999999999"/>
  </r>
  <r>
    <n v="13086530"/>
    <s v="D"/>
    <d v="2013-05-16T00:00:00"/>
    <n v="1314"/>
    <n v="67011"/>
    <n v="1314"/>
    <n v="64452"/>
    <n v="-64452.3"/>
    <d v="2013-05-16T00:00:00"/>
    <n v="2013"/>
    <x v="6"/>
    <n v="16"/>
    <n v="2013"/>
    <x v="0"/>
    <n v="2606.319"/>
    <n v="0"/>
    <n v="2606.319"/>
  </r>
  <r>
    <n v="13086530"/>
    <s v="D"/>
    <d v="2013-05-17T00:00:00"/>
    <n v="1332"/>
    <n v="69653"/>
    <n v="1332"/>
    <n v="67095"/>
    <n v="-67094.5"/>
    <d v="2013-05-17T00:00:00"/>
    <n v="2013"/>
    <x v="6"/>
    <n v="17"/>
    <n v="2013"/>
    <x v="0"/>
    <n v="2642.0219999999999"/>
    <n v="0"/>
    <n v="2642.0219999999999"/>
  </r>
  <r>
    <n v="13086530"/>
    <s v="D"/>
    <d v="2013-05-18T00:00:00"/>
    <n v="1311"/>
    <n v="72253"/>
    <n v="1311"/>
    <n v="69694"/>
    <n v="-69694.399999999994"/>
    <d v="2013-05-18T00:00:00"/>
    <n v="2013"/>
    <x v="6"/>
    <n v="18"/>
    <n v="2013"/>
    <x v="0"/>
    <n v="2600.3685"/>
    <n v="0"/>
    <n v="2600.3685"/>
  </r>
  <r>
    <n v="13086530"/>
    <s v="D"/>
    <d v="2013-05-19T00:00:00"/>
    <n v="1280"/>
    <n v="74793"/>
    <n v="1111"/>
    <n v="71898"/>
    <n v="-71897.8"/>
    <d v="2013-05-19T00:00:00"/>
    <n v="2013"/>
    <x v="6"/>
    <n v="19"/>
    <n v="2013"/>
    <x v="0"/>
    <n v="2538.88"/>
    <n v="335.2115"/>
    <n v="2203.6685000000002"/>
  </r>
  <r>
    <n v="13086530"/>
    <s v="D"/>
    <d v="2013-05-20T00:00:00"/>
    <n v="1278"/>
    <n v="77327"/>
    <n v="428"/>
    <n v="72746"/>
    <n v="-72745.899999999994"/>
    <d v="2013-05-20T00:00:00"/>
    <n v="2013"/>
    <x v="6"/>
    <n v="20"/>
    <n v="2013"/>
    <x v="0"/>
    <n v="2534.913"/>
    <n v="1685.9750000000001"/>
    <n v="848.93799999999999"/>
  </r>
  <r>
    <n v="13086530"/>
    <s v="D"/>
    <d v="2013-05-21T00:00:00"/>
    <n v="1272"/>
    <n v="79851"/>
    <n v="422"/>
    <n v="73584"/>
    <n v="-73583.7"/>
    <d v="2013-05-21T00:00:00"/>
    <n v="2013"/>
    <x v="6"/>
    <n v="21"/>
    <n v="2013"/>
    <x v="0"/>
    <n v="2523.0120000000002"/>
    <n v="1685.9750000000001"/>
    <n v="837.03700000000003"/>
  </r>
  <r>
    <n v="13086530"/>
    <s v="D"/>
    <d v="2013-05-22T00:00:00"/>
    <n v="1270"/>
    <n v="82369"/>
    <n v="420"/>
    <n v="74416"/>
    <n v="-74415.899999999994"/>
    <d v="2013-05-22T00:00:00"/>
    <n v="2013"/>
    <x v="6"/>
    <n v="22"/>
    <n v="2013"/>
    <x v="0"/>
    <n v="2519.0450000000001"/>
    <n v="1685.9750000000001"/>
    <n v="833.07"/>
  </r>
  <r>
    <n v="13086530"/>
    <s v="D"/>
    <d v="2013-05-23T00:00:00"/>
    <n v="1264"/>
    <n v="84877"/>
    <n v="414"/>
    <n v="75238"/>
    <n v="-75237.899999999994"/>
    <d v="2013-05-23T00:00:00"/>
    <n v="2013"/>
    <x v="6"/>
    <n v="23"/>
    <n v="2013"/>
    <x v="0"/>
    <n v="2507.1440000000002"/>
    <n v="1685.9750000000001"/>
    <n v="821.16899999999998"/>
  </r>
  <r>
    <n v="13086530"/>
    <s v="D"/>
    <d v="2013-05-24T00:00:00"/>
    <n v="1262"/>
    <n v="87379"/>
    <n v="412"/>
    <n v="76054"/>
    <n v="-76054.2"/>
    <d v="2013-05-24T00:00:00"/>
    <n v="2013"/>
    <x v="6"/>
    <n v="24"/>
    <n v="2013"/>
    <x v="0"/>
    <n v="2503.1770000000001"/>
    <n v="1685.9750000000001"/>
    <n v="817.202"/>
  </r>
  <r>
    <n v="13086530"/>
    <s v="D"/>
    <d v="2013-05-25T00:00:00"/>
    <n v="1261"/>
    <n v="89881"/>
    <n v="411"/>
    <n v="76869"/>
    <n v="-76869.3"/>
    <d v="2013-05-25T00:00:00"/>
    <n v="2013"/>
    <x v="6"/>
    <n v="25"/>
    <n v="2013"/>
    <x v="0"/>
    <n v="2501.1934999999999"/>
    <n v="1685.9750000000001"/>
    <n v="815.21850000000006"/>
  </r>
  <r>
    <n v="13086530"/>
    <s v="D"/>
    <d v="2013-05-26T00:00:00"/>
    <n v="1260"/>
    <n v="92380"/>
    <n v="410"/>
    <n v="77683"/>
    <n v="-77683.3"/>
    <d v="2013-05-26T00:00:00"/>
    <n v="2013"/>
    <x v="6"/>
    <n v="26"/>
    <n v="2013"/>
    <x v="0"/>
    <n v="2499.21"/>
    <n v="1685.9750000000001"/>
    <n v="813.23500000000001"/>
  </r>
  <r>
    <n v="13086530"/>
    <s v="D"/>
    <d v="2013-05-27T00:00:00"/>
    <n v="1246"/>
    <n v="94852"/>
    <n v="396"/>
    <n v="78469"/>
    <n v="-78469.100000000006"/>
    <d v="2013-05-27T00:00:00"/>
    <n v="2013"/>
    <x v="6"/>
    <n v="27"/>
    <n v="2013"/>
    <x v="0"/>
    <n v="2471.4410000000003"/>
    <n v="1685.9750000000001"/>
    <n v="785.46600000000001"/>
  </r>
  <r>
    <n v="13086530"/>
    <s v="D"/>
    <d v="2013-05-28T00:00:00"/>
    <n v="1233"/>
    <n v="97298"/>
    <n v="383"/>
    <n v="79229"/>
    <n v="-79229"/>
    <d v="2013-05-28T00:00:00"/>
    <n v="2013"/>
    <x v="6"/>
    <n v="28"/>
    <n v="2013"/>
    <x v="0"/>
    <n v="2445.6554999999998"/>
    <n v="1685.9750000000001"/>
    <n v="759.68050000000005"/>
  </r>
  <r>
    <n v="13086530"/>
    <s v="D"/>
    <d v="2013-05-29T00:00:00"/>
    <n v="1236"/>
    <n v="99749"/>
    <n v="386"/>
    <n v="79994"/>
    <n v="-79994.399999999994"/>
    <d v="2013-05-29T00:00:00"/>
    <n v="2013"/>
    <x v="6"/>
    <n v="29"/>
    <n v="2013"/>
    <x v="0"/>
    <n v="2451.6060000000002"/>
    <n v="1685.9750000000001"/>
    <n v="765.63099999999997"/>
  </r>
  <r>
    <n v="13086530"/>
    <s v="D"/>
    <d v="2013-05-30T00:00:00"/>
    <n v="1227"/>
    <n v="102184"/>
    <n v="377"/>
    <n v="80743"/>
    <n v="-80742.899999999994"/>
    <d v="2013-05-30T00:00:00"/>
    <n v="2013"/>
    <x v="6"/>
    <n v="30"/>
    <n v="2013"/>
    <x v="0"/>
    <n v="2433.7545"/>
    <n v="1685.9750000000001"/>
    <n v="747.77949999999998"/>
  </r>
  <r>
    <n v="13086530"/>
    <s v="D"/>
    <d v="2013-05-31T00:00:00"/>
    <n v="1208"/>
    <n v="104579"/>
    <n v="532"/>
    <n v="81797"/>
    <n v="-81797"/>
    <d v="2013-05-31T00:00:00"/>
    <n v="2013"/>
    <x v="6"/>
    <n v="31"/>
    <n v="2013"/>
    <x v="0"/>
    <n v="2396.0680000000002"/>
    <n v="1340.846"/>
    <n v="1055.222"/>
  </r>
  <r>
    <n v="13086530"/>
    <s v="D"/>
    <d v="2013-06-01T00:00:00"/>
    <n v="1193"/>
    <n v="106945"/>
    <n v="1090"/>
    <n v="83960"/>
    <n v="-83959.6"/>
    <d v="2013-06-01T00:00:00"/>
    <n v="2013"/>
    <x v="7"/>
    <n v="1"/>
    <n v="2013"/>
    <x v="0"/>
    <n v="2366.3155000000002"/>
    <n v="204.3005"/>
    <n v="2162.0149999999999"/>
  </r>
  <r>
    <n v="13086530"/>
    <s v="D"/>
    <d v="2013-06-02T00:00:00"/>
    <n v="1197"/>
    <n v="109320"/>
    <n v="1172"/>
    <n v="86284"/>
    <n v="-86283.8"/>
    <d v="2013-06-02T00:00:00"/>
    <n v="2013"/>
    <x v="7"/>
    <n v="2"/>
    <n v="2013"/>
    <x v="0"/>
    <n v="2374.2494999999999"/>
    <n v="49.587499999999999"/>
    <n v="2324.6620000000003"/>
  </r>
  <r>
    <n v="13086530"/>
    <s v="D"/>
    <d v="2013-06-03T00:00:00"/>
    <n v="1216"/>
    <n v="111731"/>
    <n v="1216"/>
    <n v="88696"/>
    <n v="-88695.5"/>
    <d v="2013-06-03T00:00:00"/>
    <n v="2013"/>
    <x v="7"/>
    <n v="3"/>
    <n v="2013"/>
    <x v="0"/>
    <n v="2411.9360000000001"/>
    <n v="0"/>
    <n v="2411.9360000000001"/>
  </r>
  <r>
    <n v="13086530"/>
    <s v="D"/>
    <d v="2013-06-04T00:00:00"/>
    <n v="1293"/>
    <n v="114297"/>
    <n v="1293"/>
    <n v="91261"/>
    <n v="-91261"/>
    <d v="2013-06-04T00:00:00"/>
    <n v="2013"/>
    <x v="7"/>
    <n v="4"/>
    <n v="2013"/>
    <x v="0"/>
    <n v="2564.6655000000001"/>
    <n v="0"/>
    <n v="2564.6655000000001"/>
  </r>
  <r>
    <n v="13086530"/>
    <s v="D"/>
    <d v="2013-06-05T00:00:00"/>
    <n v="1356"/>
    <n v="116987"/>
    <n v="1356"/>
    <n v="93951"/>
    <n v="-93950.8"/>
    <d v="2013-06-05T00:00:00"/>
    <n v="2013"/>
    <x v="7"/>
    <n v="5"/>
    <n v="2013"/>
    <x v="0"/>
    <n v="2689.6260000000002"/>
    <n v="0"/>
    <n v="2689.6260000000002"/>
  </r>
  <r>
    <n v="13086530"/>
    <s v="D"/>
    <d v="2013-06-06T00:00:00"/>
    <n v="1413"/>
    <n v="119789"/>
    <n v="1413"/>
    <n v="96753"/>
    <n v="-96752.9"/>
    <d v="2013-06-06T00:00:00"/>
    <n v="2013"/>
    <x v="7"/>
    <n v="6"/>
    <n v="2013"/>
    <x v="0"/>
    <n v="2802.6855"/>
    <n v="0"/>
    <n v="2802.6855"/>
  </r>
  <r>
    <n v="13086530"/>
    <s v="D"/>
    <d v="2013-06-07T00:00:00"/>
    <n v="1430"/>
    <n v="122625"/>
    <n v="1430"/>
    <n v="99589"/>
    <n v="-99588.9"/>
    <d v="2013-06-07T00:00:00"/>
    <n v="2013"/>
    <x v="7"/>
    <n v="7"/>
    <n v="2013"/>
    <x v="0"/>
    <n v="2836.4050000000002"/>
    <n v="0"/>
    <n v="2836.4050000000002"/>
  </r>
  <r>
    <n v="13086530"/>
    <s v="D"/>
    <d v="2013-06-08T00:00:00"/>
    <n v="1456"/>
    <n v="125514"/>
    <n v="1456"/>
    <n v="102478"/>
    <n v="-102477.8"/>
    <d v="2013-06-08T00:00:00"/>
    <n v="2013"/>
    <x v="7"/>
    <n v="8"/>
    <n v="2013"/>
    <x v="0"/>
    <n v="2887.9760000000001"/>
    <n v="0"/>
    <n v="2887.9760000000001"/>
  </r>
  <r>
    <n v="13086530"/>
    <s v="D"/>
    <d v="2013-06-09T00:00:00"/>
    <n v="1500"/>
    <n v="128488"/>
    <n v="1500"/>
    <n v="105453"/>
    <n v="-105452.5"/>
    <d v="2013-06-09T00:00:00"/>
    <n v="2013"/>
    <x v="7"/>
    <n v="9"/>
    <n v="2013"/>
    <x v="0"/>
    <n v="2975.25"/>
    <n v="0"/>
    <n v="2975.25"/>
  </r>
  <r>
    <n v="13086530"/>
    <s v="D"/>
    <d v="2013-06-10T00:00:00"/>
    <n v="1489"/>
    <n v="131441"/>
    <n v="1489"/>
    <n v="108405"/>
    <n v="-108405.3"/>
    <d v="2013-06-10T00:00:00"/>
    <n v="2013"/>
    <x v="7"/>
    <n v="10"/>
    <n v="2013"/>
    <x v="0"/>
    <n v="2953.4315000000001"/>
    <n v="0"/>
    <n v="2953.4315000000001"/>
  </r>
  <r>
    <n v="13086530"/>
    <s v="D"/>
    <d v="2013-06-11T00:00:00"/>
    <n v="1482"/>
    <n v="134381"/>
    <n v="1482"/>
    <n v="111345"/>
    <n v="-111345.4"/>
    <d v="2013-06-11T00:00:00"/>
    <n v="2013"/>
    <x v="7"/>
    <n v="11"/>
    <n v="2013"/>
    <x v="0"/>
    <n v="2939.547"/>
    <n v="0"/>
    <n v="2939.547"/>
  </r>
  <r>
    <n v="13086530"/>
    <s v="D"/>
    <d v="2013-06-12T00:00:00"/>
    <n v="1478"/>
    <n v="137313"/>
    <n v="1478"/>
    <n v="114278"/>
    <n v="-114277.5"/>
    <d v="2013-06-12T00:00:00"/>
    <n v="2013"/>
    <x v="7"/>
    <n v="12"/>
    <n v="2013"/>
    <x v="0"/>
    <n v="2931.6130000000003"/>
    <n v="0"/>
    <n v="2931.6130000000003"/>
  </r>
  <r>
    <n v="13086530"/>
    <s v="D"/>
    <d v="2013-06-13T00:00:00"/>
    <n v="1481"/>
    <n v="140252"/>
    <n v="1481"/>
    <n v="117216"/>
    <n v="-117215.9"/>
    <d v="2013-06-13T00:00:00"/>
    <n v="2013"/>
    <x v="7"/>
    <n v="13"/>
    <n v="2013"/>
    <x v="0"/>
    <n v="2937.5635000000002"/>
    <n v="0"/>
    <n v="2937.5635000000002"/>
  </r>
  <r>
    <n v="13086530"/>
    <s v="D"/>
    <d v="2013-06-14T00:00:00"/>
    <n v="1477"/>
    <n v="143182"/>
    <n v="1477"/>
    <n v="120146"/>
    <n v="-120146.3"/>
    <d v="2013-06-14T00:00:00"/>
    <n v="2013"/>
    <x v="7"/>
    <n v="14"/>
    <n v="2013"/>
    <x v="0"/>
    <n v="2929.6295"/>
    <n v="0"/>
    <n v="2929.6295"/>
  </r>
  <r>
    <n v="13086530"/>
    <s v="D"/>
    <d v="2013-06-15T00:00:00"/>
    <n v="1483"/>
    <n v="146123"/>
    <n v="1483"/>
    <n v="123088"/>
    <n v="-123087.6"/>
    <d v="2013-06-15T00:00:00"/>
    <n v="2013"/>
    <x v="7"/>
    <n v="15"/>
    <n v="2013"/>
    <x v="0"/>
    <n v="2941.5304999999998"/>
    <n v="0"/>
    <n v="2941.5304999999998"/>
  </r>
  <r>
    <n v="13086530"/>
    <s v="D"/>
    <d v="2013-06-16T00:00:00"/>
    <n v="1481"/>
    <n v="149061"/>
    <n v="1481"/>
    <n v="126026"/>
    <n v="-126025.60000000001"/>
    <d v="2013-06-16T00:00:00"/>
    <n v="2013"/>
    <x v="7"/>
    <n v="16"/>
    <n v="2013"/>
    <x v="0"/>
    <n v="2937.5635000000002"/>
    <n v="0"/>
    <n v="2937.5635000000002"/>
  </r>
  <r>
    <n v="13086530"/>
    <s v="D"/>
    <d v="2013-06-17T00:00:00"/>
    <n v="1482"/>
    <n v="152001"/>
    <n v="1482"/>
    <n v="128965"/>
    <n v="-128965.1"/>
    <d v="2013-06-17T00:00:00"/>
    <n v="2013"/>
    <x v="7"/>
    <n v="17"/>
    <n v="2013"/>
    <x v="0"/>
    <n v="2939.547"/>
    <n v="0"/>
    <n v="2939.547"/>
  </r>
  <r>
    <n v="13086530"/>
    <s v="D"/>
    <d v="2013-06-18T00:00:00"/>
    <n v="1511"/>
    <n v="154998"/>
    <n v="1511"/>
    <n v="131963"/>
    <n v="-131962.6"/>
    <d v="2013-06-18T00:00:00"/>
    <n v="2013"/>
    <x v="7"/>
    <n v="18"/>
    <n v="2013"/>
    <x v="0"/>
    <n v="2997.0684999999999"/>
    <n v="0"/>
    <n v="2997.0684999999999"/>
  </r>
  <r>
    <n v="13086530"/>
    <s v="D"/>
    <d v="2013-06-19T00:00:00"/>
    <n v="1526"/>
    <n v="158026"/>
    <n v="1526"/>
    <n v="134990"/>
    <n v="-134989.79999999999"/>
    <d v="2013-06-19T00:00:00"/>
    <n v="2013"/>
    <x v="7"/>
    <n v="19"/>
    <n v="2013"/>
    <x v="0"/>
    <n v="3026.8209999999999"/>
    <n v="0"/>
    <n v="3026.8209999999999"/>
  </r>
  <r>
    <n v="13086530"/>
    <s v="D"/>
    <d v="2013-06-20T00:00:00"/>
    <n v="1539"/>
    <n v="161078"/>
    <n v="1539"/>
    <n v="138042"/>
    <n v="-138042.20000000001"/>
    <d v="2013-06-20T00:00:00"/>
    <n v="2013"/>
    <x v="7"/>
    <n v="20"/>
    <n v="2013"/>
    <x v="0"/>
    <n v="3052.6064999999999"/>
    <n v="0"/>
    <n v="3052.6064999999999"/>
  </r>
  <r>
    <n v="13086530"/>
    <s v="D"/>
    <d v="2013-06-21T00:00:00"/>
    <n v="1535"/>
    <n v="164122"/>
    <n v="1535"/>
    <n v="141087"/>
    <n v="-141086.6"/>
    <d v="2013-06-21T00:00:00"/>
    <n v="2013"/>
    <x v="7"/>
    <n v="21"/>
    <n v="2013"/>
    <x v="0"/>
    <n v="3044.6725000000001"/>
    <n v="0"/>
    <n v="3044.6725000000001"/>
  </r>
  <r>
    <n v="13086530"/>
    <s v="D"/>
    <d v="2013-06-22T00:00:00"/>
    <n v="1524"/>
    <n v="167145"/>
    <n v="1524"/>
    <n v="144109"/>
    <n v="-144108.9"/>
    <d v="2013-06-22T00:00:00"/>
    <n v="2013"/>
    <x v="7"/>
    <n v="22"/>
    <n v="2013"/>
    <x v="0"/>
    <n v="3022.8540000000003"/>
    <n v="0"/>
    <n v="3022.8540000000003"/>
  </r>
  <r>
    <n v="13086530"/>
    <s v="D"/>
    <d v="2013-06-23T00:00:00"/>
    <n v="1517"/>
    <n v="170154"/>
    <n v="1517"/>
    <n v="147119"/>
    <n v="-147118.6"/>
    <d v="2013-06-23T00:00:00"/>
    <n v="2013"/>
    <x v="7"/>
    <n v="23"/>
    <n v="2013"/>
    <x v="0"/>
    <n v="3008.9695000000002"/>
    <n v="0"/>
    <n v="3008.9695000000002"/>
  </r>
  <r>
    <n v="13086530"/>
    <s v="D"/>
    <d v="2013-06-24T00:00:00"/>
    <n v="1544"/>
    <n v="173218"/>
    <n v="1544"/>
    <n v="150182"/>
    <n v="-150181.9"/>
    <d v="2013-06-24T00:00:00"/>
    <n v="2013"/>
    <x v="7"/>
    <n v="24"/>
    <n v="2013"/>
    <x v="0"/>
    <n v="3062.5239999999999"/>
    <n v="0"/>
    <n v="3062.5239999999999"/>
  </r>
  <r>
    <n v="13086530"/>
    <s v="D"/>
    <d v="2013-06-25T00:00:00"/>
    <n v="1552"/>
    <n v="176297"/>
    <n v="1552"/>
    <n v="153261"/>
    <n v="-153261"/>
    <d v="2013-06-25T00:00:00"/>
    <n v="2013"/>
    <x v="7"/>
    <n v="25"/>
    <n v="2013"/>
    <x v="0"/>
    <n v="3078.3920000000003"/>
    <n v="0"/>
    <n v="3078.3920000000003"/>
  </r>
  <r>
    <n v="13086530"/>
    <s v="D"/>
    <d v="2013-06-26T00:00:00"/>
    <n v="1580"/>
    <n v="179430"/>
    <n v="1580"/>
    <n v="156394"/>
    <n v="-156394"/>
    <d v="2013-06-26T00:00:00"/>
    <n v="2013"/>
    <x v="7"/>
    <n v="26"/>
    <n v="2013"/>
    <x v="0"/>
    <n v="3133.9300000000003"/>
    <n v="0"/>
    <n v="3133.9300000000003"/>
  </r>
  <r>
    <n v="13086530"/>
    <s v="D"/>
    <d v="2013-06-27T00:00:00"/>
    <n v="1590"/>
    <n v="182583"/>
    <n v="1590"/>
    <n v="159548"/>
    <n v="-159547.6"/>
    <d v="2013-06-27T00:00:00"/>
    <n v="2013"/>
    <x v="7"/>
    <n v="27"/>
    <n v="2013"/>
    <x v="0"/>
    <n v="3153.7649999999999"/>
    <n v="0"/>
    <n v="3153.7649999999999"/>
  </r>
  <r>
    <n v="13086530"/>
    <s v="D"/>
    <d v="2013-06-28T00:00:00"/>
    <n v="1598"/>
    <n v="185753"/>
    <n v="1598"/>
    <n v="162717"/>
    <n v="-162717.1"/>
    <d v="2013-06-28T00:00:00"/>
    <n v="2013"/>
    <x v="7"/>
    <n v="28"/>
    <n v="2013"/>
    <x v="0"/>
    <n v="3169.6330000000003"/>
    <n v="0"/>
    <n v="3169.6330000000003"/>
  </r>
  <r>
    <n v="13086530"/>
    <s v="D"/>
    <d v="2013-06-29T00:00:00"/>
    <n v="1613"/>
    <n v="188953"/>
    <n v="1613"/>
    <n v="165917"/>
    <n v="-165916.79999999999"/>
    <d v="2013-06-29T00:00:00"/>
    <n v="2013"/>
    <x v="7"/>
    <n v="29"/>
    <n v="2013"/>
    <x v="0"/>
    <n v="3199.3854999999999"/>
    <n v="0"/>
    <n v="3199.3854999999999"/>
  </r>
  <r>
    <n v="13086530"/>
    <s v="D"/>
    <d v="2013-06-30T00:00:00"/>
    <n v="1621"/>
    <n v="192168"/>
    <n v="1621"/>
    <n v="169133"/>
    <n v="-169132.5"/>
    <d v="2013-06-30T00:00:00"/>
    <n v="2013"/>
    <x v="7"/>
    <n v="30"/>
    <n v="2013"/>
    <x v="0"/>
    <n v="3215.2535000000003"/>
    <n v="0"/>
    <n v="3215.2535000000003"/>
  </r>
  <r>
    <n v="13086530"/>
    <s v="D"/>
    <d v="2013-07-01T00:00:00"/>
    <n v="1603"/>
    <n v="195347"/>
    <n v="1603"/>
    <n v="172312"/>
    <n v="-172311.5"/>
    <d v="2013-07-01T00:00:00"/>
    <n v="2013"/>
    <x v="8"/>
    <n v="1"/>
    <n v="2013"/>
    <x v="0"/>
    <n v="3179.5505000000003"/>
    <n v="0"/>
    <n v="3179.5505000000003"/>
  </r>
  <r>
    <n v="13086530"/>
    <s v="D"/>
    <d v="2013-07-02T00:00:00"/>
    <n v="1618"/>
    <n v="198557"/>
    <n v="1618"/>
    <n v="175521"/>
    <n v="-175520.8"/>
    <d v="2013-07-02T00:00:00"/>
    <n v="2013"/>
    <x v="8"/>
    <n v="2"/>
    <n v="2013"/>
    <x v="0"/>
    <n v="3209.3029999999999"/>
    <n v="0"/>
    <n v="3209.3029999999999"/>
  </r>
  <r>
    <n v="13086530"/>
    <s v="D"/>
    <d v="2013-07-03T00:00:00"/>
    <n v="1641"/>
    <n v="201811"/>
    <n v="1641"/>
    <n v="178775"/>
    <n v="-178774.8"/>
    <d v="2013-07-03T00:00:00"/>
    <n v="2013"/>
    <x v="8"/>
    <n v="3"/>
    <n v="2013"/>
    <x v="0"/>
    <n v="3254.9234999999999"/>
    <n v="0"/>
    <n v="3254.9234999999999"/>
  </r>
  <r>
    <n v="13086530"/>
    <s v="D"/>
    <d v="2013-07-04T00:00:00"/>
    <n v="1666"/>
    <n v="205114"/>
    <n v="1666"/>
    <n v="182078"/>
    <n v="-182078.4"/>
    <d v="2013-07-04T00:00:00"/>
    <n v="2013"/>
    <x v="8"/>
    <n v="4"/>
    <n v="2013"/>
    <x v="0"/>
    <n v="3304.511"/>
    <n v="0"/>
    <n v="3304.511"/>
  </r>
  <r>
    <n v="13086530"/>
    <s v="D"/>
    <d v="2013-07-05T00:00:00"/>
    <n v="1674"/>
    <n v="208434"/>
    <n v="1674"/>
    <n v="185398"/>
    <n v="-185398.1"/>
    <d v="2013-07-05T00:00:00"/>
    <n v="2013"/>
    <x v="8"/>
    <n v="5"/>
    <n v="2013"/>
    <x v="0"/>
    <n v="3320.3789999999999"/>
    <n v="0"/>
    <n v="3320.3789999999999"/>
  </r>
  <r>
    <n v="13086530"/>
    <s v="D"/>
    <d v="2013-07-06T00:00:00"/>
    <n v="1682"/>
    <n v="211769"/>
    <n v="1682"/>
    <n v="188734"/>
    <n v="-188733.8"/>
    <d v="2013-07-06T00:00:00"/>
    <n v="2013"/>
    <x v="8"/>
    <n v="6"/>
    <n v="2013"/>
    <x v="0"/>
    <n v="3336.2469999999998"/>
    <n v="0"/>
    <n v="3336.2469999999998"/>
  </r>
  <r>
    <n v="13086530"/>
    <s v="D"/>
    <d v="2013-07-07T00:00:00"/>
    <n v="1673"/>
    <n v="215087"/>
    <n v="1673"/>
    <n v="192051"/>
    <n v="-192051.20000000001"/>
    <d v="2013-07-07T00:00:00"/>
    <n v="2013"/>
    <x v="8"/>
    <n v="7"/>
    <n v="2013"/>
    <x v="0"/>
    <n v="3318.3955000000001"/>
    <n v="0"/>
    <n v="3318.3955000000001"/>
  </r>
  <r>
    <n v="13086530"/>
    <s v="D"/>
    <d v="2013-07-08T00:00:00"/>
    <n v="1663"/>
    <n v="218386"/>
    <n v="1663"/>
    <n v="195350"/>
    <n v="-195350.3"/>
    <d v="2013-07-08T00:00:00"/>
    <n v="2013"/>
    <x v="8"/>
    <n v="8"/>
    <n v="2013"/>
    <x v="0"/>
    <n v="3298.5605"/>
    <n v="0"/>
    <n v="3298.5605"/>
  </r>
  <r>
    <n v="13086530"/>
    <s v="D"/>
    <d v="2013-07-09T00:00:00"/>
    <n v="1630"/>
    <n v="221619"/>
    <n v="1630"/>
    <n v="198583"/>
    <n v="-198583.2"/>
    <d v="2013-07-09T00:00:00"/>
    <n v="2013"/>
    <x v="8"/>
    <n v="9"/>
    <n v="2013"/>
    <x v="0"/>
    <n v="3233.105"/>
    <n v="0"/>
    <n v="3233.105"/>
  </r>
  <r>
    <n v="13086530"/>
    <s v="D"/>
    <d v="2013-07-10T00:00:00"/>
    <n v="1580"/>
    <n v="224753"/>
    <n v="1580"/>
    <n v="201717"/>
    <n v="-201716.8"/>
    <d v="2013-07-10T00:00:00"/>
    <n v="2013"/>
    <x v="8"/>
    <n v="10"/>
    <n v="2013"/>
    <x v="0"/>
    <n v="3133.9300000000003"/>
    <n v="0"/>
    <n v="3133.9300000000003"/>
  </r>
  <r>
    <n v="13086530"/>
    <s v="D"/>
    <d v="2013-07-11T00:00:00"/>
    <n v="1547"/>
    <n v="227821"/>
    <n v="1547"/>
    <n v="204785"/>
    <n v="-204784.9"/>
    <d v="2013-07-11T00:00:00"/>
    <n v="2013"/>
    <x v="8"/>
    <n v="11"/>
    <n v="2013"/>
    <x v="0"/>
    <n v="3068.4745000000003"/>
    <n v="0"/>
    <n v="3068.4745000000003"/>
  </r>
  <r>
    <n v="13086530"/>
    <s v="D"/>
    <d v="2013-07-12T00:00:00"/>
    <n v="1514"/>
    <n v="230823"/>
    <n v="1514"/>
    <n v="207788"/>
    <n v="-207787.7"/>
    <d v="2013-07-12T00:00:00"/>
    <n v="2013"/>
    <x v="8"/>
    <n v="12"/>
    <n v="2013"/>
    <x v="0"/>
    <n v="3003.0190000000002"/>
    <n v="0"/>
    <n v="3003.0190000000002"/>
  </r>
  <r>
    <n v="13086530"/>
    <s v="D"/>
    <d v="2013-07-13T00:00:00"/>
    <n v="1474"/>
    <n v="233747"/>
    <n v="1474"/>
    <n v="210712"/>
    <n v="-210711.5"/>
    <d v="2013-07-13T00:00:00"/>
    <n v="2013"/>
    <x v="8"/>
    <n v="13"/>
    <n v="2013"/>
    <x v="0"/>
    <n v="2923.6790000000001"/>
    <n v="0"/>
    <n v="2923.6790000000001"/>
  </r>
  <r>
    <n v="13086530"/>
    <s v="D"/>
    <d v="2013-07-14T00:00:00"/>
    <n v="1458"/>
    <n v="236639"/>
    <n v="1458"/>
    <n v="213603"/>
    <n v="-213603.4"/>
    <d v="2013-07-14T00:00:00"/>
    <n v="2013"/>
    <x v="8"/>
    <n v="14"/>
    <n v="2013"/>
    <x v="0"/>
    <n v="2891.9430000000002"/>
    <n v="0"/>
    <n v="2891.9430000000002"/>
  </r>
  <r>
    <n v="13086530"/>
    <s v="D"/>
    <d v="2013-07-15T00:00:00"/>
    <n v="1374"/>
    <n v="239365"/>
    <n v="1374"/>
    <n v="216329"/>
    <n v="-216329.1"/>
    <d v="2013-07-15T00:00:00"/>
    <n v="2013"/>
    <x v="8"/>
    <n v="15"/>
    <n v="2013"/>
    <x v="0"/>
    <n v="2725.3290000000002"/>
    <n v="0"/>
    <n v="2725.3290000000002"/>
  </r>
  <r>
    <n v="13086530"/>
    <s v="D"/>
    <d v="2013-07-16T00:00:00"/>
    <n v="1347"/>
    <n v="242036"/>
    <n v="1347"/>
    <n v="219001"/>
    <n v="-219000.5"/>
    <d v="2013-07-16T00:00:00"/>
    <n v="2013"/>
    <x v="8"/>
    <n v="16"/>
    <n v="2013"/>
    <x v="0"/>
    <n v="2671.7745"/>
    <n v="0"/>
    <n v="2671.7745"/>
  </r>
  <r>
    <n v="13086530"/>
    <s v="D"/>
    <d v="2013-07-17T00:00:00"/>
    <n v="1315"/>
    <n v="244645"/>
    <n v="1315"/>
    <n v="221609"/>
    <n v="-221608.9"/>
    <d v="2013-07-17T00:00:00"/>
    <n v="2013"/>
    <x v="8"/>
    <n v="17"/>
    <n v="2013"/>
    <x v="0"/>
    <n v="2608.3025000000002"/>
    <n v="0"/>
    <n v="2608.3025000000002"/>
  </r>
  <r>
    <n v="13086530"/>
    <s v="D"/>
    <d v="2013-07-18T00:00:00"/>
    <n v="1299"/>
    <n v="247222"/>
    <n v="1299"/>
    <n v="224186"/>
    <n v="-224186.3"/>
    <d v="2013-07-18T00:00:00"/>
    <n v="2013"/>
    <x v="8"/>
    <n v="18"/>
    <n v="2013"/>
    <x v="0"/>
    <n v="2576.5664999999999"/>
    <n v="0"/>
    <n v="2576.5664999999999"/>
  </r>
  <r>
    <n v="13086530"/>
    <s v="D"/>
    <d v="2013-07-19T00:00:00"/>
    <n v="1298"/>
    <n v="249796"/>
    <n v="1298"/>
    <n v="226760"/>
    <n v="-226760.1"/>
    <d v="2013-07-19T00:00:00"/>
    <n v="2013"/>
    <x v="8"/>
    <n v="19"/>
    <n v="2013"/>
    <x v="0"/>
    <n v="2574.5830000000001"/>
    <n v="0"/>
    <n v="2574.5830000000001"/>
  </r>
  <r>
    <n v="13086530"/>
    <s v="D"/>
    <d v="2013-07-20T00:00:00"/>
    <n v="1296"/>
    <n v="252366"/>
    <n v="1296"/>
    <n v="229330"/>
    <n v="-229330.3"/>
    <d v="2013-07-20T00:00:00"/>
    <n v="2013"/>
    <x v="8"/>
    <n v="20"/>
    <n v="2013"/>
    <x v="0"/>
    <n v="2570.616"/>
    <n v="0"/>
    <n v="2570.616"/>
  </r>
  <r>
    <n v="13086530"/>
    <s v="D"/>
    <d v="2013-07-21T00:00:00"/>
    <n v="1296"/>
    <n v="254937"/>
    <n v="1296"/>
    <n v="231901"/>
    <n v="-231901.4"/>
    <d v="2013-07-21T00:00:00"/>
    <n v="2013"/>
    <x v="8"/>
    <n v="21"/>
    <n v="2013"/>
    <x v="0"/>
    <n v="2570.616"/>
    <n v="0"/>
    <n v="2570.616"/>
  </r>
  <r>
    <n v="13086530"/>
    <s v="D"/>
    <d v="2013-07-22T00:00:00"/>
    <n v="1288"/>
    <n v="257491"/>
    <n v="1288"/>
    <n v="234455"/>
    <n v="-234455.2"/>
    <d v="2013-07-22T00:00:00"/>
    <n v="2013"/>
    <x v="8"/>
    <n v="22"/>
    <n v="2013"/>
    <x v="0"/>
    <n v="2554.748"/>
    <n v="0"/>
    <n v="2554.748"/>
  </r>
  <r>
    <n v="13086530"/>
    <s v="D"/>
    <d v="2013-07-23T00:00:00"/>
    <n v="1279"/>
    <n v="260028"/>
    <n v="1279"/>
    <n v="236992"/>
    <n v="-236991.9"/>
    <d v="2013-07-23T00:00:00"/>
    <n v="2013"/>
    <x v="8"/>
    <n v="23"/>
    <n v="2013"/>
    <x v="0"/>
    <n v="2536.8964999999998"/>
    <n v="0"/>
    <n v="2536.8964999999998"/>
  </r>
  <r>
    <n v="13086530"/>
    <s v="D"/>
    <d v="2013-07-24T00:00:00"/>
    <n v="1279"/>
    <n v="262565"/>
    <n v="1279"/>
    <n v="239529"/>
    <n v="-239529.4"/>
    <d v="2013-07-24T00:00:00"/>
    <n v="2013"/>
    <x v="8"/>
    <n v="24"/>
    <n v="2013"/>
    <x v="0"/>
    <n v="2536.8964999999998"/>
    <n v="0"/>
    <n v="2536.8964999999998"/>
  </r>
  <r>
    <n v="13086530"/>
    <s v="D"/>
    <d v="2013-07-25T00:00:00"/>
    <n v="1275"/>
    <n v="265095"/>
    <n v="1275"/>
    <n v="242059"/>
    <n v="-242058.8"/>
    <d v="2013-07-25T00:00:00"/>
    <n v="2013"/>
    <x v="8"/>
    <n v="25"/>
    <n v="2013"/>
    <x v="0"/>
    <n v="2528.9625000000001"/>
    <n v="0"/>
    <n v="2528.9625000000001"/>
  </r>
  <r>
    <n v="13086530"/>
    <s v="D"/>
    <d v="2013-07-26T00:00:00"/>
    <n v="1317"/>
    <n v="267707"/>
    <n v="1317"/>
    <n v="244671"/>
    <n v="-244670.8"/>
    <d v="2013-07-26T00:00:00"/>
    <n v="2013"/>
    <x v="8"/>
    <n v="26"/>
    <n v="2013"/>
    <x v="0"/>
    <n v="2612.2694999999999"/>
    <n v="0"/>
    <n v="2612.2694999999999"/>
  </r>
  <r>
    <n v="13086530"/>
    <s v="D"/>
    <d v="2013-07-27T00:00:00"/>
    <n v="1387"/>
    <n v="270457"/>
    <n v="1387"/>
    <n v="247422"/>
    <n v="-247421.5"/>
    <d v="2013-07-27T00:00:00"/>
    <n v="2013"/>
    <x v="8"/>
    <n v="27"/>
    <n v="2013"/>
    <x v="0"/>
    <n v="2751.1145000000001"/>
    <n v="0"/>
    <n v="2751.1145000000001"/>
  </r>
  <r>
    <n v="13086530"/>
    <s v="D"/>
    <d v="2013-07-28T00:00:00"/>
    <n v="1383"/>
    <n v="273200"/>
    <n v="1383"/>
    <n v="250164"/>
    <n v="-250163.8"/>
    <d v="2013-07-28T00:00:00"/>
    <n v="2013"/>
    <x v="8"/>
    <n v="28"/>
    <n v="2013"/>
    <x v="0"/>
    <n v="2743.1804999999999"/>
    <n v="0"/>
    <n v="2743.1804999999999"/>
  </r>
  <r>
    <n v="13086530"/>
    <s v="D"/>
    <d v="2013-07-29T00:00:00"/>
    <n v="1341"/>
    <n v="275860"/>
    <n v="1341"/>
    <n v="252824"/>
    <n v="-252824.2"/>
    <d v="2013-07-29T00:00:00"/>
    <n v="2013"/>
    <x v="8"/>
    <n v="29"/>
    <n v="2013"/>
    <x v="0"/>
    <n v="2659.8735000000001"/>
    <n v="0"/>
    <n v="2659.8735000000001"/>
  </r>
  <r>
    <n v="13086530"/>
    <s v="D"/>
    <d v="2013-07-30T00:00:00"/>
    <n v="1284"/>
    <n v="278407"/>
    <n v="1284"/>
    <n v="255372"/>
    <n v="-255371.7"/>
    <d v="2013-07-30T00:00:00"/>
    <n v="2013"/>
    <x v="8"/>
    <n v="30"/>
    <n v="2013"/>
    <x v="0"/>
    <n v="2546.8139999999999"/>
    <n v="0"/>
    <n v="2546.8139999999999"/>
  </r>
  <r>
    <n v="13086530"/>
    <s v="D"/>
    <d v="2013-07-31T00:00:00"/>
    <n v="1271"/>
    <n v="280929"/>
    <n v="1271"/>
    <n v="257893"/>
    <n v="-257893"/>
    <d v="2013-07-31T00:00:00"/>
    <n v="2013"/>
    <x v="8"/>
    <n v="31"/>
    <n v="2013"/>
    <x v="0"/>
    <n v="2521.0284999999999"/>
    <n v="0"/>
    <n v="2521.0284999999999"/>
  </r>
  <r>
    <n v="13086530"/>
    <s v="D"/>
    <d v="2013-08-01T00:00:00"/>
    <n v="1225"/>
    <n v="283359"/>
    <n v="1225"/>
    <n v="260323"/>
    <n v="-260323"/>
    <d v="2013-08-01T00:00:00"/>
    <n v="2013"/>
    <x v="9"/>
    <n v="1"/>
    <n v="2013"/>
    <x v="0"/>
    <n v="2429.7874999999999"/>
    <n v="0"/>
    <n v="2429.7874999999999"/>
  </r>
  <r>
    <n v="13086530"/>
    <s v="D"/>
    <d v="2013-08-02T00:00:00"/>
    <n v="1213"/>
    <n v="285765"/>
    <n v="1213"/>
    <n v="262729"/>
    <n v="-262729.2"/>
    <d v="2013-08-02T00:00:00"/>
    <n v="2013"/>
    <x v="9"/>
    <n v="2"/>
    <n v="2013"/>
    <x v="0"/>
    <n v="2405.9855000000002"/>
    <n v="0"/>
    <n v="2405.9855000000002"/>
  </r>
  <r>
    <n v="13086530"/>
    <s v="D"/>
    <d v="2013-08-03T00:00:00"/>
    <n v="1208"/>
    <n v="288161"/>
    <n v="1208"/>
    <n v="265125"/>
    <n v="-265125"/>
    <d v="2013-08-03T00:00:00"/>
    <n v="2013"/>
    <x v="9"/>
    <n v="3"/>
    <n v="2013"/>
    <x v="0"/>
    <n v="2396.0680000000002"/>
    <n v="0"/>
    <n v="2396.0680000000002"/>
  </r>
  <r>
    <n v="13086530"/>
    <s v="D"/>
    <d v="2013-08-04T00:00:00"/>
    <n v="1198"/>
    <n v="290537"/>
    <n v="1198"/>
    <n v="267502"/>
    <n v="-267501.59999999998"/>
    <d v="2013-08-04T00:00:00"/>
    <n v="2013"/>
    <x v="9"/>
    <n v="4"/>
    <n v="2013"/>
    <x v="0"/>
    <n v="2376.2330000000002"/>
    <n v="0"/>
    <n v="2376.2330000000002"/>
  </r>
  <r>
    <n v="13086530"/>
    <s v="D"/>
    <d v="2013-08-05T00:00:00"/>
    <n v="1184"/>
    <n v="292886"/>
    <n v="1184"/>
    <n v="269850"/>
    <n v="-269850.09999999998"/>
    <d v="2013-08-05T00:00:00"/>
    <n v="2013"/>
    <x v="9"/>
    <n v="5"/>
    <n v="2013"/>
    <x v="0"/>
    <n v="2348.4639999999999"/>
    <n v="0"/>
    <n v="2348.4639999999999"/>
  </r>
  <r>
    <n v="13086530"/>
    <s v="D"/>
    <d v="2013-08-06T00:00:00"/>
    <n v="1170"/>
    <n v="295206"/>
    <n v="1170"/>
    <n v="272171"/>
    <n v="-272170.7"/>
    <d v="2013-08-06T00:00:00"/>
    <n v="2013"/>
    <x v="9"/>
    <n v="6"/>
    <n v="2013"/>
    <x v="0"/>
    <n v="2320.6950000000002"/>
    <n v="0"/>
    <n v="2320.6950000000002"/>
  </r>
  <r>
    <n v="13086530"/>
    <s v="D"/>
    <d v="2013-08-07T00:00:00"/>
    <n v="1169"/>
    <n v="297526"/>
    <n v="1169"/>
    <n v="274490"/>
    <n v="-274489.8"/>
    <d v="2013-08-07T00:00:00"/>
    <n v="2013"/>
    <x v="9"/>
    <n v="7"/>
    <n v="2013"/>
    <x v="0"/>
    <n v="2318.7114999999999"/>
    <n v="0"/>
    <n v="2318.7114999999999"/>
  </r>
  <r>
    <n v="13086530"/>
    <s v="D"/>
    <d v="2013-08-08T00:00:00"/>
    <n v="1166"/>
    <n v="299839"/>
    <n v="1166"/>
    <n v="276803"/>
    <n v="-276803"/>
    <d v="2013-08-08T00:00:00"/>
    <n v="2013"/>
    <x v="9"/>
    <n v="8"/>
    <n v="2013"/>
    <x v="0"/>
    <n v="2312.761"/>
    <n v="0"/>
    <n v="2312.761"/>
  </r>
  <r>
    <n v="13086530"/>
    <s v="D"/>
    <d v="2013-08-09T00:00:00"/>
    <n v="1161"/>
    <n v="302142"/>
    <n v="1161"/>
    <n v="279106"/>
    <n v="-279106"/>
    <d v="2013-08-09T00:00:00"/>
    <n v="2013"/>
    <x v="9"/>
    <n v="9"/>
    <n v="2013"/>
    <x v="0"/>
    <n v="2302.8434999999999"/>
    <n v="0"/>
    <n v="2302.8434999999999"/>
  </r>
  <r>
    <n v="13086530"/>
    <s v="D"/>
    <d v="2013-08-10T00:00:00"/>
    <n v="1154"/>
    <n v="304431"/>
    <n v="1154"/>
    <n v="281395"/>
    <n v="-281395"/>
    <d v="2013-08-10T00:00:00"/>
    <n v="2013"/>
    <x v="9"/>
    <n v="10"/>
    <n v="2013"/>
    <x v="0"/>
    <n v="2288.9589999999998"/>
    <n v="0"/>
    <n v="2288.9589999999998"/>
  </r>
  <r>
    <n v="13086530"/>
    <s v="D"/>
    <d v="2013-08-11T00:00:00"/>
    <n v="1152"/>
    <n v="306715"/>
    <n v="1152"/>
    <n v="283679"/>
    <n v="-283679"/>
    <d v="2013-08-11T00:00:00"/>
    <n v="2013"/>
    <x v="9"/>
    <n v="11"/>
    <n v="2013"/>
    <x v="0"/>
    <n v="2284.9920000000002"/>
    <n v="0"/>
    <n v="2284.9920000000002"/>
  </r>
  <r>
    <n v="13086530"/>
    <s v="D"/>
    <d v="2013-08-12T00:00:00"/>
    <n v="1153"/>
    <n v="309002"/>
    <n v="1153"/>
    <n v="285967"/>
    <n v="-285966.59999999998"/>
    <d v="2013-08-12T00:00:00"/>
    <n v="2013"/>
    <x v="9"/>
    <n v="12"/>
    <n v="2013"/>
    <x v="0"/>
    <n v="2286.9755"/>
    <n v="0"/>
    <n v="2286.9755"/>
  </r>
  <r>
    <n v="13086530"/>
    <s v="D"/>
    <d v="2013-08-13T00:00:00"/>
    <n v="1160"/>
    <n v="311302"/>
    <n v="1160"/>
    <n v="288267"/>
    <n v="-288266.59999999998"/>
    <d v="2013-08-13T00:00:00"/>
    <n v="2013"/>
    <x v="9"/>
    <n v="13"/>
    <n v="2013"/>
    <x v="0"/>
    <n v="2300.86"/>
    <n v="0"/>
    <n v="2300.86"/>
  </r>
  <r>
    <n v="13086530"/>
    <s v="D"/>
    <d v="2013-08-14T00:00:00"/>
    <n v="1166"/>
    <n v="313615"/>
    <n v="1166"/>
    <n v="290579"/>
    <n v="-290579.09999999998"/>
    <d v="2013-08-14T00:00:00"/>
    <n v="2013"/>
    <x v="9"/>
    <n v="14"/>
    <n v="2013"/>
    <x v="0"/>
    <n v="2312.761"/>
    <n v="0"/>
    <n v="2312.761"/>
  </r>
  <r>
    <n v="13086530"/>
    <s v="D"/>
    <d v="2013-08-15T00:00:00"/>
    <n v="1168"/>
    <n v="315931"/>
    <n v="1168"/>
    <n v="292895"/>
    <n v="-292895.3"/>
    <d v="2013-08-15T00:00:00"/>
    <n v="2013"/>
    <x v="9"/>
    <n v="15"/>
    <n v="2013"/>
    <x v="0"/>
    <n v="2316.7280000000001"/>
    <n v="0"/>
    <n v="2316.7280000000001"/>
  </r>
  <r>
    <n v="13086530"/>
    <s v="D"/>
    <d v="2013-08-16T00:00:00"/>
    <n v="1167"/>
    <n v="318246"/>
    <n v="1167"/>
    <n v="295211"/>
    <n v="-295210.7"/>
    <d v="2013-08-16T00:00:00"/>
    <n v="2013"/>
    <x v="9"/>
    <n v="16"/>
    <n v="2013"/>
    <x v="0"/>
    <n v="2314.7445000000002"/>
    <n v="0"/>
    <n v="2314.7445000000002"/>
  </r>
  <r>
    <n v="13086530"/>
    <s v="D"/>
    <d v="2013-08-17T00:00:00"/>
    <n v="1171"/>
    <n v="320570"/>
    <n v="1171"/>
    <n v="297534"/>
    <n v="-297534.2"/>
    <d v="2013-08-17T00:00:00"/>
    <n v="2013"/>
    <x v="9"/>
    <n v="17"/>
    <n v="2013"/>
    <x v="0"/>
    <n v="2322.6785"/>
    <n v="0"/>
    <n v="2322.6785"/>
  </r>
  <r>
    <n v="13086530"/>
    <s v="D"/>
    <d v="2013-08-18T00:00:00"/>
    <n v="1173"/>
    <n v="322897"/>
    <n v="1173"/>
    <n v="299861"/>
    <n v="-299861.40000000002"/>
    <d v="2013-08-18T00:00:00"/>
    <n v="2013"/>
    <x v="9"/>
    <n v="18"/>
    <n v="2013"/>
    <x v="0"/>
    <n v="2326.6455000000001"/>
    <n v="0"/>
    <n v="2326.6455000000001"/>
  </r>
  <r>
    <n v="13086530"/>
    <s v="D"/>
    <d v="2013-08-19T00:00:00"/>
    <n v="1175"/>
    <n v="325228"/>
    <n v="1175"/>
    <n v="302192"/>
    <n v="-302192.3"/>
    <d v="2013-08-19T00:00:00"/>
    <n v="2013"/>
    <x v="9"/>
    <n v="19"/>
    <n v="2013"/>
    <x v="0"/>
    <n v="2330.6125000000002"/>
    <n v="0"/>
    <n v="2330.6125000000002"/>
  </r>
  <r>
    <n v="13086530"/>
    <s v="D"/>
    <d v="2013-08-20T00:00:00"/>
    <n v="1175"/>
    <n v="327558"/>
    <n v="1175"/>
    <n v="304522"/>
    <n v="-304522.40000000002"/>
    <d v="2013-08-20T00:00:00"/>
    <n v="2013"/>
    <x v="9"/>
    <n v="20"/>
    <n v="2013"/>
    <x v="0"/>
    <n v="2330.6125000000002"/>
    <n v="0"/>
    <n v="2330.6125000000002"/>
  </r>
  <r>
    <n v="13086530"/>
    <s v="D"/>
    <d v="2013-08-21T00:00:00"/>
    <n v="1177"/>
    <n v="329892"/>
    <n v="1177"/>
    <n v="306856"/>
    <n v="-306856.2"/>
    <d v="2013-08-21T00:00:00"/>
    <n v="2013"/>
    <x v="9"/>
    <n v="21"/>
    <n v="2013"/>
    <x v="0"/>
    <n v="2334.5794999999998"/>
    <n v="0"/>
    <n v="2334.5794999999998"/>
  </r>
  <r>
    <n v="13086530"/>
    <s v="D"/>
    <d v="2013-08-22T00:00:00"/>
    <n v="1173"/>
    <n v="332219"/>
    <n v="1173"/>
    <n v="309183"/>
    <n v="-309183.2"/>
    <d v="2013-08-22T00:00:00"/>
    <n v="2013"/>
    <x v="9"/>
    <n v="22"/>
    <n v="2013"/>
    <x v="0"/>
    <n v="2326.6455000000001"/>
    <n v="0"/>
    <n v="2326.6455000000001"/>
  </r>
  <r>
    <n v="13086530"/>
    <s v="D"/>
    <d v="2013-08-23T00:00:00"/>
    <n v="1170"/>
    <n v="334539"/>
    <n v="1170"/>
    <n v="311504"/>
    <n v="-311503.5"/>
    <d v="2013-08-23T00:00:00"/>
    <n v="2013"/>
    <x v="9"/>
    <n v="23"/>
    <n v="2013"/>
    <x v="0"/>
    <n v="2320.6950000000002"/>
    <n v="0"/>
    <n v="2320.6950000000002"/>
  </r>
  <r>
    <n v="13086530"/>
    <s v="D"/>
    <d v="2013-08-24T00:00:00"/>
    <n v="1166"/>
    <n v="336853"/>
    <n v="1166"/>
    <n v="313817"/>
    <n v="-313817.09999999998"/>
    <d v="2013-08-24T00:00:00"/>
    <n v="2013"/>
    <x v="9"/>
    <n v="24"/>
    <n v="2013"/>
    <x v="0"/>
    <n v="2312.761"/>
    <n v="0"/>
    <n v="2312.761"/>
  </r>
  <r>
    <n v="13086530"/>
    <s v="D"/>
    <d v="2013-08-25T00:00:00"/>
    <n v="1165"/>
    <n v="339164"/>
    <n v="1165"/>
    <n v="316128"/>
    <n v="-316128.2"/>
    <d v="2013-08-25T00:00:00"/>
    <n v="2013"/>
    <x v="9"/>
    <n v="25"/>
    <n v="2013"/>
    <x v="0"/>
    <n v="2310.7775000000001"/>
    <n v="0"/>
    <n v="2310.7775000000001"/>
  </r>
  <r>
    <n v="13086530"/>
    <s v="D"/>
    <d v="2013-08-26T00:00:00"/>
    <n v="1149"/>
    <n v="341442"/>
    <n v="1149"/>
    <n v="318406"/>
    <n v="-318406.3"/>
    <d v="2013-08-26T00:00:00"/>
    <n v="2013"/>
    <x v="9"/>
    <n v="26"/>
    <n v="2013"/>
    <x v="0"/>
    <n v="2279.0415000000003"/>
    <n v="0"/>
    <n v="2279.0415000000003"/>
  </r>
  <r>
    <n v="13086530"/>
    <s v="D"/>
    <d v="2013-08-27T00:00:00"/>
    <n v="1134"/>
    <n v="343692"/>
    <n v="1134"/>
    <n v="320656"/>
    <n v="-320655.90000000002"/>
    <d v="2013-08-27T00:00:00"/>
    <n v="2013"/>
    <x v="9"/>
    <n v="27"/>
    <n v="2013"/>
    <x v="0"/>
    <n v="2249.2890000000002"/>
    <n v="0"/>
    <n v="2249.2890000000002"/>
  </r>
  <r>
    <n v="13086530"/>
    <s v="D"/>
    <d v="2013-08-28T00:00:00"/>
    <n v="1131"/>
    <n v="345935"/>
    <n v="1131"/>
    <n v="322899"/>
    <n v="-322898.8"/>
    <d v="2013-08-28T00:00:00"/>
    <n v="2013"/>
    <x v="9"/>
    <n v="28"/>
    <n v="2013"/>
    <x v="0"/>
    <n v="2243.3384999999998"/>
    <n v="0"/>
    <n v="2243.3384999999998"/>
  </r>
  <r>
    <n v="13086530"/>
    <s v="D"/>
    <d v="2013-08-29T00:00:00"/>
    <n v="1127"/>
    <n v="348171"/>
    <n v="1127"/>
    <n v="325135"/>
    <n v="-325134.90000000002"/>
    <d v="2013-08-29T00:00:00"/>
    <n v="2013"/>
    <x v="9"/>
    <n v="29"/>
    <n v="2013"/>
    <x v="0"/>
    <n v="2235.4045000000001"/>
    <n v="0"/>
    <n v="2235.4045000000001"/>
  </r>
  <r>
    <n v="13086530"/>
    <s v="D"/>
    <d v="2013-08-30T00:00:00"/>
    <n v="1124"/>
    <n v="350400"/>
    <n v="1124"/>
    <n v="327364"/>
    <n v="-327364.40000000002"/>
    <d v="2013-08-30T00:00:00"/>
    <n v="2013"/>
    <x v="9"/>
    <n v="30"/>
    <n v="2013"/>
    <x v="0"/>
    <n v="2229.4540000000002"/>
    <n v="0"/>
    <n v="2229.4540000000002"/>
  </r>
  <r>
    <n v="13086530"/>
    <s v="D"/>
    <d v="2013-08-31T00:00:00"/>
    <n v="1129"/>
    <n v="352640"/>
    <n v="1129"/>
    <n v="329605"/>
    <n v="-329604.7"/>
    <d v="2013-08-31T00:00:00"/>
    <n v="2013"/>
    <x v="9"/>
    <n v="31"/>
    <n v="2013"/>
    <x v="0"/>
    <n v="2239.3715000000002"/>
    <n v="0"/>
    <n v="2239.3715000000002"/>
  </r>
  <r>
    <n v="13086530"/>
    <s v="D"/>
    <d v="2013-09-01T00:00:00"/>
    <n v="1135"/>
    <n v="354891"/>
    <n v="1135"/>
    <n v="331856"/>
    <n v="-331855.7"/>
    <d v="2013-09-01T00:00:00"/>
    <n v="2013"/>
    <x v="10"/>
    <n v="1"/>
    <n v="2013"/>
    <x v="0"/>
    <n v="2251.2725"/>
    <n v="0"/>
    <n v="2251.2725"/>
  </r>
  <r>
    <n v="13086530"/>
    <s v="D"/>
    <d v="2013-09-02T00:00:00"/>
    <n v="1123"/>
    <n v="357118"/>
    <n v="1123"/>
    <n v="334083"/>
    <n v="-334082.59999999998"/>
    <d v="2013-09-02T00:00:00"/>
    <n v="2013"/>
    <x v="10"/>
    <n v="2"/>
    <n v="2013"/>
    <x v="0"/>
    <n v="2227.4704999999999"/>
    <n v="0"/>
    <n v="2227.4704999999999"/>
  </r>
  <r>
    <n v="13086530"/>
    <s v="D"/>
    <d v="2013-09-03T00:00:00"/>
    <n v="1111"/>
    <n v="359321"/>
    <n v="1111"/>
    <n v="336286"/>
    <n v="-336285.5"/>
    <d v="2013-09-03T00:00:00"/>
    <n v="2013"/>
    <x v="10"/>
    <n v="3"/>
    <n v="2013"/>
    <x v="0"/>
    <n v="2203.6685000000002"/>
    <n v="0"/>
    <n v="2203.6685000000002"/>
  </r>
  <r>
    <n v="13086530"/>
    <s v="D"/>
    <d v="2013-09-04T00:00:00"/>
    <n v="1099"/>
    <n v="361500"/>
    <n v="1099"/>
    <n v="338464"/>
    <n v="-338464.4"/>
    <d v="2013-09-04T00:00:00"/>
    <n v="2013"/>
    <x v="10"/>
    <n v="4"/>
    <n v="2013"/>
    <x v="0"/>
    <n v="2179.8665000000001"/>
    <n v="0"/>
    <n v="2179.8665000000001"/>
  </r>
  <r>
    <n v="13086530"/>
    <s v="D"/>
    <d v="2013-09-05T00:00:00"/>
    <n v="1082"/>
    <n v="363647"/>
    <n v="1082"/>
    <n v="340611"/>
    <n v="-340610.9"/>
    <d v="2013-09-05T00:00:00"/>
    <n v="2013"/>
    <x v="10"/>
    <n v="5"/>
    <n v="2013"/>
    <x v="0"/>
    <n v="2146.1469999999999"/>
    <n v="0"/>
    <n v="2146.1469999999999"/>
  </r>
  <r>
    <n v="13086530"/>
    <s v="D"/>
    <d v="2013-09-06T00:00:00"/>
    <n v="1063"/>
    <n v="365755"/>
    <n v="1063"/>
    <n v="342719"/>
    <n v="-342719"/>
    <d v="2013-09-06T00:00:00"/>
    <n v="2013"/>
    <x v="10"/>
    <n v="6"/>
    <n v="2013"/>
    <x v="0"/>
    <n v="2108.4605000000001"/>
    <n v="0"/>
    <n v="2108.4605000000001"/>
  </r>
  <r>
    <n v="13086530"/>
    <s v="D"/>
    <d v="2013-09-07T00:00:00"/>
    <n v="1039"/>
    <n v="367816"/>
    <n v="1039"/>
    <n v="344781"/>
    <n v="-344780.6"/>
    <d v="2013-09-07T00:00:00"/>
    <n v="2013"/>
    <x v="10"/>
    <n v="7"/>
    <n v="2013"/>
    <x v="0"/>
    <n v="2060.8564999999999"/>
    <n v="0"/>
    <n v="2060.8564999999999"/>
  </r>
  <r>
    <n v="13086530"/>
    <s v="D"/>
    <d v="2013-09-08T00:00:00"/>
    <n v="1033"/>
    <n v="369866"/>
    <n v="1033"/>
    <n v="346830"/>
    <n v="-346829.8"/>
    <d v="2013-09-08T00:00:00"/>
    <n v="2013"/>
    <x v="10"/>
    <n v="8"/>
    <n v="2013"/>
    <x v="0"/>
    <n v="2048.9555"/>
    <n v="0"/>
    <n v="2048.9555"/>
  </r>
  <r>
    <n v="13086530"/>
    <s v="D"/>
    <d v="2013-09-09T00:00:00"/>
    <n v="1008"/>
    <n v="371864"/>
    <n v="1008"/>
    <n v="348829"/>
    <n v="-348828.6"/>
    <d v="2013-09-09T00:00:00"/>
    <n v="2013"/>
    <x v="10"/>
    <n v="9"/>
    <n v="2013"/>
    <x v="0"/>
    <n v="1999.3679999999999"/>
    <n v="0"/>
    <n v="1999.3679999999999"/>
  </r>
  <r>
    <n v="13086530"/>
    <s v="D"/>
    <d v="2013-09-10T00:00:00"/>
    <n v="993"/>
    <n v="373834"/>
    <n v="993"/>
    <n v="350798"/>
    <n v="-350798.4"/>
    <d v="2013-09-10T00:00:00"/>
    <n v="2013"/>
    <x v="10"/>
    <n v="10"/>
    <n v="2013"/>
    <x v="0"/>
    <n v="1969.6155000000001"/>
    <n v="0"/>
    <n v="1969.6155000000001"/>
  </r>
  <r>
    <n v="13086530"/>
    <s v="D"/>
    <d v="2013-09-11T00:00:00"/>
    <n v="974"/>
    <n v="375767"/>
    <n v="974"/>
    <n v="352731"/>
    <n v="-352731"/>
    <d v="2013-09-11T00:00:00"/>
    <n v="2013"/>
    <x v="10"/>
    <n v="11"/>
    <n v="2013"/>
    <x v="0"/>
    <n v="1931.9290000000001"/>
    <n v="0"/>
    <n v="1931.9290000000001"/>
  </r>
  <r>
    <n v="13086530"/>
    <s v="D"/>
    <d v="2013-09-12T00:00:00"/>
    <n v="958"/>
    <n v="377666"/>
    <n v="958"/>
    <n v="354631"/>
    <n v="-354630.7"/>
    <d v="2013-09-12T00:00:00"/>
    <n v="2013"/>
    <x v="10"/>
    <n v="12"/>
    <n v="2013"/>
    <x v="0"/>
    <n v="1900.193"/>
    <n v="0"/>
    <n v="1900.193"/>
  </r>
  <r>
    <n v="13086530"/>
    <s v="D"/>
    <d v="2013-09-13T00:00:00"/>
    <n v="937"/>
    <n v="379525"/>
    <n v="937"/>
    <n v="356490"/>
    <n v="-356489.7"/>
    <d v="2013-09-13T00:00:00"/>
    <n v="2013"/>
    <x v="10"/>
    <n v="13"/>
    <n v="2013"/>
    <x v="0"/>
    <n v="1858.5395000000001"/>
    <n v="0"/>
    <n v="1858.5395000000001"/>
  </r>
  <r>
    <n v="13086530"/>
    <s v="D"/>
    <d v="2013-09-14T00:00:00"/>
    <n v="923"/>
    <n v="381356"/>
    <n v="923"/>
    <n v="358320"/>
    <n v="-358320.3"/>
    <d v="2013-09-14T00:00:00"/>
    <n v="2013"/>
    <x v="10"/>
    <n v="14"/>
    <n v="2013"/>
    <x v="0"/>
    <n v="1830.7705000000001"/>
    <n v="0"/>
    <n v="1830.7705000000001"/>
  </r>
  <r>
    <n v="13086530"/>
    <s v="D"/>
    <d v="2013-09-15T00:00:00"/>
    <n v="925"/>
    <n v="383191"/>
    <n v="925"/>
    <n v="360155"/>
    <n v="-360155.2"/>
    <d v="2013-09-15T00:00:00"/>
    <n v="2013"/>
    <x v="10"/>
    <n v="15"/>
    <n v="2013"/>
    <x v="0"/>
    <n v="1834.7375"/>
    <n v="0"/>
    <n v="1834.7375"/>
  </r>
  <r>
    <n v="13086530"/>
    <s v="D"/>
    <d v="2013-09-16T00:00:00"/>
    <n v="889"/>
    <n v="384953"/>
    <n v="889"/>
    <n v="361918"/>
    <n v="-361917.6"/>
    <d v="2013-09-16T00:00:00"/>
    <n v="2013"/>
    <x v="10"/>
    <n v="16"/>
    <n v="2013"/>
    <x v="0"/>
    <n v="1763.3315"/>
    <n v="0"/>
    <n v="1763.3315"/>
  </r>
  <r>
    <n v="13086530"/>
    <s v="D"/>
    <d v="2013-09-17T00:00:00"/>
    <n v="891"/>
    <n v="386720"/>
    <n v="891"/>
    <n v="363684"/>
    <n v="-363684.3"/>
    <d v="2013-09-17T00:00:00"/>
    <n v="2013"/>
    <x v="10"/>
    <n v="17"/>
    <n v="2013"/>
    <x v="0"/>
    <n v="1767.2985000000001"/>
    <n v="0"/>
    <n v="1767.2985000000001"/>
  </r>
  <r>
    <n v="13086530"/>
    <s v="D"/>
    <d v="2013-09-18T00:00:00"/>
    <n v="873"/>
    <n v="388451"/>
    <n v="873"/>
    <n v="365415"/>
    <n v="-365415.2"/>
    <d v="2013-09-18T00:00:00"/>
    <n v="2013"/>
    <x v="10"/>
    <n v="18"/>
    <n v="2013"/>
    <x v="0"/>
    <n v="1731.5955000000001"/>
    <n v="0"/>
    <n v="1731.5955000000001"/>
  </r>
  <r>
    <n v="13086530"/>
    <s v="D"/>
    <d v="2013-09-19T00:00:00"/>
    <n v="865"/>
    <n v="390166"/>
    <n v="865"/>
    <n v="367130"/>
    <n v="-367130.4"/>
    <d v="2013-09-19T00:00:00"/>
    <n v="2013"/>
    <x v="10"/>
    <n v="19"/>
    <n v="2013"/>
    <x v="0"/>
    <n v="1715.7275"/>
    <n v="0"/>
    <n v="1715.7275"/>
  </r>
  <r>
    <n v="13086530"/>
    <s v="D"/>
    <d v="2013-09-20T00:00:00"/>
    <n v="869"/>
    <n v="391890"/>
    <n v="869"/>
    <n v="368854"/>
    <n v="-368853.8"/>
    <d v="2013-09-20T00:00:00"/>
    <n v="2013"/>
    <x v="10"/>
    <n v="20"/>
    <n v="2013"/>
    <x v="0"/>
    <n v="1723.6614999999999"/>
    <n v="0"/>
    <n v="1723.6614999999999"/>
  </r>
  <r>
    <n v="13086530"/>
    <s v="D"/>
    <d v="2013-09-21T00:00:00"/>
    <n v="869"/>
    <n v="393613"/>
    <n v="869"/>
    <n v="370578"/>
    <n v="-370577.5"/>
    <d v="2013-09-21T00:00:00"/>
    <n v="2013"/>
    <x v="10"/>
    <n v="21"/>
    <n v="2013"/>
    <x v="0"/>
    <n v="1723.6614999999999"/>
    <n v="0"/>
    <n v="1723.6614999999999"/>
  </r>
  <r>
    <n v="13086530"/>
    <s v="D"/>
    <d v="2013-09-22T00:00:00"/>
    <n v="869"/>
    <n v="395337"/>
    <n v="869"/>
    <n v="372301"/>
    <n v="-372301.2"/>
    <d v="2013-09-22T00:00:00"/>
    <n v="2013"/>
    <x v="10"/>
    <n v="22"/>
    <n v="2013"/>
    <x v="0"/>
    <n v="1723.6614999999999"/>
    <n v="0"/>
    <n v="1723.6614999999999"/>
  </r>
  <r>
    <n v="13086530"/>
    <s v="D"/>
    <d v="2013-09-23T00:00:00"/>
    <n v="847"/>
    <n v="397017"/>
    <n v="847"/>
    <n v="373981"/>
    <n v="-373981.2"/>
    <d v="2013-09-23T00:00:00"/>
    <n v="2013"/>
    <x v="10"/>
    <n v="23"/>
    <n v="2013"/>
    <x v="0"/>
    <n v="1680.0245"/>
    <n v="0"/>
    <n v="1680.0245"/>
  </r>
  <r>
    <n v="13086530"/>
    <s v="D"/>
    <d v="2013-09-24T00:00:00"/>
    <n v="835"/>
    <n v="398674"/>
    <n v="835"/>
    <n v="375638"/>
    <n v="-375637.8"/>
    <d v="2013-09-24T00:00:00"/>
    <n v="2013"/>
    <x v="10"/>
    <n v="24"/>
    <n v="2013"/>
    <x v="0"/>
    <n v="1656.2225000000001"/>
    <n v="0"/>
    <n v="1656.2225000000001"/>
  </r>
  <r>
    <n v="13086530"/>
    <s v="D"/>
    <d v="2013-09-25T00:00:00"/>
    <n v="819"/>
    <n v="400299"/>
    <n v="819"/>
    <n v="377263"/>
    <n v="-377263"/>
    <d v="2013-09-25T00:00:00"/>
    <n v="2013"/>
    <x v="10"/>
    <n v="25"/>
    <n v="2013"/>
    <x v="0"/>
    <n v="1624.4865"/>
    <n v="0"/>
    <n v="1624.4865"/>
  </r>
  <r>
    <n v="13086530"/>
    <s v="D"/>
    <d v="2013-09-26T00:00:00"/>
    <n v="808"/>
    <n v="401901"/>
    <n v="808"/>
    <n v="378865"/>
    <n v="-378864.9"/>
    <d v="2013-09-26T00:00:00"/>
    <n v="2013"/>
    <x v="10"/>
    <n v="26"/>
    <n v="2013"/>
    <x v="0"/>
    <n v="1602.6680000000001"/>
    <n v="0"/>
    <n v="1602.6680000000001"/>
  </r>
  <r>
    <n v="13086530"/>
    <s v="D"/>
    <d v="2013-09-27T00:00:00"/>
    <n v="794"/>
    <n v="403476"/>
    <n v="794"/>
    <n v="380440"/>
    <n v="-380439.9"/>
    <d v="2013-09-27T00:00:00"/>
    <n v="2013"/>
    <x v="10"/>
    <n v="27"/>
    <n v="2013"/>
    <x v="0"/>
    <n v="1574.8990000000001"/>
    <n v="0"/>
    <n v="1574.8990000000001"/>
  </r>
  <r>
    <n v="13086530"/>
    <s v="D"/>
    <d v="2013-09-28T00:00:00"/>
    <n v="808"/>
    <n v="405078"/>
    <n v="808"/>
    <n v="382042"/>
    <n v="-382041.8"/>
    <d v="2013-09-28T00:00:00"/>
    <n v="2013"/>
    <x v="10"/>
    <n v="28"/>
    <n v="2013"/>
    <x v="0"/>
    <n v="1602.6680000000001"/>
    <n v="0"/>
    <n v="1602.6680000000001"/>
  </r>
  <r>
    <n v="13086530"/>
    <s v="D"/>
    <d v="2013-09-29T00:00:00"/>
    <n v="808"/>
    <n v="406680"/>
    <n v="808"/>
    <n v="383644"/>
    <n v="-383643.8"/>
    <d v="2013-09-29T00:00:00"/>
    <n v="2013"/>
    <x v="10"/>
    <n v="29"/>
    <n v="2013"/>
    <x v="0"/>
    <n v="1602.6680000000001"/>
    <n v="0"/>
    <n v="1602.6680000000001"/>
  </r>
  <r>
    <n v="13086530"/>
    <s v="D"/>
    <d v="2013-09-30T00:00:00"/>
    <n v="808"/>
    <n v="408281"/>
    <n v="808"/>
    <n v="385246"/>
    <n v="-385245.7"/>
    <d v="2013-09-30T00:00:00"/>
    <n v="2013"/>
    <x v="10"/>
    <n v="30"/>
    <n v="2013"/>
    <x v="0"/>
    <n v="1602.6680000000001"/>
    <n v="0"/>
    <n v="1602.6680000000001"/>
  </r>
  <r>
    <n v="13086530"/>
    <s v="D"/>
    <d v="2013-10-01T00:00:00"/>
    <n v="412"/>
    <n v="409098"/>
    <n v="412"/>
    <n v="386062"/>
    <n v="-386062.3"/>
    <d v="2013-10-01T00:00:00"/>
    <n v="2013"/>
    <x v="11"/>
    <n v="1"/>
    <n v="2013"/>
    <x v="0"/>
    <n v="817.202"/>
    <n v="0"/>
    <n v="817.202"/>
  </r>
  <r>
    <n v="13086530"/>
    <s v="D"/>
    <d v="2013-10-02T00:00:00"/>
    <n v="118"/>
    <n v="409332"/>
    <n v="118"/>
    <n v="386296"/>
    <n v="-386295.8"/>
    <d v="2013-10-02T00:00:00"/>
    <n v="2013"/>
    <x v="11"/>
    <n v="2"/>
    <n v="2013"/>
    <x v="0"/>
    <n v="234.053"/>
    <n v="0"/>
    <n v="234.053"/>
  </r>
  <r>
    <n v="13086530"/>
    <s v="D"/>
    <d v="2013-10-03T00:00:00"/>
    <n v="114"/>
    <n v="409557"/>
    <n v="114"/>
    <n v="386521"/>
    <n v="-386520.9"/>
    <d v="2013-10-03T00:00:00"/>
    <n v="2013"/>
    <x v="11"/>
    <n v="3"/>
    <n v="2013"/>
    <x v="0"/>
    <n v="226.119"/>
    <n v="0"/>
    <n v="226.119"/>
  </r>
  <r>
    <n v="13086530"/>
    <s v="D"/>
    <d v="2013-10-04T00:00:00"/>
    <n v="0"/>
    <n v="409557"/>
    <n v="0"/>
    <n v="386521"/>
    <n v="-386520.9"/>
    <d v="2013-10-04T00:00:00"/>
    <n v="2013"/>
    <x v="11"/>
    <n v="4"/>
    <n v="2013"/>
    <x v="0"/>
    <n v="0"/>
    <n v="0"/>
    <n v="0"/>
  </r>
  <r>
    <n v="13086530"/>
    <s v="D"/>
    <d v="2013-10-05T00:00:00"/>
    <n v="0"/>
    <n v="409557"/>
    <n v="0"/>
    <n v="386521"/>
    <n v="-386520.9"/>
    <d v="2013-10-05T00:00:00"/>
    <n v="2013"/>
    <x v="11"/>
    <n v="5"/>
    <n v="2013"/>
    <x v="0"/>
    <n v="0"/>
    <n v="0"/>
    <n v="0"/>
  </r>
  <r>
    <n v="13086530"/>
    <s v="D"/>
    <d v="2013-10-06T00:00:00"/>
    <n v="0"/>
    <n v="409557"/>
    <n v="0"/>
    <n v="386521"/>
    <n v="-386520.9"/>
    <d v="2013-10-06T00:00:00"/>
    <n v="2013"/>
    <x v="11"/>
    <n v="6"/>
    <n v="2013"/>
    <x v="0"/>
    <n v="0"/>
    <n v="0"/>
    <n v="0"/>
  </r>
  <r>
    <n v="13086530"/>
    <s v="D"/>
    <d v="2013-10-07T00:00:00"/>
    <n v="0"/>
    <n v="409557"/>
    <n v="0"/>
    <n v="386521"/>
    <n v="-386520.9"/>
    <d v="2013-10-07T00:00:00"/>
    <n v="2013"/>
    <x v="11"/>
    <n v="7"/>
    <n v="2013"/>
    <x v="0"/>
    <n v="0"/>
    <n v="0"/>
    <n v="0"/>
  </r>
  <r>
    <n v="13086530"/>
    <s v="D"/>
    <d v="2013-10-08T00:00:00"/>
    <n v="0"/>
    <n v="409557"/>
    <n v="0"/>
    <n v="386521"/>
    <n v="-386520.9"/>
    <d v="2013-10-08T00:00:00"/>
    <n v="2013"/>
    <x v="11"/>
    <n v="8"/>
    <n v="2013"/>
    <x v="0"/>
    <n v="0"/>
    <n v="0"/>
    <n v="0"/>
  </r>
  <r>
    <n v="13086530"/>
    <s v="D"/>
    <d v="2013-10-09T00:00:00"/>
    <n v="0"/>
    <n v="409557"/>
    <n v="0"/>
    <n v="386521"/>
    <n v="-386520.9"/>
    <d v="2013-10-09T00:00:00"/>
    <n v="2013"/>
    <x v="11"/>
    <n v="9"/>
    <n v="2013"/>
    <x v="0"/>
    <n v="0"/>
    <n v="0"/>
    <n v="0"/>
  </r>
  <r>
    <n v="13086530"/>
    <s v="D"/>
    <d v="2013-10-10T00:00:00"/>
    <n v="0"/>
    <n v="409557"/>
    <n v="0"/>
    <n v="386521"/>
    <n v="-386520.9"/>
    <d v="2013-10-10T00:00:00"/>
    <n v="2013"/>
    <x v="11"/>
    <n v="10"/>
    <n v="2013"/>
    <x v="0"/>
    <n v="0"/>
    <n v="0"/>
    <n v="0"/>
  </r>
  <r>
    <n v="13086530"/>
    <s v="D"/>
    <d v="2013-10-11T00:00:00"/>
    <n v="0"/>
    <n v="409557"/>
    <n v="0"/>
    <n v="386521"/>
    <n v="-386520.9"/>
    <d v="2013-10-11T00:00:00"/>
    <n v="2013"/>
    <x v="11"/>
    <n v="11"/>
    <n v="2013"/>
    <x v="0"/>
    <n v="0"/>
    <n v="0"/>
    <n v="0"/>
  </r>
  <r>
    <n v="13086530"/>
    <s v="D"/>
    <d v="2013-10-12T00:00:00"/>
    <n v="0"/>
    <n v="409557"/>
    <n v="0"/>
    <n v="386521"/>
    <n v="-386520.9"/>
    <d v="2013-10-12T00:00:00"/>
    <n v="2013"/>
    <x v="11"/>
    <n v="12"/>
    <n v="2013"/>
    <x v="0"/>
    <n v="0"/>
    <n v="0"/>
    <n v="0"/>
  </r>
  <r>
    <n v="13086530"/>
    <s v="D"/>
    <d v="2013-10-13T00:00:00"/>
    <n v="0"/>
    <n v="409557"/>
    <n v="0"/>
    <n v="386521"/>
    <n v="-386520.9"/>
    <d v="2013-10-13T00:00:00"/>
    <n v="2013"/>
    <x v="11"/>
    <n v="13"/>
    <n v="2013"/>
    <x v="0"/>
    <n v="0"/>
    <n v="0"/>
    <n v="0"/>
  </r>
  <r>
    <n v="13086530"/>
    <s v="D"/>
    <d v="2013-10-14T00:00:00"/>
    <n v="0"/>
    <n v="409557"/>
    <n v="0"/>
    <n v="386521"/>
    <n v="-386520.9"/>
    <d v="2013-10-14T00:00:00"/>
    <n v="2013"/>
    <x v="11"/>
    <n v="14"/>
    <n v="2013"/>
    <x v="0"/>
    <n v="0"/>
    <n v="0"/>
    <n v="0"/>
  </r>
  <r>
    <n v="13086530"/>
    <s v="D"/>
    <d v="2013-10-15T00:00:00"/>
    <n v="0"/>
    <n v="409557"/>
    <n v="0"/>
    <n v="386521"/>
    <n v="-386520.9"/>
    <d v="2013-10-15T00:00:00"/>
    <n v="2013"/>
    <x v="11"/>
    <n v="15"/>
    <n v="2013"/>
    <x v="0"/>
    <n v="0"/>
    <n v="0"/>
    <n v="0"/>
  </r>
  <r>
    <n v="13086530"/>
    <s v="D"/>
    <d v="2013-10-16T00:00:00"/>
    <n v="0"/>
    <n v="409557"/>
    <n v="0"/>
    <n v="386521"/>
    <n v="-386520.9"/>
    <d v="2013-10-16T00:00:00"/>
    <n v="2013"/>
    <x v="11"/>
    <n v="16"/>
    <n v="2013"/>
    <x v="0"/>
    <n v="0"/>
    <n v="0"/>
    <n v="0"/>
  </r>
  <r>
    <n v="13086530"/>
    <s v="D"/>
    <d v="2013-10-17T00:00:00"/>
    <n v="0"/>
    <n v="409557"/>
    <n v="0"/>
    <n v="386521"/>
    <n v="-386520.9"/>
    <d v="2013-10-17T00:00:00"/>
    <n v="2013"/>
    <x v="11"/>
    <n v="17"/>
    <n v="2013"/>
    <x v="0"/>
    <n v="0"/>
    <n v="0"/>
    <n v="0"/>
  </r>
  <r>
    <n v="13086530"/>
    <s v="D"/>
    <d v="2013-10-18T00:00:00"/>
    <n v="0"/>
    <n v="409557"/>
    <n v="0"/>
    <n v="386521"/>
    <n v="-386520.9"/>
    <d v="2013-10-18T00:00:00"/>
    <n v="2013"/>
    <x v="11"/>
    <n v="18"/>
    <n v="2013"/>
    <x v="0"/>
    <n v="0"/>
    <n v="0"/>
    <n v="0"/>
  </r>
  <r>
    <n v="13086530"/>
    <s v="D"/>
    <d v="2013-10-19T00:00:00"/>
    <n v="0"/>
    <n v="409557"/>
    <n v="0"/>
    <n v="386521"/>
    <n v="-386520.9"/>
    <d v="2013-10-19T00:00:00"/>
    <n v="2013"/>
    <x v="11"/>
    <n v="19"/>
    <n v="2013"/>
    <x v="0"/>
    <n v="0"/>
    <n v="0"/>
    <n v="0"/>
  </r>
  <r>
    <n v="13086530"/>
    <s v="D"/>
    <d v="2013-10-20T00:00:00"/>
    <n v="0"/>
    <n v="409557"/>
    <n v="0"/>
    <n v="386521"/>
    <n v="-386520.9"/>
    <d v="2013-10-20T00:00:00"/>
    <n v="2013"/>
    <x v="11"/>
    <n v="20"/>
    <n v="2013"/>
    <x v="0"/>
    <n v="0"/>
    <n v="0"/>
    <n v="0"/>
  </r>
  <r>
    <n v="13086530"/>
    <s v="D"/>
    <d v="2013-10-21T00:00:00"/>
    <n v="0"/>
    <n v="409557"/>
    <n v="0"/>
    <n v="386521"/>
    <n v="-386520.9"/>
    <d v="2013-10-21T00:00:00"/>
    <n v="2013"/>
    <x v="11"/>
    <n v="21"/>
    <n v="2013"/>
    <x v="0"/>
    <n v="0"/>
    <n v="0"/>
    <n v="0"/>
  </r>
  <r>
    <n v="13086530"/>
    <s v="D"/>
    <d v="2013-10-22T00:00:00"/>
    <n v="0"/>
    <n v="409557"/>
    <n v="0"/>
    <n v="386521"/>
    <n v="-386520.9"/>
    <d v="2013-10-22T00:00:00"/>
    <n v="2013"/>
    <x v="11"/>
    <n v="22"/>
    <n v="2013"/>
    <x v="0"/>
    <n v="0"/>
    <n v="0"/>
    <n v="0"/>
  </r>
  <r>
    <n v="13086530"/>
    <s v="D"/>
    <d v="2013-10-23T00:00:00"/>
    <n v="0"/>
    <n v="409557"/>
    <n v="0"/>
    <n v="386521"/>
    <n v="-386520.9"/>
    <d v="2013-10-23T00:00:00"/>
    <n v="2013"/>
    <x v="11"/>
    <n v="23"/>
    <n v="2013"/>
    <x v="0"/>
    <n v="0"/>
    <n v="0"/>
    <n v="0"/>
  </r>
  <r>
    <n v="13086530"/>
    <s v="D"/>
    <d v="2013-10-24T00:00:00"/>
    <n v="0"/>
    <n v="409557"/>
    <n v="0"/>
    <n v="386521"/>
    <n v="-386520.9"/>
    <d v="2013-10-24T00:00:00"/>
    <n v="2013"/>
    <x v="11"/>
    <n v="24"/>
    <n v="2013"/>
    <x v="0"/>
    <n v="0"/>
    <n v="0"/>
    <n v="0"/>
  </r>
  <r>
    <n v="13086530"/>
    <s v="D"/>
    <d v="2013-10-25T00:00:00"/>
    <n v="0"/>
    <n v="409557"/>
    <n v="0"/>
    <n v="386521"/>
    <n v="-386520.9"/>
    <d v="2013-10-25T00:00:00"/>
    <n v="2013"/>
    <x v="11"/>
    <n v="25"/>
    <n v="2013"/>
    <x v="0"/>
    <n v="0"/>
    <n v="0"/>
    <n v="0"/>
  </r>
  <r>
    <n v="13086530"/>
    <s v="D"/>
    <d v="2013-10-26T00:00:00"/>
    <n v="0"/>
    <n v="409557"/>
    <n v="0"/>
    <n v="386521"/>
    <n v="-386520.9"/>
    <d v="2013-10-26T00:00:00"/>
    <n v="2013"/>
    <x v="11"/>
    <n v="26"/>
    <n v="2013"/>
    <x v="0"/>
    <n v="0"/>
    <n v="0"/>
    <n v="0"/>
  </r>
  <r>
    <n v="13086530"/>
    <s v="D"/>
    <d v="2013-10-27T00:00:00"/>
    <n v="0"/>
    <n v="409557"/>
    <n v="0"/>
    <n v="386521"/>
    <n v="-386520.9"/>
    <d v="2013-10-27T00:00:00"/>
    <n v="2013"/>
    <x v="11"/>
    <n v="27"/>
    <n v="2013"/>
    <x v="0"/>
    <n v="0"/>
    <n v="0"/>
    <n v="0"/>
  </r>
  <r>
    <n v="13086530"/>
    <s v="D"/>
    <d v="2013-10-28T00:00:00"/>
    <n v="0"/>
    <n v="409557"/>
    <n v="0"/>
    <n v="386521"/>
    <n v="-386520.9"/>
    <d v="2013-10-28T00:00:00"/>
    <n v="2013"/>
    <x v="11"/>
    <n v="28"/>
    <n v="2013"/>
    <x v="0"/>
    <n v="0"/>
    <n v="0"/>
    <n v="0"/>
  </r>
  <r>
    <n v="13086530"/>
    <s v="D"/>
    <d v="2013-10-29T00:00:00"/>
    <n v="0"/>
    <n v="409557"/>
    <n v="0"/>
    <n v="386521"/>
    <n v="-386520.9"/>
    <d v="2013-10-29T00:00:00"/>
    <n v="2013"/>
    <x v="11"/>
    <n v="29"/>
    <n v="2013"/>
    <x v="0"/>
    <n v="0"/>
    <n v="0"/>
    <n v="0"/>
  </r>
  <r>
    <n v="13086530"/>
    <s v="D"/>
    <d v="2013-10-30T00:00:00"/>
    <n v="0"/>
    <n v="409557"/>
    <n v="0"/>
    <n v="386521"/>
    <n v="-386520.9"/>
    <d v="2013-10-30T00:00:00"/>
    <n v="2013"/>
    <x v="11"/>
    <n v="30"/>
    <n v="2013"/>
    <x v="0"/>
    <n v="0"/>
    <n v="0"/>
    <n v="0"/>
  </r>
  <r>
    <n v="13086530"/>
    <s v="D"/>
    <d v="2013-10-31T00:00:00"/>
    <n v="0"/>
    <n v="409557"/>
    <n v="0"/>
    <n v="386521"/>
    <n v="-386520.9"/>
    <d v="2013-10-31T00:00:00"/>
    <n v="2013"/>
    <x v="11"/>
    <n v="31"/>
    <n v="2013"/>
    <x v="0"/>
    <n v="0"/>
    <n v="0"/>
    <n v="0"/>
  </r>
  <r>
    <n v="13086530"/>
    <s v="D"/>
    <d v="2013-11-01T00:00:00"/>
    <n v="0"/>
    <n v="0"/>
    <n v="0"/>
    <n v="0"/>
    <n v="0"/>
    <d v="2013-11-01T00:00:00"/>
    <n v="2014"/>
    <x v="0"/>
    <n v="1"/>
    <n v="2013"/>
    <x v="1"/>
    <n v="0"/>
    <n v="0"/>
    <n v="0"/>
  </r>
  <r>
    <n v="13086530"/>
    <s v="D"/>
    <d v="2013-11-02T00:00:00"/>
    <n v="0"/>
    <n v="0"/>
    <n v="0"/>
    <n v="0"/>
    <n v="0"/>
    <d v="2013-11-02T00:00:00"/>
    <n v="2014"/>
    <x v="0"/>
    <n v="2"/>
    <n v="2013"/>
    <x v="1"/>
    <n v="0"/>
    <n v="0"/>
    <n v="0"/>
  </r>
  <r>
    <n v="13086530"/>
    <s v="D"/>
    <d v="2013-11-03T00:00:00"/>
    <n v="0"/>
    <n v="0"/>
    <n v="0"/>
    <n v="0"/>
    <n v="0"/>
    <d v="2013-11-03T00:00:00"/>
    <n v="2014"/>
    <x v="0"/>
    <n v="3"/>
    <n v="2013"/>
    <x v="1"/>
    <n v="0"/>
    <n v="0"/>
    <n v="0"/>
  </r>
  <r>
    <n v="13086530"/>
    <s v="D"/>
    <d v="2013-11-04T00:00:00"/>
    <n v="0"/>
    <n v="0"/>
    <n v="0"/>
    <n v="0"/>
    <n v="0"/>
    <d v="2013-11-04T00:00:00"/>
    <n v="2014"/>
    <x v="0"/>
    <n v="4"/>
    <n v="2013"/>
    <x v="1"/>
    <n v="0"/>
    <n v="0"/>
    <n v="0"/>
  </r>
  <r>
    <n v="13086530"/>
    <s v="D"/>
    <d v="2013-11-05T00:00:00"/>
    <n v="0"/>
    <n v="0"/>
    <n v="0"/>
    <n v="0"/>
    <n v="0"/>
    <d v="2013-11-05T00:00:00"/>
    <n v="2014"/>
    <x v="0"/>
    <n v="5"/>
    <n v="2013"/>
    <x v="1"/>
    <n v="0"/>
    <n v="0"/>
    <n v="0"/>
  </r>
  <r>
    <n v="13086530"/>
    <s v="D"/>
    <d v="2013-11-06T00:00:00"/>
    <n v="0"/>
    <n v="0"/>
    <n v="0"/>
    <n v="0"/>
    <n v="0"/>
    <d v="2013-11-06T00:00:00"/>
    <n v="2014"/>
    <x v="0"/>
    <n v="6"/>
    <n v="2013"/>
    <x v="1"/>
    <n v="0"/>
    <n v="0"/>
    <n v="0"/>
  </r>
  <r>
    <n v="13086530"/>
    <s v="D"/>
    <d v="2013-11-07T00:00:00"/>
    <n v="0"/>
    <n v="0"/>
    <n v="0"/>
    <n v="0"/>
    <n v="0"/>
    <d v="2013-11-07T00:00:00"/>
    <n v="2014"/>
    <x v="0"/>
    <n v="7"/>
    <n v="2013"/>
    <x v="1"/>
    <n v="0"/>
    <n v="0"/>
    <n v="0"/>
  </r>
  <r>
    <n v="13086530"/>
    <s v="D"/>
    <d v="2013-11-08T00:00:00"/>
    <n v="0"/>
    <n v="0"/>
    <n v="0"/>
    <n v="0"/>
    <n v="0"/>
    <d v="2013-11-08T00:00:00"/>
    <n v="2014"/>
    <x v="0"/>
    <n v="8"/>
    <n v="2013"/>
    <x v="1"/>
    <n v="0"/>
    <n v="0"/>
    <n v="0"/>
  </r>
  <r>
    <n v="13086530"/>
    <s v="D"/>
    <d v="2013-11-09T00:00:00"/>
    <n v="0"/>
    <n v="0"/>
    <n v="0"/>
    <n v="0"/>
    <n v="0"/>
    <d v="2013-11-09T00:00:00"/>
    <n v="2014"/>
    <x v="0"/>
    <n v="9"/>
    <n v="2013"/>
    <x v="1"/>
    <n v="0"/>
    <n v="0"/>
    <n v="0"/>
  </r>
  <r>
    <n v="13086530"/>
    <s v="D"/>
    <d v="2013-11-10T00:00:00"/>
    <n v="0"/>
    <n v="0"/>
    <n v="0"/>
    <n v="0"/>
    <n v="0"/>
    <d v="2013-11-10T00:00:00"/>
    <n v="2014"/>
    <x v="0"/>
    <n v="10"/>
    <n v="2013"/>
    <x v="1"/>
    <n v="0"/>
    <n v="0"/>
    <n v="0"/>
  </r>
  <r>
    <n v="13086530"/>
    <s v="D"/>
    <d v="2013-11-11T00:00:00"/>
    <n v="0"/>
    <n v="0"/>
    <n v="0"/>
    <n v="0"/>
    <n v="0"/>
    <d v="2013-11-11T00:00:00"/>
    <n v="2014"/>
    <x v="0"/>
    <n v="11"/>
    <n v="2013"/>
    <x v="1"/>
    <n v="0"/>
    <n v="0"/>
    <n v="0"/>
  </r>
  <r>
    <n v="13086530"/>
    <s v="D"/>
    <d v="2013-11-12T00:00:00"/>
    <n v="0"/>
    <n v="0"/>
    <n v="0"/>
    <n v="0"/>
    <n v="0"/>
    <d v="2013-11-12T00:00:00"/>
    <n v="2014"/>
    <x v="0"/>
    <n v="12"/>
    <n v="2013"/>
    <x v="1"/>
    <n v="0"/>
    <n v="0"/>
    <n v="0"/>
  </r>
  <r>
    <n v="13086530"/>
    <s v="D"/>
    <d v="2013-11-13T00:00:00"/>
    <n v="0"/>
    <n v="0"/>
    <n v="0"/>
    <n v="0"/>
    <n v="0"/>
    <d v="2013-11-13T00:00:00"/>
    <n v="2014"/>
    <x v="0"/>
    <n v="13"/>
    <n v="2013"/>
    <x v="1"/>
    <n v="0"/>
    <n v="0"/>
    <n v="0"/>
  </r>
  <r>
    <n v="13086530"/>
    <s v="D"/>
    <d v="2013-11-14T00:00:00"/>
    <n v="0"/>
    <n v="0"/>
    <n v="0"/>
    <n v="0"/>
    <n v="0"/>
    <d v="2013-11-14T00:00:00"/>
    <n v="2014"/>
    <x v="0"/>
    <n v="14"/>
    <n v="2013"/>
    <x v="1"/>
    <n v="0"/>
    <n v="0"/>
    <n v="0"/>
  </r>
  <r>
    <n v="13086530"/>
    <s v="D"/>
    <d v="2013-11-15T00:00:00"/>
    <n v="0"/>
    <n v="0"/>
    <n v="0"/>
    <n v="0"/>
    <n v="0"/>
    <d v="2013-11-15T00:00:00"/>
    <n v="2014"/>
    <x v="0"/>
    <n v="15"/>
    <n v="2013"/>
    <x v="1"/>
    <n v="0"/>
    <n v="0"/>
    <n v="0"/>
  </r>
  <r>
    <n v="13086530"/>
    <s v="D"/>
    <d v="2013-11-16T00:00:00"/>
    <n v="0"/>
    <n v="0"/>
    <n v="0"/>
    <n v="0"/>
    <n v="0"/>
    <d v="2013-11-16T00:00:00"/>
    <n v="2014"/>
    <x v="0"/>
    <n v="16"/>
    <n v="2013"/>
    <x v="1"/>
    <n v="0"/>
    <n v="0"/>
    <n v="0"/>
  </r>
  <r>
    <n v="13086530"/>
    <s v="D"/>
    <d v="2013-11-17T00:00:00"/>
    <n v="0"/>
    <n v="0"/>
    <n v="0"/>
    <n v="0"/>
    <n v="0"/>
    <d v="2013-11-17T00:00:00"/>
    <n v="2014"/>
    <x v="0"/>
    <n v="17"/>
    <n v="2013"/>
    <x v="1"/>
    <n v="0"/>
    <n v="0"/>
    <n v="0"/>
  </r>
  <r>
    <n v="13086530"/>
    <s v="D"/>
    <d v="2013-11-18T00:00:00"/>
    <n v="0"/>
    <n v="0"/>
    <n v="0"/>
    <n v="0"/>
    <n v="0"/>
    <d v="2013-11-18T00:00:00"/>
    <n v="2014"/>
    <x v="0"/>
    <n v="18"/>
    <n v="2013"/>
    <x v="1"/>
    <n v="0"/>
    <n v="0"/>
    <n v="0"/>
  </r>
  <r>
    <n v="13086530"/>
    <s v="D"/>
    <d v="2013-11-19T00:00:00"/>
    <n v="0"/>
    <n v="0"/>
    <n v="0"/>
    <n v="0"/>
    <n v="0"/>
    <d v="2013-11-19T00:00:00"/>
    <n v="2014"/>
    <x v="0"/>
    <n v="19"/>
    <n v="2013"/>
    <x v="1"/>
    <n v="0"/>
    <n v="0"/>
    <n v="0"/>
  </r>
  <r>
    <n v="13086530"/>
    <s v="D"/>
    <d v="2013-11-20T00:00:00"/>
    <n v="0"/>
    <n v="0"/>
    <n v="0"/>
    <n v="0"/>
    <n v="0"/>
    <d v="2013-11-20T00:00:00"/>
    <n v="2014"/>
    <x v="0"/>
    <n v="20"/>
    <n v="2013"/>
    <x v="1"/>
    <n v="0"/>
    <n v="0"/>
    <n v="0"/>
  </r>
  <r>
    <n v="13086530"/>
    <s v="D"/>
    <d v="2013-11-21T00:00:00"/>
    <n v="0"/>
    <n v="0"/>
    <n v="0"/>
    <n v="0"/>
    <n v="0"/>
    <d v="2013-11-21T00:00:00"/>
    <n v="2014"/>
    <x v="0"/>
    <n v="21"/>
    <n v="2013"/>
    <x v="1"/>
    <n v="0"/>
    <n v="0"/>
    <n v="0"/>
  </r>
  <r>
    <n v="13086530"/>
    <s v="D"/>
    <d v="2013-11-22T00:00:00"/>
    <n v="0"/>
    <n v="0"/>
    <n v="0"/>
    <n v="0"/>
    <n v="0"/>
    <d v="2013-11-22T00:00:00"/>
    <n v="2014"/>
    <x v="0"/>
    <n v="22"/>
    <n v="2013"/>
    <x v="1"/>
    <n v="0"/>
    <n v="0"/>
    <n v="0"/>
  </r>
  <r>
    <n v="13086530"/>
    <s v="D"/>
    <d v="2013-11-23T00:00:00"/>
    <n v="0"/>
    <n v="0"/>
    <n v="0"/>
    <n v="0"/>
    <n v="0"/>
    <d v="2013-11-23T00:00:00"/>
    <n v="2014"/>
    <x v="0"/>
    <n v="23"/>
    <n v="2013"/>
    <x v="1"/>
    <n v="0"/>
    <n v="0"/>
    <n v="0"/>
  </r>
  <r>
    <n v="13086530"/>
    <s v="D"/>
    <d v="2013-11-24T00:00:00"/>
    <n v="0"/>
    <n v="0"/>
    <n v="0"/>
    <n v="0"/>
    <n v="0"/>
    <d v="2013-11-24T00:00:00"/>
    <n v="2014"/>
    <x v="0"/>
    <n v="24"/>
    <n v="2013"/>
    <x v="1"/>
    <n v="0"/>
    <n v="0"/>
    <n v="0"/>
  </r>
  <r>
    <n v="13086530"/>
    <s v="D"/>
    <d v="2013-11-25T00:00:00"/>
    <n v="0"/>
    <n v="0"/>
    <n v="0"/>
    <n v="0"/>
    <n v="0"/>
    <d v="2013-11-25T00:00:00"/>
    <n v="2014"/>
    <x v="0"/>
    <n v="25"/>
    <n v="2013"/>
    <x v="1"/>
    <n v="0"/>
    <n v="0"/>
    <n v="0"/>
  </r>
  <r>
    <n v="13086530"/>
    <s v="D"/>
    <d v="2013-11-26T00:00:00"/>
    <n v="0"/>
    <n v="0"/>
    <n v="0"/>
    <n v="0"/>
    <n v="0"/>
    <d v="2013-11-26T00:00:00"/>
    <n v="2014"/>
    <x v="0"/>
    <n v="26"/>
    <n v="2013"/>
    <x v="1"/>
    <n v="0"/>
    <n v="0"/>
    <n v="0"/>
  </r>
  <r>
    <n v="13086530"/>
    <s v="D"/>
    <d v="2013-11-27T00:00:00"/>
    <n v="0"/>
    <n v="0"/>
    <n v="0"/>
    <n v="0"/>
    <n v="0"/>
    <d v="2013-11-27T00:00:00"/>
    <n v="2014"/>
    <x v="0"/>
    <n v="27"/>
    <n v="2013"/>
    <x v="1"/>
    <n v="0"/>
    <n v="0"/>
    <n v="0"/>
  </r>
  <r>
    <n v="13086530"/>
    <s v="D"/>
    <d v="2013-11-28T00:00:00"/>
    <n v="0"/>
    <n v="0"/>
    <n v="0"/>
    <n v="0"/>
    <n v="0"/>
    <d v="2013-11-28T00:00:00"/>
    <n v="2014"/>
    <x v="0"/>
    <n v="28"/>
    <n v="2013"/>
    <x v="1"/>
    <n v="0"/>
    <n v="0"/>
    <n v="0"/>
  </r>
  <r>
    <n v="13086530"/>
    <s v="D"/>
    <d v="2013-11-29T00:00:00"/>
    <n v="0"/>
    <n v="0"/>
    <n v="0"/>
    <n v="0"/>
    <n v="0"/>
    <d v="2013-11-29T00:00:00"/>
    <n v="2014"/>
    <x v="0"/>
    <n v="29"/>
    <n v="2013"/>
    <x v="1"/>
    <n v="0"/>
    <n v="0"/>
    <n v="0"/>
  </r>
  <r>
    <n v="13086530"/>
    <s v="D"/>
    <d v="2013-11-30T00:00:00"/>
    <n v="0"/>
    <n v="0"/>
    <n v="0"/>
    <n v="0"/>
    <n v="0"/>
    <d v="2013-11-30T00:00:00"/>
    <n v="2014"/>
    <x v="0"/>
    <n v="30"/>
    <n v="2013"/>
    <x v="1"/>
    <n v="0"/>
    <n v="0"/>
    <n v="0"/>
  </r>
  <r>
    <n v="13086530"/>
    <s v="D"/>
    <d v="2013-12-01T00:00:00"/>
    <n v="0"/>
    <n v="0"/>
    <n v="0"/>
    <n v="0"/>
    <n v="0"/>
    <d v="2013-12-01T00:00:00"/>
    <n v="2014"/>
    <x v="1"/>
    <n v="1"/>
    <n v="2013"/>
    <x v="1"/>
    <n v="0"/>
    <n v="0"/>
    <n v="0"/>
  </r>
  <r>
    <n v="13086530"/>
    <s v="D"/>
    <d v="2013-12-02T00:00:00"/>
    <n v="0"/>
    <n v="0"/>
    <n v="0"/>
    <n v="0"/>
    <n v="0"/>
    <d v="2013-12-02T00:00:00"/>
    <n v="2014"/>
    <x v="1"/>
    <n v="2"/>
    <n v="2013"/>
    <x v="1"/>
    <n v="0"/>
    <n v="0"/>
    <n v="0"/>
  </r>
  <r>
    <n v="13086530"/>
    <s v="D"/>
    <d v="2013-12-03T00:00:00"/>
    <n v="0"/>
    <n v="0"/>
    <n v="0"/>
    <n v="0"/>
    <n v="0"/>
    <d v="2013-12-03T00:00:00"/>
    <n v="2014"/>
    <x v="1"/>
    <n v="3"/>
    <n v="2013"/>
    <x v="1"/>
    <n v="0"/>
    <n v="0"/>
    <n v="0"/>
  </r>
  <r>
    <n v="13086530"/>
    <s v="D"/>
    <d v="2013-12-04T00:00:00"/>
    <n v="0"/>
    <n v="0"/>
    <n v="0"/>
    <n v="0"/>
    <n v="0"/>
    <d v="2013-12-04T00:00:00"/>
    <n v="2014"/>
    <x v="1"/>
    <n v="4"/>
    <n v="2013"/>
    <x v="1"/>
    <n v="0"/>
    <n v="0"/>
    <n v="0"/>
  </r>
  <r>
    <n v="13086530"/>
    <s v="D"/>
    <d v="2013-12-05T00:00:00"/>
    <n v="0"/>
    <n v="0"/>
    <n v="0"/>
    <n v="0"/>
    <n v="0"/>
    <d v="2013-12-05T00:00:00"/>
    <n v="2014"/>
    <x v="1"/>
    <n v="5"/>
    <n v="2013"/>
    <x v="1"/>
    <n v="0"/>
    <n v="0"/>
    <n v="0"/>
  </r>
  <r>
    <n v="13086530"/>
    <s v="D"/>
    <d v="2013-12-06T00:00:00"/>
    <n v="0"/>
    <n v="0"/>
    <n v="0"/>
    <n v="0"/>
    <n v="0"/>
    <d v="2013-12-06T00:00:00"/>
    <n v="2014"/>
    <x v="1"/>
    <n v="6"/>
    <n v="2013"/>
    <x v="1"/>
    <n v="0"/>
    <n v="0"/>
    <n v="0"/>
  </r>
  <r>
    <n v="13086530"/>
    <s v="D"/>
    <d v="2013-12-07T00:00:00"/>
    <n v="0"/>
    <n v="0"/>
    <n v="0"/>
    <n v="0"/>
    <n v="0"/>
    <d v="2013-12-07T00:00:00"/>
    <n v="2014"/>
    <x v="1"/>
    <n v="7"/>
    <n v="2013"/>
    <x v="1"/>
    <n v="0"/>
    <n v="0"/>
    <n v="0"/>
  </r>
  <r>
    <n v="13086530"/>
    <s v="D"/>
    <d v="2013-12-08T00:00:00"/>
    <n v="0"/>
    <n v="0"/>
    <n v="0"/>
    <n v="0"/>
    <n v="0"/>
    <d v="2013-12-08T00:00:00"/>
    <n v="2014"/>
    <x v="1"/>
    <n v="8"/>
    <n v="2013"/>
    <x v="1"/>
    <n v="0"/>
    <n v="0"/>
    <n v="0"/>
  </r>
  <r>
    <n v="13086530"/>
    <s v="D"/>
    <d v="2013-12-09T00:00:00"/>
    <n v="0"/>
    <n v="0"/>
    <n v="0"/>
    <n v="0"/>
    <n v="0"/>
    <d v="2013-12-09T00:00:00"/>
    <n v="2014"/>
    <x v="1"/>
    <n v="9"/>
    <n v="2013"/>
    <x v="1"/>
    <n v="0"/>
    <n v="0"/>
    <n v="0"/>
  </r>
  <r>
    <n v="13086530"/>
    <s v="D"/>
    <d v="2013-12-10T00:00:00"/>
    <n v="0"/>
    <n v="0"/>
    <n v="0"/>
    <n v="0"/>
    <n v="0"/>
    <d v="2013-12-10T00:00:00"/>
    <n v="2014"/>
    <x v="1"/>
    <n v="10"/>
    <n v="2013"/>
    <x v="1"/>
    <n v="0"/>
    <n v="0"/>
    <n v="0"/>
  </r>
  <r>
    <n v="13086530"/>
    <s v="D"/>
    <d v="2013-12-11T00:00:00"/>
    <n v="0"/>
    <n v="0"/>
    <n v="0"/>
    <n v="0"/>
    <n v="0"/>
    <d v="2013-12-11T00:00:00"/>
    <n v="2014"/>
    <x v="1"/>
    <n v="11"/>
    <n v="2013"/>
    <x v="1"/>
    <n v="0"/>
    <n v="0"/>
    <n v="0"/>
  </r>
  <r>
    <n v="13086530"/>
    <s v="D"/>
    <d v="2013-12-12T00:00:00"/>
    <n v="0"/>
    <n v="0"/>
    <n v="0"/>
    <n v="0"/>
    <n v="0"/>
    <d v="2013-12-12T00:00:00"/>
    <n v="2014"/>
    <x v="1"/>
    <n v="12"/>
    <n v="2013"/>
    <x v="1"/>
    <n v="0"/>
    <n v="0"/>
    <n v="0"/>
  </r>
  <r>
    <n v="13086530"/>
    <s v="D"/>
    <d v="2013-12-13T00:00:00"/>
    <n v="0"/>
    <n v="0"/>
    <n v="0"/>
    <n v="0"/>
    <n v="0"/>
    <d v="2013-12-13T00:00:00"/>
    <n v="2014"/>
    <x v="1"/>
    <n v="13"/>
    <n v="2013"/>
    <x v="1"/>
    <n v="0"/>
    <n v="0"/>
    <n v="0"/>
  </r>
  <r>
    <n v="13086530"/>
    <s v="D"/>
    <d v="2013-12-14T00:00:00"/>
    <n v="0"/>
    <n v="0"/>
    <n v="0"/>
    <n v="0"/>
    <n v="0"/>
    <d v="2013-12-14T00:00:00"/>
    <n v="2014"/>
    <x v="1"/>
    <n v="14"/>
    <n v="2013"/>
    <x v="1"/>
    <n v="0"/>
    <n v="0"/>
    <n v="0"/>
  </r>
  <r>
    <n v="13086530"/>
    <s v="D"/>
    <d v="2013-12-15T00:00:00"/>
    <n v="0"/>
    <n v="0"/>
    <n v="0"/>
    <n v="0"/>
    <n v="0"/>
    <d v="2013-12-15T00:00:00"/>
    <n v="2014"/>
    <x v="1"/>
    <n v="15"/>
    <n v="2013"/>
    <x v="1"/>
    <n v="0"/>
    <n v="0"/>
    <n v="0"/>
  </r>
  <r>
    <n v="13086530"/>
    <s v="D"/>
    <d v="2013-12-16T00:00:00"/>
    <n v="0"/>
    <n v="0"/>
    <n v="0"/>
    <n v="0"/>
    <n v="0"/>
    <d v="2013-12-16T00:00:00"/>
    <n v="2014"/>
    <x v="1"/>
    <n v="16"/>
    <n v="2013"/>
    <x v="1"/>
    <n v="0"/>
    <n v="0"/>
    <n v="0"/>
  </r>
  <r>
    <n v="13086530"/>
    <s v="D"/>
    <d v="2013-12-17T00:00:00"/>
    <n v="0"/>
    <n v="0"/>
    <n v="0"/>
    <n v="0"/>
    <n v="0"/>
    <d v="2013-12-17T00:00:00"/>
    <n v="2014"/>
    <x v="1"/>
    <n v="17"/>
    <n v="2013"/>
    <x v="1"/>
    <n v="0"/>
    <n v="0"/>
    <n v="0"/>
  </r>
  <r>
    <n v="13086530"/>
    <s v="D"/>
    <d v="2013-12-18T00:00:00"/>
    <n v="0"/>
    <n v="0"/>
    <n v="0"/>
    <n v="0"/>
    <n v="0"/>
    <d v="2013-12-18T00:00:00"/>
    <n v="2014"/>
    <x v="1"/>
    <n v="18"/>
    <n v="2013"/>
    <x v="1"/>
    <n v="0"/>
    <n v="0"/>
    <n v="0"/>
  </r>
  <r>
    <n v="13086530"/>
    <s v="D"/>
    <d v="2013-12-19T00:00:00"/>
    <n v="0"/>
    <n v="0"/>
    <n v="0"/>
    <n v="0"/>
    <n v="0"/>
    <d v="2013-12-19T00:00:00"/>
    <n v="2014"/>
    <x v="1"/>
    <n v="19"/>
    <n v="2013"/>
    <x v="1"/>
    <n v="0"/>
    <n v="0"/>
    <n v="0"/>
  </r>
  <r>
    <n v="13086530"/>
    <s v="D"/>
    <d v="2013-12-20T00:00:00"/>
    <n v="0"/>
    <n v="0"/>
    <n v="0"/>
    <n v="0"/>
    <n v="0"/>
    <d v="2013-12-20T00:00:00"/>
    <n v="2014"/>
    <x v="1"/>
    <n v="20"/>
    <n v="2013"/>
    <x v="1"/>
    <n v="0"/>
    <n v="0"/>
    <n v="0"/>
  </r>
  <r>
    <n v="13086530"/>
    <s v="D"/>
    <d v="2013-12-21T00:00:00"/>
    <n v="0"/>
    <n v="0"/>
    <n v="0"/>
    <n v="0"/>
    <n v="0"/>
    <d v="2013-12-21T00:00:00"/>
    <n v="2014"/>
    <x v="1"/>
    <n v="21"/>
    <n v="2013"/>
    <x v="1"/>
    <n v="0"/>
    <n v="0"/>
    <n v="0"/>
  </r>
  <r>
    <n v="13086530"/>
    <s v="D"/>
    <d v="2013-12-22T00:00:00"/>
    <n v="0"/>
    <n v="0"/>
    <n v="0"/>
    <n v="0"/>
    <n v="0"/>
    <d v="2013-12-22T00:00:00"/>
    <n v="2014"/>
    <x v="1"/>
    <n v="22"/>
    <n v="2013"/>
    <x v="1"/>
    <n v="0"/>
    <n v="0"/>
    <n v="0"/>
  </r>
  <r>
    <n v="13086530"/>
    <s v="D"/>
    <d v="2013-12-23T00:00:00"/>
    <n v="0"/>
    <n v="0"/>
    <n v="0"/>
    <n v="0"/>
    <n v="0"/>
    <d v="2013-12-23T00:00:00"/>
    <n v="2014"/>
    <x v="1"/>
    <n v="23"/>
    <n v="2013"/>
    <x v="1"/>
    <n v="0"/>
    <n v="0"/>
    <n v="0"/>
  </r>
  <r>
    <n v="13086530"/>
    <s v="D"/>
    <d v="2013-12-24T00:00:00"/>
    <n v="0"/>
    <n v="0"/>
    <n v="0"/>
    <n v="0"/>
    <n v="0"/>
    <d v="2013-12-24T00:00:00"/>
    <n v="2014"/>
    <x v="1"/>
    <n v="24"/>
    <n v="2013"/>
    <x v="1"/>
    <n v="0"/>
    <n v="0"/>
    <n v="0"/>
  </r>
  <r>
    <n v="13086530"/>
    <s v="D"/>
    <d v="2013-12-25T00:00:00"/>
    <n v="0"/>
    <n v="0"/>
    <n v="0"/>
    <n v="0"/>
    <n v="0"/>
    <d v="2013-12-25T00:00:00"/>
    <n v="2014"/>
    <x v="1"/>
    <n v="25"/>
    <n v="2013"/>
    <x v="1"/>
    <n v="0"/>
    <n v="0"/>
    <n v="0"/>
  </r>
  <r>
    <n v="13086530"/>
    <s v="D"/>
    <d v="2013-12-26T00:00:00"/>
    <n v="0"/>
    <n v="0"/>
    <n v="0"/>
    <n v="0"/>
    <n v="0"/>
    <d v="2013-12-26T00:00:00"/>
    <n v="2014"/>
    <x v="1"/>
    <n v="26"/>
    <n v="2013"/>
    <x v="1"/>
    <n v="0"/>
    <n v="0"/>
    <n v="0"/>
  </r>
  <r>
    <n v="13086530"/>
    <s v="D"/>
    <d v="2013-12-27T00:00:00"/>
    <n v="0"/>
    <n v="0"/>
    <n v="0"/>
    <n v="0"/>
    <n v="0"/>
    <d v="2013-12-27T00:00:00"/>
    <n v="2014"/>
    <x v="1"/>
    <n v="27"/>
    <n v="2013"/>
    <x v="1"/>
    <n v="0"/>
    <n v="0"/>
    <n v="0"/>
  </r>
  <r>
    <n v="13086530"/>
    <s v="D"/>
    <d v="2013-12-28T00:00:00"/>
    <n v="0"/>
    <n v="0"/>
    <n v="0"/>
    <n v="0"/>
    <n v="0"/>
    <d v="2013-12-28T00:00:00"/>
    <n v="2014"/>
    <x v="1"/>
    <n v="28"/>
    <n v="2013"/>
    <x v="1"/>
    <n v="0"/>
    <n v="0"/>
    <n v="0"/>
  </r>
  <r>
    <n v="13086530"/>
    <s v="D"/>
    <d v="2013-12-29T00:00:00"/>
    <n v="0"/>
    <n v="0"/>
    <n v="0"/>
    <n v="0"/>
    <n v="0"/>
    <d v="2013-12-29T00:00:00"/>
    <n v="2014"/>
    <x v="1"/>
    <n v="29"/>
    <n v="2013"/>
    <x v="1"/>
    <n v="0"/>
    <n v="0"/>
    <n v="0"/>
  </r>
  <r>
    <n v="13086530"/>
    <s v="D"/>
    <d v="2013-12-30T00:00:00"/>
    <n v="0"/>
    <n v="0"/>
    <n v="0"/>
    <n v="0"/>
    <n v="0"/>
    <d v="2013-12-30T00:00:00"/>
    <n v="2014"/>
    <x v="1"/>
    <n v="30"/>
    <n v="2013"/>
    <x v="1"/>
    <n v="0"/>
    <n v="0"/>
    <n v="0"/>
  </r>
  <r>
    <n v="13086530"/>
    <s v="D"/>
    <d v="2013-12-31T00:00:00"/>
    <n v="0"/>
    <n v="0"/>
    <n v="0"/>
    <n v="0"/>
    <n v="0"/>
    <d v="2013-12-31T00:00:00"/>
    <n v="2014"/>
    <x v="1"/>
    <n v="31"/>
    <n v="2013"/>
    <x v="1"/>
    <n v="0"/>
    <n v="0"/>
    <n v="0"/>
  </r>
  <r>
    <n v="13086530"/>
    <s v="D"/>
    <d v="2014-01-01T00:00:00"/>
    <n v="0"/>
    <n v="0"/>
    <n v="0"/>
    <n v="0"/>
    <n v="0"/>
    <d v="2014-01-01T00:00:00"/>
    <n v="2014"/>
    <x v="2"/>
    <n v="1"/>
    <n v="2014"/>
    <x v="1"/>
    <n v="0"/>
    <n v="0"/>
    <n v="0"/>
  </r>
  <r>
    <n v="13086530"/>
    <s v="D"/>
    <d v="2014-01-02T00:00:00"/>
    <n v="0"/>
    <n v="0"/>
    <n v="0"/>
    <n v="0"/>
    <n v="0"/>
    <d v="2014-01-02T00:00:00"/>
    <n v="2014"/>
    <x v="2"/>
    <n v="2"/>
    <n v="2014"/>
    <x v="1"/>
    <n v="0"/>
    <n v="0"/>
    <n v="0"/>
  </r>
  <r>
    <n v="13086530"/>
    <s v="D"/>
    <d v="2014-01-03T00:00:00"/>
    <n v="0"/>
    <n v="0"/>
    <n v="0"/>
    <n v="0"/>
    <n v="0"/>
    <d v="2014-01-03T00:00:00"/>
    <n v="2014"/>
    <x v="2"/>
    <n v="3"/>
    <n v="2014"/>
    <x v="1"/>
    <n v="0"/>
    <n v="0"/>
    <n v="0"/>
  </r>
  <r>
    <n v="13086530"/>
    <s v="D"/>
    <d v="2014-01-04T00:00:00"/>
    <n v="0"/>
    <n v="0"/>
    <n v="0"/>
    <n v="0"/>
    <n v="0"/>
    <d v="2014-01-04T00:00:00"/>
    <n v="2014"/>
    <x v="2"/>
    <n v="4"/>
    <n v="2014"/>
    <x v="1"/>
    <n v="0"/>
    <n v="0"/>
    <n v="0"/>
  </r>
  <r>
    <n v="13086530"/>
    <s v="D"/>
    <d v="2014-01-05T00:00:00"/>
    <n v="0"/>
    <n v="0"/>
    <n v="0"/>
    <n v="0"/>
    <n v="0"/>
    <d v="2014-01-05T00:00:00"/>
    <n v="2014"/>
    <x v="2"/>
    <n v="5"/>
    <n v="2014"/>
    <x v="1"/>
    <n v="0"/>
    <n v="0"/>
    <n v="0"/>
  </r>
  <r>
    <n v="13086530"/>
    <s v="D"/>
    <d v="2014-01-06T00:00:00"/>
    <n v="0"/>
    <n v="0"/>
    <n v="0"/>
    <n v="0"/>
    <n v="0"/>
    <d v="2014-01-06T00:00:00"/>
    <n v="2014"/>
    <x v="2"/>
    <n v="6"/>
    <n v="2014"/>
    <x v="1"/>
    <n v="0"/>
    <n v="0"/>
    <n v="0"/>
  </r>
  <r>
    <n v="13086530"/>
    <s v="D"/>
    <d v="2014-01-07T00:00:00"/>
    <n v="0"/>
    <n v="0"/>
    <n v="0"/>
    <n v="0"/>
    <n v="0"/>
    <d v="2014-01-07T00:00:00"/>
    <n v="2014"/>
    <x v="2"/>
    <n v="7"/>
    <n v="2014"/>
    <x v="1"/>
    <n v="0"/>
    <n v="0"/>
    <n v="0"/>
  </r>
  <r>
    <n v="13086530"/>
    <s v="D"/>
    <d v="2014-01-08T00:00:00"/>
    <n v="0"/>
    <n v="0"/>
    <n v="0"/>
    <n v="0"/>
    <n v="0"/>
    <d v="2014-01-08T00:00:00"/>
    <n v="2014"/>
    <x v="2"/>
    <n v="8"/>
    <n v="2014"/>
    <x v="1"/>
    <n v="0"/>
    <n v="0"/>
    <n v="0"/>
  </r>
  <r>
    <n v="13086530"/>
    <s v="D"/>
    <d v="2014-01-09T00:00:00"/>
    <n v="0"/>
    <n v="0"/>
    <n v="0"/>
    <n v="0"/>
    <n v="0"/>
    <d v="2014-01-09T00:00:00"/>
    <n v="2014"/>
    <x v="2"/>
    <n v="9"/>
    <n v="2014"/>
    <x v="1"/>
    <n v="0"/>
    <n v="0"/>
    <n v="0"/>
  </r>
  <r>
    <n v="13086530"/>
    <s v="D"/>
    <d v="2014-01-10T00:00:00"/>
    <n v="0"/>
    <n v="0"/>
    <n v="0"/>
    <n v="0"/>
    <n v="0"/>
    <d v="2014-01-10T00:00:00"/>
    <n v="2014"/>
    <x v="2"/>
    <n v="10"/>
    <n v="2014"/>
    <x v="1"/>
    <n v="0"/>
    <n v="0"/>
    <n v="0"/>
  </r>
  <r>
    <n v="13086530"/>
    <s v="D"/>
    <d v="2014-01-11T00:00:00"/>
    <n v="0"/>
    <n v="0"/>
    <n v="0"/>
    <n v="0"/>
    <n v="0"/>
    <d v="2014-01-11T00:00:00"/>
    <n v="2014"/>
    <x v="2"/>
    <n v="11"/>
    <n v="2014"/>
    <x v="1"/>
    <n v="0"/>
    <n v="0"/>
    <n v="0"/>
  </r>
  <r>
    <n v="13086530"/>
    <s v="D"/>
    <d v="2014-01-12T00:00:00"/>
    <n v="0"/>
    <n v="0"/>
    <n v="0"/>
    <n v="0"/>
    <n v="0"/>
    <d v="2014-01-12T00:00:00"/>
    <n v="2014"/>
    <x v="2"/>
    <n v="12"/>
    <n v="2014"/>
    <x v="1"/>
    <n v="0"/>
    <n v="0"/>
    <n v="0"/>
  </r>
  <r>
    <n v="13086530"/>
    <s v="D"/>
    <d v="2014-01-13T00:00:00"/>
    <n v="0"/>
    <n v="0"/>
    <n v="0"/>
    <n v="0"/>
    <n v="0"/>
    <d v="2014-01-13T00:00:00"/>
    <n v="2014"/>
    <x v="2"/>
    <n v="13"/>
    <n v="2014"/>
    <x v="1"/>
    <n v="0"/>
    <n v="0"/>
    <n v="0"/>
  </r>
  <r>
    <n v="13086530"/>
    <s v="D"/>
    <d v="2014-01-14T00:00:00"/>
    <n v="0"/>
    <n v="0"/>
    <n v="0"/>
    <n v="0"/>
    <n v="0"/>
    <d v="2014-01-14T00:00:00"/>
    <n v="2014"/>
    <x v="2"/>
    <n v="14"/>
    <n v="2014"/>
    <x v="1"/>
    <n v="0"/>
    <n v="0"/>
    <n v="0"/>
  </r>
  <r>
    <n v="13086530"/>
    <s v="D"/>
    <d v="2014-01-15T00:00:00"/>
    <n v="0"/>
    <n v="0"/>
    <n v="0"/>
    <n v="0"/>
    <n v="0"/>
    <d v="2014-01-15T00:00:00"/>
    <n v="2014"/>
    <x v="2"/>
    <n v="15"/>
    <n v="2014"/>
    <x v="1"/>
    <n v="0"/>
    <n v="0"/>
    <n v="0"/>
  </r>
  <r>
    <n v="13086530"/>
    <s v="D"/>
    <d v="2014-01-16T00:00:00"/>
    <n v="0"/>
    <n v="0"/>
    <n v="0"/>
    <n v="0"/>
    <n v="0"/>
    <d v="2014-01-16T00:00:00"/>
    <n v="2014"/>
    <x v="2"/>
    <n v="16"/>
    <n v="2014"/>
    <x v="1"/>
    <n v="0"/>
    <n v="0"/>
    <n v="0"/>
  </r>
  <r>
    <n v="13086530"/>
    <s v="D"/>
    <d v="2014-01-17T00:00:00"/>
    <n v="0"/>
    <n v="0"/>
    <n v="0"/>
    <n v="0"/>
    <n v="0"/>
    <d v="2014-01-17T00:00:00"/>
    <n v="2014"/>
    <x v="2"/>
    <n v="17"/>
    <n v="2014"/>
    <x v="1"/>
    <n v="0"/>
    <n v="0"/>
    <n v="0"/>
  </r>
  <r>
    <n v="13086530"/>
    <s v="D"/>
    <d v="2014-01-18T00:00:00"/>
    <n v="0"/>
    <n v="0"/>
    <n v="0"/>
    <n v="0"/>
    <n v="0"/>
    <d v="2014-01-18T00:00:00"/>
    <n v="2014"/>
    <x v="2"/>
    <n v="18"/>
    <n v="2014"/>
    <x v="1"/>
    <n v="0"/>
    <n v="0"/>
    <n v="0"/>
  </r>
  <r>
    <n v="13086530"/>
    <s v="D"/>
    <d v="2014-01-19T00:00:00"/>
    <n v="0"/>
    <n v="0"/>
    <n v="0"/>
    <n v="0"/>
    <n v="0"/>
    <d v="2014-01-19T00:00:00"/>
    <n v="2014"/>
    <x v="2"/>
    <n v="19"/>
    <n v="2014"/>
    <x v="1"/>
    <n v="0"/>
    <n v="0"/>
    <n v="0"/>
  </r>
  <r>
    <n v="13086530"/>
    <s v="D"/>
    <d v="2014-01-20T00:00:00"/>
    <n v="0"/>
    <n v="0"/>
    <n v="0"/>
    <n v="0"/>
    <n v="0"/>
    <d v="2014-01-20T00:00:00"/>
    <n v="2014"/>
    <x v="2"/>
    <n v="20"/>
    <n v="2014"/>
    <x v="1"/>
    <n v="0"/>
    <n v="0"/>
    <n v="0"/>
  </r>
  <r>
    <n v="13086530"/>
    <s v="D"/>
    <d v="2014-01-21T00:00:00"/>
    <n v="0"/>
    <n v="0"/>
    <n v="0"/>
    <n v="0"/>
    <n v="0"/>
    <d v="2014-01-21T00:00:00"/>
    <n v="2014"/>
    <x v="2"/>
    <n v="21"/>
    <n v="2014"/>
    <x v="1"/>
    <n v="0"/>
    <n v="0"/>
    <n v="0"/>
  </r>
  <r>
    <n v="13086530"/>
    <s v="D"/>
    <d v="2014-01-22T00:00:00"/>
    <n v="0"/>
    <n v="0"/>
    <n v="0"/>
    <n v="0"/>
    <n v="0"/>
    <d v="2014-01-22T00:00:00"/>
    <n v="2014"/>
    <x v="2"/>
    <n v="22"/>
    <n v="2014"/>
    <x v="1"/>
    <n v="0"/>
    <n v="0"/>
    <n v="0"/>
  </r>
  <r>
    <n v="13086530"/>
    <s v="D"/>
    <d v="2014-01-23T00:00:00"/>
    <n v="0"/>
    <n v="0"/>
    <n v="0"/>
    <n v="0"/>
    <n v="0"/>
    <d v="2014-01-23T00:00:00"/>
    <n v="2014"/>
    <x v="2"/>
    <n v="23"/>
    <n v="2014"/>
    <x v="1"/>
    <n v="0"/>
    <n v="0"/>
    <n v="0"/>
  </r>
  <r>
    <n v="13086530"/>
    <s v="D"/>
    <d v="2014-01-24T00:00:00"/>
    <n v="0"/>
    <n v="0"/>
    <n v="0"/>
    <n v="0"/>
    <n v="0"/>
    <d v="2014-01-24T00:00:00"/>
    <n v="2014"/>
    <x v="2"/>
    <n v="24"/>
    <n v="2014"/>
    <x v="1"/>
    <n v="0"/>
    <n v="0"/>
    <n v="0"/>
  </r>
  <r>
    <n v="13086530"/>
    <s v="D"/>
    <d v="2014-01-25T00:00:00"/>
    <n v="0"/>
    <n v="0"/>
    <n v="0"/>
    <n v="0"/>
    <n v="0"/>
    <d v="2014-01-25T00:00:00"/>
    <n v="2014"/>
    <x v="2"/>
    <n v="25"/>
    <n v="2014"/>
    <x v="1"/>
    <n v="0"/>
    <n v="0"/>
    <n v="0"/>
  </r>
  <r>
    <n v="13086530"/>
    <s v="D"/>
    <d v="2014-01-26T00:00:00"/>
    <n v="0"/>
    <n v="0"/>
    <n v="0"/>
    <n v="0"/>
    <n v="0"/>
    <d v="2014-01-26T00:00:00"/>
    <n v="2014"/>
    <x v="2"/>
    <n v="26"/>
    <n v="2014"/>
    <x v="1"/>
    <n v="0"/>
    <n v="0"/>
    <n v="0"/>
  </r>
  <r>
    <n v="13086530"/>
    <s v="D"/>
    <d v="2014-01-27T00:00:00"/>
    <n v="0"/>
    <n v="0"/>
    <n v="0"/>
    <n v="0"/>
    <n v="0"/>
    <d v="2014-01-27T00:00:00"/>
    <n v="2014"/>
    <x v="2"/>
    <n v="27"/>
    <n v="2014"/>
    <x v="1"/>
    <n v="0"/>
    <n v="0"/>
    <n v="0"/>
  </r>
  <r>
    <n v="13086530"/>
    <s v="D"/>
    <d v="2014-01-28T00:00:00"/>
    <n v="0"/>
    <n v="0"/>
    <n v="0"/>
    <n v="0"/>
    <n v="0"/>
    <d v="2014-01-28T00:00:00"/>
    <n v="2014"/>
    <x v="2"/>
    <n v="28"/>
    <n v="2014"/>
    <x v="1"/>
    <n v="0"/>
    <n v="0"/>
    <n v="0"/>
  </r>
  <r>
    <n v="13086530"/>
    <s v="D"/>
    <d v="2014-01-29T00:00:00"/>
    <n v="0"/>
    <n v="0"/>
    <n v="0"/>
    <n v="0"/>
    <n v="0"/>
    <d v="2014-01-29T00:00:00"/>
    <n v="2014"/>
    <x v="2"/>
    <n v="29"/>
    <n v="2014"/>
    <x v="1"/>
    <n v="0"/>
    <n v="0"/>
    <n v="0"/>
  </r>
  <r>
    <n v="13086530"/>
    <s v="D"/>
    <d v="2014-01-30T00:00:00"/>
    <n v="0"/>
    <n v="0"/>
    <n v="0"/>
    <n v="0"/>
    <n v="0"/>
    <d v="2014-01-30T00:00:00"/>
    <n v="2014"/>
    <x v="2"/>
    <n v="30"/>
    <n v="2014"/>
    <x v="1"/>
    <n v="0"/>
    <n v="0"/>
    <n v="0"/>
  </r>
  <r>
    <n v="13086530"/>
    <s v="D"/>
    <d v="2014-01-31T00:00:00"/>
    <n v="0"/>
    <n v="0"/>
    <n v="0"/>
    <n v="0"/>
    <n v="0"/>
    <d v="2014-01-31T00:00:00"/>
    <n v="2014"/>
    <x v="2"/>
    <n v="31"/>
    <n v="2014"/>
    <x v="1"/>
    <n v="0"/>
    <n v="0"/>
    <n v="0"/>
  </r>
  <r>
    <n v="13086530"/>
    <s v="D"/>
    <d v="2014-02-01T00:00:00"/>
    <n v="0"/>
    <n v="0"/>
    <n v="0"/>
    <n v="0"/>
    <n v="0"/>
    <d v="2014-02-01T00:00:00"/>
    <n v="2014"/>
    <x v="3"/>
    <n v="1"/>
    <n v="2014"/>
    <x v="1"/>
    <n v="0"/>
    <n v="0"/>
    <n v="0"/>
  </r>
  <r>
    <n v="13086530"/>
    <s v="D"/>
    <d v="2014-02-02T00:00:00"/>
    <n v="0"/>
    <n v="0"/>
    <n v="0"/>
    <n v="0"/>
    <n v="0"/>
    <d v="2014-02-02T00:00:00"/>
    <n v="2014"/>
    <x v="3"/>
    <n v="2"/>
    <n v="2014"/>
    <x v="1"/>
    <n v="0"/>
    <n v="0"/>
    <n v="0"/>
  </r>
  <r>
    <n v="13086530"/>
    <s v="D"/>
    <d v="2014-02-03T00:00:00"/>
    <n v="0"/>
    <n v="0"/>
    <n v="0"/>
    <n v="0"/>
    <n v="0"/>
    <d v="2014-02-03T00:00:00"/>
    <n v="2014"/>
    <x v="3"/>
    <n v="3"/>
    <n v="2014"/>
    <x v="1"/>
    <n v="0"/>
    <n v="0"/>
    <n v="0"/>
  </r>
  <r>
    <n v="13086530"/>
    <s v="D"/>
    <d v="2014-02-04T00:00:00"/>
    <n v="0"/>
    <n v="0"/>
    <n v="0"/>
    <n v="0"/>
    <n v="0"/>
    <d v="2014-02-04T00:00:00"/>
    <n v="2014"/>
    <x v="3"/>
    <n v="4"/>
    <n v="2014"/>
    <x v="1"/>
    <n v="0"/>
    <n v="0"/>
    <n v="0"/>
  </r>
  <r>
    <n v="13086530"/>
    <s v="D"/>
    <d v="2014-02-05T00:00:00"/>
    <n v="0"/>
    <n v="0"/>
    <n v="0"/>
    <n v="0"/>
    <n v="0"/>
    <d v="2014-02-05T00:00:00"/>
    <n v="2014"/>
    <x v="3"/>
    <n v="5"/>
    <n v="2014"/>
    <x v="1"/>
    <n v="0"/>
    <n v="0"/>
    <n v="0"/>
  </r>
  <r>
    <n v="13086530"/>
    <s v="D"/>
    <d v="2014-02-06T00:00:00"/>
    <n v="0"/>
    <n v="0"/>
    <n v="0"/>
    <n v="0"/>
    <n v="0"/>
    <d v="2014-02-06T00:00:00"/>
    <n v="2014"/>
    <x v="3"/>
    <n v="6"/>
    <n v="2014"/>
    <x v="1"/>
    <n v="0"/>
    <n v="0"/>
    <n v="0"/>
  </r>
  <r>
    <n v="13086530"/>
    <s v="D"/>
    <d v="2014-02-07T00:00:00"/>
    <n v="0"/>
    <n v="0"/>
    <n v="0"/>
    <n v="0"/>
    <n v="0"/>
    <d v="2014-02-07T00:00:00"/>
    <n v="2014"/>
    <x v="3"/>
    <n v="7"/>
    <n v="2014"/>
    <x v="1"/>
    <n v="0"/>
    <n v="0"/>
    <n v="0"/>
  </r>
  <r>
    <n v="13086530"/>
    <s v="D"/>
    <d v="2014-02-08T00:00:00"/>
    <n v="0"/>
    <n v="0"/>
    <n v="0"/>
    <n v="0"/>
    <n v="0"/>
    <d v="2014-02-08T00:00:00"/>
    <n v="2014"/>
    <x v="3"/>
    <n v="8"/>
    <n v="2014"/>
    <x v="1"/>
    <n v="0"/>
    <n v="0"/>
    <n v="0"/>
  </r>
  <r>
    <n v="13086530"/>
    <s v="D"/>
    <d v="2014-02-09T00:00:00"/>
    <n v="0"/>
    <n v="0"/>
    <n v="0"/>
    <n v="0"/>
    <n v="0"/>
    <d v="2014-02-09T00:00:00"/>
    <n v="2014"/>
    <x v="3"/>
    <n v="9"/>
    <n v="2014"/>
    <x v="1"/>
    <n v="0"/>
    <n v="0"/>
    <n v="0"/>
  </r>
  <r>
    <n v="13086530"/>
    <s v="D"/>
    <d v="2014-02-10T00:00:00"/>
    <n v="0"/>
    <n v="0"/>
    <n v="0"/>
    <n v="0"/>
    <n v="0"/>
    <d v="2014-02-10T00:00:00"/>
    <n v="2014"/>
    <x v="3"/>
    <n v="10"/>
    <n v="2014"/>
    <x v="1"/>
    <n v="0"/>
    <n v="0"/>
    <n v="0"/>
  </r>
  <r>
    <n v="13086530"/>
    <s v="D"/>
    <d v="2014-02-11T00:00:00"/>
    <n v="0"/>
    <n v="0"/>
    <n v="0"/>
    <n v="0"/>
    <n v="0"/>
    <d v="2014-02-11T00:00:00"/>
    <n v="2014"/>
    <x v="3"/>
    <n v="11"/>
    <n v="2014"/>
    <x v="1"/>
    <n v="0"/>
    <n v="0"/>
    <n v="0"/>
  </r>
  <r>
    <n v="13086530"/>
    <s v="D"/>
    <d v="2014-02-12T00:00:00"/>
    <n v="0"/>
    <n v="0"/>
    <n v="0"/>
    <n v="0"/>
    <n v="0"/>
    <d v="2014-02-12T00:00:00"/>
    <n v="2014"/>
    <x v="3"/>
    <n v="12"/>
    <n v="2014"/>
    <x v="1"/>
    <n v="0"/>
    <n v="0"/>
    <n v="0"/>
  </r>
  <r>
    <n v="13086530"/>
    <s v="D"/>
    <d v="2014-02-13T00:00:00"/>
    <n v="0"/>
    <n v="0"/>
    <n v="0"/>
    <n v="0"/>
    <n v="0"/>
    <d v="2014-02-13T00:00:00"/>
    <n v="2014"/>
    <x v="3"/>
    <n v="13"/>
    <n v="2014"/>
    <x v="1"/>
    <n v="0"/>
    <n v="0"/>
    <n v="0"/>
  </r>
  <r>
    <n v="13086530"/>
    <s v="D"/>
    <d v="2014-02-14T00:00:00"/>
    <n v="0"/>
    <n v="0"/>
    <n v="0"/>
    <n v="0"/>
    <n v="0"/>
    <d v="2014-02-14T00:00:00"/>
    <n v="2014"/>
    <x v="3"/>
    <n v="14"/>
    <n v="2014"/>
    <x v="1"/>
    <n v="0"/>
    <n v="0"/>
    <n v="0"/>
  </r>
  <r>
    <n v="13086530"/>
    <s v="D"/>
    <d v="2014-02-15T00:00:00"/>
    <n v="0"/>
    <n v="0"/>
    <n v="0"/>
    <n v="0"/>
    <n v="0"/>
    <d v="2014-02-15T00:00:00"/>
    <n v="2014"/>
    <x v="3"/>
    <n v="15"/>
    <n v="2014"/>
    <x v="1"/>
    <n v="0"/>
    <n v="0"/>
    <n v="0"/>
  </r>
  <r>
    <n v="13086530"/>
    <s v="D"/>
    <d v="2014-02-16T00:00:00"/>
    <n v="0"/>
    <n v="0"/>
    <n v="0"/>
    <n v="0"/>
    <n v="0"/>
    <d v="2014-02-16T00:00:00"/>
    <n v="2014"/>
    <x v="3"/>
    <n v="16"/>
    <n v="2014"/>
    <x v="1"/>
    <n v="0"/>
    <n v="0"/>
    <n v="0"/>
  </r>
  <r>
    <n v="13086530"/>
    <s v="D"/>
    <d v="2014-02-17T00:00:00"/>
    <n v="0"/>
    <n v="0"/>
    <n v="0"/>
    <n v="0"/>
    <n v="0"/>
    <d v="2014-02-17T00:00:00"/>
    <n v="2014"/>
    <x v="3"/>
    <n v="17"/>
    <n v="2014"/>
    <x v="1"/>
    <n v="0"/>
    <n v="0"/>
    <n v="0"/>
  </r>
  <r>
    <n v="13086530"/>
    <s v="D"/>
    <d v="2014-02-18T00:00:00"/>
    <n v="0"/>
    <n v="0"/>
    <n v="0"/>
    <n v="0"/>
    <n v="0"/>
    <d v="2014-02-18T00:00:00"/>
    <n v="2014"/>
    <x v="3"/>
    <n v="18"/>
    <n v="2014"/>
    <x v="1"/>
    <n v="0"/>
    <n v="0"/>
    <n v="0"/>
  </r>
  <r>
    <n v="13086530"/>
    <s v="D"/>
    <d v="2014-02-19T00:00:00"/>
    <n v="0"/>
    <n v="0"/>
    <n v="0"/>
    <n v="0"/>
    <n v="0"/>
    <d v="2014-02-19T00:00:00"/>
    <n v="2014"/>
    <x v="3"/>
    <n v="19"/>
    <n v="2014"/>
    <x v="1"/>
    <n v="0"/>
    <n v="0"/>
    <n v="0"/>
  </r>
  <r>
    <n v="13086530"/>
    <s v="D"/>
    <d v="2014-02-20T00:00:00"/>
    <n v="0"/>
    <n v="0"/>
    <n v="0"/>
    <n v="0"/>
    <n v="0"/>
    <d v="2014-02-20T00:00:00"/>
    <n v="2014"/>
    <x v="3"/>
    <n v="20"/>
    <n v="2014"/>
    <x v="1"/>
    <n v="0"/>
    <n v="0"/>
    <n v="0"/>
  </r>
  <r>
    <n v="13086530"/>
    <s v="D"/>
    <d v="2014-02-21T00:00:00"/>
    <n v="0"/>
    <n v="0"/>
    <n v="0"/>
    <n v="0"/>
    <n v="0"/>
    <d v="2014-02-21T00:00:00"/>
    <n v="2014"/>
    <x v="3"/>
    <n v="21"/>
    <n v="2014"/>
    <x v="1"/>
    <n v="0"/>
    <n v="0"/>
    <n v="0"/>
  </r>
  <r>
    <n v="13086530"/>
    <s v="D"/>
    <d v="2014-02-22T00:00:00"/>
    <n v="0"/>
    <n v="0"/>
    <n v="0"/>
    <n v="0"/>
    <n v="0"/>
    <d v="2014-02-22T00:00:00"/>
    <n v="2014"/>
    <x v="3"/>
    <n v="22"/>
    <n v="2014"/>
    <x v="1"/>
    <n v="0"/>
    <n v="0"/>
    <n v="0"/>
  </r>
  <r>
    <n v="13086530"/>
    <s v="D"/>
    <d v="2014-02-23T00:00:00"/>
    <n v="0"/>
    <n v="0"/>
    <n v="0"/>
    <n v="0"/>
    <n v="0"/>
    <d v="2014-02-23T00:00:00"/>
    <n v="2014"/>
    <x v="3"/>
    <n v="23"/>
    <n v="2014"/>
    <x v="1"/>
    <n v="0"/>
    <n v="0"/>
    <n v="0"/>
  </r>
  <r>
    <n v="13086530"/>
    <s v="D"/>
    <d v="2014-02-24T00:00:00"/>
    <n v="0"/>
    <n v="0"/>
    <n v="0"/>
    <n v="0"/>
    <n v="0"/>
    <d v="2014-02-24T00:00:00"/>
    <n v="2014"/>
    <x v="3"/>
    <n v="24"/>
    <n v="2014"/>
    <x v="1"/>
    <n v="0"/>
    <n v="0"/>
    <n v="0"/>
  </r>
  <r>
    <n v="13086530"/>
    <s v="D"/>
    <d v="2014-02-25T00:00:00"/>
    <n v="0"/>
    <n v="0"/>
    <n v="0"/>
    <n v="0"/>
    <n v="0"/>
    <d v="2014-02-25T00:00:00"/>
    <n v="2014"/>
    <x v="3"/>
    <n v="25"/>
    <n v="2014"/>
    <x v="1"/>
    <n v="0"/>
    <n v="0"/>
    <n v="0"/>
  </r>
  <r>
    <n v="13086530"/>
    <s v="D"/>
    <d v="2014-02-26T00:00:00"/>
    <n v="0"/>
    <n v="0"/>
    <n v="0"/>
    <n v="0"/>
    <n v="0"/>
    <d v="2014-02-26T00:00:00"/>
    <n v="2014"/>
    <x v="3"/>
    <n v="26"/>
    <n v="2014"/>
    <x v="1"/>
    <n v="0"/>
    <n v="0"/>
    <n v="0"/>
  </r>
  <r>
    <n v="13086530"/>
    <s v="D"/>
    <d v="2014-02-27T00:00:00"/>
    <n v="0"/>
    <n v="0"/>
    <n v="0"/>
    <n v="0"/>
    <n v="0"/>
    <d v="2014-02-27T00:00:00"/>
    <n v="2014"/>
    <x v="3"/>
    <n v="27"/>
    <n v="2014"/>
    <x v="1"/>
    <n v="0"/>
    <n v="0"/>
    <n v="0"/>
  </r>
  <r>
    <n v="13086530"/>
    <s v="D"/>
    <d v="2014-02-28T00:00:00"/>
    <n v="0"/>
    <n v="0"/>
    <n v="0"/>
    <n v="0"/>
    <n v="0"/>
    <d v="2014-02-28T00:00:00"/>
    <n v="2014"/>
    <x v="3"/>
    <n v="28"/>
    <n v="2014"/>
    <x v="1"/>
    <n v="0"/>
    <n v="0"/>
    <n v="0"/>
  </r>
  <r>
    <n v="13086530"/>
    <s v="D"/>
    <d v="2014-03-01T00:00:00"/>
    <n v="0"/>
    <n v="0"/>
    <n v="0"/>
    <n v="0"/>
    <n v="0"/>
    <d v="2014-03-01T00:00:00"/>
    <n v="2014"/>
    <x v="4"/>
    <n v="1"/>
    <n v="2014"/>
    <x v="1"/>
    <n v="0"/>
    <n v="0"/>
    <n v="0"/>
  </r>
  <r>
    <n v="13086530"/>
    <s v="D"/>
    <d v="2014-03-02T00:00:00"/>
    <n v="0"/>
    <n v="0"/>
    <n v="0"/>
    <n v="0"/>
    <n v="0"/>
    <d v="2014-03-02T00:00:00"/>
    <n v="2014"/>
    <x v="4"/>
    <n v="2"/>
    <n v="2014"/>
    <x v="1"/>
    <n v="0"/>
    <n v="0"/>
    <n v="0"/>
  </r>
  <r>
    <n v="13086530"/>
    <s v="D"/>
    <d v="2014-03-03T00:00:00"/>
    <n v="51"/>
    <n v="101"/>
    <n v="0"/>
    <n v="0"/>
    <n v="0"/>
    <d v="2014-03-03T00:00:00"/>
    <n v="2014"/>
    <x v="4"/>
    <n v="3"/>
    <n v="2014"/>
    <x v="1"/>
    <n v="101.1585"/>
    <n v="101.1585"/>
    <n v="0"/>
  </r>
  <r>
    <n v="13086530"/>
    <s v="D"/>
    <d v="2014-03-04T00:00:00"/>
    <n v="51"/>
    <n v="201"/>
    <n v="0"/>
    <n v="0"/>
    <n v="0"/>
    <d v="2014-03-04T00:00:00"/>
    <n v="2014"/>
    <x v="4"/>
    <n v="4"/>
    <n v="2014"/>
    <x v="1"/>
    <n v="101.1585"/>
    <n v="101.1585"/>
    <n v="0"/>
  </r>
  <r>
    <n v="13086530"/>
    <s v="D"/>
    <d v="2014-03-05T00:00:00"/>
    <n v="51"/>
    <n v="302"/>
    <n v="0"/>
    <n v="0"/>
    <n v="0"/>
    <d v="2014-03-05T00:00:00"/>
    <n v="2014"/>
    <x v="4"/>
    <n v="5"/>
    <n v="2014"/>
    <x v="1"/>
    <n v="101.1585"/>
    <n v="101.1585"/>
    <n v="0"/>
  </r>
  <r>
    <n v="13086530"/>
    <s v="D"/>
    <d v="2014-03-06T00:00:00"/>
    <n v="113"/>
    <n v="526"/>
    <n v="0"/>
    <n v="0"/>
    <n v="0"/>
    <d v="2014-03-06T00:00:00"/>
    <n v="2014"/>
    <x v="4"/>
    <n v="6"/>
    <n v="2014"/>
    <x v="1"/>
    <n v="224.13550000000001"/>
    <n v="224.13550000000001"/>
    <n v="0"/>
  </r>
  <r>
    <n v="13086530"/>
    <s v="D"/>
    <d v="2014-03-07T00:00:00"/>
    <n v="113"/>
    <n v="749"/>
    <n v="0"/>
    <n v="0"/>
    <n v="0"/>
    <d v="2014-03-07T00:00:00"/>
    <n v="2014"/>
    <x v="4"/>
    <n v="7"/>
    <n v="2014"/>
    <x v="1"/>
    <n v="224.13550000000001"/>
    <n v="224.13550000000001"/>
    <n v="0"/>
  </r>
  <r>
    <n v="13086530"/>
    <s v="D"/>
    <d v="2014-03-08T00:00:00"/>
    <n v="113"/>
    <n v="973"/>
    <n v="0"/>
    <n v="0"/>
    <n v="0"/>
    <d v="2014-03-08T00:00:00"/>
    <n v="2014"/>
    <x v="4"/>
    <n v="8"/>
    <n v="2014"/>
    <x v="1"/>
    <n v="224.13550000000001"/>
    <n v="224.13550000000001"/>
    <n v="0"/>
  </r>
  <r>
    <n v="13086530"/>
    <s v="D"/>
    <d v="2014-03-09T00:00:00"/>
    <n v="113"/>
    <n v="1196"/>
    <n v="0"/>
    <n v="0"/>
    <n v="0"/>
    <d v="2014-03-09T00:00:00"/>
    <n v="2014"/>
    <x v="4"/>
    <n v="9"/>
    <n v="2014"/>
    <x v="1"/>
    <n v="224.13550000000001"/>
    <n v="224.13550000000001"/>
    <n v="0"/>
  </r>
  <r>
    <n v="13086530"/>
    <s v="D"/>
    <d v="2014-03-10T00:00:00"/>
    <n v="113"/>
    <n v="1420"/>
    <n v="0"/>
    <n v="0"/>
    <n v="0"/>
    <d v="2014-03-10T00:00:00"/>
    <n v="2014"/>
    <x v="4"/>
    <n v="10"/>
    <n v="2014"/>
    <x v="1"/>
    <n v="224.13550000000001"/>
    <n v="224.13550000000001"/>
    <n v="0"/>
  </r>
  <r>
    <n v="13086530"/>
    <s v="D"/>
    <d v="2014-03-11T00:00:00"/>
    <n v="150"/>
    <n v="1718"/>
    <n v="0"/>
    <n v="0"/>
    <n v="0"/>
    <d v="2014-03-11T00:00:00"/>
    <n v="2014"/>
    <x v="4"/>
    <n v="11"/>
    <n v="2014"/>
    <x v="1"/>
    <n v="297.52500000000003"/>
    <n v="297.52500000000003"/>
    <n v="0"/>
  </r>
  <r>
    <n v="13086530"/>
    <s v="D"/>
    <d v="2014-03-12T00:00:00"/>
    <n v="150"/>
    <n v="2016"/>
    <n v="0"/>
    <n v="0"/>
    <n v="0"/>
    <d v="2014-03-12T00:00:00"/>
    <n v="2014"/>
    <x v="4"/>
    <n v="12"/>
    <n v="2014"/>
    <x v="1"/>
    <n v="297.52500000000003"/>
    <n v="297.52500000000003"/>
    <n v="0"/>
  </r>
  <r>
    <n v="13086530"/>
    <s v="D"/>
    <d v="2014-03-13T00:00:00"/>
    <n v="183"/>
    <n v="2378"/>
    <n v="0"/>
    <n v="0"/>
    <n v="0"/>
    <d v="2014-03-13T00:00:00"/>
    <n v="2014"/>
    <x v="4"/>
    <n v="13"/>
    <n v="2014"/>
    <x v="1"/>
    <n v="362.98050000000001"/>
    <n v="362.98050000000001"/>
    <n v="0"/>
  </r>
  <r>
    <n v="13086530"/>
    <s v="D"/>
    <d v="2014-03-14T00:00:00"/>
    <n v="183"/>
    <n v="2741"/>
    <n v="0"/>
    <n v="0"/>
    <n v="0"/>
    <d v="2014-03-14T00:00:00"/>
    <n v="2014"/>
    <x v="4"/>
    <n v="14"/>
    <n v="2014"/>
    <x v="1"/>
    <n v="362.98050000000001"/>
    <n v="362.98050000000001"/>
    <n v="0"/>
  </r>
  <r>
    <n v="13086530"/>
    <s v="D"/>
    <d v="2014-03-15T00:00:00"/>
    <n v="183"/>
    <n v="3103"/>
    <n v="0"/>
    <n v="0"/>
    <n v="0"/>
    <d v="2014-03-15T00:00:00"/>
    <n v="2014"/>
    <x v="4"/>
    <n v="15"/>
    <n v="2014"/>
    <x v="1"/>
    <n v="362.98050000000001"/>
    <n v="362.98050000000001"/>
    <n v="0"/>
  </r>
  <r>
    <n v="13086530"/>
    <s v="D"/>
    <d v="2014-03-16T00:00:00"/>
    <n v="183"/>
    <n v="3466"/>
    <n v="0"/>
    <n v="0"/>
    <n v="0"/>
    <d v="2014-03-16T00:00:00"/>
    <n v="2014"/>
    <x v="4"/>
    <n v="16"/>
    <n v="2014"/>
    <x v="1"/>
    <n v="362.98050000000001"/>
    <n v="362.98050000000001"/>
    <n v="0"/>
  </r>
  <r>
    <n v="13086530"/>
    <s v="D"/>
    <d v="2014-03-17T00:00:00"/>
    <n v="183"/>
    <n v="3828"/>
    <n v="0"/>
    <n v="0"/>
    <n v="0"/>
    <d v="2014-03-17T00:00:00"/>
    <n v="2014"/>
    <x v="4"/>
    <n v="17"/>
    <n v="2014"/>
    <x v="1"/>
    <n v="362.98050000000001"/>
    <n v="362.98050000000001"/>
    <n v="0"/>
  </r>
  <r>
    <n v="13086530"/>
    <s v="D"/>
    <d v="2014-03-18T00:00:00"/>
    <n v="183"/>
    <n v="4191"/>
    <n v="0"/>
    <n v="0"/>
    <n v="0"/>
    <d v="2014-03-18T00:00:00"/>
    <n v="2014"/>
    <x v="4"/>
    <n v="18"/>
    <n v="2014"/>
    <x v="1"/>
    <n v="362.98050000000001"/>
    <n v="362.98050000000001"/>
    <n v="0"/>
  </r>
  <r>
    <n v="13086530"/>
    <s v="D"/>
    <d v="2014-03-19T00:00:00"/>
    <n v="112"/>
    <n v="4412"/>
    <n v="0"/>
    <n v="0"/>
    <n v="0"/>
    <d v="2014-03-19T00:00:00"/>
    <n v="2014"/>
    <x v="4"/>
    <n v="19"/>
    <n v="2014"/>
    <x v="1"/>
    <n v="222.15200000000002"/>
    <n v="222.15200000000002"/>
    <n v="0"/>
  </r>
  <r>
    <n v="13086530"/>
    <s v="D"/>
    <d v="2014-03-20T00:00:00"/>
    <n v="112"/>
    <n v="4634"/>
    <n v="0"/>
    <n v="0"/>
    <n v="0"/>
    <d v="2014-03-20T00:00:00"/>
    <n v="2014"/>
    <x v="4"/>
    <n v="20"/>
    <n v="2014"/>
    <x v="1"/>
    <n v="222.15200000000002"/>
    <n v="222.15200000000002"/>
    <n v="0"/>
  </r>
  <r>
    <n v="13086530"/>
    <s v="D"/>
    <d v="2014-03-21T00:00:00"/>
    <n v="112"/>
    <n v="4855"/>
    <n v="0"/>
    <n v="0"/>
    <n v="0"/>
    <d v="2014-03-21T00:00:00"/>
    <n v="2014"/>
    <x v="4"/>
    <n v="21"/>
    <n v="2014"/>
    <x v="1"/>
    <n v="222.15200000000002"/>
    <n v="222.15200000000002"/>
    <n v="0"/>
  </r>
  <r>
    <n v="13086530"/>
    <s v="D"/>
    <d v="2014-03-22T00:00:00"/>
    <n v="112"/>
    <n v="5077"/>
    <n v="0"/>
    <n v="0"/>
    <n v="0"/>
    <d v="2014-03-22T00:00:00"/>
    <n v="2014"/>
    <x v="4"/>
    <n v="22"/>
    <n v="2014"/>
    <x v="1"/>
    <n v="222.15200000000002"/>
    <n v="222.15200000000002"/>
    <n v="0"/>
  </r>
  <r>
    <n v="13086530"/>
    <s v="D"/>
    <d v="2014-03-23T00:00:00"/>
    <n v="112"/>
    <n v="5298"/>
    <n v="0"/>
    <n v="0"/>
    <n v="0"/>
    <d v="2014-03-23T00:00:00"/>
    <n v="2014"/>
    <x v="4"/>
    <n v="23"/>
    <n v="2014"/>
    <x v="1"/>
    <n v="222.15200000000002"/>
    <n v="222.15200000000002"/>
    <n v="0"/>
  </r>
  <r>
    <n v="13086530"/>
    <s v="D"/>
    <d v="2014-03-24T00:00:00"/>
    <n v="42"/>
    <n v="5381"/>
    <n v="0"/>
    <n v="0"/>
    <n v="0"/>
    <d v="2014-03-24T00:00:00"/>
    <n v="2014"/>
    <x v="4"/>
    <n v="24"/>
    <n v="2014"/>
    <x v="1"/>
    <n v="83.307000000000002"/>
    <n v="83.307000000000002"/>
    <n v="0"/>
  </r>
  <r>
    <n v="13086530"/>
    <s v="D"/>
    <d v="2014-03-25T00:00:00"/>
    <n v="0"/>
    <n v="5381"/>
    <n v="0"/>
    <n v="0"/>
    <n v="0"/>
    <d v="2014-03-25T00:00:00"/>
    <n v="2014"/>
    <x v="4"/>
    <n v="25"/>
    <n v="2014"/>
    <x v="1"/>
    <n v="0"/>
    <n v="0"/>
    <n v="0"/>
  </r>
  <r>
    <n v="13086530"/>
    <s v="D"/>
    <d v="2014-03-26T00:00:00"/>
    <n v="0"/>
    <n v="5381"/>
    <n v="0"/>
    <n v="0"/>
    <n v="0"/>
    <d v="2014-03-26T00:00:00"/>
    <n v="2014"/>
    <x v="4"/>
    <n v="26"/>
    <n v="2014"/>
    <x v="1"/>
    <n v="0"/>
    <n v="0"/>
    <n v="0"/>
  </r>
  <r>
    <n v="13086530"/>
    <s v="D"/>
    <d v="2014-03-27T00:00:00"/>
    <n v="0"/>
    <n v="5381"/>
    <n v="0"/>
    <n v="0"/>
    <n v="0"/>
    <d v="2014-03-27T00:00:00"/>
    <n v="2014"/>
    <x v="4"/>
    <n v="27"/>
    <n v="2014"/>
    <x v="1"/>
    <n v="0"/>
    <n v="0"/>
    <n v="0"/>
  </r>
  <r>
    <n v="13086530"/>
    <s v="D"/>
    <d v="2014-03-28T00:00:00"/>
    <n v="0"/>
    <n v="5381"/>
    <n v="0"/>
    <n v="0"/>
    <n v="0"/>
    <d v="2014-03-28T00:00:00"/>
    <n v="2014"/>
    <x v="4"/>
    <n v="28"/>
    <n v="2014"/>
    <x v="1"/>
    <n v="0"/>
    <n v="0"/>
    <n v="0"/>
  </r>
  <r>
    <n v="13086530"/>
    <s v="D"/>
    <d v="2014-03-29T00:00:00"/>
    <n v="0"/>
    <n v="5381"/>
    <n v="0"/>
    <n v="0"/>
    <n v="0"/>
    <d v="2014-03-29T00:00:00"/>
    <n v="2014"/>
    <x v="4"/>
    <n v="29"/>
    <n v="2014"/>
    <x v="1"/>
    <n v="0"/>
    <n v="0"/>
    <n v="0"/>
  </r>
  <r>
    <n v="13086530"/>
    <s v="D"/>
    <d v="2014-03-30T00:00:00"/>
    <n v="0"/>
    <n v="5381"/>
    <n v="0"/>
    <n v="0"/>
    <n v="0"/>
    <d v="2014-03-30T00:00:00"/>
    <n v="2014"/>
    <x v="4"/>
    <n v="30"/>
    <n v="2014"/>
    <x v="1"/>
    <n v="0"/>
    <n v="0"/>
    <n v="0"/>
  </r>
  <r>
    <n v="13086530"/>
    <s v="D"/>
    <d v="2014-03-31T00:00:00"/>
    <n v="0"/>
    <n v="5381"/>
    <n v="0"/>
    <n v="0"/>
    <n v="0"/>
    <d v="2014-03-31T00:00:00"/>
    <n v="2014"/>
    <x v="4"/>
    <n v="31"/>
    <n v="2014"/>
    <x v="1"/>
    <n v="0"/>
    <n v="0"/>
    <n v="0"/>
  </r>
  <r>
    <n v="13086530"/>
    <s v="D"/>
    <d v="2014-04-01T00:00:00"/>
    <n v="0"/>
    <n v="5381"/>
    <n v="0"/>
    <n v="0"/>
    <n v="0"/>
    <d v="2014-04-01T00:00:00"/>
    <n v="2014"/>
    <x v="5"/>
    <n v="1"/>
    <n v="2014"/>
    <x v="1"/>
    <n v="0"/>
    <n v="0"/>
    <n v="0"/>
  </r>
  <r>
    <n v="13086530"/>
    <s v="D"/>
    <d v="2014-04-02T00:00:00"/>
    <n v="0"/>
    <n v="5381"/>
    <n v="0"/>
    <n v="0"/>
    <n v="0"/>
    <d v="2014-04-02T00:00:00"/>
    <n v="2014"/>
    <x v="5"/>
    <n v="2"/>
    <n v="2014"/>
    <x v="1"/>
    <n v="0"/>
    <n v="0"/>
    <n v="0"/>
  </r>
  <r>
    <n v="13086530"/>
    <s v="D"/>
    <d v="2014-04-03T00:00:00"/>
    <n v="0"/>
    <n v="5381"/>
    <n v="0"/>
    <n v="0"/>
    <n v="0"/>
    <d v="2014-04-03T00:00:00"/>
    <n v="2014"/>
    <x v="5"/>
    <n v="3"/>
    <n v="2014"/>
    <x v="1"/>
    <n v="0"/>
    <n v="0"/>
    <n v="0"/>
  </r>
  <r>
    <n v="13086530"/>
    <s v="D"/>
    <d v="2014-04-04T00:00:00"/>
    <n v="0"/>
    <n v="5381"/>
    <n v="0"/>
    <n v="0"/>
    <n v="0"/>
    <d v="2014-04-04T00:00:00"/>
    <n v="2014"/>
    <x v="5"/>
    <n v="4"/>
    <n v="2014"/>
    <x v="1"/>
    <n v="0"/>
    <n v="0"/>
    <n v="0"/>
  </r>
  <r>
    <n v="13086530"/>
    <s v="D"/>
    <d v="2014-04-05T00:00:00"/>
    <n v="0"/>
    <n v="5381"/>
    <n v="0"/>
    <n v="0"/>
    <n v="0"/>
    <d v="2014-04-05T00:00:00"/>
    <n v="2014"/>
    <x v="5"/>
    <n v="5"/>
    <n v="2014"/>
    <x v="1"/>
    <n v="0"/>
    <n v="0"/>
    <n v="0"/>
  </r>
  <r>
    <n v="13086530"/>
    <s v="D"/>
    <d v="2014-04-06T00:00:00"/>
    <n v="0"/>
    <n v="5381"/>
    <n v="0"/>
    <n v="0"/>
    <n v="0"/>
    <d v="2014-04-06T00:00:00"/>
    <n v="2014"/>
    <x v="5"/>
    <n v="6"/>
    <n v="2014"/>
    <x v="1"/>
    <n v="0"/>
    <n v="0"/>
    <n v="0"/>
  </r>
  <r>
    <n v="13086530"/>
    <s v="D"/>
    <d v="2014-04-07T00:00:00"/>
    <n v="0"/>
    <n v="5381"/>
    <n v="0"/>
    <n v="0"/>
    <n v="0"/>
    <d v="2014-04-07T00:00:00"/>
    <n v="2014"/>
    <x v="5"/>
    <n v="7"/>
    <n v="2014"/>
    <x v="1"/>
    <n v="0"/>
    <n v="0"/>
    <n v="0"/>
  </r>
  <r>
    <n v="13086530"/>
    <s v="D"/>
    <d v="2014-04-08T00:00:00"/>
    <n v="0"/>
    <n v="5381"/>
    <n v="0"/>
    <n v="0"/>
    <n v="0"/>
    <d v="2014-04-08T00:00:00"/>
    <n v="2014"/>
    <x v="5"/>
    <n v="8"/>
    <n v="2014"/>
    <x v="1"/>
    <n v="0"/>
    <n v="0"/>
    <n v="0"/>
  </r>
  <r>
    <n v="13086530"/>
    <s v="D"/>
    <d v="2014-04-09T00:00:00"/>
    <n v="0"/>
    <n v="5381"/>
    <n v="0"/>
    <n v="0"/>
    <n v="0"/>
    <d v="2014-04-09T00:00:00"/>
    <n v="2014"/>
    <x v="5"/>
    <n v="9"/>
    <n v="2014"/>
    <x v="1"/>
    <n v="0"/>
    <n v="0"/>
    <n v="0"/>
  </r>
  <r>
    <n v="13086530"/>
    <s v="D"/>
    <d v="2014-04-10T00:00:00"/>
    <n v="0"/>
    <n v="5381"/>
    <n v="0"/>
    <n v="0"/>
    <n v="0"/>
    <d v="2014-04-10T00:00:00"/>
    <n v="2014"/>
    <x v="5"/>
    <n v="10"/>
    <n v="2014"/>
    <x v="1"/>
    <n v="0"/>
    <n v="0"/>
    <n v="0"/>
  </r>
  <r>
    <n v="13086530"/>
    <s v="D"/>
    <d v="2014-04-11T00:00:00"/>
    <n v="0"/>
    <n v="5381"/>
    <n v="0"/>
    <n v="0"/>
    <n v="0"/>
    <d v="2014-04-11T00:00:00"/>
    <n v="2014"/>
    <x v="5"/>
    <n v="11"/>
    <n v="2014"/>
    <x v="1"/>
    <n v="0"/>
    <n v="0"/>
    <n v="0"/>
  </r>
  <r>
    <n v="13086530"/>
    <s v="D"/>
    <d v="2014-04-12T00:00:00"/>
    <n v="0"/>
    <n v="5381"/>
    <n v="0"/>
    <n v="0"/>
    <n v="0"/>
    <d v="2014-04-12T00:00:00"/>
    <n v="2014"/>
    <x v="5"/>
    <n v="12"/>
    <n v="2014"/>
    <x v="1"/>
    <n v="0"/>
    <n v="0"/>
    <n v="0"/>
  </r>
  <r>
    <n v="13086530"/>
    <s v="D"/>
    <d v="2014-04-13T00:00:00"/>
    <n v="0"/>
    <n v="5381"/>
    <n v="0"/>
    <n v="0"/>
    <n v="0"/>
    <d v="2014-04-13T00:00:00"/>
    <n v="2014"/>
    <x v="5"/>
    <n v="13"/>
    <n v="2014"/>
    <x v="1"/>
    <n v="0"/>
    <n v="0"/>
    <n v="0"/>
  </r>
  <r>
    <n v="13086530"/>
    <s v="D"/>
    <d v="2014-04-14T00:00:00"/>
    <n v="309"/>
    <n v="5995"/>
    <n v="0"/>
    <n v="0"/>
    <n v="0"/>
    <d v="2014-04-14T00:00:00"/>
    <n v="2014"/>
    <x v="5"/>
    <n v="14"/>
    <n v="2014"/>
    <x v="1"/>
    <n v="612.90150000000006"/>
    <n v="612.90150000000006"/>
    <n v="0"/>
  </r>
  <r>
    <n v="13086530"/>
    <s v="D"/>
    <d v="2014-04-15T00:00:00"/>
    <n v="506"/>
    <n v="6999"/>
    <n v="0"/>
    <n v="0"/>
    <n v="0"/>
    <d v="2014-04-15T00:00:00"/>
    <n v="2014"/>
    <x v="5"/>
    <n v="15"/>
    <n v="2014"/>
    <x v="1"/>
    <n v="1003.6510000000001"/>
    <n v="1003.6510000000001"/>
    <n v="0"/>
  </r>
  <r>
    <n v="13086530"/>
    <s v="D"/>
    <d v="2014-04-16T00:00:00"/>
    <n v="535"/>
    <n v="8061"/>
    <n v="0"/>
    <n v="0"/>
    <n v="0"/>
    <d v="2014-04-16T00:00:00"/>
    <n v="2014"/>
    <x v="5"/>
    <n v="16"/>
    <n v="2014"/>
    <x v="1"/>
    <n v="1061.1725000000001"/>
    <n v="1061.1725000000001"/>
    <n v="0"/>
  </r>
  <r>
    <n v="13086530"/>
    <s v="D"/>
    <d v="2014-04-17T00:00:00"/>
    <n v="639"/>
    <n v="9328"/>
    <n v="0"/>
    <n v="0"/>
    <n v="0"/>
    <d v="2014-04-17T00:00:00"/>
    <n v="2014"/>
    <x v="5"/>
    <n v="17"/>
    <n v="2014"/>
    <x v="1"/>
    <n v="1267.4565"/>
    <n v="1267.4565"/>
    <n v="0"/>
  </r>
  <r>
    <n v="13086530"/>
    <s v="D"/>
    <d v="2014-04-18T00:00:00"/>
    <n v="750"/>
    <n v="10815"/>
    <n v="0"/>
    <n v="0"/>
    <n v="0"/>
    <d v="2014-04-18T00:00:00"/>
    <n v="2014"/>
    <x v="5"/>
    <n v="18"/>
    <n v="2014"/>
    <x v="1"/>
    <n v="1487.625"/>
    <n v="1487.625"/>
    <n v="0"/>
  </r>
  <r>
    <n v="13086530"/>
    <s v="D"/>
    <d v="2014-04-19T00:00:00"/>
    <n v="779"/>
    <n v="12361"/>
    <n v="0"/>
    <n v="0"/>
    <n v="0"/>
    <d v="2014-04-19T00:00:00"/>
    <n v="2014"/>
    <x v="5"/>
    <n v="19"/>
    <n v="2014"/>
    <x v="1"/>
    <n v="1545.1465000000001"/>
    <n v="1545.1465000000001"/>
    <n v="0"/>
  </r>
  <r>
    <n v="13086530"/>
    <s v="D"/>
    <d v="2014-04-20T00:00:00"/>
    <n v="782"/>
    <n v="13912"/>
    <n v="0"/>
    <n v="0"/>
    <n v="0"/>
    <d v="2014-04-20T00:00:00"/>
    <n v="2014"/>
    <x v="5"/>
    <n v="20"/>
    <n v="2014"/>
    <x v="1"/>
    <n v="1551.097"/>
    <n v="1551.097"/>
    <n v="0"/>
  </r>
  <r>
    <n v="13086530"/>
    <s v="D"/>
    <d v="2014-04-21T00:00:00"/>
    <n v="888"/>
    <n v="15673"/>
    <n v="594"/>
    <n v="1178"/>
    <n v="-1177.5999999999999"/>
    <d v="2014-04-21T00:00:00"/>
    <n v="2014"/>
    <x v="5"/>
    <n v="21"/>
    <n v="2014"/>
    <x v="1"/>
    <n v="1761.348"/>
    <n v="583.149"/>
    <n v="1178.1990000000001"/>
  </r>
  <r>
    <n v="13086530"/>
    <s v="D"/>
    <d v="2014-04-22T00:00:00"/>
    <n v="928"/>
    <n v="17512"/>
    <n v="0"/>
    <n v="1178"/>
    <n v="-1177.5999999999999"/>
    <d v="2014-04-22T00:00:00"/>
    <n v="2014"/>
    <x v="5"/>
    <n v="22"/>
    <n v="2014"/>
    <x v="1"/>
    <n v="1840.6880000000001"/>
    <n v="1840.6880000000001"/>
    <n v="0"/>
  </r>
  <r>
    <n v="13086530"/>
    <s v="D"/>
    <d v="2014-04-23T00:00:00"/>
    <n v="922"/>
    <n v="19342"/>
    <n v="0"/>
    <n v="1178"/>
    <n v="-1177.5999999999999"/>
    <d v="2014-04-23T00:00:00"/>
    <n v="2014"/>
    <x v="5"/>
    <n v="23"/>
    <n v="2014"/>
    <x v="1"/>
    <n v="1828.787"/>
    <n v="1828.787"/>
    <n v="0"/>
  </r>
  <r>
    <n v="13086530"/>
    <s v="D"/>
    <d v="2014-04-24T00:00:00"/>
    <n v="990"/>
    <n v="21305"/>
    <n v="0"/>
    <n v="1178"/>
    <n v="-1177.5999999999999"/>
    <d v="2014-04-24T00:00:00"/>
    <n v="2014"/>
    <x v="5"/>
    <n v="24"/>
    <n v="2014"/>
    <x v="1"/>
    <n v="1963.665"/>
    <n v="1963.665"/>
    <n v="0"/>
  </r>
  <r>
    <n v="13086530"/>
    <s v="D"/>
    <d v="2014-04-25T00:00:00"/>
    <n v="1027"/>
    <n v="23341"/>
    <n v="0"/>
    <n v="1178"/>
    <n v="-1177.5999999999999"/>
    <d v="2014-04-25T00:00:00"/>
    <n v="2014"/>
    <x v="5"/>
    <n v="25"/>
    <n v="2014"/>
    <x v="1"/>
    <n v="2037.0545"/>
    <n v="2037.0545"/>
    <n v="0"/>
  </r>
  <r>
    <n v="13086530"/>
    <s v="D"/>
    <d v="2014-04-26T00:00:00"/>
    <n v="1028"/>
    <n v="25379"/>
    <n v="0"/>
    <n v="1178"/>
    <n v="-1177.5999999999999"/>
    <d v="2014-04-26T00:00:00"/>
    <n v="2014"/>
    <x v="5"/>
    <n v="26"/>
    <n v="2014"/>
    <x v="1"/>
    <n v="2039.038"/>
    <n v="2039.038"/>
    <n v="0"/>
  </r>
  <r>
    <n v="13086530"/>
    <s v="D"/>
    <d v="2014-04-27T00:00:00"/>
    <n v="1029"/>
    <n v="27420"/>
    <n v="0"/>
    <n v="1178"/>
    <n v="-1177.5999999999999"/>
    <d v="2014-04-27T00:00:00"/>
    <n v="2014"/>
    <x v="5"/>
    <n v="27"/>
    <n v="2014"/>
    <x v="1"/>
    <n v="2041.0215000000001"/>
    <n v="2041.0215000000001"/>
    <n v="0"/>
  </r>
  <r>
    <n v="13086530"/>
    <s v="D"/>
    <d v="2014-04-28T00:00:00"/>
    <n v="1030"/>
    <n v="29462"/>
    <n v="0"/>
    <n v="1178"/>
    <n v="-1177.5999999999999"/>
    <d v="2014-04-28T00:00:00"/>
    <n v="2014"/>
    <x v="5"/>
    <n v="28"/>
    <n v="2014"/>
    <x v="1"/>
    <n v="2043.0050000000001"/>
    <n v="2043.0050000000001"/>
    <n v="0"/>
  </r>
  <r>
    <n v="13086530"/>
    <s v="D"/>
    <d v="2014-04-29T00:00:00"/>
    <n v="1031"/>
    <n v="31506"/>
    <n v="0"/>
    <n v="1178"/>
    <n v="-1177.5999999999999"/>
    <d v="2014-04-29T00:00:00"/>
    <n v="2014"/>
    <x v="5"/>
    <n v="29"/>
    <n v="2014"/>
    <x v="1"/>
    <n v="2044.9884999999999"/>
    <n v="2044.9884999999999"/>
    <n v="0"/>
  </r>
  <r>
    <n v="13086530"/>
    <s v="D"/>
    <d v="2014-04-30T00:00:00"/>
    <n v="1107"/>
    <n v="33702"/>
    <n v="0"/>
    <n v="1178"/>
    <n v="-1177.5999999999999"/>
    <d v="2014-04-30T00:00:00"/>
    <n v="2014"/>
    <x v="5"/>
    <n v="30"/>
    <n v="2014"/>
    <x v="1"/>
    <n v="2195.7345"/>
    <n v="2195.7345"/>
    <n v="0"/>
  </r>
  <r>
    <n v="13086530"/>
    <s v="D"/>
    <d v="2014-05-01T00:00:00"/>
    <n v="1135"/>
    <n v="35952"/>
    <n v="0"/>
    <n v="1178"/>
    <n v="-1177.5999999999999"/>
    <d v="2014-05-01T00:00:00"/>
    <n v="2014"/>
    <x v="6"/>
    <n v="1"/>
    <n v="2014"/>
    <x v="1"/>
    <n v="2251.2725"/>
    <n v="2251.2725"/>
    <n v="0"/>
  </r>
  <r>
    <n v="13086530"/>
    <s v="D"/>
    <d v="2014-05-02T00:00:00"/>
    <n v="1171"/>
    <n v="38275"/>
    <n v="0"/>
    <n v="1178"/>
    <n v="-1177.5999999999999"/>
    <d v="2014-05-02T00:00:00"/>
    <n v="2014"/>
    <x v="6"/>
    <n v="2"/>
    <n v="2014"/>
    <x v="1"/>
    <n v="2322.6785"/>
    <n v="2322.6785"/>
    <n v="0"/>
  </r>
  <r>
    <n v="13086530"/>
    <s v="D"/>
    <d v="2014-05-03T00:00:00"/>
    <n v="1224"/>
    <n v="40702"/>
    <n v="0"/>
    <n v="1178"/>
    <n v="-1177.5999999999999"/>
    <d v="2014-05-03T00:00:00"/>
    <n v="2014"/>
    <x v="6"/>
    <n v="3"/>
    <n v="2014"/>
    <x v="1"/>
    <n v="2427.8040000000001"/>
    <n v="2427.8040000000001"/>
    <n v="0"/>
  </r>
  <r>
    <n v="13086530"/>
    <s v="D"/>
    <d v="2014-05-04T00:00:00"/>
    <n v="1236"/>
    <n v="43154"/>
    <n v="1236"/>
    <n v="3629"/>
    <n v="-3629.3"/>
    <d v="2014-05-04T00:00:00"/>
    <n v="2014"/>
    <x v="6"/>
    <n v="4"/>
    <n v="2014"/>
    <x v="1"/>
    <n v="2451.6060000000002"/>
    <n v="0"/>
    <n v="2451.6060000000002"/>
  </r>
  <r>
    <n v="13086530"/>
    <s v="D"/>
    <d v="2014-05-05T00:00:00"/>
    <n v="1271"/>
    <n v="45675"/>
    <n v="1271"/>
    <n v="6151"/>
    <n v="-6150.6"/>
    <d v="2014-05-05T00:00:00"/>
    <n v="2014"/>
    <x v="6"/>
    <n v="5"/>
    <n v="2014"/>
    <x v="1"/>
    <n v="2521.0284999999999"/>
    <n v="0"/>
    <n v="2521.0284999999999"/>
  </r>
  <r>
    <n v="13086530"/>
    <s v="D"/>
    <d v="2014-05-06T00:00:00"/>
    <n v="1367"/>
    <n v="48386"/>
    <n v="1367"/>
    <n v="8861"/>
    <n v="-8861"/>
    <d v="2014-05-06T00:00:00"/>
    <n v="2014"/>
    <x v="6"/>
    <n v="6"/>
    <n v="2014"/>
    <x v="1"/>
    <n v="2711.4445000000001"/>
    <n v="0"/>
    <n v="2711.4445000000001"/>
  </r>
  <r>
    <n v="13086530"/>
    <s v="D"/>
    <d v="2014-05-07T00:00:00"/>
    <n v="1396"/>
    <n v="51154"/>
    <n v="306"/>
    <n v="9469"/>
    <n v="-9468.7000000000007"/>
    <d v="2014-05-07T00:00:00"/>
    <n v="2014"/>
    <x v="6"/>
    <n v="7"/>
    <n v="2014"/>
    <x v="1"/>
    <n v="2768.9659999999999"/>
    <n v="2162.0149999999999"/>
    <n v="606.95100000000002"/>
  </r>
  <r>
    <n v="13086530"/>
    <s v="D"/>
    <d v="2014-05-08T00:00:00"/>
    <n v="1390"/>
    <n v="53910"/>
    <n v="0"/>
    <n v="9469"/>
    <n v="-9468.7000000000007"/>
    <d v="2014-05-08T00:00:00"/>
    <n v="2014"/>
    <x v="6"/>
    <n v="8"/>
    <n v="2014"/>
    <x v="1"/>
    <n v="2757.0650000000001"/>
    <n v="2757.0650000000001"/>
    <n v="0"/>
  </r>
  <r>
    <n v="13086530"/>
    <s v="D"/>
    <d v="2014-05-09T00:00:00"/>
    <n v="1356"/>
    <n v="56600"/>
    <n v="0"/>
    <n v="9469"/>
    <n v="-9468.7000000000007"/>
    <d v="2014-05-09T00:00:00"/>
    <n v="2014"/>
    <x v="6"/>
    <n v="9"/>
    <n v="2014"/>
    <x v="1"/>
    <n v="2689.6260000000002"/>
    <n v="2689.6260000000002"/>
    <n v="0"/>
  </r>
  <r>
    <n v="13086530"/>
    <s v="D"/>
    <d v="2014-05-10T00:00:00"/>
    <n v="1348"/>
    <n v="59274"/>
    <n v="0"/>
    <n v="9469"/>
    <n v="-9468.7000000000007"/>
    <d v="2014-05-10T00:00:00"/>
    <n v="2014"/>
    <x v="6"/>
    <n v="10"/>
    <n v="2014"/>
    <x v="1"/>
    <n v="2673.7580000000003"/>
    <n v="2673.7580000000003"/>
    <n v="0"/>
  </r>
  <r>
    <n v="13086530"/>
    <s v="D"/>
    <d v="2014-05-11T00:00:00"/>
    <n v="1324"/>
    <n v="61900"/>
    <n v="0"/>
    <n v="9469"/>
    <n v="-9468.7000000000007"/>
    <d v="2014-05-11T00:00:00"/>
    <n v="2014"/>
    <x v="6"/>
    <n v="11"/>
    <n v="2014"/>
    <x v="1"/>
    <n v="2626.154"/>
    <n v="2626.154"/>
    <n v="0"/>
  </r>
  <r>
    <n v="13086530"/>
    <s v="D"/>
    <d v="2014-05-12T00:00:00"/>
    <n v="1350"/>
    <n v="64578"/>
    <n v="0"/>
    <n v="9469"/>
    <n v="-9468.7000000000007"/>
    <d v="2014-05-12T00:00:00"/>
    <n v="2014"/>
    <x v="6"/>
    <n v="12"/>
    <n v="2014"/>
    <x v="1"/>
    <n v="2677.7249999999999"/>
    <n v="2677.7249999999999"/>
    <n v="0"/>
  </r>
  <r>
    <n v="13086530"/>
    <s v="D"/>
    <d v="2014-05-13T00:00:00"/>
    <n v="1349"/>
    <n v="67254"/>
    <n v="0"/>
    <n v="9469"/>
    <n v="-9468.7000000000007"/>
    <d v="2014-05-13T00:00:00"/>
    <n v="2014"/>
    <x v="6"/>
    <n v="13"/>
    <n v="2014"/>
    <x v="1"/>
    <n v="2675.7415000000001"/>
    <n v="2675.7415000000001"/>
    <n v="0"/>
  </r>
  <r>
    <n v="13086530"/>
    <s v="D"/>
    <d v="2014-05-14T00:00:00"/>
    <n v="1351"/>
    <n v="69933"/>
    <n v="0"/>
    <n v="9469"/>
    <n v="-9468.7000000000007"/>
    <d v="2014-05-14T00:00:00"/>
    <n v="2014"/>
    <x v="6"/>
    <n v="14"/>
    <n v="2014"/>
    <x v="1"/>
    <n v="2679.7085000000002"/>
    <n v="2679.7085000000002"/>
    <n v="0"/>
  </r>
  <r>
    <n v="13086530"/>
    <s v="D"/>
    <d v="2014-05-15T00:00:00"/>
    <n v="1403"/>
    <n v="72716"/>
    <n v="997"/>
    <n v="11446"/>
    <n v="-11445.5"/>
    <d v="2014-05-15T00:00:00"/>
    <n v="2014"/>
    <x v="6"/>
    <n v="15"/>
    <n v="2014"/>
    <x v="1"/>
    <n v="2782.8505"/>
    <n v="805.30100000000004"/>
    <n v="1977.5495000000001"/>
  </r>
  <r>
    <n v="13086530"/>
    <s v="D"/>
    <d v="2014-05-16T00:00:00"/>
    <n v="1421"/>
    <n v="75534"/>
    <n v="1421"/>
    <n v="14264"/>
    <n v="-14263.6"/>
    <d v="2014-05-16T00:00:00"/>
    <n v="2014"/>
    <x v="6"/>
    <n v="16"/>
    <n v="2014"/>
    <x v="1"/>
    <n v="2818.5535"/>
    <n v="0"/>
    <n v="2818.5535"/>
  </r>
  <r>
    <n v="13086530"/>
    <s v="D"/>
    <d v="2014-05-17T00:00:00"/>
    <n v="1418"/>
    <n v="78345"/>
    <n v="1418"/>
    <n v="17075"/>
    <n v="-17075.2"/>
    <d v="2014-05-17T00:00:00"/>
    <n v="2014"/>
    <x v="6"/>
    <n v="17"/>
    <n v="2014"/>
    <x v="1"/>
    <n v="2812.6030000000001"/>
    <n v="0"/>
    <n v="2812.6030000000001"/>
  </r>
  <r>
    <n v="13086530"/>
    <s v="D"/>
    <d v="2014-05-18T00:00:00"/>
    <n v="1417"/>
    <n v="81155"/>
    <n v="1417"/>
    <n v="19885"/>
    <n v="-19884.8"/>
    <d v="2014-05-18T00:00:00"/>
    <n v="2014"/>
    <x v="6"/>
    <n v="18"/>
    <n v="2014"/>
    <x v="1"/>
    <n v="2810.6195000000002"/>
    <n v="0"/>
    <n v="2810.6195000000002"/>
  </r>
  <r>
    <n v="13086530"/>
    <s v="D"/>
    <d v="2014-05-19T00:00:00"/>
    <n v="1416"/>
    <n v="83963"/>
    <n v="1416"/>
    <n v="22693"/>
    <n v="-22692.6"/>
    <d v="2014-05-19T00:00:00"/>
    <n v="2014"/>
    <x v="6"/>
    <n v="19"/>
    <n v="2014"/>
    <x v="1"/>
    <n v="2808.636"/>
    <n v="0"/>
    <n v="2808.636"/>
  </r>
  <r>
    <n v="13086530"/>
    <s v="D"/>
    <d v="2014-05-20T00:00:00"/>
    <n v="1438"/>
    <n v="86815"/>
    <n v="1438"/>
    <n v="25545"/>
    <n v="-25544.9"/>
    <d v="2014-05-20T00:00:00"/>
    <n v="2014"/>
    <x v="6"/>
    <n v="20"/>
    <n v="2014"/>
    <x v="1"/>
    <n v="2852.2730000000001"/>
    <n v="0"/>
    <n v="2852.2730000000001"/>
  </r>
  <r>
    <n v="13086530"/>
    <s v="D"/>
    <d v="2014-05-21T00:00:00"/>
    <n v="1432"/>
    <n v="89656"/>
    <n v="1432"/>
    <n v="28386"/>
    <n v="-28386"/>
    <d v="2014-05-21T00:00:00"/>
    <n v="2014"/>
    <x v="6"/>
    <n v="21"/>
    <n v="2014"/>
    <x v="1"/>
    <n v="2840.3719999999998"/>
    <n v="0"/>
    <n v="2840.3719999999998"/>
  </r>
  <r>
    <n v="13086530"/>
    <s v="D"/>
    <d v="2014-05-22T00:00:00"/>
    <n v="1431"/>
    <n v="92495"/>
    <n v="256"/>
    <n v="28893"/>
    <n v="-28893.3"/>
    <d v="2014-05-22T00:00:00"/>
    <n v="2014"/>
    <x v="6"/>
    <n v="22"/>
    <n v="2014"/>
    <x v="1"/>
    <n v="2838.3885"/>
    <n v="2330.6125000000002"/>
    <n v="507.77600000000001"/>
  </r>
  <r>
    <n v="13086530"/>
    <s v="D"/>
    <d v="2014-05-23T00:00:00"/>
    <n v="1433"/>
    <n v="95337"/>
    <n v="0"/>
    <n v="28893"/>
    <n v="-28893.3"/>
    <d v="2014-05-23T00:00:00"/>
    <n v="2014"/>
    <x v="6"/>
    <n v="23"/>
    <n v="2014"/>
    <x v="1"/>
    <n v="2842.3555000000001"/>
    <n v="2842.3555000000001"/>
    <n v="0"/>
  </r>
  <r>
    <n v="13086530"/>
    <s v="D"/>
    <d v="2014-05-24T00:00:00"/>
    <n v="1432"/>
    <n v="98177"/>
    <n v="0"/>
    <n v="28893"/>
    <n v="-28893.3"/>
    <d v="2014-05-24T00:00:00"/>
    <n v="2014"/>
    <x v="6"/>
    <n v="24"/>
    <n v="2014"/>
    <x v="1"/>
    <n v="2840.3719999999998"/>
    <n v="2840.3719999999998"/>
    <n v="0"/>
  </r>
  <r>
    <n v="13086530"/>
    <s v="D"/>
    <d v="2014-05-25T00:00:00"/>
    <n v="1436"/>
    <n v="101025"/>
    <n v="0"/>
    <n v="28893"/>
    <n v="-28893.3"/>
    <d v="2014-05-25T00:00:00"/>
    <n v="2014"/>
    <x v="6"/>
    <n v="25"/>
    <n v="2014"/>
    <x v="1"/>
    <n v="2848.306"/>
    <n v="2848.306"/>
    <n v="0"/>
  </r>
  <r>
    <n v="13086530"/>
    <s v="D"/>
    <d v="2014-05-26T00:00:00"/>
    <n v="1430"/>
    <n v="103861"/>
    <n v="0"/>
    <n v="28893"/>
    <n v="-28893.3"/>
    <d v="2014-05-26T00:00:00"/>
    <n v="2014"/>
    <x v="6"/>
    <n v="26"/>
    <n v="2014"/>
    <x v="1"/>
    <n v="2836.4050000000002"/>
    <n v="2836.4050000000002"/>
    <n v="0"/>
  </r>
  <r>
    <n v="13086530"/>
    <s v="D"/>
    <d v="2014-05-27T00:00:00"/>
    <n v="1429"/>
    <n v="106695"/>
    <n v="0"/>
    <n v="28893"/>
    <n v="-28893.3"/>
    <d v="2014-05-27T00:00:00"/>
    <n v="2014"/>
    <x v="6"/>
    <n v="27"/>
    <n v="2014"/>
    <x v="1"/>
    <n v="2834.4214999999999"/>
    <n v="2834.4214999999999"/>
    <n v="0"/>
  </r>
  <r>
    <n v="13086530"/>
    <s v="D"/>
    <d v="2014-05-28T00:00:00"/>
    <n v="1477"/>
    <n v="109625"/>
    <n v="0"/>
    <n v="28893"/>
    <n v="-28893.3"/>
    <d v="2014-05-28T00:00:00"/>
    <n v="2014"/>
    <x v="6"/>
    <n v="28"/>
    <n v="2014"/>
    <x v="1"/>
    <n v="2929.6295"/>
    <n v="2929.6295"/>
    <n v="0"/>
  </r>
  <r>
    <n v="13086530"/>
    <s v="D"/>
    <d v="2014-05-29T00:00:00"/>
    <n v="1498"/>
    <n v="112596"/>
    <n v="0"/>
    <n v="28893"/>
    <n v="-28893.3"/>
    <d v="2014-05-29T00:00:00"/>
    <n v="2014"/>
    <x v="6"/>
    <n v="29"/>
    <n v="2014"/>
    <x v="1"/>
    <n v="2971.2829999999999"/>
    <n v="2971.2829999999999"/>
    <n v="0"/>
  </r>
  <r>
    <n v="13086530"/>
    <s v="D"/>
    <d v="2014-05-30T00:00:00"/>
    <n v="1494"/>
    <n v="115560"/>
    <n v="0"/>
    <n v="28893"/>
    <n v="-28893.3"/>
    <d v="2014-05-30T00:00:00"/>
    <n v="2014"/>
    <x v="6"/>
    <n v="30"/>
    <n v="2014"/>
    <x v="1"/>
    <n v="2963.3490000000002"/>
    <n v="2963.3490000000002"/>
    <n v="0"/>
  </r>
  <r>
    <n v="13086530"/>
    <s v="D"/>
    <d v="2014-05-31T00:00:00"/>
    <n v="1491"/>
    <n v="118518"/>
    <n v="0"/>
    <n v="28893"/>
    <n v="-28893.3"/>
    <d v="2014-05-31T00:00:00"/>
    <n v="2014"/>
    <x v="6"/>
    <n v="31"/>
    <n v="2014"/>
    <x v="1"/>
    <n v="2957.3985000000002"/>
    <n v="2957.3985000000002"/>
    <n v="0"/>
  </r>
  <r>
    <n v="13086530"/>
    <s v="D"/>
    <d v="2014-06-01T00:00:00"/>
    <n v="1490"/>
    <n v="121474"/>
    <n v="0"/>
    <n v="28893"/>
    <n v="-28893.3"/>
    <d v="2014-06-01T00:00:00"/>
    <n v="2014"/>
    <x v="7"/>
    <n v="1"/>
    <n v="2014"/>
    <x v="1"/>
    <n v="2955.415"/>
    <n v="2955.415"/>
    <n v="0"/>
  </r>
  <r>
    <n v="13086530"/>
    <s v="D"/>
    <d v="2014-06-02T00:00:00"/>
    <n v="1485"/>
    <n v="124419"/>
    <n v="0"/>
    <n v="28893"/>
    <n v="-28893.3"/>
    <d v="2014-06-02T00:00:00"/>
    <n v="2014"/>
    <x v="7"/>
    <n v="2"/>
    <n v="2014"/>
    <x v="1"/>
    <n v="2945.4974999999999"/>
    <n v="2945.4974999999999"/>
    <n v="0"/>
  </r>
  <r>
    <n v="13086530"/>
    <s v="D"/>
    <d v="2014-06-03T00:00:00"/>
    <n v="1484"/>
    <n v="127362"/>
    <n v="0"/>
    <n v="28893"/>
    <n v="-28893.3"/>
    <d v="2014-06-03T00:00:00"/>
    <n v="2014"/>
    <x v="7"/>
    <n v="3"/>
    <n v="2014"/>
    <x v="1"/>
    <n v="2943.5140000000001"/>
    <n v="2943.5140000000001"/>
    <n v="0"/>
  </r>
  <r>
    <n v="13086530"/>
    <s v="D"/>
    <d v="2014-06-04T00:00:00"/>
    <n v="1481"/>
    <n v="130299"/>
    <n v="0"/>
    <n v="28893"/>
    <n v="-28893.3"/>
    <d v="2014-06-04T00:00:00"/>
    <n v="2014"/>
    <x v="7"/>
    <n v="4"/>
    <n v="2014"/>
    <x v="1"/>
    <n v="2937.5635000000002"/>
    <n v="2937.5635000000002"/>
    <n v="0"/>
  </r>
  <r>
    <n v="13086530"/>
    <s v="D"/>
    <d v="2014-06-05T00:00:00"/>
    <n v="1477"/>
    <n v="133230"/>
    <n v="0"/>
    <n v="28893"/>
    <n v="-28893.3"/>
    <d v="2014-06-05T00:00:00"/>
    <n v="2014"/>
    <x v="7"/>
    <n v="5"/>
    <n v="2014"/>
    <x v="1"/>
    <n v="2929.6295"/>
    <n v="2929.6295"/>
    <n v="0"/>
  </r>
  <r>
    <n v="13086530"/>
    <s v="D"/>
    <d v="2014-06-06T00:00:00"/>
    <n v="1479"/>
    <n v="136163"/>
    <n v="0"/>
    <n v="28893"/>
    <n v="-28893.3"/>
    <d v="2014-06-06T00:00:00"/>
    <n v="2014"/>
    <x v="7"/>
    <n v="6"/>
    <n v="2014"/>
    <x v="1"/>
    <n v="2933.5965000000001"/>
    <n v="2933.5965000000001"/>
    <n v="0"/>
  </r>
  <r>
    <n v="13086530"/>
    <s v="D"/>
    <d v="2014-06-07T00:00:00"/>
    <n v="1488"/>
    <n v="139114"/>
    <n v="0"/>
    <n v="28893"/>
    <n v="-28893.3"/>
    <d v="2014-06-07T00:00:00"/>
    <n v="2014"/>
    <x v="7"/>
    <n v="7"/>
    <n v="2014"/>
    <x v="1"/>
    <n v="2951.4479999999999"/>
    <n v="2951.4479999999999"/>
    <n v="0"/>
  </r>
  <r>
    <n v="13086530"/>
    <s v="D"/>
    <d v="2014-06-08T00:00:00"/>
    <n v="1491"/>
    <n v="142072"/>
    <n v="0"/>
    <n v="28893"/>
    <n v="-28893.3"/>
    <d v="2014-06-08T00:00:00"/>
    <n v="2014"/>
    <x v="7"/>
    <n v="8"/>
    <n v="2014"/>
    <x v="1"/>
    <n v="2957.3985000000002"/>
    <n v="2957.3985000000002"/>
    <n v="0"/>
  </r>
  <r>
    <n v="13086530"/>
    <s v="D"/>
    <d v="2014-06-09T00:00:00"/>
    <n v="1495"/>
    <n v="145038"/>
    <n v="0"/>
    <n v="28893"/>
    <n v="-28893.3"/>
    <d v="2014-06-09T00:00:00"/>
    <n v="2014"/>
    <x v="7"/>
    <n v="9"/>
    <n v="2014"/>
    <x v="1"/>
    <n v="2965.3325"/>
    <n v="2965.3325"/>
    <n v="0"/>
  </r>
  <r>
    <n v="13086530"/>
    <s v="D"/>
    <d v="2014-06-10T00:00:00"/>
    <n v="1523"/>
    <n v="148059"/>
    <n v="0"/>
    <n v="28893"/>
    <n v="-28893.3"/>
    <d v="2014-06-10T00:00:00"/>
    <n v="2014"/>
    <x v="7"/>
    <n v="10"/>
    <n v="2014"/>
    <x v="1"/>
    <n v="3020.8705"/>
    <n v="3020.8705"/>
    <n v="0"/>
  </r>
  <r>
    <n v="13086530"/>
    <s v="D"/>
    <d v="2014-06-11T00:00:00"/>
    <n v="1529"/>
    <n v="151092"/>
    <n v="0"/>
    <n v="28893"/>
    <n v="-28893.3"/>
    <d v="2014-06-11T00:00:00"/>
    <n v="2014"/>
    <x v="7"/>
    <n v="11"/>
    <n v="2014"/>
    <x v="1"/>
    <n v="3032.7715000000003"/>
    <n v="3032.7715000000003"/>
    <n v="0"/>
  </r>
  <r>
    <n v="13086530"/>
    <s v="D"/>
    <d v="2014-06-12T00:00:00"/>
    <n v="1526"/>
    <n v="154119"/>
    <n v="0"/>
    <n v="28893"/>
    <n v="-28893.3"/>
    <d v="2014-06-12T00:00:00"/>
    <n v="2014"/>
    <x v="7"/>
    <n v="12"/>
    <n v="2014"/>
    <x v="1"/>
    <n v="3026.8209999999999"/>
    <n v="3026.8209999999999"/>
    <n v="0"/>
  </r>
  <r>
    <n v="13086530"/>
    <s v="D"/>
    <d v="2014-06-13T00:00:00"/>
    <n v="1552"/>
    <n v="157197"/>
    <n v="0"/>
    <n v="28893"/>
    <n v="-28893.3"/>
    <d v="2014-06-13T00:00:00"/>
    <n v="2014"/>
    <x v="7"/>
    <n v="13"/>
    <n v="2014"/>
    <x v="1"/>
    <n v="3078.3920000000003"/>
    <n v="3078.3920000000003"/>
    <n v="0"/>
  </r>
  <r>
    <n v="13086530"/>
    <s v="D"/>
    <d v="2014-06-14T00:00:00"/>
    <n v="1570"/>
    <n v="160312"/>
    <n v="0"/>
    <n v="28893"/>
    <n v="-28893.3"/>
    <d v="2014-06-14T00:00:00"/>
    <n v="2014"/>
    <x v="7"/>
    <n v="14"/>
    <n v="2014"/>
    <x v="1"/>
    <n v="3114.0950000000003"/>
    <n v="3114.0950000000003"/>
    <n v="0"/>
  </r>
  <r>
    <n v="13086530"/>
    <s v="D"/>
    <d v="2014-06-15T00:00:00"/>
    <n v="1584"/>
    <n v="163453"/>
    <n v="0"/>
    <n v="28893"/>
    <n v="-28893.3"/>
    <d v="2014-06-15T00:00:00"/>
    <n v="2014"/>
    <x v="7"/>
    <n v="15"/>
    <n v="2014"/>
    <x v="1"/>
    <n v="3141.864"/>
    <n v="3141.864"/>
    <n v="0"/>
  </r>
  <r>
    <n v="13086530"/>
    <s v="D"/>
    <d v="2014-06-16T00:00:00"/>
    <n v="1576"/>
    <n v="166579"/>
    <n v="0"/>
    <n v="28893"/>
    <n v="-28893.3"/>
    <d v="2014-06-16T00:00:00"/>
    <n v="2014"/>
    <x v="7"/>
    <n v="16"/>
    <n v="2014"/>
    <x v="1"/>
    <n v="3125.9960000000001"/>
    <n v="3125.9960000000001"/>
    <n v="0"/>
  </r>
  <r>
    <n v="13086530"/>
    <s v="D"/>
    <d v="2014-06-17T00:00:00"/>
    <n v="1573"/>
    <n v="169698"/>
    <n v="0"/>
    <n v="28893"/>
    <n v="-28893.3"/>
    <d v="2014-06-17T00:00:00"/>
    <n v="2014"/>
    <x v="7"/>
    <n v="17"/>
    <n v="2014"/>
    <x v="1"/>
    <n v="3120.0455000000002"/>
    <n v="3120.0455000000002"/>
    <n v="0"/>
  </r>
  <r>
    <n v="13086530"/>
    <s v="D"/>
    <d v="2014-06-18T00:00:00"/>
    <n v="1579"/>
    <n v="172831"/>
    <n v="0"/>
    <n v="28893"/>
    <n v="-28893.3"/>
    <d v="2014-06-18T00:00:00"/>
    <n v="2014"/>
    <x v="7"/>
    <n v="18"/>
    <n v="2014"/>
    <x v="1"/>
    <n v="3131.9465"/>
    <n v="3131.9465"/>
    <n v="0"/>
  </r>
  <r>
    <n v="13086530"/>
    <s v="D"/>
    <d v="2014-06-19T00:00:00"/>
    <n v="1588"/>
    <n v="175981"/>
    <n v="0"/>
    <n v="28893"/>
    <n v="-28893.3"/>
    <d v="2014-06-19T00:00:00"/>
    <n v="2014"/>
    <x v="7"/>
    <n v="19"/>
    <n v="2014"/>
    <x v="1"/>
    <n v="3149.7980000000002"/>
    <n v="3149.7980000000002"/>
    <n v="0"/>
  </r>
  <r>
    <n v="13086530"/>
    <s v="D"/>
    <d v="2014-06-20T00:00:00"/>
    <n v="1614"/>
    <n v="179182"/>
    <n v="0"/>
    <n v="28893"/>
    <n v="-28893.3"/>
    <d v="2014-06-20T00:00:00"/>
    <n v="2014"/>
    <x v="7"/>
    <n v="20"/>
    <n v="2014"/>
    <x v="1"/>
    <n v="3201.3690000000001"/>
    <n v="3201.3690000000001"/>
    <n v="0"/>
  </r>
  <r>
    <n v="13086530"/>
    <s v="D"/>
    <d v="2014-06-21T00:00:00"/>
    <n v="1608"/>
    <n v="182372"/>
    <n v="0"/>
    <n v="28893"/>
    <n v="-28893.3"/>
    <d v="2014-06-21T00:00:00"/>
    <n v="2014"/>
    <x v="7"/>
    <n v="21"/>
    <n v="2014"/>
    <x v="1"/>
    <n v="3189.4679999999998"/>
    <n v="3189.4679999999998"/>
    <n v="0"/>
  </r>
  <r>
    <n v="13086530"/>
    <s v="D"/>
    <d v="2014-06-22T00:00:00"/>
    <n v="1612"/>
    <n v="185570"/>
    <n v="0"/>
    <n v="28893"/>
    <n v="-28893.3"/>
    <d v="2014-06-22T00:00:00"/>
    <n v="2014"/>
    <x v="7"/>
    <n v="22"/>
    <n v="2014"/>
    <x v="1"/>
    <n v="3197.402"/>
    <n v="3197.402"/>
    <n v="0"/>
  </r>
  <r>
    <n v="13086530"/>
    <s v="D"/>
    <d v="2014-06-23T00:00:00"/>
    <n v="1621"/>
    <n v="188785"/>
    <n v="869"/>
    <n v="30617"/>
    <n v="-30616.799999999999"/>
    <d v="2014-06-23T00:00:00"/>
    <n v="2014"/>
    <x v="7"/>
    <n v="23"/>
    <n v="2014"/>
    <x v="1"/>
    <n v="3215.2535000000003"/>
    <n v="1491.5920000000001"/>
    <n v="1723.6614999999999"/>
  </r>
  <r>
    <n v="13086530"/>
    <s v="D"/>
    <d v="2014-06-24T00:00:00"/>
    <n v="1622"/>
    <n v="192002"/>
    <n v="1622"/>
    <n v="33834"/>
    <n v="-33833.5"/>
    <d v="2014-06-24T00:00:00"/>
    <n v="2014"/>
    <x v="7"/>
    <n v="24"/>
    <n v="2014"/>
    <x v="1"/>
    <n v="3217.2370000000001"/>
    <n v="0"/>
    <n v="3217.2370000000001"/>
  </r>
  <r>
    <n v="13086530"/>
    <s v="D"/>
    <d v="2014-06-25T00:00:00"/>
    <n v="1627"/>
    <n v="195229"/>
    <n v="1627"/>
    <n v="37061"/>
    <n v="-37060.6"/>
    <d v="2014-06-25T00:00:00"/>
    <n v="2014"/>
    <x v="7"/>
    <n v="25"/>
    <n v="2014"/>
    <x v="1"/>
    <n v="3227.1545000000001"/>
    <n v="0"/>
    <n v="3227.1545000000001"/>
  </r>
  <r>
    <n v="13086530"/>
    <s v="D"/>
    <d v="2014-06-26T00:00:00"/>
    <n v="1620"/>
    <n v="198443"/>
    <n v="1620"/>
    <n v="40274"/>
    <n v="-40274.400000000001"/>
    <d v="2014-06-26T00:00:00"/>
    <n v="2014"/>
    <x v="7"/>
    <n v="26"/>
    <n v="2014"/>
    <x v="1"/>
    <n v="3213.27"/>
    <n v="0"/>
    <n v="3213.27"/>
  </r>
  <r>
    <n v="13086530"/>
    <s v="D"/>
    <d v="2014-06-27T00:00:00"/>
    <n v="1618"/>
    <n v="201653"/>
    <n v="1618"/>
    <n v="43484"/>
    <n v="-43484.4"/>
    <d v="2014-06-27T00:00:00"/>
    <n v="2014"/>
    <x v="7"/>
    <n v="27"/>
    <n v="2014"/>
    <x v="1"/>
    <n v="3209.3029999999999"/>
    <n v="0"/>
    <n v="3209.3029999999999"/>
  </r>
  <r>
    <n v="13086530"/>
    <s v="D"/>
    <d v="2014-06-28T00:00:00"/>
    <n v="1616"/>
    <n v="204859"/>
    <n v="1616"/>
    <n v="46691"/>
    <n v="-46690.5"/>
    <d v="2014-06-28T00:00:00"/>
    <n v="2014"/>
    <x v="7"/>
    <n v="28"/>
    <n v="2014"/>
    <x v="1"/>
    <n v="3205.3360000000002"/>
    <n v="0"/>
    <n v="3205.3360000000002"/>
  </r>
  <r>
    <n v="13086530"/>
    <s v="D"/>
    <d v="2014-06-29T00:00:00"/>
    <n v="1615"/>
    <n v="208061"/>
    <n v="1615"/>
    <n v="49893"/>
    <n v="-49892.800000000003"/>
    <d v="2014-06-29T00:00:00"/>
    <n v="2014"/>
    <x v="7"/>
    <n v="29"/>
    <n v="2014"/>
    <x v="1"/>
    <n v="3203.3525"/>
    <n v="0"/>
    <n v="3203.3525"/>
  </r>
  <r>
    <n v="13086530"/>
    <s v="D"/>
    <d v="2014-06-30T00:00:00"/>
    <n v="1617"/>
    <n v="211269"/>
    <n v="1617"/>
    <n v="53101"/>
    <n v="-53100.800000000003"/>
    <d v="2014-06-30T00:00:00"/>
    <n v="2014"/>
    <x v="7"/>
    <n v="30"/>
    <n v="2014"/>
    <x v="1"/>
    <n v="3207.3195000000001"/>
    <n v="0"/>
    <n v="3207.3195000000001"/>
  </r>
  <r>
    <n v="13086530"/>
    <s v="D"/>
    <d v="2014-07-01T00:00:00"/>
    <n v="1625"/>
    <n v="214493"/>
    <n v="809"/>
    <n v="54706"/>
    <n v="-54706.1"/>
    <d v="2014-07-01T00:00:00"/>
    <n v="2014"/>
    <x v="8"/>
    <n v="1"/>
    <n v="2014"/>
    <x v="1"/>
    <n v="3223.1875"/>
    <n v="1618.5360000000001"/>
    <n v="1604.6514999999999"/>
  </r>
  <r>
    <n v="13086530"/>
    <s v="D"/>
    <d v="2014-07-02T00:00:00"/>
    <n v="1638"/>
    <n v="217741"/>
    <n v="0"/>
    <n v="54706"/>
    <n v="-54706.1"/>
    <d v="2014-07-02T00:00:00"/>
    <n v="2014"/>
    <x v="8"/>
    <n v="2"/>
    <n v="2014"/>
    <x v="1"/>
    <n v="3248.973"/>
    <n v="3248.973"/>
    <n v="0"/>
  </r>
  <r>
    <n v="13086530"/>
    <s v="D"/>
    <d v="2014-07-03T00:00:00"/>
    <n v="1638"/>
    <n v="220990"/>
    <n v="0"/>
    <n v="54706"/>
    <n v="-54706.1"/>
    <d v="2014-07-03T00:00:00"/>
    <n v="2014"/>
    <x v="8"/>
    <n v="3"/>
    <n v="2014"/>
    <x v="1"/>
    <n v="3248.973"/>
    <n v="3248.973"/>
    <n v="0"/>
  </r>
  <r>
    <n v="13086530"/>
    <s v="D"/>
    <d v="2014-07-04T00:00:00"/>
    <n v="1631"/>
    <n v="224226"/>
    <n v="841"/>
    <n v="56375"/>
    <n v="-56374.5"/>
    <d v="2014-07-04T00:00:00"/>
    <n v="2014"/>
    <x v="8"/>
    <n v="4"/>
    <n v="2014"/>
    <x v="1"/>
    <n v="3235.0884999999998"/>
    <n v="1566.9650000000001"/>
    <n v="1668.1234999999999"/>
  </r>
  <r>
    <n v="13086530"/>
    <s v="D"/>
    <d v="2014-07-05T00:00:00"/>
    <n v="1671"/>
    <n v="227539"/>
    <n v="1671"/>
    <n v="59688"/>
    <n v="-59688.1"/>
    <d v="2014-07-05T00:00:00"/>
    <n v="2014"/>
    <x v="8"/>
    <n v="5"/>
    <n v="2014"/>
    <x v="1"/>
    <n v="3314.4285"/>
    <n v="0"/>
    <n v="3314.4285"/>
  </r>
  <r>
    <n v="13086530"/>
    <s v="D"/>
    <d v="2014-07-06T00:00:00"/>
    <n v="1686"/>
    <n v="230883"/>
    <n v="1686"/>
    <n v="63031"/>
    <n v="-63031.4"/>
    <d v="2014-07-06T00:00:00"/>
    <n v="2014"/>
    <x v="8"/>
    <n v="6"/>
    <n v="2014"/>
    <x v="1"/>
    <n v="3344.181"/>
    <n v="0"/>
    <n v="3344.181"/>
  </r>
  <r>
    <n v="13086530"/>
    <s v="D"/>
    <d v="2014-07-07T00:00:00"/>
    <n v="1684"/>
    <n v="234222"/>
    <n v="1684"/>
    <n v="66371"/>
    <n v="-66371"/>
    <d v="2014-07-07T00:00:00"/>
    <n v="2014"/>
    <x v="8"/>
    <n v="7"/>
    <n v="2014"/>
    <x v="1"/>
    <n v="3340.2139999999999"/>
    <n v="0"/>
    <n v="3340.2139999999999"/>
  </r>
  <r>
    <n v="13086530"/>
    <s v="D"/>
    <d v="2014-07-08T00:00:00"/>
    <n v="1667"/>
    <n v="237529"/>
    <n v="1667"/>
    <n v="69678"/>
    <n v="-69677.8"/>
    <d v="2014-07-08T00:00:00"/>
    <n v="2014"/>
    <x v="8"/>
    <n v="8"/>
    <n v="2014"/>
    <x v="1"/>
    <n v="3306.4945000000002"/>
    <n v="0"/>
    <n v="3306.4945000000002"/>
  </r>
  <r>
    <n v="13086530"/>
    <s v="D"/>
    <d v="2014-07-09T00:00:00"/>
    <n v="1658"/>
    <n v="240818"/>
    <n v="1658"/>
    <n v="72966"/>
    <n v="-72966.399999999994"/>
    <d v="2014-07-09T00:00:00"/>
    <n v="2014"/>
    <x v="8"/>
    <n v="9"/>
    <n v="2014"/>
    <x v="1"/>
    <n v="3288.643"/>
    <n v="0"/>
    <n v="3288.643"/>
  </r>
  <r>
    <n v="13086530"/>
    <s v="D"/>
    <d v="2014-07-10T00:00:00"/>
    <n v="1661"/>
    <n v="244112"/>
    <n v="1661"/>
    <n v="76261"/>
    <n v="-76260.899999999994"/>
    <d v="2014-07-10T00:00:00"/>
    <n v="2014"/>
    <x v="8"/>
    <n v="10"/>
    <n v="2014"/>
    <x v="1"/>
    <n v="3294.5934999999999"/>
    <n v="0"/>
    <n v="3294.5934999999999"/>
  </r>
  <r>
    <n v="13086530"/>
    <s v="D"/>
    <d v="2014-07-11T00:00:00"/>
    <n v="1659"/>
    <n v="247403"/>
    <n v="1659"/>
    <n v="79552"/>
    <n v="-79551.600000000006"/>
    <d v="2014-07-11T00:00:00"/>
    <n v="2014"/>
    <x v="8"/>
    <n v="11"/>
    <n v="2014"/>
    <x v="1"/>
    <n v="3290.6264999999999"/>
    <n v="0"/>
    <n v="3290.6264999999999"/>
  </r>
  <r>
    <n v="13086530"/>
    <s v="D"/>
    <d v="2014-07-12T00:00:00"/>
    <n v="1645"/>
    <n v="250666"/>
    <n v="1645"/>
    <n v="82815"/>
    <n v="-82814.5"/>
    <d v="2014-07-12T00:00:00"/>
    <n v="2014"/>
    <x v="8"/>
    <n v="12"/>
    <n v="2014"/>
    <x v="1"/>
    <n v="3262.8575000000001"/>
    <n v="0"/>
    <n v="3262.8575000000001"/>
  </r>
  <r>
    <n v="13086530"/>
    <s v="D"/>
    <d v="2014-07-13T00:00:00"/>
    <n v="1638"/>
    <n v="253915"/>
    <n v="1638"/>
    <n v="86064"/>
    <n v="-86064"/>
    <d v="2014-07-13T00:00:00"/>
    <n v="2014"/>
    <x v="8"/>
    <n v="13"/>
    <n v="2014"/>
    <x v="1"/>
    <n v="3248.973"/>
    <n v="0"/>
    <n v="3248.973"/>
  </r>
  <r>
    <n v="13086530"/>
    <s v="D"/>
    <d v="2014-07-14T00:00:00"/>
    <n v="1629"/>
    <n v="257147"/>
    <n v="1629"/>
    <n v="89295"/>
    <n v="-89295.4"/>
    <d v="2014-07-14T00:00:00"/>
    <n v="2014"/>
    <x v="8"/>
    <n v="14"/>
    <n v="2014"/>
    <x v="1"/>
    <n v="3231.1215000000002"/>
    <n v="0"/>
    <n v="3231.1215000000002"/>
  </r>
  <r>
    <n v="13086530"/>
    <s v="D"/>
    <d v="2014-07-15T00:00:00"/>
    <n v="1603"/>
    <n v="260327"/>
    <n v="1603"/>
    <n v="92475"/>
    <n v="-92475.3"/>
    <d v="2014-07-15T00:00:00"/>
    <n v="2014"/>
    <x v="8"/>
    <n v="15"/>
    <n v="2014"/>
    <x v="1"/>
    <n v="3179.5505000000003"/>
    <n v="0"/>
    <n v="3179.5505000000003"/>
  </r>
  <r>
    <n v="13086530"/>
    <s v="D"/>
    <d v="2014-07-16T00:00:00"/>
    <n v="1618"/>
    <n v="263536"/>
    <n v="1618"/>
    <n v="95685"/>
    <n v="-95684.800000000003"/>
    <d v="2014-07-16T00:00:00"/>
    <n v="2014"/>
    <x v="8"/>
    <n v="16"/>
    <n v="2014"/>
    <x v="1"/>
    <n v="3209.3029999999999"/>
    <n v="0"/>
    <n v="3209.3029999999999"/>
  </r>
  <r>
    <n v="13086530"/>
    <s v="D"/>
    <d v="2014-07-17T00:00:00"/>
    <n v="1602"/>
    <n v="266713"/>
    <n v="1602"/>
    <n v="98862"/>
    <n v="-98861.9"/>
    <d v="2014-07-17T00:00:00"/>
    <n v="2014"/>
    <x v="8"/>
    <n v="17"/>
    <n v="2014"/>
    <x v="1"/>
    <n v="3177.567"/>
    <n v="0"/>
    <n v="3177.567"/>
  </r>
  <r>
    <n v="13086530"/>
    <s v="D"/>
    <d v="2014-07-18T00:00:00"/>
    <n v="1583"/>
    <n v="269853"/>
    <n v="1583"/>
    <n v="102002"/>
    <n v="-102001.9"/>
    <d v="2014-07-18T00:00:00"/>
    <n v="2014"/>
    <x v="8"/>
    <n v="18"/>
    <n v="2014"/>
    <x v="1"/>
    <n v="3139.8805000000002"/>
    <n v="0"/>
    <n v="3139.8805000000002"/>
  </r>
  <r>
    <n v="13086530"/>
    <s v="D"/>
    <d v="2014-07-19T00:00:00"/>
    <n v="1572"/>
    <n v="272970"/>
    <n v="1572"/>
    <n v="105119"/>
    <n v="-105119.1"/>
    <d v="2014-07-19T00:00:00"/>
    <n v="2014"/>
    <x v="8"/>
    <n v="19"/>
    <n v="2014"/>
    <x v="1"/>
    <n v="3118.0619999999999"/>
    <n v="0"/>
    <n v="3118.0619999999999"/>
  </r>
  <r>
    <n v="13086530"/>
    <s v="D"/>
    <d v="2014-07-20T00:00:00"/>
    <n v="1577"/>
    <n v="276098"/>
    <n v="1577"/>
    <n v="108247"/>
    <n v="-108246.9"/>
    <d v="2014-07-20T00:00:00"/>
    <n v="2014"/>
    <x v="8"/>
    <n v="20"/>
    <n v="2014"/>
    <x v="1"/>
    <n v="3127.9794999999999"/>
    <n v="0"/>
    <n v="3127.9794999999999"/>
  </r>
  <r>
    <n v="13086530"/>
    <s v="D"/>
    <d v="2014-07-21T00:00:00"/>
    <n v="1573"/>
    <n v="279217"/>
    <n v="1573"/>
    <n v="111366"/>
    <n v="-111366.1"/>
    <d v="2014-07-21T00:00:00"/>
    <n v="2014"/>
    <x v="8"/>
    <n v="21"/>
    <n v="2014"/>
    <x v="1"/>
    <n v="3120.0455000000002"/>
    <n v="0"/>
    <n v="3120.0455000000002"/>
  </r>
  <r>
    <n v="13086530"/>
    <s v="D"/>
    <d v="2014-07-22T00:00:00"/>
    <n v="1566"/>
    <n v="282323"/>
    <n v="1566"/>
    <n v="114472"/>
    <n v="-114472.1"/>
    <d v="2014-07-22T00:00:00"/>
    <n v="2014"/>
    <x v="8"/>
    <n v="22"/>
    <n v="2014"/>
    <x v="1"/>
    <n v="3106.1610000000001"/>
    <n v="0"/>
    <n v="3106.1610000000001"/>
  </r>
  <r>
    <n v="13086530"/>
    <s v="D"/>
    <d v="2014-07-23T00:00:00"/>
    <n v="1546"/>
    <n v="285389"/>
    <n v="1546"/>
    <n v="117538"/>
    <n v="-117537.60000000001"/>
    <d v="2014-07-23T00:00:00"/>
    <n v="2014"/>
    <x v="8"/>
    <n v="23"/>
    <n v="2014"/>
    <x v="1"/>
    <n v="3066.491"/>
    <n v="0"/>
    <n v="3066.491"/>
  </r>
  <r>
    <n v="13086530"/>
    <s v="D"/>
    <d v="2014-07-24T00:00:00"/>
    <n v="1530"/>
    <n v="288423"/>
    <n v="1530"/>
    <n v="120572"/>
    <n v="-120572"/>
    <d v="2014-07-24T00:00:00"/>
    <n v="2014"/>
    <x v="8"/>
    <n v="24"/>
    <n v="2014"/>
    <x v="1"/>
    <n v="3034.7550000000001"/>
    <n v="0"/>
    <n v="3034.7550000000001"/>
  </r>
  <r>
    <n v="13086530"/>
    <s v="D"/>
    <d v="2014-07-25T00:00:00"/>
    <n v="1519"/>
    <n v="291436"/>
    <n v="1519"/>
    <n v="123585"/>
    <n v="-123585"/>
    <d v="2014-07-25T00:00:00"/>
    <n v="2014"/>
    <x v="8"/>
    <n v="25"/>
    <n v="2014"/>
    <x v="1"/>
    <n v="3012.9365000000003"/>
    <n v="0"/>
    <n v="3012.9365000000003"/>
  </r>
  <r>
    <n v="13086530"/>
    <s v="D"/>
    <d v="2014-07-26T00:00:00"/>
    <n v="1499"/>
    <n v="294409"/>
    <n v="1499"/>
    <n v="126558"/>
    <n v="-126557.6"/>
    <d v="2014-07-26T00:00:00"/>
    <n v="2014"/>
    <x v="8"/>
    <n v="26"/>
    <n v="2014"/>
    <x v="1"/>
    <n v="2973.2665000000002"/>
    <n v="0"/>
    <n v="2973.2665000000002"/>
  </r>
  <r>
    <n v="13086530"/>
    <s v="D"/>
    <d v="2014-07-27T00:00:00"/>
    <n v="1507"/>
    <n v="297398"/>
    <n v="1507"/>
    <n v="129547"/>
    <n v="-129546.5"/>
    <d v="2014-07-27T00:00:00"/>
    <n v="2014"/>
    <x v="8"/>
    <n v="27"/>
    <n v="2014"/>
    <x v="1"/>
    <n v="2989.1345000000001"/>
    <n v="0"/>
    <n v="2989.1345000000001"/>
  </r>
  <r>
    <n v="13086530"/>
    <s v="D"/>
    <d v="2014-07-28T00:00:00"/>
    <n v="1501"/>
    <n v="300375"/>
    <n v="1501"/>
    <n v="132523"/>
    <n v="-132523.4"/>
    <d v="2014-07-28T00:00:00"/>
    <n v="2014"/>
    <x v="8"/>
    <n v="28"/>
    <n v="2014"/>
    <x v="1"/>
    <n v="2977.2335000000003"/>
    <n v="0"/>
    <n v="2977.2335000000003"/>
  </r>
  <r>
    <n v="13086530"/>
    <s v="D"/>
    <d v="2014-07-29T00:00:00"/>
    <n v="1497"/>
    <n v="303344"/>
    <n v="1497"/>
    <n v="135493"/>
    <n v="-135493"/>
    <d v="2014-07-29T00:00:00"/>
    <n v="2014"/>
    <x v="8"/>
    <n v="29"/>
    <n v="2014"/>
    <x v="1"/>
    <n v="2969.2995000000001"/>
    <n v="0"/>
    <n v="2969.2995000000001"/>
  </r>
  <r>
    <n v="13086530"/>
    <s v="D"/>
    <d v="2014-07-30T00:00:00"/>
    <n v="1546"/>
    <n v="306411"/>
    <n v="1546"/>
    <n v="138559"/>
    <n v="-138559.20000000001"/>
    <d v="2014-07-30T00:00:00"/>
    <n v="2014"/>
    <x v="8"/>
    <n v="30"/>
    <n v="2014"/>
    <x v="1"/>
    <n v="3066.491"/>
    <n v="0"/>
    <n v="3066.491"/>
  </r>
  <r>
    <n v="13086530"/>
    <s v="D"/>
    <d v="2014-07-31T00:00:00"/>
    <n v="1537"/>
    <n v="309460"/>
    <n v="1537"/>
    <n v="141609"/>
    <n v="-141608.5"/>
    <d v="2014-07-31T00:00:00"/>
    <n v="2014"/>
    <x v="8"/>
    <n v="31"/>
    <n v="2014"/>
    <x v="1"/>
    <n v="3048.6395000000002"/>
    <n v="0"/>
    <n v="3048.6395000000002"/>
  </r>
  <r>
    <n v="13086530"/>
    <s v="D"/>
    <d v="2014-08-01T00:00:00"/>
    <n v="1512"/>
    <n v="312459"/>
    <n v="1512"/>
    <n v="144608"/>
    <n v="-144608"/>
    <d v="2014-08-01T00:00:00"/>
    <n v="2014"/>
    <x v="9"/>
    <n v="1"/>
    <n v="2014"/>
    <x v="1"/>
    <n v="2999.0520000000001"/>
    <n v="0"/>
    <n v="2999.0520000000001"/>
  </r>
  <r>
    <n v="13086530"/>
    <s v="D"/>
    <d v="2014-08-02T00:00:00"/>
    <n v="1494"/>
    <n v="315423"/>
    <n v="1494"/>
    <n v="147572"/>
    <n v="-147572"/>
    <d v="2014-08-02T00:00:00"/>
    <n v="2014"/>
    <x v="9"/>
    <n v="2"/>
    <n v="2014"/>
    <x v="1"/>
    <n v="2963.3490000000002"/>
    <n v="0"/>
    <n v="2963.3490000000002"/>
  </r>
  <r>
    <n v="13086530"/>
    <s v="D"/>
    <d v="2014-08-03T00:00:00"/>
    <n v="1498"/>
    <n v="318394"/>
    <n v="1498"/>
    <n v="150543"/>
    <n v="-150542.70000000001"/>
    <d v="2014-08-03T00:00:00"/>
    <n v="2014"/>
    <x v="9"/>
    <n v="3"/>
    <n v="2014"/>
    <x v="1"/>
    <n v="2971.2829999999999"/>
    <n v="0"/>
    <n v="2971.2829999999999"/>
  </r>
  <r>
    <n v="13086530"/>
    <s v="D"/>
    <d v="2014-08-04T00:00:00"/>
    <n v="1501"/>
    <n v="321372"/>
    <n v="1501"/>
    <n v="153520"/>
    <n v="-153520.29999999999"/>
    <d v="2014-08-04T00:00:00"/>
    <n v="2014"/>
    <x v="9"/>
    <n v="4"/>
    <n v="2014"/>
    <x v="1"/>
    <n v="2977.2335000000003"/>
    <n v="0"/>
    <n v="2977.2335000000003"/>
  </r>
  <r>
    <n v="13086530"/>
    <s v="D"/>
    <d v="2014-08-05T00:00:00"/>
    <n v="1481"/>
    <n v="324309"/>
    <n v="1481"/>
    <n v="156458"/>
    <n v="-156457.70000000001"/>
    <d v="2014-08-05T00:00:00"/>
    <n v="2014"/>
    <x v="9"/>
    <n v="5"/>
    <n v="2014"/>
    <x v="1"/>
    <n v="2937.5635000000002"/>
    <n v="0"/>
    <n v="2937.5635000000002"/>
  </r>
  <r>
    <n v="13086530"/>
    <s v="D"/>
    <d v="2014-08-06T00:00:00"/>
    <n v="1430"/>
    <n v="327146"/>
    <n v="1430"/>
    <n v="159294"/>
    <n v="-159294.39999999999"/>
    <d v="2014-08-06T00:00:00"/>
    <n v="2014"/>
    <x v="9"/>
    <n v="6"/>
    <n v="2014"/>
    <x v="1"/>
    <n v="2836.4050000000002"/>
    <n v="0"/>
    <n v="2836.4050000000002"/>
  </r>
  <r>
    <n v="13086530"/>
    <s v="D"/>
    <d v="2014-08-07T00:00:00"/>
    <n v="1352"/>
    <n v="329827"/>
    <n v="1352"/>
    <n v="161976"/>
    <n v="-161975.9"/>
    <d v="2014-08-07T00:00:00"/>
    <n v="2014"/>
    <x v="9"/>
    <n v="7"/>
    <n v="2014"/>
    <x v="1"/>
    <n v="2681.692"/>
    <n v="0"/>
    <n v="2681.692"/>
  </r>
  <r>
    <n v="13086530"/>
    <s v="D"/>
    <d v="2014-08-08T00:00:00"/>
    <n v="1302"/>
    <n v="332410"/>
    <n v="1302"/>
    <n v="164559"/>
    <n v="-164559"/>
    <d v="2014-08-08T00:00:00"/>
    <n v="2014"/>
    <x v="9"/>
    <n v="8"/>
    <n v="2014"/>
    <x v="1"/>
    <n v="2582.5170000000003"/>
    <n v="0"/>
    <n v="2582.5170000000003"/>
  </r>
  <r>
    <n v="13086530"/>
    <s v="D"/>
    <d v="2014-08-09T00:00:00"/>
    <n v="1276"/>
    <n v="334941"/>
    <n v="1276"/>
    <n v="167090"/>
    <n v="-167089.79999999999"/>
    <d v="2014-08-09T00:00:00"/>
    <n v="2014"/>
    <x v="9"/>
    <n v="9"/>
    <n v="2014"/>
    <x v="1"/>
    <n v="2530.9459999999999"/>
    <n v="0"/>
    <n v="2530.9459999999999"/>
  </r>
  <r>
    <n v="13086530"/>
    <s v="D"/>
    <d v="2014-08-10T00:00:00"/>
    <n v="1279"/>
    <n v="337478"/>
    <n v="1279"/>
    <n v="169627"/>
    <n v="-169627.1"/>
    <d v="2014-08-10T00:00:00"/>
    <n v="2014"/>
    <x v="9"/>
    <n v="10"/>
    <n v="2014"/>
    <x v="1"/>
    <n v="2536.8964999999998"/>
    <n v="0"/>
    <n v="2536.8964999999998"/>
  </r>
  <r>
    <n v="13086530"/>
    <s v="D"/>
    <d v="2014-08-11T00:00:00"/>
    <n v="1283"/>
    <n v="340022"/>
    <n v="1283"/>
    <n v="172171"/>
    <n v="-172171"/>
    <d v="2014-08-11T00:00:00"/>
    <n v="2014"/>
    <x v="9"/>
    <n v="11"/>
    <n v="2014"/>
    <x v="1"/>
    <n v="2544.8305"/>
    <n v="0"/>
    <n v="2544.8305"/>
  </r>
  <r>
    <n v="13086530"/>
    <s v="D"/>
    <d v="2014-08-12T00:00:00"/>
    <n v="1276"/>
    <n v="342554"/>
    <n v="1276"/>
    <n v="174703"/>
    <n v="-174702.7"/>
    <d v="2014-08-12T00:00:00"/>
    <n v="2014"/>
    <x v="9"/>
    <n v="12"/>
    <n v="2014"/>
    <x v="1"/>
    <n v="2530.9459999999999"/>
    <n v="0"/>
    <n v="2530.9459999999999"/>
  </r>
  <r>
    <n v="13086530"/>
    <s v="D"/>
    <d v="2014-08-13T00:00:00"/>
    <n v="1234"/>
    <n v="345002"/>
    <n v="1234"/>
    <n v="177150"/>
    <n v="-177150.3"/>
    <d v="2014-08-13T00:00:00"/>
    <n v="2014"/>
    <x v="9"/>
    <n v="13"/>
    <n v="2014"/>
    <x v="1"/>
    <n v="2447.6390000000001"/>
    <n v="0"/>
    <n v="2447.6390000000001"/>
  </r>
  <r>
    <n v="13086530"/>
    <s v="D"/>
    <d v="2014-08-14T00:00:00"/>
    <n v="1201"/>
    <n v="347384"/>
    <n v="1201"/>
    <n v="179532"/>
    <n v="-179532.3"/>
    <d v="2014-08-14T00:00:00"/>
    <n v="2014"/>
    <x v="9"/>
    <n v="14"/>
    <n v="2014"/>
    <x v="1"/>
    <n v="2382.1835000000001"/>
    <n v="0"/>
    <n v="2382.1835000000001"/>
  </r>
  <r>
    <n v="13086530"/>
    <s v="D"/>
    <d v="2014-08-15T00:00:00"/>
    <n v="1195"/>
    <n v="349754"/>
    <n v="1195"/>
    <n v="181902"/>
    <n v="-181902.4"/>
    <d v="2014-08-15T00:00:00"/>
    <n v="2014"/>
    <x v="9"/>
    <n v="15"/>
    <n v="2014"/>
    <x v="1"/>
    <n v="2370.2825000000003"/>
    <n v="0"/>
    <n v="2370.2825000000003"/>
  </r>
  <r>
    <n v="13086530"/>
    <s v="D"/>
    <d v="2014-08-16T00:00:00"/>
    <n v="1220"/>
    <n v="352174"/>
    <n v="1220"/>
    <n v="184323"/>
    <n v="-184322.7"/>
    <d v="2014-08-16T00:00:00"/>
    <n v="2014"/>
    <x v="9"/>
    <n v="16"/>
    <n v="2014"/>
    <x v="1"/>
    <n v="2419.87"/>
    <n v="0"/>
    <n v="2419.87"/>
  </r>
  <r>
    <n v="13086530"/>
    <s v="D"/>
    <d v="2014-08-17T00:00:00"/>
    <n v="1228"/>
    <n v="354609"/>
    <n v="1228"/>
    <n v="186758"/>
    <n v="-186757.8"/>
    <d v="2014-08-17T00:00:00"/>
    <n v="2014"/>
    <x v="9"/>
    <n v="17"/>
    <n v="2014"/>
    <x v="1"/>
    <n v="2435.7379999999998"/>
    <n v="0"/>
    <n v="2435.7379999999998"/>
  </r>
  <r>
    <n v="13086530"/>
    <s v="D"/>
    <d v="2014-08-18T00:00:00"/>
    <n v="1226"/>
    <n v="357041"/>
    <n v="1226"/>
    <n v="189190"/>
    <n v="-189189.7"/>
    <d v="2014-08-18T00:00:00"/>
    <n v="2014"/>
    <x v="9"/>
    <n v="18"/>
    <n v="2014"/>
    <x v="1"/>
    <n v="2431.7710000000002"/>
    <n v="0"/>
    <n v="2431.7710000000002"/>
  </r>
  <r>
    <n v="13086530"/>
    <s v="D"/>
    <d v="2014-08-19T00:00:00"/>
    <n v="1236"/>
    <n v="359492"/>
    <n v="1236"/>
    <n v="191641"/>
    <n v="-191640.9"/>
    <d v="2014-08-19T00:00:00"/>
    <n v="2014"/>
    <x v="9"/>
    <n v="19"/>
    <n v="2014"/>
    <x v="1"/>
    <n v="2451.6060000000002"/>
    <n v="0"/>
    <n v="2451.6060000000002"/>
  </r>
  <r>
    <n v="13086530"/>
    <s v="D"/>
    <d v="2014-08-20T00:00:00"/>
    <n v="1255"/>
    <n v="361981"/>
    <n v="1255"/>
    <n v="194129"/>
    <n v="-194129.3"/>
    <d v="2014-08-20T00:00:00"/>
    <n v="2014"/>
    <x v="9"/>
    <n v="20"/>
    <n v="2014"/>
    <x v="1"/>
    <n v="2489.2925"/>
    <n v="0"/>
    <n v="2489.2925"/>
  </r>
  <r>
    <n v="13086530"/>
    <s v="D"/>
    <d v="2014-08-21T00:00:00"/>
    <n v="1260"/>
    <n v="364479"/>
    <n v="1260"/>
    <n v="196628"/>
    <n v="-196628"/>
    <d v="2014-08-21T00:00:00"/>
    <n v="2014"/>
    <x v="9"/>
    <n v="21"/>
    <n v="2014"/>
    <x v="1"/>
    <n v="2499.21"/>
    <n v="0"/>
    <n v="2499.21"/>
  </r>
  <r>
    <n v="13086530"/>
    <s v="D"/>
    <d v="2014-08-22T00:00:00"/>
    <n v="1263"/>
    <n v="366984"/>
    <n v="1263"/>
    <n v="199133"/>
    <n v="-199132.5"/>
    <d v="2014-08-22T00:00:00"/>
    <n v="2014"/>
    <x v="9"/>
    <n v="22"/>
    <n v="2014"/>
    <x v="1"/>
    <n v="2505.1605"/>
    <n v="0"/>
    <n v="2505.1605"/>
  </r>
  <r>
    <n v="13086530"/>
    <s v="D"/>
    <d v="2014-08-23T00:00:00"/>
    <n v="1261"/>
    <n v="369485"/>
    <n v="1261"/>
    <n v="201634"/>
    <n v="-201633.7"/>
    <d v="2014-08-23T00:00:00"/>
    <n v="2014"/>
    <x v="9"/>
    <n v="23"/>
    <n v="2014"/>
    <x v="1"/>
    <n v="2501.1934999999999"/>
    <n v="0"/>
    <n v="2501.1934999999999"/>
  </r>
  <r>
    <n v="13086530"/>
    <s v="D"/>
    <d v="2014-08-24T00:00:00"/>
    <n v="1262"/>
    <n v="371987"/>
    <n v="1262"/>
    <n v="204136"/>
    <n v="-204136.1"/>
    <d v="2014-08-24T00:00:00"/>
    <n v="2014"/>
    <x v="9"/>
    <n v="24"/>
    <n v="2014"/>
    <x v="1"/>
    <n v="2503.1770000000001"/>
    <n v="0"/>
    <n v="2503.1770000000001"/>
  </r>
  <r>
    <n v="13086530"/>
    <s v="D"/>
    <d v="2014-08-25T00:00:00"/>
    <n v="1172"/>
    <n v="374313"/>
    <n v="1172"/>
    <n v="206462"/>
    <n v="-206461.5"/>
    <d v="2014-08-25T00:00:00"/>
    <n v="2014"/>
    <x v="9"/>
    <n v="25"/>
    <n v="2014"/>
    <x v="1"/>
    <n v="2324.6620000000003"/>
    <n v="0"/>
    <n v="2324.6620000000003"/>
  </r>
  <r>
    <n v="13086530"/>
    <s v="D"/>
    <d v="2014-08-26T00:00:00"/>
    <n v="1122"/>
    <n v="376539"/>
    <n v="1122"/>
    <n v="208687"/>
    <n v="-208687.4"/>
    <d v="2014-08-26T00:00:00"/>
    <n v="2014"/>
    <x v="9"/>
    <n v="26"/>
    <n v="2014"/>
    <x v="1"/>
    <n v="2225.4870000000001"/>
    <n v="0"/>
    <n v="2225.4870000000001"/>
  </r>
  <r>
    <n v="13086530"/>
    <s v="D"/>
    <d v="2014-08-27T00:00:00"/>
    <n v="1121"/>
    <n v="378761"/>
    <n v="0"/>
    <n v="208687"/>
    <n v="-208687.4"/>
    <d v="2014-08-27T00:00:00"/>
    <n v="2014"/>
    <x v="9"/>
    <n v="27"/>
    <n v="2014"/>
    <x v="1"/>
    <n v="2223.5035000000003"/>
    <n v="2223.5035000000003"/>
    <n v="0"/>
  </r>
  <r>
    <n v="13086530"/>
    <s v="D"/>
    <d v="2014-08-28T00:00:00"/>
    <n v="1121"/>
    <n v="380985"/>
    <n v="0"/>
    <n v="208687"/>
    <n v="-208687.4"/>
    <d v="2014-08-28T00:00:00"/>
    <n v="2014"/>
    <x v="9"/>
    <n v="28"/>
    <n v="2014"/>
    <x v="1"/>
    <n v="2223.5035000000003"/>
    <n v="2223.5035000000003"/>
    <n v="0"/>
  </r>
  <r>
    <n v="13086530"/>
    <s v="D"/>
    <d v="2014-08-29T00:00:00"/>
    <n v="1122"/>
    <n v="383210"/>
    <n v="660"/>
    <n v="209997"/>
    <n v="-209996.79999999999"/>
    <d v="2014-08-29T00:00:00"/>
    <n v="2014"/>
    <x v="9"/>
    <n v="29"/>
    <n v="2014"/>
    <x v="1"/>
    <n v="2225.4870000000001"/>
    <n v="916.37700000000007"/>
    <n v="1309.1100000000001"/>
  </r>
  <r>
    <n v="13086530"/>
    <s v="D"/>
    <d v="2014-08-30T00:00:00"/>
    <n v="1164"/>
    <n v="385520"/>
    <n v="1164"/>
    <n v="212306"/>
    <n v="-212306.2"/>
    <d v="2014-08-30T00:00:00"/>
    <n v="2014"/>
    <x v="9"/>
    <n v="30"/>
    <n v="2014"/>
    <x v="1"/>
    <n v="2308.7939999999999"/>
    <n v="0"/>
    <n v="2308.7939999999999"/>
  </r>
  <r>
    <n v="13086530"/>
    <s v="D"/>
    <d v="2014-08-31T00:00:00"/>
    <n v="1192"/>
    <n v="387883"/>
    <n v="1192"/>
    <n v="214670"/>
    <n v="-214669.8"/>
    <d v="2014-08-31T00:00:00"/>
    <n v="2014"/>
    <x v="9"/>
    <n v="31"/>
    <n v="2014"/>
    <x v="1"/>
    <n v="2364.3319999999999"/>
    <n v="0"/>
    <n v="2364.3319999999999"/>
  </r>
  <r>
    <n v="13086530"/>
    <s v="D"/>
    <d v="2014-09-01T00:00:00"/>
    <n v="1190"/>
    <n v="390244"/>
    <n v="1190"/>
    <n v="217030"/>
    <n v="-217030.1"/>
    <d v="2014-09-01T00:00:00"/>
    <n v="2014"/>
    <x v="10"/>
    <n v="1"/>
    <n v="2014"/>
    <x v="1"/>
    <n v="2360.3650000000002"/>
    <n v="0"/>
    <n v="2360.3650000000002"/>
  </r>
  <r>
    <n v="13086530"/>
    <s v="D"/>
    <d v="2014-09-02T00:00:00"/>
    <n v="1188"/>
    <n v="392601"/>
    <n v="1188"/>
    <n v="219387"/>
    <n v="-219387.2"/>
    <d v="2014-09-02T00:00:00"/>
    <n v="2014"/>
    <x v="10"/>
    <n v="2"/>
    <n v="2014"/>
    <x v="1"/>
    <n v="2356.3980000000001"/>
    <n v="0"/>
    <n v="2356.3980000000001"/>
  </r>
  <r>
    <n v="13086530"/>
    <s v="D"/>
    <d v="2014-09-03T00:00:00"/>
    <n v="1200"/>
    <n v="394981"/>
    <n v="1200"/>
    <n v="221768"/>
    <n v="-221767.6"/>
    <d v="2014-09-03T00:00:00"/>
    <n v="2014"/>
    <x v="10"/>
    <n v="3"/>
    <n v="2014"/>
    <x v="1"/>
    <n v="2380.2000000000003"/>
    <n v="0"/>
    <n v="2380.2000000000003"/>
  </r>
  <r>
    <n v="13086530"/>
    <s v="D"/>
    <d v="2014-09-04T00:00:00"/>
    <n v="1203"/>
    <n v="397367"/>
    <n v="1203"/>
    <n v="224154"/>
    <n v="-224153.8"/>
    <d v="2014-09-04T00:00:00"/>
    <n v="2014"/>
    <x v="10"/>
    <n v="4"/>
    <n v="2014"/>
    <x v="1"/>
    <n v="2386.1505000000002"/>
    <n v="0"/>
    <n v="2386.1505000000002"/>
  </r>
  <r>
    <n v="13086530"/>
    <s v="D"/>
    <d v="2014-09-05T00:00:00"/>
    <n v="1188"/>
    <n v="399724"/>
    <n v="1188"/>
    <n v="226510"/>
    <n v="-226510.1"/>
    <d v="2014-09-05T00:00:00"/>
    <n v="2014"/>
    <x v="10"/>
    <n v="5"/>
    <n v="2014"/>
    <x v="1"/>
    <n v="2356.3980000000001"/>
    <n v="0"/>
    <n v="2356.3980000000001"/>
  </r>
  <r>
    <n v="13086530"/>
    <s v="D"/>
    <d v="2014-09-06T00:00:00"/>
    <n v="1186"/>
    <n v="402077"/>
    <n v="1186"/>
    <n v="228863"/>
    <n v="-228863.1"/>
    <d v="2014-09-06T00:00:00"/>
    <n v="2014"/>
    <x v="10"/>
    <n v="6"/>
    <n v="2014"/>
    <x v="1"/>
    <n v="2352.431"/>
    <n v="0"/>
    <n v="2352.431"/>
  </r>
  <r>
    <n v="13086530"/>
    <s v="D"/>
    <d v="2014-09-07T00:00:00"/>
    <n v="1189"/>
    <n v="404435"/>
    <n v="1189"/>
    <n v="231222"/>
    <n v="-231221.8"/>
    <d v="2014-09-07T00:00:00"/>
    <n v="2014"/>
    <x v="10"/>
    <n v="7"/>
    <n v="2014"/>
    <x v="1"/>
    <n v="2358.3815"/>
    <n v="0"/>
    <n v="2358.3815"/>
  </r>
  <r>
    <n v="13086530"/>
    <s v="D"/>
    <d v="2014-09-08T00:00:00"/>
    <n v="1190"/>
    <n v="406795"/>
    <n v="1190"/>
    <n v="233582"/>
    <n v="-233581.8"/>
    <d v="2014-09-08T00:00:00"/>
    <n v="2014"/>
    <x v="10"/>
    <n v="8"/>
    <n v="2014"/>
    <x v="1"/>
    <n v="2360.3650000000002"/>
    <n v="0"/>
    <n v="2360.3650000000002"/>
  </r>
  <r>
    <n v="13086530"/>
    <s v="D"/>
    <d v="2014-09-09T00:00:00"/>
    <n v="1190"/>
    <n v="409156"/>
    <n v="1190"/>
    <n v="235943"/>
    <n v="-235942.9"/>
    <d v="2014-09-09T00:00:00"/>
    <n v="2014"/>
    <x v="10"/>
    <n v="9"/>
    <n v="2014"/>
    <x v="1"/>
    <n v="2360.3650000000002"/>
    <n v="0"/>
    <n v="2360.3650000000002"/>
  </r>
  <r>
    <n v="13086530"/>
    <s v="D"/>
    <d v="2014-09-10T00:00:00"/>
    <n v="1191"/>
    <n v="411519"/>
    <n v="1191"/>
    <n v="238305"/>
    <n v="-238305.2"/>
    <d v="2014-09-10T00:00:00"/>
    <n v="2014"/>
    <x v="10"/>
    <n v="10"/>
    <n v="2014"/>
    <x v="1"/>
    <n v="2362.3485000000001"/>
    <n v="0"/>
    <n v="2362.3485000000001"/>
  </r>
  <r>
    <n v="13086530"/>
    <s v="D"/>
    <d v="2014-09-11T00:00:00"/>
    <n v="1192"/>
    <n v="413882"/>
    <n v="1192"/>
    <n v="240669"/>
    <n v="-240668.79999999999"/>
    <d v="2014-09-11T00:00:00"/>
    <n v="2014"/>
    <x v="10"/>
    <n v="11"/>
    <n v="2014"/>
    <x v="1"/>
    <n v="2364.3319999999999"/>
    <n v="0"/>
    <n v="2364.3319999999999"/>
  </r>
  <r>
    <n v="13086530"/>
    <s v="D"/>
    <d v="2014-09-12T00:00:00"/>
    <n v="1190"/>
    <n v="416243"/>
    <n v="1190"/>
    <n v="243029"/>
    <n v="-243029.1"/>
    <d v="2014-09-12T00:00:00"/>
    <n v="2014"/>
    <x v="10"/>
    <n v="12"/>
    <n v="2014"/>
    <x v="1"/>
    <n v="2360.3650000000002"/>
    <n v="0"/>
    <n v="2360.3650000000002"/>
  </r>
  <r>
    <n v="13086530"/>
    <s v="D"/>
    <d v="2014-09-13T00:00:00"/>
    <n v="1192"/>
    <n v="418606"/>
    <n v="1192"/>
    <n v="245393"/>
    <n v="-245392.7"/>
    <d v="2014-09-13T00:00:00"/>
    <n v="2014"/>
    <x v="10"/>
    <n v="13"/>
    <n v="2014"/>
    <x v="1"/>
    <n v="2364.3319999999999"/>
    <n v="0"/>
    <n v="2364.3319999999999"/>
  </r>
  <r>
    <n v="13086530"/>
    <s v="D"/>
    <d v="2014-09-14T00:00:00"/>
    <n v="1193"/>
    <n v="420973"/>
    <n v="1193"/>
    <n v="247759"/>
    <n v="-247759.4"/>
    <d v="2014-09-14T00:00:00"/>
    <n v="2014"/>
    <x v="10"/>
    <n v="14"/>
    <n v="2014"/>
    <x v="1"/>
    <n v="2366.3155000000002"/>
    <n v="0"/>
    <n v="2366.3155000000002"/>
  </r>
  <r>
    <n v="13086530"/>
    <s v="D"/>
    <d v="2014-09-15T00:00:00"/>
    <n v="1162"/>
    <n v="423277"/>
    <n v="1162"/>
    <n v="250063"/>
    <n v="-250063.2"/>
    <d v="2014-09-15T00:00:00"/>
    <n v="2014"/>
    <x v="10"/>
    <n v="15"/>
    <n v="2014"/>
    <x v="1"/>
    <n v="2304.8270000000002"/>
    <n v="0"/>
    <n v="2304.8270000000002"/>
  </r>
  <r>
    <n v="13086530"/>
    <s v="D"/>
    <d v="2014-09-16T00:00:00"/>
    <n v="1143"/>
    <n v="425544"/>
    <n v="1143"/>
    <n v="252331"/>
    <n v="-252330.7"/>
    <d v="2014-09-16T00:00:00"/>
    <n v="2014"/>
    <x v="10"/>
    <n v="16"/>
    <n v="2014"/>
    <x v="1"/>
    <n v="2267.1405"/>
    <n v="0"/>
    <n v="2267.1405"/>
  </r>
  <r>
    <n v="13086530"/>
    <s v="D"/>
    <d v="2014-09-17T00:00:00"/>
    <n v="1149"/>
    <n v="427824"/>
    <n v="1149"/>
    <n v="254610"/>
    <n v="-254610.1"/>
    <d v="2014-09-17T00:00:00"/>
    <n v="2014"/>
    <x v="10"/>
    <n v="17"/>
    <n v="2014"/>
    <x v="1"/>
    <n v="2279.0415000000003"/>
    <n v="0"/>
    <n v="2279.0415000000003"/>
  </r>
  <r>
    <n v="13086530"/>
    <s v="D"/>
    <d v="2014-09-18T00:00:00"/>
    <n v="1135"/>
    <n v="430076"/>
    <n v="1135"/>
    <n v="256862"/>
    <n v="-256862.1"/>
    <d v="2014-09-18T00:00:00"/>
    <n v="2014"/>
    <x v="10"/>
    <n v="18"/>
    <n v="2014"/>
    <x v="1"/>
    <n v="2251.2725"/>
    <n v="0"/>
    <n v="2251.2725"/>
  </r>
  <r>
    <n v="13086530"/>
    <s v="D"/>
    <d v="2014-09-19T00:00:00"/>
    <n v="1128"/>
    <n v="432313"/>
    <n v="1128"/>
    <n v="259100"/>
    <n v="-259099.8"/>
    <d v="2014-09-19T00:00:00"/>
    <n v="2014"/>
    <x v="10"/>
    <n v="19"/>
    <n v="2014"/>
    <x v="1"/>
    <n v="2237.3879999999999"/>
    <n v="0"/>
    <n v="2237.3879999999999"/>
  </r>
  <r>
    <n v="13086530"/>
    <s v="D"/>
    <d v="2014-09-20T00:00:00"/>
    <n v="1132"/>
    <n v="434559"/>
    <n v="1132"/>
    <n v="261345"/>
    <n v="-261345.1"/>
    <d v="2014-09-20T00:00:00"/>
    <n v="2014"/>
    <x v="10"/>
    <n v="20"/>
    <n v="2014"/>
    <x v="1"/>
    <n v="2245.3220000000001"/>
    <n v="0"/>
    <n v="2245.3220000000001"/>
  </r>
  <r>
    <n v="13086530"/>
    <s v="D"/>
    <d v="2014-09-21T00:00:00"/>
    <n v="1142"/>
    <n v="436825"/>
    <n v="1142"/>
    <n v="263611"/>
    <n v="-263611"/>
    <d v="2014-09-21T00:00:00"/>
    <n v="2014"/>
    <x v="10"/>
    <n v="21"/>
    <n v="2014"/>
    <x v="1"/>
    <n v="2265.1570000000002"/>
    <n v="0"/>
    <n v="2265.1570000000002"/>
  </r>
  <r>
    <n v="13086530"/>
    <s v="D"/>
    <d v="2014-09-22T00:00:00"/>
    <n v="1107"/>
    <n v="439020"/>
    <n v="1107"/>
    <n v="265806"/>
    <n v="-265806.09999999998"/>
    <d v="2014-09-22T00:00:00"/>
    <n v="2014"/>
    <x v="10"/>
    <n v="22"/>
    <n v="2014"/>
    <x v="1"/>
    <n v="2195.7345"/>
    <n v="0"/>
    <n v="2195.7345"/>
  </r>
  <r>
    <n v="13086530"/>
    <s v="D"/>
    <d v="2014-09-23T00:00:00"/>
    <n v="1078"/>
    <n v="441158"/>
    <n v="1078"/>
    <n v="267944"/>
    <n v="-267944"/>
    <d v="2014-09-23T00:00:00"/>
    <n v="2014"/>
    <x v="10"/>
    <n v="23"/>
    <n v="2014"/>
    <x v="1"/>
    <n v="2138.2130000000002"/>
    <n v="0"/>
    <n v="2138.2130000000002"/>
  </r>
  <r>
    <n v="13086530"/>
    <s v="D"/>
    <d v="2014-09-24T00:00:00"/>
    <n v="1044"/>
    <n v="443228"/>
    <n v="1044"/>
    <n v="270015"/>
    <n v="-270014.90000000002"/>
    <d v="2014-09-24T00:00:00"/>
    <n v="2014"/>
    <x v="10"/>
    <n v="24"/>
    <n v="2014"/>
    <x v="1"/>
    <n v="2070.7739999999999"/>
    <n v="0"/>
    <n v="2070.7739999999999"/>
  </r>
  <r>
    <n v="13086530"/>
    <s v="D"/>
    <d v="2014-09-25T00:00:00"/>
    <n v="1011"/>
    <n v="445233"/>
    <n v="1011"/>
    <n v="272020"/>
    <n v="-272019.5"/>
    <d v="2014-09-25T00:00:00"/>
    <n v="2014"/>
    <x v="10"/>
    <n v="25"/>
    <n v="2014"/>
    <x v="1"/>
    <n v="2005.3185000000001"/>
    <n v="0"/>
    <n v="2005.3185000000001"/>
  </r>
  <r>
    <n v="13086530"/>
    <s v="D"/>
    <d v="2014-09-26T00:00:00"/>
    <n v="1009"/>
    <n v="447235"/>
    <n v="1009"/>
    <n v="274021"/>
    <n v="-274021.2"/>
    <d v="2014-09-26T00:00:00"/>
    <n v="2014"/>
    <x v="10"/>
    <n v="26"/>
    <n v="2014"/>
    <x v="1"/>
    <n v="2001.3515"/>
    <n v="0"/>
    <n v="2001.3515"/>
  </r>
  <r>
    <n v="13086530"/>
    <s v="D"/>
    <d v="2014-09-27T00:00:00"/>
    <n v="1006"/>
    <n v="449229"/>
    <n v="1006"/>
    <n v="276016"/>
    <n v="-276015.8"/>
    <d v="2014-09-27T00:00:00"/>
    <n v="2014"/>
    <x v="10"/>
    <n v="27"/>
    <n v="2014"/>
    <x v="1"/>
    <n v="1995.4010000000001"/>
    <n v="0"/>
    <n v="1995.4010000000001"/>
  </r>
  <r>
    <n v="13086530"/>
    <s v="D"/>
    <d v="2014-09-28T00:00:00"/>
    <n v="996"/>
    <n v="451204"/>
    <n v="996"/>
    <n v="277991"/>
    <n v="-277990.8"/>
    <d v="2014-09-28T00:00:00"/>
    <n v="2014"/>
    <x v="10"/>
    <n v="28"/>
    <n v="2014"/>
    <x v="1"/>
    <n v="1975.566"/>
    <n v="0"/>
    <n v="1975.566"/>
  </r>
  <r>
    <n v="13086530"/>
    <s v="D"/>
    <d v="2014-09-29T00:00:00"/>
    <n v="988"/>
    <n v="453164"/>
    <n v="988"/>
    <n v="279950"/>
    <n v="-279950.40000000002"/>
    <d v="2014-09-29T00:00:00"/>
    <n v="2014"/>
    <x v="10"/>
    <n v="29"/>
    <n v="2014"/>
    <x v="1"/>
    <n v="1959.6980000000001"/>
    <n v="0"/>
    <n v="1959.6980000000001"/>
  </r>
  <r>
    <n v="13086530"/>
    <s v="D"/>
    <d v="2014-09-30T00:00:00"/>
    <n v="993"/>
    <n v="455133"/>
    <n v="993"/>
    <n v="281920"/>
    <n v="-281919.7"/>
    <d v="2014-09-30T00:00:00"/>
    <n v="2014"/>
    <x v="10"/>
    <n v="30"/>
    <n v="2014"/>
    <x v="1"/>
    <n v="1969.6155000000001"/>
    <n v="0"/>
    <n v="1969.6155000000001"/>
  </r>
  <r>
    <n v="13086530"/>
    <s v="D"/>
    <d v="2014-10-01T00:00:00"/>
    <n v="939"/>
    <n v="456996"/>
    <n v="939"/>
    <n v="283783"/>
    <n v="-283782.7"/>
    <d v="2014-10-01T00:00:00"/>
    <n v="2014"/>
    <x v="11"/>
    <n v="1"/>
    <n v="2014"/>
    <x v="1"/>
    <n v="1862.5065"/>
    <n v="0"/>
    <n v="1862.5065"/>
  </r>
  <r>
    <n v="13086530"/>
    <s v="D"/>
    <d v="2014-10-02T00:00:00"/>
    <n v="930"/>
    <n v="458840"/>
    <n v="930"/>
    <n v="285627"/>
    <n v="-285626.59999999998"/>
    <d v="2014-10-02T00:00:00"/>
    <n v="2014"/>
    <x v="11"/>
    <n v="2"/>
    <n v="2014"/>
    <x v="1"/>
    <n v="1844.655"/>
    <n v="0"/>
    <n v="1844.655"/>
  </r>
  <r>
    <n v="13086530"/>
    <s v="D"/>
    <d v="2014-10-03T00:00:00"/>
    <n v="926"/>
    <n v="460677"/>
    <n v="926"/>
    <n v="287464"/>
    <n v="-287463.59999999998"/>
    <d v="2014-10-03T00:00:00"/>
    <n v="2014"/>
    <x v="11"/>
    <n v="3"/>
    <n v="2014"/>
    <x v="1"/>
    <n v="1836.721"/>
    <n v="0"/>
    <n v="1836.721"/>
  </r>
  <r>
    <n v="13086530"/>
    <s v="D"/>
    <d v="2014-10-04T00:00:00"/>
    <n v="923"/>
    <n v="462507"/>
    <n v="923"/>
    <n v="289294"/>
    <n v="-289293.7"/>
    <d v="2014-10-04T00:00:00"/>
    <n v="2014"/>
    <x v="11"/>
    <n v="4"/>
    <n v="2014"/>
    <x v="1"/>
    <n v="1830.7705000000001"/>
    <n v="0"/>
    <n v="1830.7705000000001"/>
  </r>
  <r>
    <n v="13086530"/>
    <s v="D"/>
    <d v="2014-10-05T00:00:00"/>
    <n v="919"/>
    <n v="464330"/>
    <n v="919"/>
    <n v="291117"/>
    <n v="-291116.90000000002"/>
    <d v="2014-10-05T00:00:00"/>
    <n v="2014"/>
    <x v="11"/>
    <n v="5"/>
    <n v="2014"/>
    <x v="1"/>
    <n v="1822.8365000000001"/>
    <n v="0"/>
    <n v="1822.8365000000001"/>
  </r>
  <r>
    <n v="13086530"/>
    <s v="D"/>
    <d v="2014-10-06T00:00:00"/>
    <n v="916"/>
    <n v="466147"/>
    <n v="916"/>
    <n v="292933"/>
    <n v="-292933.3"/>
    <d v="2014-10-06T00:00:00"/>
    <n v="2014"/>
    <x v="11"/>
    <n v="6"/>
    <n v="2014"/>
    <x v="1"/>
    <n v="1816.886"/>
    <n v="0"/>
    <n v="1816.886"/>
  </r>
  <r>
    <n v="13086530"/>
    <s v="D"/>
    <d v="2014-10-07T00:00:00"/>
    <n v="914"/>
    <n v="467960"/>
    <n v="914"/>
    <n v="294747"/>
    <n v="-294746.90000000002"/>
    <d v="2014-10-07T00:00:00"/>
    <n v="2014"/>
    <x v="11"/>
    <n v="7"/>
    <n v="2014"/>
    <x v="1"/>
    <n v="1812.9190000000001"/>
    <n v="0"/>
    <n v="1812.9190000000001"/>
  </r>
  <r>
    <n v="13086530"/>
    <s v="D"/>
    <d v="2014-10-08T00:00:00"/>
    <n v="909"/>
    <n v="469763"/>
    <n v="909"/>
    <n v="296550"/>
    <n v="-296549.59999999998"/>
    <d v="2014-10-08T00:00:00"/>
    <n v="2014"/>
    <x v="11"/>
    <n v="8"/>
    <n v="2014"/>
    <x v="1"/>
    <n v="1803.0015000000001"/>
    <n v="0"/>
    <n v="1803.0015000000001"/>
  </r>
  <r>
    <n v="13086530"/>
    <s v="D"/>
    <d v="2014-10-09T00:00:00"/>
    <n v="887"/>
    <n v="471523"/>
    <n v="887"/>
    <n v="298309"/>
    <n v="-298309.2"/>
    <d v="2014-10-09T00:00:00"/>
    <n v="2014"/>
    <x v="11"/>
    <n v="9"/>
    <n v="2014"/>
    <x v="1"/>
    <n v="1759.3645000000001"/>
    <n v="0"/>
    <n v="1759.3645000000001"/>
  </r>
  <r>
    <n v="13086530"/>
    <s v="D"/>
    <d v="2014-10-10T00:00:00"/>
    <n v="613"/>
    <n v="472739"/>
    <n v="613"/>
    <n v="299526"/>
    <n v="-299525.8"/>
    <d v="2014-10-10T00:00:00"/>
    <n v="2014"/>
    <x v="11"/>
    <n v="10"/>
    <n v="2014"/>
    <x v="1"/>
    <n v="1215.8855000000001"/>
    <n v="0"/>
    <n v="1215.8855000000001"/>
  </r>
  <r>
    <n v="13086530"/>
    <s v="D"/>
    <d v="2014-10-11T00:00:00"/>
    <n v="0"/>
    <n v="472739"/>
    <n v="0"/>
    <n v="299526"/>
    <n v="-299525.8"/>
    <d v="2014-10-11T00:00:00"/>
    <n v="2014"/>
    <x v="11"/>
    <n v="11"/>
    <n v="2014"/>
    <x v="1"/>
    <n v="0"/>
    <n v="0"/>
    <n v="0"/>
  </r>
  <r>
    <n v="13086530"/>
    <s v="D"/>
    <d v="2014-10-12T00:00:00"/>
    <n v="0"/>
    <n v="472739"/>
    <n v="0"/>
    <n v="299526"/>
    <n v="-299525.8"/>
    <d v="2014-10-12T00:00:00"/>
    <n v="2014"/>
    <x v="11"/>
    <n v="12"/>
    <n v="2014"/>
    <x v="1"/>
    <n v="0"/>
    <n v="0"/>
    <n v="0"/>
  </r>
  <r>
    <n v="13086530"/>
    <s v="D"/>
    <d v="2014-10-13T00:00:00"/>
    <n v="0"/>
    <n v="472739"/>
    <n v="0"/>
    <n v="299526"/>
    <n v="-299525.8"/>
    <d v="2014-10-13T00:00:00"/>
    <n v="2014"/>
    <x v="11"/>
    <n v="13"/>
    <n v="2014"/>
    <x v="1"/>
    <n v="0"/>
    <n v="0"/>
    <n v="0"/>
  </r>
  <r>
    <n v="13086530"/>
    <s v="D"/>
    <d v="2014-10-14T00:00:00"/>
    <n v="0"/>
    <n v="472739"/>
    <n v="0"/>
    <n v="299526"/>
    <n v="-299525.8"/>
    <d v="2014-10-14T00:00:00"/>
    <n v="2014"/>
    <x v="11"/>
    <n v="14"/>
    <n v="2014"/>
    <x v="1"/>
    <n v="0"/>
    <n v="0"/>
    <n v="0"/>
  </r>
  <r>
    <n v="13086530"/>
    <s v="D"/>
    <d v="2014-10-15T00:00:00"/>
    <n v="0"/>
    <n v="472739"/>
    <n v="0"/>
    <n v="299526"/>
    <n v="-299525.8"/>
    <d v="2014-10-15T00:00:00"/>
    <n v="2014"/>
    <x v="11"/>
    <n v="15"/>
    <n v="2014"/>
    <x v="1"/>
    <n v="0"/>
    <n v="0"/>
    <n v="0"/>
  </r>
  <r>
    <n v="13086530"/>
    <s v="D"/>
    <d v="2014-10-16T00:00:00"/>
    <n v="0"/>
    <n v="472739"/>
    <n v="0"/>
    <n v="299526"/>
    <n v="-299525.8"/>
    <d v="2014-10-16T00:00:00"/>
    <n v="2014"/>
    <x v="11"/>
    <n v="16"/>
    <n v="2014"/>
    <x v="1"/>
    <n v="0"/>
    <n v="0"/>
    <n v="0"/>
  </r>
  <r>
    <n v="13086530"/>
    <s v="D"/>
    <d v="2014-10-17T00:00:00"/>
    <n v="0"/>
    <n v="472739"/>
    <n v="0"/>
    <n v="299526"/>
    <n v="-299525.8"/>
    <d v="2014-10-17T00:00:00"/>
    <n v="2014"/>
    <x v="11"/>
    <n v="17"/>
    <n v="2014"/>
    <x v="1"/>
    <n v="0"/>
    <n v="0"/>
    <n v="0"/>
  </r>
  <r>
    <n v="13086530"/>
    <s v="D"/>
    <d v="2014-10-18T00:00:00"/>
    <n v="0"/>
    <n v="472739"/>
    <n v="0"/>
    <n v="299526"/>
    <n v="-299525.8"/>
    <d v="2014-10-18T00:00:00"/>
    <n v="2014"/>
    <x v="11"/>
    <n v="18"/>
    <n v="2014"/>
    <x v="1"/>
    <n v="0"/>
    <n v="0"/>
    <n v="0"/>
  </r>
  <r>
    <n v="13086530"/>
    <s v="D"/>
    <d v="2014-10-19T00:00:00"/>
    <n v="0"/>
    <n v="472739"/>
    <n v="0"/>
    <n v="299526"/>
    <n v="-299525.8"/>
    <d v="2014-10-19T00:00:00"/>
    <n v="2014"/>
    <x v="11"/>
    <n v="19"/>
    <n v="2014"/>
    <x v="1"/>
    <n v="0"/>
    <n v="0"/>
    <n v="0"/>
  </r>
  <r>
    <n v="13086530"/>
    <s v="D"/>
    <d v="2014-10-20T00:00:00"/>
    <n v="0"/>
    <n v="472739"/>
    <n v="0"/>
    <n v="299526"/>
    <n v="-299525.8"/>
    <d v="2014-10-20T00:00:00"/>
    <n v="2014"/>
    <x v="11"/>
    <n v="20"/>
    <n v="2014"/>
    <x v="1"/>
    <n v="0"/>
    <n v="0"/>
    <n v="0"/>
  </r>
  <r>
    <n v="13086530"/>
    <s v="D"/>
    <d v="2014-10-21T00:00:00"/>
    <n v="0"/>
    <n v="472739"/>
    <n v="0"/>
    <n v="299526"/>
    <n v="-299525.8"/>
    <d v="2014-10-21T00:00:00"/>
    <n v="2014"/>
    <x v="11"/>
    <n v="21"/>
    <n v="2014"/>
    <x v="1"/>
    <n v="0"/>
    <n v="0"/>
    <n v="0"/>
  </r>
  <r>
    <n v="13086530"/>
    <s v="D"/>
    <d v="2014-10-22T00:00:00"/>
    <n v="0"/>
    <n v="472739"/>
    <n v="0"/>
    <n v="299526"/>
    <n v="-299525.8"/>
    <d v="2014-10-22T00:00:00"/>
    <n v="2014"/>
    <x v="11"/>
    <n v="22"/>
    <n v="2014"/>
    <x v="1"/>
    <n v="0"/>
    <n v="0"/>
    <n v="0"/>
  </r>
  <r>
    <n v="13086530"/>
    <s v="D"/>
    <d v="2014-10-23T00:00:00"/>
    <n v="0"/>
    <n v="472739"/>
    <n v="0"/>
    <n v="299526"/>
    <n v="-299525.8"/>
    <d v="2014-10-23T00:00:00"/>
    <n v="2014"/>
    <x v="11"/>
    <n v="23"/>
    <n v="2014"/>
    <x v="1"/>
    <n v="0"/>
    <n v="0"/>
    <n v="0"/>
  </r>
  <r>
    <n v="13086530"/>
    <s v="D"/>
    <d v="2014-10-24T00:00:00"/>
    <n v="0"/>
    <n v="472739"/>
    <n v="0"/>
    <n v="299526"/>
    <n v="-299525.8"/>
    <d v="2014-10-24T00:00:00"/>
    <n v="2014"/>
    <x v="11"/>
    <n v="24"/>
    <n v="2014"/>
    <x v="1"/>
    <n v="0"/>
    <n v="0"/>
    <n v="0"/>
  </r>
  <r>
    <n v="13086530"/>
    <s v="D"/>
    <d v="2014-10-25T00:00:00"/>
    <n v="0"/>
    <n v="472739"/>
    <n v="0"/>
    <n v="299526"/>
    <n v="-299525.8"/>
    <d v="2014-10-25T00:00:00"/>
    <n v="2014"/>
    <x v="11"/>
    <n v="25"/>
    <n v="2014"/>
    <x v="1"/>
    <n v="0"/>
    <n v="0"/>
    <n v="0"/>
  </r>
  <r>
    <n v="13086530"/>
    <s v="D"/>
    <d v="2014-10-26T00:00:00"/>
    <n v="0"/>
    <n v="472739"/>
    <n v="0"/>
    <n v="299526"/>
    <n v="-299525.8"/>
    <d v="2014-10-26T00:00:00"/>
    <n v="2014"/>
    <x v="11"/>
    <n v="26"/>
    <n v="2014"/>
    <x v="1"/>
    <n v="0"/>
    <n v="0"/>
    <n v="0"/>
  </r>
  <r>
    <n v="13086530"/>
    <s v="D"/>
    <d v="2014-10-27T00:00:00"/>
    <n v="100"/>
    <n v="472938"/>
    <n v="0"/>
    <n v="299526"/>
    <n v="-299525.8"/>
    <d v="2014-10-27T00:00:00"/>
    <n v="2014"/>
    <x v="11"/>
    <n v="27"/>
    <n v="2014"/>
    <x v="1"/>
    <n v="198.35"/>
    <n v="198.35"/>
    <n v="0"/>
  </r>
  <r>
    <n v="13086530"/>
    <s v="D"/>
    <d v="2014-10-28T00:00:00"/>
    <n v="262"/>
    <n v="473457"/>
    <n v="0"/>
    <n v="299526"/>
    <n v="-299525.8"/>
    <d v="2014-10-28T00:00:00"/>
    <n v="2014"/>
    <x v="11"/>
    <n v="28"/>
    <n v="2014"/>
    <x v="1"/>
    <n v="519.67700000000002"/>
    <n v="519.67700000000002"/>
    <n v="0"/>
  </r>
  <r>
    <n v="13086530"/>
    <s v="D"/>
    <d v="2014-10-29T00:00:00"/>
    <n v="339"/>
    <n v="474129"/>
    <n v="39"/>
    <n v="299602"/>
    <n v="-299602.3"/>
    <d v="2014-10-29T00:00:00"/>
    <n v="2014"/>
    <x v="11"/>
    <n v="29"/>
    <n v="2014"/>
    <x v="1"/>
    <n v="672.40650000000005"/>
    <n v="595.05000000000007"/>
    <n v="77.356499999999997"/>
  </r>
  <r>
    <n v="13086530"/>
    <s v="D"/>
    <d v="2014-10-30T00:00:00"/>
    <n v="264"/>
    <n v="474652"/>
    <n v="0"/>
    <n v="299602"/>
    <n v="-299602.3"/>
    <d v="2014-10-30T00:00:00"/>
    <n v="2014"/>
    <x v="11"/>
    <n v="30"/>
    <n v="2014"/>
    <x v="1"/>
    <n v="523.64400000000001"/>
    <n v="523.64400000000001"/>
    <n v="0"/>
  </r>
  <r>
    <n v="13086530"/>
    <s v="D"/>
    <d v="2014-10-31T00:00:00"/>
    <n v="152"/>
    <n v="474954"/>
    <n v="0"/>
    <n v="299602"/>
    <n v="-299602.3"/>
    <d v="2014-10-31T00:00:00"/>
    <n v="2014"/>
    <x v="11"/>
    <n v="31"/>
    <n v="2014"/>
    <x v="1"/>
    <n v="301.49200000000002"/>
    <n v="301.49200000000002"/>
    <n v="0"/>
  </r>
  <r>
    <n v="13086530"/>
    <s v="D"/>
    <d v="2014-11-01T00:00:00"/>
    <n v="120"/>
    <n v="237"/>
    <n v="0"/>
    <n v="0"/>
    <n v="0"/>
    <d v="2014-11-01T00:00:00"/>
    <n v="2015"/>
    <x v="0"/>
    <n v="1"/>
    <n v="2014"/>
    <x v="2"/>
    <n v="238.02"/>
    <n v="238.02"/>
    <n v="0"/>
  </r>
  <r>
    <n v="13086530"/>
    <s v="D"/>
    <d v="2014-11-02T00:00:00"/>
    <n v="101"/>
    <n v="437"/>
    <n v="0"/>
    <n v="0"/>
    <n v="0"/>
    <d v="2014-11-02T00:00:00"/>
    <n v="2015"/>
    <x v="0"/>
    <n v="2"/>
    <n v="2014"/>
    <x v="2"/>
    <n v="200.33350000000002"/>
    <n v="200.33350000000002"/>
    <n v="0"/>
  </r>
  <r>
    <n v="13086530"/>
    <s v="D"/>
    <d v="2014-11-03T00:00:00"/>
    <n v="91"/>
    <n v="618"/>
    <n v="0"/>
    <n v="0"/>
    <n v="0"/>
    <d v="2014-11-03T00:00:00"/>
    <n v="2015"/>
    <x v="0"/>
    <n v="3"/>
    <n v="2014"/>
    <x v="2"/>
    <n v="180.49850000000001"/>
    <n v="180.49850000000001"/>
    <n v="0"/>
  </r>
  <r>
    <n v="13086530"/>
    <s v="D"/>
    <d v="2014-11-04T00:00:00"/>
    <n v="88"/>
    <n v="793"/>
    <n v="0"/>
    <n v="0"/>
    <n v="0"/>
    <d v="2014-11-04T00:00:00"/>
    <n v="2015"/>
    <x v="0"/>
    <n v="4"/>
    <n v="2014"/>
    <x v="2"/>
    <n v="174.548"/>
    <n v="174.548"/>
    <n v="0"/>
  </r>
  <r>
    <n v="13086530"/>
    <s v="D"/>
    <d v="2014-11-05T00:00:00"/>
    <n v="89"/>
    <n v="971"/>
    <n v="0"/>
    <n v="0"/>
    <n v="0"/>
    <d v="2014-11-05T00:00:00"/>
    <n v="2015"/>
    <x v="0"/>
    <n v="5"/>
    <n v="2014"/>
    <x v="2"/>
    <n v="176.53149999999999"/>
    <n v="176.53149999999999"/>
    <n v="0"/>
  </r>
  <r>
    <n v="13086530"/>
    <s v="D"/>
    <d v="2014-11-06T00:00:00"/>
    <n v="118"/>
    <n v="1204"/>
    <n v="0"/>
    <n v="0"/>
    <n v="0"/>
    <d v="2014-11-06T00:00:00"/>
    <n v="2015"/>
    <x v="0"/>
    <n v="6"/>
    <n v="2014"/>
    <x v="2"/>
    <n v="234.053"/>
    <n v="234.053"/>
    <n v="0"/>
  </r>
  <r>
    <n v="13086530"/>
    <s v="D"/>
    <d v="2014-11-07T00:00:00"/>
    <n v="137"/>
    <n v="1476"/>
    <n v="0"/>
    <n v="0"/>
    <n v="0"/>
    <d v="2014-11-07T00:00:00"/>
    <n v="2015"/>
    <x v="0"/>
    <n v="7"/>
    <n v="2014"/>
    <x v="2"/>
    <n v="271.73950000000002"/>
    <n v="271.73950000000002"/>
    <n v="0"/>
  </r>
  <r>
    <n v="13086530"/>
    <s v="D"/>
    <d v="2014-11-08T00:00:00"/>
    <n v="160"/>
    <n v="1794"/>
    <n v="0"/>
    <n v="0"/>
    <n v="0"/>
    <d v="2014-11-08T00:00:00"/>
    <n v="2015"/>
    <x v="0"/>
    <n v="8"/>
    <n v="2014"/>
    <x v="2"/>
    <n v="317.36"/>
    <n v="317.36"/>
    <n v="0"/>
  </r>
  <r>
    <n v="13086530"/>
    <s v="D"/>
    <d v="2014-11-09T00:00:00"/>
    <n v="161"/>
    <n v="2114"/>
    <n v="0"/>
    <n v="0"/>
    <n v="0"/>
    <d v="2014-11-09T00:00:00"/>
    <n v="2015"/>
    <x v="0"/>
    <n v="9"/>
    <n v="2014"/>
    <x v="2"/>
    <n v="319.34350000000001"/>
    <n v="319.34350000000001"/>
    <n v="0"/>
  </r>
  <r>
    <n v="13086530"/>
    <s v="D"/>
    <d v="2014-11-10T00:00:00"/>
    <n v="159"/>
    <n v="2431"/>
    <n v="0"/>
    <n v="0"/>
    <n v="0"/>
    <d v="2014-11-10T00:00:00"/>
    <n v="2015"/>
    <x v="0"/>
    <n v="10"/>
    <n v="2014"/>
    <x v="2"/>
    <n v="315.37650000000002"/>
    <n v="315.37650000000002"/>
    <n v="0"/>
  </r>
  <r>
    <n v="13086530"/>
    <s v="D"/>
    <d v="2014-11-11T00:00:00"/>
    <n v="183"/>
    <n v="2793"/>
    <n v="0"/>
    <n v="0"/>
    <n v="0"/>
    <d v="2014-11-11T00:00:00"/>
    <n v="2015"/>
    <x v="0"/>
    <n v="11"/>
    <n v="2014"/>
    <x v="2"/>
    <n v="362.98050000000001"/>
    <n v="362.98050000000001"/>
    <n v="0"/>
  </r>
  <r>
    <n v="13086530"/>
    <s v="D"/>
    <d v="2014-11-12T00:00:00"/>
    <n v="192"/>
    <n v="3174"/>
    <n v="0"/>
    <n v="0"/>
    <n v="0"/>
    <d v="2014-11-12T00:00:00"/>
    <n v="2015"/>
    <x v="0"/>
    <n v="12"/>
    <n v="2014"/>
    <x v="2"/>
    <n v="380.83199999999999"/>
    <n v="380.83199999999999"/>
    <n v="0"/>
  </r>
  <r>
    <n v="13086530"/>
    <s v="D"/>
    <d v="2014-11-13T00:00:00"/>
    <n v="179"/>
    <n v="3528"/>
    <n v="0"/>
    <n v="0"/>
    <n v="0"/>
    <d v="2014-11-13T00:00:00"/>
    <n v="2015"/>
    <x v="0"/>
    <n v="13"/>
    <n v="2014"/>
    <x v="2"/>
    <n v="355.04649999999998"/>
    <n v="355.04649999999998"/>
    <n v="0"/>
  </r>
  <r>
    <n v="13086530"/>
    <s v="D"/>
    <d v="2014-11-14T00:00:00"/>
    <n v="185"/>
    <n v="3895"/>
    <n v="0"/>
    <n v="0"/>
    <n v="0"/>
    <d v="2014-11-14T00:00:00"/>
    <n v="2015"/>
    <x v="0"/>
    <n v="14"/>
    <n v="2014"/>
    <x v="2"/>
    <n v="366.94749999999999"/>
    <n v="366.94749999999999"/>
    <n v="0"/>
  </r>
  <r>
    <n v="13086530"/>
    <s v="D"/>
    <d v="2014-11-15T00:00:00"/>
    <n v="184"/>
    <n v="4259"/>
    <n v="0"/>
    <n v="0"/>
    <n v="0"/>
    <d v="2014-11-15T00:00:00"/>
    <n v="2015"/>
    <x v="0"/>
    <n v="15"/>
    <n v="2014"/>
    <x v="2"/>
    <n v="364.964"/>
    <n v="364.964"/>
    <n v="0"/>
  </r>
  <r>
    <n v="13086530"/>
    <s v="D"/>
    <d v="2014-11-16T00:00:00"/>
    <n v="176"/>
    <n v="4607"/>
    <n v="0"/>
    <n v="0"/>
    <n v="0"/>
    <d v="2014-11-16T00:00:00"/>
    <n v="2015"/>
    <x v="0"/>
    <n v="16"/>
    <n v="2014"/>
    <x v="2"/>
    <n v="349.096"/>
    <n v="349.096"/>
    <n v="0"/>
  </r>
  <r>
    <n v="13086530"/>
    <s v="D"/>
    <d v="2014-11-17T00:00:00"/>
    <n v="177"/>
    <n v="4958"/>
    <n v="0"/>
    <n v="0"/>
    <n v="0"/>
    <d v="2014-11-17T00:00:00"/>
    <n v="2015"/>
    <x v="0"/>
    <n v="17"/>
    <n v="2014"/>
    <x v="2"/>
    <n v="351.0795"/>
    <n v="351.0795"/>
    <n v="0"/>
  </r>
  <r>
    <n v="13086530"/>
    <s v="D"/>
    <d v="2014-11-18T00:00:00"/>
    <n v="178"/>
    <n v="5310"/>
    <n v="0"/>
    <n v="0"/>
    <n v="0"/>
    <d v="2014-11-18T00:00:00"/>
    <n v="2015"/>
    <x v="0"/>
    <n v="18"/>
    <n v="2014"/>
    <x v="2"/>
    <n v="353.06299999999999"/>
    <n v="353.06299999999999"/>
    <n v="0"/>
  </r>
  <r>
    <n v="13086530"/>
    <s v="D"/>
    <d v="2014-11-19T00:00:00"/>
    <n v="178"/>
    <n v="5663"/>
    <n v="0"/>
    <n v="0"/>
    <n v="0"/>
    <d v="2014-11-19T00:00:00"/>
    <n v="2015"/>
    <x v="0"/>
    <n v="19"/>
    <n v="2014"/>
    <x v="2"/>
    <n v="353.06299999999999"/>
    <n v="353.06299999999999"/>
    <n v="0"/>
  </r>
  <r>
    <n v="13086530"/>
    <s v="D"/>
    <d v="2014-11-20T00:00:00"/>
    <n v="180"/>
    <n v="6019"/>
    <n v="0"/>
    <n v="0"/>
    <n v="0"/>
    <d v="2014-11-20T00:00:00"/>
    <n v="2015"/>
    <x v="0"/>
    <n v="20"/>
    <n v="2014"/>
    <x v="2"/>
    <n v="357.03000000000003"/>
    <n v="357.03000000000003"/>
    <n v="0"/>
  </r>
  <r>
    <n v="13086530"/>
    <s v="D"/>
    <d v="2014-11-21T00:00:00"/>
    <n v="181"/>
    <n v="6377"/>
    <n v="0"/>
    <n v="0"/>
    <n v="0"/>
    <d v="2014-11-21T00:00:00"/>
    <n v="2015"/>
    <x v="0"/>
    <n v="21"/>
    <n v="2014"/>
    <x v="2"/>
    <n v="359.01350000000002"/>
    <n v="359.01350000000002"/>
    <n v="0"/>
  </r>
  <r>
    <n v="13086530"/>
    <s v="D"/>
    <d v="2014-11-22T00:00:00"/>
    <n v="178"/>
    <n v="6730"/>
    <n v="0"/>
    <n v="0"/>
    <n v="0"/>
    <d v="2014-11-22T00:00:00"/>
    <n v="2015"/>
    <x v="0"/>
    <n v="22"/>
    <n v="2014"/>
    <x v="2"/>
    <n v="353.06299999999999"/>
    <n v="353.06299999999999"/>
    <n v="0"/>
  </r>
  <r>
    <n v="13086530"/>
    <s v="D"/>
    <d v="2014-11-23T00:00:00"/>
    <n v="171"/>
    <n v="7068"/>
    <n v="0"/>
    <n v="0"/>
    <n v="0"/>
    <d v="2014-11-23T00:00:00"/>
    <n v="2015"/>
    <x v="0"/>
    <n v="23"/>
    <n v="2014"/>
    <x v="2"/>
    <n v="339.17849999999999"/>
    <n v="339.17849999999999"/>
    <n v="0"/>
  </r>
  <r>
    <n v="13086530"/>
    <s v="D"/>
    <d v="2014-11-24T00:00:00"/>
    <n v="184"/>
    <n v="7433"/>
    <n v="0"/>
    <n v="0"/>
    <n v="0"/>
    <d v="2014-11-24T00:00:00"/>
    <n v="2015"/>
    <x v="0"/>
    <n v="24"/>
    <n v="2014"/>
    <x v="2"/>
    <n v="364.964"/>
    <n v="364.964"/>
    <n v="0"/>
  </r>
  <r>
    <n v="13086530"/>
    <s v="D"/>
    <d v="2014-11-25T00:00:00"/>
    <n v="185"/>
    <n v="7799"/>
    <n v="0"/>
    <n v="0"/>
    <n v="0"/>
    <d v="2014-11-25T00:00:00"/>
    <n v="2015"/>
    <x v="0"/>
    <n v="25"/>
    <n v="2014"/>
    <x v="2"/>
    <n v="366.94749999999999"/>
    <n v="366.94749999999999"/>
    <n v="0"/>
  </r>
  <r>
    <n v="13086530"/>
    <s v="D"/>
    <d v="2014-11-26T00:00:00"/>
    <n v="185"/>
    <n v="8166"/>
    <n v="0"/>
    <n v="0"/>
    <n v="0"/>
    <d v="2014-11-26T00:00:00"/>
    <n v="2015"/>
    <x v="0"/>
    <n v="26"/>
    <n v="2014"/>
    <x v="2"/>
    <n v="366.94749999999999"/>
    <n v="366.94749999999999"/>
    <n v="0"/>
  </r>
  <r>
    <n v="13086530"/>
    <s v="D"/>
    <d v="2014-11-27T00:00:00"/>
    <n v="186"/>
    <n v="8534"/>
    <n v="0"/>
    <n v="0"/>
    <n v="0"/>
    <d v="2014-11-27T00:00:00"/>
    <n v="2015"/>
    <x v="0"/>
    <n v="27"/>
    <n v="2014"/>
    <x v="2"/>
    <n v="368.93099999999998"/>
    <n v="368.93099999999998"/>
    <n v="0"/>
  </r>
  <r>
    <n v="13086530"/>
    <s v="D"/>
    <d v="2014-11-28T00:00:00"/>
    <n v="186"/>
    <n v="8903"/>
    <n v="0"/>
    <n v="0"/>
    <n v="0"/>
    <d v="2014-11-28T00:00:00"/>
    <n v="2015"/>
    <x v="0"/>
    <n v="28"/>
    <n v="2014"/>
    <x v="2"/>
    <n v="368.93099999999998"/>
    <n v="368.93099999999998"/>
    <n v="0"/>
  </r>
  <r>
    <n v="13086530"/>
    <s v="D"/>
    <d v="2014-11-29T00:00:00"/>
    <n v="184"/>
    <n v="9267"/>
    <n v="0"/>
    <n v="0"/>
    <n v="0"/>
    <d v="2014-11-29T00:00:00"/>
    <n v="2015"/>
    <x v="0"/>
    <n v="29"/>
    <n v="2014"/>
    <x v="2"/>
    <n v="364.964"/>
    <n v="364.964"/>
    <n v="0"/>
  </r>
  <r>
    <n v="13086530"/>
    <s v="D"/>
    <d v="2014-11-30T00:00:00"/>
    <n v="183"/>
    <n v="9630"/>
    <n v="0"/>
    <n v="0"/>
    <n v="0"/>
    <d v="2014-11-30T00:00:00"/>
    <n v="2015"/>
    <x v="0"/>
    <n v="30"/>
    <n v="2014"/>
    <x v="2"/>
    <n v="362.98050000000001"/>
    <n v="362.98050000000001"/>
    <n v="0"/>
  </r>
  <r>
    <n v="13086530"/>
    <s v="D"/>
    <d v="2014-12-01T00:00:00"/>
    <n v="185"/>
    <n v="9996"/>
    <n v="0"/>
    <n v="0"/>
    <n v="0"/>
    <d v="2014-12-01T00:00:00"/>
    <n v="2015"/>
    <x v="1"/>
    <n v="1"/>
    <n v="2014"/>
    <x v="2"/>
    <n v="366.94749999999999"/>
    <n v="366.94749999999999"/>
    <n v="0"/>
  </r>
  <r>
    <n v="13086530"/>
    <s v="D"/>
    <d v="2014-12-02T00:00:00"/>
    <n v="167"/>
    <n v="10326"/>
    <n v="0"/>
    <n v="0"/>
    <n v="0"/>
    <d v="2014-12-02T00:00:00"/>
    <n v="2015"/>
    <x v="1"/>
    <n v="2"/>
    <n v="2014"/>
    <x v="2"/>
    <n v="331.24450000000002"/>
    <n v="331.24450000000002"/>
    <n v="0"/>
  </r>
  <r>
    <n v="13086530"/>
    <s v="D"/>
    <d v="2014-12-03T00:00:00"/>
    <n v="119"/>
    <n v="10562"/>
    <n v="0"/>
    <n v="0"/>
    <n v="0"/>
    <d v="2014-12-03T00:00:00"/>
    <n v="2015"/>
    <x v="1"/>
    <n v="3"/>
    <n v="2014"/>
    <x v="2"/>
    <n v="236.03650000000002"/>
    <n v="236.03650000000002"/>
    <n v="0"/>
  </r>
  <r>
    <n v="13086530"/>
    <s v="D"/>
    <d v="2014-12-04T00:00:00"/>
    <n v="114"/>
    <n v="10787"/>
    <n v="0"/>
    <n v="0"/>
    <n v="0"/>
    <d v="2014-12-04T00:00:00"/>
    <n v="2015"/>
    <x v="1"/>
    <n v="4"/>
    <n v="2014"/>
    <x v="2"/>
    <n v="226.119"/>
    <n v="226.119"/>
    <n v="0"/>
  </r>
  <r>
    <n v="13086530"/>
    <s v="D"/>
    <d v="2014-12-05T00:00:00"/>
    <n v="110"/>
    <n v="11005"/>
    <n v="0"/>
    <n v="0"/>
    <n v="0"/>
    <d v="2014-12-05T00:00:00"/>
    <n v="2015"/>
    <x v="1"/>
    <n v="5"/>
    <n v="2014"/>
    <x v="2"/>
    <n v="218.185"/>
    <n v="218.185"/>
    <n v="0"/>
  </r>
  <r>
    <n v="13086530"/>
    <s v="D"/>
    <d v="2014-12-06T00:00:00"/>
    <n v="109"/>
    <n v="11220"/>
    <n v="0"/>
    <n v="0"/>
    <n v="0"/>
    <d v="2014-12-06T00:00:00"/>
    <n v="2015"/>
    <x v="1"/>
    <n v="6"/>
    <n v="2014"/>
    <x v="2"/>
    <n v="216.20150000000001"/>
    <n v="216.20150000000001"/>
    <n v="0"/>
  </r>
  <r>
    <n v="13086530"/>
    <s v="D"/>
    <d v="2014-12-07T00:00:00"/>
    <n v="108"/>
    <n v="11434"/>
    <n v="0"/>
    <n v="0"/>
    <n v="0"/>
    <d v="2014-12-07T00:00:00"/>
    <n v="2015"/>
    <x v="1"/>
    <n v="7"/>
    <n v="2014"/>
    <x v="2"/>
    <n v="214.21800000000002"/>
    <n v="214.21800000000002"/>
    <n v="0"/>
  </r>
  <r>
    <n v="13086530"/>
    <s v="D"/>
    <d v="2014-12-08T00:00:00"/>
    <n v="106"/>
    <n v="11643"/>
    <n v="0"/>
    <n v="0"/>
    <n v="0"/>
    <d v="2014-12-08T00:00:00"/>
    <n v="2015"/>
    <x v="1"/>
    <n v="8"/>
    <n v="2014"/>
    <x v="2"/>
    <n v="210.251"/>
    <n v="210.251"/>
    <n v="0"/>
  </r>
  <r>
    <n v="13086530"/>
    <s v="D"/>
    <d v="2014-12-09T00:00:00"/>
    <n v="160"/>
    <n v="11961"/>
    <n v="0"/>
    <n v="0"/>
    <n v="0"/>
    <d v="2014-12-09T00:00:00"/>
    <n v="2015"/>
    <x v="1"/>
    <n v="9"/>
    <n v="2014"/>
    <x v="2"/>
    <n v="317.36"/>
    <n v="317.36"/>
    <n v="0"/>
  </r>
  <r>
    <n v="13086530"/>
    <s v="D"/>
    <d v="2014-12-10T00:00:00"/>
    <n v="190"/>
    <n v="12338"/>
    <n v="0"/>
    <n v="0"/>
    <n v="0"/>
    <d v="2014-12-10T00:00:00"/>
    <n v="2015"/>
    <x v="1"/>
    <n v="10"/>
    <n v="2014"/>
    <x v="2"/>
    <n v="376.86500000000001"/>
    <n v="376.86500000000001"/>
    <n v="0"/>
  </r>
  <r>
    <n v="13086530"/>
    <s v="D"/>
    <d v="2014-12-11T00:00:00"/>
    <n v="185"/>
    <n v="12705"/>
    <n v="0"/>
    <n v="0"/>
    <n v="0"/>
    <d v="2014-12-11T00:00:00"/>
    <n v="2015"/>
    <x v="1"/>
    <n v="11"/>
    <n v="2014"/>
    <x v="2"/>
    <n v="366.94749999999999"/>
    <n v="366.94749999999999"/>
    <n v="0"/>
  </r>
  <r>
    <n v="13086530"/>
    <s v="D"/>
    <d v="2014-12-12T00:00:00"/>
    <n v="166"/>
    <n v="13033"/>
    <n v="0"/>
    <n v="0"/>
    <n v="0"/>
    <d v="2014-12-12T00:00:00"/>
    <n v="2015"/>
    <x v="1"/>
    <n v="12"/>
    <n v="2014"/>
    <x v="2"/>
    <n v="329.26100000000002"/>
    <n v="329.26100000000002"/>
    <n v="0"/>
  </r>
  <r>
    <n v="13086530"/>
    <s v="D"/>
    <d v="2014-12-13T00:00:00"/>
    <n v="144"/>
    <n v="13319"/>
    <n v="0"/>
    <n v="0"/>
    <n v="0"/>
    <d v="2014-12-13T00:00:00"/>
    <n v="2015"/>
    <x v="1"/>
    <n v="13"/>
    <n v="2014"/>
    <x v="2"/>
    <n v="285.62400000000002"/>
    <n v="285.62400000000002"/>
    <n v="0"/>
  </r>
  <r>
    <n v="13086530"/>
    <s v="D"/>
    <d v="2014-12-14T00:00:00"/>
    <n v="156"/>
    <n v="13629"/>
    <n v="0"/>
    <n v="0"/>
    <n v="0"/>
    <d v="2014-12-14T00:00:00"/>
    <n v="2015"/>
    <x v="1"/>
    <n v="14"/>
    <n v="2014"/>
    <x v="2"/>
    <n v="309.42599999999999"/>
    <n v="309.42599999999999"/>
    <n v="0"/>
  </r>
  <r>
    <n v="13086530"/>
    <s v="D"/>
    <d v="2014-12-15T00:00:00"/>
    <n v="155"/>
    <n v="13937"/>
    <n v="0"/>
    <n v="0"/>
    <n v="0"/>
    <d v="2014-12-15T00:00:00"/>
    <n v="2015"/>
    <x v="1"/>
    <n v="15"/>
    <n v="2014"/>
    <x v="2"/>
    <n v="307.4425"/>
    <n v="307.4425"/>
    <n v="0"/>
  </r>
  <r>
    <n v="13086530"/>
    <s v="D"/>
    <d v="2014-12-16T00:00:00"/>
    <n v="151"/>
    <n v="14237"/>
    <n v="0"/>
    <n v="0"/>
    <n v="0"/>
    <d v="2014-12-16T00:00:00"/>
    <n v="2015"/>
    <x v="1"/>
    <n v="16"/>
    <n v="2014"/>
    <x v="2"/>
    <n v="299.50850000000003"/>
    <n v="299.50850000000003"/>
    <n v="0"/>
  </r>
  <r>
    <n v="13086530"/>
    <s v="D"/>
    <d v="2014-12-17T00:00:00"/>
    <n v="150"/>
    <n v="14535"/>
    <n v="0"/>
    <n v="0"/>
    <n v="0"/>
    <d v="2014-12-17T00:00:00"/>
    <n v="2015"/>
    <x v="1"/>
    <n v="17"/>
    <n v="2014"/>
    <x v="2"/>
    <n v="297.52500000000003"/>
    <n v="297.52500000000003"/>
    <n v="0"/>
  </r>
  <r>
    <n v="13086530"/>
    <s v="D"/>
    <d v="2014-12-18T00:00:00"/>
    <n v="150"/>
    <n v="14833"/>
    <n v="0"/>
    <n v="0"/>
    <n v="0"/>
    <d v="2014-12-18T00:00:00"/>
    <n v="2015"/>
    <x v="1"/>
    <n v="18"/>
    <n v="2014"/>
    <x v="2"/>
    <n v="297.52500000000003"/>
    <n v="297.52500000000003"/>
    <n v="0"/>
  </r>
  <r>
    <n v="13086530"/>
    <s v="D"/>
    <d v="2014-12-19T00:00:00"/>
    <n v="151"/>
    <n v="15133"/>
    <n v="0"/>
    <n v="0"/>
    <n v="0"/>
    <d v="2014-12-19T00:00:00"/>
    <n v="2015"/>
    <x v="1"/>
    <n v="19"/>
    <n v="2014"/>
    <x v="2"/>
    <n v="299.50850000000003"/>
    <n v="299.50850000000003"/>
    <n v="0"/>
  </r>
  <r>
    <n v="13086530"/>
    <s v="D"/>
    <d v="2014-12-20T00:00:00"/>
    <n v="143"/>
    <n v="15417"/>
    <n v="0"/>
    <n v="0"/>
    <n v="0"/>
    <d v="2014-12-20T00:00:00"/>
    <n v="2015"/>
    <x v="1"/>
    <n v="20"/>
    <n v="2014"/>
    <x v="2"/>
    <n v="283.64050000000003"/>
    <n v="283.64050000000003"/>
    <n v="0"/>
  </r>
  <r>
    <n v="13086530"/>
    <s v="D"/>
    <d v="2014-12-21T00:00:00"/>
    <n v="139"/>
    <n v="15693"/>
    <n v="0"/>
    <n v="0"/>
    <n v="0"/>
    <d v="2014-12-21T00:00:00"/>
    <n v="2015"/>
    <x v="1"/>
    <n v="21"/>
    <n v="2014"/>
    <x v="2"/>
    <n v="275.70650000000001"/>
    <n v="275.70650000000001"/>
    <n v="0"/>
  </r>
  <r>
    <n v="13086530"/>
    <s v="D"/>
    <d v="2014-12-22T00:00:00"/>
    <n v="140"/>
    <n v="15971"/>
    <n v="0"/>
    <n v="0"/>
    <n v="0"/>
    <d v="2014-12-22T00:00:00"/>
    <n v="2015"/>
    <x v="1"/>
    <n v="22"/>
    <n v="2014"/>
    <x v="2"/>
    <n v="277.69"/>
    <n v="277.69"/>
    <n v="0"/>
  </r>
  <r>
    <n v="13086530"/>
    <s v="D"/>
    <d v="2014-12-23T00:00:00"/>
    <n v="144"/>
    <n v="16257"/>
    <n v="0"/>
    <n v="0"/>
    <n v="0"/>
    <d v="2014-12-23T00:00:00"/>
    <n v="2015"/>
    <x v="1"/>
    <n v="23"/>
    <n v="2014"/>
    <x v="2"/>
    <n v="285.62400000000002"/>
    <n v="285.62400000000002"/>
    <n v="0"/>
  </r>
  <r>
    <n v="13086530"/>
    <s v="D"/>
    <d v="2014-12-24T00:00:00"/>
    <n v="144"/>
    <n v="16543"/>
    <n v="0"/>
    <n v="0"/>
    <n v="0"/>
    <d v="2014-12-24T00:00:00"/>
    <n v="2015"/>
    <x v="1"/>
    <n v="24"/>
    <n v="2014"/>
    <x v="2"/>
    <n v="285.62400000000002"/>
    <n v="285.62400000000002"/>
    <n v="0"/>
  </r>
  <r>
    <n v="13086530"/>
    <s v="D"/>
    <d v="2014-12-25T00:00:00"/>
    <n v="140"/>
    <n v="16821"/>
    <n v="0"/>
    <n v="0"/>
    <n v="0"/>
    <d v="2014-12-25T00:00:00"/>
    <n v="2015"/>
    <x v="1"/>
    <n v="25"/>
    <n v="2014"/>
    <x v="2"/>
    <n v="277.69"/>
    <n v="277.69"/>
    <n v="0"/>
  </r>
  <r>
    <n v="13086530"/>
    <s v="D"/>
    <d v="2014-12-26T00:00:00"/>
    <n v="144"/>
    <n v="17106"/>
    <n v="0"/>
    <n v="0"/>
    <n v="0"/>
    <d v="2014-12-26T00:00:00"/>
    <n v="2015"/>
    <x v="1"/>
    <n v="26"/>
    <n v="2014"/>
    <x v="2"/>
    <n v="285.62400000000002"/>
    <n v="285.62400000000002"/>
    <n v="0"/>
  </r>
  <r>
    <n v="13086530"/>
    <s v="D"/>
    <d v="2014-12-27T00:00:00"/>
    <n v="146"/>
    <n v="17396"/>
    <n v="0"/>
    <n v="0"/>
    <n v="0"/>
    <d v="2014-12-27T00:00:00"/>
    <n v="2015"/>
    <x v="1"/>
    <n v="27"/>
    <n v="2014"/>
    <x v="2"/>
    <n v="289.59100000000001"/>
    <n v="289.59100000000001"/>
    <n v="0"/>
  </r>
  <r>
    <n v="13086530"/>
    <s v="D"/>
    <d v="2014-12-28T00:00:00"/>
    <n v="145"/>
    <n v="17684"/>
    <n v="0"/>
    <n v="0"/>
    <n v="0"/>
    <d v="2014-12-28T00:00:00"/>
    <n v="2015"/>
    <x v="1"/>
    <n v="28"/>
    <n v="2014"/>
    <x v="2"/>
    <n v="287.60750000000002"/>
    <n v="287.60750000000002"/>
    <n v="0"/>
  </r>
  <r>
    <n v="13086530"/>
    <s v="D"/>
    <d v="2014-12-29T00:00:00"/>
    <n v="148"/>
    <n v="17978"/>
    <n v="0"/>
    <n v="0"/>
    <n v="0"/>
    <d v="2014-12-29T00:00:00"/>
    <n v="2015"/>
    <x v="1"/>
    <n v="29"/>
    <n v="2014"/>
    <x v="2"/>
    <n v="293.55799999999999"/>
    <n v="293.55799999999999"/>
    <n v="0"/>
  </r>
  <r>
    <n v="13086530"/>
    <s v="D"/>
    <d v="2014-12-30T00:00:00"/>
    <n v="174"/>
    <n v="18323"/>
    <n v="0"/>
    <n v="0"/>
    <n v="0"/>
    <d v="2014-12-30T00:00:00"/>
    <n v="2015"/>
    <x v="1"/>
    <n v="30"/>
    <n v="2014"/>
    <x v="2"/>
    <n v="345.12900000000002"/>
    <n v="345.12900000000002"/>
    <n v="0"/>
  </r>
  <r>
    <n v="13086530"/>
    <s v="D"/>
    <d v="2014-12-31T00:00:00"/>
    <n v="172"/>
    <n v="18663"/>
    <n v="0"/>
    <n v="0"/>
    <n v="0"/>
    <d v="2014-12-31T00:00:00"/>
    <n v="2015"/>
    <x v="1"/>
    <n v="31"/>
    <n v="2014"/>
    <x v="2"/>
    <n v="341.16200000000003"/>
    <n v="341.16200000000003"/>
    <n v="0"/>
  </r>
  <r>
    <n v="13086530"/>
    <s v="D"/>
    <d v="2015-01-01T00:00:00"/>
    <n v="158"/>
    <n v="18977"/>
    <n v="0"/>
    <n v="0"/>
    <n v="0"/>
    <d v="2015-01-01T00:00:00"/>
    <n v="2015"/>
    <x v="2"/>
    <n v="1"/>
    <n v="2015"/>
    <x v="2"/>
    <n v="313.39300000000003"/>
    <n v="313.39300000000003"/>
    <n v="0"/>
  </r>
  <r>
    <n v="13086530"/>
    <s v="D"/>
    <d v="2015-01-02T00:00:00"/>
    <n v="162"/>
    <n v="19299"/>
    <n v="0"/>
    <n v="0"/>
    <n v="0"/>
    <d v="2015-01-02T00:00:00"/>
    <n v="2015"/>
    <x v="2"/>
    <n v="2"/>
    <n v="2015"/>
    <x v="2"/>
    <n v="321.327"/>
    <n v="321.327"/>
    <n v="0"/>
  </r>
  <r>
    <n v="13086530"/>
    <s v="D"/>
    <d v="2015-01-03T00:00:00"/>
    <n v="153"/>
    <n v="19603"/>
    <n v="0"/>
    <n v="0"/>
    <n v="0"/>
    <d v="2015-01-03T00:00:00"/>
    <n v="2015"/>
    <x v="2"/>
    <n v="3"/>
    <n v="2015"/>
    <x v="2"/>
    <n v="303.47550000000001"/>
    <n v="303.47550000000001"/>
    <n v="0"/>
  </r>
  <r>
    <n v="13086530"/>
    <s v="D"/>
    <d v="2015-01-04T00:00:00"/>
    <n v="150"/>
    <n v="19902"/>
    <n v="0"/>
    <n v="0"/>
    <n v="0"/>
    <d v="2015-01-04T00:00:00"/>
    <n v="2015"/>
    <x v="2"/>
    <n v="4"/>
    <n v="2015"/>
    <x v="2"/>
    <n v="297.52500000000003"/>
    <n v="297.52500000000003"/>
    <n v="0"/>
  </r>
  <r>
    <n v="13086530"/>
    <s v="D"/>
    <d v="2015-01-05T00:00:00"/>
    <n v="144"/>
    <n v="20187"/>
    <n v="0"/>
    <n v="0"/>
    <n v="0"/>
    <d v="2015-01-05T00:00:00"/>
    <n v="2015"/>
    <x v="2"/>
    <n v="5"/>
    <n v="2015"/>
    <x v="2"/>
    <n v="285.62400000000002"/>
    <n v="285.62400000000002"/>
    <n v="0"/>
  </r>
  <r>
    <n v="13086530"/>
    <s v="D"/>
    <d v="2015-01-06T00:00:00"/>
    <n v="144"/>
    <n v="20473"/>
    <n v="0"/>
    <n v="0"/>
    <n v="0"/>
    <d v="2015-01-06T00:00:00"/>
    <n v="2015"/>
    <x v="2"/>
    <n v="6"/>
    <n v="2015"/>
    <x v="2"/>
    <n v="285.62400000000002"/>
    <n v="285.62400000000002"/>
    <n v="0"/>
  </r>
  <r>
    <n v="13086530"/>
    <s v="D"/>
    <d v="2015-01-07T00:00:00"/>
    <n v="151"/>
    <n v="20773"/>
    <n v="0"/>
    <n v="0"/>
    <n v="0"/>
    <d v="2015-01-07T00:00:00"/>
    <n v="2015"/>
    <x v="2"/>
    <n v="7"/>
    <n v="2015"/>
    <x v="2"/>
    <n v="299.50850000000003"/>
    <n v="299.50850000000003"/>
    <n v="0"/>
  </r>
  <r>
    <n v="13086530"/>
    <s v="D"/>
    <d v="2015-01-08T00:00:00"/>
    <n v="151"/>
    <n v="21073"/>
    <n v="0"/>
    <n v="0"/>
    <n v="0"/>
    <d v="2015-01-08T00:00:00"/>
    <n v="2015"/>
    <x v="2"/>
    <n v="8"/>
    <n v="2015"/>
    <x v="2"/>
    <n v="299.50850000000003"/>
    <n v="299.50850000000003"/>
    <n v="0"/>
  </r>
  <r>
    <n v="13086530"/>
    <s v="D"/>
    <d v="2015-01-09T00:00:00"/>
    <n v="153"/>
    <n v="21378"/>
    <n v="0"/>
    <n v="0"/>
    <n v="0"/>
    <d v="2015-01-09T00:00:00"/>
    <n v="2015"/>
    <x v="2"/>
    <n v="9"/>
    <n v="2015"/>
    <x v="2"/>
    <n v="303.47550000000001"/>
    <n v="303.47550000000001"/>
    <n v="0"/>
  </r>
  <r>
    <n v="13086530"/>
    <s v="D"/>
    <d v="2015-01-10T00:00:00"/>
    <n v="153"/>
    <n v="21682"/>
    <n v="0"/>
    <n v="0"/>
    <n v="0"/>
    <d v="2015-01-10T00:00:00"/>
    <n v="2015"/>
    <x v="2"/>
    <n v="10"/>
    <n v="2015"/>
    <x v="2"/>
    <n v="303.47550000000001"/>
    <n v="303.47550000000001"/>
    <n v="0"/>
  </r>
  <r>
    <n v="13086530"/>
    <s v="D"/>
    <d v="2015-01-11T00:00:00"/>
    <n v="153"/>
    <n v="21986"/>
    <n v="0"/>
    <n v="0"/>
    <n v="0"/>
    <d v="2015-01-11T00:00:00"/>
    <n v="2015"/>
    <x v="2"/>
    <n v="11"/>
    <n v="2015"/>
    <x v="2"/>
    <n v="303.47550000000001"/>
    <n v="303.47550000000001"/>
    <n v="0"/>
  </r>
  <r>
    <n v="13086530"/>
    <s v="D"/>
    <d v="2015-01-12T00:00:00"/>
    <n v="153"/>
    <n v="22290"/>
    <n v="0"/>
    <n v="0"/>
    <n v="0"/>
    <d v="2015-01-12T00:00:00"/>
    <n v="2015"/>
    <x v="2"/>
    <n v="12"/>
    <n v="2015"/>
    <x v="2"/>
    <n v="303.47550000000001"/>
    <n v="303.47550000000001"/>
    <n v="0"/>
  </r>
  <r>
    <n v="13086530"/>
    <s v="D"/>
    <d v="2015-01-13T00:00:00"/>
    <n v="154"/>
    <n v="22596"/>
    <n v="0"/>
    <n v="0"/>
    <n v="0"/>
    <d v="2015-01-13T00:00:00"/>
    <n v="2015"/>
    <x v="2"/>
    <n v="13"/>
    <n v="2015"/>
    <x v="2"/>
    <n v="305.459"/>
    <n v="305.459"/>
    <n v="0"/>
  </r>
  <r>
    <n v="13086530"/>
    <s v="D"/>
    <d v="2015-01-14T00:00:00"/>
    <n v="155"/>
    <n v="22904"/>
    <n v="0"/>
    <n v="0"/>
    <n v="0"/>
    <d v="2015-01-14T00:00:00"/>
    <n v="2015"/>
    <x v="2"/>
    <n v="14"/>
    <n v="2015"/>
    <x v="2"/>
    <n v="307.4425"/>
    <n v="307.4425"/>
    <n v="0"/>
  </r>
  <r>
    <n v="13086530"/>
    <s v="D"/>
    <d v="2015-01-15T00:00:00"/>
    <n v="156"/>
    <n v="23214"/>
    <n v="0"/>
    <n v="0"/>
    <n v="0"/>
    <d v="2015-01-15T00:00:00"/>
    <n v="2015"/>
    <x v="2"/>
    <n v="15"/>
    <n v="2015"/>
    <x v="2"/>
    <n v="309.42599999999999"/>
    <n v="309.42599999999999"/>
    <n v="0"/>
  </r>
  <r>
    <n v="13086530"/>
    <s v="D"/>
    <d v="2015-01-16T00:00:00"/>
    <n v="155"/>
    <n v="23522"/>
    <n v="0"/>
    <n v="0"/>
    <n v="0"/>
    <d v="2015-01-16T00:00:00"/>
    <n v="2015"/>
    <x v="2"/>
    <n v="16"/>
    <n v="2015"/>
    <x v="2"/>
    <n v="307.4425"/>
    <n v="307.4425"/>
    <n v="0"/>
  </r>
  <r>
    <n v="13086530"/>
    <s v="D"/>
    <d v="2015-01-17T00:00:00"/>
    <n v="156"/>
    <n v="23832"/>
    <n v="0"/>
    <n v="0"/>
    <n v="0"/>
    <d v="2015-01-17T00:00:00"/>
    <n v="2015"/>
    <x v="2"/>
    <n v="17"/>
    <n v="2015"/>
    <x v="2"/>
    <n v="309.42599999999999"/>
    <n v="309.42599999999999"/>
    <n v="0"/>
  </r>
  <r>
    <n v="13086530"/>
    <s v="D"/>
    <d v="2015-01-18T00:00:00"/>
    <n v="156"/>
    <n v="24142"/>
    <n v="0"/>
    <n v="0"/>
    <n v="0"/>
    <d v="2015-01-18T00:00:00"/>
    <n v="2015"/>
    <x v="2"/>
    <n v="18"/>
    <n v="2015"/>
    <x v="2"/>
    <n v="309.42599999999999"/>
    <n v="309.42599999999999"/>
    <n v="0"/>
  </r>
  <r>
    <n v="13086530"/>
    <s v="D"/>
    <d v="2015-01-19T00:00:00"/>
    <n v="141"/>
    <n v="24422"/>
    <n v="0"/>
    <n v="0"/>
    <n v="0"/>
    <d v="2015-01-19T00:00:00"/>
    <n v="2015"/>
    <x v="2"/>
    <n v="19"/>
    <n v="2015"/>
    <x v="2"/>
    <n v="279.67349999999999"/>
    <n v="279.67349999999999"/>
    <n v="0"/>
  </r>
  <r>
    <n v="13086530"/>
    <s v="D"/>
    <d v="2015-01-20T00:00:00"/>
    <n v="120"/>
    <n v="24660"/>
    <n v="0"/>
    <n v="0"/>
    <n v="0"/>
    <d v="2015-01-20T00:00:00"/>
    <n v="2015"/>
    <x v="2"/>
    <n v="20"/>
    <n v="2015"/>
    <x v="2"/>
    <n v="238.02"/>
    <n v="238.02"/>
    <n v="0"/>
  </r>
  <r>
    <n v="13086530"/>
    <s v="D"/>
    <d v="2015-01-21T00:00:00"/>
    <n v="115"/>
    <n v="24887"/>
    <n v="0"/>
    <n v="0"/>
    <n v="0"/>
    <d v="2015-01-21T00:00:00"/>
    <n v="2015"/>
    <x v="2"/>
    <n v="21"/>
    <n v="2015"/>
    <x v="2"/>
    <n v="228.10249999999999"/>
    <n v="228.10249999999999"/>
    <n v="0"/>
  </r>
  <r>
    <n v="13086530"/>
    <s v="D"/>
    <d v="2015-01-22T00:00:00"/>
    <n v="110"/>
    <n v="25105"/>
    <n v="0"/>
    <n v="0"/>
    <n v="0"/>
    <d v="2015-01-22T00:00:00"/>
    <n v="2015"/>
    <x v="2"/>
    <n v="22"/>
    <n v="2015"/>
    <x v="2"/>
    <n v="218.185"/>
    <n v="218.185"/>
    <n v="0"/>
  </r>
  <r>
    <n v="13086530"/>
    <s v="D"/>
    <d v="2015-01-23T00:00:00"/>
    <n v="0"/>
    <n v="25105"/>
    <n v="0"/>
    <n v="0"/>
    <n v="0"/>
    <d v="2015-01-23T00:00:00"/>
    <n v="2015"/>
    <x v="2"/>
    <n v="23"/>
    <n v="2015"/>
    <x v="2"/>
    <n v="0"/>
    <n v="0"/>
    <n v="0"/>
  </r>
  <r>
    <n v="13086530"/>
    <s v="D"/>
    <d v="2015-01-24T00:00:00"/>
    <n v="0"/>
    <n v="25105"/>
    <n v="0"/>
    <n v="0"/>
    <n v="0"/>
    <d v="2015-01-24T00:00:00"/>
    <n v="2015"/>
    <x v="2"/>
    <n v="24"/>
    <n v="2015"/>
    <x v="2"/>
    <n v="0"/>
    <n v="0"/>
    <n v="0"/>
  </r>
  <r>
    <n v="13086530"/>
    <s v="D"/>
    <d v="2015-01-25T00:00:00"/>
    <n v="0"/>
    <n v="25105"/>
    <n v="0"/>
    <n v="0"/>
    <n v="0"/>
    <d v="2015-01-25T00:00:00"/>
    <n v="2015"/>
    <x v="2"/>
    <n v="25"/>
    <n v="2015"/>
    <x v="2"/>
    <n v="0"/>
    <n v="0"/>
    <n v="0"/>
  </r>
  <r>
    <n v="13086530"/>
    <s v="D"/>
    <d v="2015-01-26T00:00:00"/>
    <n v="0"/>
    <n v="25105"/>
    <n v="0"/>
    <n v="0"/>
    <n v="0"/>
    <d v="2015-01-26T00:00:00"/>
    <n v="2015"/>
    <x v="2"/>
    <n v="26"/>
    <n v="2015"/>
    <x v="2"/>
    <n v="0"/>
    <n v="0"/>
    <n v="0"/>
  </r>
  <r>
    <n v="13086530"/>
    <s v="D"/>
    <d v="2015-01-27T00:00:00"/>
    <n v="0"/>
    <n v="25105"/>
    <n v="0"/>
    <n v="0"/>
    <n v="0"/>
    <d v="2015-01-27T00:00:00"/>
    <n v="2015"/>
    <x v="2"/>
    <n v="27"/>
    <n v="2015"/>
    <x v="2"/>
    <n v="0"/>
    <n v="0"/>
    <n v="0"/>
  </r>
  <r>
    <n v="13086530"/>
    <s v="D"/>
    <d v="2015-01-28T00:00:00"/>
    <n v="0"/>
    <n v="25105"/>
    <n v="0"/>
    <n v="0"/>
    <n v="0"/>
    <d v="2015-01-28T00:00:00"/>
    <n v="2015"/>
    <x v="2"/>
    <n v="28"/>
    <n v="2015"/>
    <x v="2"/>
    <n v="0"/>
    <n v="0"/>
    <n v="0"/>
  </r>
  <r>
    <n v="13086530"/>
    <s v="D"/>
    <d v="2015-01-29T00:00:00"/>
    <n v="0"/>
    <n v="25105"/>
    <n v="0"/>
    <n v="0"/>
    <n v="0"/>
    <d v="2015-01-29T00:00:00"/>
    <n v="2015"/>
    <x v="2"/>
    <n v="29"/>
    <n v="2015"/>
    <x v="2"/>
    <n v="0"/>
    <n v="0"/>
    <n v="0"/>
  </r>
  <r>
    <n v="13086530"/>
    <s v="D"/>
    <d v="2015-01-30T00:00:00"/>
    <n v="0"/>
    <n v="25105"/>
    <n v="0"/>
    <n v="0"/>
    <n v="0"/>
    <d v="2015-01-30T00:00:00"/>
    <n v="2015"/>
    <x v="2"/>
    <n v="30"/>
    <n v="2015"/>
    <x v="2"/>
    <n v="0"/>
    <n v="0"/>
    <n v="0"/>
  </r>
  <r>
    <n v="13086530"/>
    <s v="D"/>
    <d v="2015-01-31T00:00:00"/>
    <n v="0"/>
    <n v="25105"/>
    <n v="0"/>
    <n v="0"/>
    <n v="0"/>
    <d v="2015-01-31T00:00:00"/>
    <n v="2015"/>
    <x v="2"/>
    <n v="31"/>
    <n v="2015"/>
    <x v="2"/>
    <n v="0"/>
    <n v="0"/>
    <n v="0"/>
  </r>
  <r>
    <n v="13086530"/>
    <s v="D"/>
    <d v="2015-02-01T00:00:00"/>
    <n v="0"/>
    <n v="25105"/>
    <n v="0"/>
    <n v="0"/>
    <n v="0"/>
    <d v="2015-02-01T00:00:00"/>
    <n v="2015"/>
    <x v="3"/>
    <n v="1"/>
    <n v="2015"/>
    <x v="2"/>
    <n v="0"/>
    <n v="0"/>
    <n v="0"/>
  </r>
  <r>
    <n v="13086530"/>
    <s v="D"/>
    <d v="2015-02-02T00:00:00"/>
    <n v="0"/>
    <n v="25105"/>
    <n v="0"/>
    <n v="0"/>
    <n v="0"/>
    <d v="2015-02-02T00:00:00"/>
    <n v="2015"/>
    <x v="3"/>
    <n v="2"/>
    <n v="2015"/>
    <x v="2"/>
    <n v="0"/>
    <n v="0"/>
    <n v="0"/>
  </r>
  <r>
    <n v="13086530"/>
    <s v="D"/>
    <d v="2015-02-03T00:00:00"/>
    <n v="0"/>
    <n v="25105"/>
    <n v="0"/>
    <n v="0"/>
    <n v="0"/>
    <d v="2015-02-03T00:00:00"/>
    <n v="2015"/>
    <x v="3"/>
    <n v="3"/>
    <n v="2015"/>
    <x v="2"/>
    <n v="0"/>
    <n v="0"/>
    <n v="0"/>
  </r>
  <r>
    <n v="13086530"/>
    <s v="D"/>
    <d v="2015-02-04T00:00:00"/>
    <n v="0"/>
    <n v="25105"/>
    <n v="0"/>
    <n v="0"/>
    <n v="0"/>
    <d v="2015-02-04T00:00:00"/>
    <n v="2015"/>
    <x v="3"/>
    <n v="4"/>
    <n v="2015"/>
    <x v="2"/>
    <n v="0"/>
    <n v="0"/>
    <n v="0"/>
  </r>
  <r>
    <n v="13086530"/>
    <s v="D"/>
    <d v="2015-02-05T00:00:00"/>
    <n v="0"/>
    <n v="25105"/>
    <n v="0"/>
    <n v="0"/>
    <n v="0"/>
    <d v="2015-02-05T00:00:00"/>
    <n v="2015"/>
    <x v="3"/>
    <n v="5"/>
    <n v="2015"/>
    <x v="2"/>
    <n v="0"/>
    <n v="0"/>
    <n v="0"/>
  </r>
  <r>
    <n v="13086530"/>
    <s v="D"/>
    <d v="2015-02-06T00:00:00"/>
    <n v="0"/>
    <n v="25105"/>
    <n v="0"/>
    <n v="0"/>
    <n v="0"/>
    <d v="2015-02-06T00:00:00"/>
    <n v="2015"/>
    <x v="3"/>
    <n v="6"/>
    <n v="2015"/>
    <x v="2"/>
    <n v="0"/>
    <n v="0"/>
    <n v="0"/>
  </r>
  <r>
    <n v="13086530"/>
    <s v="D"/>
    <d v="2015-02-07T00:00:00"/>
    <n v="0"/>
    <n v="25105"/>
    <n v="0"/>
    <n v="0"/>
    <n v="0"/>
    <d v="2015-02-07T00:00:00"/>
    <n v="2015"/>
    <x v="3"/>
    <n v="7"/>
    <n v="2015"/>
    <x v="2"/>
    <n v="0"/>
    <n v="0"/>
    <n v="0"/>
  </r>
  <r>
    <n v="13086530"/>
    <s v="D"/>
    <d v="2015-02-08T00:00:00"/>
    <n v="0"/>
    <n v="25105"/>
    <n v="0"/>
    <n v="0"/>
    <n v="0"/>
    <d v="2015-02-08T00:00:00"/>
    <n v="2015"/>
    <x v="3"/>
    <n v="8"/>
    <n v="2015"/>
    <x v="2"/>
    <n v="0"/>
    <n v="0"/>
    <n v="0"/>
  </r>
  <r>
    <n v="13086530"/>
    <s v="D"/>
    <d v="2015-02-09T00:00:00"/>
    <n v="0"/>
    <n v="25105"/>
    <n v="0"/>
    <n v="0"/>
    <n v="0"/>
    <d v="2015-02-09T00:00:00"/>
    <n v="2015"/>
    <x v="3"/>
    <n v="9"/>
    <n v="2015"/>
    <x v="2"/>
    <n v="0"/>
    <n v="0"/>
    <n v="0"/>
  </r>
  <r>
    <n v="13086530"/>
    <s v="D"/>
    <d v="2015-02-10T00:00:00"/>
    <n v="0"/>
    <n v="25105"/>
    <n v="0"/>
    <n v="0"/>
    <n v="0"/>
    <d v="2015-02-10T00:00:00"/>
    <n v="2015"/>
    <x v="3"/>
    <n v="10"/>
    <n v="2015"/>
    <x v="2"/>
    <n v="0"/>
    <n v="0"/>
    <n v="0"/>
  </r>
  <r>
    <n v="13086530"/>
    <s v="D"/>
    <d v="2015-02-11T00:00:00"/>
    <n v="0"/>
    <n v="25105"/>
    <n v="0"/>
    <n v="0"/>
    <n v="0"/>
    <d v="2015-02-11T00:00:00"/>
    <n v="2015"/>
    <x v="3"/>
    <n v="11"/>
    <n v="2015"/>
    <x v="2"/>
    <n v="0"/>
    <n v="0"/>
    <n v="0"/>
  </r>
  <r>
    <n v="13086530"/>
    <s v="D"/>
    <d v="2015-02-12T00:00:00"/>
    <n v="0"/>
    <n v="25105"/>
    <n v="0"/>
    <n v="0"/>
    <n v="0"/>
    <d v="2015-02-12T00:00:00"/>
    <n v="2015"/>
    <x v="3"/>
    <n v="12"/>
    <n v="2015"/>
    <x v="2"/>
    <n v="0"/>
    <n v="0"/>
    <n v="0"/>
  </r>
  <r>
    <n v="13086530"/>
    <s v="D"/>
    <d v="2015-02-13T00:00:00"/>
    <n v="0"/>
    <n v="25105"/>
    <n v="0"/>
    <n v="0"/>
    <n v="0"/>
    <d v="2015-02-13T00:00:00"/>
    <n v="2015"/>
    <x v="3"/>
    <n v="13"/>
    <n v="2015"/>
    <x v="2"/>
    <n v="0"/>
    <n v="0"/>
    <n v="0"/>
  </r>
  <r>
    <n v="13086530"/>
    <s v="D"/>
    <d v="2015-02-14T00:00:00"/>
    <n v="0"/>
    <n v="25105"/>
    <n v="0"/>
    <n v="0"/>
    <n v="0"/>
    <d v="2015-02-14T00:00:00"/>
    <n v="2015"/>
    <x v="3"/>
    <n v="14"/>
    <n v="2015"/>
    <x v="2"/>
    <n v="0"/>
    <n v="0"/>
    <n v="0"/>
  </r>
  <r>
    <n v="13086530"/>
    <s v="D"/>
    <d v="2015-02-15T00:00:00"/>
    <n v="0"/>
    <n v="25105"/>
    <n v="0"/>
    <n v="0"/>
    <n v="0"/>
    <d v="2015-02-15T00:00:00"/>
    <n v="2015"/>
    <x v="3"/>
    <n v="15"/>
    <n v="2015"/>
    <x v="2"/>
    <n v="0"/>
    <n v="0"/>
    <n v="0"/>
  </r>
  <r>
    <n v="13086530"/>
    <s v="D"/>
    <d v="2015-02-16T00:00:00"/>
    <n v="0"/>
    <n v="25105"/>
    <n v="0"/>
    <n v="0"/>
    <n v="0"/>
    <d v="2015-02-16T00:00:00"/>
    <n v="2015"/>
    <x v="3"/>
    <n v="16"/>
    <n v="2015"/>
    <x v="2"/>
    <n v="0"/>
    <n v="0"/>
    <n v="0"/>
  </r>
  <r>
    <n v="13086530"/>
    <s v="D"/>
    <d v="2015-02-17T00:00:00"/>
    <n v="93"/>
    <n v="25288"/>
    <n v="0"/>
    <n v="0"/>
    <n v="0"/>
    <d v="2015-02-17T00:00:00"/>
    <n v="2015"/>
    <x v="3"/>
    <n v="17"/>
    <n v="2015"/>
    <x v="2"/>
    <n v="184.46549999999999"/>
    <n v="184.46549999999999"/>
    <n v="0"/>
  </r>
  <r>
    <n v="13086530"/>
    <s v="D"/>
    <d v="2015-02-18T00:00:00"/>
    <n v="125"/>
    <n v="25536"/>
    <n v="0"/>
    <n v="0"/>
    <n v="0"/>
    <d v="2015-02-18T00:00:00"/>
    <n v="2015"/>
    <x v="3"/>
    <n v="18"/>
    <n v="2015"/>
    <x v="2"/>
    <n v="247.9375"/>
    <n v="247.9375"/>
    <n v="0"/>
  </r>
  <r>
    <n v="13086530"/>
    <s v="D"/>
    <d v="2015-02-19T00:00:00"/>
    <n v="103"/>
    <n v="25741"/>
    <n v="0"/>
    <n v="0"/>
    <n v="0"/>
    <d v="2015-02-19T00:00:00"/>
    <n v="2015"/>
    <x v="3"/>
    <n v="19"/>
    <n v="2015"/>
    <x v="2"/>
    <n v="204.3005"/>
    <n v="204.3005"/>
    <n v="0"/>
  </r>
  <r>
    <n v="13086530"/>
    <s v="D"/>
    <d v="2015-02-20T00:00:00"/>
    <n v="100"/>
    <n v="25938"/>
    <n v="0"/>
    <n v="0"/>
    <n v="0"/>
    <d v="2015-02-20T00:00:00"/>
    <n v="2015"/>
    <x v="3"/>
    <n v="20"/>
    <n v="2015"/>
    <x v="2"/>
    <n v="198.35"/>
    <n v="198.35"/>
    <n v="0"/>
  </r>
  <r>
    <n v="13086530"/>
    <s v="D"/>
    <d v="2015-02-21T00:00:00"/>
    <n v="120"/>
    <n v="26176"/>
    <n v="0"/>
    <n v="0"/>
    <n v="0"/>
    <d v="2015-02-21T00:00:00"/>
    <n v="2015"/>
    <x v="3"/>
    <n v="21"/>
    <n v="2015"/>
    <x v="2"/>
    <n v="238.02"/>
    <n v="238.02"/>
    <n v="0"/>
  </r>
  <r>
    <n v="13086530"/>
    <s v="D"/>
    <d v="2015-02-22T00:00:00"/>
    <n v="123"/>
    <n v="26419"/>
    <n v="0"/>
    <n v="0"/>
    <n v="0"/>
    <d v="2015-02-22T00:00:00"/>
    <n v="2015"/>
    <x v="3"/>
    <n v="22"/>
    <n v="2015"/>
    <x v="2"/>
    <n v="243.97050000000002"/>
    <n v="243.97050000000002"/>
    <n v="0"/>
  </r>
  <r>
    <n v="13086530"/>
    <s v="D"/>
    <d v="2015-02-23T00:00:00"/>
    <n v="109"/>
    <n v="26636"/>
    <n v="0"/>
    <n v="0"/>
    <n v="0"/>
    <d v="2015-02-23T00:00:00"/>
    <n v="2015"/>
    <x v="3"/>
    <n v="23"/>
    <n v="2015"/>
    <x v="2"/>
    <n v="216.20150000000001"/>
    <n v="216.20150000000001"/>
    <n v="0"/>
  </r>
  <r>
    <n v="13086530"/>
    <s v="D"/>
    <d v="2015-02-24T00:00:00"/>
    <n v="101"/>
    <n v="26837"/>
    <n v="0"/>
    <n v="0"/>
    <n v="0"/>
    <d v="2015-02-24T00:00:00"/>
    <n v="2015"/>
    <x v="3"/>
    <n v="24"/>
    <n v="2015"/>
    <x v="2"/>
    <n v="200.33350000000002"/>
    <n v="200.33350000000002"/>
    <n v="0"/>
  </r>
  <r>
    <n v="13086530"/>
    <s v="D"/>
    <d v="2015-02-25T00:00:00"/>
    <n v="100"/>
    <n v="27036"/>
    <n v="0"/>
    <n v="0"/>
    <n v="0"/>
    <d v="2015-02-25T00:00:00"/>
    <n v="2015"/>
    <x v="3"/>
    <n v="25"/>
    <n v="2015"/>
    <x v="2"/>
    <n v="198.35"/>
    <n v="198.35"/>
    <n v="0"/>
  </r>
  <r>
    <n v="13086530"/>
    <s v="D"/>
    <d v="2015-02-26T00:00:00"/>
    <n v="237"/>
    <n v="27507"/>
    <n v="0"/>
    <n v="0"/>
    <n v="0"/>
    <d v="2015-02-26T00:00:00"/>
    <n v="2015"/>
    <x v="3"/>
    <n v="26"/>
    <n v="2015"/>
    <x v="2"/>
    <n v="470.08949999999999"/>
    <n v="470.08949999999999"/>
    <n v="0"/>
  </r>
  <r>
    <n v="13086530"/>
    <s v="D"/>
    <d v="2015-02-27T00:00:00"/>
    <n v="402"/>
    <n v="28303"/>
    <n v="0"/>
    <n v="0"/>
    <n v="0"/>
    <d v="2015-02-27T00:00:00"/>
    <n v="2015"/>
    <x v="3"/>
    <n v="27"/>
    <n v="2015"/>
    <x v="2"/>
    <n v="797.36699999999996"/>
    <n v="797.36699999999996"/>
    <n v="0"/>
  </r>
  <r>
    <n v="13086530"/>
    <s v="D"/>
    <d v="2015-02-28T00:00:00"/>
    <n v="405"/>
    <n v="29106"/>
    <n v="0"/>
    <n v="0"/>
    <n v="0"/>
    <d v="2015-02-28T00:00:00"/>
    <n v="2015"/>
    <x v="3"/>
    <n v="28"/>
    <n v="2015"/>
    <x v="2"/>
    <n v="803.3175"/>
    <n v="803.3175"/>
    <n v="0"/>
  </r>
  <r>
    <n v="13086530"/>
    <s v="D"/>
    <d v="2015-03-01T00:00:00"/>
    <n v="467"/>
    <n v="30032"/>
    <n v="0"/>
    <n v="0"/>
    <n v="0"/>
    <d v="2015-03-01T00:00:00"/>
    <n v="2015"/>
    <x v="4"/>
    <n v="1"/>
    <n v="2015"/>
    <x v="2"/>
    <n v="926.29449999999997"/>
    <n v="926.29449999999997"/>
    <n v="0"/>
  </r>
  <r>
    <n v="13086530"/>
    <s v="D"/>
    <d v="2015-03-02T00:00:00"/>
    <n v="459"/>
    <n v="30943"/>
    <n v="0"/>
    <n v="0"/>
    <n v="0"/>
    <d v="2015-03-02T00:00:00"/>
    <n v="2015"/>
    <x v="4"/>
    <n v="2"/>
    <n v="2015"/>
    <x v="2"/>
    <n v="910.42650000000003"/>
    <n v="910.42650000000003"/>
    <n v="0"/>
  </r>
  <r>
    <n v="13086530"/>
    <s v="D"/>
    <d v="2015-03-03T00:00:00"/>
    <n v="400"/>
    <n v="31737"/>
    <n v="0"/>
    <n v="0"/>
    <n v="0"/>
    <d v="2015-03-03T00:00:00"/>
    <n v="2015"/>
    <x v="4"/>
    <n v="3"/>
    <n v="2015"/>
    <x v="2"/>
    <n v="793.4"/>
    <n v="793.4"/>
    <n v="0"/>
  </r>
  <r>
    <n v="13086530"/>
    <s v="D"/>
    <d v="2015-03-04T00:00:00"/>
    <n v="437"/>
    <n v="32603"/>
    <n v="0"/>
    <n v="0"/>
    <n v="0"/>
    <d v="2015-03-04T00:00:00"/>
    <n v="2015"/>
    <x v="4"/>
    <n v="4"/>
    <n v="2015"/>
    <x v="2"/>
    <n v="866.78949999999998"/>
    <n v="866.78949999999998"/>
    <n v="0"/>
  </r>
  <r>
    <n v="13086530"/>
    <s v="D"/>
    <d v="2015-03-05T00:00:00"/>
    <n v="428"/>
    <n v="33452"/>
    <n v="0"/>
    <n v="0"/>
    <n v="0"/>
    <d v="2015-03-05T00:00:00"/>
    <n v="2015"/>
    <x v="4"/>
    <n v="5"/>
    <n v="2015"/>
    <x v="2"/>
    <n v="848.93799999999999"/>
    <n v="848.93799999999999"/>
    <n v="0"/>
  </r>
  <r>
    <n v="13086530"/>
    <s v="D"/>
    <d v="2015-03-06T00:00:00"/>
    <n v="298"/>
    <n v="34043"/>
    <n v="0"/>
    <n v="0"/>
    <n v="0"/>
    <d v="2015-03-06T00:00:00"/>
    <n v="2015"/>
    <x v="4"/>
    <n v="6"/>
    <n v="2015"/>
    <x v="2"/>
    <n v="591.08299999999997"/>
    <n v="591.08299999999997"/>
    <n v="0"/>
  </r>
  <r>
    <n v="13086530"/>
    <s v="D"/>
    <d v="2015-03-07T00:00:00"/>
    <n v="184"/>
    <n v="34408"/>
    <n v="0"/>
    <n v="0"/>
    <n v="0"/>
    <d v="2015-03-07T00:00:00"/>
    <n v="2015"/>
    <x v="4"/>
    <n v="7"/>
    <n v="2015"/>
    <x v="2"/>
    <n v="364.964"/>
    <n v="364.964"/>
    <n v="0"/>
  </r>
  <r>
    <n v="13086530"/>
    <s v="D"/>
    <d v="2015-03-08T00:00:00"/>
    <n v="184"/>
    <n v="34773"/>
    <n v="0"/>
    <n v="0"/>
    <n v="0"/>
    <d v="2015-03-08T00:00:00"/>
    <n v="2015"/>
    <x v="4"/>
    <n v="8"/>
    <n v="2015"/>
    <x v="2"/>
    <n v="364.964"/>
    <n v="364.964"/>
    <n v="0"/>
  </r>
  <r>
    <n v="13086530"/>
    <s v="D"/>
    <d v="2015-03-09T00:00:00"/>
    <n v="185"/>
    <n v="35140"/>
    <n v="0"/>
    <n v="0"/>
    <n v="0"/>
    <d v="2015-03-09T00:00:00"/>
    <n v="2015"/>
    <x v="4"/>
    <n v="9"/>
    <n v="2015"/>
    <x v="2"/>
    <n v="366.94749999999999"/>
    <n v="366.94749999999999"/>
    <n v="0"/>
  </r>
  <r>
    <n v="13086530"/>
    <s v="D"/>
    <d v="2015-03-10T00:00:00"/>
    <n v="184"/>
    <n v="35505"/>
    <n v="0"/>
    <n v="0"/>
    <n v="0"/>
    <d v="2015-03-10T00:00:00"/>
    <n v="2015"/>
    <x v="4"/>
    <n v="10"/>
    <n v="2015"/>
    <x v="2"/>
    <n v="364.964"/>
    <n v="364.964"/>
    <n v="0"/>
  </r>
  <r>
    <n v="13086530"/>
    <s v="D"/>
    <d v="2015-03-11T00:00:00"/>
    <n v="184"/>
    <n v="35871"/>
    <n v="0"/>
    <n v="0"/>
    <n v="0"/>
    <d v="2015-03-11T00:00:00"/>
    <n v="2015"/>
    <x v="4"/>
    <n v="11"/>
    <n v="2015"/>
    <x v="2"/>
    <n v="364.964"/>
    <n v="364.964"/>
    <n v="0"/>
  </r>
  <r>
    <n v="13086530"/>
    <s v="D"/>
    <d v="2015-03-12T00:00:00"/>
    <n v="184"/>
    <n v="36236"/>
    <n v="0"/>
    <n v="0"/>
    <n v="0"/>
    <d v="2015-03-12T00:00:00"/>
    <n v="2015"/>
    <x v="4"/>
    <n v="12"/>
    <n v="2015"/>
    <x v="2"/>
    <n v="364.964"/>
    <n v="364.964"/>
    <n v="0"/>
  </r>
  <r>
    <n v="13086530"/>
    <s v="D"/>
    <d v="2015-03-13T00:00:00"/>
    <n v="143"/>
    <n v="36519"/>
    <n v="0"/>
    <n v="0"/>
    <n v="0"/>
    <d v="2015-03-13T00:00:00"/>
    <n v="2015"/>
    <x v="4"/>
    <n v="13"/>
    <n v="2015"/>
    <x v="2"/>
    <n v="283.64050000000003"/>
    <n v="283.64050000000003"/>
    <n v="0"/>
  </r>
  <r>
    <n v="13086530"/>
    <s v="D"/>
    <d v="2015-03-14T00:00:00"/>
    <n v="0"/>
    <n v="36519"/>
    <n v="0"/>
    <n v="0"/>
    <n v="0"/>
    <d v="2015-03-14T00:00:00"/>
    <n v="2015"/>
    <x v="4"/>
    <n v="14"/>
    <n v="2015"/>
    <x v="2"/>
    <n v="0"/>
    <n v="0"/>
    <n v="0"/>
  </r>
  <r>
    <n v="13086530"/>
    <s v="D"/>
    <d v="2015-03-15T00:00:00"/>
    <n v="0"/>
    <n v="36519"/>
    <n v="0"/>
    <n v="0"/>
    <n v="0"/>
    <d v="2015-03-15T00:00:00"/>
    <n v="2015"/>
    <x v="4"/>
    <n v="15"/>
    <n v="2015"/>
    <x v="2"/>
    <n v="0"/>
    <n v="0"/>
    <n v="0"/>
  </r>
  <r>
    <n v="13086530"/>
    <s v="D"/>
    <d v="2015-03-16T00:00:00"/>
    <n v="0"/>
    <n v="36519"/>
    <n v="0"/>
    <n v="0"/>
    <n v="0"/>
    <d v="2015-03-16T00:00:00"/>
    <n v="2015"/>
    <x v="4"/>
    <n v="16"/>
    <n v="2015"/>
    <x v="2"/>
    <n v="0"/>
    <n v="0"/>
    <n v="0"/>
  </r>
  <r>
    <n v="13086530"/>
    <s v="D"/>
    <d v="2015-03-17T00:00:00"/>
    <n v="0"/>
    <n v="36519"/>
    <n v="0"/>
    <n v="0"/>
    <n v="0"/>
    <d v="2015-03-17T00:00:00"/>
    <n v="2015"/>
    <x v="4"/>
    <n v="17"/>
    <n v="2015"/>
    <x v="2"/>
    <n v="0"/>
    <n v="0"/>
    <n v="0"/>
  </r>
  <r>
    <n v="13086530"/>
    <s v="D"/>
    <d v="2015-03-18T00:00:00"/>
    <n v="0"/>
    <n v="36519"/>
    <n v="0"/>
    <n v="0"/>
    <n v="0"/>
    <d v="2015-03-18T00:00:00"/>
    <n v="2015"/>
    <x v="4"/>
    <n v="18"/>
    <n v="2015"/>
    <x v="2"/>
    <n v="0"/>
    <n v="0"/>
    <n v="0"/>
  </r>
  <r>
    <n v="13086530"/>
    <s v="D"/>
    <d v="2015-03-19T00:00:00"/>
    <n v="0"/>
    <n v="36519"/>
    <n v="0"/>
    <n v="0"/>
    <n v="0"/>
    <d v="2015-03-19T00:00:00"/>
    <n v="2015"/>
    <x v="4"/>
    <n v="19"/>
    <n v="2015"/>
    <x v="2"/>
    <n v="0"/>
    <n v="0"/>
    <n v="0"/>
  </r>
  <r>
    <n v="13086530"/>
    <s v="D"/>
    <d v="2015-03-20T00:00:00"/>
    <n v="0"/>
    <n v="36519"/>
    <n v="0"/>
    <n v="0"/>
    <n v="0"/>
    <d v="2015-03-20T00:00:00"/>
    <n v="2015"/>
    <x v="4"/>
    <n v="20"/>
    <n v="2015"/>
    <x v="2"/>
    <n v="0"/>
    <n v="0"/>
    <n v="0"/>
  </r>
  <r>
    <n v="13086530"/>
    <s v="D"/>
    <d v="2015-03-21T00:00:00"/>
    <n v="0"/>
    <n v="36519"/>
    <n v="0"/>
    <n v="0"/>
    <n v="0"/>
    <d v="2015-03-21T00:00:00"/>
    <n v="2015"/>
    <x v="4"/>
    <n v="21"/>
    <n v="2015"/>
    <x v="2"/>
    <n v="0"/>
    <n v="0"/>
    <n v="0"/>
  </r>
  <r>
    <n v="13086530"/>
    <s v="D"/>
    <d v="2015-03-22T00:00:00"/>
    <n v="0"/>
    <n v="36519"/>
    <n v="0"/>
    <n v="0"/>
    <n v="0"/>
    <d v="2015-03-22T00:00:00"/>
    <n v="2015"/>
    <x v="4"/>
    <n v="22"/>
    <n v="2015"/>
    <x v="2"/>
    <n v="0"/>
    <n v="0"/>
    <n v="0"/>
  </r>
  <r>
    <n v="13086530"/>
    <s v="D"/>
    <d v="2015-03-23T00:00:00"/>
    <n v="0"/>
    <n v="36519"/>
    <n v="0"/>
    <n v="0"/>
    <n v="0"/>
    <d v="2015-03-23T00:00:00"/>
    <n v="2015"/>
    <x v="4"/>
    <n v="23"/>
    <n v="2015"/>
    <x v="2"/>
    <n v="0"/>
    <n v="0"/>
    <n v="0"/>
  </r>
  <r>
    <n v="13086530"/>
    <s v="D"/>
    <d v="2015-03-24T00:00:00"/>
    <n v="0"/>
    <n v="0"/>
    <n v="0"/>
    <n v="0"/>
    <n v="0"/>
    <d v="2015-03-24T00:00:00"/>
    <n v="2015"/>
    <x v="4"/>
    <n v="24"/>
    <n v="2015"/>
    <x v="2"/>
    <n v="0"/>
    <n v="0"/>
    <n v="0"/>
  </r>
  <r>
    <n v="13086530"/>
    <s v="D"/>
    <d v="2015-03-25T00:00:00"/>
    <n v="0"/>
    <n v="0"/>
    <n v="0"/>
    <n v="0"/>
    <n v="0"/>
    <d v="2015-03-25T00:00:00"/>
    <n v="2015"/>
    <x v="4"/>
    <n v="25"/>
    <n v="2015"/>
    <x v="2"/>
    <n v="0"/>
    <n v="0"/>
    <n v="0"/>
  </r>
  <r>
    <n v="13086530"/>
    <s v="D"/>
    <d v="2015-03-26T00:00:00"/>
    <n v="0"/>
    <n v="0"/>
    <n v="0"/>
    <n v="0"/>
    <n v="0"/>
    <d v="2015-03-26T00:00:00"/>
    <n v="2015"/>
    <x v="4"/>
    <n v="26"/>
    <n v="2015"/>
    <x v="2"/>
    <n v="0"/>
    <n v="0"/>
    <n v="0"/>
  </r>
  <r>
    <n v="13086530"/>
    <s v="D"/>
    <d v="2015-03-27T00:00:00"/>
    <n v="0"/>
    <n v="0"/>
    <n v="0"/>
    <n v="0"/>
    <n v="0"/>
    <d v="2015-03-27T00:00:00"/>
    <n v="2015"/>
    <x v="4"/>
    <n v="27"/>
    <n v="2015"/>
    <x v="2"/>
    <n v="0"/>
    <n v="0"/>
    <n v="0"/>
  </r>
  <r>
    <n v="13086530"/>
    <s v="D"/>
    <d v="2015-03-28T00:00:00"/>
    <n v="0"/>
    <n v="0"/>
    <n v="0"/>
    <n v="0"/>
    <n v="0"/>
    <d v="2015-03-28T00:00:00"/>
    <n v="2015"/>
    <x v="4"/>
    <n v="28"/>
    <n v="2015"/>
    <x v="2"/>
    <n v="0"/>
    <n v="0"/>
    <n v="0"/>
  </r>
  <r>
    <n v="13086530"/>
    <s v="D"/>
    <d v="2015-03-29T00:00:00"/>
    <n v="0"/>
    <n v="0"/>
    <n v="0"/>
    <n v="0"/>
    <n v="0"/>
    <d v="2015-03-29T00:00:00"/>
    <n v="2015"/>
    <x v="4"/>
    <n v="29"/>
    <n v="2015"/>
    <x v="2"/>
    <n v="0"/>
    <n v="0"/>
    <n v="0"/>
  </r>
  <r>
    <n v="13086530"/>
    <s v="D"/>
    <d v="2015-03-30T00:00:00"/>
    <n v="0"/>
    <n v="0"/>
    <n v="0"/>
    <n v="0"/>
    <n v="0"/>
    <d v="2015-03-30T00:00:00"/>
    <n v="2015"/>
    <x v="4"/>
    <n v="30"/>
    <n v="2015"/>
    <x v="2"/>
    <n v="0"/>
    <n v="0"/>
    <n v="0"/>
  </r>
  <r>
    <n v="13086530"/>
    <s v="D"/>
    <d v="2015-03-31T00:00:00"/>
    <n v="0"/>
    <n v="0"/>
    <n v="0"/>
    <n v="0"/>
    <n v="0"/>
    <d v="2015-03-31T00:00:00"/>
    <n v="2015"/>
    <x v="4"/>
    <n v="31"/>
    <n v="2015"/>
    <x v="2"/>
    <n v="0"/>
    <n v="0"/>
    <n v="0"/>
  </r>
  <r>
    <n v="13086530"/>
    <s v="D"/>
    <d v="2015-04-01T00:00:00"/>
    <n v="0"/>
    <n v="0"/>
    <n v="0"/>
    <n v="0"/>
    <n v="0"/>
    <d v="2015-04-01T00:00:00"/>
    <n v="2015"/>
    <x v="5"/>
    <n v="1"/>
    <n v="2015"/>
    <x v="2"/>
    <n v="0"/>
    <n v="0"/>
    <n v="0"/>
  </r>
  <r>
    <n v="13086530"/>
    <s v="D"/>
    <d v="2015-04-02T00:00:00"/>
    <n v="0"/>
    <n v="0"/>
    <n v="0"/>
    <n v="0"/>
    <n v="0"/>
    <d v="2015-04-02T00:00:00"/>
    <n v="2015"/>
    <x v="5"/>
    <n v="2"/>
    <n v="2015"/>
    <x v="2"/>
    <n v="0"/>
    <n v="0"/>
    <n v="0"/>
  </r>
  <r>
    <n v="13086530"/>
    <s v="D"/>
    <d v="2015-04-03T00:00:00"/>
    <n v="0"/>
    <n v="0"/>
    <n v="0"/>
    <n v="0"/>
    <n v="0"/>
    <d v="2015-04-03T00:00:00"/>
    <n v="2015"/>
    <x v="5"/>
    <n v="3"/>
    <n v="2015"/>
    <x v="2"/>
    <n v="0"/>
    <n v="0"/>
    <n v="0"/>
  </r>
  <r>
    <n v="13086530"/>
    <s v="D"/>
    <d v="2015-04-04T00:00:00"/>
    <n v="0"/>
    <n v="0"/>
    <n v="0"/>
    <n v="0"/>
    <n v="0"/>
    <d v="2015-04-04T00:00:00"/>
    <n v="2015"/>
    <x v="5"/>
    <n v="4"/>
    <n v="2015"/>
    <x v="2"/>
    <n v="0"/>
    <n v="0"/>
    <n v="0"/>
  </r>
  <r>
    <n v="13086530"/>
    <s v="D"/>
    <d v="2015-04-05T00:00:00"/>
    <n v="0"/>
    <n v="0"/>
    <n v="0"/>
    <n v="0"/>
    <n v="0"/>
    <d v="2015-04-05T00:00:00"/>
    <n v="2015"/>
    <x v="5"/>
    <n v="5"/>
    <n v="2015"/>
    <x v="2"/>
    <n v="0"/>
    <n v="0"/>
    <n v="0"/>
  </r>
  <r>
    <n v="13086530"/>
    <s v="D"/>
    <d v="2015-04-06T00:00:00"/>
    <n v="321"/>
    <n v="636"/>
    <n v="0"/>
    <n v="0"/>
    <n v="0"/>
    <d v="2015-04-06T00:00:00"/>
    <n v="2015"/>
    <x v="5"/>
    <n v="6"/>
    <n v="2015"/>
    <x v="2"/>
    <n v="636.70349999999996"/>
    <n v="636.70349999999996"/>
    <n v="0"/>
  </r>
  <r>
    <n v="13086530"/>
    <s v="D"/>
    <d v="2015-04-07T00:00:00"/>
    <n v="503"/>
    <n v="1634"/>
    <n v="0"/>
    <n v="0"/>
    <n v="0"/>
    <d v="2015-04-07T00:00:00"/>
    <n v="2015"/>
    <x v="5"/>
    <n v="7"/>
    <n v="2015"/>
    <x v="2"/>
    <n v="997.70050000000003"/>
    <n v="997.70050000000003"/>
    <n v="0"/>
  </r>
  <r>
    <n v="13086530"/>
    <s v="D"/>
    <d v="2015-04-08T00:00:00"/>
    <n v="638"/>
    <n v="2899"/>
    <n v="0"/>
    <n v="0"/>
    <n v="0"/>
    <d v="2015-04-08T00:00:00"/>
    <n v="2015"/>
    <x v="5"/>
    <n v="8"/>
    <n v="2015"/>
    <x v="2"/>
    <n v="1265.473"/>
    <n v="1265.473"/>
    <n v="0"/>
  </r>
  <r>
    <n v="13086530"/>
    <s v="D"/>
    <d v="2015-04-09T00:00:00"/>
    <n v="685"/>
    <n v="4257"/>
    <n v="0"/>
    <n v="0"/>
    <n v="0"/>
    <d v="2015-04-09T00:00:00"/>
    <n v="2015"/>
    <x v="5"/>
    <n v="9"/>
    <n v="2015"/>
    <x v="2"/>
    <n v="1358.6975"/>
    <n v="1358.6975"/>
    <n v="0"/>
  </r>
  <r>
    <n v="13086530"/>
    <s v="D"/>
    <d v="2015-04-10T00:00:00"/>
    <n v="681"/>
    <n v="5609"/>
    <n v="0"/>
    <n v="0"/>
    <n v="0"/>
    <d v="2015-04-10T00:00:00"/>
    <n v="2015"/>
    <x v="5"/>
    <n v="10"/>
    <n v="2015"/>
    <x v="2"/>
    <n v="1350.7635"/>
    <n v="1350.7635"/>
    <n v="0"/>
  </r>
  <r>
    <n v="13086530"/>
    <s v="D"/>
    <d v="2015-04-11T00:00:00"/>
    <n v="685"/>
    <n v="6968"/>
    <n v="396"/>
    <n v="785"/>
    <n v="-784.7"/>
    <d v="2015-04-11T00:00:00"/>
    <n v="2015"/>
    <x v="5"/>
    <n v="11"/>
    <n v="2015"/>
    <x v="2"/>
    <n v="1358.6975"/>
    <n v="573.23149999999998"/>
    <n v="785.46600000000001"/>
  </r>
  <r>
    <n v="13086530"/>
    <s v="D"/>
    <d v="2015-04-12T00:00:00"/>
    <n v="686"/>
    <n v="8328"/>
    <n v="686"/>
    <n v="2144"/>
    <n v="-2144.4"/>
    <d v="2015-04-12T00:00:00"/>
    <n v="2015"/>
    <x v="5"/>
    <n v="12"/>
    <n v="2015"/>
    <x v="2"/>
    <n v="1360.681"/>
    <n v="0"/>
    <n v="1360.681"/>
  </r>
  <r>
    <n v="13086530"/>
    <s v="D"/>
    <d v="2015-04-13T00:00:00"/>
    <n v="778"/>
    <n v="9870"/>
    <n v="778"/>
    <n v="3687"/>
    <n v="-3686.9"/>
    <d v="2015-04-13T00:00:00"/>
    <n v="2015"/>
    <x v="5"/>
    <n v="13"/>
    <n v="2015"/>
    <x v="2"/>
    <n v="1543.163"/>
    <n v="0"/>
    <n v="1543.163"/>
  </r>
  <r>
    <n v="13086530"/>
    <s v="D"/>
    <d v="2015-04-14T00:00:00"/>
    <n v="799"/>
    <n v="11455"/>
    <n v="799"/>
    <n v="5272"/>
    <n v="-5272.2"/>
    <d v="2015-04-14T00:00:00"/>
    <n v="2015"/>
    <x v="5"/>
    <n v="14"/>
    <n v="2015"/>
    <x v="2"/>
    <n v="1584.8165000000001"/>
    <n v="0"/>
    <n v="1584.8165000000001"/>
  </r>
  <r>
    <n v="13086530"/>
    <s v="D"/>
    <d v="2015-04-15T00:00:00"/>
    <n v="788"/>
    <n v="13018"/>
    <n v="788"/>
    <n v="6835"/>
    <n v="-6834.9"/>
    <d v="2015-04-15T00:00:00"/>
    <n v="2015"/>
    <x v="5"/>
    <n v="15"/>
    <n v="2015"/>
    <x v="2"/>
    <n v="1562.998"/>
    <n v="0"/>
    <n v="1562.998"/>
  </r>
  <r>
    <n v="13086530"/>
    <s v="D"/>
    <d v="2015-04-16T00:00:00"/>
    <n v="788"/>
    <n v="14581"/>
    <n v="788"/>
    <n v="8398"/>
    <n v="-8398.2000000000007"/>
    <d v="2015-04-16T00:00:00"/>
    <n v="2015"/>
    <x v="5"/>
    <n v="16"/>
    <n v="2015"/>
    <x v="2"/>
    <n v="1562.998"/>
    <n v="0"/>
    <n v="1562.998"/>
  </r>
  <r>
    <n v="13086530"/>
    <s v="D"/>
    <d v="2015-04-17T00:00:00"/>
    <n v="824"/>
    <n v="16215"/>
    <n v="824"/>
    <n v="10032"/>
    <n v="-10031.700000000001"/>
    <d v="2015-04-17T00:00:00"/>
    <n v="2015"/>
    <x v="5"/>
    <n v="17"/>
    <n v="2015"/>
    <x v="2"/>
    <n v="1634.404"/>
    <n v="0"/>
    <n v="1634.404"/>
  </r>
  <r>
    <n v="13086530"/>
    <s v="D"/>
    <d v="2015-04-18T00:00:00"/>
    <n v="896"/>
    <n v="17992"/>
    <n v="896"/>
    <n v="11808"/>
    <n v="-11808.3"/>
    <d v="2015-04-18T00:00:00"/>
    <n v="2015"/>
    <x v="5"/>
    <n v="18"/>
    <n v="2015"/>
    <x v="2"/>
    <n v="1777.2160000000001"/>
    <n v="0"/>
    <n v="1777.2160000000001"/>
  </r>
  <r>
    <n v="13086530"/>
    <s v="D"/>
    <d v="2015-04-19T00:00:00"/>
    <n v="918"/>
    <n v="19813"/>
    <n v="918"/>
    <n v="13630"/>
    <n v="-13630.1"/>
    <d v="2015-04-19T00:00:00"/>
    <n v="2015"/>
    <x v="5"/>
    <n v="19"/>
    <n v="2015"/>
    <x v="2"/>
    <n v="1820.8530000000001"/>
    <n v="0"/>
    <n v="1820.8530000000001"/>
  </r>
  <r>
    <n v="13086530"/>
    <s v="D"/>
    <d v="2015-04-20T00:00:00"/>
    <n v="919"/>
    <n v="21636"/>
    <n v="919"/>
    <n v="15452"/>
    <n v="-15452.4"/>
    <d v="2015-04-20T00:00:00"/>
    <n v="2015"/>
    <x v="5"/>
    <n v="20"/>
    <n v="2015"/>
    <x v="2"/>
    <n v="1822.8365000000001"/>
    <n v="0"/>
    <n v="1822.8365000000001"/>
  </r>
  <r>
    <n v="13086530"/>
    <s v="D"/>
    <d v="2015-04-21T00:00:00"/>
    <n v="979"/>
    <n v="23578"/>
    <n v="979"/>
    <n v="17394"/>
    <n v="-17394.400000000001"/>
    <d v="2015-04-21T00:00:00"/>
    <n v="2015"/>
    <x v="5"/>
    <n v="21"/>
    <n v="2015"/>
    <x v="2"/>
    <n v="1941.8465000000001"/>
    <n v="0"/>
    <n v="1941.8465000000001"/>
  </r>
  <r>
    <n v="13086530"/>
    <s v="D"/>
    <d v="2015-04-22T00:00:00"/>
    <n v="1011"/>
    <n v="25583"/>
    <n v="1011"/>
    <n v="19400"/>
    <n v="-19399.8"/>
    <d v="2015-04-22T00:00:00"/>
    <n v="2015"/>
    <x v="5"/>
    <n v="22"/>
    <n v="2015"/>
    <x v="2"/>
    <n v="2005.3185000000001"/>
    <n v="0"/>
    <n v="2005.3185000000001"/>
  </r>
  <r>
    <n v="13086530"/>
    <s v="D"/>
    <d v="2015-04-23T00:00:00"/>
    <n v="1011"/>
    <n v="27589"/>
    <n v="1011"/>
    <n v="21406"/>
    <n v="-21405.599999999999"/>
    <d v="2015-04-23T00:00:00"/>
    <n v="2015"/>
    <x v="5"/>
    <n v="23"/>
    <n v="2015"/>
    <x v="2"/>
    <n v="2005.3185000000001"/>
    <n v="0"/>
    <n v="2005.3185000000001"/>
  </r>
  <r>
    <n v="13086530"/>
    <s v="D"/>
    <d v="2015-04-24T00:00:00"/>
    <n v="1016"/>
    <n v="29604"/>
    <n v="1016"/>
    <n v="23421"/>
    <n v="-23420.5"/>
    <d v="2015-04-24T00:00:00"/>
    <n v="2015"/>
    <x v="5"/>
    <n v="24"/>
    <n v="2015"/>
    <x v="2"/>
    <n v="2015.2360000000001"/>
    <n v="0"/>
    <n v="2015.2360000000001"/>
  </r>
  <r>
    <n v="13086530"/>
    <s v="D"/>
    <d v="2015-04-25T00:00:00"/>
    <n v="997"/>
    <n v="31581"/>
    <n v="997"/>
    <n v="25398"/>
    <n v="-25398.2"/>
    <d v="2015-04-25T00:00:00"/>
    <n v="2015"/>
    <x v="5"/>
    <n v="25"/>
    <n v="2015"/>
    <x v="2"/>
    <n v="1977.5495000000001"/>
    <n v="0"/>
    <n v="1977.5495000000001"/>
  </r>
  <r>
    <n v="13086530"/>
    <s v="D"/>
    <d v="2015-04-26T00:00:00"/>
    <n v="985"/>
    <n v="33535"/>
    <n v="985"/>
    <n v="27352"/>
    <n v="-27351.5"/>
    <d v="2015-04-26T00:00:00"/>
    <n v="2015"/>
    <x v="5"/>
    <n v="26"/>
    <n v="2015"/>
    <x v="2"/>
    <n v="1953.7474999999999"/>
    <n v="0"/>
    <n v="1953.7474999999999"/>
  </r>
  <r>
    <n v="13086530"/>
    <s v="D"/>
    <d v="2015-04-27T00:00:00"/>
    <n v="985"/>
    <n v="35488"/>
    <n v="985"/>
    <n v="29305"/>
    <n v="-29305.3"/>
    <d v="2015-04-27T00:00:00"/>
    <n v="2015"/>
    <x v="5"/>
    <n v="27"/>
    <n v="2015"/>
    <x v="2"/>
    <n v="1953.7474999999999"/>
    <n v="0"/>
    <n v="1953.7474999999999"/>
  </r>
  <r>
    <n v="13086530"/>
    <s v="D"/>
    <d v="2015-04-28T00:00:00"/>
    <n v="983"/>
    <n v="37439"/>
    <n v="983"/>
    <n v="31256"/>
    <n v="-31255.5"/>
    <d v="2015-04-28T00:00:00"/>
    <n v="2015"/>
    <x v="5"/>
    <n v="28"/>
    <n v="2015"/>
    <x v="2"/>
    <n v="1949.7805000000001"/>
    <n v="0"/>
    <n v="1949.7805000000001"/>
  </r>
  <r>
    <n v="13086530"/>
    <s v="D"/>
    <d v="2015-04-29T00:00:00"/>
    <n v="986"/>
    <n v="39394"/>
    <n v="986"/>
    <n v="33211"/>
    <n v="-33210.5"/>
    <d v="2015-04-29T00:00:00"/>
    <n v="2015"/>
    <x v="5"/>
    <n v="29"/>
    <n v="2015"/>
    <x v="2"/>
    <n v="1955.731"/>
    <n v="0"/>
    <n v="1955.731"/>
  </r>
  <r>
    <n v="13086530"/>
    <s v="D"/>
    <d v="2015-04-30T00:00:00"/>
    <n v="986"/>
    <n v="41349"/>
    <n v="986"/>
    <n v="35166"/>
    <n v="-35166"/>
    <d v="2015-04-30T00:00:00"/>
    <n v="2015"/>
    <x v="5"/>
    <n v="30"/>
    <n v="2015"/>
    <x v="2"/>
    <n v="1955.731"/>
    <n v="0"/>
    <n v="1955.731"/>
  </r>
  <r>
    <n v="13086530"/>
    <s v="D"/>
    <d v="2015-05-01T00:00:00"/>
    <n v="1035"/>
    <n v="43402"/>
    <n v="1035"/>
    <n v="37219"/>
    <n v="-37218.800000000003"/>
    <d v="2015-05-01T00:00:00"/>
    <n v="2015"/>
    <x v="6"/>
    <n v="1"/>
    <n v="2015"/>
    <x v="2"/>
    <n v="2052.9225000000001"/>
    <n v="0"/>
    <n v="2052.9225000000001"/>
  </r>
  <r>
    <n v="13086530"/>
    <s v="D"/>
    <d v="2015-05-02T00:00:00"/>
    <n v="1057"/>
    <n v="45498"/>
    <n v="1057"/>
    <n v="39315"/>
    <n v="-39314.6"/>
    <d v="2015-05-02T00:00:00"/>
    <n v="2015"/>
    <x v="6"/>
    <n v="2"/>
    <n v="2015"/>
    <x v="2"/>
    <n v="2096.5594999999998"/>
    <n v="0"/>
    <n v="2096.5594999999998"/>
  </r>
  <r>
    <n v="13086530"/>
    <s v="D"/>
    <d v="2015-05-03T00:00:00"/>
    <n v="1057"/>
    <n v="47594"/>
    <n v="1057"/>
    <n v="41411"/>
    <n v="-41411"/>
    <d v="2015-05-03T00:00:00"/>
    <n v="2015"/>
    <x v="6"/>
    <n v="3"/>
    <n v="2015"/>
    <x v="2"/>
    <n v="2096.5594999999998"/>
    <n v="0"/>
    <n v="2096.5594999999998"/>
  </r>
  <r>
    <n v="13086530"/>
    <s v="D"/>
    <d v="2015-05-04T00:00:00"/>
    <n v="1055"/>
    <n v="49687"/>
    <n v="1055"/>
    <n v="43504"/>
    <n v="-43503.7"/>
    <d v="2015-05-04T00:00:00"/>
    <n v="2015"/>
    <x v="6"/>
    <n v="4"/>
    <n v="2015"/>
    <x v="2"/>
    <n v="2092.5925000000002"/>
    <n v="0"/>
    <n v="2092.5925000000002"/>
  </r>
  <r>
    <n v="13086530"/>
    <s v="D"/>
    <d v="2015-05-05T00:00:00"/>
    <n v="1107"/>
    <n v="51883"/>
    <n v="1107"/>
    <n v="45700"/>
    <n v="-45700.2"/>
    <d v="2015-05-05T00:00:00"/>
    <n v="2015"/>
    <x v="6"/>
    <n v="5"/>
    <n v="2015"/>
    <x v="2"/>
    <n v="2195.7345"/>
    <n v="0"/>
    <n v="2195.7345"/>
  </r>
  <r>
    <n v="13086530"/>
    <s v="D"/>
    <d v="2015-05-06T00:00:00"/>
    <n v="1143"/>
    <n v="54150"/>
    <n v="23"/>
    <n v="45745"/>
    <n v="-45745.3"/>
    <d v="2015-05-06T00:00:00"/>
    <n v="2015"/>
    <x v="6"/>
    <n v="6"/>
    <n v="2015"/>
    <x v="2"/>
    <n v="2267.1405"/>
    <n v="2221.52"/>
    <n v="45.6205"/>
  </r>
  <r>
    <n v="13086530"/>
    <s v="D"/>
    <d v="2015-05-07T00:00:00"/>
    <n v="1139"/>
    <n v="56409"/>
    <n v="0"/>
    <n v="45745"/>
    <n v="-45745.3"/>
    <d v="2015-05-07T00:00:00"/>
    <n v="2015"/>
    <x v="6"/>
    <n v="7"/>
    <n v="2015"/>
    <x v="2"/>
    <n v="2259.2065000000002"/>
    <n v="2259.2065000000002"/>
    <n v="0"/>
  </r>
  <r>
    <n v="13086530"/>
    <s v="D"/>
    <d v="2015-05-08T00:00:00"/>
    <n v="1137"/>
    <n v="58663"/>
    <n v="0"/>
    <n v="45745"/>
    <n v="-45745.3"/>
    <d v="2015-05-08T00:00:00"/>
    <n v="2015"/>
    <x v="6"/>
    <n v="8"/>
    <n v="2015"/>
    <x v="2"/>
    <n v="2255.2395000000001"/>
    <n v="2255.2395000000001"/>
    <n v="0"/>
  </r>
  <r>
    <n v="13086530"/>
    <s v="D"/>
    <d v="2015-05-09T00:00:00"/>
    <n v="1136"/>
    <n v="60916"/>
    <n v="0"/>
    <n v="45745"/>
    <n v="-45745.3"/>
    <d v="2015-05-09T00:00:00"/>
    <n v="2015"/>
    <x v="6"/>
    <n v="9"/>
    <n v="2015"/>
    <x v="2"/>
    <n v="2253.2559999999999"/>
    <n v="2253.2559999999999"/>
    <n v="0"/>
  </r>
  <r>
    <n v="13086530"/>
    <s v="D"/>
    <d v="2015-05-10T00:00:00"/>
    <n v="1134"/>
    <n v="63166"/>
    <n v="0"/>
    <n v="45745"/>
    <n v="-45745.3"/>
    <d v="2015-05-10T00:00:00"/>
    <n v="2015"/>
    <x v="6"/>
    <n v="10"/>
    <n v="2015"/>
    <x v="2"/>
    <n v="2249.2890000000002"/>
    <n v="2249.2890000000002"/>
    <n v="0"/>
  </r>
  <r>
    <n v="13086530"/>
    <s v="D"/>
    <d v="2015-05-11T00:00:00"/>
    <n v="1118"/>
    <n v="65383"/>
    <n v="0"/>
    <n v="45745"/>
    <n v="-45745.3"/>
    <d v="2015-05-11T00:00:00"/>
    <n v="2015"/>
    <x v="6"/>
    <n v="11"/>
    <n v="2015"/>
    <x v="2"/>
    <n v="2217.5529999999999"/>
    <n v="2217.5529999999999"/>
    <n v="0"/>
  </r>
  <r>
    <n v="13086530"/>
    <s v="D"/>
    <d v="2015-05-12T00:00:00"/>
    <n v="1110"/>
    <n v="67585"/>
    <n v="0"/>
    <n v="45745"/>
    <n v="-45745.3"/>
    <d v="2015-05-12T00:00:00"/>
    <n v="2015"/>
    <x v="6"/>
    <n v="12"/>
    <n v="2015"/>
    <x v="2"/>
    <n v="2201.6849999999999"/>
    <n v="2201.6849999999999"/>
    <n v="0"/>
  </r>
  <r>
    <n v="13086530"/>
    <s v="D"/>
    <d v="2015-05-13T00:00:00"/>
    <n v="1109"/>
    <n v="69784"/>
    <n v="0"/>
    <n v="45745"/>
    <n v="-45745.3"/>
    <d v="2015-05-13T00:00:00"/>
    <n v="2015"/>
    <x v="6"/>
    <n v="13"/>
    <n v="2015"/>
    <x v="2"/>
    <n v="2199.7015000000001"/>
    <n v="2199.7015000000001"/>
    <n v="0"/>
  </r>
  <r>
    <n v="13086530"/>
    <s v="D"/>
    <d v="2015-05-14T00:00:00"/>
    <n v="1108"/>
    <n v="71981"/>
    <n v="0"/>
    <n v="45745"/>
    <n v="-45745.3"/>
    <d v="2015-05-14T00:00:00"/>
    <n v="2015"/>
    <x v="6"/>
    <n v="14"/>
    <n v="2015"/>
    <x v="2"/>
    <n v="2197.7179999999998"/>
    <n v="2197.7179999999998"/>
    <n v="0"/>
  </r>
  <r>
    <n v="13086530"/>
    <s v="D"/>
    <d v="2015-05-15T00:00:00"/>
    <n v="1106"/>
    <n v="74175"/>
    <n v="0"/>
    <n v="45745"/>
    <n v="-45745.3"/>
    <d v="2015-05-15T00:00:00"/>
    <n v="2015"/>
    <x v="6"/>
    <n v="15"/>
    <n v="2015"/>
    <x v="2"/>
    <n v="2193.7510000000002"/>
    <n v="2193.7510000000002"/>
    <n v="0"/>
  </r>
  <r>
    <n v="13086530"/>
    <s v="D"/>
    <d v="2015-05-16T00:00:00"/>
    <n v="1081"/>
    <n v="76320"/>
    <n v="1081"/>
    <n v="47890"/>
    <n v="-47890.1"/>
    <d v="2015-05-16T00:00:00"/>
    <n v="2015"/>
    <x v="6"/>
    <n v="16"/>
    <n v="2015"/>
    <x v="2"/>
    <n v="2144.1635000000001"/>
    <n v="0"/>
    <n v="2144.1635000000001"/>
  </r>
  <r>
    <n v="13086530"/>
    <s v="D"/>
    <d v="2015-05-17T00:00:00"/>
    <n v="1059"/>
    <n v="78420"/>
    <n v="1059"/>
    <n v="49990"/>
    <n v="-49989.599999999999"/>
    <d v="2015-05-17T00:00:00"/>
    <n v="2015"/>
    <x v="6"/>
    <n v="17"/>
    <n v="2015"/>
    <x v="2"/>
    <n v="2100.5264999999999"/>
    <n v="0"/>
    <n v="2100.5264999999999"/>
  </r>
  <r>
    <n v="13086530"/>
    <s v="D"/>
    <d v="2015-05-18T00:00:00"/>
    <n v="1027"/>
    <n v="80458"/>
    <n v="74"/>
    <n v="50136"/>
    <n v="-50135.5"/>
    <d v="2015-05-18T00:00:00"/>
    <n v="2015"/>
    <x v="6"/>
    <n v="18"/>
    <n v="2015"/>
    <x v="2"/>
    <n v="2037.0545"/>
    <n v="1890.2755"/>
    <n v="146.779"/>
  </r>
  <r>
    <n v="13086530"/>
    <s v="D"/>
    <d v="2015-05-19T00:00:00"/>
    <n v="1005"/>
    <n v="82451"/>
    <n v="0"/>
    <n v="50136"/>
    <n v="-50135.5"/>
    <d v="2015-05-19T00:00:00"/>
    <n v="2015"/>
    <x v="6"/>
    <n v="19"/>
    <n v="2015"/>
    <x v="2"/>
    <n v="1993.4175"/>
    <n v="1993.4175"/>
    <n v="0"/>
  </r>
  <r>
    <n v="13086530"/>
    <s v="D"/>
    <d v="2015-05-20T00:00:00"/>
    <n v="943"/>
    <n v="84322"/>
    <n v="0"/>
    <n v="50136"/>
    <n v="-50135.5"/>
    <d v="2015-05-20T00:00:00"/>
    <n v="2015"/>
    <x v="6"/>
    <n v="20"/>
    <n v="2015"/>
    <x v="2"/>
    <n v="1870.4404999999999"/>
    <n v="1870.4404999999999"/>
    <n v="0"/>
  </r>
  <r>
    <n v="13086530"/>
    <s v="D"/>
    <d v="2015-05-21T00:00:00"/>
    <n v="917"/>
    <n v="86141"/>
    <n v="0"/>
    <n v="50136"/>
    <n v="-50135.5"/>
    <d v="2015-05-21T00:00:00"/>
    <n v="2015"/>
    <x v="6"/>
    <n v="21"/>
    <n v="2015"/>
    <x v="2"/>
    <n v="1818.8695"/>
    <n v="1818.8695"/>
    <n v="0"/>
  </r>
  <r>
    <n v="13086530"/>
    <s v="D"/>
    <d v="2015-05-22T00:00:00"/>
    <n v="918"/>
    <n v="87963"/>
    <n v="0"/>
    <n v="50136"/>
    <n v="-50135.5"/>
    <d v="2015-05-22T00:00:00"/>
    <n v="2015"/>
    <x v="6"/>
    <n v="22"/>
    <n v="2015"/>
    <x v="2"/>
    <n v="1820.8530000000001"/>
    <n v="1820.8530000000001"/>
    <n v="0"/>
  </r>
  <r>
    <n v="13086530"/>
    <s v="D"/>
    <d v="2015-05-23T00:00:00"/>
    <n v="917"/>
    <n v="89782"/>
    <n v="0"/>
    <n v="50136"/>
    <n v="-50135.5"/>
    <d v="2015-05-23T00:00:00"/>
    <n v="2015"/>
    <x v="6"/>
    <n v="23"/>
    <n v="2015"/>
    <x v="2"/>
    <n v="1818.8695"/>
    <n v="1818.8695"/>
    <n v="0"/>
  </r>
  <r>
    <n v="13086530"/>
    <s v="D"/>
    <d v="2015-05-24T00:00:00"/>
    <n v="961"/>
    <n v="91689"/>
    <n v="0"/>
    <n v="50136"/>
    <n v="-50135.5"/>
    <d v="2015-05-24T00:00:00"/>
    <n v="2015"/>
    <x v="6"/>
    <n v="24"/>
    <n v="2015"/>
    <x v="2"/>
    <n v="1906.1435000000001"/>
    <n v="1906.1435000000001"/>
    <n v="0"/>
  </r>
  <r>
    <n v="13086530"/>
    <s v="D"/>
    <d v="2015-05-25T00:00:00"/>
    <n v="983"/>
    <n v="93639"/>
    <n v="0"/>
    <n v="50136"/>
    <n v="-50135.5"/>
    <d v="2015-05-25T00:00:00"/>
    <n v="2015"/>
    <x v="6"/>
    <n v="25"/>
    <n v="2015"/>
    <x v="2"/>
    <n v="1949.7805000000001"/>
    <n v="1949.7805000000001"/>
    <n v="0"/>
  </r>
  <r>
    <n v="13086530"/>
    <s v="D"/>
    <d v="2015-05-26T00:00:00"/>
    <n v="982"/>
    <n v="95587"/>
    <n v="0"/>
    <n v="50136"/>
    <n v="-50135.5"/>
    <d v="2015-05-26T00:00:00"/>
    <n v="2015"/>
    <x v="6"/>
    <n v="26"/>
    <n v="2015"/>
    <x v="2"/>
    <n v="1947.797"/>
    <n v="1947.797"/>
    <n v="0"/>
  </r>
  <r>
    <n v="13086530"/>
    <s v="D"/>
    <d v="2015-05-27T00:00:00"/>
    <n v="981"/>
    <n v="97533"/>
    <n v="0"/>
    <n v="50136"/>
    <n v="-50135.5"/>
    <d v="2015-05-27T00:00:00"/>
    <n v="2015"/>
    <x v="6"/>
    <n v="27"/>
    <n v="2015"/>
    <x v="2"/>
    <n v="1945.8135"/>
    <n v="1945.8135"/>
    <n v="0"/>
  </r>
  <r>
    <n v="13086530"/>
    <s v="D"/>
    <d v="2015-05-28T00:00:00"/>
    <n v="980"/>
    <n v="99477"/>
    <n v="0"/>
    <n v="50136"/>
    <n v="-50135.5"/>
    <d v="2015-05-28T00:00:00"/>
    <n v="2015"/>
    <x v="6"/>
    <n v="28"/>
    <n v="2015"/>
    <x v="2"/>
    <n v="1943.83"/>
    <n v="1943.83"/>
    <n v="0"/>
  </r>
  <r>
    <n v="13086530"/>
    <s v="D"/>
    <d v="2015-05-29T00:00:00"/>
    <n v="1042"/>
    <n v="101543"/>
    <n v="0"/>
    <n v="50136"/>
    <n v="-50135.5"/>
    <d v="2015-05-29T00:00:00"/>
    <n v="2015"/>
    <x v="6"/>
    <n v="29"/>
    <n v="2015"/>
    <x v="2"/>
    <n v="2066.8070000000002"/>
    <n v="2066.8070000000002"/>
    <n v="0"/>
  </r>
  <r>
    <n v="13086530"/>
    <s v="D"/>
    <d v="2015-05-30T00:00:00"/>
    <n v="1088"/>
    <n v="103701"/>
    <n v="0"/>
    <n v="50136"/>
    <n v="-50135.5"/>
    <d v="2015-05-30T00:00:00"/>
    <n v="2015"/>
    <x v="6"/>
    <n v="30"/>
    <n v="2015"/>
    <x v="2"/>
    <n v="2158.0480000000002"/>
    <n v="2158.0480000000002"/>
    <n v="0"/>
  </r>
  <r>
    <n v="13086530"/>
    <s v="D"/>
    <d v="2015-05-31T00:00:00"/>
    <n v="1091"/>
    <n v="105865"/>
    <n v="0"/>
    <n v="50136"/>
    <n v="-50135.5"/>
    <d v="2015-05-31T00:00:00"/>
    <n v="2015"/>
    <x v="6"/>
    <n v="31"/>
    <n v="2015"/>
    <x v="2"/>
    <n v="2163.9985000000001"/>
    <n v="2163.9985000000001"/>
    <n v="0"/>
  </r>
  <r>
    <n v="13086530"/>
    <s v="D"/>
    <d v="2015-06-01T00:00:00"/>
    <n v="1096"/>
    <n v="108039"/>
    <n v="0"/>
    <n v="50136"/>
    <n v="-50135.5"/>
    <d v="2015-06-01T00:00:00"/>
    <n v="2015"/>
    <x v="7"/>
    <n v="1"/>
    <n v="2015"/>
    <x v="2"/>
    <n v="2173.9160000000002"/>
    <n v="2173.9160000000002"/>
    <n v="0"/>
  </r>
  <r>
    <n v="13086530"/>
    <s v="D"/>
    <d v="2015-06-02T00:00:00"/>
    <n v="1174"/>
    <n v="110367"/>
    <n v="0"/>
    <n v="50136"/>
    <n v="-50135.5"/>
    <d v="2015-06-02T00:00:00"/>
    <n v="2015"/>
    <x v="7"/>
    <n v="2"/>
    <n v="2015"/>
    <x v="2"/>
    <n v="2328.6289999999999"/>
    <n v="2328.6289999999999"/>
    <n v="0"/>
  </r>
  <r>
    <n v="13086530"/>
    <s v="D"/>
    <d v="2015-06-03T00:00:00"/>
    <n v="1210"/>
    <n v="112767"/>
    <n v="0"/>
    <n v="50136"/>
    <n v="-50135.5"/>
    <d v="2015-06-03T00:00:00"/>
    <n v="2015"/>
    <x v="7"/>
    <n v="3"/>
    <n v="2015"/>
    <x v="2"/>
    <n v="2400.0349999999999"/>
    <n v="2400.0349999999999"/>
    <n v="0"/>
  </r>
  <r>
    <n v="13086530"/>
    <s v="D"/>
    <d v="2015-06-04T00:00:00"/>
    <n v="1215"/>
    <n v="115178"/>
    <n v="0"/>
    <n v="50136"/>
    <n v="-50135.5"/>
    <d v="2015-06-04T00:00:00"/>
    <n v="2015"/>
    <x v="7"/>
    <n v="4"/>
    <n v="2015"/>
    <x v="2"/>
    <n v="2409.9524999999999"/>
    <n v="2409.9524999999999"/>
    <n v="0"/>
  </r>
  <r>
    <n v="13086530"/>
    <s v="D"/>
    <d v="2015-06-05T00:00:00"/>
    <n v="1218"/>
    <n v="117594"/>
    <n v="0"/>
    <n v="50136"/>
    <n v="-50135.5"/>
    <d v="2015-06-05T00:00:00"/>
    <n v="2015"/>
    <x v="7"/>
    <n v="5"/>
    <n v="2015"/>
    <x v="2"/>
    <n v="2415.9030000000002"/>
    <n v="2415.9030000000002"/>
    <n v="0"/>
  </r>
  <r>
    <n v="13086530"/>
    <s v="D"/>
    <d v="2015-06-06T00:00:00"/>
    <n v="1219"/>
    <n v="120012"/>
    <n v="0"/>
    <n v="50136"/>
    <n v="-50135.5"/>
    <d v="2015-06-06T00:00:00"/>
    <n v="2015"/>
    <x v="7"/>
    <n v="6"/>
    <n v="2015"/>
    <x v="2"/>
    <n v="2417.8865000000001"/>
    <n v="2417.8865000000001"/>
    <n v="0"/>
  </r>
  <r>
    <n v="13086530"/>
    <s v="D"/>
    <d v="2015-06-07T00:00:00"/>
    <n v="1222"/>
    <n v="122436"/>
    <n v="0"/>
    <n v="50136"/>
    <n v="-50135.5"/>
    <d v="2015-06-07T00:00:00"/>
    <n v="2015"/>
    <x v="7"/>
    <n v="7"/>
    <n v="2015"/>
    <x v="2"/>
    <n v="2423.837"/>
    <n v="2423.837"/>
    <n v="0"/>
  </r>
  <r>
    <n v="13086530"/>
    <s v="D"/>
    <d v="2015-06-08T00:00:00"/>
    <n v="1225"/>
    <n v="124866"/>
    <n v="0"/>
    <n v="50136"/>
    <n v="-50135.5"/>
    <d v="2015-06-08T00:00:00"/>
    <n v="2015"/>
    <x v="7"/>
    <n v="8"/>
    <n v="2015"/>
    <x v="2"/>
    <n v="2429.7874999999999"/>
    <n v="2429.7874999999999"/>
    <n v="0"/>
  </r>
  <r>
    <n v="13086530"/>
    <s v="D"/>
    <d v="2015-06-09T00:00:00"/>
    <n v="1228"/>
    <n v="127302"/>
    <n v="0"/>
    <n v="50136"/>
    <n v="-50135.5"/>
    <d v="2015-06-09T00:00:00"/>
    <n v="2015"/>
    <x v="7"/>
    <n v="9"/>
    <n v="2015"/>
    <x v="2"/>
    <n v="2435.7379999999998"/>
    <n v="2435.7379999999998"/>
    <n v="0"/>
  </r>
  <r>
    <n v="13086530"/>
    <s v="D"/>
    <d v="2015-06-10T00:00:00"/>
    <n v="1228"/>
    <n v="129737"/>
    <n v="0"/>
    <n v="50136"/>
    <n v="-50135.5"/>
    <d v="2015-06-10T00:00:00"/>
    <n v="2015"/>
    <x v="7"/>
    <n v="10"/>
    <n v="2015"/>
    <x v="2"/>
    <n v="2435.7379999999998"/>
    <n v="2435.7379999999998"/>
    <n v="0"/>
  </r>
  <r>
    <n v="13086530"/>
    <s v="D"/>
    <d v="2015-06-11T00:00:00"/>
    <n v="1304"/>
    <n v="132324"/>
    <n v="0"/>
    <n v="50136"/>
    <n v="-50135.5"/>
    <d v="2015-06-11T00:00:00"/>
    <n v="2015"/>
    <x v="7"/>
    <n v="11"/>
    <n v="2015"/>
    <x v="2"/>
    <n v="2586.4839999999999"/>
    <n v="2586.4839999999999"/>
    <n v="0"/>
  </r>
  <r>
    <n v="13086530"/>
    <s v="D"/>
    <d v="2015-06-12T00:00:00"/>
    <n v="1443"/>
    <n v="135186"/>
    <n v="0"/>
    <n v="50136"/>
    <n v="-50135.5"/>
    <d v="2015-06-12T00:00:00"/>
    <n v="2015"/>
    <x v="7"/>
    <n v="12"/>
    <n v="2015"/>
    <x v="2"/>
    <n v="2862.1905000000002"/>
    <n v="2862.1905000000002"/>
    <n v="0"/>
  </r>
  <r>
    <n v="13086530"/>
    <s v="D"/>
    <d v="2015-06-13T00:00:00"/>
    <n v="1518"/>
    <n v="138196"/>
    <n v="512"/>
    <n v="51151"/>
    <n v="-51151.4"/>
    <d v="2015-06-13T00:00:00"/>
    <n v="2015"/>
    <x v="7"/>
    <n v="13"/>
    <n v="2015"/>
    <x v="2"/>
    <n v="3010.953"/>
    <n v="1995.4010000000001"/>
    <n v="1015.552"/>
  </r>
  <r>
    <n v="13086530"/>
    <s v="D"/>
    <d v="2015-06-14T00:00:00"/>
    <n v="1529"/>
    <n v="141229"/>
    <n v="0"/>
    <n v="51151"/>
    <n v="-51151.4"/>
    <d v="2015-06-14T00:00:00"/>
    <n v="2015"/>
    <x v="7"/>
    <n v="14"/>
    <n v="2015"/>
    <x v="2"/>
    <n v="3032.7715000000003"/>
    <n v="3032.7715000000003"/>
    <n v="0"/>
  </r>
  <r>
    <n v="13086530"/>
    <s v="D"/>
    <d v="2015-06-15T00:00:00"/>
    <n v="1531"/>
    <n v="144266"/>
    <n v="0"/>
    <n v="51151"/>
    <n v="-51151.4"/>
    <d v="2015-06-15T00:00:00"/>
    <n v="2015"/>
    <x v="7"/>
    <n v="15"/>
    <n v="2015"/>
    <x v="2"/>
    <n v="3036.7384999999999"/>
    <n v="3036.7384999999999"/>
    <n v="0"/>
  </r>
  <r>
    <n v="13086530"/>
    <s v="D"/>
    <d v="2015-06-16T00:00:00"/>
    <n v="1518"/>
    <n v="147277"/>
    <n v="0"/>
    <n v="51151"/>
    <n v="-51151.4"/>
    <d v="2015-06-16T00:00:00"/>
    <n v="2015"/>
    <x v="7"/>
    <n v="16"/>
    <n v="2015"/>
    <x v="2"/>
    <n v="3010.953"/>
    <n v="3010.953"/>
    <n v="0"/>
  </r>
  <r>
    <n v="13086530"/>
    <s v="D"/>
    <d v="2015-06-17T00:00:00"/>
    <n v="1506"/>
    <n v="150264"/>
    <n v="108"/>
    <n v="51365"/>
    <n v="-51365.1"/>
    <d v="2015-06-17T00:00:00"/>
    <n v="2015"/>
    <x v="7"/>
    <n v="17"/>
    <n v="2015"/>
    <x v="2"/>
    <n v="2987.1509999999998"/>
    <n v="2772.933"/>
    <n v="214.21800000000002"/>
  </r>
  <r>
    <n v="13086530"/>
    <s v="D"/>
    <d v="2015-06-18T00:00:00"/>
    <n v="1538"/>
    <n v="153316"/>
    <n v="1538"/>
    <n v="54417"/>
    <n v="-54416.5"/>
    <d v="2015-06-18T00:00:00"/>
    <n v="2015"/>
    <x v="7"/>
    <n v="18"/>
    <n v="2015"/>
    <x v="2"/>
    <n v="3050.623"/>
    <n v="0"/>
    <n v="3050.623"/>
  </r>
  <r>
    <n v="13086530"/>
    <s v="D"/>
    <d v="2015-06-19T00:00:00"/>
    <n v="1557"/>
    <n v="156404"/>
    <n v="1557"/>
    <n v="57505"/>
    <n v="-57504.6"/>
    <d v="2015-06-19T00:00:00"/>
    <n v="2015"/>
    <x v="7"/>
    <n v="19"/>
    <n v="2015"/>
    <x v="2"/>
    <n v="3088.3094999999998"/>
    <n v="0"/>
    <n v="3088.3094999999998"/>
  </r>
  <r>
    <n v="13086530"/>
    <s v="D"/>
    <d v="2015-06-20T00:00:00"/>
    <n v="1566"/>
    <n v="159509"/>
    <n v="1566"/>
    <n v="60610"/>
    <n v="-60610.3"/>
    <d v="2015-06-20T00:00:00"/>
    <n v="2015"/>
    <x v="7"/>
    <n v="20"/>
    <n v="2015"/>
    <x v="2"/>
    <n v="3106.1610000000001"/>
    <n v="0"/>
    <n v="3106.1610000000001"/>
  </r>
  <r>
    <n v="13086530"/>
    <s v="D"/>
    <d v="2015-06-21T00:00:00"/>
    <n v="1570"/>
    <n v="162623"/>
    <n v="1570"/>
    <n v="63724"/>
    <n v="-63724.3"/>
    <d v="2015-06-21T00:00:00"/>
    <n v="2015"/>
    <x v="7"/>
    <n v="21"/>
    <n v="2015"/>
    <x v="2"/>
    <n v="3114.0950000000003"/>
    <n v="0"/>
    <n v="3114.0950000000003"/>
  </r>
  <r>
    <n v="13086530"/>
    <s v="D"/>
    <d v="2015-06-22T00:00:00"/>
    <n v="1579"/>
    <n v="165755"/>
    <n v="1579"/>
    <n v="66856"/>
    <n v="-66855.899999999994"/>
    <d v="2015-06-22T00:00:00"/>
    <n v="2015"/>
    <x v="7"/>
    <n v="22"/>
    <n v="2015"/>
    <x v="2"/>
    <n v="3131.9465"/>
    <n v="0"/>
    <n v="3131.9465"/>
  </r>
  <r>
    <n v="13086530"/>
    <s v="D"/>
    <d v="2015-06-23T00:00:00"/>
    <n v="1578"/>
    <n v="168885"/>
    <n v="1578"/>
    <n v="69986"/>
    <n v="-69986.2"/>
    <d v="2015-06-23T00:00:00"/>
    <n v="2015"/>
    <x v="7"/>
    <n v="23"/>
    <n v="2015"/>
    <x v="2"/>
    <n v="3129.9630000000002"/>
    <n v="0"/>
    <n v="3129.9630000000002"/>
  </r>
  <r>
    <n v="13086530"/>
    <s v="D"/>
    <d v="2015-06-24T00:00:00"/>
    <n v="1578"/>
    <n v="172014"/>
    <n v="1578"/>
    <n v="73115"/>
    <n v="-73115.199999999997"/>
    <d v="2015-06-24T00:00:00"/>
    <n v="2015"/>
    <x v="7"/>
    <n v="24"/>
    <n v="2015"/>
    <x v="2"/>
    <n v="3129.9630000000002"/>
    <n v="0"/>
    <n v="3129.9630000000002"/>
  </r>
  <r>
    <n v="13086530"/>
    <s v="D"/>
    <d v="2015-06-25T00:00:00"/>
    <n v="1582"/>
    <n v="175152"/>
    <n v="1582"/>
    <n v="76252"/>
    <n v="-76252.399999999994"/>
    <d v="2015-06-25T00:00:00"/>
    <n v="2015"/>
    <x v="7"/>
    <n v="25"/>
    <n v="2015"/>
    <x v="2"/>
    <n v="3137.8969999999999"/>
    <n v="0"/>
    <n v="3137.8969999999999"/>
  </r>
  <r>
    <n v="13086530"/>
    <s v="D"/>
    <d v="2015-06-26T00:00:00"/>
    <n v="1576"/>
    <n v="178278"/>
    <n v="1576"/>
    <n v="79379"/>
    <n v="-79378.8"/>
    <d v="2015-06-26T00:00:00"/>
    <n v="2015"/>
    <x v="7"/>
    <n v="26"/>
    <n v="2015"/>
    <x v="2"/>
    <n v="3125.9960000000001"/>
    <n v="0"/>
    <n v="3125.9960000000001"/>
  </r>
  <r>
    <n v="13086530"/>
    <s v="D"/>
    <d v="2015-06-27T00:00:00"/>
    <n v="1580"/>
    <n v="181412"/>
    <n v="1580"/>
    <n v="82513"/>
    <n v="-82513.3"/>
    <d v="2015-06-27T00:00:00"/>
    <n v="2015"/>
    <x v="7"/>
    <n v="27"/>
    <n v="2015"/>
    <x v="2"/>
    <n v="3133.9300000000003"/>
    <n v="0"/>
    <n v="3133.9300000000003"/>
  </r>
  <r>
    <n v="13086530"/>
    <s v="D"/>
    <d v="2015-06-28T00:00:00"/>
    <n v="1581"/>
    <n v="184549"/>
    <n v="1581"/>
    <n v="85650"/>
    <n v="-85649.7"/>
    <d v="2015-06-28T00:00:00"/>
    <n v="2015"/>
    <x v="7"/>
    <n v="28"/>
    <n v="2015"/>
    <x v="2"/>
    <n v="3135.9135000000001"/>
    <n v="0"/>
    <n v="3135.9135000000001"/>
  </r>
  <r>
    <n v="13086530"/>
    <s v="D"/>
    <d v="2015-06-29T00:00:00"/>
    <n v="1580"/>
    <n v="187682"/>
    <n v="1580"/>
    <n v="88783"/>
    <n v="-88783.2"/>
    <d v="2015-06-29T00:00:00"/>
    <n v="2015"/>
    <x v="7"/>
    <n v="29"/>
    <n v="2015"/>
    <x v="2"/>
    <n v="3133.9300000000003"/>
    <n v="0"/>
    <n v="3133.9300000000003"/>
  </r>
  <r>
    <n v="13086530"/>
    <s v="D"/>
    <d v="2015-06-30T00:00:00"/>
    <n v="1581"/>
    <n v="190818"/>
    <n v="1581"/>
    <n v="91918"/>
    <n v="-91918.399999999994"/>
    <d v="2015-06-30T00:00:00"/>
    <n v="2015"/>
    <x v="7"/>
    <n v="30"/>
    <n v="2015"/>
    <x v="2"/>
    <n v="3135.9135000000001"/>
    <n v="0"/>
    <n v="3135.9135000000001"/>
  </r>
  <r>
    <n v="13086530"/>
    <s v="D"/>
    <d v="2015-07-01T00:00:00"/>
    <n v="1596"/>
    <n v="193983"/>
    <n v="1596"/>
    <n v="95084"/>
    <n v="-95084.2"/>
    <d v="2015-07-01T00:00:00"/>
    <n v="2015"/>
    <x v="8"/>
    <n v="1"/>
    <n v="2015"/>
    <x v="2"/>
    <n v="3165.6660000000002"/>
    <n v="0"/>
    <n v="3165.6660000000002"/>
  </r>
  <r>
    <n v="13086530"/>
    <s v="D"/>
    <d v="2015-07-02T00:00:00"/>
    <n v="1599"/>
    <n v="197156"/>
    <n v="1599"/>
    <n v="98257"/>
    <n v="-98256.5"/>
    <d v="2015-07-02T00:00:00"/>
    <n v="2015"/>
    <x v="8"/>
    <n v="2"/>
    <n v="2015"/>
    <x v="2"/>
    <n v="3171.6165000000001"/>
    <n v="0"/>
    <n v="3171.6165000000001"/>
  </r>
  <r>
    <n v="13086530"/>
    <s v="D"/>
    <d v="2015-07-03T00:00:00"/>
    <n v="1588"/>
    <n v="200306"/>
    <n v="1588"/>
    <n v="101407"/>
    <n v="-101406.8"/>
    <d v="2015-07-03T00:00:00"/>
    <n v="2015"/>
    <x v="8"/>
    <n v="3"/>
    <n v="2015"/>
    <x v="2"/>
    <n v="3149.7980000000002"/>
    <n v="0"/>
    <n v="3149.7980000000002"/>
  </r>
  <r>
    <n v="13086530"/>
    <s v="D"/>
    <d v="2015-07-04T00:00:00"/>
    <n v="1587"/>
    <n v="203453"/>
    <n v="1587"/>
    <n v="104554"/>
    <n v="-104554.1"/>
    <d v="2015-07-04T00:00:00"/>
    <n v="2015"/>
    <x v="8"/>
    <n v="4"/>
    <n v="2015"/>
    <x v="2"/>
    <n v="3147.8145"/>
    <n v="0"/>
    <n v="3147.8145"/>
  </r>
  <r>
    <n v="13086530"/>
    <s v="D"/>
    <d v="2015-07-05T00:00:00"/>
    <n v="1602"/>
    <n v="206631"/>
    <n v="1602"/>
    <n v="107732"/>
    <n v="-107732"/>
    <d v="2015-07-05T00:00:00"/>
    <n v="2015"/>
    <x v="8"/>
    <n v="5"/>
    <n v="2015"/>
    <x v="2"/>
    <n v="3177.567"/>
    <n v="0"/>
    <n v="3177.567"/>
  </r>
  <r>
    <n v="13086530"/>
    <s v="D"/>
    <d v="2015-07-06T00:00:00"/>
    <n v="1586"/>
    <n v="209777"/>
    <n v="1586"/>
    <n v="110878"/>
    <n v="-110878.2"/>
    <d v="2015-07-06T00:00:00"/>
    <n v="2015"/>
    <x v="8"/>
    <n v="6"/>
    <n v="2015"/>
    <x v="2"/>
    <n v="3145.8310000000001"/>
    <n v="0"/>
    <n v="3145.8310000000001"/>
  </r>
  <r>
    <n v="13086530"/>
    <s v="D"/>
    <d v="2015-07-07T00:00:00"/>
    <n v="1578"/>
    <n v="212906"/>
    <n v="1578"/>
    <n v="114007"/>
    <n v="-114007.3"/>
    <d v="2015-07-07T00:00:00"/>
    <n v="2015"/>
    <x v="8"/>
    <n v="7"/>
    <n v="2015"/>
    <x v="2"/>
    <n v="3129.9630000000002"/>
    <n v="0"/>
    <n v="3129.9630000000002"/>
  </r>
  <r>
    <n v="13086530"/>
    <s v="D"/>
    <d v="2015-07-08T00:00:00"/>
    <n v="1567"/>
    <n v="216014"/>
    <n v="1567"/>
    <n v="117114"/>
    <n v="-117114.4"/>
    <d v="2015-07-08T00:00:00"/>
    <n v="2015"/>
    <x v="8"/>
    <n v="8"/>
    <n v="2015"/>
    <x v="2"/>
    <n v="3108.1444999999999"/>
    <n v="0"/>
    <n v="3108.1444999999999"/>
  </r>
  <r>
    <n v="13086530"/>
    <s v="D"/>
    <d v="2015-07-09T00:00:00"/>
    <n v="1536"/>
    <n v="219061"/>
    <n v="1536"/>
    <n v="120162"/>
    <n v="-120161.7"/>
    <d v="2015-07-09T00:00:00"/>
    <n v="2015"/>
    <x v="8"/>
    <n v="9"/>
    <n v="2015"/>
    <x v="2"/>
    <n v="3046.6559999999999"/>
    <n v="0"/>
    <n v="3046.6559999999999"/>
  </r>
  <r>
    <n v="13086530"/>
    <s v="D"/>
    <d v="2015-07-10T00:00:00"/>
    <n v="1528"/>
    <n v="222091"/>
    <n v="1528"/>
    <n v="123192"/>
    <n v="-123191.9"/>
    <d v="2015-07-10T00:00:00"/>
    <n v="2015"/>
    <x v="8"/>
    <n v="10"/>
    <n v="2015"/>
    <x v="2"/>
    <n v="3030.788"/>
    <n v="0"/>
    <n v="3030.788"/>
  </r>
  <r>
    <n v="13086530"/>
    <s v="D"/>
    <d v="2015-07-11T00:00:00"/>
    <n v="1511"/>
    <n v="225088"/>
    <n v="1511"/>
    <n v="126189"/>
    <n v="-126189"/>
    <d v="2015-07-11T00:00:00"/>
    <n v="2015"/>
    <x v="8"/>
    <n v="11"/>
    <n v="2015"/>
    <x v="2"/>
    <n v="2997.0684999999999"/>
    <n v="0"/>
    <n v="2997.0684999999999"/>
  </r>
  <r>
    <n v="13086530"/>
    <s v="D"/>
    <d v="2015-07-12T00:00:00"/>
    <n v="1476"/>
    <n v="228015"/>
    <n v="1476"/>
    <n v="129116"/>
    <n v="-129115.6"/>
    <d v="2015-07-12T00:00:00"/>
    <n v="2015"/>
    <x v="8"/>
    <n v="12"/>
    <n v="2015"/>
    <x v="2"/>
    <n v="2927.6460000000002"/>
    <n v="0"/>
    <n v="2927.6460000000002"/>
  </r>
  <r>
    <n v="13086530"/>
    <s v="D"/>
    <d v="2015-07-13T00:00:00"/>
    <n v="1459"/>
    <n v="230909"/>
    <n v="1459"/>
    <n v="132009"/>
    <n v="-132009.4"/>
    <d v="2015-07-13T00:00:00"/>
    <n v="2015"/>
    <x v="8"/>
    <n v="13"/>
    <n v="2015"/>
    <x v="2"/>
    <n v="2893.9265"/>
    <n v="0"/>
    <n v="2893.9265"/>
  </r>
  <r>
    <n v="13086530"/>
    <s v="D"/>
    <d v="2015-07-14T00:00:00"/>
    <n v="1428"/>
    <n v="233742"/>
    <n v="1428"/>
    <n v="134843"/>
    <n v="-134842.6"/>
    <d v="2015-07-14T00:00:00"/>
    <n v="2015"/>
    <x v="8"/>
    <n v="14"/>
    <n v="2015"/>
    <x v="2"/>
    <n v="2832.4380000000001"/>
    <n v="0"/>
    <n v="2832.4380000000001"/>
  </r>
  <r>
    <n v="13086530"/>
    <s v="D"/>
    <d v="2015-07-15T00:00:00"/>
    <n v="1426"/>
    <n v="236570"/>
    <n v="1426"/>
    <n v="137671"/>
    <n v="-137671.1"/>
    <d v="2015-07-15T00:00:00"/>
    <n v="2015"/>
    <x v="8"/>
    <n v="15"/>
    <n v="2015"/>
    <x v="2"/>
    <n v="2828.471"/>
    <n v="0"/>
    <n v="2828.471"/>
  </r>
  <r>
    <n v="13086530"/>
    <s v="D"/>
    <d v="2015-07-16T00:00:00"/>
    <n v="1421"/>
    <n v="239389"/>
    <n v="1421"/>
    <n v="140490"/>
    <n v="-140490.29999999999"/>
    <d v="2015-07-16T00:00:00"/>
    <n v="2015"/>
    <x v="8"/>
    <n v="16"/>
    <n v="2015"/>
    <x v="2"/>
    <n v="2818.5535"/>
    <n v="0"/>
    <n v="2818.5535"/>
  </r>
  <r>
    <n v="13086530"/>
    <s v="D"/>
    <d v="2015-07-17T00:00:00"/>
    <n v="1421"/>
    <n v="242209"/>
    <n v="1421"/>
    <n v="143310"/>
    <n v="-143309.5"/>
    <d v="2015-07-17T00:00:00"/>
    <n v="2015"/>
    <x v="8"/>
    <n v="17"/>
    <n v="2015"/>
    <x v="2"/>
    <n v="2818.5535"/>
    <n v="0"/>
    <n v="2818.5535"/>
  </r>
  <r>
    <n v="13086530"/>
    <s v="D"/>
    <d v="2015-07-18T00:00:00"/>
    <n v="1419"/>
    <n v="245023"/>
    <n v="1419"/>
    <n v="146124"/>
    <n v="-146124.1"/>
    <d v="2015-07-18T00:00:00"/>
    <n v="2015"/>
    <x v="8"/>
    <n v="18"/>
    <n v="2015"/>
    <x v="2"/>
    <n v="2814.5864999999999"/>
    <n v="0"/>
    <n v="2814.5864999999999"/>
  </r>
  <r>
    <n v="13086530"/>
    <s v="D"/>
    <d v="2015-07-19T00:00:00"/>
    <n v="1419"/>
    <n v="247838"/>
    <n v="1419"/>
    <n v="148939"/>
    <n v="-148938.6"/>
    <d v="2015-07-19T00:00:00"/>
    <n v="2015"/>
    <x v="8"/>
    <n v="19"/>
    <n v="2015"/>
    <x v="2"/>
    <n v="2814.5864999999999"/>
    <n v="0"/>
    <n v="2814.5864999999999"/>
  </r>
  <r>
    <n v="13086530"/>
    <s v="D"/>
    <d v="2015-07-20T00:00:00"/>
    <n v="1419"/>
    <n v="250652"/>
    <n v="1419"/>
    <n v="151753"/>
    <n v="-151753.20000000001"/>
    <d v="2015-07-20T00:00:00"/>
    <n v="2015"/>
    <x v="8"/>
    <n v="20"/>
    <n v="2015"/>
    <x v="2"/>
    <n v="2814.5864999999999"/>
    <n v="0"/>
    <n v="2814.5864999999999"/>
  </r>
  <r>
    <n v="13086530"/>
    <s v="D"/>
    <d v="2015-07-21T00:00:00"/>
    <n v="1419"/>
    <n v="253467"/>
    <n v="1419"/>
    <n v="154568"/>
    <n v="-154567.70000000001"/>
    <d v="2015-07-21T00:00:00"/>
    <n v="2015"/>
    <x v="8"/>
    <n v="21"/>
    <n v="2015"/>
    <x v="2"/>
    <n v="2814.5864999999999"/>
    <n v="0"/>
    <n v="2814.5864999999999"/>
  </r>
  <r>
    <n v="13086530"/>
    <s v="D"/>
    <d v="2015-07-22T00:00:00"/>
    <n v="1419"/>
    <n v="256281"/>
    <n v="1419"/>
    <n v="157382"/>
    <n v="-157382.29999999999"/>
    <d v="2015-07-22T00:00:00"/>
    <n v="2015"/>
    <x v="8"/>
    <n v="22"/>
    <n v="2015"/>
    <x v="2"/>
    <n v="2814.5864999999999"/>
    <n v="0"/>
    <n v="2814.5864999999999"/>
  </r>
  <r>
    <n v="13086530"/>
    <s v="D"/>
    <d v="2015-07-23T00:00:00"/>
    <n v="1421"/>
    <n v="259100"/>
    <n v="1421"/>
    <n v="160201"/>
    <n v="-160201"/>
    <d v="2015-07-23T00:00:00"/>
    <n v="2015"/>
    <x v="8"/>
    <n v="23"/>
    <n v="2015"/>
    <x v="2"/>
    <n v="2818.5535"/>
    <n v="0"/>
    <n v="2818.5535"/>
  </r>
  <r>
    <n v="13086530"/>
    <s v="D"/>
    <d v="2015-07-24T00:00:00"/>
    <n v="1421"/>
    <n v="261918"/>
    <n v="1421"/>
    <n v="163019"/>
    <n v="-163019.29999999999"/>
    <d v="2015-07-24T00:00:00"/>
    <n v="2015"/>
    <x v="8"/>
    <n v="24"/>
    <n v="2015"/>
    <x v="2"/>
    <n v="2818.5535"/>
    <n v="0"/>
    <n v="2818.5535"/>
  </r>
  <r>
    <n v="13086530"/>
    <s v="D"/>
    <d v="2015-07-25T00:00:00"/>
    <n v="1421"/>
    <n v="264736"/>
    <n v="1421"/>
    <n v="165837"/>
    <n v="-165837.1"/>
    <d v="2015-07-25T00:00:00"/>
    <n v="2015"/>
    <x v="8"/>
    <n v="25"/>
    <n v="2015"/>
    <x v="2"/>
    <n v="2818.5535"/>
    <n v="0"/>
    <n v="2818.5535"/>
  </r>
  <r>
    <n v="13086530"/>
    <s v="D"/>
    <d v="2015-07-26T00:00:00"/>
    <n v="1423"/>
    <n v="267558"/>
    <n v="1423"/>
    <n v="168659"/>
    <n v="-168659.1"/>
    <d v="2015-07-26T00:00:00"/>
    <n v="2015"/>
    <x v="8"/>
    <n v="26"/>
    <n v="2015"/>
    <x v="2"/>
    <n v="2822.5205000000001"/>
    <n v="0"/>
    <n v="2822.5205000000001"/>
  </r>
  <r>
    <n v="13086530"/>
    <s v="D"/>
    <d v="2015-07-27T00:00:00"/>
    <n v="1423"/>
    <n v="270380"/>
    <n v="1423"/>
    <n v="171481"/>
    <n v="-171480.7"/>
    <d v="2015-07-27T00:00:00"/>
    <n v="2015"/>
    <x v="8"/>
    <n v="27"/>
    <n v="2015"/>
    <x v="2"/>
    <n v="2822.5205000000001"/>
    <n v="0"/>
    <n v="2822.5205000000001"/>
  </r>
  <r>
    <n v="13086530"/>
    <s v="D"/>
    <d v="2015-07-28T00:00:00"/>
    <n v="1422"/>
    <n v="273201"/>
    <n v="1422"/>
    <n v="174302"/>
    <n v="-174301.7"/>
    <d v="2015-07-28T00:00:00"/>
    <n v="2015"/>
    <x v="8"/>
    <n v="28"/>
    <n v="2015"/>
    <x v="2"/>
    <n v="2820.5370000000003"/>
    <n v="0"/>
    <n v="2820.5370000000003"/>
  </r>
  <r>
    <n v="13086530"/>
    <s v="D"/>
    <d v="2015-07-29T00:00:00"/>
    <n v="1413"/>
    <n v="276003"/>
    <n v="1413"/>
    <n v="177104"/>
    <n v="-177103.7"/>
    <d v="2015-07-29T00:00:00"/>
    <n v="2015"/>
    <x v="8"/>
    <n v="29"/>
    <n v="2015"/>
    <x v="2"/>
    <n v="2802.6855"/>
    <n v="0"/>
    <n v="2802.6855"/>
  </r>
  <r>
    <n v="13086530"/>
    <s v="D"/>
    <d v="2015-07-30T00:00:00"/>
    <n v="1410"/>
    <n v="278800"/>
    <n v="1410"/>
    <n v="179901"/>
    <n v="-179900.6"/>
    <d v="2015-07-30T00:00:00"/>
    <n v="2015"/>
    <x v="8"/>
    <n v="30"/>
    <n v="2015"/>
    <x v="2"/>
    <n v="2796.7350000000001"/>
    <n v="0"/>
    <n v="2796.7350000000001"/>
  </r>
  <r>
    <n v="13086530"/>
    <s v="D"/>
    <d v="2015-07-31T00:00:00"/>
    <n v="1410"/>
    <n v="281596"/>
    <n v="1410"/>
    <n v="182697"/>
    <n v="-182697.1"/>
    <d v="2015-07-31T00:00:00"/>
    <n v="2015"/>
    <x v="8"/>
    <n v="31"/>
    <n v="2015"/>
    <x v="2"/>
    <n v="2796.7350000000001"/>
    <n v="0"/>
    <n v="2796.7350000000001"/>
  </r>
  <r>
    <n v="13086530"/>
    <s v="D"/>
    <d v="2015-08-01T00:00:00"/>
    <n v="1412"/>
    <n v="284397"/>
    <n v="1412"/>
    <n v="185498"/>
    <n v="-185497.7"/>
    <d v="2015-08-01T00:00:00"/>
    <n v="2015"/>
    <x v="9"/>
    <n v="1"/>
    <n v="2015"/>
    <x v="2"/>
    <n v="2800.7020000000002"/>
    <n v="0"/>
    <n v="2800.7020000000002"/>
  </r>
  <r>
    <n v="13086530"/>
    <s v="D"/>
    <d v="2015-08-02T00:00:00"/>
    <n v="1412"/>
    <n v="287197"/>
    <n v="1412"/>
    <n v="188298"/>
    <n v="-188297.9"/>
    <d v="2015-08-02T00:00:00"/>
    <n v="2015"/>
    <x v="9"/>
    <n v="2"/>
    <n v="2015"/>
    <x v="2"/>
    <n v="2800.7020000000002"/>
    <n v="0"/>
    <n v="2800.7020000000002"/>
  </r>
  <r>
    <n v="13086530"/>
    <s v="D"/>
    <d v="2015-08-03T00:00:00"/>
    <n v="1416"/>
    <n v="290006"/>
    <n v="1416"/>
    <n v="191107"/>
    <n v="-191106.9"/>
    <d v="2015-08-03T00:00:00"/>
    <n v="2015"/>
    <x v="9"/>
    <n v="3"/>
    <n v="2015"/>
    <x v="2"/>
    <n v="2808.636"/>
    <n v="0"/>
    <n v="2808.636"/>
  </r>
  <r>
    <n v="13086530"/>
    <s v="D"/>
    <d v="2015-08-04T00:00:00"/>
    <n v="1414"/>
    <n v="292810"/>
    <n v="1414"/>
    <n v="193911"/>
    <n v="-193910.7"/>
    <d v="2015-08-04T00:00:00"/>
    <n v="2015"/>
    <x v="9"/>
    <n v="4"/>
    <n v="2015"/>
    <x v="2"/>
    <n v="2804.6689999999999"/>
    <n v="0"/>
    <n v="2804.6689999999999"/>
  </r>
  <r>
    <n v="13086530"/>
    <s v="D"/>
    <d v="2015-08-05T00:00:00"/>
    <n v="1416"/>
    <n v="295618"/>
    <n v="1416"/>
    <n v="196719"/>
    <n v="-196718.8"/>
    <d v="2015-08-05T00:00:00"/>
    <n v="2015"/>
    <x v="9"/>
    <n v="5"/>
    <n v="2015"/>
    <x v="2"/>
    <n v="2808.636"/>
    <n v="0"/>
    <n v="2808.636"/>
  </r>
  <r>
    <n v="13086530"/>
    <s v="D"/>
    <d v="2015-08-06T00:00:00"/>
    <n v="1416"/>
    <n v="298426"/>
    <n v="1416"/>
    <n v="199526"/>
    <n v="-199526.39999999999"/>
    <d v="2015-08-06T00:00:00"/>
    <n v="2015"/>
    <x v="9"/>
    <n v="6"/>
    <n v="2015"/>
    <x v="2"/>
    <n v="2808.636"/>
    <n v="0"/>
    <n v="2808.636"/>
  </r>
  <r>
    <n v="13086530"/>
    <s v="D"/>
    <d v="2015-08-07T00:00:00"/>
    <n v="1415"/>
    <n v="301233"/>
    <n v="1415"/>
    <n v="202334"/>
    <n v="-202333.5"/>
    <d v="2015-08-07T00:00:00"/>
    <n v="2015"/>
    <x v="9"/>
    <n v="7"/>
    <n v="2015"/>
    <x v="2"/>
    <n v="2806.6525000000001"/>
    <n v="0"/>
    <n v="2806.6525000000001"/>
  </r>
  <r>
    <n v="13086530"/>
    <s v="D"/>
    <d v="2015-08-08T00:00:00"/>
    <n v="1415"/>
    <n v="304039"/>
    <n v="1415"/>
    <n v="205140"/>
    <n v="-205140.2"/>
    <d v="2015-08-08T00:00:00"/>
    <n v="2015"/>
    <x v="9"/>
    <n v="8"/>
    <n v="2015"/>
    <x v="2"/>
    <n v="2806.6525000000001"/>
    <n v="0"/>
    <n v="2806.6525000000001"/>
  </r>
  <r>
    <n v="13086530"/>
    <s v="D"/>
    <d v="2015-08-09T00:00:00"/>
    <n v="1415"/>
    <n v="306846"/>
    <n v="1415"/>
    <n v="207946"/>
    <n v="-207946.4"/>
    <d v="2015-08-09T00:00:00"/>
    <n v="2015"/>
    <x v="9"/>
    <n v="9"/>
    <n v="2015"/>
    <x v="2"/>
    <n v="2806.6525000000001"/>
    <n v="0"/>
    <n v="2806.6525000000001"/>
  </r>
  <r>
    <n v="13086530"/>
    <s v="D"/>
    <d v="2015-08-10T00:00:00"/>
    <n v="1415"/>
    <n v="309651"/>
    <n v="1415"/>
    <n v="210752"/>
    <n v="-210752.1"/>
    <d v="2015-08-10T00:00:00"/>
    <n v="2015"/>
    <x v="9"/>
    <n v="10"/>
    <n v="2015"/>
    <x v="2"/>
    <n v="2806.6525000000001"/>
    <n v="0"/>
    <n v="2806.6525000000001"/>
  </r>
  <r>
    <n v="13086530"/>
    <s v="D"/>
    <d v="2015-08-11T00:00:00"/>
    <n v="1417"/>
    <n v="312461"/>
    <n v="1417"/>
    <n v="213562"/>
    <n v="-213562"/>
    <d v="2015-08-11T00:00:00"/>
    <n v="2015"/>
    <x v="9"/>
    <n v="11"/>
    <n v="2015"/>
    <x v="2"/>
    <n v="2810.6195000000002"/>
    <n v="0"/>
    <n v="2810.6195000000002"/>
  </r>
  <r>
    <n v="13086530"/>
    <s v="D"/>
    <d v="2015-08-12T00:00:00"/>
    <n v="1415"/>
    <n v="315267"/>
    <n v="1415"/>
    <n v="216368"/>
    <n v="-216367.9"/>
    <d v="2015-08-12T00:00:00"/>
    <n v="2015"/>
    <x v="9"/>
    <n v="12"/>
    <n v="2015"/>
    <x v="2"/>
    <n v="2806.6525000000001"/>
    <n v="0"/>
    <n v="2806.6525000000001"/>
  </r>
  <r>
    <n v="13086530"/>
    <s v="D"/>
    <d v="2015-08-13T00:00:00"/>
    <n v="1410"/>
    <n v="318064"/>
    <n v="1410"/>
    <n v="219165"/>
    <n v="-219165.3"/>
    <d v="2015-08-13T00:00:00"/>
    <n v="2015"/>
    <x v="9"/>
    <n v="13"/>
    <n v="2015"/>
    <x v="2"/>
    <n v="2796.7350000000001"/>
    <n v="0"/>
    <n v="2796.7350000000001"/>
  </r>
  <r>
    <n v="13086530"/>
    <s v="D"/>
    <d v="2015-08-14T00:00:00"/>
    <n v="1408"/>
    <n v="320858"/>
    <n v="1408"/>
    <n v="221959"/>
    <n v="-221958.6"/>
    <d v="2015-08-14T00:00:00"/>
    <n v="2015"/>
    <x v="9"/>
    <n v="14"/>
    <n v="2015"/>
    <x v="2"/>
    <n v="2792.768"/>
    <n v="0"/>
    <n v="2792.768"/>
  </r>
  <r>
    <n v="13086530"/>
    <s v="D"/>
    <d v="2015-08-15T00:00:00"/>
    <n v="1411"/>
    <n v="323656"/>
    <n v="1411"/>
    <n v="224757"/>
    <n v="-224757.2"/>
    <d v="2015-08-15T00:00:00"/>
    <n v="2015"/>
    <x v="9"/>
    <n v="15"/>
    <n v="2015"/>
    <x v="2"/>
    <n v="2798.7184999999999"/>
    <n v="0"/>
    <n v="2798.7184999999999"/>
  </r>
  <r>
    <n v="13086530"/>
    <s v="D"/>
    <d v="2015-08-16T00:00:00"/>
    <n v="1407"/>
    <n v="326446"/>
    <n v="1407"/>
    <n v="227547"/>
    <n v="-227547.3"/>
    <d v="2015-08-16T00:00:00"/>
    <n v="2015"/>
    <x v="9"/>
    <n v="16"/>
    <n v="2015"/>
    <x v="2"/>
    <n v="2790.7845000000002"/>
    <n v="0"/>
    <n v="2790.7845000000002"/>
  </r>
  <r>
    <n v="13086530"/>
    <s v="D"/>
    <d v="2015-08-17T00:00:00"/>
    <n v="1398"/>
    <n v="329219"/>
    <n v="1398"/>
    <n v="230319"/>
    <n v="-230319.4"/>
    <d v="2015-08-17T00:00:00"/>
    <n v="2015"/>
    <x v="9"/>
    <n v="17"/>
    <n v="2015"/>
    <x v="2"/>
    <n v="2772.933"/>
    <n v="0"/>
    <n v="2772.933"/>
  </r>
  <r>
    <n v="13086530"/>
    <s v="D"/>
    <d v="2015-08-18T00:00:00"/>
    <n v="1391"/>
    <n v="331978"/>
    <n v="1391"/>
    <n v="233078"/>
    <n v="-233078.39999999999"/>
    <d v="2015-08-18T00:00:00"/>
    <n v="2015"/>
    <x v="9"/>
    <n v="18"/>
    <n v="2015"/>
    <x v="2"/>
    <n v="2759.0484999999999"/>
    <n v="0"/>
    <n v="2759.0484999999999"/>
  </r>
  <r>
    <n v="13086530"/>
    <s v="D"/>
    <d v="2015-08-19T00:00:00"/>
    <n v="1391"/>
    <n v="334737"/>
    <n v="1391"/>
    <n v="235838"/>
    <n v="-235838"/>
    <d v="2015-08-19T00:00:00"/>
    <n v="2015"/>
    <x v="9"/>
    <n v="19"/>
    <n v="2015"/>
    <x v="2"/>
    <n v="2759.0484999999999"/>
    <n v="0"/>
    <n v="2759.0484999999999"/>
  </r>
  <r>
    <n v="13086530"/>
    <s v="D"/>
    <d v="2015-08-20T00:00:00"/>
    <n v="1401"/>
    <n v="337516"/>
    <n v="1401"/>
    <n v="238617"/>
    <n v="-238616.7"/>
    <d v="2015-08-20T00:00:00"/>
    <n v="2015"/>
    <x v="9"/>
    <n v="20"/>
    <n v="2015"/>
    <x v="2"/>
    <n v="2778.8834999999999"/>
    <n v="0"/>
    <n v="2778.8834999999999"/>
  </r>
  <r>
    <n v="13086530"/>
    <s v="D"/>
    <d v="2015-08-21T00:00:00"/>
    <n v="1401"/>
    <n v="340295"/>
    <n v="1401"/>
    <n v="241396"/>
    <n v="-241396.2"/>
    <d v="2015-08-21T00:00:00"/>
    <n v="2015"/>
    <x v="9"/>
    <n v="21"/>
    <n v="2015"/>
    <x v="2"/>
    <n v="2778.8834999999999"/>
    <n v="0"/>
    <n v="2778.8834999999999"/>
  </r>
  <r>
    <n v="13086530"/>
    <s v="D"/>
    <d v="2015-08-22T00:00:00"/>
    <n v="1397"/>
    <n v="343066"/>
    <n v="1397"/>
    <n v="244167"/>
    <n v="-244167"/>
    <d v="2015-08-22T00:00:00"/>
    <n v="2015"/>
    <x v="9"/>
    <n v="22"/>
    <n v="2015"/>
    <x v="2"/>
    <n v="2770.9495000000002"/>
    <n v="0"/>
    <n v="2770.9495000000002"/>
  </r>
  <r>
    <n v="13086530"/>
    <s v="D"/>
    <d v="2015-08-23T00:00:00"/>
    <n v="1395"/>
    <n v="345833"/>
    <n v="1395"/>
    <n v="246934"/>
    <n v="-246933.9"/>
    <d v="2015-08-23T00:00:00"/>
    <n v="2015"/>
    <x v="9"/>
    <n v="23"/>
    <n v="2015"/>
    <x v="2"/>
    <n v="2766.9825000000001"/>
    <n v="0"/>
    <n v="2766.9825000000001"/>
  </r>
  <r>
    <n v="13086530"/>
    <s v="D"/>
    <d v="2015-08-24T00:00:00"/>
    <n v="1393"/>
    <n v="348596"/>
    <n v="1393"/>
    <n v="249697"/>
    <n v="-249696.8"/>
    <d v="2015-08-24T00:00:00"/>
    <n v="2015"/>
    <x v="9"/>
    <n v="24"/>
    <n v="2015"/>
    <x v="2"/>
    <n v="2763.0155"/>
    <n v="0"/>
    <n v="2763.0155"/>
  </r>
  <r>
    <n v="13086530"/>
    <s v="D"/>
    <d v="2015-08-25T00:00:00"/>
    <n v="1391"/>
    <n v="351355"/>
    <n v="1391"/>
    <n v="252456"/>
    <n v="-252455.7"/>
    <d v="2015-08-25T00:00:00"/>
    <n v="2015"/>
    <x v="9"/>
    <n v="25"/>
    <n v="2015"/>
    <x v="2"/>
    <n v="2759.0484999999999"/>
    <n v="0"/>
    <n v="2759.0484999999999"/>
  </r>
  <r>
    <n v="13086530"/>
    <s v="D"/>
    <d v="2015-08-26T00:00:00"/>
    <n v="1391"/>
    <n v="354113"/>
    <n v="1391"/>
    <n v="255214"/>
    <n v="-255214"/>
    <d v="2015-08-26T00:00:00"/>
    <n v="2015"/>
    <x v="9"/>
    <n v="26"/>
    <n v="2015"/>
    <x v="2"/>
    <n v="2759.0484999999999"/>
    <n v="0"/>
    <n v="2759.0484999999999"/>
  </r>
  <r>
    <n v="13086530"/>
    <s v="D"/>
    <d v="2015-08-27T00:00:00"/>
    <n v="1390"/>
    <n v="356871"/>
    <n v="1390"/>
    <n v="257972"/>
    <n v="-257971.7"/>
    <d v="2015-08-27T00:00:00"/>
    <n v="2015"/>
    <x v="9"/>
    <n v="27"/>
    <n v="2015"/>
    <x v="2"/>
    <n v="2757.0650000000001"/>
    <n v="0"/>
    <n v="2757.0650000000001"/>
  </r>
  <r>
    <n v="13086530"/>
    <s v="D"/>
    <d v="2015-08-28T00:00:00"/>
    <n v="1388"/>
    <n v="359623"/>
    <n v="1388"/>
    <n v="260724"/>
    <n v="-260724.2"/>
    <d v="2015-08-28T00:00:00"/>
    <n v="2015"/>
    <x v="9"/>
    <n v="28"/>
    <n v="2015"/>
    <x v="2"/>
    <n v="2753.098"/>
    <n v="0"/>
    <n v="2753.098"/>
  </r>
  <r>
    <n v="13086530"/>
    <s v="D"/>
    <d v="2015-08-29T00:00:00"/>
    <n v="1387"/>
    <n v="362375"/>
    <n v="1387"/>
    <n v="263476"/>
    <n v="-263476.09999999998"/>
    <d v="2015-08-29T00:00:00"/>
    <n v="2015"/>
    <x v="9"/>
    <n v="29"/>
    <n v="2015"/>
    <x v="2"/>
    <n v="2751.1145000000001"/>
    <n v="0"/>
    <n v="2751.1145000000001"/>
  </r>
  <r>
    <n v="13086530"/>
    <s v="D"/>
    <d v="2015-08-30T00:00:00"/>
    <n v="1392"/>
    <n v="365136"/>
    <n v="1392"/>
    <n v="266237"/>
    <n v="-266236.5"/>
    <d v="2015-08-30T00:00:00"/>
    <n v="2015"/>
    <x v="9"/>
    <n v="30"/>
    <n v="2015"/>
    <x v="2"/>
    <n v="2761.0320000000002"/>
    <n v="0"/>
    <n v="2761.0320000000002"/>
  </r>
  <r>
    <n v="13086530"/>
    <s v="D"/>
    <d v="2015-08-31T00:00:00"/>
    <n v="1391"/>
    <n v="367896"/>
    <n v="1391"/>
    <n v="268996"/>
    <n v="-268996.40000000002"/>
    <d v="2015-08-31T00:00:00"/>
    <n v="2015"/>
    <x v="9"/>
    <n v="31"/>
    <n v="2015"/>
    <x v="2"/>
    <n v="2759.0484999999999"/>
    <n v="0"/>
    <n v="2759.0484999999999"/>
  </r>
  <r>
    <n v="13086530"/>
    <s v="D"/>
    <d v="2015-09-01T00:00:00"/>
    <n v="1391"/>
    <n v="370655"/>
    <n v="1391"/>
    <n v="271756"/>
    <n v="-271755.59999999998"/>
    <d v="2015-09-01T00:00:00"/>
    <n v="2015"/>
    <x v="10"/>
    <n v="1"/>
    <n v="2015"/>
    <x v="2"/>
    <n v="2759.0484999999999"/>
    <n v="0"/>
    <n v="2759.0484999999999"/>
  </r>
  <r>
    <n v="13086530"/>
    <s v="D"/>
    <d v="2015-09-02T00:00:00"/>
    <n v="1389"/>
    <n v="373409"/>
    <n v="1389"/>
    <n v="274510"/>
    <n v="-274509.59999999998"/>
    <d v="2015-09-02T00:00:00"/>
    <n v="2015"/>
    <x v="10"/>
    <n v="2"/>
    <n v="2015"/>
    <x v="2"/>
    <n v="2755.0815000000002"/>
    <n v="0"/>
    <n v="2755.0815000000002"/>
  </r>
  <r>
    <n v="13086530"/>
    <s v="D"/>
    <d v="2015-09-03T00:00:00"/>
    <n v="1377"/>
    <n v="376139"/>
    <n v="1377"/>
    <n v="277240"/>
    <n v="-277239.90000000002"/>
    <d v="2015-09-03T00:00:00"/>
    <n v="2015"/>
    <x v="10"/>
    <n v="3"/>
    <n v="2015"/>
    <x v="2"/>
    <n v="2731.2795000000001"/>
    <n v="0"/>
    <n v="2731.2795000000001"/>
  </r>
  <r>
    <n v="13086530"/>
    <s v="D"/>
    <d v="2015-09-04T00:00:00"/>
    <n v="1362"/>
    <n v="378841"/>
    <n v="1362"/>
    <n v="279942"/>
    <n v="-279942"/>
    <d v="2015-09-04T00:00:00"/>
    <n v="2015"/>
    <x v="10"/>
    <n v="4"/>
    <n v="2015"/>
    <x v="2"/>
    <n v="2701.527"/>
    <n v="0"/>
    <n v="2701.527"/>
  </r>
  <r>
    <n v="13086530"/>
    <s v="D"/>
    <d v="2015-09-05T00:00:00"/>
    <n v="1364"/>
    <n v="381547"/>
    <n v="1364"/>
    <n v="282648"/>
    <n v="-282648.09999999998"/>
    <d v="2015-09-05T00:00:00"/>
    <n v="2015"/>
    <x v="10"/>
    <n v="5"/>
    <n v="2015"/>
    <x v="2"/>
    <n v="2705.4940000000001"/>
    <n v="0"/>
    <n v="2705.4940000000001"/>
  </r>
  <r>
    <n v="13086530"/>
    <s v="D"/>
    <d v="2015-09-06T00:00:00"/>
    <n v="1364"/>
    <n v="384253"/>
    <n v="1364"/>
    <n v="285354"/>
    <n v="-285353.5"/>
    <d v="2015-09-06T00:00:00"/>
    <n v="2015"/>
    <x v="10"/>
    <n v="6"/>
    <n v="2015"/>
    <x v="2"/>
    <n v="2705.4940000000001"/>
    <n v="0"/>
    <n v="2705.4940000000001"/>
  </r>
  <r>
    <n v="13086530"/>
    <s v="D"/>
    <d v="2015-09-07T00:00:00"/>
    <n v="1324"/>
    <n v="386880"/>
    <n v="1324"/>
    <n v="287980"/>
    <n v="-287980.40000000002"/>
    <d v="2015-09-07T00:00:00"/>
    <n v="2015"/>
    <x v="10"/>
    <n v="7"/>
    <n v="2015"/>
    <x v="2"/>
    <n v="2626.154"/>
    <n v="0"/>
    <n v="2626.154"/>
  </r>
  <r>
    <n v="13086530"/>
    <s v="D"/>
    <d v="2015-09-08T00:00:00"/>
    <n v="1297"/>
    <n v="389451"/>
    <n v="1297"/>
    <n v="290552"/>
    <n v="-290552.09999999998"/>
    <d v="2015-09-08T00:00:00"/>
    <n v="2015"/>
    <x v="10"/>
    <n v="8"/>
    <n v="2015"/>
    <x v="2"/>
    <n v="2572.5995000000003"/>
    <n v="0"/>
    <n v="2572.5995000000003"/>
  </r>
  <r>
    <n v="13086530"/>
    <s v="D"/>
    <d v="2015-09-09T00:00:00"/>
    <n v="1230"/>
    <n v="391892"/>
    <n v="1230"/>
    <n v="292993"/>
    <n v="-292992.5"/>
    <d v="2015-09-09T00:00:00"/>
    <n v="2015"/>
    <x v="10"/>
    <n v="9"/>
    <n v="2015"/>
    <x v="2"/>
    <n v="2439.7049999999999"/>
    <n v="0"/>
    <n v="2439.7049999999999"/>
  </r>
  <r>
    <n v="13086530"/>
    <s v="D"/>
    <d v="2015-09-10T00:00:00"/>
    <n v="1213"/>
    <n v="394297"/>
    <n v="1213"/>
    <n v="295398"/>
    <n v="-295397.8"/>
    <d v="2015-09-10T00:00:00"/>
    <n v="2015"/>
    <x v="10"/>
    <n v="10"/>
    <n v="2015"/>
    <x v="2"/>
    <n v="2405.9855000000002"/>
    <n v="0"/>
    <n v="2405.9855000000002"/>
  </r>
  <r>
    <n v="13086530"/>
    <s v="D"/>
    <d v="2015-09-11T00:00:00"/>
    <n v="1191"/>
    <n v="396658"/>
    <n v="1191"/>
    <n v="297759"/>
    <n v="-297759.3"/>
    <d v="2015-09-11T00:00:00"/>
    <n v="2015"/>
    <x v="10"/>
    <n v="11"/>
    <n v="2015"/>
    <x v="2"/>
    <n v="2362.3485000000001"/>
    <n v="0"/>
    <n v="2362.3485000000001"/>
  </r>
  <r>
    <n v="13086530"/>
    <s v="D"/>
    <d v="2015-09-12T00:00:00"/>
    <n v="1175"/>
    <n v="398990"/>
    <n v="1175"/>
    <n v="300091"/>
    <n v="-300090.5"/>
    <d v="2015-09-12T00:00:00"/>
    <n v="2015"/>
    <x v="10"/>
    <n v="12"/>
    <n v="2015"/>
    <x v="2"/>
    <n v="2330.6125000000002"/>
    <n v="0"/>
    <n v="2330.6125000000002"/>
  </r>
  <r>
    <n v="13086530"/>
    <s v="D"/>
    <d v="2015-09-13T00:00:00"/>
    <n v="1178"/>
    <n v="401326"/>
    <n v="1178"/>
    <n v="302427"/>
    <n v="-302426.59999999998"/>
    <d v="2015-09-13T00:00:00"/>
    <n v="2015"/>
    <x v="10"/>
    <n v="13"/>
    <n v="2015"/>
    <x v="2"/>
    <n v="2336.5630000000001"/>
    <n v="0"/>
    <n v="2336.5630000000001"/>
  </r>
  <r>
    <n v="13086530"/>
    <s v="D"/>
    <d v="2015-09-14T00:00:00"/>
    <n v="1178"/>
    <n v="403663"/>
    <n v="1178"/>
    <n v="304763"/>
    <n v="-304763.40000000002"/>
    <d v="2015-09-14T00:00:00"/>
    <n v="2015"/>
    <x v="10"/>
    <n v="14"/>
    <n v="2015"/>
    <x v="2"/>
    <n v="2336.5630000000001"/>
    <n v="0"/>
    <n v="2336.5630000000001"/>
  </r>
  <r>
    <n v="13086530"/>
    <s v="D"/>
    <d v="2015-09-15T00:00:00"/>
    <n v="1152"/>
    <n v="405947"/>
    <n v="1152"/>
    <n v="307048"/>
    <n v="-307047.90000000002"/>
    <d v="2015-09-15T00:00:00"/>
    <n v="2015"/>
    <x v="10"/>
    <n v="15"/>
    <n v="2015"/>
    <x v="2"/>
    <n v="2284.9920000000002"/>
    <n v="0"/>
    <n v="2284.9920000000002"/>
  </r>
  <r>
    <n v="13086530"/>
    <s v="D"/>
    <d v="2015-09-16T00:00:00"/>
    <n v="1108"/>
    <n v="408145"/>
    <n v="1108"/>
    <n v="309246"/>
    <n v="-309245.90000000002"/>
    <d v="2015-09-16T00:00:00"/>
    <n v="2015"/>
    <x v="10"/>
    <n v="16"/>
    <n v="2015"/>
    <x v="2"/>
    <n v="2197.7179999999998"/>
    <n v="0"/>
    <n v="2197.7179999999998"/>
  </r>
  <r>
    <n v="13086530"/>
    <s v="D"/>
    <d v="2015-09-17T00:00:00"/>
    <n v="1050"/>
    <n v="410228"/>
    <n v="1050"/>
    <n v="311329"/>
    <n v="-311328.5"/>
    <d v="2015-09-17T00:00:00"/>
    <n v="2015"/>
    <x v="10"/>
    <n v="17"/>
    <n v="2015"/>
    <x v="2"/>
    <n v="2082.6750000000002"/>
    <n v="0"/>
    <n v="2082.6750000000002"/>
  </r>
  <r>
    <n v="13086530"/>
    <s v="D"/>
    <d v="2015-09-18T00:00:00"/>
    <n v="1016"/>
    <n v="412243"/>
    <n v="1016"/>
    <n v="313344"/>
    <n v="-313343.90000000002"/>
    <d v="2015-09-18T00:00:00"/>
    <n v="2015"/>
    <x v="10"/>
    <n v="18"/>
    <n v="2015"/>
    <x v="2"/>
    <n v="2015.2360000000001"/>
    <n v="0"/>
    <n v="2015.2360000000001"/>
  </r>
  <r>
    <n v="13086530"/>
    <s v="D"/>
    <d v="2015-09-19T00:00:00"/>
    <n v="987"/>
    <n v="414200"/>
    <n v="987"/>
    <n v="315301"/>
    <n v="-315301.3"/>
    <d v="2015-09-19T00:00:00"/>
    <n v="2015"/>
    <x v="10"/>
    <n v="19"/>
    <n v="2015"/>
    <x v="2"/>
    <n v="1957.7145"/>
    <n v="0"/>
    <n v="1957.7145"/>
  </r>
  <r>
    <n v="13086530"/>
    <s v="D"/>
    <d v="2015-09-20T00:00:00"/>
    <n v="970"/>
    <n v="416125"/>
    <n v="970"/>
    <n v="317226"/>
    <n v="-317225.90000000002"/>
    <d v="2015-09-20T00:00:00"/>
    <n v="2015"/>
    <x v="10"/>
    <n v="20"/>
    <n v="2015"/>
    <x v="2"/>
    <n v="1923.9950000000001"/>
    <n v="0"/>
    <n v="1923.9950000000001"/>
  </r>
  <r>
    <n v="13086530"/>
    <s v="D"/>
    <d v="2015-09-21T00:00:00"/>
    <n v="969"/>
    <n v="418046"/>
    <n v="969"/>
    <n v="319147"/>
    <n v="-319147"/>
    <d v="2015-09-21T00:00:00"/>
    <n v="2015"/>
    <x v="10"/>
    <n v="21"/>
    <n v="2015"/>
    <x v="2"/>
    <n v="1922.0115000000001"/>
    <n v="0"/>
    <n v="1922.0115000000001"/>
  </r>
  <r>
    <n v="13086530"/>
    <s v="D"/>
    <d v="2015-09-22T00:00:00"/>
    <n v="969"/>
    <n v="419968"/>
    <n v="969"/>
    <n v="321069"/>
    <n v="-321068.7"/>
    <d v="2015-09-22T00:00:00"/>
    <n v="2015"/>
    <x v="10"/>
    <n v="22"/>
    <n v="2015"/>
    <x v="2"/>
    <n v="1922.0115000000001"/>
    <n v="0"/>
    <n v="1922.0115000000001"/>
  </r>
  <r>
    <n v="13086530"/>
    <s v="D"/>
    <d v="2015-09-23T00:00:00"/>
    <n v="967"/>
    <n v="421886"/>
    <n v="967"/>
    <n v="322987"/>
    <n v="-322986.7"/>
    <d v="2015-09-23T00:00:00"/>
    <n v="2015"/>
    <x v="10"/>
    <n v="23"/>
    <n v="2015"/>
    <x v="2"/>
    <n v="1918.0445"/>
    <n v="0"/>
    <n v="1918.0445"/>
  </r>
  <r>
    <n v="13086530"/>
    <s v="D"/>
    <d v="2015-09-24T00:00:00"/>
    <n v="922"/>
    <n v="423714"/>
    <n v="922"/>
    <n v="324815"/>
    <n v="-324815"/>
    <d v="2015-09-24T00:00:00"/>
    <n v="2015"/>
    <x v="10"/>
    <n v="24"/>
    <n v="2015"/>
    <x v="2"/>
    <n v="1828.787"/>
    <n v="0"/>
    <n v="1828.787"/>
  </r>
  <r>
    <n v="13086530"/>
    <s v="D"/>
    <d v="2015-09-25T00:00:00"/>
    <n v="949"/>
    <n v="425596"/>
    <n v="949"/>
    <n v="326697"/>
    <n v="-326696.5"/>
    <d v="2015-09-25T00:00:00"/>
    <n v="2015"/>
    <x v="10"/>
    <n v="25"/>
    <n v="2015"/>
    <x v="2"/>
    <n v="1882.3415"/>
    <n v="0"/>
    <n v="1882.3415"/>
  </r>
  <r>
    <n v="13086530"/>
    <s v="D"/>
    <d v="2015-09-26T00:00:00"/>
    <n v="965"/>
    <n v="427510"/>
    <n v="965"/>
    <n v="328611"/>
    <n v="-328611"/>
    <d v="2015-09-26T00:00:00"/>
    <n v="2015"/>
    <x v="10"/>
    <n v="26"/>
    <n v="2015"/>
    <x v="2"/>
    <n v="1914.0775000000001"/>
    <n v="0"/>
    <n v="1914.0775000000001"/>
  </r>
  <r>
    <n v="13086530"/>
    <s v="D"/>
    <d v="2015-09-27T00:00:00"/>
    <n v="976"/>
    <n v="429445"/>
    <n v="976"/>
    <n v="330546"/>
    <n v="-330546.2"/>
    <d v="2015-09-27T00:00:00"/>
    <n v="2015"/>
    <x v="10"/>
    <n v="27"/>
    <n v="2015"/>
    <x v="2"/>
    <n v="1935.896"/>
    <n v="0"/>
    <n v="1935.896"/>
  </r>
  <r>
    <n v="13086530"/>
    <s v="D"/>
    <d v="2015-09-28T00:00:00"/>
    <n v="976"/>
    <n v="431380"/>
    <n v="976"/>
    <n v="332481"/>
    <n v="-332481.3"/>
    <d v="2015-09-28T00:00:00"/>
    <n v="2015"/>
    <x v="10"/>
    <n v="28"/>
    <n v="2015"/>
    <x v="2"/>
    <n v="1935.896"/>
    <n v="0"/>
    <n v="1935.896"/>
  </r>
  <r>
    <n v="13086530"/>
    <s v="D"/>
    <d v="2015-09-29T00:00:00"/>
    <n v="974"/>
    <n v="433312"/>
    <n v="974"/>
    <n v="334412"/>
    <n v="-334412.40000000002"/>
    <d v="2015-09-29T00:00:00"/>
    <n v="2015"/>
    <x v="10"/>
    <n v="29"/>
    <n v="2015"/>
    <x v="2"/>
    <n v="1931.9290000000001"/>
    <n v="0"/>
    <n v="1931.9290000000001"/>
  </r>
  <r>
    <n v="13086530"/>
    <s v="D"/>
    <d v="2015-09-30T00:00:00"/>
    <n v="974"/>
    <n v="435243"/>
    <n v="974"/>
    <n v="336343"/>
    <n v="-336343.4"/>
    <d v="2015-09-30T00:00:00"/>
    <n v="2015"/>
    <x v="10"/>
    <n v="30"/>
    <n v="2015"/>
    <x v="2"/>
    <n v="1931.9290000000001"/>
    <n v="0"/>
    <n v="1931.9290000000001"/>
  </r>
  <r>
    <n v="13086530"/>
    <s v="D"/>
    <d v="2015-10-01T00:00:00"/>
    <n v="976"/>
    <n v="437178"/>
    <n v="976"/>
    <n v="338279"/>
    <n v="-338278.5"/>
    <d v="2015-10-01T00:00:00"/>
    <n v="2015"/>
    <x v="11"/>
    <n v="1"/>
    <n v="2015"/>
    <x v="2"/>
    <n v="1935.896"/>
    <n v="0"/>
    <n v="1935.896"/>
  </r>
  <r>
    <n v="13086530"/>
    <s v="D"/>
    <d v="2015-10-02T00:00:00"/>
    <n v="976"/>
    <n v="439113"/>
    <n v="976"/>
    <n v="340214"/>
    <n v="-340213.7"/>
    <d v="2015-10-02T00:00:00"/>
    <n v="2015"/>
    <x v="11"/>
    <n v="2"/>
    <n v="2015"/>
    <x v="2"/>
    <n v="1935.896"/>
    <n v="0"/>
    <n v="1935.896"/>
  </r>
  <r>
    <n v="13086530"/>
    <s v="D"/>
    <d v="2015-10-03T00:00:00"/>
    <n v="974"/>
    <n v="441044"/>
    <n v="974"/>
    <n v="342145"/>
    <n v="-342144.7"/>
    <d v="2015-10-03T00:00:00"/>
    <n v="2015"/>
    <x v="11"/>
    <n v="3"/>
    <n v="2015"/>
    <x v="2"/>
    <n v="1931.9290000000001"/>
    <n v="0"/>
    <n v="1931.9290000000001"/>
  </r>
  <r>
    <n v="13086530"/>
    <s v="D"/>
    <d v="2015-10-04T00:00:00"/>
    <n v="974"/>
    <n v="442975"/>
    <n v="974"/>
    <n v="344076"/>
    <n v="-344075.8"/>
    <d v="2015-10-04T00:00:00"/>
    <n v="2015"/>
    <x v="11"/>
    <n v="4"/>
    <n v="2015"/>
    <x v="2"/>
    <n v="1931.9290000000001"/>
    <n v="0"/>
    <n v="1931.9290000000001"/>
  </r>
  <r>
    <n v="13086530"/>
    <s v="D"/>
    <d v="2015-10-05T00:00:00"/>
    <n v="976"/>
    <n v="444910"/>
    <n v="976"/>
    <n v="346011"/>
    <n v="-346010.9"/>
    <d v="2015-10-05T00:00:00"/>
    <n v="2015"/>
    <x v="11"/>
    <n v="5"/>
    <n v="2015"/>
    <x v="2"/>
    <n v="1935.896"/>
    <n v="0"/>
    <n v="1935.896"/>
  </r>
  <r>
    <n v="13086530"/>
    <s v="D"/>
    <d v="2015-10-06T00:00:00"/>
    <n v="976"/>
    <n v="446845"/>
    <n v="976"/>
    <n v="347946"/>
    <n v="-347946.1"/>
    <d v="2015-10-06T00:00:00"/>
    <n v="2015"/>
    <x v="11"/>
    <n v="6"/>
    <n v="2015"/>
    <x v="2"/>
    <n v="1935.896"/>
    <n v="0"/>
    <n v="1935.896"/>
  </r>
  <r>
    <n v="13086530"/>
    <s v="D"/>
    <d v="2015-10-07T00:00:00"/>
    <n v="974"/>
    <n v="448776"/>
    <n v="974"/>
    <n v="349877"/>
    <n v="-349877.1"/>
    <d v="2015-10-07T00:00:00"/>
    <n v="2015"/>
    <x v="11"/>
    <n v="7"/>
    <n v="2015"/>
    <x v="2"/>
    <n v="1931.9290000000001"/>
    <n v="0"/>
    <n v="1931.9290000000001"/>
  </r>
  <r>
    <n v="13086530"/>
    <s v="D"/>
    <d v="2015-10-08T00:00:00"/>
    <n v="847"/>
    <n v="450456"/>
    <n v="847"/>
    <n v="351557"/>
    <n v="-351557.2"/>
    <d v="2015-10-08T00:00:00"/>
    <n v="2015"/>
    <x v="11"/>
    <n v="8"/>
    <n v="2015"/>
    <x v="2"/>
    <n v="1680.0245"/>
    <n v="0"/>
    <n v="1680.0245"/>
  </r>
  <r>
    <n v="13086530"/>
    <s v="D"/>
    <d v="2015-10-09T00:00:00"/>
    <n v="0"/>
    <n v="450456"/>
    <n v="0"/>
    <n v="351557"/>
    <n v="-351557.2"/>
    <d v="2015-10-09T00:00:00"/>
    <n v="2015"/>
    <x v="11"/>
    <n v="9"/>
    <n v="2015"/>
    <x v="2"/>
    <n v="0"/>
    <n v="0"/>
    <n v="0"/>
  </r>
  <r>
    <n v="13086530"/>
    <s v="D"/>
    <d v="2015-10-10T00:00:00"/>
    <n v="0"/>
    <n v="450456"/>
    <n v="0"/>
    <n v="351557"/>
    <n v="-351557.2"/>
    <d v="2015-10-10T00:00:00"/>
    <n v="2015"/>
    <x v="11"/>
    <n v="10"/>
    <n v="2015"/>
    <x v="2"/>
    <n v="0"/>
    <n v="0"/>
    <n v="0"/>
  </r>
  <r>
    <n v="13086530"/>
    <s v="D"/>
    <d v="2015-10-11T00:00:00"/>
    <n v="0"/>
    <n v="450456"/>
    <n v="0"/>
    <n v="351557"/>
    <n v="-351557.2"/>
    <d v="2015-10-11T00:00:00"/>
    <n v="2015"/>
    <x v="11"/>
    <n v="11"/>
    <n v="2015"/>
    <x v="2"/>
    <n v="0"/>
    <n v="0"/>
    <n v="0"/>
  </r>
  <r>
    <n v="13086530"/>
    <s v="D"/>
    <d v="2015-10-12T00:00:00"/>
    <n v="0"/>
    <n v="450456"/>
    <n v="0"/>
    <n v="351557"/>
    <n v="-351557.2"/>
    <d v="2015-10-12T00:00:00"/>
    <n v="2015"/>
    <x v="11"/>
    <n v="12"/>
    <n v="2015"/>
    <x v="2"/>
    <n v="0"/>
    <n v="0"/>
    <n v="0"/>
  </r>
  <r>
    <n v="13086530"/>
    <s v="D"/>
    <d v="2015-10-13T00:00:00"/>
    <n v="0"/>
    <n v="450456"/>
    <n v="0"/>
    <n v="351557"/>
    <n v="-351557.2"/>
    <d v="2015-10-13T00:00:00"/>
    <n v="2015"/>
    <x v="11"/>
    <n v="13"/>
    <n v="2015"/>
    <x v="2"/>
    <n v="0"/>
    <n v="0"/>
    <n v="0"/>
  </r>
  <r>
    <n v="13086530"/>
    <s v="D"/>
    <d v="2015-10-14T00:00:00"/>
    <n v="0"/>
    <n v="450456"/>
    <n v="0"/>
    <n v="351557"/>
    <n v="-351557.2"/>
    <d v="2015-10-14T00:00:00"/>
    <n v="2015"/>
    <x v="11"/>
    <n v="14"/>
    <n v="2015"/>
    <x v="2"/>
    <n v="0"/>
    <n v="0"/>
    <n v="0"/>
  </r>
  <r>
    <n v="13086530"/>
    <s v="D"/>
    <d v="2015-10-15T00:00:00"/>
    <n v="0"/>
    <n v="450456"/>
    <n v="0"/>
    <n v="351557"/>
    <n v="-351557.2"/>
    <d v="2015-10-15T00:00:00"/>
    <n v="2015"/>
    <x v="11"/>
    <n v="15"/>
    <n v="2015"/>
    <x v="2"/>
    <n v="0"/>
    <n v="0"/>
    <n v="0"/>
  </r>
  <r>
    <n v="13086530"/>
    <s v="D"/>
    <d v="2015-10-16T00:00:00"/>
    <n v="0"/>
    <n v="450456"/>
    <n v="0"/>
    <n v="351557"/>
    <n v="-351557.2"/>
    <d v="2015-10-16T00:00:00"/>
    <n v="2015"/>
    <x v="11"/>
    <n v="16"/>
    <n v="2015"/>
    <x v="2"/>
    <n v="0"/>
    <n v="0"/>
    <n v="0"/>
  </r>
  <r>
    <n v="13086530"/>
    <s v="D"/>
    <d v="2015-10-17T00:00:00"/>
    <n v="0"/>
    <n v="450456"/>
    <n v="0"/>
    <n v="351557"/>
    <n v="-351557.2"/>
    <d v="2015-10-17T00:00:00"/>
    <n v="2015"/>
    <x v="11"/>
    <n v="17"/>
    <n v="2015"/>
    <x v="2"/>
    <n v="0"/>
    <n v="0"/>
    <n v="0"/>
  </r>
  <r>
    <n v="13086530"/>
    <s v="D"/>
    <d v="2015-10-18T00:00:00"/>
    <n v="0"/>
    <n v="450456"/>
    <n v="0"/>
    <n v="351557"/>
    <n v="-351557.2"/>
    <d v="2015-10-18T00:00:00"/>
    <n v="2015"/>
    <x v="11"/>
    <n v="18"/>
    <n v="2015"/>
    <x v="2"/>
    <n v="0"/>
    <n v="0"/>
    <n v="0"/>
  </r>
  <r>
    <n v="13086530"/>
    <s v="D"/>
    <d v="2015-10-19T00:00:00"/>
    <n v="0"/>
    <n v="450456"/>
    <n v="0"/>
    <n v="351557"/>
    <n v="-351557.2"/>
    <d v="2015-10-19T00:00:00"/>
    <n v="2015"/>
    <x v="11"/>
    <n v="19"/>
    <n v="2015"/>
    <x v="2"/>
    <n v="0"/>
    <n v="0"/>
    <n v="0"/>
  </r>
  <r>
    <n v="13086530"/>
    <s v="D"/>
    <d v="2015-10-20T00:00:00"/>
    <n v="0"/>
    <n v="450456"/>
    <n v="0"/>
    <n v="351557"/>
    <n v="-351557.2"/>
    <d v="2015-10-20T00:00:00"/>
    <n v="2015"/>
    <x v="11"/>
    <n v="20"/>
    <n v="2015"/>
    <x v="2"/>
    <n v="0"/>
    <n v="0"/>
    <n v="0"/>
  </r>
  <r>
    <n v="13086530"/>
    <s v="D"/>
    <d v="2015-10-21T00:00:00"/>
    <n v="0"/>
    <n v="450456"/>
    <n v="0"/>
    <n v="351557"/>
    <n v="-351557.2"/>
    <d v="2015-10-21T00:00:00"/>
    <n v="2015"/>
    <x v="11"/>
    <n v="21"/>
    <n v="2015"/>
    <x v="2"/>
    <n v="0"/>
    <n v="0"/>
    <n v="0"/>
  </r>
  <r>
    <n v="13086530"/>
    <s v="D"/>
    <d v="2015-10-22T00:00:00"/>
    <n v="0"/>
    <n v="450456"/>
    <n v="0"/>
    <n v="351557"/>
    <n v="-351557.2"/>
    <d v="2015-10-22T00:00:00"/>
    <n v="2015"/>
    <x v="11"/>
    <n v="22"/>
    <n v="2015"/>
    <x v="2"/>
    <n v="0"/>
    <n v="0"/>
    <n v="0"/>
  </r>
  <r>
    <n v="13086530"/>
    <s v="D"/>
    <d v="2015-10-23T00:00:00"/>
    <n v="0"/>
    <n v="450456"/>
    <n v="0"/>
    <n v="351557"/>
    <n v="-351557.2"/>
    <d v="2015-10-23T00:00:00"/>
    <n v="2015"/>
    <x v="11"/>
    <n v="23"/>
    <n v="2015"/>
    <x v="2"/>
    <n v="0"/>
    <n v="0"/>
    <n v="0"/>
  </r>
  <r>
    <n v="13086530"/>
    <s v="D"/>
    <d v="2015-10-24T00:00:00"/>
    <n v="0"/>
    <n v="450456"/>
    <n v="0"/>
    <n v="351557"/>
    <n v="-351557.2"/>
    <d v="2015-10-24T00:00:00"/>
    <n v="2015"/>
    <x v="11"/>
    <n v="24"/>
    <n v="2015"/>
    <x v="2"/>
    <n v="0"/>
    <n v="0"/>
    <n v="0"/>
  </r>
  <r>
    <n v="13086530"/>
    <s v="D"/>
    <d v="2015-10-25T00:00:00"/>
    <n v="0"/>
    <n v="450456"/>
    <n v="0"/>
    <n v="351557"/>
    <n v="-351557.2"/>
    <d v="2015-10-25T00:00:00"/>
    <n v="2015"/>
    <x v="11"/>
    <n v="25"/>
    <n v="2015"/>
    <x v="2"/>
    <n v="0"/>
    <n v="0"/>
    <n v="0"/>
  </r>
  <r>
    <n v="13086530"/>
    <s v="D"/>
    <d v="2015-10-26T00:00:00"/>
    <n v="0"/>
    <n v="450456"/>
    <n v="0"/>
    <n v="351557"/>
    <n v="-351557.2"/>
    <d v="2015-10-26T00:00:00"/>
    <n v="2015"/>
    <x v="11"/>
    <n v="26"/>
    <n v="2015"/>
    <x v="2"/>
    <n v="0"/>
    <n v="0"/>
    <n v="0"/>
  </r>
  <r>
    <n v="13086530"/>
    <s v="D"/>
    <d v="2015-10-27T00:00:00"/>
    <n v="0"/>
    <n v="450456"/>
    <n v="0"/>
    <n v="351557"/>
    <n v="-351557.2"/>
    <d v="2015-10-27T00:00:00"/>
    <n v="2015"/>
    <x v="11"/>
    <n v="27"/>
    <n v="2015"/>
    <x v="2"/>
    <n v="0"/>
    <n v="0"/>
    <n v="0"/>
  </r>
  <r>
    <n v="13086530"/>
    <s v="D"/>
    <d v="2015-10-28T00:00:00"/>
    <n v="0"/>
    <n v="450456"/>
    <n v="0"/>
    <n v="351557"/>
    <n v="-351557.2"/>
    <d v="2015-10-28T00:00:00"/>
    <n v="2015"/>
    <x v="11"/>
    <n v="28"/>
    <n v="2015"/>
    <x v="2"/>
    <n v="0"/>
    <n v="0"/>
    <n v="0"/>
  </r>
  <r>
    <n v="13086530"/>
    <s v="D"/>
    <d v="2015-10-29T00:00:00"/>
    <n v="0"/>
    <n v="450456"/>
    <n v="0"/>
    <n v="351557"/>
    <n v="-351557.2"/>
    <d v="2015-10-29T00:00:00"/>
    <n v="2015"/>
    <x v="11"/>
    <n v="29"/>
    <n v="2015"/>
    <x v="2"/>
    <n v="0"/>
    <n v="0"/>
    <n v="0"/>
  </r>
  <r>
    <n v="13086530"/>
    <s v="D"/>
    <d v="2015-10-30T00:00:00"/>
    <n v="0"/>
    <n v="450456"/>
    <n v="0"/>
    <n v="351557"/>
    <n v="-351557.2"/>
    <d v="2015-10-30T00:00:00"/>
    <n v="2015"/>
    <x v="11"/>
    <n v="30"/>
    <n v="2015"/>
    <x v="2"/>
    <n v="0"/>
    <n v="0"/>
    <n v="0"/>
  </r>
  <r>
    <n v="13086530"/>
    <s v="D"/>
    <d v="2015-10-31T00:00:00"/>
    <n v="0"/>
    <n v="450456"/>
    <n v="0"/>
    <n v="351557"/>
    <n v="-351557.2"/>
    <d v="2015-10-31T00:00:00"/>
    <n v="2015"/>
    <x v="11"/>
    <n v="31"/>
    <n v="2015"/>
    <x v="2"/>
    <n v="0"/>
    <n v="0"/>
    <n v="0"/>
  </r>
  <r>
    <n v="13086530"/>
    <s v="D"/>
    <d v="2015-11-01T00:00:00"/>
    <n v="0"/>
    <n v="0"/>
    <n v="0"/>
    <n v="0"/>
    <n v="0"/>
    <d v="2015-11-01T00:00:00"/>
    <n v="2016"/>
    <x v="0"/>
    <n v="1"/>
    <n v="2015"/>
    <x v="3"/>
    <n v="0"/>
    <n v="0"/>
    <n v="0"/>
  </r>
  <r>
    <n v="13086530"/>
    <s v="D"/>
    <d v="2015-11-02T00:00:00"/>
    <n v="0"/>
    <n v="0"/>
    <n v="0"/>
    <n v="0"/>
    <n v="0"/>
    <d v="2015-11-02T00:00:00"/>
    <n v="2016"/>
    <x v="0"/>
    <n v="2"/>
    <n v="2015"/>
    <x v="3"/>
    <n v="0"/>
    <n v="0"/>
    <n v="0"/>
  </r>
  <r>
    <n v="13086530"/>
    <s v="D"/>
    <d v="2015-11-03T00:00:00"/>
    <n v="0"/>
    <n v="0"/>
    <n v="0"/>
    <n v="0"/>
    <n v="0"/>
    <d v="2015-11-03T00:00:00"/>
    <n v="2016"/>
    <x v="0"/>
    <n v="3"/>
    <n v="2015"/>
    <x v="3"/>
    <n v="0"/>
    <n v="0"/>
    <n v="0"/>
  </r>
  <r>
    <n v="13086530"/>
    <s v="D"/>
    <d v="2015-11-04T00:00:00"/>
    <n v="0"/>
    <n v="0"/>
    <n v="0"/>
    <n v="0"/>
    <n v="0"/>
    <d v="2015-11-04T00:00:00"/>
    <n v="2016"/>
    <x v="0"/>
    <n v="4"/>
    <n v="2015"/>
    <x v="3"/>
    <n v="0"/>
    <n v="0"/>
    <n v="0"/>
  </r>
  <r>
    <n v="13086530"/>
    <s v="D"/>
    <d v="2015-11-05T00:00:00"/>
    <n v="0"/>
    <n v="0"/>
    <n v="0"/>
    <n v="0"/>
    <n v="0"/>
    <d v="2015-11-05T00:00:00"/>
    <n v="2016"/>
    <x v="0"/>
    <n v="5"/>
    <n v="2015"/>
    <x v="3"/>
    <n v="0"/>
    <n v="0"/>
    <n v="0"/>
  </r>
  <r>
    <n v="13086530"/>
    <s v="D"/>
    <d v="2015-11-06T00:00:00"/>
    <n v="0"/>
    <n v="0"/>
    <n v="0"/>
    <n v="0"/>
    <n v="0"/>
    <d v="2015-11-06T00:00:00"/>
    <n v="2016"/>
    <x v="0"/>
    <n v="6"/>
    <n v="2015"/>
    <x v="3"/>
    <n v="0"/>
    <n v="0"/>
    <n v="0"/>
  </r>
  <r>
    <n v="13086530"/>
    <s v="D"/>
    <d v="2015-11-07T00:00:00"/>
    <n v="0"/>
    <n v="0"/>
    <n v="0"/>
    <n v="0"/>
    <n v="0"/>
    <d v="2015-11-07T00:00:00"/>
    <n v="2016"/>
    <x v="0"/>
    <n v="7"/>
    <n v="2015"/>
    <x v="3"/>
    <n v="0"/>
    <n v="0"/>
    <n v="0"/>
  </r>
  <r>
    <n v="13086530"/>
    <s v="D"/>
    <d v="2015-11-08T00:00:00"/>
    <n v="0"/>
    <n v="0"/>
    <n v="0"/>
    <n v="0"/>
    <n v="0"/>
    <d v="2015-11-08T00:00:00"/>
    <n v="2016"/>
    <x v="0"/>
    <n v="8"/>
    <n v="2015"/>
    <x v="3"/>
    <n v="0"/>
    <n v="0"/>
    <n v="0"/>
  </r>
  <r>
    <n v="13086530"/>
    <s v="D"/>
    <d v="2015-11-09T00:00:00"/>
    <n v="0"/>
    <n v="0"/>
    <n v="0"/>
    <n v="0"/>
    <n v="0"/>
    <d v="2015-11-09T00:00:00"/>
    <n v="2016"/>
    <x v="0"/>
    <n v="9"/>
    <n v="2015"/>
    <x v="3"/>
    <n v="0"/>
    <n v="0"/>
    <n v="0"/>
  </r>
  <r>
    <n v="13086530"/>
    <s v="D"/>
    <d v="2015-11-10T00:00:00"/>
    <n v="0"/>
    <n v="0"/>
    <n v="0"/>
    <n v="0"/>
    <n v="0"/>
    <d v="2015-11-10T00:00:00"/>
    <n v="2016"/>
    <x v="0"/>
    <n v="10"/>
    <n v="2015"/>
    <x v="3"/>
    <n v="0"/>
    <n v="0"/>
    <n v="0"/>
  </r>
  <r>
    <n v="13086530"/>
    <s v="D"/>
    <d v="2015-11-11T00:00:00"/>
    <n v="0"/>
    <n v="0"/>
    <n v="0"/>
    <n v="0"/>
    <n v="0"/>
    <d v="2015-11-11T00:00:00"/>
    <n v="2016"/>
    <x v="0"/>
    <n v="11"/>
    <n v="2015"/>
    <x v="3"/>
    <n v="0"/>
    <n v="0"/>
    <n v="0"/>
  </r>
  <r>
    <n v="13086530"/>
    <s v="D"/>
    <d v="2015-11-12T00:00:00"/>
    <n v="0"/>
    <n v="0"/>
    <n v="0"/>
    <n v="0"/>
    <n v="0"/>
    <d v="2015-11-12T00:00:00"/>
    <n v="2016"/>
    <x v="0"/>
    <n v="12"/>
    <n v="2015"/>
    <x v="3"/>
    <n v="0"/>
    <n v="0"/>
    <n v="0"/>
  </r>
  <r>
    <n v="13086530"/>
    <s v="D"/>
    <d v="2015-11-13T00:00:00"/>
    <n v="0"/>
    <n v="0"/>
    <n v="0"/>
    <n v="0"/>
    <n v="0"/>
    <d v="2015-11-13T00:00:00"/>
    <n v="2016"/>
    <x v="0"/>
    <n v="13"/>
    <n v="2015"/>
    <x v="3"/>
    <n v="0"/>
    <n v="0"/>
    <n v="0"/>
  </r>
  <r>
    <n v="13086530"/>
    <s v="D"/>
    <d v="2015-11-14T00:00:00"/>
    <n v="0"/>
    <n v="0"/>
    <n v="0"/>
    <n v="0"/>
    <n v="0"/>
    <d v="2015-11-14T00:00:00"/>
    <n v="2016"/>
    <x v="0"/>
    <n v="14"/>
    <n v="2015"/>
    <x v="3"/>
    <n v="0"/>
    <n v="0"/>
    <n v="0"/>
  </r>
  <r>
    <n v="13086530"/>
    <s v="D"/>
    <d v="2015-11-15T00:00:00"/>
    <n v="0"/>
    <n v="0"/>
    <n v="0"/>
    <n v="0"/>
    <n v="0"/>
    <d v="2015-11-15T00:00:00"/>
    <n v="2016"/>
    <x v="0"/>
    <n v="15"/>
    <n v="2015"/>
    <x v="3"/>
    <n v="0"/>
    <n v="0"/>
    <n v="0"/>
  </r>
  <r>
    <n v="13086530"/>
    <s v="D"/>
    <d v="2015-11-16T00:00:00"/>
    <n v="0"/>
    <n v="0"/>
    <n v="0"/>
    <n v="0"/>
    <n v="0"/>
    <d v="2015-11-16T00:00:00"/>
    <n v="2016"/>
    <x v="0"/>
    <n v="16"/>
    <n v="2015"/>
    <x v="3"/>
    <n v="0"/>
    <n v="0"/>
    <n v="0"/>
  </r>
  <r>
    <n v="13086530"/>
    <s v="D"/>
    <d v="2015-11-17T00:00:00"/>
    <n v="0"/>
    <n v="0"/>
    <n v="0"/>
    <n v="0"/>
    <n v="0"/>
    <d v="2015-11-17T00:00:00"/>
    <n v="2016"/>
    <x v="0"/>
    <n v="17"/>
    <n v="2015"/>
    <x v="3"/>
    <n v="0"/>
    <n v="0"/>
    <n v="0"/>
  </r>
  <r>
    <n v="13086530"/>
    <s v="D"/>
    <d v="2015-11-18T00:00:00"/>
    <n v="0"/>
    <n v="0"/>
    <n v="0"/>
    <n v="0"/>
    <n v="0"/>
    <d v="2015-11-18T00:00:00"/>
    <n v="2016"/>
    <x v="0"/>
    <n v="18"/>
    <n v="2015"/>
    <x v="3"/>
    <n v="0"/>
    <n v="0"/>
    <n v="0"/>
  </r>
  <r>
    <n v="13086530"/>
    <s v="D"/>
    <d v="2015-11-19T00:00:00"/>
    <n v="0"/>
    <n v="0"/>
    <n v="0"/>
    <n v="0"/>
    <n v="0"/>
    <d v="2015-11-19T00:00:00"/>
    <n v="2016"/>
    <x v="0"/>
    <n v="19"/>
    <n v="2015"/>
    <x v="3"/>
    <n v="0"/>
    <n v="0"/>
    <n v="0"/>
  </r>
  <r>
    <n v="13086530"/>
    <s v="D"/>
    <d v="2015-11-20T00:00:00"/>
    <n v="0"/>
    <n v="0"/>
    <n v="0"/>
    <n v="0"/>
    <n v="0"/>
    <d v="2015-11-20T00:00:00"/>
    <n v="2016"/>
    <x v="0"/>
    <n v="20"/>
    <n v="2015"/>
    <x v="3"/>
    <n v="0"/>
    <n v="0"/>
    <n v="0"/>
  </r>
  <r>
    <n v="13086530"/>
    <s v="D"/>
    <d v="2015-11-21T00:00:00"/>
    <n v="0"/>
    <n v="0"/>
    <n v="0"/>
    <n v="0"/>
    <n v="0"/>
    <d v="2015-11-21T00:00:00"/>
    <n v="2016"/>
    <x v="0"/>
    <n v="21"/>
    <n v="2015"/>
    <x v="3"/>
    <n v="0"/>
    <n v="0"/>
    <n v="0"/>
  </r>
  <r>
    <n v="13086530"/>
    <s v="D"/>
    <d v="2015-11-22T00:00:00"/>
    <n v="0"/>
    <n v="0"/>
    <n v="0"/>
    <n v="0"/>
    <n v="0"/>
    <d v="2015-11-22T00:00:00"/>
    <n v="2016"/>
    <x v="0"/>
    <n v="22"/>
    <n v="2015"/>
    <x v="3"/>
    <n v="0"/>
    <n v="0"/>
    <n v="0"/>
  </r>
  <r>
    <n v="13086530"/>
    <s v="D"/>
    <d v="2015-11-23T00:00:00"/>
    <n v="144"/>
    <n v="287"/>
    <n v="0"/>
    <n v="0"/>
    <n v="0"/>
    <d v="2015-11-23T00:00:00"/>
    <n v="2016"/>
    <x v="0"/>
    <n v="23"/>
    <n v="2015"/>
    <x v="3"/>
    <n v="285.62400000000002"/>
    <n v="285.62400000000002"/>
    <n v="0"/>
  </r>
  <r>
    <n v="13086530"/>
    <s v="D"/>
    <d v="2015-11-24T00:00:00"/>
    <n v="165"/>
    <n v="613"/>
    <n v="0"/>
    <n v="0"/>
    <n v="0"/>
    <d v="2015-11-24T00:00:00"/>
    <n v="2016"/>
    <x v="0"/>
    <n v="24"/>
    <n v="2015"/>
    <x v="3"/>
    <n v="327.27750000000003"/>
    <n v="327.27750000000003"/>
    <n v="0"/>
  </r>
  <r>
    <n v="13086530"/>
    <s v="D"/>
    <d v="2015-11-25T00:00:00"/>
    <n v="181"/>
    <n v="972"/>
    <n v="0"/>
    <n v="0"/>
    <n v="0"/>
    <d v="2015-11-25T00:00:00"/>
    <n v="2016"/>
    <x v="0"/>
    <n v="25"/>
    <n v="2015"/>
    <x v="3"/>
    <n v="359.01350000000002"/>
    <n v="359.01350000000002"/>
    <n v="0"/>
  </r>
  <r>
    <n v="13086530"/>
    <s v="D"/>
    <d v="2015-11-26T00:00:00"/>
    <n v="191"/>
    <n v="1351"/>
    <n v="0"/>
    <n v="0"/>
    <n v="0"/>
    <d v="2015-11-26T00:00:00"/>
    <n v="2016"/>
    <x v="0"/>
    <n v="26"/>
    <n v="2015"/>
    <x v="3"/>
    <n v="378.8485"/>
    <n v="378.8485"/>
    <n v="0"/>
  </r>
  <r>
    <n v="13086530"/>
    <s v="D"/>
    <d v="2015-11-27T00:00:00"/>
    <n v="188"/>
    <n v="1724"/>
    <n v="0"/>
    <n v="0"/>
    <n v="0"/>
    <d v="2015-11-27T00:00:00"/>
    <n v="2016"/>
    <x v="0"/>
    <n v="27"/>
    <n v="2015"/>
    <x v="3"/>
    <n v="372.89800000000002"/>
    <n v="372.89800000000002"/>
    <n v="0"/>
  </r>
  <r>
    <n v="13086530"/>
    <s v="D"/>
    <d v="2015-11-28T00:00:00"/>
    <n v="188"/>
    <n v="2096"/>
    <n v="0"/>
    <n v="0"/>
    <n v="0"/>
    <d v="2015-11-28T00:00:00"/>
    <n v="2016"/>
    <x v="0"/>
    <n v="28"/>
    <n v="2015"/>
    <x v="3"/>
    <n v="372.89800000000002"/>
    <n v="372.89800000000002"/>
    <n v="0"/>
  </r>
  <r>
    <n v="13086530"/>
    <s v="D"/>
    <d v="2015-11-29T00:00:00"/>
    <n v="187"/>
    <n v="2467"/>
    <n v="0"/>
    <n v="0"/>
    <n v="0"/>
    <d v="2015-11-29T00:00:00"/>
    <n v="2016"/>
    <x v="0"/>
    <n v="29"/>
    <n v="2015"/>
    <x v="3"/>
    <n v="370.91450000000003"/>
    <n v="370.91450000000003"/>
    <n v="0"/>
  </r>
  <r>
    <n v="13086530"/>
    <s v="D"/>
    <d v="2015-11-30T00:00:00"/>
    <n v="187"/>
    <n v="2837"/>
    <n v="0"/>
    <n v="0"/>
    <n v="0"/>
    <d v="2015-11-30T00:00:00"/>
    <n v="2016"/>
    <x v="0"/>
    <n v="30"/>
    <n v="2015"/>
    <x v="3"/>
    <n v="370.91450000000003"/>
    <n v="370.91450000000003"/>
    <n v="0"/>
  </r>
  <r>
    <n v="13086530"/>
    <s v="D"/>
    <d v="2015-12-01T00:00:00"/>
    <n v="186"/>
    <n v="3207"/>
    <n v="0"/>
    <n v="0"/>
    <n v="0"/>
    <d v="2015-12-01T00:00:00"/>
    <n v="2016"/>
    <x v="1"/>
    <n v="1"/>
    <n v="2015"/>
    <x v="3"/>
    <n v="368.93099999999998"/>
    <n v="368.93099999999998"/>
    <n v="0"/>
  </r>
  <r>
    <n v="13086530"/>
    <s v="D"/>
    <d v="2015-12-02T00:00:00"/>
    <n v="191"/>
    <n v="3585"/>
    <n v="0"/>
    <n v="0"/>
    <n v="0"/>
    <d v="2015-12-02T00:00:00"/>
    <n v="2016"/>
    <x v="1"/>
    <n v="2"/>
    <n v="2015"/>
    <x v="3"/>
    <n v="378.8485"/>
    <n v="378.8485"/>
    <n v="0"/>
  </r>
  <r>
    <n v="13086530"/>
    <s v="D"/>
    <d v="2015-12-03T00:00:00"/>
    <n v="194"/>
    <n v="3969"/>
    <n v="0"/>
    <n v="0"/>
    <n v="0"/>
    <d v="2015-12-03T00:00:00"/>
    <n v="2016"/>
    <x v="1"/>
    <n v="3"/>
    <n v="2015"/>
    <x v="3"/>
    <n v="384.79900000000004"/>
    <n v="384.79900000000004"/>
    <n v="0"/>
  </r>
  <r>
    <n v="13086530"/>
    <s v="D"/>
    <d v="2015-12-04T00:00:00"/>
    <n v="187"/>
    <n v="4340"/>
    <n v="0"/>
    <n v="0"/>
    <n v="0"/>
    <d v="2015-12-04T00:00:00"/>
    <n v="2016"/>
    <x v="1"/>
    <n v="4"/>
    <n v="2015"/>
    <x v="3"/>
    <n v="370.91450000000003"/>
    <n v="370.91450000000003"/>
    <n v="0"/>
  </r>
  <r>
    <n v="13086530"/>
    <s v="D"/>
    <d v="2015-12-05T00:00:00"/>
    <n v="192"/>
    <n v="4721"/>
    <n v="0"/>
    <n v="0"/>
    <n v="0"/>
    <d v="2015-12-05T00:00:00"/>
    <n v="2016"/>
    <x v="1"/>
    <n v="5"/>
    <n v="2015"/>
    <x v="3"/>
    <n v="380.83199999999999"/>
    <n v="380.83199999999999"/>
    <n v="0"/>
  </r>
  <r>
    <n v="13086530"/>
    <s v="D"/>
    <d v="2015-12-06T00:00:00"/>
    <n v="195"/>
    <n v="5107"/>
    <n v="0"/>
    <n v="0"/>
    <n v="0"/>
    <d v="2015-12-06T00:00:00"/>
    <n v="2016"/>
    <x v="1"/>
    <n v="6"/>
    <n v="2015"/>
    <x v="3"/>
    <n v="386.78250000000003"/>
    <n v="386.78250000000003"/>
    <n v="0"/>
  </r>
  <r>
    <n v="13086530"/>
    <s v="D"/>
    <d v="2015-12-07T00:00:00"/>
    <n v="199"/>
    <n v="5502"/>
    <n v="0"/>
    <n v="0"/>
    <n v="0"/>
    <d v="2015-12-07T00:00:00"/>
    <n v="2016"/>
    <x v="1"/>
    <n v="7"/>
    <n v="2015"/>
    <x v="3"/>
    <n v="394.7165"/>
    <n v="394.7165"/>
    <n v="0"/>
  </r>
  <r>
    <n v="13086530"/>
    <s v="D"/>
    <d v="2015-12-08T00:00:00"/>
    <n v="197"/>
    <n v="5893"/>
    <n v="0"/>
    <n v="0"/>
    <n v="0"/>
    <d v="2015-12-08T00:00:00"/>
    <n v="2016"/>
    <x v="1"/>
    <n v="8"/>
    <n v="2015"/>
    <x v="3"/>
    <n v="390.74950000000001"/>
    <n v="390.74950000000001"/>
    <n v="0"/>
  </r>
  <r>
    <n v="13086530"/>
    <s v="D"/>
    <d v="2015-12-09T00:00:00"/>
    <n v="202"/>
    <n v="6293"/>
    <n v="0"/>
    <n v="0"/>
    <n v="0"/>
    <d v="2015-12-09T00:00:00"/>
    <n v="2016"/>
    <x v="1"/>
    <n v="9"/>
    <n v="2015"/>
    <x v="3"/>
    <n v="400.66700000000003"/>
    <n v="400.66700000000003"/>
    <n v="0"/>
  </r>
  <r>
    <n v="13086530"/>
    <s v="D"/>
    <d v="2015-12-10T00:00:00"/>
    <n v="208"/>
    <n v="6705"/>
    <n v="0"/>
    <n v="0"/>
    <n v="0"/>
    <d v="2015-12-10T00:00:00"/>
    <n v="2016"/>
    <x v="1"/>
    <n v="10"/>
    <n v="2015"/>
    <x v="3"/>
    <n v="412.56799999999998"/>
    <n v="412.56799999999998"/>
    <n v="0"/>
  </r>
  <r>
    <n v="13086530"/>
    <s v="D"/>
    <d v="2015-12-11T00:00:00"/>
    <n v="221"/>
    <n v="7144"/>
    <n v="0"/>
    <n v="0"/>
    <n v="0"/>
    <d v="2015-12-11T00:00:00"/>
    <n v="2016"/>
    <x v="1"/>
    <n v="11"/>
    <n v="2015"/>
    <x v="3"/>
    <n v="438.3535"/>
    <n v="438.3535"/>
    <n v="0"/>
  </r>
  <r>
    <n v="13086530"/>
    <s v="D"/>
    <d v="2015-12-12T00:00:00"/>
    <n v="216"/>
    <n v="7573"/>
    <n v="0"/>
    <n v="0"/>
    <n v="0"/>
    <d v="2015-12-12T00:00:00"/>
    <n v="2016"/>
    <x v="1"/>
    <n v="12"/>
    <n v="2015"/>
    <x v="3"/>
    <n v="428.43600000000004"/>
    <n v="428.43600000000004"/>
    <n v="0"/>
  </r>
  <r>
    <n v="13086530"/>
    <s v="D"/>
    <d v="2015-12-13T00:00:00"/>
    <n v="217"/>
    <n v="8002"/>
    <n v="0"/>
    <n v="0"/>
    <n v="0"/>
    <d v="2015-12-13T00:00:00"/>
    <n v="2016"/>
    <x v="1"/>
    <n v="13"/>
    <n v="2015"/>
    <x v="3"/>
    <n v="430.41950000000003"/>
    <n v="430.41950000000003"/>
    <n v="0"/>
  </r>
  <r>
    <n v="13086530"/>
    <s v="D"/>
    <d v="2015-12-14T00:00:00"/>
    <n v="222"/>
    <n v="8443"/>
    <n v="0"/>
    <n v="0"/>
    <n v="0"/>
    <d v="2015-12-14T00:00:00"/>
    <n v="2016"/>
    <x v="1"/>
    <n v="14"/>
    <n v="2015"/>
    <x v="3"/>
    <n v="440.33699999999999"/>
    <n v="440.33699999999999"/>
    <n v="0"/>
  </r>
  <r>
    <n v="13086530"/>
    <s v="D"/>
    <d v="2015-12-15T00:00:00"/>
    <n v="236"/>
    <n v="8911"/>
    <n v="6.3"/>
    <n v="12"/>
    <n v="-12.4"/>
    <d v="2015-12-15T00:00:00"/>
    <n v="2016"/>
    <x v="1"/>
    <n v="15"/>
    <n v="2015"/>
    <x v="3"/>
    <n v="468.10599999999999"/>
    <n v="455.60994999999997"/>
    <n v="12.49605"/>
  </r>
  <r>
    <n v="13086530"/>
    <s v="D"/>
    <d v="2015-12-16T00:00:00"/>
    <n v="231"/>
    <n v="9369"/>
    <n v="0.6"/>
    <n v="14"/>
    <n v="-13.7"/>
    <d v="2015-12-16T00:00:00"/>
    <n v="2016"/>
    <x v="1"/>
    <n v="16"/>
    <n v="2015"/>
    <x v="3"/>
    <n v="458.18850000000003"/>
    <n v="456.9984"/>
    <n v="1.1900999999999999"/>
  </r>
  <r>
    <n v="13086530"/>
    <s v="D"/>
    <d v="2015-12-17T00:00:00"/>
    <n v="230"/>
    <n v="9825"/>
    <n v="0.2"/>
    <n v="14"/>
    <n v="-14"/>
    <d v="2015-12-17T00:00:00"/>
    <n v="2016"/>
    <x v="1"/>
    <n v="17"/>
    <n v="2015"/>
    <x v="3"/>
    <n v="456.20499999999998"/>
    <n v="455.80830000000003"/>
    <n v="0.39670000000000005"/>
  </r>
  <r>
    <n v="13086530"/>
    <s v="D"/>
    <d v="2015-12-18T00:00:00"/>
    <n v="232"/>
    <n v="10284"/>
    <n v="1.5"/>
    <n v="17"/>
    <n v="-17"/>
    <d v="2015-12-18T00:00:00"/>
    <n v="2016"/>
    <x v="1"/>
    <n v="18"/>
    <n v="2015"/>
    <x v="3"/>
    <n v="460.17200000000003"/>
    <n v="457.19675000000001"/>
    <n v="2.97525"/>
  </r>
  <r>
    <n v="13086530"/>
    <s v="D"/>
    <d v="2015-12-19T00:00:00"/>
    <n v="236"/>
    <n v="10753"/>
    <n v="6.3"/>
    <n v="29"/>
    <n v="-29.4"/>
    <d v="2015-12-19T00:00:00"/>
    <n v="2016"/>
    <x v="1"/>
    <n v="19"/>
    <n v="2015"/>
    <x v="3"/>
    <n v="468.10599999999999"/>
    <n v="455.60994999999997"/>
    <n v="12.49605"/>
  </r>
  <r>
    <n v="13086530"/>
    <s v="D"/>
    <d v="2015-12-20T00:00:00"/>
    <n v="236"/>
    <n v="11220"/>
    <n v="5.5"/>
    <n v="40"/>
    <n v="-40.200000000000003"/>
    <d v="2015-12-20T00:00:00"/>
    <n v="2016"/>
    <x v="1"/>
    <n v="20"/>
    <n v="2015"/>
    <x v="3"/>
    <n v="468.10599999999999"/>
    <n v="457.19675000000001"/>
    <n v="10.90925"/>
  </r>
  <r>
    <n v="13086530"/>
    <s v="D"/>
    <d v="2015-12-21T00:00:00"/>
    <n v="233"/>
    <n v="11682"/>
    <n v="2.7"/>
    <n v="46"/>
    <n v="-45.7"/>
    <d v="2015-12-21T00:00:00"/>
    <n v="2016"/>
    <x v="1"/>
    <n v="21"/>
    <n v="2015"/>
    <x v="3"/>
    <n v="462.15550000000002"/>
    <n v="456.80005000000006"/>
    <n v="5.3554500000000003"/>
  </r>
  <r>
    <n v="13086530"/>
    <s v="D"/>
    <d v="2015-12-22T00:00:00"/>
    <n v="234"/>
    <n v="12146"/>
    <n v="4.0999999999999996"/>
    <n v="54"/>
    <n v="-53.9"/>
    <d v="2015-12-22T00:00:00"/>
    <n v="2016"/>
    <x v="1"/>
    <n v="22"/>
    <n v="2015"/>
    <x v="3"/>
    <n v="464.13900000000001"/>
    <n v="456.00665000000004"/>
    <n v="8.1323499999999989"/>
  </r>
  <r>
    <n v="13086530"/>
    <s v="D"/>
    <d v="2015-12-23T00:00:00"/>
    <n v="239"/>
    <n v="12620"/>
    <n v="8.8000000000000007"/>
    <n v="71"/>
    <n v="-71.3"/>
    <d v="2015-12-23T00:00:00"/>
    <n v="2016"/>
    <x v="1"/>
    <n v="23"/>
    <n v="2015"/>
    <x v="3"/>
    <n v="474.05650000000003"/>
    <n v="456.60169999999999"/>
    <n v="17.454800000000002"/>
  </r>
  <r>
    <n v="13086530"/>
    <s v="D"/>
    <d v="2015-12-24T00:00:00"/>
    <n v="240"/>
    <n v="13096"/>
    <n v="10"/>
    <n v="92"/>
    <n v="-91.5"/>
    <d v="2015-12-24T00:00:00"/>
    <n v="2016"/>
    <x v="1"/>
    <n v="24"/>
    <n v="2015"/>
    <x v="3"/>
    <n v="476.04"/>
    <n v="456.20499999999998"/>
    <n v="19.835000000000001"/>
  </r>
  <r>
    <n v="13086530"/>
    <s v="D"/>
    <d v="2015-12-25T00:00:00"/>
    <n v="233"/>
    <n v="13558"/>
    <n v="2.7"/>
    <n v="97"/>
    <n v="-96.9"/>
    <d v="2015-12-25T00:00:00"/>
    <n v="2016"/>
    <x v="1"/>
    <n v="25"/>
    <n v="2015"/>
    <x v="3"/>
    <n v="462.15550000000002"/>
    <n v="456.80005000000006"/>
    <n v="5.3554500000000003"/>
  </r>
  <r>
    <n v="13086530"/>
    <s v="D"/>
    <d v="2015-12-26T00:00:00"/>
    <n v="232"/>
    <n v="14019"/>
    <n v="2.4"/>
    <n v="102"/>
    <n v="-101.6"/>
    <d v="2015-12-26T00:00:00"/>
    <n v="2016"/>
    <x v="1"/>
    <n v="26"/>
    <n v="2015"/>
    <x v="3"/>
    <n v="460.17200000000003"/>
    <n v="455.41160000000002"/>
    <n v="4.7603999999999997"/>
  </r>
  <r>
    <n v="13086530"/>
    <s v="D"/>
    <d v="2015-12-27T00:00:00"/>
    <n v="261"/>
    <n v="14537"/>
    <n v="31"/>
    <n v="164"/>
    <n v="-163.5"/>
    <d v="2015-12-27T00:00:00"/>
    <n v="2016"/>
    <x v="1"/>
    <n v="27"/>
    <n v="2015"/>
    <x v="3"/>
    <n v="517.69349999999997"/>
    <n v="456.20499999999998"/>
    <n v="61.488500000000002"/>
  </r>
  <r>
    <n v="13086530"/>
    <s v="D"/>
    <d v="2015-12-28T00:00:00"/>
    <n v="216"/>
    <n v="14965"/>
    <n v="0"/>
    <n v="164"/>
    <n v="-163.5"/>
    <d v="2015-12-28T00:00:00"/>
    <n v="2016"/>
    <x v="1"/>
    <n v="28"/>
    <n v="2015"/>
    <x v="3"/>
    <n v="428.43600000000004"/>
    <n v="428.43600000000004"/>
    <n v="0"/>
  </r>
  <r>
    <n v="13086530"/>
    <s v="D"/>
    <d v="2015-12-29T00:00:00"/>
    <n v="208"/>
    <n v="15377"/>
    <n v="0"/>
    <n v="164"/>
    <n v="-163.5"/>
    <d v="2015-12-29T00:00:00"/>
    <n v="2016"/>
    <x v="1"/>
    <n v="29"/>
    <n v="2015"/>
    <x v="3"/>
    <n v="412.56799999999998"/>
    <n v="412.56799999999998"/>
    <n v="0"/>
  </r>
  <r>
    <n v="13086530"/>
    <s v="D"/>
    <d v="2015-12-30T00:00:00"/>
    <n v="211"/>
    <n v="15795"/>
    <n v="0"/>
    <n v="164"/>
    <n v="-163.5"/>
    <d v="2015-12-30T00:00:00"/>
    <n v="2016"/>
    <x v="1"/>
    <n v="30"/>
    <n v="2015"/>
    <x v="3"/>
    <n v="418.51850000000002"/>
    <n v="418.51850000000002"/>
    <n v="0"/>
  </r>
  <r>
    <n v="13086530"/>
    <s v="D"/>
    <d v="2015-12-31T00:00:00"/>
    <n v="198"/>
    <n v="16187"/>
    <n v="0"/>
    <n v="164"/>
    <n v="-163.5"/>
    <d v="2015-12-31T00:00:00"/>
    <n v="2016"/>
    <x v="1"/>
    <n v="31"/>
    <n v="2015"/>
    <x v="3"/>
    <n v="392.733"/>
    <n v="392.733"/>
    <n v="0"/>
  </r>
  <r>
    <n v="13086530"/>
    <s v="D"/>
    <d v="2016-01-01T00:00:00"/>
    <n v="239"/>
    <n v="16662"/>
    <n v="9.1999999999999993"/>
    <n v="182"/>
    <n v="-181.7"/>
    <d v="2016-01-01T00:00:00"/>
    <n v="2016"/>
    <x v="2"/>
    <n v="1"/>
    <n v="2016"/>
    <x v="3"/>
    <n v="474.05650000000003"/>
    <n v="455.80830000000003"/>
    <n v="18.248200000000001"/>
  </r>
  <r>
    <n v="13086530"/>
    <s v="D"/>
    <d v="2016-01-02T00:00:00"/>
    <n v="200"/>
    <n v="17058"/>
    <n v="0"/>
    <n v="182"/>
    <n v="-181.7"/>
    <d v="2016-01-02T00:00:00"/>
    <n v="2016"/>
    <x v="2"/>
    <n v="2"/>
    <n v="2016"/>
    <x v="3"/>
    <n v="396.7"/>
    <n v="396.7"/>
    <n v="0"/>
  </r>
  <r>
    <n v="13086530"/>
    <s v="D"/>
    <d v="2016-01-03T00:00:00"/>
    <n v="165"/>
    <n v="17385"/>
    <n v="0"/>
    <n v="182"/>
    <n v="-181.7"/>
    <d v="2016-01-03T00:00:00"/>
    <n v="2016"/>
    <x v="2"/>
    <n v="3"/>
    <n v="2016"/>
    <x v="3"/>
    <n v="327.27750000000003"/>
    <n v="327.27750000000003"/>
    <n v="0"/>
  </r>
  <r>
    <n v="13086530"/>
    <s v="D"/>
    <d v="2016-01-04T00:00:00"/>
    <n v="156"/>
    <n v="17693"/>
    <n v="0"/>
    <n v="182"/>
    <n v="-181.7"/>
    <d v="2016-01-04T00:00:00"/>
    <n v="2016"/>
    <x v="2"/>
    <n v="4"/>
    <n v="2016"/>
    <x v="3"/>
    <n v="309.42599999999999"/>
    <n v="309.42599999999999"/>
    <n v="0"/>
  </r>
  <r>
    <n v="13086530"/>
    <s v="D"/>
    <d v="2016-01-05T00:00:00"/>
    <n v="136"/>
    <n v="17964"/>
    <n v="0"/>
    <n v="182"/>
    <n v="-181.7"/>
    <d v="2016-01-05T00:00:00"/>
    <n v="2016"/>
    <x v="2"/>
    <n v="5"/>
    <n v="2016"/>
    <x v="3"/>
    <n v="269.75600000000003"/>
    <n v="269.75600000000003"/>
    <n v="0"/>
  </r>
  <r>
    <n v="13086530"/>
    <s v="D"/>
    <d v="2016-01-06T00:00:00"/>
    <n v="136"/>
    <n v="18234"/>
    <n v="0"/>
    <n v="182"/>
    <n v="-181.7"/>
    <d v="2016-01-06T00:00:00"/>
    <n v="2016"/>
    <x v="2"/>
    <n v="6"/>
    <n v="2016"/>
    <x v="3"/>
    <n v="269.75600000000003"/>
    <n v="269.75600000000003"/>
    <n v="0"/>
  </r>
  <r>
    <n v="13086530"/>
    <s v="D"/>
    <d v="2016-01-07T00:00:00"/>
    <n v="147"/>
    <n v="18525"/>
    <n v="0"/>
    <n v="182"/>
    <n v="-181.7"/>
    <d v="2016-01-07T00:00:00"/>
    <n v="2016"/>
    <x v="2"/>
    <n v="7"/>
    <n v="2016"/>
    <x v="3"/>
    <n v="291.5745"/>
    <n v="291.5745"/>
    <n v="0"/>
  </r>
  <r>
    <n v="13086530"/>
    <s v="D"/>
    <d v="2016-01-08T00:00:00"/>
    <n v="158"/>
    <n v="18838"/>
    <n v="0"/>
    <n v="182"/>
    <n v="-181.7"/>
    <d v="2016-01-08T00:00:00"/>
    <n v="2016"/>
    <x v="2"/>
    <n v="8"/>
    <n v="2016"/>
    <x v="3"/>
    <n v="313.39300000000003"/>
    <n v="313.39300000000003"/>
    <n v="0"/>
  </r>
  <r>
    <n v="13086530"/>
    <s v="D"/>
    <d v="2016-01-09T00:00:00"/>
    <n v="165"/>
    <n v="19165"/>
    <n v="0"/>
    <n v="182"/>
    <n v="-181.7"/>
    <d v="2016-01-09T00:00:00"/>
    <n v="2016"/>
    <x v="2"/>
    <n v="9"/>
    <n v="2016"/>
    <x v="3"/>
    <n v="327.27750000000003"/>
    <n v="327.27750000000003"/>
    <n v="0"/>
  </r>
  <r>
    <n v="13086530"/>
    <s v="D"/>
    <d v="2016-01-10T00:00:00"/>
    <n v="170"/>
    <n v="19502"/>
    <n v="0"/>
    <n v="182"/>
    <n v="-181.7"/>
    <d v="2016-01-10T00:00:00"/>
    <n v="2016"/>
    <x v="2"/>
    <n v="10"/>
    <n v="2016"/>
    <x v="3"/>
    <n v="337.19499999999999"/>
    <n v="337.19499999999999"/>
    <n v="0"/>
  </r>
  <r>
    <n v="13086530"/>
    <s v="D"/>
    <d v="2016-01-11T00:00:00"/>
    <n v="180"/>
    <n v="19859"/>
    <n v="0"/>
    <n v="182"/>
    <n v="-181.7"/>
    <d v="2016-01-11T00:00:00"/>
    <n v="2016"/>
    <x v="2"/>
    <n v="11"/>
    <n v="2016"/>
    <x v="3"/>
    <n v="357.03000000000003"/>
    <n v="357.03000000000003"/>
    <n v="0"/>
  </r>
  <r>
    <n v="13086530"/>
    <s v="D"/>
    <d v="2016-01-12T00:00:00"/>
    <n v="196"/>
    <n v="20249"/>
    <n v="0"/>
    <n v="182"/>
    <n v="-181.7"/>
    <d v="2016-01-12T00:00:00"/>
    <n v="2016"/>
    <x v="2"/>
    <n v="12"/>
    <n v="2016"/>
    <x v="3"/>
    <n v="388.76600000000002"/>
    <n v="388.76600000000002"/>
    <n v="0"/>
  </r>
  <r>
    <n v="13086530"/>
    <s v="D"/>
    <d v="2016-01-13T00:00:00"/>
    <n v="193"/>
    <n v="20631"/>
    <n v="0"/>
    <n v="182"/>
    <n v="-181.7"/>
    <d v="2016-01-13T00:00:00"/>
    <n v="2016"/>
    <x v="2"/>
    <n v="13"/>
    <n v="2016"/>
    <x v="3"/>
    <n v="382.81549999999999"/>
    <n v="382.81549999999999"/>
    <n v="0"/>
  </r>
  <r>
    <n v="13086530"/>
    <s v="D"/>
    <d v="2016-01-14T00:00:00"/>
    <n v="179"/>
    <n v="20987"/>
    <n v="0"/>
    <n v="182"/>
    <n v="-181.7"/>
    <d v="2016-01-14T00:00:00"/>
    <n v="2016"/>
    <x v="2"/>
    <n v="14"/>
    <n v="2016"/>
    <x v="3"/>
    <n v="355.04649999999998"/>
    <n v="355.04649999999998"/>
    <n v="0"/>
  </r>
  <r>
    <n v="13086530"/>
    <s v="D"/>
    <d v="2016-01-15T00:00:00"/>
    <n v="181"/>
    <n v="21346"/>
    <n v="0"/>
    <n v="182"/>
    <n v="-181.7"/>
    <d v="2016-01-15T00:00:00"/>
    <n v="2016"/>
    <x v="2"/>
    <n v="15"/>
    <n v="2016"/>
    <x v="3"/>
    <n v="359.01350000000002"/>
    <n v="359.01350000000002"/>
    <n v="0"/>
  </r>
  <r>
    <n v="13086530"/>
    <s v="D"/>
    <d v="2016-01-16T00:00:00"/>
    <n v="182"/>
    <n v="21707"/>
    <n v="0"/>
    <n v="182"/>
    <n v="-181.7"/>
    <d v="2016-01-16T00:00:00"/>
    <n v="2016"/>
    <x v="2"/>
    <n v="16"/>
    <n v="2016"/>
    <x v="3"/>
    <n v="360.99700000000001"/>
    <n v="360.99700000000001"/>
    <n v="0"/>
  </r>
  <r>
    <n v="13086530"/>
    <s v="D"/>
    <d v="2016-01-17T00:00:00"/>
    <n v="182"/>
    <n v="22068"/>
    <n v="0"/>
    <n v="182"/>
    <n v="-181.7"/>
    <d v="2016-01-17T00:00:00"/>
    <n v="2016"/>
    <x v="2"/>
    <n v="17"/>
    <n v="2016"/>
    <x v="3"/>
    <n v="360.99700000000001"/>
    <n v="360.99700000000001"/>
    <n v="0"/>
  </r>
  <r>
    <n v="13086530"/>
    <s v="D"/>
    <d v="2016-01-18T00:00:00"/>
    <n v="184"/>
    <n v="22433"/>
    <n v="0"/>
    <n v="182"/>
    <n v="-181.7"/>
    <d v="2016-01-18T00:00:00"/>
    <n v="2016"/>
    <x v="2"/>
    <n v="18"/>
    <n v="2016"/>
    <x v="3"/>
    <n v="364.964"/>
    <n v="364.964"/>
    <n v="0"/>
  </r>
  <r>
    <n v="13086530"/>
    <s v="D"/>
    <d v="2016-01-19T00:00:00"/>
    <n v="185"/>
    <n v="22799"/>
    <n v="0"/>
    <n v="182"/>
    <n v="-181.7"/>
    <d v="2016-01-19T00:00:00"/>
    <n v="2016"/>
    <x v="2"/>
    <n v="19"/>
    <n v="2016"/>
    <x v="3"/>
    <n v="366.94749999999999"/>
    <n v="366.94749999999999"/>
    <n v="0"/>
  </r>
  <r>
    <n v="13086530"/>
    <s v="D"/>
    <d v="2016-01-20T00:00:00"/>
    <n v="182"/>
    <n v="23160"/>
    <n v="0"/>
    <n v="182"/>
    <n v="-181.7"/>
    <d v="2016-01-20T00:00:00"/>
    <n v="2016"/>
    <x v="2"/>
    <n v="20"/>
    <n v="2016"/>
    <x v="3"/>
    <n v="360.99700000000001"/>
    <n v="360.99700000000001"/>
    <n v="0"/>
  </r>
  <r>
    <n v="13086530"/>
    <s v="D"/>
    <d v="2016-01-21T00:00:00"/>
    <n v="188"/>
    <n v="23532"/>
    <n v="0"/>
    <n v="182"/>
    <n v="-181.7"/>
    <d v="2016-01-21T00:00:00"/>
    <n v="2016"/>
    <x v="2"/>
    <n v="21"/>
    <n v="2016"/>
    <x v="3"/>
    <n v="372.89800000000002"/>
    <n v="372.89800000000002"/>
    <n v="0"/>
  </r>
  <r>
    <n v="13086530"/>
    <s v="D"/>
    <d v="2016-01-22T00:00:00"/>
    <n v="182"/>
    <n v="23893"/>
    <n v="0"/>
    <n v="182"/>
    <n v="-181.7"/>
    <d v="2016-01-22T00:00:00"/>
    <n v="2016"/>
    <x v="2"/>
    <n v="22"/>
    <n v="2016"/>
    <x v="3"/>
    <n v="360.99700000000001"/>
    <n v="360.99700000000001"/>
    <n v="0"/>
  </r>
  <r>
    <n v="13086530"/>
    <s v="D"/>
    <d v="2016-01-23T00:00:00"/>
    <n v="174"/>
    <n v="24238"/>
    <n v="0"/>
    <n v="182"/>
    <n v="-181.7"/>
    <d v="2016-01-23T00:00:00"/>
    <n v="2016"/>
    <x v="2"/>
    <n v="23"/>
    <n v="2016"/>
    <x v="3"/>
    <n v="345.12900000000002"/>
    <n v="345.12900000000002"/>
    <n v="0"/>
  </r>
  <r>
    <n v="13086530"/>
    <s v="D"/>
    <d v="2016-01-24T00:00:00"/>
    <n v="178"/>
    <n v="24591"/>
    <n v="0"/>
    <n v="182"/>
    <n v="-181.7"/>
    <d v="2016-01-24T00:00:00"/>
    <n v="2016"/>
    <x v="2"/>
    <n v="24"/>
    <n v="2016"/>
    <x v="3"/>
    <n v="353.06299999999999"/>
    <n v="353.06299999999999"/>
    <n v="0"/>
  </r>
  <r>
    <n v="13086530"/>
    <s v="D"/>
    <d v="2016-01-25T00:00:00"/>
    <n v="180"/>
    <n v="24948"/>
    <n v="0"/>
    <n v="182"/>
    <n v="-181.7"/>
    <d v="2016-01-25T00:00:00"/>
    <n v="2016"/>
    <x v="2"/>
    <n v="25"/>
    <n v="2016"/>
    <x v="3"/>
    <n v="357.03000000000003"/>
    <n v="357.03000000000003"/>
    <n v="0"/>
  </r>
  <r>
    <n v="13086530"/>
    <s v="D"/>
    <d v="2016-01-26T00:00:00"/>
    <n v="181"/>
    <n v="25306"/>
    <n v="0"/>
    <n v="182"/>
    <n v="-181.7"/>
    <d v="2016-01-26T00:00:00"/>
    <n v="2016"/>
    <x v="2"/>
    <n v="26"/>
    <n v="2016"/>
    <x v="3"/>
    <n v="359.01350000000002"/>
    <n v="359.01350000000002"/>
    <n v="0"/>
  </r>
  <r>
    <n v="13086530"/>
    <s v="D"/>
    <d v="2016-01-27T00:00:00"/>
    <n v="183"/>
    <n v="25668"/>
    <n v="0"/>
    <n v="182"/>
    <n v="-181.7"/>
    <d v="2016-01-27T00:00:00"/>
    <n v="2016"/>
    <x v="2"/>
    <n v="27"/>
    <n v="2016"/>
    <x v="3"/>
    <n v="362.98050000000001"/>
    <n v="362.98050000000001"/>
    <n v="0"/>
  </r>
  <r>
    <n v="13086530"/>
    <s v="D"/>
    <d v="2016-01-28T00:00:00"/>
    <n v="182"/>
    <n v="26030"/>
    <n v="0"/>
    <n v="182"/>
    <n v="-181.7"/>
    <d v="2016-01-28T00:00:00"/>
    <n v="2016"/>
    <x v="2"/>
    <n v="28"/>
    <n v="2016"/>
    <x v="3"/>
    <n v="360.99700000000001"/>
    <n v="360.99700000000001"/>
    <n v="0"/>
  </r>
  <r>
    <n v="13086530"/>
    <s v="D"/>
    <d v="2016-01-29T00:00:00"/>
    <n v="186"/>
    <n v="26399"/>
    <n v="0"/>
    <n v="182"/>
    <n v="-181.7"/>
    <d v="2016-01-29T00:00:00"/>
    <n v="2016"/>
    <x v="2"/>
    <n v="29"/>
    <n v="2016"/>
    <x v="3"/>
    <n v="368.93099999999998"/>
    <n v="368.93099999999998"/>
    <n v="0"/>
  </r>
  <r>
    <n v="13086530"/>
    <s v="D"/>
    <d v="2016-01-30T00:00:00"/>
    <n v="185"/>
    <n v="26766"/>
    <n v="0"/>
    <n v="182"/>
    <n v="-181.7"/>
    <d v="2016-01-30T00:00:00"/>
    <n v="2016"/>
    <x v="2"/>
    <n v="30"/>
    <n v="2016"/>
    <x v="3"/>
    <n v="366.94749999999999"/>
    <n v="366.94749999999999"/>
    <n v="0"/>
  </r>
  <r>
    <n v="13086530"/>
    <s v="D"/>
    <d v="2016-01-31T00:00:00"/>
    <n v="181"/>
    <n v="27125"/>
    <n v="0"/>
    <n v="182"/>
    <n v="-181.7"/>
    <d v="2016-01-31T00:00:00"/>
    <n v="2016"/>
    <x v="2"/>
    <n v="31"/>
    <n v="2016"/>
    <x v="3"/>
    <n v="359.01350000000002"/>
    <n v="359.01350000000002"/>
    <n v="0"/>
  </r>
  <r>
    <n v="13086530"/>
    <s v="D"/>
    <d v="2016-02-01T00:00:00"/>
    <n v="181"/>
    <n v="27483"/>
    <n v="0"/>
    <n v="182"/>
    <n v="-181.7"/>
    <d v="2016-02-01T00:00:00"/>
    <n v="2016"/>
    <x v="3"/>
    <n v="1"/>
    <n v="2016"/>
    <x v="3"/>
    <n v="359.01350000000002"/>
    <n v="359.01350000000002"/>
    <n v="0"/>
  </r>
  <r>
    <n v="13086530"/>
    <s v="D"/>
    <d v="2016-02-02T00:00:00"/>
    <n v="181"/>
    <n v="27843"/>
    <n v="0"/>
    <n v="182"/>
    <n v="-181.7"/>
    <d v="2016-02-02T00:00:00"/>
    <n v="2016"/>
    <x v="3"/>
    <n v="2"/>
    <n v="2016"/>
    <x v="3"/>
    <n v="359.01350000000002"/>
    <n v="359.01350000000002"/>
    <n v="0"/>
  </r>
  <r>
    <n v="13086530"/>
    <s v="D"/>
    <d v="2016-02-03T00:00:00"/>
    <n v="182"/>
    <n v="28204"/>
    <n v="0"/>
    <n v="182"/>
    <n v="-181.7"/>
    <d v="2016-02-03T00:00:00"/>
    <n v="2016"/>
    <x v="3"/>
    <n v="3"/>
    <n v="2016"/>
    <x v="3"/>
    <n v="360.99700000000001"/>
    <n v="360.99700000000001"/>
    <n v="0"/>
  </r>
  <r>
    <n v="13086530"/>
    <s v="D"/>
    <d v="2016-02-04T00:00:00"/>
    <n v="183"/>
    <n v="28566"/>
    <n v="0"/>
    <n v="182"/>
    <n v="-181.7"/>
    <d v="2016-02-04T00:00:00"/>
    <n v="2016"/>
    <x v="3"/>
    <n v="4"/>
    <n v="2016"/>
    <x v="3"/>
    <n v="362.98050000000001"/>
    <n v="362.98050000000001"/>
    <n v="0"/>
  </r>
  <r>
    <n v="13086530"/>
    <s v="D"/>
    <d v="2016-02-05T00:00:00"/>
    <n v="184"/>
    <n v="28930"/>
    <n v="0"/>
    <n v="182"/>
    <n v="-181.7"/>
    <d v="2016-02-05T00:00:00"/>
    <n v="2016"/>
    <x v="3"/>
    <n v="5"/>
    <n v="2016"/>
    <x v="3"/>
    <n v="364.964"/>
    <n v="364.964"/>
    <n v="0"/>
  </r>
  <r>
    <n v="13086530"/>
    <s v="D"/>
    <d v="2016-02-06T00:00:00"/>
    <n v="184"/>
    <n v="29295"/>
    <n v="0"/>
    <n v="182"/>
    <n v="-181.7"/>
    <d v="2016-02-06T00:00:00"/>
    <n v="2016"/>
    <x v="3"/>
    <n v="6"/>
    <n v="2016"/>
    <x v="3"/>
    <n v="364.964"/>
    <n v="364.964"/>
    <n v="0"/>
  </r>
  <r>
    <n v="13086530"/>
    <s v="D"/>
    <d v="2016-02-07T00:00:00"/>
    <n v="183"/>
    <n v="29658"/>
    <n v="0"/>
    <n v="182"/>
    <n v="-181.7"/>
    <d v="2016-02-07T00:00:00"/>
    <n v="2016"/>
    <x v="3"/>
    <n v="7"/>
    <n v="2016"/>
    <x v="3"/>
    <n v="362.98050000000001"/>
    <n v="362.98050000000001"/>
    <n v="0"/>
  </r>
  <r>
    <n v="13086530"/>
    <s v="D"/>
    <d v="2016-02-08T00:00:00"/>
    <n v="184"/>
    <n v="30023"/>
    <n v="0"/>
    <n v="182"/>
    <n v="-181.7"/>
    <d v="2016-02-08T00:00:00"/>
    <n v="2016"/>
    <x v="3"/>
    <n v="8"/>
    <n v="2016"/>
    <x v="3"/>
    <n v="364.964"/>
    <n v="364.964"/>
    <n v="0"/>
  </r>
  <r>
    <n v="13086530"/>
    <s v="D"/>
    <d v="2016-02-09T00:00:00"/>
    <n v="186"/>
    <n v="30392"/>
    <n v="0"/>
    <n v="182"/>
    <n v="-181.7"/>
    <d v="2016-02-09T00:00:00"/>
    <n v="2016"/>
    <x v="3"/>
    <n v="9"/>
    <n v="2016"/>
    <x v="3"/>
    <n v="368.93099999999998"/>
    <n v="368.93099999999998"/>
    <n v="0"/>
  </r>
  <r>
    <n v="13086530"/>
    <s v="D"/>
    <d v="2016-02-10T00:00:00"/>
    <n v="220"/>
    <n v="30829"/>
    <n v="0"/>
    <n v="182"/>
    <n v="-181.7"/>
    <d v="2016-02-10T00:00:00"/>
    <n v="2016"/>
    <x v="3"/>
    <n v="10"/>
    <n v="2016"/>
    <x v="3"/>
    <n v="436.37"/>
    <n v="436.37"/>
    <n v="0"/>
  </r>
  <r>
    <n v="13086530"/>
    <s v="D"/>
    <d v="2016-02-11T00:00:00"/>
    <n v="222"/>
    <n v="31269"/>
    <n v="0"/>
    <n v="182"/>
    <n v="-181.7"/>
    <d v="2016-02-11T00:00:00"/>
    <n v="2016"/>
    <x v="3"/>
    <n v="11"/>
    <n v="2016"/>
    <x v="3"/>
    <n v="440.33699999999999"/>
    <n v="440.33699999999999"/>
    <n v="0"/>
  </r>
  <r>
    <n v="13086530"/>
    <s v="D"/>
    <d v="2016-02-12T00:00:00"/>
    <n v="222"/>
    <n v="31709"/>
    <n v="0"/>
    <n v="182"/>
    <n v="-181.7"/>
    <d v="2016-02-12T00:00:00"/>
    <n v="2016"/>
    <x v="3"/>
    <n v="12"/>
    <n v="2016"/>
    <x v="3"/>
    <n v="440.33699999999999"/>
    <n v="440.33699999999999"/>
    <n v="0"/>
  </r>
  <r>
    <n v="13086530"/>
    <s v="D"/>
    <d v="2016-02-13T00:00:00"/>
    <n v="220"/>
    <n v="32146"/>
    <n v="0"/>
    <n v="182"/>
    <n v="-181.7"/>
    <d v="2016-02-13T00:00:00"/>
    <n v="2016"/>
    <x v="3"/>
    <n v="13"/>
    <n v="2016"/>
    <x v="3"/>
    <n v="436.37"/>
    <n v="436.37"/>
    <n v="0"/>
  </r>
  <r>
    <n v="13086530"/>
    <s v="D"/>
    <d v="2016-02-14T00:00:00"/>
    <n v="219"/>
    <n v="32580"/>
    <n v="0"/>
    <n v="182"/>
    <n v="-181.7"/>
    <d v="2016-02-14T00:00:00"/>
    <n v="2016"/>
    <x v="3"/>
    <n v="14"/>
    <n v="2016"/>
    <x v="3"/>
    <n v="434.38650000000001"/>
    <n v="434.38650000000001"/>
    <n v="0"/>
  </r>
  <r>
    <n v="13086530"/>
    <s v="D"/>
    <d v="2016-02-15T00:00:00"/>
    <n v="216"/>
    <n v="33010"/>
    <n v="0"/>
    <n v="182"/>
    <n v="-181.7"/>
    <d v="2016-02-15T00:00:00"/>
    <n v="2016"/>
    <x v="3"/>
    <n v="15"/>
    <n v="2016"/>
    <x v="3"/>
    <n v="428.43600000000004"/>
    <n v="428.43600000000004"/>
    <n v="0"/>
  </r>
  <r>
    <n v="13086530"/>
    <s v="D"/>
    <d v="2016-02-16T00:00:00"/>
    <n v="219"/>
    <n v="33444"/>
    <n v="0"/>
    <n v="182"/>
    <n v="-181.7"/>
    <d v="2016-02-16T00:00:00"/>
    <n v="2016"/>
    <x v="3"/>
    <n v="16"/>
    <n v="2016"/>
    <x v="3"/>
    <n v="434.38650000000001"/>
    <n v="434.38650000000001"/>
    <n v="0"/>
  </r>
  <r>
    <n v="13086530"/>
    <s v="D"/>
    <d v="2016-02-17T00:00:00"/>
    <n v="222"/>
    <n v="33885"/>
    <n v="0"/>
    <n v="182"/>
    <n v="-181.7"/>
    <d v="2016-02-17T00:00:00"/>
    <n v="2016"/>
    <x v="3"/>
    <n v="17"/>
    <n v="2016"/>
    <x v="3"/>
    <n v="440.33699999999999"/>
    <n v="440.33699999999999"/>
    <n v="0"/>
  </r>
  <r>
    <n v="13086530"/>
    <s v="D"/>
    <d v="2016-02-18T00:00:00"/>
    <n v="213"/>
    <n v="34308"/>
    <n v="0"/>
    <n v="182"/>
    <n v="-181.7"/>
    <d v="2016-02-18T00:00:00"/>
    <n v="2016"/>
    <x v="3"/>
    <n v="18"/>
    <n v="2016"/>
    <x v="3"/>
    <n v="422.4855"/>
    <n v="422.4855"/>
    <n v="0"/>
  </r>
  <r>
    <n v="13086530"/>
    <s v="D"/>
    <d v="2016-02-19T00:00:00"/>
    <n v="215"/>
    <n v="34734"/>
    <n v="0"/>
    <n v="182"/>
    <n v="-181.7"/>
    <d v="2016-02-19T00:00:00"/>
    <n v="2016"/>
    <x v="3"/>
    <n v="19"/>
    <n v="2016"/>
    <x v="3"/>
    <n v="426.45249999999999"/>
    <n v="426.45249999999999"/>
    <n v="0"/>
  </r>
  <r>
    <n v="13086530"/>
    <s v="D"/>
    <d v="2016-02-20T00:00:00"/>
    <n v="214"/>
    <n v="35159"/>
    <n v="0"/>
    <n v="182"/>
    <n v="-181.7"/>
    <d v="2016-02-20T00:00:00"/>
    <n v="2016"/>
    <x v="3"/>
    <n v="20"/>
    <n v="2016"/>
    <x v="3"/>
    <n v="424.46899999999999"/>
    <n v="424.46899999999999"/>
    <n v="0"/>
  </r>
  <r>
    <n v="13086530"/>
    <s v="D"/>
    <d v="2016-02-21T00:00:00"/>
    <n v="209"/>
    <n v="35574"/>
    <n v="0"/>
    <n v="182"/>
    <n v="-181.7"/>
    <d v="2016-02-21T00:00:00"/>
    <n v="2016"/>
    <x v="3"/>
    <n v="21"/>
    <n v="2016"/>
    <x v="3"/>
    <n v="414.55150000000003"/>
    <n v="414.55150000000003"/>
    <n v="0"/>
  </r>
  <r>
    <n v="13086530"/>
    <s v="D"/>
    <d v="2016-02-22T00:00:00"/>
    <n v="212"/>
    <n v="35995"/>
    <n v="0"/>
    <n v="182"/>
    <n v="-181.7"/>
    <d v="2016-02-22T00:00:00"/>
    <n v="2016"/>
    <x v="3"/>
    <n v="22"/>
    <n v="2016"/>
    <x v="3"/>
    <n v="420.50200000000001"/>
    <n v="420.50200000000001"/>
    <n v="0"/>
  </r>
  <r>
    <n v="13086530"/>
    <s v="D"/>
    <d v="2016-02-23T00:00:00"/>
    <n v="219"/>
    <n v="36428"/>
    <n v="0"/>
    <n v="182"/>
    <n v="-181.7"/>
    <d v="2016-02-23T00:00:00"/>
    <n v="2016"/>
    <x v="3"/>
    <n v="23"/>
    <n v="2016"/>
    <x v="3"/>
    <n v="434.38650000000001"/>
    <n v="434.38650000000001"/>
    <n v="0"/>
  </r>
  <r>
    <n v="13086530"/>
    <s v="D"/>
    <d v="2016-02-24T00:00:00"/>
    <n v="225"/>
    <n v="36873"/>
    <n v="0"/>
    <n v="182"/>
    <n v="-181.7"/>
    <d v="2016-02-24T00:00:00"/>
    <n v="2016"/>
    <x v="3"/>
    <n v="24"/>
    <n v="2016"/>
    <x v="3"/>
    <n v="446.28750000000002"/>
    <n v="446.28750000000002"/>
    <n v="0"/>
  </r>
  <r>
    <n v="13086530"/>
    <s v="D"/>
    <d v="2016-02-25T00:00:00"/>
    <n v="220"/>
    <n v="37311"/>
    <n v="0"/>
    <n v="182"/>
    <n v="-181.7"/>
    <d v="2016-02-25T00:00:00"/>
    <n v="2016"/>
    <x v="3"/>
    <n v="25"/>
    <n v="2016"/>
    <x v="3"/>
    <n v="436.37"/>
    <n v="436.37"/>
    <n v="0"/>
  </r>
  <r>
    <n v="13086530"/>
    <s v="D"/>
    <d v="2016-02-26T00:00:00"/>
    <n v="227"/>
    <n v="37760"/>
    <n v="0"/>
    <n v="182"/>
    <n v="-181.7"/>
    <d v="2016-02-26T00:00:00"/>
    <n v="2016"/>
    <x v="3"/>
    <n v="26"/>
    <n v="2016"/>
    <x v="3"/>
    <n v="450.25450000000001"/>
    <n v="450.25450000000001"/>
    <n v="0"/>
  </r>
  <r>
    <n v="13086530"/>
    <s v="D"/>
    <d v="2016-02-27T00:00:00"/>
    <n v="223"/>
    <n v="38203"/>
    <n v="0"/>
    <n v="182"/>
    <n v="-181.7"/>
    <d v="2016-02-27T00:00:00"/>
    <n v="2016"/>
    <x v="3"/>
    <n v="27"/>
    <n v="2016"/>
    <x v="3"/>
    <n v="442.32049999999998"/>
    <n v="442.32049999999998"/>
    <n v="0"/>
  </r>
  <r>
    <n v="13086530"/>
    <s v="D"/>
    <d v="2016-02-28T00:00:00"/>
    <n v="224"/>
    <n v="38648"/>
    <n v="0"/>
    <n v="182"/>
    <n v="-181.7"/>
    <d v="2016-02-28T00:00:00"/>
    <n v="2016"/>
    <x v="3"/>
    <n v="28"/>
    <n v="2016"/>
    <x v="3"/>
    <n v="444.30400000000003"/>
    <n v="444.30400000000003"/>
    <n v="0"/>
  </r>
  <r>
    <n v="13086530"/>
    <s v="D"/>
    <d v="2016-02-29T00:00:00"/>
    <n v="223"/>
    <n v="39089"/>
    <n v="0"/>
    <n v="182"/>
    <n v="-181.7"/>
    <d v="2016-02-29T00:00:00"/>
    <n v="2016"/>
    <x v="3"/>
    <n v="29"/>
    <n v="2016"/>
    <x v="3"/>
    <n v="442.32049999999998"/>
    <n v="442.32049999999998"/>
    <n v="0"/>
  </r>
  <r>
    <n v="13086530"/>
    <s v="D"/>
    <d v="2016-03-01T00:00:00"/>
    <n v="224"/>
    <n v="39533"/>
    <n v="0"/>
    <n v="182"/>
    <n v="-181.7"/>
    <d v="2016-03-01T00:00:00"/>
    <n v="2016"/>
    <x v="4"/>
    <n v="1"/>
    <n v="2016"/>
    <x v="3"/>
    <n v="444.30400000000003"/>
    <n v="444.30400000000003"/>
    <n v="0"/>
  </r>
  <r>
    <n v="13086530"/>
    <s v="D"/>
    <d v="2016-03-02T00:00:00"/>
    <n v="223"/>
    <n v="39976"/>
    <n v="0"/>
    <n v="182"/>
    <n v="-181.7"/>
    <d v="2016-03-02T00:00:00"/>
    <n v="2016"/>
    <x v="4"/>
    <n v="2"/>
    <n v="2016"/>
    <x v="3"/>
    <n v="442.32049999999998"/>
    <n v="442.32049999999998"/>
    <n v="0"/>
  </r>
  <r>
    <n v="13086530"/>
    <s v="D"/>
    <d v="2016-03-03T00:00:00"/>
    <n v="223"/>
    <n v="40418"/>
    <n v="0"/>
    <n v="182"/>
    <n v="-181.7"/>
    <d v="2016-03-03T00:00:00"/>
    <n v="2016"/>
    <x v="4"/>
    <n v="3"/>
    <n v="2016"/>
    <x v="3"/>
    <n v="442.32049999999998"/>
    <n v="442.32049999999998"/>
    <n v="0"/>
  </r>
  <r>
    <n v="13086530"/>
    <s v="D"/>
    <d v="2016-03-04T00:00:00"/>
    <n v="225"/>
    <n v="40865"/>
    <n v="0"/>
    <n v="182"/>
    <n v="-181.7"/>
    <d v="2016-03-04T00:00:00"/>
    <n v="2016"/>
    <x v="4"/>
    <n v="4"/>
    <n v="2016"/>
    <x v="3"/>
    <n v="446.28750000000002"/>
    <n v="446.28750000000002"/>
    <n v="0"/>
  </r>
  <r>
    <n v="13086530"/>
    <s v="D"/>
    <d v="2016-03-05T00:00:00"/>
    <n v="225"/>
    <n v="41311"/>
    <n v="0"/>
    <n v="182"/>
    <n v="-181.7"/>
    <d v="2016-03-05T00:00:00"/>
    <n v="2016"/>
    <x v="4"/>
    <n v="5"/>
    <n v="2016"/>
    <x v="3"/>
    <n v="446.28750000000002"/>
    <n v="446.28750000000002"/>
    <n v="0"/>
  </r>
  <r>
    <n v="13086530"/>
    <s v="D"/>
    <d v="2016-03-06T00:00:00"/>
    <n v="223"/>
    <n v="41754"/>
    <n v="0"/>
    <n v="182"/>
    <n v="-181.7"/>
    <d v="2016-03-06T00:00:00"/>
    <n v="2016"/>
    <x v="4"/>
    <n v="6"/>
    <n v="2016"/>
    <x v="3"/>
    <n v="442.32049999999998"/>
    <n v="442.32049999999998"/>
    <n v="0"/>
  </r>
  <r>
    <n v="13086530"/>
    <s v="D"/>
    <d v="2016-03-07T00:00:00"/>
    <n v="223"/>
    <n v="42195"/>
    <n v="0"/>
    <n v="182"/>
    <n v="-181.7"/>
    <d v="2016-03-07T00:00:00"/>
    <n v="2016"/>
    <x v="4"/>
    <n v="7"/>
    <n v="2016"/>
    <x v="3"/>
    <n v="442.32049999999998"/>
    <n v="442.32049999999998"/>
    <n v="0"/>
  </r>
  <r>
    <n v="13086530"/>
    <s v="D"/>
    <d v="2016-03-08T00:00:00"/>
    <n v="223"/>
    <n v="42637"/>
    <n v="0"/>
    <n v="182"/>
    <n v="-181.7"/>
    <d v="2016-03-08T00:00:00"/>
    <n v="2016"/>
    <x v="4"/>
    <n v="8"/>
    <n v="2016"/>
    <x v="3"/>
    <n v="442.32049999999998"/>
    <n v="442.32049999999998"/>
    <n v="0"/>
  </r>
  <r>
    <n v="13086530"/>
    <s v="D"/>
    <d v="2016-03-09T00:00:00"/>
    <n v="182"/>
    <n v="42997"/>
    <n v="0"/>
    <n v="182"/>
    <n v="-181.7"/>
    <d v="2016-03-09T00:00:00"/>
    <n v="2016"/>
    <x v="4"/>
    <n v="9"/>
    <n v="2016"/>
    <x v="3"/>
    <n v="360.99700000000001"/>
    <n v="360.99700000000001"/>
    <n v="0"/>
  </r>
  <r>
    <n v="13086530"/>
    <s v="D"/>
    <d v="2016-03-10T00:00:00"/>
    <n v="121"/>
    <n v="43238"/>
    <n v="0"/>
    <n v="182"/>
    <n v="-181.7"/>
    <d v="2016-03-10T00:00:00"/>
    <n v="2016"/>
    <x v="4"/>
    <n v="10"/>
    <n v="2016"/>
    <x v="3"/>
    <n v="240.0035"/>
    <n v="240.0035"/>
    <n v="0"/>
  </r>
  <r>
    <n v="13086530"/>
    <s v="D"/>
    <d v="2016-03-11T00:00:00"/>
    <n v="110"/>
    <n v="43456"/>
    <n v="0"/>
    <n v="182"/>
    <n v="-181.7"/>
    <d v="2016-03-11T00:00:00"/>
    <n v="2016"/>
    <x v="4"/>
    <n v="11"/>
    <n v="2016"/>
    <x v="3"/>
    <n v="218.185"/>
    <n v="218.185"/>
    <n v="0"/>
  </r>
  <r>
    <n v="13086530"/>
    <s v="D"/>
    <d v="2016-03-12T00:00:00"/>
    <n v="102"/>
    <n v="43659"/>
    <n v="0"/>
    <n v="182"/>
    <n v="-181.7"/>
    <d v="2016-03-12T00:00:00"/>
    <n v="2016"/>
    <x v="4"/>
    <n v="12"/>
    <n v="2016"/>
    <x v="3"/>
    <n v="202.31700000000001"/>
    <n v="202.31700000000001"/>
    <n v="0"/>
  </r>
  <r>
    <n v="13086530"/>
    <s v="D"/>
    <d v="2016-03-13T00:00:00"/>
    <n v="101"/>
    <n v="43859"/>
    <n v="0"/>
    <n v="182"/>
    <n v="-181.7"/>
    <d v="2016-03-13T00:00:00"/>
    <n v="2016"/>
    <x v="4"/>
    <n v="13"/>
    <n v="2016"/>
    <x v="3"/>
    <n v="200.33350000000002"/>
    <n v="200.33350000000002"/>
    <n v="0"/>
  </r>
  <r>
    <n v="13086530"/>
    <s v="D"/>
    <d v="2016-03-14T00:00:00"/>
    <n v="90"/>
    <n v="44037"/>
    <n v="0"/>
    <n v="182"/>
    <n v="-181.7"/>
    <d v="2016-03-14T00:00:00"/>
    <n v="2016"/>
    <x v="4"/>
    <n v="14"/>
    <n v="2016"/>
    <x v="3"/>
    <n v="178.51500000000001"/>
    <n v="178.51500000000001"/>
    <n v="0"/>
  </r>
  <r>
    <n v="13086530"/>
    <s v="D"/>
    <d v="2016-03-15T00:00:00"/>
    <n v="101"/>
    <n v="44236"/>
    <n v="0"/>
    <n v="182"/>
    <n v="-181.7"/>
    <d v="2016-03-15T00:00:00"/>
    <n v="2016"/>
    <x v="4"/>
    <n v="15"/>
    <n v="2016"/>
    <x v="3"/>
    <n v="200.33350000000002"/>
    <n v="200.33350000000002"/>
    <n v="0"/>
  </r>
  <r>
    <n v="13086530"/>
    <s v="D"/>
    <d v="2016-03-16T00:00:00"/>
    <n v="100"/>
    <n v="44435"/>
    <n v="0"/>
    <n v="182"/>
    <n v="-181.7"/>
    <d v="2016-03-16T00:00:00"/>
    <n v="2016"/>
    <x v="4"/>
    <n v="16"/>
    <n v="2016"/>
    <x v="3"/>
    <n v="198.35"/>
    <n v="198.35"/>
    <n v="0"/>
  </r>
  <r>
    <n v="13086530"/>
    <s v="D"/>
    <d v="2016-03-17T00:00:00"/>
    <n v="100"/>
    <n v="44634"/>
    <n v="0"/>
    <n v="182"/>
    <n v="-181.7"/>
    <d v="2016-03-17T00:00:00"/>
    <n v="2016"/>
    <x v="4"/>
    <n v="17"/>
    <n v="2016"/>
    <x v="3"/>
    <n v="198.35"/>
    <n v="198.35"/>
    <n v="0"/>
  </r>
  <r>
    <n v="13086530"/>
    <s v="D"/>
    <d v="2016-03-18T00:00:00"/>
    <n v="100"/>
    <n v="44833"/>
    <n v="0"/>
    <n v="182"/>
    <n v="-181.7"/>
    <d v="2016-03-18T00:00:00"/>
    <n v="2016"/>
    <x v="4"/>
    <n v="18"/>
    <n v="2016"/>
    <x v="3"/>
    <n v="198.35"/>
    <n v="198.35"/>
    <n v="0"/>
  </r>
  <r>
    <n v="13086530"/>
    <s v="D"/>
    <d v="2016-03-19T00:00:00"/>
    <n v="100"/>
    <n v="45031"/>
    <n v="0"/>
    <n v="182"/>
    <n v="-181.7"/>
    <d v="2016-03-19T00:00:00"/>
    <n v="2016"/>
    <x v="4"/>
    <n v="19"/>
    <n v="2016"/>
    <x v="3"/>
    <n v="198.35"/>
    <n v="198.35"/>
    <n v="0"/>
  </r>
  <r>
    <n v="13086530"/>
    <s v="D"/>
    <d v="2016-03-20T00:00:00"/>
    <n v="100"/>
    <n v="45230"/>
    <n v="0"/>
    <n v="182"/>
    <n v="-181.7"/>
    <d v="2016-03-20T00:00:00"/>
    <n v="2016"/>
    <x v="4"/>
    <n v="20"/>
    <n v="2016"/>
    <x v="3"/>
    <n v="198.35"/>
    <n v="198.35"/>
    <n v="0"/>
  </r>
  <r>
    <n v="13086530"/>
    <s v="D"/>
    <d v="2016-03-21T00:00:00"/>
    <n v="100"/>
    <n v="45429"/>
    <n v="0"/>
    <n v="182"/>
    <n v="-181.7"/>
    <d v="2016-03-21T00:00:00"/>
    <n v="2016"/>
    <x v="4"/>
    <n v="21"/>
    <n v="2016"/>
    <x v="3"/>
    <n v="198.35"/>
    <n v="198.35"/>
    <n v="0"/>
  </r>
  <r>
    <n v="13086530"/>
    <s v="D"/>
    <d v="2016-03-22T00:00:00"/>
    <n v="100"/>
    <n v="45628"/>
    <n v="0"/>
    <n v="182"/>
    <n v="-181.7"/>
    <d v="2016-03-22T00:00:00"/>
    <n v="2016"/>
    <x v="4"/>
    <n v="22"/>
    <n v="2016"/>
    <x v="3"/>
    <n v="198.35"/>
    <n v="198.35"/>
    <n v="0"/>
  </r>
  <r>
    <n v="13086530"/>
    <s v="D"/>
    <d v="2016-03-23T00:00:00"/>
    <n v="100"/>
    <n v="45827"/>
    <n v="0"/>
    <n v="182"/>
    <n v="-181.7"/>
    <d v="2016-03-23T00:00:00"/>
    <n v="2016"/>
    <x v="4"/>
    <n v="23"/>
    <n v="2016"/>
    <x v="3"/>
    <n v="198.35"/>
    <n v="198.35"/>
    <n v="0"/>
  </r>
  <r>
    <n v="13086530"/>
    <s v="D"/>
    <d v="2016-03-24T00:00:00"/>
    <n v="126"/>
    <n v="46077"/>
    <n v="0"/>
    <n v="182"/>
    <n v="-181.7"/>
    <d v="2016-03-24T00:00:00"/>
    <n v="2016"/>
    <x v="4"/>
    <n v="24"/>
    <n v="2016"/>
    <x v="3"/>
    <n v="249.92099999999999"/>
    <n v="249.92099999999999"/>
    <n v="0"/>
  </r>
  <r>
    <n v="13086530"/>
    <s v="D"/>
    <d v="2016-03-25T00:00:00"/>
    <n v="126"/>
    <n v="46326"/>
    <n v="0"/>
    <n v="182"/>
    <n v="-181.7"/>
    <d v="2016-03-25T00:00:00"/>
    <n v="2016"/>
    <x v="4"/>
    <n v="25"/>
    <n v="2016"/>
    <x v="3"/>
    <n v="249.92099999999999"/>
    <n v="249.92099999999999"/>
    <n v="0"/>
  </r>
  <r>
    <n v="13086530"/>
    <s v="D"/>
    <d v="2016-03-26T00:00:00"/>
    <n v="132"/>
    <n v="46588"/>
    <n v="0"/>
    <n v="182"/>
    <n v="-181.7"/>
    <d v="2016-03-26T00:00:00"/>
    <n v="2016"/>
    <x v="4"/>
    <n v="26"/>
    <n v="2016"/>
    <x v="3"/>
    <n v="261.822"/>
    <n v="261.822"/>
    <n v="0"/>
  </r>
  <r>
    <n v="13086530"/>
    <s v="D"/>
    <d v="2016-03-27T00:00:00"/>
    <n v="132"/>
    <n v="46850"/>
    <n v="0"/>
    <n v="182"/>
    <n v="-181.7"/>
    <d v="2016-03-27T00:00:00"/>
    <n v="2016"/>
    <x v="4"/>
    <n v="27"/>
    <n v="2016"/>
    <x v="3"/>
    <n v="261.822"/>
    <n v="261.822"/>
    <n v="0"/>
  </r>
  <r>
    <n v="13086530"/>
    <s v="D"/>
    <d v="2016-03-28T00:00:00"/>
    <n v="129"/>
    <n v="47106"/>
    <n v="0"/>
    <n v="182"/>
    <n v="-181.7"/>
    <d v="2016-03-28T00:00:00"/>
    <n v="2016"/>
    <x v="4"/>
    <n v="28"/>
    <n v="2016"/>
    <x v="3"/>
    <n v="255.8715"/>
    <n v="255.8715"/>
    <n v="0"/>
  </r>
  <r>
    <n v="13086530"/>
    <s v="D"/>
    <d v="2016-03-29T00:00:00"/>
    <n v="120"/>
    <n v="47344"/>
    <n v="0"/>
    <n v="182"/>
    <n v="-181.7"/>
    <d v="2016-03-29T00:00:00"/>
    <n v="2016"/>
    <x v="4"/>
    <n v="29"/>
    <n v="2016"/>
    <x v="3"/>
    <n v="238.02"/>
    <n v="238.02"/>
    <n v="0"/>
  </r>
  <r>
    <n v="13086530"/>
    <s v="D"/>
    <d v="2016-03-30T00:00:00"/>
    <n v="112"/>
    <n v="47566"/>
    <n v="0"/>
    <n v="182"/>
    <n v="-181.7"/>
    <d v="2016-03-30T00:00:00"/>
    <n v="2016"/>
    <x v="4"/>
    <n v="30"/>
    <n v="2016"/>
    <x v="3"/>
    <n v="222.15200000000002"/>
    <n v="222.15200000000002"/>
    <n v="0"/>
  </r>
  <r>
    <n v="13086530"/>
    <s v="D"/>
    <d v="2016-03-31T00:00:00"/>
    <n v="0"/>
    <n v="47566"/>
    <n v="0"/>
    <n v="182"/>
    <n v="-181.7"/>
    <d v="2016-03-31T00:00:00"/>
    <n v="2016"/>
    <x v="4"/>
    <n v="31"/>
    <n v="2016"/>
    <x v="3"/>
    <n v="0"/>
    <n v="0"/>
    <n v="0"/>
  </r>
  <r>
    <n v="13086530"/>
    <s v="D"/>
    <d v="2016-04-01T00:00:00"/>
    <n v="0"/>
    <n v="47566"/>
    <n v="0"/>
    <n v="182"/>
    <n v="-181.7"/>
    <d v="2016-04-01T00:00:00"/>
    <n v="2016"/>
    <x v="5"/>
    <n v="1"/>
    <n v="2016"/>
    <x v="3"/>
    <n v="0"/>
    <n v="0"/>
    <n v="0"/>
  </r>
  <r>
    <n v="13086530"/>
    <s v="D"/>
    <d v="2016-04-02T00:00:00"/>
    <n v="0"/>
    <n v="47566"/>
    <n v="0"/>
    <n v="182"/>
    <n v="-181.7"/>
    <d v="2016-04-02T00:00:00"/>
    <n v="2016"/>
    <x v="5"/>
    <n v="2"/>
    <n v="2016"/>
    <x v="3"/>
    <n v="0"/>
    <n v="0"/>
    <n v="0"/>
  </r>
  <r>
    <n v="13086530"/>
    <s v="D"/>
    <d v="2016-04-03T00:00:00"/>
    <n v="0"/>
    <n v="47566"/>
    <n v="0"/>
    <n v="182"/>
    <n v="-181.7"/>
    <d v="2016-04-03T00:00:00"/>
    <n v="2016"/>
    <x v="5"/>
    <n v="3"/>
    <n v="2016"/>
    <x v="3"/>
    <n v="0"/>
    <n v="0"/>
    <n v="0"/>
  </r>
  <r>
    <n v="13086530"/>
    <s v="D"/>
    <d v="2016-04-04T00:00:00"/>
    <n v="0"/>
    <n v="47566"/>
    <n v="0"/>
    <n v="182"/>
    <n v="-181.7"/>
    <d v="2016-04-04T00:00:00"/>
    <n v="2016"/>
    <x v="5"/>
    <n v="4"/>
    <n v="2016"/>
    <x v="3"/>
    <n v="0"/>
    <n v="0"/>
    <n v="0"/>
  </r>
  <r>
    <n v="13086530"/>
    <s v="D"/>
    <d v="2016-04-05T00:00:00"/>
    <n v="0"/>
    <n v="47566"/>
    <n v="0"/>
    <n v="182"/>
    <n v="-181.7"/>
    <d v="2016-04-05T00:00:00"/>
    <n v="2016"/>
    <x v="5"/>
    <n v="5"/>
    <n v="2016"/>
    <x v="3"/>
    <n v="0"/>
    <n v="0"/>
    <n v="0"/>
  </r>
  <r>
    <n v="13086530"/>
    <s v="D"/>
    <d v="2016-04-06T00:00:00"/>
    <n v="0"/>
    <n v="47566"/>
    <n v="0"/>
    <n v="182"/>
    <n v="-181.7"/>
    <d v="2016-04-06T00:00:00"/>
    <n v="2016"/>
    <x v="5"/>
    <n v="6"/>
    <n v="2016"/>
    <x v="3"/>
    <n v="0"/>
    <n v="0"/>
    <n v="0"/>
  </r>
  <r>
    <n v="13086530"/>
    <s v="D"/>
    <d v="2016-04-07T00:00:00"/>
    <n v="0"/>
    <n v="47566"/>
    <n v="0"/>
    <n v="182"/>
    <n v="-181.7"/>
    <d v="2016-04-07T00:00:00"/>
    <n v="2016"/>
    <x v="5"/>
    <n v="7"/>
    <n v="2016"/>
    <x v="3"/>
    <n v="0"/>
    <n v="0"/>
    <n v="0"/>
  </r>
  <r>
    <n v="13086530"/>
    <s v="D"/>
    <d v="2016-04-08T00:00:00"/>
    <n v="0"/>
    <n v="47566"/>
    <n v="0"/>
    <n v="182"/>
    <n v="-181.7"/>
    <d v="2016-04-08T00:00:00"/>
    <n v="2016"/>
    <x v="5"/>
    <n v="8"/>
    <n v="2016"/>
    <x v="3"/>
    <n v="0"/>
    <n v="0"/>
    <n v="0"/>
  </r>
  <r>
    <n v="13086530"/>
    <s v="D"/>
    <d v="2016-04-09T00:00:00"/>
    <n v="0"/>
    <n v="47566"/>
    <n v="0"/>
    <n v="182"/>
    <n v="-181.7"/>
    <d v="2016-04-09T00:00:00"/>
    <n v="2016"/>
    <x v="5"/>
    <n v="9"/>
    <n v="2016"/>
    <x v="3"/>
    <n v="0"/>
    <n v="0"/>
    <n v="0"/>
  </r>
  <r>
    <n v="13086530"/>
    <s v="D"/>
    <d v="2016-04-10T00:00:00"/>
    <n v="0"/>
    <n v="47566"/>
    <n v="0"/>
    <n v="182"/>
    <n v="-181.7"/>
    <d v="2016-04-10T00:00:00"/>
    <n v="2016"/>
    <x v="5"/>
    <n v="10"/>
    <n v="2016"/>
    <x v="3"/>
    <n v="0"/>
    <n v="0"/>
    <n v="0"/>
  </r>
  <r>
    <n v="13086530"/>
    <s v="D"/>
    <d v="2016-04-11T00:00:00"/>
    <n v="0"/>
    <n v="47566"/>
    <n v="0"/>
    <n v="182"/>
    <n v="-181.7"/>
    <d v="2016-04-11T00:00:00"/>
    <n v="2016"/>
    <x v="5"/>
    <n v="11"/>
    <n v="2016"/>
    <x v="3"/>
    <n v="0"/>
    <n v="0"/>
    <n v="0"/>
  </r>
  <r>
    <n v="13086530"/>
    <s v="D"/>
    <d v="2016-04-12T00:00:00"/>
    <n v="142"/>
    <n v="47848"/>
    <n v="0"/>
    <n v="182"/>
    <n v="-181.7"/>
    <d v="2016-04-12T00:00:00"/>
    <n v="2016"/>
    <x v="5"/>
    <n v="12"/>
    <n v="2016"/>
    <x v="3"/>
    <n v="281.65699999999998"/>
    <n v="281.65699999999998"/>
    <n v="0"/>
  </r>
  <r>
    <n v="13086530"/>
    <s v="D"/>
    <d v="2016-04-13T00:00:00"/>
    <n v="271"/>
    <n v="48385"/>
    <n v="0"/>
    <n v="182"/>
    <n v="-181.7"/>
    <d v="2016-04-13T00:00:00"/>
    <n v="2016"/>
    <x v="5"/>
    <n v="13"/>
    <n v="2016"/>
    <x v="3"/>
    <n v="537.52850000000001"/>
    <n v="537.52850000000001"/>
    <n v="0"/>
  </r>
  <r>
    <n v="13086530"/>
    <s v="D"/>
    <d v="2016-04-14T00:00:00"/>
    <n v="324"/>
    <n v="49029"/>
    <n v="0"/>
    <n v="182"/>
    <n v="-181.7"/>
    <d v="2016-04-14T00:00:00"/>
    <n v="2016"/>
    <x v="5"/>
    <n v="14"/>
    <n v="2016"/>
    <x v="3"/>
    <n v="642.654"/>
    <n v="642.654"/>
    <n v="0"/>
  </r>
  <r>
    <n v="13086530"/>
    <s v="D"/>
    <d v="2016-04-15T00:00:00"/>
    <n v="356"/>
    <n v="49735"/>
    <n v="0"/>
    <n v="182"/>
    <n v="-181.7"/>
    <d v="2016-04-15T00:00:00"/>
    <n v="2016"/>
    <x v="5"/>
    <n v="15"/>
    <n v="2016"/>
    <x v="3"/>
    <n v="706.12599999999998"/>
    <n v="706.12599999999998"/>
    <n v="0"/>
  </r>
  <r>
    <n v="13086530"/>
    <s v="D"/>
    <d v="2016-04-16T00:00:00"/>
    <n v="355"/>
    <n v="50438"/>
    <n v="0"/>
    <n v="182"/>
    <n v="-181.7"/>
    <d v="2016-04-16T00:00:00"/>
    <n v="2016"/>
    <x v="5"/>
    <n v="16"/>
    <n v="2016"/>
    <x v="3"/>
    <n v="704.14250000000004"/>
    <n v="704.14250000000004"/>
    <n v="0"/>
  </r>
  <r>
    <n v="13086530"/>
    <s v="D"/>
    <d v="2016-04-17T00:00:00"/>
    <n v="356"/>
    <n v="51144"/>
    <n v="0"/>
    <n v="182"/>
    <n v="-181.7"/>
    <d v="2016-04-17T00:00:00"/>
    <n v="2016"/>
    <x v="5"/>
    <n v="17"/>
    <n v="2016"/>
    <x v="3"/>
    <n v="706.12599999999998"/>
    <n v="706.12599999999998"/>
    <n v="0"/>
  </r>
  <r>
    <n v="13086530"/>
    <s v="D"/>
    <d v="2016-04-18T00:00:00"/>
    <n v="356"/>
    <n v="51849"/>
    <n v="0"/>
    <n v="182"/>
    <n v="-181.7"/>
    <d v="2016-04-18T00:00:00"/>
    <n v="2016"/>
    <x v="5"/>
    <n v="18"/>
    <n v="2016"/>
    <x v="3"/>
    <n v="706.12599999999998"/>
    <n v="706.12599999999998"/>
    <n v="0"/>
  </r>
  <r>
    <n v="13086530"/>
    <s v="D"/>
    <d v="2016-04-19T00:00:00"/>
    <n v="356"/>
    <n v="52555"/>
    <n v="0"/>
    <n v="182"/>
    <n v="-181.7"/>
    <d v="2016-04-19T00:00:00"/>
    <n v="2016"/>
    <x v="5"/>
    <n v="19"/>
    <n v="2016"/>
    <x v="3"/>
    <n v="706.12599999999998"/>
    <n v="706.12599999999998"/>
    <n v="0"/>
  </r>
  <r>
    <n v="13086530"/>
    <s v="D"/>
    <d v="2016-04-20T00:00:00"/>
    <n v="540"/>
    <n v="53627"/>
    <n v="0"/>
    <n v="182"/>
    <n v="-181.7"/>
    <d v="2016-04-20T00:00:00"/>
    <n v="2016"/>
    <x v="5"/>
    <n v="20"/>
    <n v="2016"/>
    <x v="3"/>
    <n v="1071.0899999999999"/>
    <n v="1071.0899999999999"/>
    <n v="0"/>
  </r>
  <r>
    <n v="13086530"/>
    <s v="D"/>
    <d v="2016-04-21T00:00:00"/>
    <n v="622"/>
    <n v="54861"/>
    <n v="0"/>
    <n v="182"/>
    <n v="-181.7"/>
    <d v="2016-04-21T00:00:00"/>
    <n v="2016"/>
    <x v="5"/>
    <n v="21"/>
    <n v="2016"/>
    <x v="3"/>
    <n v="1233.7370000000001"/>
    <n v="1233.7370000000001"/>
    <n v="0"/>
  </r>
  <r>
    <n v="13086530"/>
    <s v="D"/>
    <d v="2016-04-22T00:00:00"/>
    <n v="831"/>
    <n v="56510"/>
    <n v="0"/>
    <n v="182"/>
    <n v="-181.7"/>
    <d v="2016-04-22T00:00:00"/>
    <n v="2016"/>
    <x v="5"/>
    <n v="22"/>
    <n v="2016"/>
    <x v="3"/>
    <n v="1648.2885000000001"/>
    <n v="1648.2885000000001"/>
    <n v="0"/>
  </r>
  <r>
    <n v="13086530"/>
    <s v="D"/>
    <d v="2016-04-23T00:00:00"/>
    <n v="1012"/>
    <n v="58516"/>
    <n v="0"/>
    <n v="182"/>
    <n v="-181.7"/>
    <d v="2016-04-23T00:00:00"/>
    <n v="2016"/>
    <x v="5"/>
    <n v="23"/>
    <n v="2016"/>
    <x v="3"/>
    <n v="2007.3020000000001"/>
    <n v="2007.3020000000001"/>
    <n v="0"/>
  </r>
  <r>
    <n v="13086530"/>
    <s v="D"/>
    <d v="2016-04-24T00:00:00"/>
    <n v="1048"/>
    <n v="60596"/>
    <n v="0"/>
    <n v="182"/>
    <n v="-181.7"/>
    <d v="2016-04-24T00:00:00"/>
    <n v="2016"/>
    <x v="5"/>
    <n v="24"/>
    <n v="2016"/>
    <x v="3"/>
    <n v="2078.7080000000001"/>
    <n v="2078.7080000000001"/>
    <n v="0"/>
  </r>
  <r>
    <n v="13086530"/>
    <s v="D"/>
    <d v="2016-04-25T00:00:00"/>
    <n v="1051"/>
    <n v="62680"/>
    <n v="0"/>
    <n v="182"/>
    <n v="-181.7"/>
    <d v="2016-04-25T00:00:00"/>
    <n v="2016"/>
    <x v="5"/>
    <n v="25"/>
    <n v="2016"/>
    <x v="3"/>
    <n v="2084.6585"/>
    <n v="2084.6585"/>
    <n v="0"/>
  </r>
  <r>
    <n v="13086530"/>
    <s v="D"/>
    <d v="2016-04-26T00:00:00"/>
    <n v="1051"/>
    <n v="64765"/>
    <n v="0"/>
    <n v="182"/>
    <n v="-181.7"/>
    <d v="2016-04-26T00:00:00"/>
    <n v="2016"/>
    <x v="5"/>
    <n v="26"/>
    <n v="2016"/>
    <x v="3"/>
    <n v="2084.6585"/>
    <n v="2084.6585"/>
    <n v="0"/>
  </r>
  <r>
    <n v="13086530"/>
    <s v="D"/>
    <d v="2016-04-27T00:00:00"/>
    <n v="1049"/>
    <n v="66846"/>
    <n v="0"/>
    <n v="182"/>
    <n v="-181.7"/>
    <d v="2016-04-27T00:00:00"/>
    <n v="2016"/>
    <x v="5"/>
    <n v="27"/>
    <n v="2016"/>
    <x v="3"/>
    <n v="2080.6914999999999"/>
    <n v="2080.6914999999999"/>
    <n v="0"/>
  </r>
  <r>
    <n v="13086530"/>
    <s v="D"/>
    <d v="2016-04-28T00:00:00"/>
    <n v="1043"/>
    <n v="68915"/>
    <n v="0"/>
    <n v="182"/>
    <n v="-181.7"/>
    <d v="2016-04-28T00:00:00"/>
    <n v="2016"/>
    <x v="5"/>
    <n v="28"/>
    <n v="2016"/>
    <x v="3"/>
    <n v="2068.7905000000001"/>
    <n v="2068.7905000000001"/>
    <n v="0"/>
  </r>
  <r>
    <n v="13086530"/>
    <s v="D"/>
    <d v="2016-04-29T00:00:00"/>
    <n v="1044"/>
    <n v="70985"/>
    <n v="0"/>
    <n v="182"/>
    <n v="-181.7"/>
    <d v="2016-04-29T00:00:00"/>
    <n v="2016"/>
    <x v="5"/>
    <n v="29"/>
    <n v="2016"/>
    <x v="3"/>
    <n v="2070.7739999999999"/>
    <n v="2070.7739999999999"/>
    <n v="0"/>
  </r>
  <r>
    <n v="13086530"/>
    <s v="D"/>
    <d v="2016-04-30T00:00:00"/>
    <n v="1046"/>
    <n v="73060"/>
    <n v="0"/>
    <n v="182"/>
    <n v="-181.7"/>
    <d v="2016-04-30T00:00:00"/>
    <n v="2016"/>
    <x v="5"/>
    <n v="30"/>
    <n v="2016"/>
    <x v="3"/>
    <n v="2074.741"/>
    <n v="2074.741"/>
    <n v="0"/>
  </r>
  <r>
    <n v="13086530"/>
    <s v="D"/>
    <d v="2016-05-01T00:00:00"/>
    <n v="1040"/>
    <n v="75122"/>
    <n v="0"/>
    <n v="182"/>
    <n v="-181.7"/>
    <d v="2016-05-01T00:00:00"/>
    <n v="2016"/>
    <x v="6"/>
    <n v="1"/>
    <n v="2016"/>
    <x v="3"/>
    <n v="2062.84"/>
    <n v="2062.84"/>
    <n v="0"/>
  </r>
  <r>
    <n v="13086530"/>
    <s v="D"/>
    <d v="2016-05-02T00:00:00"/>
    <n v="1062"/>
    <n v="77228"/>
    <n v="0"/>
    <n v="182"/>
    <n v="-181.7"/>
    <d v="2016-05-02T00:00:00"/>
    <n v="2016"/>
    <x v="6"/>
    <n v="2"/>
    <n v="2016"/>
    <x v="3"/>
    <n v="2106.4769999999999"/>
    <n v="2106.4769999999999"/>
    <n v="0"/>
  </r>
  <r>
    <n v="13086530"/>
    <s v="D"/>
    <d v="2016-05-03T00:00:00"/>
    <n v="1127"/>
    <n v="79464"/>
    <n v="1127"/>
    <n v="2418"/>
    <n v="-2417.5"/>
    <d v="2016-05-03T00:00:00"/>
    <n v="2016"/>
    <x v="6"/>
    <n v="3"/>
    <n v="2016"/>
    <x v="3"/>
    <n v="2235.4045000000001"/>
    <n v="0"/>
    <n v="2235.4045000000001"/>
  </r>
  <r>
    <n v="13086530"/>
    <s v="D"/>
    <d v="2016-05-04T00:00:00"/>
    <n v="1156"/>
    <n v="81757"/>
    <n v="1156"/>
    <n v="4711"/>
    <n v="-4710.8"/>
    <d v="2016-05-04T00:00:00"/>
    <n v="2016"/>
    <x v="6"/>
    <n v="4"/>
    <n v="2016"/>
    <x v="3"/>
    <n v="2292.9259999999999"/>
    <n v="0"/>
    <n v="2292.9259999999999"/>
  </r>
  <r>
    <n v="13086530"/>
    <s v="D"/>
    <d v="2016-05-05T00:00:00"/>
    <n v="1212"/>
    <n v="84162"/>
    <n v="1212"/>
    <n v="7115"/>
    <n v="-7115.3"/>
    <d v="2016-05-05T00:00:00"/>
    <n v="2016"/>
    <x v="6"/>
    <n v="5"/>
    <n v="2016"/>
    <x v="3"/>
    <n v="2404.002"/>
    <n v="0"/>
    <n v="2404.002"/>
  </r>
  <r>
    <n v="13086530"/>
    <s v="D"/>
    <d v="2016-05-06T00:00:00"/>
    <n v="1237"/>
    <n v="86616"/>
    <n v="1237"/>
    <n v="9570"/>
    <n v="-9569.6"/>
    <d v="2016-05-06T00:00:00"/>
    <n v="2016"/>
    <x v="6"/>
    <n v="6"/>
    <n v="2016"/>
    <x v="3"/>
    <n v="2453.5895"/>
    <n v="0"/>
    <n v="2453.5895"/>
  </r>
  <r>
    <n v="13086530"/>
    <s v="D"/>
    <d v="2016-05-07T00:00:00"/>
    <n v="1238"/>
    <n v="89071"/>
    <n v="1238"/>
    <n v="12025"/>
    <n v="-12024.6"/>
    <d v="2016-05-07T00:00:00"/>
    <n v="2016"/>
    <x v="6"/>
    <n v="7"/>
    <n v="2016"/>
    <x v="3"/>
    <n v="2455.5729999999999"/>
    <n v="0"/>
    <n v="2455.5729999999999"/>
  </r>
  <r>
    <n v="13086530"/>
    <s v="D"/>
    <d v="2016-05-08T00:00:00"/>
    <n v="1240"/>
    <n v="91531"/>
    <n v="1240"/>
    <n v="14485"/>
    <n v="-14484.7"/>
    <d v="2016-05-08T00:00:00"/>
    <n v="2016"/>
    <x v="6"/>
    <n v="8"/>
    <n v="2016"/>
    <x v="3"/>
    <n v="2459.54"/>
    <n v="0"/>
    <n v="2459.54"/>
  </r>
  <r>
    <n v="13086530"/>
    <s v="D"/>
    <d v="2016-05-09T00:00:00"/>
    <n v="1234"/>
    <n v="93978"/>
    <n v="1234"/>
    <n v="16932"/>
    <n v="-16932.099999999999"/>
    <d v="2016-05-09T00:00:00"/>
    <n v="2016"/>
    <x v="6"/>
    <n v="9"/>
    <n v="2016"/>
    <x v="3"/>
    <n v="2447.6390000000001"/>
    <n v="0"/>
    <n v="2447.6390000000001"/>
  </r>
  <r>
    <n v="13086530"/>
    <s v="D"/>
    <d v="2016-05-10T00:00:00"/>
    <n v="1351"/>
    <n v="96658"/>
    <n v="1351"/>
    <n v="19611"/>
    <n v="-19611.3"/>
    <d v="2016-05-10T00:00:00"/>
    <n v="2016"/>
    <x v="6"/>
    <n v="10"/>
    <n v="2016"/>
    <x v="3"/>
    <n v="2679.7085000000002"/>
    <n v="0"/>
    <n v="2679.7085000000002"/>
  </r>
  <r>
    <n v="13086530"/>
    <s v="D"/>
    <d v="2016-05-11T00:00:00"/>
    <n v="1400"/>
    <n v="99434"/>
    <n v="200"/>
    <n v="20008"/>
    <n v="-20008"/>
    <d v="2016-05-11T00:00:00"/>
    <n v="2016"/>
    <x v="6"/>
    <n v="11"/>
    <n v="2016"/>
    <x v="3"/>
    <n v="2776.9"/>
    <n v="2380.2000000000003"/>
    <n v="396.7"/>
  </r>
  <r>
    <n v="13086530"/>
    <s v="D"/>
    <d v="2016-05-12T00:00:00"/>
    <n v="1433"/>
    <n v="102277"/>
    <n v="240"/>
    <n v="20484"/>
    <n v="-20484"/>
    <d v="2016-05-12T00:00:00"/>
    <n v="2016"/>
    <x v="6"/>
    <n v="12"/>
    <n v="2016"/>
    <x v="3"/>
    <n v="2842.3555000000001"/>
    <n v="2366.3155000000002"/>
    <n v="476.04"/>
  </r>
  <r>
    <n v="13086530"/>
    <s v="D"/>
    <d v="2016-05-13T00:00:00"/>
    <n v="1436"/>
    <n v="105125"/>
    <n v="240"/>
    <n v="20960"/>
    <n v="-20960.099999999999"/>
    <d v="2016-05-13T00:00:00"/>
    <n v="2016"/>
    <x v="6"/>
    <n v="13"/>
    <n v="2016"/>
    <x v="3"/>
    <n v="2848.306"/>
    <n v="2372.2660000000001"/>
    <n v="476.04"/>
  </r>
  <r>
    <n v="13086530"/>
    <s v="D"/>
    <d v="2016-05-14T00:00:00"/>
    <n v="1429"/>
    <n v="107960"/>
    <n v="240"/>
    <n v="21436"/>
    <n v="-21436.1"/>
    <d v="2016-05-14T00:00:00"/>
    <n v="2016"/>
    <x v="6"/>
    <n v="14"/>
    <n v="2016"/>
    <x v="3"/>
    <n v="2834.4214999999999"/>
    <n v="2358.3815"/>
    <n v="476.04"/>
  </r>
  <r>
    <n v="13086530"/>
    <s v="D"/>
    <d v="2016-05-15T00:00:00"/>
    <n v="1425"/>
    <n v="110786"/>
    <n v="240"/>
    <n v="21912"/>
    <n v="-21912.2"/>
    <d v="2016-05-15T00:00:00"/>
    <n v="2016"/>
    <x v="6"/>
    <n v="15"/>
    <n v="2016"/>
    <x v="3"/>
    <n v="2826.4875000000002"/>
    <n v="2350.4475000000002"/>
    <n v="476.04"/>
  </r>
  <r>
    <n v="13086530"/>
    <s v="D"/>
    <d v="2016-05-16T00:00:00"/>
    <n v="1421"/>
    <n v="113604"/>
    <n v="240"/>
    <n v="22388"/>
    <n v="-22388.2"/>
    <d v="2016-05-16T00:00:00"/>
    <n v="2016"/>
    <x v="6"/>
    <n v="16"/>
    <n v="2016"/>
    <x v="3"/>
    <n v="2818.5535"/>
    <n v="2342.5135"/>
    <n v="476.04"/>
  </r>
  <r>
    <n v="13086530"/>
    <s v="D"/>
    <d v="2016-05-17T00:00:00"/>
    <n v="1412"/>
    <n v="116404"/>
    <n v="312"/>
    <n v="23007"/>
    <n v="-23007.200000000001"/>
    <d v="2016-05-17T00:00:00"/>
    <n v="2016"/>
    <x v="6"/>
    <n v="17"/>
    <n v="2016"/>
    <x v="3"/>
    <n v="2800.7020000000002"/>
    <n v="2181.85"/>
    <n v="618.85199999999998"/>
  </r>
  <r>
    <n v="13086530"/>
    <s v="D"/>
    <d v="2016-05-18T00:00:00"/>
    <n v="1408"/>
    <n v="119196"/>
    <n v="1408"/>
    <n v="25799"/>
    <n v="-25799"/>
    <d v="2016-05-18T00:00:00"/>
    <n v="2016"/>
    <x v="6"/>
    <n v="18"/>
    <n v="2016"/>
    <x v="3"/>
    <n v="2792.768"/>
    <n v="0"/>
    <n v="2792.768"/>
  </r>
  <r>
    <n v="13086530"/>
    <s v="D"/>
    <d v="2016-05-19T00:00:00"/>
    <n v="1403"/>
    <n v="121979"/>
    <n v="783"/>
    <n v="27352"/>
    <n v="-27352.1"/>
    <d v="2016-05-19T00:00:00"/>
    <n v="2016"/>
    <x v="6"/>
    <n v="19"/>
    <n v="2016"/>
    <x v="3"/>
    <n v="2782.8505"/>
    <n v="1229.77"/>
    <n v="1553.0805"/>
  </r>
  <r>
    <n v="13086530"/>
    <s v="D"/>
    <d v="2016-05-20T00:00:00"/>
    <n v="1397"/>
    <n v="124750"/>
    <n v="240"/>
    <n v="27828"/>
    <n v="-27828.2"/>
    <d v="2016-05-20T00:00:00"/>
    <n v="2016"/>
    <x v="6"/>
    <n v="20"/>
    <n v="2016"/>
    <x v="3"/>
    <n v="2770.9495000000002"/>
    <n v="2294.9095000000002"/>
    <n v="476.04"/>
  </r>
  <r>
    <n v="13086530"/>
    <s v="D"/>
    <d v="2016-05-21T00:00:00"/>
    <n v="1176"/>
    <n v="127082"/>
    <n v="0"/>
    <n v="27828"/>
    <n v="-27828.2"/>
    <d v="2016-05-21T00:00:00"/>
    <n v="2016"/>
    <x v="6"/>
    <n v="21"/>
    <n v="2016"/>
    <x v="3"/>
    <n v="2332.596"/>
    <n v="2332.596"/>
    <n v="0"/>
  </r>
  <r>
    <n v="13086530"/>
    <s v="D"/>
    <d v="2016-05-22T00:00:00"/>
    <n v="1047"/>
    <n v="129159"/>
    <n v="0"/>
    <n v="27828"/>
    <n v="-27828.2"/>
    <d v="2016-05-22T00:00:00"/>
    <n v="2016"/>
    <x v="6"/>
    <n v="22"/>
    <n v="2016"/>
    <x v="3"/>
    <n v="2076.7245000000003"/>
    <n v="2076.7245000000003"/>
    <n v="0"/>
  </r>
  <r>
    <n v="13086530"/>
    <s v="D"/>
    <d v="2016-05-23T00:00:00"/>
    <n v="1041"/>
    <n v="131224"/>
    <n v="0"/>
    <n v="27828"/>
    <n v="-27828.2"/>
    <d v="2016-05-23T00:00:00"/>
    <n v="2016"/>
    <x v="6"/>
    <n v="23"/>
    <n v="2016"/>
    <x v="3"/>
    <n v="2064.8235"/>
    <n v="2064.8235"/>
    <n v="0"/>
  </r>
  <r>
    <n v="13086530"/>
    <s v="D"/>
    <d v="2016-05-24T00:00:00"/>
    <n v="1044"/>
    <n v="133295"/>
    <n v="0"/>
    <n v="27828"/>
    <n v="-27828.2"/>
    <d v="2016-05-24T00:00:00"/>
    <n v="2016"/>
    <x v="6"/>
    <n v="24"/>
    <n v="2016"/>
    <x v="3"/>
    <n v="2070.7739999999999"/>
    <n v="2070.7739999999999"/>
    <n v="0"/>
  </r>
  <r>
    <n v="13086530"/>
    <s v="D"/>
    <d v="2016-05-25T00:00:00"/>
    <n v="1116"/>
    <n v="135508"/>
    <n v="0"/>
    <n v="27828"/>
    <n v="-27828.2"/>
    <d v="2016-05-25T00:00:00"/>
    <n v="2016"/>
    <x v="6"/>
    <n v="25"/>
    <n v="2016"/>
    <x v="3"/>
    <n v="2213.5860000000002"/>
    <n v="2213.5860000000002"/>
    <n v="0"/>
  </r>
  <r>
    <n v="13086530"/>
    <s v="D"/>
    <d v="2016-05-26T00:00:00"/>
    <n v="1165"/>
    <n v="137819"/>
    <n v="0"/>
    <n v="27828"/>
    <n v="-27828.2"/>
    <d v="2016-05-26T00:00:00"/>
    <n v="2016"/>
    <x v="6"/>
    <n v="26"/>
    <n v="2016"/>
    <x v="3"/>
    <n v="2310.7775000000001"/>
    <n v="2310.7775000000001"/>
    <n v="0"/>
  </r>
  <r>
    <n v="13086530"/>
    <s v="D"/>
    <d v="2016-05-27T00:00:00"/>
    <n v="1097"/>
    <n v="139995"/>
    <n v="0"/>
    <n v="27828"/>
    <n v="-27828.2"/>
    <d v="2016-05-27T00:00:00"/>
    <n v="2016"/>
    <x v="6"/>
    <n v="27"/>
    <n v="2016"/>
    <x v="3"/>
    <n v="2175.8995"/>
    <n v="2175.8995"/>
    <n v="0"/>
  </r>
  <r>
    <n v="13086530"/>
    <s v="D"/>
    <d v="2016-05-28T00:00:00"/>
    <n v="1148"/>
    <n v="142272"/>
    <n v="0"/>
    <n v="27828"/>
    <n v="-27828.2"/>
    <d v="2016-05-28T00:00:00"/>
    <n v="2016"/>
    <x v="6"/>
    <n v="28"/>
    <n v="2016"/>
    <x v="3"/>
    <n v="2277.058"/>
    <n v="2277.058"/>
    <n v="0"/>
  </r>
  <r>
    <n v="13086530"/>
    <s v="D"/>
    <d v="2016-05-29T00:00:00"/>
    <n v="1178"/>
    <n v="144608"/>
    <n v="0"/>
    <n v="27828"/>
    <n v="-27828.2"/>
    <d v="2016-05-29T00:00:00"/>
    <n v="2016"/>
    <x v="6"/>
    <n v="29"/>
    <n v="2016"/>
    <x v="3"/>
    <n v="2336.5630000000001"/>
    <n v="2336.5630000000001"/>
    <n v="0"/>
  </r>
  <r>
    <n v="13086530"/>
    <s v="D"/>
    <d v="2016-05-30T00:00:00"/>
    <n v="1227"/>
    <n v="147042"/>
    <n v="0"/>
    <n v="27828"/>
    <n v="-27828.2"/>
    <d v="2016-05-30T00:00:00"/>
    <n v="2016"/>
    <x v="6"/>
    <n v="30"/>
    <n v="2016"/>
    <x v="3"/>
    <n v="2433.7545"/>
    <n v="2433.7545"/>
    <n v="0"/>
  </r>
  <r>
    <n v="13086530"/>
    <s v="D"/>
    <d v="2016-05-31T00:00:00"/>
    <n v="1257"/>
    <n v="149536"/>
    <n v="0"/>
    <n v="27828"/>
    <n v="-27828.2"/>
    <d v="2016-05-31T00:00:00"/>
    <n v="2016"/>
    <x v="6"/>
    <n v="31"/>
    <n v="2016"/>
    <x v="3"/>
    <n v="2493.2595000000001"/>
    <n v="2493.2595000000001"/>
    <n v="0"/>
  </r>
  <r>
    <n v="13086530"/>
    <s v="D"/>
    <d v="2016-06-01T00:00:00"/>
    <n v="1240"/>
    <n v="151995"/>
    <n v="0"/>
    <n v="27828"/>
    <n v="-27828.2"/>
    <d v="2016-06-01T00:00:00"/>
    <n v="2016"/>
    <x v="7"/>
    <n v="1"/>
    <n v="2016"/>
    <x v="3"/>
    <n v="2459.54"/>
    <n v="2459.54"/>
    <n v="0"/>
  </r>
  <r>
    <n v="13086530"/>
    <s v="D"/>
    <d v="2016-06-02T00:00:00"/>
    <n v="1399"/>
    <n v="154769"/>
    <n v="0"/>
    <n v="27828"/>
    <n v="-27828.2"/>
    <d v="2016-06-02T00:00:00"/>
    <n v="2016"/>
    <x v="7"/>
    <n v="2"/>
    <n v="2016"/>
    <x v="3"/>
    <n v="2774.9165000000003"/>
    <n v="2774.9165000000003"/>
    <n v="0"/>
  </r>
  <r>
    <n v="13086530"/>
    <s v="D"/>
    <d v="2016-06-03T00:00:00"/>
    <n v="1496"/>
    <n v="157736"/>
    <n v="1466"/>
    <n v="30736"/>
    <n v="-30736.3"/>
    <d v="2016-06-03T00:00:00"/>
    <n v="2016"/>
    <x v="7"/>
    <n v="3"/>
    <n v="2016"/>
    <x v="3"/>
    <n v="2967.3160000000003"/>
    <n v="59.505000000000003"/>
    <n v="2907.8110000000001"/>
  </r>
  <r>
    <n v="13086530"/>
    <s v="D"/>
    <d v="2016-06-04T00:00:00"/>
    <n v="1520"/>
    <n v="160752"/>
    <n v="1520"/>
    <n v="33751"/>
    <n v="-33751.4"/>
    <d v="2016-06-04T00:00:00"/>
    <n v="2016"/>
    <x v="7"/>
    <n v="4"/>
    <n v="2016"/>
    <x v="3"/>
    <n v="3014.92"/>
    <n v="0"/>
    <n v="3014.92"/>
  </r>
  <r>
    <n v="13086530"/>
    <s v="D"/>
    <d v="2016-06-05T00:00:00"/>
    <n v="1523"/>
    <n v="163773"/>
    <n v="1523"/>
    <n v="36773"/>
    <n v="-36772.5"/>
    <d v="2016-06-05T00:00:00"/>
    <n v="2016"/>
    <x v="7"/>
    <n v="5"/>
    <n v="2016"/>
    <x v="3"/>
    <n v="3020.8705"/>
    <n v="0"/>
    <n v="3020.8705"/>
  </r>
  <r>
    <n v="13086530"/>
    <s v="D"/>
    <d v="2016-06-06T00:00:00"/>
    <n v="1526"/>
    <n v="166799"/>
    <n v="1526"/>
    <n v="39799"/>
    <n v="-39799.300000000003"/>
    <d v="2016-06-06T00:00:00"/>
    <n v="2016"/>
    <x v="7"/>
    <n v="6"/>
    <n v="2016"/>
    <x v="3"/>
    <n v="3026.8209999999999"/>
    <n v="0"/>
    <n v="3026.8209999999999"/>
  </r>
  <r>
    <n v="13086530"/>
    <s v="D"/>
    <d v="2016-06-07T00:00:00"/>
    <n v="1515"/>
    <n v="169804"/>
    <n v="1515"/>
    <n v="42804"/>
    <n v="-42803.7"/>
    <d v="2016-06-07T00:00:00"/>
    <n v="2016"/>
    <x v="7"/>
    <n v="7"/>
    <n v="2016"/>
    <x v="3"/>
    <n v="3005.0025000000001"/>
    <n v="0"/>
    <n v="3005.0025000000001"/>
  </r>
  <r>
    <n v="13086530"/>
    <s v="D"/>
    <d v="2016-06-08T00:00:00"/>
    <n v="1518"/>
    <n v="172814"/>
    <n v="1518"/>
    <n v="45814"/>
    <n v="-45813.9"/>
    <d v="2016-06-08T00:00:00"/>
    <n v="2016"/>
    <x v="7"/>
    <n v="8"/>
    <n v="2016"/>
    <x v="3"/>
    <n v="3010.953"/>
    <n v="0"/>
    <n v="3010.953"/>
  </r>
  <r>
    <n v="13086530"/>
    <s v="D"/>
    <d v="2016-06-09T00:00:00"/>
    <n v="1525"/>
    <n v="175839"/>
    <n v="1511"/>
    <n v="48812"/>
    <n v="-48811.7"/>
    <d v="2016-06-09T00:00:00"/>
    <n v="2016"/>
    <x v="7"/>
    <n v="9"/>
    <n v="2016"/>
    <x v="3"/>
    <n v="3024.8375000000001"/>
    <n v="27.769000000000002"/>
    <n v="2997.0684999999999"/>
  </r>
  <r>
    <n v="13086530"/>
    <s v="D"/>
    <d v="2016-06-10T00:00:00"/>
    <n v="1522"/>
    <n v="178858"/>
    <n v="0"/>
    <n v="48812"/>
    <n v="-48811.7"/>
    <d v="2016-06-10T00:00:00"/>
    <n v="2016"/>
    <x v="7"/>
    <n v="10"/>
    <n v="2016"/>
    <x v="3"/>
    <n v="3018.8870000000002"/>
    <n v="3018.8870000000002"/>
    <n v="0"/>
  </r>
  <r>
    <n v="13086530"/>
    <s v="D"/>
    <d v="2016-06-11T00:00:00"/>
    <n v="1531"/>
    <n v="181894"/>
    <n v="0"/>
    <n v="48812"/>
    <n v="-48811.7"/>
    <d v="2016-06-11T00:00:00"/>
    <n v="2016"/>
    <x v="7"/>
    <n v="11"/>
    <n v="2016"/>
    <x v="3"/>
    <n v="3036.7384999999999"/>
    <n v="3036.7384999999999"/>
    <n v="0"/>
  </r>
  <r>
    <n v="13086530"/>
    <s v="D"/>
    <d v="2016-06-12T00:00:00"/>
    <n v="1544"/>
    <n v="184957"/>
    <n v="0"/>
    <n v="48812"/>
    <n v="-48811.7"/>
    <d v="2016-06-12T00:00:00"/>
    <n v="2016"/>
    <x v="7"/>
    <n v="12"/>
    <n v="2016"/>
    <x v="3"/>
    <n v="3062.5239999999999"/>
    <n v="3062.5239999999999"/>
    <n v="0"/>
  </r>
  <r>
    <n v="13086530"/>
    <s v="D"/>
    <d v="2016-06-13T00:00:00"/>
    <n v="1553"/>
    <n v="188036"/>
    <n v="0"/>
    <n v="48812"/>
    <n v="-48811.7"/>
    <d v="2016-06-13T00:00:00"/>
    <n v="2016"/>
    <x v="7"/>
    <n v="13"/>
    <n v="2016"/>
    <x v="3"/>
    <n v="3080.3755000000001"/>
    <n v="3080.3755000000001"/>
    <n v="0"/>
  </r>
  <r>
    <n v="13086530"/>
    <s v="D"/>
    <d v="2016-06-14T00:00:00"/>
    <n v="1547"/>
    <n v="191105"/>
    <n v="0"/>
    <n v="48812"/>
    <n v="-48811.7"/>
    <d v="2016-06-14T00:00:00"/>
    <n v="2016"/>
    <x v="7"/>
    <n v="14"/>
    <n v="2016"/>
    <x v="3"/>
    <n v="3068.4745000000003"/>
    <n v="3068.4745000000003"/>
    <n v="0"/>
  </r>
  <r>
    <n v="13086530"/>
    <s v="D"/>
    <d v="2016-06-15T00:00:00"/>
    <n v="1525"/>
    <n v="194129"/>
    <n v="0"/>
    <n v="48812"/>
    <n v="-48811.7"/>
    <d v="2016-06-15T00:00:00"/>
    <n v="2016"/>
    <x v="7"/>
    <n v="15"/>
    <n v="2016"/>
    <x v="3"/>
    <n v="3024.8375000000001"/>
    <n v="3024.8375000000001"/>
    <n v="0"/>
  </r>
  <r>
    <n v="13086530"/>
    <s v="D"/>
    <d v="2016-06-16T00:00:00"/>
    <n v="1519"/>
    <n v="197141"/>
    <n v="0"/>
    <n v="48812"/>
    <n v="-48811.7"/>
    <d v="2016-06-16T00:00:00"/>
    <n v="2016"/>
    <x v="7"/>
    <n v="16"/>
    <n v="2016"/>
    <x v="3"/>
    <n v="3012.9365000000003"/>
    <n v="3012.9365000000003"/>
    <n v="0"/>
  </r>
  <r>
    <n v="13086530"/>
    <s v="D"/>
    <d v="2016-06-17T00:00:00"/>
    <n v="1525"/>
    <n v="200166"/>
    <n v="335"/>
    <n v="49477"/>
    <n v="-49477"/>
    <d v="2016-06-17T00:00:00"/>
    <n v="2016"/>
    <x v="7"/>
    <n v="17"/>
    <n v="2016"/>
    <x v="3"/>
    <n v="3024.8375000000001"/>
    <n v="2360.3650000000002"/>
    <n v="664.47249999999997"/>
  </r>
  <r>
    <n v="13086530"/>
    <s v="D"/>
    <d v="2016-06-18T00:00:00"/>
    <n v="1510"/>
    <n v="203161"/>
    <n v="1510"/>
    <n v="52472"/>
    <n v="-52471.8"/>
    <d v="2016-06-18T00:00:00"/>
    <n v="2016"/>
    <x v="7"/>
    <n v="18"/>
    <n v="2016"/>
    <x v="3"/>
    <n v="2995.085"/>
    <n v="0"/>
    <n v="2995.085"/>
  </r>
  <r>
    <n v="13086530"/>
    <s v="D"/>
    <d v="2016-06-19T00:00:00"/>
    <n v="1488"/>
    <n v="206112"/>
    <n v="1488"/>
    <n v="55422"/>
    <n v="-55422.400000000001"/>
    <d v="2016-06-19T00:00:00"/>
    <n v="2016"/>
    <x v="7"/>
    <n v="19"/>
    <n v="2016"/>
    <x v="3"/>
    <n v="2951.4479999999999"/>
    <n v="0"/>
    <n v="2951.4479999999999"/>
  </r>
  <r>
    <n v="13086530"/>
    <s v="D"/>
    <d v="2016-06-20T00:00:00"/>
    <n v="1494"/>
    <n v="209075"/>
    <n v="1494"/>
    <n v="58385"/>
    <n v="-58385.3"/>
    <d v="2016-06-20T00:00:00"/>
    <n v="2016"/>
    <x v="7"/>
    <n v="20"/>
    <n v="2016"/>
    <x v="3"/>
    <n v="2963.3490000000002"/>
    <n v="0"/>
    <n v="2963.3490000000002"/>
  </r>
  <r>
    <n v="13086530"/>
    <s v="D"/>
    <d v="2016-06-21T00:00:00"/>
    <n v="1505"/>
    <n v="212059"/>
    <n v="1505"/>
    <n v="61370"/>
    <n v="-61369.8"/>
    <d v="2016-06-21T00:00:00"/>
    <n v="2016"/>
    <x v="7"/>
    <n v="21"/>
    <n v="2016"/>
    <x v="3"/>
    <n v="2985.1675"/>
    <n v="0"/>
    <n v="2985.1675"/>
  </r>
  <r>
    <n v="13086530"/>
    <s v="D"/>
    <d v="2016-06-22T00:00:00"/>
    <n v="1520"/>
    <n v="215075"/>
    <n v="1520"/>
    <n v="64386"/>
    <n v="-64385.599999999999"/>
    <d v="2016-06-22T00:00:00"/>
    <n v="2016"/>
    <x v="7"/>
    <n v="22"/>
    <n v="2016"/>
    <x v="3"/>
    <n v="3014.92"/>
    <n v="0"/>
    <n v="3014.92"/>
  </r>
  <r>
    <n v="13086530"/>
    <s v="D"/>
    <d v="2016-06-23T00:00:00"/>
    <n v="1524"/>
    <n v="218098"/>
    <n v="1524"/>
    <n v="67409"/>
    <n v="-67408.899999999994"/>
    <d v="2016-06-23T00:00:00"/>
    <n v="2016"/>
    <x v="7"/>
    <n v="23"/>
    <n v="2016"/>
    <x v="3"/>
    <n v="3022.8540000000003"/>
    <n v="0"/>
    <n v="3022.8540000000003"/>
  </r>
  <r>
    <n v="13086530"/>
    <s v="D"/>
    <d v="2016-06-24T00:00:00"/>
    <n v="1514"/>
    <n v="221101"/>
    <n v="1514"/>
    <n v="70412"/>
    <n v="-70411.600000000006"/>
    <d v="2016-06-24T00:00:00"/>
    <n v="2016"/>
    <x v="7"/>
    <n v="24"/>
    <n v="2016"/>
    <x v="3"/>
    <n v="3003.0190000000002"/>
    <n v="0"/>
    <n v="3003.0190000000002"/>
  </r>
  <r>
    <n v="13086530"/>
    <s v="D"/>
    <d v="2016-06-25T00:00:00"/>
    <n v="1525"/>
    <n v="224125"/>
    <n v="1525"/>
    <n v="73436"/>
    <n v="-73436"/>
    <d v="2016-06-25T00:00:00"/>
    <n v="2016"/>
    <x v="7"/>
    <n v="25"/>
    <n v="2016"/>
    <x v="3"/>
    <n v="3024.8375000000001"/>
    <n v="0"/>
    <n v="3024.8375000000001"/>
  </r>
  <r>
    <n v="13086530"/>
    <s v="D"/>
    <d v="2016-06-26T00:00:00"/>
    <n v="1526"/>
    <n v="227153"/>
    <n v="1526"/>
    <n v="76463"/>
    <n v="-76463.3"/>
    <d v="2016-06-26T00:00:00"/>
    <n v="2016"/>
    <x v="7"/>
    <n v="26"/>
    <n v="2016"/>
    <x v="3"/>
    <n v="3026.8209999999999"/>
    <n v="0"/>
    <n v="3026.8209999999999"/>
  </r>
  <r>
    <n v="13086530"/>
    <s v="D"/>
    <d v="2016-06-27T00:00:00"/>
    <n v="1530"/>
    <n v="230187"/>
    <n v="1530"/>
    <n v="79498"/>
    <n v="-79498.2"/>
    <d v="2016-06-27T00:00:00"/>
    <n v="2016"/>
    <x v="7"/>
    <n v="27"/>
    <n v="2016"/>
    <x v="3"/>
    <n v="3034.7550000000001"/>
    <n v="0"/>
    <n v="3034.7550000000001"/>
  </r>
  <r>
    <n v="13086530"/>
    <s v="D"/>
    <d v="2016-06-28T00:00:00"/>
    <n v="1529"/>
    <n v="233221"/>
    <n v="1529"/>
    <n v="82532"/>
    <n v="-82531.5"/>
    <d v="2016-06-28T00:00:00"/>
    <n v="2016"/>
    <x v="7"/>
    <n v="28"/>
    <n v="2016"/>
    <x v="3"/>
    <n v="3032.7715000000003"/>
    <n v="0"/>
    <n v="3032.7715000000003"/>
  </r>
  <r>
    <n v="13086530"/>
    <s v="D"/>
    <d v="2016-06-29T00:00:00"/>
    <n v="1528"/>
    <n v="236252"/>
    <n v="1528"/>
    <n v="85563"/>
    <n v="-85562.9"/>
    <d v="2016-06-29T00:00:00"/>
    <n v="2016"/>
    <x v="7"/>
    <n v="29"/>
    <n v="2016"/>
    <x v="3"/>
    <n v="3030.788"/>
    <n v="0"/>
    <n v="3030.788"/>
  </r>
  <r>
    <n v="13086530"/>
    <s v="D"/>
    <d v="2016-06-30T00:00:00"/>
    <n v="1520"/>
    <n v="239268"/>
    <n v="1520"/>
    <n v="88579"/>
    <n v="-88578.5"/>
    <d v="2016-06-30T00:00:00"/>
    <n v="2016"/>
    <x v="7"/>
    <n v="30"/>
    <n v="2016"/>
    <x v="3"/>
    <n v="3014.92"/>
    <n v="0"/>
    <n v="3014.92"/>
  </r>
  <r>
    <n v="13086530"/>
    <s v="D"/>
    <d v="2016-07-01T00:00:00"/>
    <n v="1515"/>
    <n v="242272"/>
    <n v="1515"/>
    <n v="91583"/>
    <n v="-91582.9"/>
    <d v="2016-07-01T00:00:00"/>
    <n v="2016"/>
    <x v="8"/>
    <n v="1"/>
    <n v="2016"/>
    <x v="3"/>
    <n v="3005.0025000000001"/>
    <n v="0"/>
    <n v="3005.0025000000001"/>
  </r>
  <r>
    <n v="13086530"/>
    <s v="D"/>
    <d v="2016-07-02T00:00:00"/>
    <n v="1514"/>
    <n v="245275"/>
    <n v="1514"/>
    <n v="94586"/>
    <n v="-94585.7"/>
    <d v="2016-07-02T00:00:00"/>
    <n v="2016"/>
    <x v="8"/>
    <n v="2"/>
    <n v="2016"/>
    <x v="3"/>
    <n v="3003.0190000000002"/>
    <n v="0"/>
    <n v="3003.0190000000002"/>
  </r>
  <r>
    <n v="13086530"/>
    <s v="D"/>
    <d v="2016-07-03T00:00:00"/>
    <n v="1515"/>
    <n v="248281"/>
    <n v="1515"/>
    <n v="97591"/>
    <n v="-97591.4"/>
    <d v="2016-07-03T00:00:00"/>
    <n v="2016"/>
    <x v="8"/>
    <n v="3"/>
    <n v="2016"/>
    <x v="3"/>
    <n v="3005.0025000000001"/>
    <n v="0"/>
    <n v="3005.0025000000001"/>
  </r>
  <r>
    <n v="13086530"/>
    <s v="D"/>
    <d v="2016-07-04T00:00:00"/>
    <n v="1517"/>
    <n v="251289"/>
    <n v="1517"/>
    <n v="100600"/>
    <n v="-100600.1"/>
    <d v="2016-07-04T00:00:00"/>
    <n v="2016"/>
    <x v="8"/>
    <n v="4"/>
    <n v="2016"/>
    <x v="3"/>
    <n v="3008.9695000000002"/>
    <n v="0"/>
    <n v="3008.9695000000002"/>
  </r>
  <r>
    <n v="13086530"/>
    <s v="D"/>
    <d v="2016-07-05T00:00:00"/>
    <n v="1518"/>
    <n v="254301"/>
    <n v="1518"/>
    <n v="103612"/>
    <n v="-103611.8"/>
    <d v="2016-07-05T00:00:00"/>
    <n v="2016"/>
    <x v="8"/>
    <n v="5"/>
    <n v="2016"/>
    <x v="3"/>
    <n v="3010.953"/>
    <n v="0"/>
    <n v="3010.953"/>
  </r>
  <r>
    <n v="13086530"/>
    <s v="D"/>
    <d v="2016-07-06T00:00:00"/>
    <n v="1518"/>
    <n v="257311"/>
    <n v="1518"/>
    <n v="106622"/>
    <n v="-106621.8"/>
    <d v="2016-07-06T00:00:00"/>
    <n v="2016"/>
    <x v="8"/>
    <n v="6"/>
    <n v="2016"/>
    <x v="3"/>
    <n v="3010.953"/>
    <n v="0"/>
    <n v="3010.953"/>
  </r>
  <r>
    <n v="13086530"/>
    <s v="D"/>
    <d v="2016-07-07T00:00:00"/>
    <n v="1507"/>
    <n v="260300"/>
    <n v="1507"/>
    <n v="109611"/>
    <n v="-109611.2"/>
    <d v="2016-07-07T00:00:00"/>
    <n v="2016"/>
    <x v="8"/>
    <n v="7"/>
    <n v="2016"/>
    <x v="3"/>
    <n v="2989.1345000000001"/>
    <n v="0"/>
    <n v="2989.1345000000001"/>
  </r>
  <r>
    <n v="13086530"/>
    <s v="D"/>
    <d v="2016-07-08T00:00:00"/>
    <n v="1494"/>
    <n v="263265"/>
    <n v="1494"/>
    <n v="112575"/>
    <n v="-112575.4"/>
    <d v="2016-07-08T00:00:00"/>
    <n v="2016"/>
    <x v="8"/>
    <n v="8"/>
    <n v="2016"/>
    <x v="3"/>
    <n v="2963.3490000000002"/>
    <n v="0"/>
    <n v="2963.3490000000002"/>
  </r>
  <r>
    <n v="13086530"/>
    <s v="D"/>
    <d v="2016-07-09T00:00:00"/>
    <n v="1499"/>
    <n v="266238"/>
    <n v="1499"/>
    <n v="115549"/>
    <n v="-115548.8"/>
    <d v="2016-07-09T00:00:00"/>
    <n v="2016"/>
    <x v="8"/>
    <n v="9"/>
    <n v="2016"/>
    <x v="3"/>
    <n v="2973.2665000000002"/>
    <n v="0"/>
    <n v="2973.2665000000002"/>
  </r>
  <r>
    <n v="13086530"/>
    <s v="D"/>
    <d v="2016-07-10T00:00:00"/>
    <n v="1501"/>
    <n v="269216"/>
    <n v="1501"/>
    <n v="118527"/>
    <n v="-118526.6"/>
    <d v="2016-07-10T00:00:00"/>
    <n v="2016"/>
    <x v="8"/>
    <n v="10"/>
    <n v="2016"/>
    <x v="3"/>
    <n v="2977.2335000000003"/>
    <n v="0"/>
    <n v="2977.2335000000003"/>
  </r>
  <r>
    <n v="13086530"/>
    <s v="D"/>
    <d v="2016-07-11T00:00:00"/>
    <n v="1530"/>
    <n v="272250"/>
    <n v="1530"/>
    <n v="121561"/>
    <n v="-121560.7"/>
    <d v="2016-07-11T00:00:00"/>
    <n v="2016"/>
    <x v="8"/>
    <n v="11"/>
    <n v="2016"/>
    <x v="3"/>
    <n v="3034.7550000000001"/>
    <n v="0"/>
    <n v="3034.7550000000001"/>
  </r>
  <r>
    <n v="13086530"/>
    <s v="D"/>
    <d v="2016-07-12T00:00:00"/>
    <n v="1534"/>
    <n v="275293"/>
    <n v="1534"/>
    <n v="124604"/>
    <n v="-124604.1"/>
    <d v="2016-07-12T00:00:00"/>
    <n v="2016"/>
    <x v="8"/>
    <n v="12"/>
    <n v="2016"/>
    <x v="3"/>
    <n v="3042.6889999999999"/>
    <n v="0"/>
    <n v="3042.6889999999999"/>
  </r>
  <r>
    <n v="13086530"/>
    <s v="D"/>
    <d v="2016-07-13T00:00:00"/>
    <n v="1520"/>
    <n v="278308"/>
    <n v="1520"/>
    <n v="127619"/>
    <n v="-127618.9"/>
    <d v="2016-07-13T00:00:00"/>
    <n v="2016"/>
    <x v="8"/>
    <n v="13"/>
    <n v="2016"/>
    <x v="3"/>
    <n v="3014.92"/>
    <n v="0"/>
    <n v="3014.92"/>
  </r>
  <r>
    <n v="13086530"/>
    <s v="D"/>
    <d v="2016-07-14T00:00:00"/>
    <n v="1508"/>
    <n v="281299"/>
    <n v="1508"/>
    <n v="130610"/>
    <n v="-130609.8"/>
    <d v="2016-07-14T00:00:00"/>
    <n v="2016"/>
    <x v="8"/>
    <n v="14"/>
    <n v="2016"/>
    <x v="3"/>
    <n v="2991.1179999999999"/>
    <n v="0"/>
    <n v="2991.1179999999999"/>
  </r>
  <r>
    <n v="13086530"/>
    <s v="D"/>
    <d v="2016-07-15T00:00:00"/>
    <n v="1505"/>
    <n v="284285"/>
    <n v="1505"/>
    <n v="133596"/>
    <n v="-133595.79999999999"/>
    <d v="2016-07-15T00:00:00"/>
    <n v="2016"/>
    <x v="8"/>
    <n v="15"/>
    <n v="2016"/>
    <x v="3"/>
    <n v="2985.1675"/>
    <n v="0"/>
    <n v="2985.1675"/>
  </r>
  <r>
    <n v="13086530"/>
    <s v="D"/>
    <d v="2016-07-16T00:00:00"/>
    <n v="1520"/>
    <n v="287299"/>
    <n v="1520"/>
    <n v="136610"/>
    <n v="-136609.79999999999"/>
    <d v="2016-07-16T00:00:00"/>
    <n v="2016"/>
    <x v="8"/>
    <n v="16"/>
    <n v="2016"/>
    <x v="3"/>
    <n v="3014.92"/>
    <n v="0"/>
    <n v="3014.92"/>
  </r>
  <r>
    <n v="13086530"/>
    <s v="D"/>
    <d v="2016-07-17T00:00:00"/>
    <n v="1539"/>
    <n v="290351"/>
    <n v="1539"/>
    <n v="139661"/>
    <n v="-139661.4"/>
    <d v="2016-07-17T00:00:00"/>
    <n v="2016"/>
    <x v="8"/>
    <n v="17"/>
    <n v="2016"/>
    <x v="3"/>
    <n v="3052.6064999999999"/>
    <n v="0"/>
    <n v="3052.6064999999999"/>
  </r>
  <r>
    <n v="13086530"/>
    <s v="D"/>
    <d v="2016-07-18T00:00:00"/>
    <n v="1543"/>
    <n v="293412"/>
    <n v="1543"/>
    <n v="142722"/>
    <n v="-142722.29999999999"/>
    <d v="2016-07-18T00:00:00"/>
    <n v="2016"/>
    <x v="8"/>
    <n v="18"/>
    <n v="2016"/>
    <x v="3"/>
    <n v="3060.5405000000001"/>
    <n v="0"/>
    <n v="3060.5405000000001"/>
  </r>
  <r>
    <n v="13086530"/>
    <s v="D"/>
    <d v="2016-07-19T00:00:00"/>
    <n v="1531"/>
    <n v="296448"/>
    <n v="1531"/>
    <n v="145759"/>
    <n v="-145759.20000000001"/>
    <d v="2016-07-19T00:00:00"/>
    <n v="2016"/>
    <x v="8"/>
    <n v="19"/>
    <n v="2016"/>
    <x v="3"/>
    <n v="3036.7384999999999"/>
    <n v="0"/>
    <n v="3036.7384999999999"/>
  </r>
  <r>
    <n v="13086530"/>
    <s v="D"/>
    <d v="2016-07-20T00:00:00"/>
    <n v="1521"/>
    <n v="299466"/>
    <n v="1521"/>
    <n v="148777"/>
    <n v="-148777"/>
    <d v="2016-07-20T00:00:00"/>
    <n v="2016"/>
    <x v="8"/>
    <n v="20"/>
    <n v="2016"/>
    <x v="3"/>
    <n v="3016.9034999999999"/>
    <n v="0"/>
    <n v="3016.9034999999999"/>
  </r>
  <r>
    <n v="13086530"/>
    <s v="D"/>
    <d v="2016-07-21T00:00:00"/>
    <n v="1529"/>
    <n v="302498"/>
    <n v="1529"/>
    <n v="151809"/>
    <n v="-151808.6"/>
    <d v="2016-07-21T00:00:00"/>
    <n v="2016"/>
    <x v="8"/>
    <n v="21"/>
    <n v="2016"/>
    <x v="3"/>
    <n v="3032.7715000000003"/>
    <n v="0"/>
    <n v="3032.7715000000003"/>
  </r>
  <r>
    <n v="13086530"/>
    <s v="D"/>
    <d v="2016-07-22T00:00:00"/>
    <n v="1521"/>
    <n v="305515"/>
    <n v="1521"/>
    <n v="154826"/>
    <n v="-154825.9"/>
    <d v="2016-07-22T00:00:00"/>
    <n v="2016"/>
    <x v="8"/>
    <n v="22"/>
    <n v="2016"/>
    <x v="3"/>
    <n v="3016.9034999999999"/>
    <n v="0"/>
    <n v="3016.9034999999999"/>
  </r>
  <r>
    <n v="13086530"/>
    <s v="D"/>
    <d v="2016-07-23T00:00:00"/>
    <n v="1514"/>
    <n v="308518"/>
    <n v="1514"/>
    <n v="157829"/>
    <n v="-157828.79999999999"/>
    <d v="2016-07-23T00:00:00"/>
    <n v="2016"/>
    <x v="8"/>
    <n v="23"/>
    <n v="2016"/>
    <x v="3"/>
    <n v="3003.0190000000002"/>
    <n v="0"/>
    <n v="3003.0190000000002"/>
  </r>
  <r>
    <n v="13086530"/>
    <s v="D"/>
    <d v="2016-07-24T00:00:00"/>
    <n v="1521"/>
    <n v="311535"/>
    <n v="1521"/>
    <n v="160846"/>
    <n v="-160845.5"/>
    <d v="2016-07-24T00:00:00"/>
    <n v="2016"/>
    <x v="8"/>
    <n v="24"/>
    <n v="2016"/>
    <x v="3"/>
    <n v="3016.9034999999999"/>
    <n v="0"/>
    <n v="3016.9034999999999"/>
  </r>
  <r>
    <n v="13086530"/>
    <s v="D"/>
    <d v="2016-07-25T00:00:00"/>
    <n v="1530"/>
    <n v="314570"/>
    <n v="1530"/>
    <n v="163881"/>
    <n v="-163881"/>
    <d v="2016-07-25T00:00:00"/>
    <n v="2016"/>
    <x v="8"/>
    <n v="25"/>
    <n v="2016"/>
    <x v="3"/>
    <n v="3034.7550000000001"/>
    <n v="0"/>
    <n v="3034.7550000000001"/>
  </r>
  <r>
    <n v="13086530"/>
    <s v="D"/>
    <d v="2016-07-26T00:00:00"/>
    <n v="1528"/>
    <n v="317601"/>
    <n v="1528"/>
    <n v="166911"/>
    <n v="-166911.4"/>
    <d v="2016-07-26T00:00:00"/>
    <n v="2016"/>
    <x v="8"/>
    <n v="26"/>
    <n v="2016"/>
    <x v="3"/>
    <n v="3030.788"/>
    <n v="0"/>
    <n v="3030.788"/>
  </r>
  <r>
    <n v="13086530"/>
    <s v="D"/>
    <d v="2016-07-27T00:00:00"/>
    <n v="1525"/>
    <n v="320626"/>
    <n v="1525"/>
    <n v="169937"/>
    <n v="-169936.9"/>
    <d v="2016-07-27T00:00:00"/>
    <n v="2016"/>
    <x v="8"/>
    <n v="27"/>
    <n v="2016"/>
    <x v="3"/>
    <n v="3024.8375000000001"/>
    <n v="0"/>
    <n v="3024.8375000000001"/>
  </r>
  <r>
    <n v="13086530"/>
    <s v="D"/>
    <d v="2016-07-28T00:00:00"/>
    <n v="1520"/>
    <n v="323642"/>
    <n v="1520"/>
    <n v="172953"/>
    <n v="-172952.6"/>
    <d v="2016-07-28T00:00:00"/>
    <n v="2016"/>
    <x v="8"/>
    <n v="28"/>
    <n v="2016"/>
    <x v="3"/>
    <n v="3014.92"/>
    <n v="0"/>
    <n v="3014.92"/>
  </r>
  <r>
    <n v="13086530"/>
    <s v="D"/>
    <d v="2016-07-29T00:00:00"/>
    <n v="1513"/>
    <n v="326643"/>
    <n v="1513"/>
    <n v="175954"/>
    <n v="-175953.9"/>
    <d v="2016-07-29T00:00:00"/>
    <n v="2016"/>
    <x v="8"/>
    <n v="29"/>
    <n v="2016"/>
    <x v="3"/>
    <n v="3001.0355"/>
    <n v="0"/>
    <n v="3001.0355"/>
  </r>
  <r>
    <n v="13086530"/>
    <s v="D"/>
    <d v="2016-07-30T00:00:00"/>
    <n v="1475"/>
    <n v="329569"/>
    <n v="1475"/>
    <n v="178880"/>
    <n v="-178879.7"/>
    <d v="2016-07-30T00:00:00"/>
    <n v="2016"/>
    <x v="8"/>
    <n v="30"/>
    <n v="2016"/>
    <x v="3"/>
    <n v="2925.6624999999999"/>
    <n v="0"/>
    <n v="2925.6624999999999"/>
  </r>
  <r>
    <n v="13086530"/>
    <s v="D"/>
    <d v="2016-07-31T00:00:00"/>
    <n v="1461"/>
    <n v="332466"/>
    <n v="1461"/>
    <n v="181777"/>
    <n v="-181777.1"/>
    <d v="2016-07-31T00:00:00"/>
    <n v="2016"/>
    <x v="8"/>
    <n v="31"/>
    <n v="2016"/>
    <x v="3"/>
    <n v="2897.8935000000001"/>
    <n v="0"/>
    <n v="2897.8935000000001"/>
  </r>
  <r>
    <n v="13086530"/>
    <s v="D"/>
    <d v="2016-08-01T00:00:00"/>
    <n v="1461"/>
    <n v="335363"/>
    <n v="1461"/>
    <n v="184674"/>
    <n v="-184674.2"/>
    <d v="2016-08-01T00:00:00"/>
    <n v="2016"/>
    <x v="9"/>
    <n v="1"/>
    <n v="2016"/>
    <x v="3"/>
    <n v="2897.8935000000001"/>
    <n v="0"/>
    <n v="2897.8935000000001"/>
  </r>
  <r>
    <n v="13086530"/>
    <s v="D"/>
    <d v="2016-08-02T00:00:00"/>
    <n v="1456"/>
    <n v="338251"/>
    <n v="1456"/>
    <n v="187562"/>
    <n v="-187561.7"/>
    <d v="2016-08-02T00:00:00"/>
    <n v="2016"/>
    <x v="9"/>
    <n v="2"/>
    <n v="2016"/>
    <x v="3"/>
    <n v="2887.9760000000001"/>
    <n v="0"/>
    <n v="2887.9760000000001"/>
  </r>
  <r>
    <n v="13086530"/>
    <s v="D"/>
    <d v="2016-08-03T00:00:00"/>
    <n v="1453"/>
    <n v="341133"/>
    <n v="1453"/>
    <n v="190444"/>
    <n v="-190444.2"/>
    <d v="2016-08-03T00:00:00"/>
    <n v="2016"/>
    <x v="9"/>
    <n v="3"/>
    <n v="2016"/>
    <x v="3"/>
    <n v="2882.0255000000002"/>
    <n v="0"/>
    <n v="2882.0255000000002"/>
  </r>
  <r>
    <n v="13086530"/>
    <s v="D"/>
    <d v="2016-08-04T00:00:00"/>
    <n v="1453"/>
    <n v="344016"/>
    <n v="1453"/>
    <n v="193327"/>
    <n v="-193326.5"/>
    <d v="2016-08-04T00:00:00"/>
    <n v="2016"/>
    <x v="9"/>
    <n v="4"/>
    <n v="2016"/>
    <x v="3"/>
    <n v="2882.0255000000002"/>
    <n v="0"/>
    <n v="2882.0255000000002"/>
  </r>
  <r>
    <n v="13086530"/>
    <s v="D"/>
    <d v="2016-08-05T00:00:00"/>
    <n v="1451"/>
    <n v="346893"/>
    <n v="1451"/>
    <n v="196204"/>
    <n v="-196203.8"/>
    <d v="2016-08-05T00:00:00"/>
    <n v="2016"/>
    <x v="9"/>
    <n v="5"/>
    <n v="2016"/>
    <x v="3"/>
    <n v="2878.0585000000001"/>
    <n v="0"/>
    <n v="2878.0585000000001"/>
  </r>
  <r>
    <n v="13086530"/>
    <s v="D"/>
    <d v="2016-08-06T00:00:00"/>
    <n v="1448"/>
    <n v="349765"/>
    <n v="1448"/>
    <n v="199076"/>
    <n v="-199076.2"/>
    <d v="2016-08-06T00:00:00"/>
    <n v="2016"/>
    <x v="9"/>
    <n v="6"/>
    <n v="2016"/>
    <x v="3"/>
    <n v="2872.1080000000002"/>
    <n v="0"/>
    <n v="2872.1080000000002"/>
  </r>
  <r>
    <n v="13086530"/>
    <s v="D"/>
    <d v="2016-08-07T00:00:00"/>
    <n v="1443"/>
    <n v="352628"/>
    <n v="1443"/>
    <n v="201939"/>
    <n v="-201939"/>
    <d v="2016-08-07T00:00:00"/>
    <n v="2016"/>
    <x v="9"/>
    <n v="7"/>
    <n v="2016"/>
    <x v="3"/>
    <n v="2862.1905000000002"/>
    <n v="0"/>
    <n v="2862.1905000000002"/>
  </r>
  <r>
    <n v="13086530"/>
    <s v="D"/>
    <d v="2016-08-08T00:00:00"/>
    <n v="1446"/>
    <n v="355495"/>
    <n v="1446"/>
    <n v="204806"/>
    <n v="-204806.1"/>
    <d v="2016-08-08T00:00:00"/>
    <n v="2016"/>
    <x v="9"/>
    <n v="8"/>
    <n v="2016"/>
    <x v="3"/>
    <n v="2868.1410000000001"/>
    <n v="0"/>
    <n v="2868.1410000000001"/>
  </r>
  <r>
    <n v="13086530"/>
    <s v="D"/>
    <d v="2016-08-09T00:00:00"/>
    <n v="1436"/>
    <n v="358344"/>
    <n v="1436"/>
    <n v="207654"/>
    <n v="-207654.3"/>
    <d v="2016-08-09T00:00:00"/>
    <n v="2016"/>
    <x v="9"/>
    <n v="9"/>
    <n v="2016"/>
    <x v="3"/>
    <n v="2848.306"/>
    <n v="0"/>
    <n v="2848.306"/>
  </r>
  <r>
    <n v="13086530"/>
    <s v="D"/>
    <d v="2016-08-10T00:00:00"/>
    <n v="1431"/>
    <n v="361182"/>
    <n v="1431"/>
    <n v="210493"/>
    <n v="-210493"/>
    <d v="2016-08-10T00:00:00"/>
    <n v="2016"/>
    <x v="9"/>
    <n v="10"/>
    <n v="2016"/>
    <x v="3"/>
    <n v="2838.3885"/>
    <n v="0"/>
    <n v="2838.3885"/>
  </r>
  <r>
    <n v="13086530"/>
    <s v="D"/>
    <d v="2016-08-11T00:00:00"/>
    <n v="1419"/>
    <n v="363997"/>
    <n v="1419"/>
    <n v="213308"/>
    <n v="-213308.1"/>
    <d v="2016-08-11T00:00:00"/>
    <n v="2016"/>
    <x v="9"/>
    <n v="11"/>
    <n v="2016"/>
    <x v="3"/>
    <n v="2814.5864999999999"/>
    <n v="0"/>
    <n v="2814.5864999999999"/>
  </r>
  <r>
    <n v="13086530"/>
    <s v="D"/>
    <d v="2016-08-12T00:00:00"/>
    <n v="1429"/>
    <n v="366831"/>
    <n v="1429"/>
    <n v="216142"/>
    <n v="-216141.5"/>
    <d v="2016-08-12T00:00:00"/>
    <n v="2016"/>
    <x v="9"/>
    <n v="12"/>
    <n v="2016"/>
    <x v="3"/>
    <n v="2834.4214999999999"/>
    <n v="0"/>
    <n v="2834.4214999999999"/>
  </r>
  <r>
    <n v="13086530"/>
    <s v="D"/>
    <d v="2016-08-13T00:00:00"/>
    <n v="1440"/>
    <n v="369687"/>
    <n v="1440"/>
    <n v="218998"/>
    <n v="-218998"/>
    <d v="2016-08-13T00:00:00"/>
    <n v="2016"/>
    <x v="9"/>
    <n v="13"/>
    <n v="2016"/>
    <x v="3"/>
    <n v="2856.2400000000002"/>
    <n v="0"/>
    <n v="2856.2400000000002"/>
  </r>
  <r>
    <n v="13086530"/>
    <s v="D"/>
    <d v="2016-08-14T00:00:00"/>
    <n v="1442"/>
    <n v="372547"/>
    <n v="1442"/>
    <n v="221858"/>
    <n v="-221857.6"/>
    <d v="2016-08-14T00:00:00"/>
    <n v="2016"/>
    <x v="9"/>
    <n v="14"/>
    <n v="2016"/>
    <x v="3"/>
    <n v="2860.2069999999999"/>
    <n v="0"/>
    <n v="2860.2069999999999"/>
  </r>
  <r>
    <n v="13086530"/>
    <s v="D"/>
    <d v="2016-08-15T00:00:00"/>
    <n v="1441"/>
    <n v="375405"/>
    <n v="1441"/>
    <n v="224716"/>
    <n v="-224715.9"/>
    <d v="2016-08-15T00:00:00"/>
    <n v="2016"/>
    <x v="9"/>
    <n v="15"/>
    <n v="2016"/>
    <x v="3"/>
    <n v="2858.2235000000001"/>
    <n v="0"/>
    <n v="2858.2235000000001"/>
  </r>
  <r>
    <n v="13086530"/>
    <s v="D"/>
    <d v="2016-08-16T00:00:00"/>
    <n v="1438"/>
    <n v="378257"/>
    <n v="1438"/>
    <n v="227568"/>
    <n v="-227568.1"/>
    <d v="2016-08-16T00:00:00"/>
    <n v="2016"/>
    <x v="9"/>
    <n v="16"/>
    <n v="2016"/>
    <x v="3"/>
    <n v="2852.2730000000001"/>
    <n v="0"/>
    <n v="2852.2730000000001"/>
  </r>
  <r>
    <n v="13086530"/>
    <s v="D"/>
    <d v="2016-08-17T00:00:00"/>
    <n v="1437"/>
    <n v="381108"/>
    <n v="1437"/>
    <n v="230419"/>
    <n v="-230418.8"/>
    <d v="2016-08-17T00:00:00"/>
    <n v="2016"/>
    <x v="9"/>
    <n v="17"/>
    <n v="2016"/>
    <x v="3"/>
    <n v="2850.2894999999999"/>
    <n v="0"/>
    <n v="2850.2894999999999"/>
  </r>
  <r>
    <n v="13086530"/>
    <s v="D"/>
    <d v="2016-08-18T00:00:00"/>
    <n v="1439"/>
    <n v="383962"/>
    <n v="1439"/>
    <n v="233273"/>
    <n v="-233272.7"/>
    <d v="2016-08-18T00:00:00"/>
    <n v="2016"/>
    <x v="9"/>
    <n v="18"/>
    <n v="2016"/>
    <x v="3"/>
    <n v="2854.2565"/>
    <n v="0"/>
    <n v="2854.2565"/>
  </r>
  <r>
    <n v="13086530"/>
    <s v="D"/>
    <d v="2016-08-19T00:00:00"/>
    <n v="1419"/>
    <n v="386777"/>
    <n v="1419"/>
    <n v="236088"/>
    <n v="-236088"/>
    <d v="2016-08-19T00:00:00"/>
    <n v="2016"/>
    <x v="9"/>
    <n v="19"/>
    <n v="2016"/>
    <x v="3"/>
    <n v="2814.5864999999999"/>
    <n v="0"/>
    <n v="2814.5864999999999"/>
  </r>
  <r>
    <n v="13086530"/>
    <s v="D"/>
    <d v="2016-08-20T00:00:00"/>
    <n v="1398"/>
    <n v="389549"/>
    <n v="1398"/>
    <n v="238860"/>
    <n v="-238860.1"/>
    <d v="2016-08-20T00:00:00"/>
    <n v="2016"/>
    <x v="9"/>
    <n v="20"/>
    <n v="2016"/>
    <x v="3"/>
    <n v="2772.933"/>
    <n v="0"/>
    <n v="2772.933"/>
  </r>
  <r>
    <n v="13086530"/>
    <s v="D"/>
    <d v="2016-08-21T00:00:00"/>
    <n v="1397"/>
    <n v="392320"/>
    <n v="1397"/>
    <n v="241631"/>
    <n v="-241630.8"/>
    <d v="2016-08-21T00:00:00"/>
    <n v="2016"/>
    <x v="9"/>
    <n v="21"/>
    <n v="2016"/>
    <x v="3"/>
    <n v="2770.9495000000002"/>
    <n v="0"/>
    <n v="2770.9495000000002"/>
  </r>
  <r>
    <n v="13086530"/>
    <s v="D"/>
    <d v="2016-08-22T00:00:00"/>
    <n v="1396"/>
    <n v="395089"/>
    <n v="1396"/>
    <n v="244400"/>
    <n v="-244400"/>
    <d v="2016-08-22T00:00:00"/>
    <n v="2016"/>
    <x v="9"/>
    <n v="22"/>
    <n v="2016"/>
    <x v="3"/>
    <n v="2768.9659999999999"/>
    <n v="0"/>
    <n v="2768.9659999999999"/>
  </r>
  <r>
    <n v="13086530"/>
    <s v="D"/>
    <d v="2016-08-23T00:00:00"/>
    <n v="1377"/>
    <n v="397820"/>
    <n v="1377"/>
    <n v="247131"/>
    <n v="-247130.9"/>
    <d v="2016-08-23T00:00:00"/>
    <n v="2016"/>
    <x v="9"/>
    <n v="23"/>
    <n v="2016"/>
    <x v="3"/>
    <n v="2731.2795000000001"/>
    <n v="0"/>
    <n v="2731.2795000000001"/>
  </r>
  <r>
    <n v="13086530"/>
    <s v="D"/>
    <d v="2016-08-24T00:00:00"/>
    <n v="1367"/>
    <n v="400531"/>
    <n v="1367"/>
    <n v="249842"/>
    <n v="-249841.9"/>
    <d v="2016-08-24T00:00:00"/>
    <n v="2016"/>
    <x v="9"/>
    <n v="24"/>
    <n v="2016"/>
    <x v="3"/>
    <n v="2711.4445000000001"/>
    <n v="0"/>
    <n v="2711.4445000000001"/>
  </r>
  <r>
    <n v="13086530"/>
    <s v="D"/>
    <d v="2016-08-25T00:00:00"/>
    <n v="1345"/>
    <n v="403199"/>
    <n v="1345"/>
    <n v="252510"/>
    <n v="-252510.2"/>
    <d v="2016-08-25T00:00:00"/>
    <n v="2016"/>
    <x v="9"/>
    <n v="25"/>
    <n v="2016"/>
    <x v="3"/>
    <n v="2667.8074999999999"/>
    <n v="0"/>
    <n v="2667.8074999999999"/>
  </r>
  <r>
    <n v="13086530"/>
    <s v="D"/>
    <d v="2016-08-26T00:00:00"/>
    <n v="1347"/>
    <n v="405871"/>
    <n v="1347"/>
    <n v="255182"/>
    <n v="-255181.7"/>
    <d v="2016-08-26T00:00:00"/>
    <n v="2016"/>
    <x v="9"/>
    <n v="26"/>
    <n v="2016"/>
    <x v="3"/>
    <n v="2671.7745"/>
    <n v="0"/>
    <n v="2671.7745"/>
  </r>
  <r>
    <n v="13086530"/>
    <s v="D"/>
    <d v="2016-08-27T00:00:00"/>
    <n v="1346"/>
    <n v="408540"/>
    <n v="1346"/>
    <n v="257851"/>
    <n v="-257851"/>
    <d v="2016-08-27T00:00:00"/>
    <n v="2016"/>
    <x v="9"/>
    <n v="27"/>
    <n v="2016"/>
    <x v="3"/>
    <n v="2669.7910000000002"/>
    <n v="0"/>
    <n v="2669.7910000000002"/>
  </r>
  <r>
    <n v="13086530"/>
    <s v="D"/>
    <d v="2016-08-28T00:00:00"/>
    <n v="1347"/>
    <n v="411212"/>
    <n v="1347"/>
    <n v="260523"/>
    <n v="-260522.9"/>
    <d v="2016-08-28T00:00:00"/>
    <n v="2016"/>
    <x v="9"/>
    <n v="28"/>
    <n v="2016"/>
    <x v="3"/>
    <n v="2671.7745"/>
    <n v="0"/>
    <n v="2671.7745"/>
  </r>
  <r>
    <n v="13086530"/>
    <s v="D"/>
    <d v="2016-08-29T00:00:00"/>
    <n v="1348"/>
    <n v="413887"/>
    <n v="1348"/>
    <n v="263197"/>
    <n v="-263197.3"/>
    <d v="2016-08-29T00:00:00"/>
    <n v="2016"/>
    <x v="9"/>
    <n v="29"/>
    <n v="2016"/>
    <x v="3"/>
    <n v="2673.7580000000003"/>
    <n v="0"/>
    <n v="2673.7580000000003"/>
  </r>
  <r>
    <n v="13086530"/>
    <s v="D"/>
    <d v="2016-08-30T00:00:00"/>
    <n v="1317"/>
    <n v="416499"/>
    <n v="1317"/>
    <n v="265810"/>
    <n v="-265810.09999999998"/>
    <d v="2016-08-30T00:00:00"/>
    <n v="2016"/>
    <x v="9"/>
    <n v="30"/>
    <n v="2016"/>
    <x v="3"/>
    <n v="2612.2694999999999"/>
    <n v="0"/>
    <n v="2612.2694999999999"/>
  </r>
  <r>
    <n v="13086530"/>
    <s v="D"/>
    <d v="2016-08-31T00:00:00"/>
    <n v="1298"/>
    <n v="419074"/>
    <n v="1298"/>
    <n v="268385"/>
    <n v="-268384.5"/>
    <d v="2016-08-31T00:00:00"/>
    <n v="2016"/>
    <x v="9"/>
    <n v="31"/>
    <n v="2016"/>
    <x v="3"/>
    <n v="2574.5830000000001"/>
    <n v="0"/>
    <n v="2574.5830000000001"/>
  </r>
  <r>
    <n v="13086530"/>
    <s v="D"/>
    <d v="2016-09-01T00:00:00"/>
    <n v="1274"/>
    <n v="421601"/>
    <n v="1274"/>
    <n v="270912"/>
    <n v="-270911.5"/>
    <d v="2016-09-01T00:00:00"/>
    <n v="2016"/>
    <x v="10"/>
    <n v="1"/>
    <n v="2016"/>
    <x v="3"/>
    <n v="2526.9790000000003"/>
    <n v="0"/>
    <n v="2526.9790000000003"/>
  </r>
  <r>
    <n v="13086530"/>
    <s v="D"/>
    <d v="2016-09-02T00:00:00"/>
    <n v="1257"/>
    <n v="424094"/>
    <n v="1257"/>
    <n v="273405"/>
    <n v="-273404.90000000002"/>
    <d v="2016-09-02T00:00:00"/>
    <n v="2016"/>
    <x v="10"/>
    <n v="2"/>
    <n v="2016"/>
    <x v="3"/>
    <n v="2493.2595000000001"/>
    <n v="0"/>
    <n v="2493.2595000000001"/>
  </r>
  <r>
    <n v="13086530"/>
    <s v="D"/>
    <d v="2016-09-03T00:00:00"/>
    <n v="1261"/>
    <n v="426595"/>
    <n v="1261"/>
    <n v="275905"/>
    <n v="-275905.3"/>
    <d v="2016-09-03T00:00:00"/>
    <n v="2016"/>
    <x v="10"/>
    <n v="3"/>
    <n v="2016"/>
    <x v="3"/>
    <n v="2501.1934999999999"/>
    <n v="0"/>
    <n v="2501.1934999999999"/>
  </r>
  <r>
    <n v="13086530"/>
    <s v="D"/>
    <d v="2016-09-04T00:00:00"/>
    <n v="1264"/>
    <n v="429102"/>
    <n v="1264"/>
    <n v="278413"/>
    <n v="-278412.7"/>
    <d v="2016-09-04T00:00:00"/>
    <n v="2016"/>
    <x v="10"/>
    <n v="4"/>
    <n v="2016"/>
    <x v="3"/>
    <n v="2507.1440000000002"/>
    <n v="0"/>
    <n v="2507.1440000000002"/>
  </r>
  <r>
    <n v="13086530"/>
    <s v="D"/>
    <d v="2016-09-05T00:00:00"/>
    <n v="1236"/>
    <n v="431553"/>
    <n v="1236"/>
    <n v="280864"/>
    <n v="-280864.09999999998"/>
    <d v="2016-09-05T00:00:00"/>
    <n v="2016"/>
    <x v="10"/>
    <n v="5"/>
    <n v="2016"/>
    <x v="3"/>
    <n v="2451.6060000000002"/>
    <n v="0"/>
    <n v="2451.6060000000002"/>
  </r>
  <r>
    <n v="13086530"/>
    <s v="D"/>
    <d v="2016-09-06T00:00:00"/>
    <n v="1159"/>
    <n v="433852"/>
    <n v="1159"/>
    <n v="283163"/>
    <n v="-283162.7"/>
    <d v="2016-09-06T00:00:00"/>
    <n v="2016"/>
    <x v="10"/>
    <n v="6"/>
    <n v="2016"/>
    <x v="3"/>
    <n v="2298.8764999999999"/>
    <n v="0"/>
    <n v="2298.8764999999999"/>
  </r>
  <r>
    <n v="13086530"/>
    <s v="D"/>
    <d v="2016-09-07T00:00:00"/>
    <n v="1132"/>
    <n v="436096"/>
    <n v="1132"/>
    <n v="285407"/>
    <n v="-285407"/>
    <d v="2016-09-07T00:00:00"/>
    <n v="2016"/>
    <x v="10"/>
    <n v="7"/>
    <n v="2016"/>
    <x v="3"/>
    <n v="2245.3220000000001"/>
    <n v="0"/>
    <n v="2245.3220000000001"/>
  </r>
  <r>
    <n v="13086530"/>
    <s v="D"/>
    <d v="2016-09-08T00:00:00"/>
    <n v="1131"/>
    <n v="438339"/>
    <n v="1131"/>
    <n v="287650"/>
    <n v="-287649.59999999998"/>
    <d v="2016-09-08T00:00:00"/>
    <n v="2016"/>
    <x v="10"/>
    <n v="8"/>
    <n v="2016"/>
    <x v="3"/>
    <n v="2243.3384999999998"/>
    <n v="0"/>
    <n v="2243.3384999999998"/>
  </r>
  <r>
    <n v="13086530"/>
    <s v="D"/>
    <d v="2016-09-09T00:00:00"/>
    <n v="1128"/>
    <n v="440575"/>
    <n v="1128"/>
    <n v="289886"/>
    <n v="-289886"/>
    <d v="2016-09-09T00:00:00"/>
    <n v="2016"/>
    <x v="10"/>
    <n v="9"/>
    <n v="2016"/>
    <x v="3"/>
    <n v="2237.3879999999999"/>
    <n v="0"/>
    <n v="2237.3879999999999"/>
  </r>
  <r>
    <n v="13086530"/>
    <s v="D"/>
    <d v="2016-09-10T00:00:00"/>
    <n v="1127"/>
    <n v="442810"/>
    <n v="1127"/>
    <n v="292121"/>
    <n v="-292120.7"/>
    <d v="2016-09-10T00:00:00"/>
    <n v="2016"/>
    <x v="10"/>
    <n v="10"/>
    <n v="2016"/>
    <x v="3"/>
    <n v="2235.4045000000001"/>
    <n v="0"/>
    <n v="2235.4045000000001"/>
  </r>
  <r>
    <n v="13086530"/>
    <s v="D"/>
    <d v="2016-09-11T00:00:00"/>
    <n v="1126"/>
    <n v="445043"/>
    <n v="1126"/>
    <n v="294354"/>
    <n v="-294353.7"/>
    <d v="2016-09-11T00:00:00"/>
    <n v="2016"/>
    <x v="10"/>
    <n v="11"/>
    <n v="2016"/>
    <x v="3"/>
    <n v="2233.4209999999998"/>
    <n v="0"/>
    <n v="2233.4209999999998"/>
  </r>
  <r>
    <n v="13086530"/>
    <s v="D"/>
    <d v="2016-09-12T00:00:00"/>
    <n v="1127"/>
    <n v="447279"/>
    <n v="1127"/>
    <n v="296589"/>
    <n v="-296589.3"/>
    <d v="2016-09-12T00:00:00"/>
    <n v="2016"/>
    <x v="10"/>
    <n v="12"/>
    <n v="2016"/>
    <x v="3"/>
    <n v="2235.4045000000001"/>
    <n v="0"/>
    <n v="2235.4045000000001"/>
  </r>
  <r>
    <n v="13086530"/>
    <s v="D"/>
    <d v="2016-09-13T00:00:00"/>
    <n v="1057"/>
    <n v="449375"/>
    <n v="1057"/>
    <n v="298685"/>
    <n v="-298685.3"/>
    <d v="2016-09-13T00:00:00"/>
    <n v="2016"/>
    <x v="10"/>
    <n v="13"/>
    <n v="2016"/>
    <x v="3"/>
    <n v="2096.5594999999998"/>
    <n v="0"/>
    <n v="2096.5594999999998"/>
  </r>
  <r>
    <n v="13086530"/>
    <s v="D"/>
    <d v="2016-09-14T00:00:00"/>
    <n v="1080"/>
    <n v="451516"/>
    <n v="1080"/>
    <n v="300827"/>
    <n v="-300826.59999999998"/>
    <d v="2016-09-14T00:00:00"/>
    <n v="2016"/>
    <x v="10"/>
    <n v="14"/>
    <n v="2016"/>
    <x v="3"/>
    <n v="2142.1799999999998"/>
    <n v="0"/>
    <n v="2142.1799999999998"/>
  </r>
  <r>
    <n v="13086530"/>
    <s v="D"/>
    <d v="2016-09-15T00:00:00"/>
    <n v="943"/>
    <n v="453387"/>
    <n v="943"/>
    <n v="302697"/>
    <n v="-302697.40000000002"/>
    <d v="2016-09-15T00:00:00"/>
    <n v="2016"/>
    <x v="10"/>
    <n v="15"/>
    <n v="2016"/>
    <x v="3"/>
    <n v="1870.4404999999999"/>
    <n v="0"/>
    <n v="1870.4404999999999"/>
  </r>
  <r>
    <n v="13086530"/>
    <s v="D"/>
    <d v="2016-09-16T00:00:00"/>
    <n v="920"/>
    <n v="455211"/>
    <n v="920"/>
    <n v="304522"/>
    <n v="-304521.7"/>
    <d v="2016-09-16T00:00:00"/>
    <n v="2016"/>
    <x v="10"/>
    <n v="16"/>
    <n v="2016"/>
    <x v="3"/>
    <n v="1824.82"/>
    <n v="0"/>
    <n v="1824.82"/>
  </r>
  <r>
    <n v="13086530"/>
    <s v="D"/>
    <d v="2016-09-17T00:00:00"/>
    <n v="919"/>
    <n v="457034"/>
    <n v="919"/>
    <n v="306344"/>
    <n v="-306344.3"/>
    <d v="2016-09-17T00:00:00"/>
    <n v="2016"/>
    <x v="10"/>
    <n v="17"/>
    <n v="2016"/>
    <x v="3"/>
    <n v="1822.8365000000001"/>
    <n v="0"/>
    <n v="1822.8365000000001"/>
  </r>
  <r>
    <n v="13086530"/>
    <s v="D"/>
    <d v="2016-09-18T00:00:00"/>
    <n v="920"/>
    <n v="458859"/>
    <n v="920"/>
    <n v="308169"/>
    <n v="-308169.3"/>
    <d v="2016-09-18T00:00:00"/>
    <n v="2016"/>
    <x v="10"/>
    <n v="18"/>
    <n v="2016"/>
    <x v="3"/>
    <n v="1824.82"/>
    <n v="0"/>
    <n v="1824.82"/>
  </r>
  <r>
    <n v="13086530"/>
    <s v="D"/>
    <d v="2016-09-19T00:00:00"/>
    <n v="919"/>
    <n v="460682"/>
    <n v="919"/>
    <n v="309993"/>
    <n v="-309992.8"/>
    <d v="2016-09-19T00:00:00"/>
    <n v="2016"/>
    <x v="10"/>
    <n v="19"/>
    <n v="2016"/>
    <x v="3"/>
    <n v="1822.8365000000001"/>
    <n v="0"/>
    <n v="1822.8365000000001"/>
  </r>
  <r>
    <n v="13086530"/>
    <s v="D"/>
    <d v="2016-09-20T00:00:00"/>
    <n v="919"/>
    <n v="462504"/>
    <n v="919"/>
    <n v="311815"/>
    <n v="-311814.59999999998"/>
    <d v="2016-09-20T00:00:00"/>
    <n v="2016"/>
    <x v="10"/>
    <n v="20"/>
    <n v="2016"/>
    <x v="3"/>
    <n v="1822.8365000000001"/>
    <n v="0"/>
    <n v="1822.8365000000001"/>
  </r>
  <r>
    <n v="13086530"/>
    <s v="D"/>
    <d v="2016-09-21T00:00:00"/>
    <n v="920"/>
    <n v="464328"/>
    <n v="920"/>
    <n v="313639"/>
    <n v="-313638.90000000002"/>
    <d v="2016-09-21T00:00:00"/>
    <n v="2016"/>
    <x v="10"/>
    <n v="21"/>
    <n v="2016"/>
    <x v="3"/>
    <n v="1824.82"/>
    <n v="0"/>
    <n v="1824.82"/>
  </r>
  <r>
    <n v="13086530"/>
    <s v="D"/>
    <d v="2016-09-22T00:00:00"/>
    <n v="923"/>
    <n v="466159"/>
    <n v="923"/>
    <n v="315470"/>
    <n v="-315469.59999999998"/>
    <d v="2016-09-22T00:00:00"/>
    <n v="2016"/>
    <x v="10"/>
    <n v="22"/>
    <n v="2016"/>
    <x v="3"/>
    <n v="1830.7705000000001"/>
    <n v="0"/>
    <n v="1830.7705000000001"/>
  </r>
  <r>
    <n v="13086530"/>
    <s v="D"/>
    <d v="2016-09-23T00:00:00"/>
    <n v="924"/>
    <n v="467992"/>
    <n v="924"/>
    <n v="317303"/>
    <n v="-317302.8"/>
    <d v="2016-09-23T00:00:00"/>
    <n v="2016"/>
    <x v="10"/>
    <n v="23"/>
    <n v="2016"/>
    <x v="3"/>
    <n v="1832.7540000000001"/>
    <n v="0"/>
    <n v="1832.7540000000001"/>
  </r>
  <r>
    <n v="13086530"/>
    <s v="D"/>
    <d v="2016-09-24T00:00:00"/>
    <n v="923"/>
    <n v="469824"/>
    <n v="923"/>
    <n v="319134"/>
    <n v="-319134.40000000002"/>
    <d v="2016-09-24T00:00:00"/>
    <n v="2016"/>
    <x v="10"/>
    <n v="24"/>
    <n v="2016"/>
    <x v="3"/>
    <n v="1830.7705000000001"/>
    <n v="0"/>
    <n v="1830.7705000000001"/>
  </r>
  <r>
    <n v="13086530"/>
    <s v="D"/>
    <d v="2016-09-25T00:00:00"/>
    <n v="921"/>
    <n v="471650"/>
    <n v="921"/>
    <n v="320960"/>
    <n v="-320960.3"/>
    <d v="2016-09-25T00:00:00"/>
    <n v="2016"/>
    <x v="10"/>
    <n v="25"/>
    <n v="2016"/>
    <x v="3"/>
    <n v="1826.8035"/>
    <n v="0"/>
    <n v="1826.8035"/>
  </r>
  <r>
    <n v="13086530"/>
    <s v="D"/>
    <d v="2016-09-26T00:00:00"/>
    <n v="912"/>
    <n v="473458"/>
    <n v="912"/>
    <n v="322768"/>
    <n v="-322768.3"/>
    <d v="2016-09-26T00:00:00"/>
    <n v="2016"/>
    <x v="10"/>
    <n v="26"/>
    <n v="2016"/>
    <x v="3"/>
    <n v="1808.952"/>
    <n v="0"/>
    <n v="1808.952"/>
  </r>
  <r>
    <n v="13086530"/>
    <s v="D"/>
    <d v="2016-09-27T00:00:00"/>
    <n v="883"/>
    <n v="475209"/>
    <n v="883"/>
    <n v="324520"/>
    <n v="-324520"/>
    <d v="2016-09-27T00:00:00"/>
    <n v="2016"/>
    <x v="10"/>
    <n v="27"/>
    <n v="2016"/>
    <x v="3"/>
    <n v="1751.4304999999999"/>
    <n v="0"/>
    <n v="1751.4304999999999"/>
  </r>
  <r>
    <n v="13086530"/>
    <s v="D"/>
    <d v="2016-09-28T00:00:00"/>
    <n v="821"/>
    <n v="476838"/>
    <n v="821"/>
    <n v="326149"/>
    <n v="-326149.09999999998"/>
    <d v="2016-09-28T00:00:00"/>
    <n v="2016"/>
    <x v="10"/>
    <n v="28"/>
    <n v="2016"/>
    <x v="3"/>
    <n v="1628.4535000000001"/>
    <n v="0"/>
    <n v="1628.4535000000001"/>
  </r>
  <r>
    <n v="13086530"/>
    <s v="D"/>
    <d v="2016-09-29T00:00:00"/>
    <n v="806"/>
    <n v="478436"/>
    <n v="806"/>
    <n v="327747"/>
    <n v="-327747.20000000001"/>
    <d v="2016-09-29T00:00:00"/>
    <n v="2016"/>
    <x v="10"/>
    <n v="29"/>
    <n v="2016"/>
    <x v="3"/>
    <n v="1598.701"/>
    <n v="0"/>
    <n v="1598.701"/>
  </r>
  <r>
    <n v="13086530"/>
    <s v="D"/>
    <d v="2016-09-30T00:00:00"/>
    <n v="804"/>
    <n v="480031"/>
    <n v="804"/>
    <n v="329341"/>
    <n v="-329341.40000000002"/>
    <d v="2016-09-30T00:00:00"/>
    <n v="2016"/>
    <x v="10"/>
    <n v="30"/>
    <n v="2016"/>
    <x v="3"/>
    <n v="1594.7339999999999"/>
    <n v="0"/>
    <n v="1594.7339999999999"/>
  </r>
  <r>
    <n v="13086530"/>
    <s v="D"/>
    <d v="2016-10-01T00:00:00"/>
    <n v="804"/>
    <n v="481625"/>
    <n v="804"/>
    <n v="330936"/>
    <n v="-330935.59999999998"/>
    <d v="2016-10-01T00:00:00"/>
    <n v="2016"/>
    <x v="11"/>
    <n v="1"/>
    <n v="2016"/>
    <x v="3"/>
    <n v="1594.7339999999999"/>
    <n v="0"/>
    <n v="1594.7339999999999"/>
  </r>
  <r>
    <n v="13086530"/>
    <s v="D"/>
    <d v="2016-10-02T00:00:00"/>
    <n v="804"/>
    <n v="483219"/>
    <n v="804"/>
    <n v="332530"/>
    <n v="-332529.8"/>
    <d v="2016-10-02T00:00:00"/>
    <n v="2016"/>
    <x v="11"/>
    <n v="2"/>
    <n v="2016"/>
    <x v="3"/>
    <n v="1594.7339999999999"/>
    <n v="0"/>
    <n v="1594.7339999999999"/>
  </r>
  <r>
    <n v="13086530"/>
    <s v="D"/>
    <d v="2016-10-03T00:00:00"/>
    <n v="804"/>
    <n v="484813"/>
    <n v="804"/>
    <n v="334124"/>
    <n v="-334124"/>
    <d v="2016-10-03T00:00:00"/>
    <n v="2016"/>
    <x v="11"/>
    <n v="3"/>
    <n v="2016"/>
    <x v="3"/>
    <n v="1594.7339999999999"/>
    <n v="0"/>
    <n v="1594.7339999999999"/>
  </r>
  <r>
    <n v="13086530"/>
    <s v="D"/>
    <d v="2016-10-04T00:00:00"/>
    <n v="806"/>
    <n v="486411"/>
    <n v="806"/>
    <n v="335722"/>
    <n v="-335722.1"/>
    <d v="2016-10-04T00:00:00"/>
    <n v="2016"/>
    <x v="11"/>
    <n v="4"/>
    <n v="2016"/>
    <x v="3"/>
    <n v="1598.701"/>
    <n v="0"/>
    <n v="1598.701"/>
  </r>
  <r>
    <n v="13086530"/>
    <s v="D"/>
    <d v="2016-10-05T00:00:00"/>
    <n v="806"/>
    <n v="488009"/>
    <n v="806"/>
    <n v="337320"/>
    <n v="-337320.2"/>
    <d v="2016-10-05T00:00:00"/>
    <n v="2016"/>
    <x v="11"/>
    <n v="5"/>
    <n v="2016"/>
    <x v="3"/>
    <n v="1598.701"/>
    <n v="0"/>
    <n v="1598.701"/>
  </r>
  <r>
    <n v="13086530"/>
    <s v="D"/>
    <d v="2016-10-06T00:00:00"/>
    <n v="806"/>
    <n v="489607"/>
    <n v="806"/>
    <n v="338918"/>
    <n v="-338918.2"/>
    <d v="2016-10-06T00:00:00"/>
    <n v="2016"/>
    <x v="11"/>
    <n v="6"/>
    <n v="2016"/>
    <x v="3"/>
    <n v="1598.701"/>
    <n v="0"/>
    <n v="1598.701"/>
  </r>
  <r>
    <n v="13086530"/>
    <s v="D"/>
    <d v="2016-10-07T00:00:00"/>
    <n v="479"/>
    <n v="490558"/>
    <n v="479"/>
    <n v="339869"/>
    <n v="-339869.2"/>
    <d v="2016-10-07T00:00:00"/>
    <n v="2016"/>
    <x v="11"/>
    <n v="7"/>
    <n v="2016"/>
    <x v="3"/>
    <n v="950.09649999999999"/>
    <n v="0"/>
    <n v="950.09649999999999"/>
  </r>
  <r>
    <n v="13086530"/>
    <s v="D"/>
    <d v="2016-10-08T00:00:00"/>
    <n v="0"/>
    <n v="490558"/>
    <n v="0"/>
    <n v="339869"/>
    <n v="-339869.2"/>
    <d v="2016-10-08T00:00:00"/>
    <n v="2016"/>
    <x v="11"/>
    <n v="8"/>
    <n v="2016"/>
    <x v="3"/>
    <n v="0"/>
    <n v="0"/>
    <n v="0"/>
  </r>
  <r>
    <n v="13086530"/>
    <s v="D"/>
    <d v="2016-10-09T00:00:00"/>
    <n v="0"/>
    <n v="490558"/>
    <n v="0"/>
    <n v="339869"/>
    <n v="-339869.2"/>
    <d v="2016-10-09T00:00:00"/>
    <n v="2016"/>
    <x v="11"/>
    <n v="9"/>
    <n v="2016"/>
    <x v="3"/>
    <n v="0"/>
    <n v="0"/>
    <n v="0"/>
  </r>
  <r>
    <n v="13086530"/>
    <s v="D"/>
    <d v="2016-10-10T00:00:00"/>
    <n v="0"/>
    <n v="490558"/>
    <n v="0"/>
    <n v="339869"/>
    <n v="-339869.2"/>
    <d v="2016-10-10T00:00:00"/>
    <n v="2016"/>
    <x v="11"/>
    <n v="10"/>
    <n v="2016"/>
    <x v="3"/>
    <n v="0"/>
    <n v="0"/>
    <n v="0"/>
  </r>
  <r>
    <n v="13086530"/>
    <s v="D"/>
    <d v="2016-10-11T00:00:00"/>
    <n v="0"/>
    <n v="490558"/>
    <n v="0"/>
    <n v="339869"/>
    <n v="-339869.2"/>
    <d v="2016-10-11T00:00:00"/>
    <n v="2016"/>
    <x v="11"/>
    <n v="11"/>
    <n v="2016"/>
    <x v="3"/>
    <n v="0"/>
    <n v="0"/>
    <n v="0"/>
  </r>
  <r>
    <n v="13086530"/>
    <s v="D"/>
    <d v="2016-10-12T00:00:00"/>
    <n v="0"/>
    <n v="490558"/>
    <n v="0"/>
    <n v="339869"/>
    <n v="-339869.2"/>
    <d v="2016-10-12T00:00:00"/>
    <n v="2016"/>
    <x v="11"/>
    <n v="12"/>
    <n v="2016"/>
    <x v="3"/>
    <n v="0"/>
    <n v="0"/>
    <n v="0"/>
  </r>
  <r>
    <n v="13086530"/>
    <s v="D"/>
    <d v="2016-10-13T00:00:00"/>
    <n v="0"/>
    <n v="490558"/>
    <n v="0"/>
    <n v="339869"/>
    <n v="-339869.2"/>
    <d v="2016-10-13T00:00:00"/>
    <n v="2016"/>
    <x v="11"/>
    <n v="13"/>
    <n v="2016"/>
    <x v="3"/>
    <n v="0"/>
    <n v="0"/>
    <n v="0"/>
  </r>
  <r>
    <n v="13086530"/>
    <s v="D"/>
    <d v="2016-10-14T00:00:00"/>
    <n v="0"/>
    <n v="490558"/>
    <n v="0"/>
    <n v="339869"/>
    <n v="-339869.2"/>
    <d v="2016-10-14T00:00:00"/>
    <n v="2016"/>
    <x v="11"/>
    <n v="14"/>
    <n v="2016"/>
    <x v="3"/>
    <n v="0"/>
    <n v="0"/>
    <n v="0"/>
  </r>
  <r>
    <n v="13086530"/>
    <s v="D"/>
    <d v="2016-10-15T00:00:00"/>
    <n v="0"/>
    <n v="490558"/>
    <n v="0"/>
    <n v="339869"/>
    <n v="-339869.2"/>
    <d v="2016-10-15T00:00:00"/>
    <n v="2016"/>
    <x v="11"/>
    <n v="15"/>
    <n v="2016"/>
    <x v="3"/>
    <n v="0"/>
    <n v="0"/>
    <n v="0"/>
  </r>
  <r>
    <n v="13086530"/>
    <s v="D"/>
    <d v="2016-10-16T00:00:00"/>
    <n v="0"/>
    <n v="490558"/>
    <n v="0"/>
    <n v="339869"/>
    <n v="-339869.2"/>
    <d v="2016-10-16T00:00:00"/>
    <n v="2016"/>
    <x v="11"/>
    <n v="16"/>
    <n v="2016"/>
    <x v="3"/>
    <n v="0"/>
    <n v="0"/>
    <n v="0"/>
  </r>
  <r>
    <n v="13086530"/>
    <s v="D"/>
    <d v="2016-10-17T00:00:00"/>
    <n v="0"/>
    <n v="490558"/>
    <n v="0"/>
    <n v="339869"/>
    <n v="-339869.2"/>
    <d v="2016-10-17T00:00:00"/>
    <n v="2016"/>
    <x v="11"/>
    <n v="17"/>
    <n v="2016"/>
    <x v="3"/>
    <n v="0"/>
    <n v="0"/>
    <n v="0"/>
  </r>
  <r>
    <n v="13086530"/>
    <s v="D"/>
    <d v="2016-10-18T00:00:00"/>
    <n v="0"/>
    <n v="490558"/>
    <n v="0"/>
    <n v="339869"/>
    <n v="-339869.2"/>
    <d v="2016-10-18T00:00:00"/>
    <n v="2016"/>
    <x v="11"/>
    <n v="18"/>
    <n v="2016"/>
    <x v="3"/>
    <n v="0"/>
    <n v="0"/>
    <n v="0"/>
  </r>
  <r>
    <n v="13086530"/>
    <s v="D"/>
    <d v="2016-10-19T00:00:00"/>
    <n v="0"/>
    <n v="490558"/>
    <n v="0"/>
    <n v="339869"/>
    <n v="-339869.2"/>
    <d v="2016-10-19T00:00:00"/>
    <n v="2016"/>
    <x v="11"/>
    <n v="19"/>
    <n v="2016"/>
    <x v="3"/>
    <n v="0"/>
    <n v="0"/>
    <n v="0"/>
  </r>
  <r>
    <n v="13086530"/>
    <s v="D"/>
    <d v="2016-10-20T00:00:00"/>
    <n v="0"/>
    <n v="490558"/>
    <n v="0"/>
    <n v="339869"/>
    <n v="-339869.2"/>
    <d v="2016-10-20T00:00:00"/>
    <n v="2016"/>
    <x v="11"/>
    <n v="20"/>
    <n v="2016"/>
    <x v="3"/>
    <n v="0"/>
    <n v="0"/>
    <n v="0"/>
  </r>
  <r>
    <n v="13086530"/>
    <s v="D"/>
    <d v="2016-10-21T00:00:00"/>
    <n v="0"/>
    <n v="490558"/>
    <n v="0"/>
    <n v="339869"/>
    <n v="-339869.2"/>
    <d v="2016-10-21T00:00:00"/>
    <n v="2016"/>
    <x v="11"/>
    <n v="21"/>
    <n v="2016"/>
    <x v="3"/>
    <n v="0"/>
    <n v="0"/>
    <n v="0"/>
  </r>
  <r>
    <n v="13086530"/>
    <s v="D"/>
    <d v="2016-10-22T00:00:00"/>
    <n v="0"/>
    <n v="490558"/>
    <n v="0"/>
    <n v="339869"/>
    <n v="-339869.2"/>
    <d v="2016-10-22T00:00:00"/>
    <n v="2016"/>
    <x v="11"/>
    <n v="22"/>
    <n v="2016"/>
    <x v="3"/>
    <n v="0"/>
    <n v="0"/>
    <n v="0"/>
  </r>
  <r>
    <n v="13086530"/>
    <s v="D"/>
    <d v="2016-10-23T00:00:00"/>
    <n v="0"/>
    <n v="490558"/>
    <n v="0"/>
    <n v="339869"/>
    <n v="-339869.2"/>
    <d v="2016-10-23T00:00:00"/>
    <n v="2016"/>
    <x v="11"/>
    <n v="23"/>
    <n v="2016"/>
    <x v="3"/>
    <n v="0"/>
    <n v="0"/>
    <n v="0"/>
  </r>
  <r>
    <n v="13086530"/>
    <s v="D"/>
    <d v="2016-10-24T00:00:00"/>
    <n v="0"/>
    <n v="490558"/>
    <n v="0"/>
    <n v="339869"/>
    <n v="-339869.2"/>
    <d v="2016-10-24T00:00:00"/>
    <n v="2016"/>
    <x v="11"/>
    <n v="24"/>
    <n v="2016"/>
    <x v="3"/>
    <n v="0"/>
    <n v="0"/>
    <n v="0"/>
  </r>
  <r>
    <n v="13086530"/>
    <s v="D"/>
    <d v="2016-10-25T00:00:00"/>
    <n v="0"/>
    <n v="490558"/>
    <n v="0"/>
    <n v="339869"/>
    <n v="-339869.2"/>
    <d v="2016-10-25T00:00:00"/>
    <n v="2016"/>
    <x v="11"/>
    <n v="25"/>
    <n v="2016"/>
    <x v="3"/>
    <n v="0"/>
    <n v="0"/>
    <n v="0"/>
  </r>
  <r>
    <n v="13086530"/>
    <s v="D"/>
    <d v="2016-10-26T00:00:00"/>
    <n v="0"/>
    <n v="490558"/>
    <n v="0"/>
    <n v="339869"/>
    <n v="-339869.2"/>
    <d v="2016-10-26T00:00:00"/>
    <n v="2016"/>
    <x v="11"/>
    <n v="26"/>
    <n v="2016"/>
    <x v="3"/>
    <n v="0"/>
    <n v="0"/>
    <n v="0"/>
  </r>
  <r>
    <n v="13086530"/>
    <s v="D"/>
    <d v="2016-10-27T00:00:00"/>
    <n v="0"/>
    <n v="490558"/>
    <n v="0"/>
    <n v="339869"/>
    <n v="-339869.2"/>
    <d v="2016-10-27T00:00:00"/>
    <n v="2016"/>
    <x v="11"/>
    <n v="27"/>
    <n v="2016"/>
    <x v="3"/>
    <n v="0"/>
    <n v="0"/>
    <n v="0"/>
  </r>
  <r>
    <n v="13086530"/>
    <s v="D"/>
    <d v="2016-10-28T00:00:00"/>
    <n v="130"/>
    <n v="490816"/>
    <n v="0"/>
    <n v="339869"/>
    <n v="-339869.2"/>
    <d v="2016-10-28T00:00:00"/>
    <n v="2016"/>
    <x v="11"/>
    <n v="28"/>
    <n v="2016"/>
    <x v="3"/>
    <n v="257.85500000000002"/>
    <n v="257.85500000000002"/>
    <n v="0"/>
  </r>
  <r>
    <n v="13086530"/>
    <s v="D"/>
    <d v="2016-10-29T00:00:00"/>
    <n v="205"/>
    <n v="491223"/>
    <n v="0"/>
    <n v="339869"/>
    <n v="-339869.2"/>
    <d v="2016-10-29T00:00:00"/>
    <n v="2016"/>
    <x v="11"/>
    <n v="29"/>
    <n v="2016"/>
    <x v="3"/>
    <n v="406.61750000000001"/>
    <n v="406.61750000000001"/>
    <n v="0"/>
  </r>
  <r>
    <n v="13086530"/>
    <s v="D"/>
    <d v="2016-10-30T00:00:00"/>
    <n v="202"/>
    <n v="491623"/>
    <n v="0"/>
    <n v="339869"/>
    <n v="-339869.2"/>
    <d v="2016-10-30T00:00:00"/>
    <n v="2016"/>
    <x v="11"/>
    <n v="30"/>
    <n v="2016"/>
    <x v="3"/>
    <n v="400.66700000000003"/>
    <n v="400.66700000000003"/>
    <n v="0"/>
  </r>
  <r>
    <n v="13086530"/>
    <s v="D"/>
    <d v="2016-10-31T00:00:00"/>
    <n v="148"/>
    <n v="491917"/>
    <n v="0"/>
    <n v="339869"/>
    <n v="-339869.2"/>
    <d v="2016-10-31T00:00:00"/>
    <n v="2016"/>
    <x v="11"/>
    <n v="31"/>
    <n v="2016"/>
    <x v="3"/>
    <n v="293.55799999999999"/>
    <n v="293.55799999999999"/>
    <n v="0"/>
  </r>
  <r>
    <n v="13086530"/>
    <s v="D"/>
    <d v="2016-11-01T00:00:00"/>
    <n v="113"/>
    <n v="224"/>
    <n v="113"/>
    <n v="224"/>
    <n v="-223.9"/>
    <d v="2016-11-01T00:00:00"/>
    <n v="2017"/>
    <x v="0"/>
    <n v="1"/>
    <n v="2016"/>
    <x v="4"/>
    <n v="224.13550000000001"/>
    <n v="0"/>
    <n v="224.13550000000001"/>
  </r>
  <r>
    <n v="13086530"/>
    <s v="D"/>
    <d v="2016-11-02T00:00:00"/>
    <n v="108"/>
    <n v="439"/>
    <n v="108"/>
    <n v="439"/>
    <n v="-438.6"/>
    <d v="2016-11-02T00:00:00"/>
    <n v="2017"/>
    <x v="0"/>
    <n v="2"/>
    <n v="2016"/>
    <x v="4"/>
    <n v="214.21800000000002"/>
    <n v="0"/>
    <n v="214.21800000000002"/>
  </r>
  <r>
    <n v="13086530"/>
    <s v="D"/>
    <d v="2016-11-03T00:00:00"/>
    <n v="108"/>
    <n v="653"/>
    <n v="108"/>
    <n v="653"/>
    <n v="-653.4"/>
    <d v="2016-11-03T00:00:00"/>
    <n v="2017"/>
    <x v="0"/>
    <n v="3"/>
    <n v="2016"/>
    <x v="4"/>
    <n v="214.21800000000002"/>
    <n v="0"/>
    <n v="214.21800000000002"/>
  </r>
  <r>
    <n v="13086530"/>
    <s v="D"/>
    <d v="2016-11-04T00:00:00"/>
    <n v="109"/>
    <n v="869"/>
    <n v="109"/>
    <n v="869"/>
    <n v="-869.3"/>
    <d v="2016-11-04T00:00:00"/>
    <n v="2017"/>
    <x v="0"/>
    <n v="4"/>
    <n v="2016"/>
    <x v="4"/>
    <n v="216.20150000000001"/>
    <n v="0"/>
    <n v="216.20150000000001"/>
  </r>
  <r>
    <n v="13086530"/>
    <s v="D"/>
    <d v="2016-11-05T00:00:00"/>
    <n v="109"/>
    <n v="1085"/>
    <n v="109"/>
    <n v="1085"/>
    <n v="-1085.0999999999999"/>
    <d v="2016-11-05T00:00:00"/>
    <n v="2017"/>
    <x v="0"/>
    <n v="5"/>
    <n v="2016"/>
    <x v="4"/>
    <n v="216.20150000000001"/>
    <n v="0"/>
    <n v="216.20150000000001"/>
  </r>
  <r>
    <n v="13086530"/>
    <s v="D"/>
    <d v="2016-11-06T00:00:00"/>
    <n v="108"/>
    <n v="1300"/>
    <n v="108"/>
    <n v="1300"/>
    <n v="-1299.9000000000001"/>
    <d v="2016-11-06T00:00:00"/>
    <n v="2017"/>
    <x v="0"/>
    <n v="6"/>
    <n v="2016"/>
    <x v="4"/>
    <n v="214.21800000000002"/>
    <n v="0"/>
    <n v="214.21800000000002"/>
  </r>
  <r>
    <n v="13086530"/>
    <s v="D"/>
    <d v="2016-11-07T00:00:00"/>
    <n v="108"/>
    <n v="1514"/>
    <n v="108"/>
    <n v="1514"/>
    <n v="-1513.5"/>
    <d v="2016-11-07T00:00:00"/>
    <n v="2017"/>
    <x v="0"/>
    <n v="7"/>
    <n v="2016"/>
    <x v="4"/>
    <n v="214.21800000000002"/>
    <n v="0"/>
    <n v="214.21800000000002"/>
  </r>
  <r>
    <n v="13086530"/>
    <s v="D"/>
    <d v="2016-11-08T00:00:00"/>
    <n v="148"/>
    <n v="1806"/>
    <n v="148"/>
    <n v="1806"/>
    <n v="-1806"/>
    <d v="2016-11-08T00:00:00"/>
    <n v="2017"/>
    <x v="0"/>
    <n v="8"/>
    <n v="2016"/>
    <x v="4"/>
    <n v="293.55799999999999"/>
    <n v="0"/>
    <n v="293.55799999999999"/>
  </r>
  <r>
    <n v="13086530"/>
    <s v="D"/>
    <d v="2016-11-09T00:00:00"/>
    <n v="177"/>
    <n v="2157"/>
    <n v="177"/>
    <n v="2157"/>
    <n v="-2157"/>
    <d v="2016-11-09T00:00:00"/>
    <n v="2017"/>
    <x v="0"/>
    <n v="9"/>
    <n v="2016"/>
    <x v="4"/>
    <n v="351.0795"/>
    <n v="0"/>
    <n v="351.0795"/>
  </r>
  <r>
    <n v="13086530"/>
    <s v="D"/>
    <d v="2016-11-10T00:00:00"/>
    <n v="177"/>
    <n v="2508"/>
    <n v="177"/>
    <n v="2508"/>
    <n v="-2508.1"/>
    <d v="2016-11-10T00:00:00"/>
    <n v="2017"/>
    <x v="0"/>
    <n v="10"/>
    <n v="2016"/>
    <x v="4"/>
    <n v="351.0795"/>
    <n v="0"/>
    <n v="351.0795"/>
  </r>
  <r>
    <n v="13086530"/>
    <s v="D"/>
    <d v="2016-11-11T00:00:00"/>
    <n v="173"/>
    <n v="2851"/>
    <n v="173"/>
    <n v="2851"/>
    <n v="-2850.5"/>
    <d v="2016-11-11T00:00:00"/>
    <n v="2017"/>
    <x v="0"/>
    <n v="11"/>
    <n v="2016"/>
    <x v="4"/>
    <n v="343.14550000000003"/>
    <n v="0"/>
    <n v="343.14550000000003"/>
  </r>
  <r>
    <n v="13086530"/>
    <s v="D"/>
    <d v="2016-11-12T00:00:00"/>
    <n v="168"/>
    <n v="3183"/>
    <n v="168"/>
    <n v="3183"/>
    <n v="-3182.8"/>
    <d v="2016-11-12T00:00:00"/>
    <n v="2017"/>
    <x v="0"/>
    <n v="12"/>
    <n v="2016"/>
    <x v="4"/>
    <n v="333.22800000000001"/>
    <n v="0"/>
    <n v="333.22800000000001"/>
  </r>
  <r>
    <n v="13086530"/>
    <s v="D"/>
    <d v="2016-11-13T00:00:00"/>
    <n v="174"/>
    <n v="3529"/>
    <n v="174"/>
    <n v="3529"/>
    <n v="-3528.7"/>
    <d v="2016-11-13T00:00:00"/>
    <n v="2017"/>
    <x v="0"/>
    <n v="13"/>
    <n v="2016"/>
    <x v="4"/>
    <n v="345.12900000000002"/>
    <n v="0"/>
    <n v="345.12900000000002"/>
  </r>
  <r>
    <n v="13086530"/>
    <s v="D"/>
    <d v="2016-11-14T00:00:00"/>
    <n v="175"/>
    <n v="3876"/>
    <n v="175"/>
    <n v="3876"/>
    <n v="-3876.3"/>
    <d v="2016-11-14T00:00:00"/>
    <n v="2017"/>
    <x v="0"/>
    <n v="14"/>
    <n v="2016"/>
    <x v="4"/>
    <n v="347.11250000000001"/>
    <n v="0"/>
    <n v="347.11250000000001"/>
  </r>
  <r>
    <n v="13086530"/>
    <s v="D"/>
    <d v="2016-11-15T00:00:00"/>
    <n v="175"/>
    <n v="4224"/>
    <n v="175"/>
    <n v="4224"/>
    <n v="-4223.8999999999996"/>
    <d v="2016-11-15T00:00:00"/>
    <n v="2017"/>
    <x v="0"/>
    <n v="15"/>
    <n v="2016"/>
    <x v="4"/>
    <n v="347.11250000000001"/>
    <n v="0"/>
    <n v="347.11250000000001"/>
  </r>
  <r>
    <n v="13086530"/>
    <s v="D"/>
    <d v="2016-11-16T00:00:00"/>
    <n v="173"/>
    <n v="4566"/>
    <n v="173"/>
    <n v="4566"/>
    <n v="-4566.3"/>
    <d v="2016-11-16T00:00:00"/>
    <n v="2017"/>
    <x v="0"/>
    <n v="16"/>
    <n v="2016"/>
    <x v="4"/>
    <n v="343.14550000000003"/>
    <n v="0"/>
    <n v="343.14550000000003"/>
  </r>
  <r>
    <n v="13086530"/>
    <s v="D"/>
    <d v="2016-11-17T00:00:00"/>
    <n v="174"/>
    <n v="4912"/>
    <n v="174"/>
    <n v="4912"/>
    <n v="-4912.2"/>
    <d v="2016-11-17T00:00:00"/>
    <n v="2017"/>
    <x v="0"/>
    <n v="17"/>
    <n v="2016"/>
    <x v="4"/>
    <n v="345.12900000000002"/>
    <n v="0"/>
    <n v="345.12900000000002"/>
  </r>
  <r>
    <n v="13086530"/>
    <s v="D"/>
    <d v="2016-11-18T00:00:00"/>
    <n v="177"/>
    <n v="5263"/>
    <n v="177"/>
    <n v="5263"/>
    <n v="-5263.3"/>
    <d v="2016-11-18T00:00:00"/>
    <n v="2017"/>
    <x v="0"/>
    <n v="18"/>
    <n v="2016"/>
    <x v="4"/>
    <n v="351.0795"/>
    <n v="0"/>
    <n v="351.0795"/>
  </r>
  <r>
    <n v="13086530"/>
    <s v="D"/>
    <d v="2016-11-19T00:00:00"/>
    <n v="176"/>
    <n v="5613"/>
    <n v="176"/>
    <n v="5613"/>
    <n v="-5612.6"/>
    <d v="2016-11-19T00:00:00"/>
    <n v="2017"/>
    <x v="0"/>
    <n v="19"/>
    <n v="2016"/>
    <x v="4"/>
    <n v="349.096"/>
    <n v="0"/>
    <n v="349.096"/>
  </r>
  <r>
    <n v="13086530"/>
    <s v="D"/>
    <d v="2016-11-20T00:00:00"/>
    <n v="173"/>
    <n v="5955"/>
    <n v="173"/>
    <n v="5955"/>
    <n v="-5955"/>
    <d v="2016-11-20T00:00:00"/>
    <n v="2017"/>
    <x v="0"/>
    <n v="20"/>
    <n v="2016"/>
    <x v="4"/>
    <n v="343.14550000000003"/>
    <n v="0"/>
    <n v="343.14550000000003"/>
  </r>
  <r>
    <n v="13086530"/>
    <s v="D"/>
    <d v="2016-11-21T00:00:00"/>
    <n v="172"/>
    <n v="6296"/>
    <n v="172"/>
    <n v="6296"/>
    <n v="-6295.8"/>
    <d v="2016-11-21T00:00:00"/>
    <n v="2017"/>
    <x v="0"/>
    <n v="21"/>
    <n v="2016"/>
    <x v="4"/>
    <n v="341.16200000000003"/>
    <n v="0"/>
    <n v="341.16200000000003"/>
  </r>
  <r>
    <n v="13086530"/>
    <s v="D"/>
    <d v="2016-11-22T00:00:00"/>
    <n v="173"/>
    <n v="6638"/>
    <n v="173"/>
    <n v="6638"/>
    <n v="-6638.2"/>
    <d v="2016-11-22T00:00:00"/>
    <n v="2017"/>
    <x v="0"/>
    <n v="22"/>
    <n v="2016"/>
    <x v="4"/>
    <n v="343.14550000000003"/>
    <n v="0"/>
    <n v="343.14550000000003"/>
  </r>
  <r>
    <n v="13086530"/>
    <s v="D"/>
    <d v="2016-11-23T00:00:00"/>
    <n v="173"/>
    <n v="6981"/>
    <n v="173"/>
    <n v="6981"/>
    <n v="-6980.6"/>
    <d v="2016-11-23T00:00:00"/>
    <n v="2017"/>
    <x v="0"/>
    <n v="23"/>
    <n v="2016"/>
    <x v="4"/>
    <n v="343.14550000000003"/>
    <n v="0"/>
    <n v="343.14550000000003"/>
  </r>
  <r>
    <n v="13086530"/>
    <s v="D"/>
    <d v="2016-11-24T00:00:00"/>
    <n v="173"/>
    <n v="7323"/>
    <n v="173"/>
    <n v="7323"/>
    <n v="-7323.1"/>
    <d v="2016-11-24T00:00:00"/>
    <n v="2017"/>
    <x v="0"/>
    <n v="24"/>
    <n v="2016"/>
    <x v="4"/>
    <n v="343.14550000000003"/>
    <n v="0"/>
    <n v="343.14550000000003"/>
  </r>
  <r>
    <n v="13086530"/>
    <s v="D"/>
    <d v="2016-11-25T00:00:00"/>
    <n v="174"/>
    <n v="7667"/>
    <n v="174"/>
    <n v="7667"/>
    <n v="-7667.2"/>
    <d v="2016-11-25T00:00:00"/>
    <n v="2017"/>
    <x v="0"/>
    <n v="25"/>
    <n v="2016"/>
    <x v="4"/>
    <n v="345.12900000000002"/>
    <n v="0"/>
    <n v="345.12900000000002"/>
  </r>
  <r>
    <n v="13086530"/>
    <s v="D"/>
    <d v="2016-11-26T00:00:00"/>
    <n v="174"/>
    <n v="8011"/>
    <n v="174"/>
    <n v="8011"/>
    <n v="-8011.3"/>
    <d v="2016-11-26T00:00:00"/>
    <n v="2017"/>
    <x v="0"/>
    <n v="26"/>
    <n v="2016"/>
    <x v="4"/>
    <n v="345.12900000000002"/>
    <n v="0"/>
    <n v="345.12900000000002"/>
  </r>
  <r>
    <n v="13086530"/>
    <s v="D"/>
    <d v="2016-11-27T00:00:00"/>
    <n v="170"/>
    <n v="8349"/>
    <n v="170"/>
    <n v="8349"/>
    <n v="-8348.7000000000007"/>
    <d v="2016-11-27T00:00:00"/>
    <n v="2017"/>
    <x v="0"/>
    <n v="27"/>
    <n v="2016"/>
    <x v="4"/>
    <n v="337.19499999999999"/>
    <n v="0"/>
    <n v="337.19499999999999"/>
  </r>
  <r>
    <n v="13086530"/>
    <s v="D"/>
    <d v="2016-11-28T00:00:00"/>
    <n v="171"/>
    <n v="8688"/>
    <n v="171"/>
    <n v="8688"/>
    <n v="-8687.7000000000007"/>
    <d v="2016-11-28T00:00:00"/>
    <n v="2017"/>
    <x v="0"/>
    <n v="28"/>
    <n v="2016"/>
    <x v="4"/>
    <n v="339.17849999999999"/>
    <n v="0"/>
    <n v="339.17849999999999"/>
  </r>
  <r>
    <n v="13086530"/>
    <s v="D"/>
    <d v="2016-11-29T00:00:00"/>
    <n v="171"/>
    <n v="9027"/>
    <n v="171"/>
    <n v="9027"/>
    <n v="-9026.7000000000007"/>
    <d v="2016-11-29T00:00:00"/>
    <n v="2017"/>
    <x v="0"/>
    <n v="29"/>
    <n v="2016"/>
    <x v="4"/>
    <n v="339.17849999999999"/>
    <n v="0"/>
    <n v="339.17849999999999"/>
  </r>
  <r>
    <n v="13086530"/>
    <s v="D"/>
    <d v="2016-11-30T00:00:00"/>
    <n v="173"/>
    <n v="9369"/>
    <n v="173"/>
    <n v="9369"/>
    <n v="-9369.2000000000007"/>
    <d v="2016-11-30T00:00:00"/>
    <n v="2017"/>
    <x v="0"/>
    <n v="30"/>
    <n v="2016"/>
    <x v="4"/>
    <n v="343.14550000000003"/>
    <n v="0"/>
    <n v="343.14550000000003"/>
  </r>
  <r>
    <n v="13086530"/>
    <s v="D"/>
    <d v="2016-12-01T00:00:00"/>
    <n v="172"/>
    <n v="9710"/>
    <n v="172"/>
    <n v="9710"/>
    <n v="-9709.9"/>
    <d v="2016-12-01T00:00:00"/>
    <n v="2017"/>
    <x v="1"/>
    <n v="1"/>
    <n v="2016"/>
    <x v="4"/>
    <n v="341.16200000000003"/>
    <n v="0"/>
    <n v="341.16200000000003"/>
  </r>
  <r>
    <n v="13086530"/>
    <s v="D"/>
    <d v="2016-12-02T00:00:00"/>
    <n v="173"/>
    <n v="10052"/>
    <n v="173"/>
    <n v="10052"/>
    <n v="-10052.299999999999"/>
    <d v="2016-12-02T00:00:00"/>
    <n v="2017"/>
    <x v="1"/>
    <n v="2"/>
    <n v="2016"/>
    <x v="4"/>
    <n v="343.14550000000003"/>
    <n v="0"/>
    <n v="343.14550000000003"/>
  </r>
  <r>
    <n v="13086530"/>
    <s v="D"/>
    <d v="2016-12-03T00:00:00"/>
    <n v="172"/>
    <n v="10393"/>
    <n v="172"/>
    <n v="10393"/>
    <n v="-10393.1"/>
    <d v="2016-12-03T00:00:00"/>
    <n v="2017"/>
    <x v="1"/>
    <n v="3"/>
    <n v="2016"/>
    <x v="4"/>
    <n v="341.16200000000003"/>
    <n v="0"/>
    <n v="341.16200000000003"/>
  </r>
  <r>
    <n v="13086530"/>
    <s v="D"/>
    <d v="2016-12-04T00:00:00"/>
    <n v="172"/>
    <n v="10734"/>
    <n v="172"/>
    <n v="10734"/>
    <n v="-10733.8"/>
    <d v="2016-12-04T00:00:00"/>
    <n v="2017"/>
    <x v="1"/>
    <n v="4"/>
    <n v="2016"/>
    <x v="4"/>
    <n v="341.16200000000003"/>
    <n v="0"/>
    <n v="341.16200000000003"/>
  </r>
  <r>
    <n v="13086530"/>
    <s v="D"/>
    <d v="2016-12-05T00:00:00"/>
    <n v="170"/>
    <n v="11071"/>
    <n v="170"/>
    <n v="11071"/>
    <n v="-11071.2"/>
    <d v="2016-12-05T00:00:00"/>
    <n v="2017"/>
    <x v="1"/>
    <n v="5"/>
    <n v="2016"/>
    <x v="4"/>
    <n v="337.19499999999999"/>
    <n v="0"/>
    <n v="337.19499999999999"/>
  </r>
  <r>
    <n v="13086530"/>
    <s v="D"/>
    <d v="2016-12-06T00:00:00"/>
    <n v="173"/>
    <n v="11414"/>
    <n v="173"/>
    <n v="11414"/>
    <n v="-11413.6"/>
    <d v="2016-12-06T00:00:00"/>
    <n v="2017"/>
    <x v="1"/>
    <n v="6"/>
    <n v="2016"/>
    <x v="4"/>
    <n v="343.14550000000003"/>
    <n v="0"/>
    <n v="343.14550000000003"/>
  </r>
  <r>
    <n v="13086530"/>
    <s v="D"/>
    <d v="2016-12-07T00:00:00"/>
    <n v="172"/>
    <n v="11754"/>
    <n v="172"/>
    <n v="11754"/>
    <n v="-11754.3"/>
    <d v="2016-12-07T00:00:00"/>
    <n v="2017"/>
    <x v="1"/>
    <n v="7"/>
    <n v="2016"/>
    <x v="4"/>
    <n v="341.16200000000003"/>
    <n v="0"/>
    <n v="341.16200000000003"/>
  </r>
  <r>
    <n v="13086530"/>
    <s v="D"/>
    <d v="2016-12-08T00:00:00"/>
    <n v="185"/>
    <n v="12121"/>
    <n v="185"/>
    <n v="12121"/>
    <n v="-12121.3"/>
    <d v="2016-12-08T00:00:00"/>
    <n v="2017"/>
    <x v="1"/>
    <n v="8"/>
    <n v="2016"/>
    <x v="4"/>
    <n v="366.94749999999999"/>
    <n v="0"/>
    <n v="366.94749999999999"/>
  </r>
  <r>
    <n v="13086530"/>
    <s v="D"/>
    <d v="2016-12-09T00:00:00"/>
    <n v="161"/>
    <n v="12440"/>
    <n v="161"/>
    <n v="12440"/>
    <n v="-12440.4"/>
    <d v="2016-12-09T00:00:00"/>
    <n v="2017"/>
    <x v="1"/>
    <n v="9"/>
    <n v="2016"/>
    <x v="4"/>
    <n v="319.34350000000001"/>
    <n v="0"/>
    <n v="319.34350000000001"/>
  </r>
  <r>
    <n v="13086530"/>
    <s v="D"/>
    <d v="2016-12-10T00:00:00"/>
    <n v="132"/>
    <n v="12703"/>
    <n v="132"/>
    <n v="12703"/>
    <n v="-12702.6"/>
    <d v="2016-12-10T00:00:00"/>
    <n v="2017"/>
    <x v="1"/>
    <n v="10"/>
    <n v="2016"/>
    <x v="4"/>
    <n v="261.822"/>
    <n v="0"/>
    <n v="261.822"/>
  </r>
  <r>
    <n v="13086530"/>
    <s v="D"/>
    <d v="2016-12-11T00:00:00"/>
    <n v="131"/>
    <n v="12962"/>
    <n v="131"/>
    <n v="12962"/>
    <n v="-12962"/>
    <d v="2016-12-11T00:00:00"/>
    <n v="2017"/>
    <x v="1"/>
    <n v="11"/>
    <n v="2016"/>
    <x v="4"/>
    <n v="259.83850000000001"/>
    <n v="0"/>
    <n v="259.83850000000001"/>
  </r>
  <r>
    <n v="13086530"/>
    <s v="D"/>
    <d v="2016-12-12T00:00:00"/>
    <n v="130"/>
    <n v="13220"/>
    <n v="130"/>
    <n v="13220"/>
    <n v="-13220"/>
    <d v="2016-12-12T00:00:00"/>
    <n v="2017"/>
    <x v="1"/>
    <n v="12"/>
    <n v="2016"/>
    <x v="4"/>
    <n v="257.85500000000002"/>
    <n v="0"/>
    <n v="257.85500000000002"/>
  </r>
  <r>
    <n v="13086530"/>
    <s v="D"/>
    <d v="2016-12-13T00:00:00"/>
    <n v="131"/>
    <n v="13479"/>
    <n v="131"/>
    <n v="13479"/>
    <n v="-13479.4"/>
    <d v="2016-12-13T00:00:00"/>
    <n v="2017"/>
    <x v="1"/>
    <n v="13"/>
    <n v="2016"/>
    <x v="4"/>
    <n v="259.83850000000001"/>
    <n v="0"/>
    <n v="259.83850000000001"/>
  </r>
  <r>
    <n v="13086530"/>
    <s v="D"/>
    <d v="2016-12-14T00:00:00"/>
    <n v="134"/>
    <n v="13744"/>
    <n v="134"/>
    <n v="13744"/>
    <n v="-13744.3"/>
    <d v="2016-12-14T00:00:00"/>
    <n v="2017"/>
    <x v="1"/>
    <n v="14"/>
    <n v="2016"/>
    <x v="4"/>
    <n v="265.78899999999999"/>
    <n v="0"/>
    <n v="265.78899999999999"/>
  </r>
  <r>
    <n v="13086530"/>
    <s v="D"/>
    <d v="2016-12-15T00:00:00"/>
    <n v="131"/>
    <n v="14004"/>
    <n v="131"/>
    <n v="14004"/>
    <n v="-14003.8"/>
    <d v="2016-12-15T00:00:00"/>
    <n v="2017"/>
    <x v="1"/>
    <n v="15"/>
    <n v="2016"/>
    <x v="4"/>
    <n v="259.83850000000001"/>
    <n v="0"/>
    <n v="259.83850000000001"/>
  </r>
  <r>
    <n v="13086530"/>
    <s v="D"/>
    <d v="2016-12-16T00:00:00"/>
    <n v="126"/>
    <n v="14254"/>
    <n v="126"/>
    <n v="14254"/>
    <n v="-14253.8"/>
    <d v="2016-12-16T00:00:00"/>
    <n v="2017"/>
    <x v="1"/>
    <n v="16"/>
    <n v="2016"/>
    <x v="4"/>
    <n v="249.92099999999999"/>
    <n v="0"/>
    <n v="249.92099999999999"/>
  </r>
  <r>
    <n v="13086530"/>
    <s v="D"/>
    <d v="2016-12-17T00:00:00"/>
    <n v="200"/>
    <n v="14650"/>
    <n v="200"/>
    <n v="14650"/>
    <n v="-14650.4"/>
    <d v="2016-12-17T00:00:00"/>
    <n v="2017"/>
    <x v="1"/>
    <n v="17"/>
    <n v="2016"/>
    <x v="4"/>
    <n v="396.7"/>
    <n v="0"/>
    <n v="396.7"/>
  </r>
  <r>
    <n v="13086530"/>
    <s v="D"/>
    <d v="2016-12-18T00:00:00"/>
    <n v="175"/>
    <n v="14998"/>
    <n v="175"/>
    <n v="14998"/>
    <n v="-14998"/>
    <d v="2016-12-18T00:00:00"/>
    <n v="2017"/>
    <x v="1"/>
    <n v="18"/>
    <n v="2016"/>
    <x v="4"/>
    <n v="347.11250000000001"/>
    <n v="0"/>
    <n v="347.11250000000001"/>
  </r>
  <r>
    <n v="13086530"/>
    <s v="D"/>
    <d v="2016-12-19T00:00:00"/>
    <n v="137"/>
    <n v="15270"/>
    <n v="137"/>
    <n v="15270"/>
    <n v="-15269.9"/>
    <d v="2016-12-19T00:00:00"/>
    <n v="2017"/>
    <x v="1"/>
    <n v="19"/>
    <n v="2016"/>
    <x v="4"/>
    <n v="271.73950000000002"/>
    <n v="0"/>
    <n v="271.73950000000002"/>
  </r>
  <r>
    <n v="13086530"/>
    <s v="D"/>
    <d v="2016-12-20T00:00:00"/>
    <n v="120"/>
    <n v="15508"/>
    <n v="120"/>
    <n v="15508"/>
    <n v="-15508.4"/>
    <d v="2016-12-20T00:00:00"/>
    <n v="2017"/>
    <x v="1"/>
    <n v="20"/>
    <n v="2016"/>
    <x v="4"/>
    <n v="238.02"/>
    <n v="0"/>
    <n v="238.02"/>
  </r>
  <r>
    <n v="13086530"/>
    <s v="D"/>
    <d v="2016-12-21T00:00:00"/>
    <n v="120"/>
    <n v="15746"/>
    <n v="120"/>
    <n v="15746"/>
    <n v="-15745.6"/>
    <d v="2016-12-21T00:00:00"/>
    <n v="2017"/>
    <x v="1"/>
    <n v="21"/>
    <n v="2016"/>
    <x v="4"/>
    <n v="238.02"/>
    <n v="0"/>
    <n v="238.02"/>
  </r>
  <r>
    <n v="13086530"/>
    <s v="D"/>
    <d v="2016-12-22T00:00:00"/>
    <n v="123"/>
    <n v="15990"/>
    <n v="123"/>
    <n v="15990"/>
    <n v="-15990.4"/>
    <d v="2016-12-22T00:00:00"/>
    <n v="2017"/>
    <x v="1"/>
    <n v="22"/>
    <n v="2016"/>
    <x v="4"/>
    <n v="243.97050000000002"/>
    <n v="0"/>
    <n v="243.97050000000002"/>
  </r>
  <r>
    <n v="13086530"/>
    <s v="D"/>
    <d v="2016-12-23T00:00:00"/>
    <n v="123"/>
    <n v="16234"/>
    <n v="123"/>
    <n v="16234"/>
    <n v="-16234"/>
    <d v="2016-12-23T00:00:00"/>
    <n v="2017"/>
    <x v="1"/>
    <n v="23"/>
    <n v="2016"/>
    <x v="4"/>
    <n v="243.97050000000002"/>
    <n v="0"/>
    <n v="243.97050000000002"/>
  </r>
  <r>
    <n v="13086530"/>
    <s v="D"/>
    <d v="2016-12-24T00:00:00"/>
    <n v="119"/>
    <n v="16470"/>
    <n v="119"/>
    <n v="16470"/>
    <n v="-16470"/>
    <d v="2016-12-24T00:00:00"/>
    <n v="2017"/>
    <x v="1"/>
    <n v="24"/>
    <n v="2016"/>
    <x v="4"/>
    <n v="236.03650000000002"/>
    <n v="0"/>
    <n v="236.03650000000002"/>
  </r>
  <r>
    <n v="13086530"/>
    <s v="D"/>
    <d v="2016-12-25T00:00:00"/>
    <n v="120"/>
    <n v="16709"/>
    <n v="120"/>
    <n v="16709"/>
    <n v="-16708.5"/>
    <d v="2016-12-25T00:00:00"/>
    <n v="2017"/>
    <x v="1"/>
    <n v="25"/>
    <n v="2016"/>
    <x v="4"/>
    <n v="238.02"/>
    <n v="0"/>
    <n v="238.02"/>
  </r>
  <r>
    <n v="13086530"/>
    <s v="D"/>
    <d v="2016-12-26T00:00:00"/>
    <n v="147"/>
    <n v="16999"/>
    <n v="147"/>
    <n v="16999"/>
    <n v="-16999.400000000001"/>
    <d v="2016-12-26T00:00:00"/>
    <n v="2017"/>
    <x v="1"/>
    <n v="26"/>
    <n v="2016"/>
    <x v="4"/>
    <n v="291.5745"/>
    <n v="0"/>
    <n v="291.5745"/>
  </r>
  <r>
    <n v="13086530"/>
    <s v="D"/>
    <d v="2016-12-27T00:00:00"/>
    <n v="120"/>
    <n v="17237"/>
    <n v="120"/>
    <n v="17237"/>
    <n v="-17236.7"/>
    <d v="2016-12-27T00:00:00"/>
    <n v="2017"/>
    <x v="1"/>
    <n v="27"/>
    <n v="2016"/>
    <x v="4"/>
    <n v="238.02"/>
    <n v="0"/>
    <n v="238.02"/>
  </r>
  <r>
    <n v="13086530"/>
    <s v="D"/>
    <d v="2016-12-28T00:00:00"/>
    <n v="115"/>
    <n v="17465"/>
    <n v="115"/>
    <n v="17465"/>
    <n v="-17465.3"/>
    <d v="2016-12-28T00:00:00"/>
    <n v="2017"/>
    <x v="1"/>
    <n v="28"/>
    <n v="2016"/>
    <x v="4"/>
    <n v="228.10249999999999"/>
    <n v="0"/>
    <n v="228.10249999999999"/>
  </r>
  <r>
    <n v="13086530"/>
    <s v="D"/>
    <d v="2016-12-29T00:00:00"/>
    <n v="122"/>
    <n v="17708"/>
    <n v="122"/>
    <n v="17708"/>
    <n v="-17707.599999999999"/>
    <d v="2016-12-29T00:00:00"/>
    <n v="2017"/>
    <x v="1"/>
    <n v="29"/>
    <n v="2016"/>
    <x v="4"/>
    <n v="241.98699999999999"/>
    <n v="0"/>
    <n v="241.98699999999999"/>
  </r>
  <r>
    <n v="13086530"/>
    <s v="D"/>
    <d v="2016-12-30T00:00:00"/>
    <n v="151"/>
    <n v="18006"/>
    <n v="151"/>
    <n v="18006"/>
    <n v="-18006.2"/>
    <d v="2016-12-30T00:00:00"/>
    <n v="2017"/>
    <x v="1"/>
    <n v="30"/>
    <n v="2016"/>
    <x v="4"/>
    <n v="299.50850000000003"/>
    <n v="0"/>
    <n v="299.50850000000003"/>
  </r>
  <r>
    <n v="13086530"/>
    <s v="D"/>
    <d v="2016-12-31T00:00:00"/>
    <n v="120"/>
    <n v="18243"/>
    <n v="120"/>
    <n v="18243"/>
    <n v="-18243.400000000001"/>
    <d v="2016-12-31T00:00:00"/>
    <n v="2017"/>
    <x v="1"/>
    <n v="31"/>
    <n v="2016"/>
    <x v="4"/>
    <n v="238.02"/>
    <n v="0"/>
    <n v="238.02"/>
  </r>
  <r>
    <n v="13086530"/>
    <s v="D"/>
    <d v="2017-01-01T00:00:00"/>
    <n v="116"/>
    <n v="18473"/>
    <n v="116"/>
    <n v="18473"/>
    <n v="-18473.3"/>
    <d v="2017-01-01T00:00:00"/>
    <n v="2017"/>
    <x v="2"/>
    <n v="1"/>
    <n v="2017"/>
    <x v="4"/>
    <n v="230.08600000000001"/>
    <n v="0"/>
    <n v="230.08600000000001"/>
  </r>
  <r>
    <n v="13086530"/>
    <s v="D"/>
    <d v="2017-01-02T00:00:00"/>
    <n v="117"/>
    <n v="18706"/>
    <n v="117"/>
    <n v="18706"/>
    <n v="-18705.5"/>
    <d v="2017-01-02T00:00:00"/>
    <n v="2017"/>
    <x v="2"/>
    <n v="2"/>
    <n v="2017"/>
    <x v="4"/>
    <n v="232.06950000000001"/>
    <n v="0"/>
    <n v="232.06950000000001"/>
  </r>
  <r>
    <n v="13086530"/>
    <s v="D"/>
    <d v="2017-01-03T00:00:00"/>
    <n v="118"/>
    <n v="18940"/>
    <n v="118"/>
    <n v="18940"/>
    <n v="-18940.3"/>
    <d v="2017-01-03T00:00:00"/>
    <n v="2017"/>
    <x v="2"/>
    <n v="3"/>
    <n v="2017"/>
    <x v="4"/>
    <n v="234.053"/>
    <n v="0"/>
    <n v="234.053"/>
  </r>
  <r>
    <n v="13086530"/>
    <s v="D"/>
    <d v="2017-01-04T00:00:00"/>
    <n v="174"/>
    <n v="19286"/>
    <n v="174"/>
    <n v="19286"/>
    <n v="-19286.099999999999"/>
    <d v="2017-01-04T00:00:00"/>
    <n v="2017"/>
    <x v="2"/>
    <n v="4"/>
    <n v="2017"/>
    <x v="4"/>
    <n v="345.12900000000002"/>
    <n v="0"/>
    <n v="345.12900000000002"/>
  </r>
  <r>
    <n v="13086530"/>
    <s v="D"/>
    <d v="2017-01-05T00:00:00"/>
    <n v="263"/>
    <n v="19807"/>
    <n v="263"/>
    <n v="19807"/>
    <n v="-19807.3"/>
    <d v="2017-01-05T00:00:00"/>
    <n v="2017"/>
    <x v="2"/>
    <n v="5"/>
    <n v="2017"/>
    <x v="4"/>
    <n v="521.66049999999996"/>
    <n v="0"/>
    <n v="521.66049999999996"/>
  </r>
  <r>
    <n v="13086530"/>
    <s v="D"/>
    <d v="2017-01-06T00:00:00"/>
    <n v="178"/>
    <n v="20160"/>
    <n v="178"/>
    <n v="20160"/>
    <n v="-20160.099999999999"/>
    <d v="2017-01-06T00:00:00"/>
    <n v="2017"/>
    <x v="2"/>
    <n v="6"/>
    <n v="2017"/>
    <x v="4"/>
    <n v="353.06299999999999"/>
    <n v="0"/>
    <n v="353.06299999999999"/>
  </r>
  <r>
    <n v="13086530"/>
    <s v="D"/>
    <d v="2017-01-07T00:00:00"/>
    <n v="155"/>
    <n v="20468"/>
    <n v="155"/>
    <n v="20468"/>
    <n v="-20468"/>
    <d v="2017-01-07T00:00:00"/>
    <n v="2017"/>
    <x v="2"/>
    <n v="7"/>
    <n v="2017"/>
    <x v="4"/>
    <n v="307.4425"/>
    <n v="0"/>
    <n v="307.4425"/>
  </r>
  <r>
    <n v="13086530"/>
    <s v="D"/>
    <d v="2017-01-08T00:00:00"/>
    <n v="152"/>
    <n v="20770"/>
    <n v="152"/>
    <n v="20770"/>
    <n v="-20769.7"/>
    <d v="2017-01-08T00:00:00"/>
    <n v="2017"/>
    <x v="2"/>
    <n v="8"/>
    <n v="2017"/>
    <x v="4"/>
    <n v="301.49200000000002"/>
    <n v="0"/>
    <n v="301.49200000000002"/>
  </r>
  <r>
    <n v="13086530"/>
    <s v="D"/>
    <d v="2017-01-09T00:00:00"/>
    <n v="142"/>
    <n v="21050"/>
    <n v="142"/>
    <n v="21050"/>
    <n v="-21050.3"/>
    <d v="2017-01-09T00:00:00"/>
    <n v="2017"/>
    <x v="2"/>
    <n v="9"/>
    <n v="2017"/>
    <x v="4"/>
    <n v="281.65699999999998"/>
    <n v="0"/>
    <n v="281.65699999999998"/>
  </r>
  <r>
    <n v="13086530"/>
    <s v="D"/>
    <d v="2017-01-10T00:00:00"/>
    <n v="129"/>
    <n v="21306"/>
    <n v="129"/>
    <n v="21306"/>
    <n v="-21305.599999999999"/>
    <d v="2017-01-10T00:00:00"/>
    <n v="2017"/>
    <x v="2"/>
    <n v="10"/>
    <n v="2017"/>
    <x v="4"/>
    <n v="255.8715"/>
    <n v="0"/>
    <n v="255.8715"/>
  </r>
  <r>
    <n v="13086530"/>
    <s v="D"/>
    <d v="2017-01-11T00:00:00"/>
    <n v="125"/>
    <n v="21554"/>
    <n v="125"/>
    <n v="21554"/>
    <n v="-21554.3"/>
    <d v="2017-01-11T00:00:00"/>
    <n v="2017"/>
    <x v="2"/>
    <n v="11"/>
    <n v="2017"/>
    <x v="4"/>
    <n v="247.9375"/>
    <n v="0"/>
    <n v="247.9375"/>
  </r>
  <r>
    <n v="13086530"/>
    <s v="D"/>
    <d v="2017-01-12T00:00:00"/>
    <n v="124"/>
    <n v="21801"/>
    <n v="124"/>
    <n v="21801"/>
    <n v="-21800.5"/>
    <d v="2017-01-12T00:00:00"/>
    <n v="2017"/>
    <x v="2"/>
    <n v="12"/>
    <n v="2017"/>
    <x v="4"/>
    <n v="245.95400000000001"/>
    <n v="0"/>
    <n v="245.95400000000001"/>
  </r>
  <r>
    <n v="13086530"/>
    <s v="D"/>
    <d v="2017-01-13T00:00:00"/>
    <n v="123"/>
    <n v="22045"/>
    <n v="123"/>
    <n v="22045"/>
    <n v="-22045.3"/>
    <d v="2017-01-13T00:00:00"/>
    <n v="2017"/>
    <x v="2"/>
    <n v="13"/>
    <n v="2017"/>
    <x v="4"/>
    <n v="243.97050000000002"/>
    <n v="0"/>
    <n v="243.97050000000002"/>
  </r>
  <r>
    <n v="13086530"/>
    <s v="D"/>
    <d v="2017-01-14T00:00:00"/>
    <n v="125"/>
    <n v="22294"/>
    <n v="125"/>
    <n v="22294"/>
    <n v="-22294"/>
    <d v="2017-01-14T00:00:00"/>
    <n v="2017"/>
    <x v="2"/>
    <n v="14"/>
    <n v="2017"/>
    <x v="4"/>
    <n v="247.9375"/>
    <n v="0"/>
    <n v="247.9375"/>
  </r>
  <r>
    <n v="13086530"/>
    <s v="D"/>
    <d v="2017-01-15T00:00:00"/>
    <n v="121"/>
    <n v="22534"/>
    <n v="121"/>
    <n v="22534"/>
    <n v="-22533.7"/>
    <d v="2017-01-15T00:00:00"/>
    <n v="2017"/>
    <x v="2"/>
    <n v="15"/>
    <n v="2017"/>
    <x v="4"/>
    <n v="240.0035"/>
    <n v="0"/>
    <n v="240.0035"/>
  </r>
  <r>
    <n v="13086530"/>
    <s v="D"/>
    <d v="2017-01-16T00:00:00"/>
    <n v="118"/>
    <n v="22767"/>
    <n v="118"/>
    <n v="22767"/>
    <n v="-22767.3"/>
    <d v="2017-01-16T00:00:00"/>
    <n v="2017"/>
    <x v="2"/>
    <n v="16"/>
    <n v="2017"/>
    <x v="4"/>
    <n v="234.053"/>
    <n v="0"/>
    <n v="234.053"/>
  </r>
  <r>
    <n v="13086530"/>
    <s v="D"/>
    <d v="2017-01-17T00:00:00"/>
    <n v="145"/>
    <n v="23055"/>
    <n v="145"/>
    <n v="23055"/>
    <n v="-23055.200000000001"/>
    <d v="2017-01-17T00:00:00"/>
    <n v="2017"/>
    <x v="2"/>
    <n v="17"/>
    <n v="2017"/>
    <x v="4"/>
    <n v="287.60750000000002"/>
    <n v="0"/>
    <n v="287.60750000000002"/>
  </r>
  <r>
    <n v="13086530"/>
    <s v="D"/>
    <d v="2017-01-18T00:00:00"/>
    <n v="172"/>
    <n v="23396"/>
    <n v="172"/>
    <n v="23396"/>
    <n v="-23396"/>
    <d v="2017-01-18T00:00:00"/>
    <n v="2017"/>
    <x v="2"/>
    <n v="18"/>
    <n v="2017"/>
    <x v="4"/>
    <n v="341.16200000000003"/>
    <n v="0"/>
    <n v="341.16200000000003"/>
  </r>
  <r>
    <n v="13086530"/>
    <s v="D"/>
    <d v="2017-01-19T00:00:00"/>
    <n v="132"/>
    <n v="23657"/>
    <n v="132"/>
    <n v="23657"/>
    <n v="-23656.7"/>
    <d v="2017-01-19T00:00:00"/>
    <n v="2017"/>
    <x v="2"/>
    <n v="19"/>
    <n v="2017"/>
    <x v="4"/>
    <n v="261.822"/>
    <n v="0"/>
    <n v="261.822"/>
  </r>
  <r>
    <n v="13086530"/>
    <s v="D"/>
    <d v="2017-01-20T00:00:00"/>
    <n v="121"/>
    <n v="23897"/>
    <n v="121"/>
    <n v="23897"/>
    <n v="-23896.5"/>
    <d v="2017-01-20T00:00:00"/>
    <n v="2017"/>
    <x v="2"/>
    <n v="20"/>
    <n v="2017"/>
    <x v="4"/>
    <n v="240.0035"/>
    <n v="0"/>
    <n v="240.0035"/>
  </r>
  <r>
    <n v="13086530"/>
    <s v="D"/>
    <d v="2017-01-21T00:00:00"/>
    <n v="118"/>
    <n v="24130"/>
    <n v="118"/>
    <n v="24130"/>
    <n v="-24130"/>
    <d v="2017-01-21T00:00:00"/>
    <n v="2017"/>
    <x v="2"/>
    <n v="21"/>
    <n v="2017"/>
    <x v="4"/>
    <n v="234.053"/>
    <n v="0"/>
    <n v="234.053"/>
  </r>
  <r>
    <n v="13086530"/>
    <s v="D"/>
    <d v="2017-01-22T00:00:00"/>
    <n v="114"/>
    <n v="24356"/>
    <n v="114"/>
    <n v="24356"/>
    <n v="-24356.2"/>
    <d v="2017-01-22T00:00:00"/>
    <n v="2017"/>
    <x v="2"/>
    <n v="22"/>
    <n v="2017"/>
    <x v="4"/>
    <n v="226.119"/>
    <n v="0"/>
    <n v="226.119"/>
  </r>
  <r>
    <n v="13086530"/>
    <s v="D"/>
    <d v="2017-01-23T00:00:00"/>
    <n v="110"/>
    <n v="24574"/>
    <n v="110"/>
    <n v="24574"/>
    <n v="-24574.400000000001"/>
    <d v="2017-01-23T00:00:00"/>
    <n v="2017"/>
    <x v="2"/>
    <n v="23"/>
    <n v="2017"/>
    <x v="4"/>
    <n v="218.185"/>
    <n v="0"/>
    <n v="218.185"/>
  </r>
  <r>
    <n v="13086530"/>
    <s v="D"/>
    <d v="2017-01-24T00:00:00"/>
    <n v="107"/>
    <n v="24786"/>
    <n v="107"/>
    <n v="24786"/>
    <n v="-24785.8"/>
    <d v="2017-01-24T00:00:00"/>
    <n v="2017"/>
    <x v="2"/>
    <n v="24"/>
    <n v="2017"/>
    <x v="4"/>
    <n v="212.2345"/>
    <n v="0"/>
    <n v="212.2345"/>
  </r>
  <r>
    <n v="13086530"/>
    <s v="D"/>
    <d v="2017-01-25T00:00:00"/>
    <n v="104"/>
    <n v="24992"/>
    <n v="104"/>
    <n v="24992"/>
    <n v="-24991.8"/>
    <d v="2017-01-25T00:00:00"/>
    <n v="2017"/>
    <x v="2"/>
    <n v="25"/>
    <n v="2017"/>
    <x v="4"/>
    <n v="206.28399999999999"/>
    <n v="0"/>
    <n v="206.28399999999999"/>
  </r>
  <r>
    <n v="13086530"/>
    <s v="D"/>
    <d v="2017-01-26T00:00:00"/>
    <n v="117"/>
    <n v="25224"/>
    <n v="117"/>
    <n v="25224"/>
    <n v="-25224.1"/>
    <d v="2017-01-26T00:00:00"/>
    <n v="2017"/>
    <x v="2"/>
    <n v="26"/>
    <n v="2017"/>
    <x v="4"/>
    <n v="232.06950000000001"/>
    <n v="0"/>
    <n v="232.06950000000001"/>
  </r>
  <r>
    <n v="13086530"/>
    <s v="D"/>
    <d v="2017-01-27T00:00:00"/>
    <n v="135"/>
    <n v="25492"/>
    <n v="135"/>
    <n v="25492"/>
    <n v="-25491.8"/>
    <d v="2017-01-27T00:00:00"/>
    <n v="2017"/>
    <x v="2"/>
    <n v="27"/>
    <n v="2017"/>
    <x v="4"/>
    <n v="267.77249999999998"/>
    <n v="0"/>
    <n v="267.77249999999998"/>
  </r>
  <r>
    <n v="13086530"/>
    <s v="D"/>
    <d v="2017-01-28T00:00:00"/>
    <n v="134"/>
    <n v="25758"/>
    <n v="134"/>
    <n v="25758"/>
    <n v="-25758.1"/>
    <d v="2017-01-28T00:00:00"/>
    <n v="2017"/>
    <x v="2"/>
    <n v="28"/>
    <n v="2017"/>
    <x v="4"/>
    <n v="265.78899999999999"/>
    <n v="0"/>
    <n v="265.78899999999999"/>
  </r>
  <r>
    <n v="13086530"/>
    <s v="D"/>
    <d v="2017-01-29T00:00:00"/>
    <n v="148"/>
    <n v="26052"/>
    <n v="148"/>
    <n v="26052"/>
    <n v="-26052"/>
    <d v="2017-01-29T00:00:00"/>
    <n v="2017"/>
    <x v="2"/>
    <n v="29"/>
    <n v="2017"/>
    <x v="4"/>
    <n v="293.55799999999999"/>
    <n v="0"/>
    <n v="293.55799999999999"/>
  </r>
  <r>
    <n v="13086530"/>
    <s v="D"/>
    <d v="2017-01-30T00:00:00"/>
    <n v="139"/>
    <n v="26327"/>
    <n v="139"/>
    <n v="26327"/>
    <n v="-26326.799999999999"/>
    <d v="2017-01-30T00:00:00"/>
    <n v="2017"/>
    <x v="2"/>
    <n v="30"/>
    <n v="2017"/>
    <x v="4"/>
    <n v="275.70650000000001"/>
    <n v="0"/>
    <n v="275.70650000000001"/>
  </r>
  <r>
    <n v="13086530"/>
    <s v="D"/>
    <d v="2017-01-31T00:00:00"/>
    <n v="134"/>
    <n v="26593"/>
    <n v="134"/>
    <n v="26593"/>
    <n v="-26593.1"/>
    <d v="2017-01-31T00:00:00"/>
    <n v="2017"/>
    <x v="2"/>
    <n v="31"/>
    <n v="2017"/>
    <x v="4"/>
    <n v="265.78899999999999"/>
    <n v="0"/>
    <n v="265.78899999999999"/>
  </r>
  <r>
    <n v="13086530"/>
    <s v="D"/>
    <d v="2017-02-01T00:00:00"/>
    <n v="134"/>
    <n v="26859"/>
    <n v="134"/>
    <n v="26859"/>
    <n v="-26859.4"/>
    <d v="2017-02-01T00:00:00"/>
    <n v="2017"/>
    <x v="3"/>
    <n v="1"/>
    <n v="2017"/>
    <x v="4"/>
    <n v="265.78899999999999"/>
    <n v="0"/>
    <n v="265.78899999999999"/>
  </r>
  <r>
    <n v="13086530"/>
    <s v="D"/>
    <d v="2017-02-02T00:00:00"/>
    <n v="136"/>
    <n v="27129"/>
    <n v="136"/>
    <n v="27129"/>
    <n v="-27128.5"/>
    <d v="2017-02-02T00:00:00"/>
    <n v="2017"/>
    <x v="3"/>
    <n v="2"/>
    <n v="2017"/>
    <x v="4"/>
    <n v="269.75600000000003"/>
    <n v="0"/>
    <n v="269.75600000000003"/>
  </r>
  <r>
    <n v="13086530"/>
    <s v="D"/>
    <d v="2017-02-03T00:00:00"/>
    <n v="139"/>
    <n v="27405"/>
    <n v="139"/>
    <n v="27405"/>
    <n v="-27404.7"/>
    <d v="2017-02-03T00:00:00"/>
    <n v="2017"/>
    <x v="3"/>
    <n v="3"/>
    <n v="2017"/>
    <x v="4"/>
    <n v="275.70650000000001"/>
    <n v="0"/>
    <n v="275.70650000000001"/>
  </r>
  <r>
    <n v="13086530"/>
    <s v="D"/>
    <d v="2017-02-04T00:00:00"/>
    <n v="135"/>
    <n v="27672"/>
    <n v="135"/>
    <n v="27672"/>
    <n v="-27672.400000000001"/>
    <d v="2017-02-04T00:00:00"/>
    <n v="2017"/>
    <x v="3"/>
    <n v="4"/>
    <n v="2017"/>
    <x v="4"/>
    <n v="267.77249999999998"/>
    <n v="0"/>
    <n v="267.77249999999998"/>
  </r>
  <r>
    <n v="13086530"/>
    <s v="D"/>
    <d v="2017-02-05T00:00:00"/>
    <n v="137"/>
    <n v="27944"/>
    <n v="137"/>
    <n v="27944"/>
    <n v="-27944.400000000001"/>
    <d v="2017-02-05T00:00:00"/>
    <n v="2017"/>
    <x v="3"/>
    <n v="5"/>
    <n v="2017"/>
    <x v="4"/>
    <n v="271.73950000000002"/>
    <n v="0"/>
    <n v="271.73950000000002"/>
  </r>
  <r>
    <n v="13086530"/>
    <s v="D"/>
    <d v="2017-02-06T00:00:00"/>
    <n v="152"/>
    <n v="28246"/>
    <n v="152"/>
    <n v="28246"/>
    <n v="-28246"/>
    <d v="2017-02-06T00:00:00"/>
    <n v="2017"/>
    <x v="3"/>
    <n v="6"/>
    <n v="2017"/>
    <x v="4"/>
    <n v="301.49200000000002"/>
    <n v="0"/>
    <n v="301.49200000000002"/>
  </r>
  <r>
    <n v="13086530"/>
    <s v="D"/>
    <d v="2017-02-07T00:00:00"/>
    <n v="164"/>
    <n v="28572"/>
    <n v="164"/>
    <n v="28572"/>
    <n v="-28571.599999999999"/>
    <d v="2017-02-07T00:00:00"/>
    <n v="2017"/>
    <x v="3"/>
    <n v="7"/>
    <n v="2017"/>
    <x v="4"/>
    <n v="325.29399999999998"/>
    <n v="0"/>
    <n v="325.29399999999998"/>
  </r>
  <r>
    <n v="13086530"/>
    <s v="D"/>
    <d v="2017-02-08T00:00:00"/>
    <n v="167"/>
    <n v="28902"/>
    <n v="167"/>
    <n v="28902"/>
    <n v="-28902.3"/>
    <d v="2017-02-08T00:00:00"/>
    <n v="2017"/>
    <x v="3"/>
    <n v="8"/>
    <n v="2017"/>
    <x v="4"/>
    <n v="331.24450000000002"/>
    <n v="0"/>
    <n v="331.24450000000002"/>
  </r>
  <r>
    <n v="13086530"/>
    <s v="D"/>
    <d v="2017-02-09T00:00:00"/>
    <n v="255"/>
    <n v="29408"/>
    <n v="255"/>
    <n v="29408"/>
    <n v="-29407.8"/>
    <d v="2017-02-09T00:00:00"/>
    <n v="2017"/>
    <x v="3"/>
    <n v="9"/>
    <n v="2017"/>
    <x v="4"/>
    <n v="505.79250000000002"/>
    <n v="0"/>
    <n v="505.79250000000002"/>
  </r>
  <r>
    <n v="13086530"/>
    <s v="D"/>
    <d v="2017-02-10T00:00:00"/>
    <n v="205"/>
    <n v="29814"/>
    <n v="205"/>
    <n v="29814"/>
    <n v="-29813.9"/>
    <d v="2017-02-10T00:00:00"/>
    <n v="2017"/>
    <x v="3"/>
    <n v="10"/>
    <n v="2017"/>
    <x v="4"/>
    <n v="406.61750000000001"/>
    <n v="0"/>
    <n v="406.61750000000001"/>
  </r>
  <r>
    <n v="13086530"/>
    <s v="D"/>
    <d v="2017-02-11T00:00:00"/>
    <n v="126"/>
    <n v="30064"/>
    <n v="126"/>
    <n v="30064"/>
    <n v="-30063.9"/>
    <d v="2017-02-11T00:00:00"/>
    <n v="2017"/>
    <x v="3"/>
    <n v="11"/>
    <n v="2017"/>
    <x v="4"/>
    <n v="249.92099999999999"/>
    <n v="0"/>
    <n v="249.92099999999999"/>
  </r>
  <r>
    <n v="13086530"/>
    <s v="D"/>
    <d v="2017-02-12T00:00:00"/>
    <n v="143"/>
    <n v="30347"/>
    <n v="143"/>
    <n v="30347"/>
    <n v="-30347.4"/>
    <d v="2017-02-12T00:00:00"/>
    <n v="2017"/>
    <x v="3"/>
    <n v="12"/>
    <n v="2017"/>
    <x v="4"/>
    <n v="283.64050000000003"/>
    <n v="0"/>
    <n v="283.64050000000003"/>
  </r>
  <r>
    <n v="13086530"/>
    <s v="D"/>
    <d v="2017-02-13T00:00:00"/>
    <n v="189"/>
    <n v="30722"/>
    <n v="189"/>
    <n v="30722"/>
    <n v="-30721.7"/>
    <d v="2017-02-13T00:00:00"/>
    <n v="2017"/>
    <x v="3"/>
    <n v="13"/>
    <n v="2017"/>
    <x v="4"/>
    <n v="374.88150000000002"/>
    <n v="0"/>
    <n v="374.88150000000002"/>
  </r>
  <r>
    <n v="13086530"/>
    <s v="D"/>
    <d v="2017-02-14T00:00:00"/>
    <n v="182"/>
    <n v="31083"/>
    <n v="182"/>
    <n v="31083"/>
    <n v="-31083.3"/>
    <d v="2017-02-14T00:00:00"/>
    <n v="2017"/>
    <x v="3"/>
    <n v="14"/>
    <n v="2017"/>
    <x v="4"/>
    <n v="360.99700000000001"/>
    <n v="0"/>
    <n v="360.99700000000001"/>
  </r>
  <r>
    <n v="13086530"/>
    <s v="D"/>
    <d v="2017-02-15T00:00:00"/>
    <n v="186"/>
    <n v="31452"/>
    <n v="186"/>
    <n v="31452"/>
    <n v="-31452.1"/>
    <d v="2017-02-15T00:00:00"/>
    <n v="2017"/>
    <x v="3"/>
    <n v="15"/>
    <n v="2017"/>
    <x v="4"/>
    <n v="368.93099999999998"/>
    <n v="0"/>
    <n v="368.93099999999998"/>
  </r>
  <r>
    <n v="13086530"/>
    <s v="D"/>
    <d v="2017-02-16T00:00:00"/>
    <n v="182"/>
    <n v="31814"/>
    <n v="182"/>
    <n v="31814"/>
    <n v="-31813.8"/>
    <d v="2017-02-16T00:00:00"/>
    <n v="2017"/>
    <x v="3"/>
    <n v="16"/>
    <n v="2017"/>
    <x v="4"/>
    <n v="360.99700000000001"/>
    <n v="0"/>
    <n v="360.99700000000001"/>
  </r>
  <r>
    <n v="13086530"/>
    <s v="D"/>
    <d v="2017-02-17T00:00:00"/>
    <n v="182"/>
    <n v="32175"/>
    <n v="182"/>
    <n v="32175"/>
    <n v="-32175.4"/>
    <d v="2017-02-17T00:00:00"/>
    <n v="2017"/>
    <x v="3"/>
    <n v="17"/>
    <n v="2017"/>
    <x v="4"/>
    <n v="360.99700000000001"/>
    <n v="0"/>
    <n v="360.99700000000001"/>
  </r>
  <r>
    <n v="13086530"/>
    <s v="D"/>
    <d v="2017-02-18T00:00:00"/>
    <n v="182"/>
    <n v="32537"/>
    <n v="182"/>
    <n v="32537"/>
    <n v="-32537.1"/>
    <d v="2017-02-18T00:00:00"/>
    <n v="2017"/>
    <x v="3"/>
    <n v="18"/>
    <n v="2017"/>
    <x v="4"/>
    <n v="360.99700000000001"/>
    <n v="0"/>
    <n v="360.99700000000001"/>
  </r>
  <r>
    <n v="13086530"/>
    <s v="D"/>
    <d v="2017-02-19T00:00:00"/>
    <n v="183"/>
    <n v="32901"/>
    <n v="183"/>
    <n v="32901"/>
    <n v="-32900.5"/>
    <d v="2017-02-19T00:00:00"/>
    <n v="2017"/>
    <x v="3"/>
    <n v="19"/>
    <n v="2017"/>
    <x v="4"/>
    <n v="362.98050000000001"/>
    <n v="0"/>
    <n v="362.98050000000001"/>
  </r>
  <r>
    <n v="13086530"/>
    <s v="D"/>
    <d v="2017-02-20T00:00:00"/>
    <n v="182"/>
    <n v="33262"/>
    <n v="182"/>
    <n v="33262"/>
    <n v="-33262.1"/>
    <d v="2017-02-20T00:00:00"/>
    <n v="2017"/>
    <x v="3"/>
    <n v="20"/>
    <n v="2017"/>
    <x v="4"/>
    <n v="360.99700000000001"/>
    <n v="0"/>
    <n v="360.99700000000001"/>
  </r>
  <r>
    <n v="13086530"/>
    <s v="D"/>
    <d v="2017-02-21T00:00:00"/>
    <n v="189"/>
    <n v="33636"/>
    <n v="189"/>
    <n v="33636"/>
    <n v="-33636.400000000001"/>
    <d v="2017-02-21T00:00:00"/>
    <n v="2017"/>
    <x v="3"/>
    <n v="21"/>
    <n v="2017"/>
    <x v="4"/>
    <n v="374.88150000000002"/>
    <n v="0"/>
    <n v="374.88150000000002"/>
  </r>
  <r>
    <n v="13086530"/>
    <s v="D"/>
    <d v="2017-02-22T00:00:00"/>
    <n v="199"/>
    <n v="34031"/>
    <n v="199"/>
    <n v="34031"/>
    <n v="-34031"/>
    <d v="2017-02-22T00:00:00"/>
    <n v="2017"/>
    <x v="3"/>
    <n v="22"/>
    <n v="2017"/>
    <x v="4"/>
    <n v="394.7165"/>
    <n v="0"/>
    <n v="394.7165"/>
  </r>
  <r>
    <n v="13086530"/>
    <s v="D"/>
    <d v="2017-02-23T00:00:00"/>
    <n v="191"/>
    <n v="34409"/>
    <n v="191"/>
    <n v="34409"/>
    <n v="-34408.9"/>
    <d v="2017-02-23T00:00:00"/>
    <n v="2017"/>
    <x v="3"/>
    <n v="23"/>
    <n v="2017"/>
    <x v="4"/>
    <n v="378.8485"/>
    <n v="0"/>
    <n v="378.8485"/>
  </r>
  <r>
    <n v="13086530"/>
    <s v="D"/>
    <d v="2017-02-24T00:00:00"/>
    <n v="191"/>
    <n v="34787"/>
    <n v="191"/>
    <n v="34787"/>
    <n v="-34786.800000000003"/>
    <d v="2017-02-24T00:00:00"/>
    <n v="2017"/>
    <x v="3"/>
    <n v="24"/>
    <n v="2017"/>
    <x v="4"/>
    <n v="378.8485"/>
    <n v="0"/>
    <n v="378.8485"/>
  </r>
  <r>
    <n v="13086530"/>
    <s v="D"/>
    <d v="2017-02-25T00:00:00"/>
    <n v="195"/>
    <n v="35174"/>
    <n v="195"/>
    <n v="35174"/>
    <n v="-35174"/>
    <d v="2017-02-25T00:00:00"/>
    <n v="2017"/>
    <x v="3"/>
    <n v="25"/>
    <n v="2017"/>
    <x v="4"/>
    <n v="386.78250000000003"/>
    <n v="0"/>
    <n v="386.78250000000003"/>
  </r>
  <r>
    <n v="13086530"/>
    <s v="D"/>
    <d v="2017-02-26T00:00:00"/>
    <n v="204"/>
    <n v="35578"/>
    <n v="204"/>
    <n v="35578"/>
    <n v="-35578.199999999997"/>
    <d v="2017-02-26T00:00:00"/>
    <n v="2017"/>
    <x v="3"/>
    <n v="26"/>
    <n v="2017"/>
    <x v="4"/>
    <n v="404.63400000000001"/>
    <n v="0"/>
    <n v="404.63400000000001"/>
  </r>
  <r>
    <n v="13086530"/>
    <s v="D"/>
    <d v="2017-02-27T00:00:00"/>
    <n v="213"/>
    <n v="36000"/>
    <n v="213"/>
    <n v="36000"/>
    <n v="-35999.9"/>
    <d v="2017-02-27T00:00:00"/>
    <n v="2017"/>
    <x v="3"/>
    <n v="27"/>
    <n v="2017"/>
    <x v="4"/>
    <n v="422.4855"/>
    <n v="0"/>
    <n v="422.4855"/>
  </r>
  <r>
    <n v="13086530"/>
    <s v="D"/>
    <d v="2017-02-28T00:00:00"/>
    <n v="256"/>
    <n v="36508"/>
    <n v="256"/>
    <n v="36508"/>
    <n v="-36507.599999999999"/>
    <d v="2017-02-28T00:00:00"/>
    <n v="2017"/>
    <x v="3"/>
    <n v="28"/>
    <n v="2017"/>
    <x v="4"/>
    <n v="507.77600000000001"/>
    <n v="0"/>
    <n v="507.77600000000001"/>
  </r>
  <r>
    <n v="13086530"/>
    <s v="D"/>
    <d v="2017-03-01T00:00:00"/>
    <n v="291"/>
    <n v="37085"/>
    <n v="291"/>
    <n v="37085"/>
    <n v="-37084.5"/>
    <d v="2017-03-01T00:00:00"/>
    <n v="2017"/>
    <x v="4"/>
    <n v="1"/>
    <n v="2017"/>
    <x v="4"/>
    <n v="577.19849999999997"/>
    <n v="0"/>
    <n v="577.19849999999997"/>
  </r>
  <r>
    <n v="13086530"/>
    <s v="D"/>
    <d v="2017-03-02T00:00:00"/>
    <n v="263"/>
    <n v="37606"/>
    <n v="263"/>
    <n v="37606"/>
    <n v="-37605.599999999999"/>
    <d v="2017-03-02T00:00:00"/>
    <n v="2017"/>
    <x v="4"/>
    <n v="2"/>
    <n v="2017"/>
    <x v="4"/>
    <n v="521.66049999999996"/>
    <n v="0"/>
    <n v="521.66049999999996"/>
  </r>
  <r>
    <n v="13086530"/>
    <s v="D"/>
    <d v="2017-03-03T00:00:00"/>
    <n v="214"/>
    <n v="38029"/>
    <n v="214"/>
    <n v="38029"/>
    <n v="-38029.4"/>
    <d v="2017-03-03T00:00:00"/>
    <n v="2017"/>
    <x v="4"/>
    <n v="3"/>
    <n v="2017"/>
    <x v="4"/>
    <n v="424.46899999999999"/>
    <n v="0"/>
    <n v="424.46899999999999"/>
  </r>
  <r>
    <n v="13086530"/>
    <s v="D"/>
    <d v="2017-03-04T00:00:00"/>
    <n v="217"/>
    <n v="38459"/>
    <n v="217"/>
    <n v="38459"/>
    <n v="-38459.1"/>
    <d v="2017-03-04T00:00:00"/>
    <n v="2017"/>
    <x v="4"/>
    <n v="4"/>
    <n v="2017"/>
    <x v="4"/>
    <n v="430.41950000000003"/>
    <n v="0"/>
    <n v="430.41950000000003"/>
  </r>
  <r>
    <n v="13086530"/>
    <s v="D"/>
    <d v="2017-03-05T00:00:00"/>
    <n v="207"/>
    <n v="38869"/>
    <n v="207"/>
    <n v="38869"/>
    <n v="-38869"/>
    <d v="2017-03-05T00:00:00"/>
    <n v="2017"/>
    <x v="4"/>
    <n v="5"/>
    <n v="2017"/>
    <x v="4"/>
    <n v="410.58449999999999"/>
    <n v="0"/>
    <n v="410.58449999999999"/>
  </r>
  <r>
    <n v="13086530"/>
    <s v="D"/>
    <d v="2017-03-06T00:00:00"/>
    <n v="204"/>
    <n v="39273"/>
    <n v="204"/>
    <n v="39273"/>
    <n v="-39273.199999999997"/>
    <d v="2017-03-06T00:00:00"/>
    <n v="2017"/>
    <x v="4"/>
    <n v="6"/>
    <n v="2017"/>
    <x v="4"/>
    <n v="404.63400000000001"/>
    <n v="0"/>
    <n v="404.63400000000001"/>
  </r>
  <r>
    <n v="13086530"/>
    <s v="D"/>
    <d v="2017-03-07T00:00:00"/>
    <n v="205"/>
    <n v="39679"/>
    <n v="205"/>
    <n v="39679"/>
    <n v="-39679.4"/>
    <d v="2017-03-07T00:00:00"/>
    <n v="2017"/>
    <x v="4"/>
    <n v="7"/>
    <n v="2017"/>
    <x v="4"/>
    <n v="406.61750000000001"/>
    <n v="0"/>
    <n v="406.61750000000001"/>
  </r>
  <r>
    <n v="13086530"/>
    <s v="D"/>
    <d v="2017-03-08T00:00:00"/>
    <n v="207"/>
    <n v="40089"/>
    <n v="207"/>
    <n v="40089"/>
    <n v="-40089.4"/>
    <d v="2017-03-08T00:00:00"/>
    <n v="2017"/>
    <x v="4"/>
    <n v="8"/>
    <n v="2017"/>
    <x v="4"/>
    <n v="410.58449999999999"/>
    <n v="0"/>
    <n v="410.58449999999999"/>
  </r>
  <r>
    <n v="13086530"/>
    <s v="D"/>
    <d v="2017-03-09T00:00:00"/>
    <n v="208"/>
    <n v="40501"/>
    <n v="208"/>
    <n v="40501"/>
    <n v="-40501.300000000003"/>
    <d v="2017-03-09T00:00:00"/>
    <n v="2017"/>
    <x v="4"/>
    <n v="9"/>
    <n v="2017"/>
    <x v="4"/>
    <n v="412.56799999999998"/>
    <n v="0"/>
    <n v="412.56799999999998"/>
  </r>
  <r>
    <n v="13086530"/>
    <s v="D"/>
    <d v="2017-03-10T00:00:00"/>
    <n v="210"/>
    <n v="40917"/>
    <n v="210"/>
    <n v="40917"/>
    <n v="-40917.1"/>
    <d v="2017-03-10T00:00:00"/>
    <n v="2017"/>
    <x v="4"/>
    <n v="10"/>
    <n v="2017"/>
    <x v="4"/>
    <n v="416.53500000000003"/>
    <n v="0"/>
    <n v="416.53500000000003"/>
  </r>
  <r>
    <n v="13086530"/>
    <s v="D"/>
    <d v="2017-03-11T00:00:00"/>
    <n v="211"/>
    <n v="41335"/>
    <n v="211"/>
    <n v="41335"/>
    <n v="-41334.9"/>
    <d v="2017-03-11T00:00:00"/>
    <n v="2017"/>
    <x v="4"/>
    <n v="11"/>
    <n v="2017"/>
    <x v="4"/>
    <n v="418.51850000000002"/>
    <n v="0"/>
    <n v="418.51850000000002"/>
  </r>
  <r>
    <n v="13086530"/>
    <s v="D"/>
    <d v="2017-03-12T00:00:00"/>
    <n v="209"/>
    <n v="41749"/>
    <n v="209"/>
    <n v="41749"/>
    <n v="-41748.800000000003"/>
    <d v="2017-03-12T00:00:00"/>
    <n v="2017"/>
    <x v="4"/>
    <n v="12"/>
    <n v="2017"/>
    <x v="4"/>
    <n v="414.55150000000003"/>
    <n v="0"/>
    <n v="414.55150000000003"/>
  </r>
  <r>
    <n v="13086530"/>
    <s v="D"/>
    <d v="2017-03-13T00:00:00"/>
    <n v="213"/>
    <n v="42171"/>
    <n v="213"/>
    <n v="42171"/>
    <n v="-42170.5"/>
    <d v="2017-03-13T00:00:00"/>
    <n v="2017"/>
    <x v="4"/>
    <n v="13"/>
    <n v="2017"/>
    <x v="4"/>
    <n v="422.4855"/>
    <n v="0"/>
    <n v="422.4855"/>
  </r>
  <r>
    <n v="13086530"/>
    <s v="D"/>
    <d v="2017-03-14T00:00:00"/>
    <n v="215"/>
    <n v="42596"/>
    <n v="215"/>
    <n v="42596"/>
    <n v="-42596.2"/>
    <d v="2017-03-14T00:00:00"/>
    <n v="2017"/>
    <x v="4"/>
    <n v="14"/>
    <n v="2017"/>
    <x v="4"/>
    <n v="426.45249999999999"/>
    <n v="0"/>
    <n v="426.45249999999999"/>
  </r>
  <r>
    <n v="13086530"/>
    <s v="D"/>
    <d v="2017-03-15T00:00:00"/>
    <n v="361"/>
    <n v="43313"/>
    <n v="361"/>
    <n v="43313"/>
    <n v="-43312.800000000003"/>
    <d v="2017-03-15T00:00:00"/>
    <n v="2017"/>
    <x v="4"/>
    <n v="15"/>
    <n v="2017"/>
    <x v="4"/>
    <n v="716.04349999999999"/>
    <n v="0"/>
    <n v="716.04349999999999"/>
  </r>
  <r>
    <n v="13086530"/>
    <s v="D"/>
    <d v="2017-03-16T00:00:00"/>
    <n v="599"/>
    <n v="44502"/>
    <n v="599"/>
    <n v="44502"/>
    <n v="-44501.7"/>
    <d v="2017-03-16T00:00:00"/>
    <n v="2017"/>
    <x v="4"/>
    <n v="16"/>
    <n v="2017"/>
    <x v="4"/>
    <n v="1188.1165000000001"/>
    <n v="0"/>
    <n v="1188.1165000000001"/>
  </r>
  <r>
    <n v="13086530"/>
    <s v="D"/>
    <d v="2017-03-17T00:00:00"/>
    <n v="716"/>
    <n v="45922"/>
    <n v="716"/>
    <n v="45922"/>
    <n v="-45922.1"/>
    <d v="2017-03-17T00:00:00"/>
    <n v="2017"/>
    <x v="4"/>
    <n v="17"/>
    <n v="2017"/>
    <x v="4"/>
    <n v="1420.1859999999999"/>
    <n v="0"/>
    <n v="1420.1859999999999"/>
  </r>
  <r>
    <n v="13086530"/>
    <s v="D"/>
    <d v="2017-03-18T00:00:00"/>
    <n v="722"/>
    <n v="47354"/>
    <n v="722"/>
    <n v="47354"/>
    <n v="-47353.599999999999"/>
    <d v="2017-03-18T00:00:00"/>
    <n v="2017"/>
    <x v="4"/>
    <n v="18"/>
    <n v="2017"/>
    <x v="4"/>
    <n v="1432.087"/>
    <n v="0"/>
    <n v="1432.087"/>
  </r>
  <r>
    <n v="13086530"/>
    <s v="D"/>
    <d v="2017-03-19T00:00:00"/>
    <n v="725"/>
    <n v="48792"/>
    <n v="725"/>
    <n v="48792"/>
    <n v="-48792.4"/>
    <d v="2017-03-19T00:00:00"/>
    <n v="2017"/>
    <x v="4"/>
    <n v="19"/>
    <n v="2017"/>
    <x v="4"/>
    <n v="1438.0375000000001"/>
    <n v="0"/>
    <n v="1438.0375000000001"/>
  </r>
  <r>
    <n v="13086530"/>
    <s v="D"/>
    <d v="2017-03-20T00:00:00"/>
    <n v="724"/>
    <n v="50228"/>
    <n v="724"/>
    <n v="50228"/>
    <n v="-50227.6"/>
    <d v="2017-03-20T00:00:00"/>
    <n v="2017"/>
    <x v="4"/>
    <n v="20"/>
    <n v="2017"/>
    <x v="4"/>
    <n v="1436.0540000000001"/>
    <n v="0"/>
    <n v="1436.0540000000001"/>
  </r>
  <r>
    <n v="13086530"/>
    <s v="D"/>
    <d v="2017-03-21T00:00:00"/>
    <n v="720"/>
    <n v="51655"/>
    <n v="720"/>
    <n v="51655"/>
    <n v="-51655.4"/>
    <d v="2017-03-21T00:00:00"/>
    <n v="2017"/>
    <x v="4"/>
    <n v="21"/>
    <n v="2017"/>
    <x v="4"/>
    <n v="1428.1200000000001"/>
    <n v="0"/>
    <n v="1428.1200000000001"/>
  </r>
  <r>
    <n v="13086530"/>
    <s v="D"/>
    <d v="2017-03-22T00:00:00"/>
    <n v="707"/>
    <n v="53057"/>
    <n v="707"/>
    <n v="53057"/>
    <n v="-53057.3"/>
    <d v="2017-03-22T00:00:00"/>
    <n v="2017"/>
    <x v="4"/>
    <n v="22"/>
    <n v="2017"/>
    <x v="4"/>
    <n v="1402.3344999999999"/>
    <n v="0"/>
    <n v="1402.3344999999999"/>
  </r>
  <r>
    <n v="13086530"/>
    <s v="D"/>
    <d v="2017-03-23T00:00:00"/>
    <n v="712"/>
    <n v="54470"/>
    <n v="712"/>
    <n v="54470"/>
    <n v="-54470.3"/>
    <d v="2017-03-23T00:00:00"/>
    <n v="2017"/>
    <x v="4"/>
    <n v="23"/>
    <n v="2017"/>
    <x v="4"/>
    <n v="1412.252"/>
    <n v="0"/>
    <n v="1412.252"/>
  </r>
  <r>
    <n v="13086530"/>
    <s v="D"/>
    <d v="2017-03-24T00:00:00"/>
    <n v="716"/>
    <n v="55891"/>
    <n v="716"/>
    <n v="55891"/>
    <n v="-55890.7"/>
    <d v="2017-03-24T00:00:00"/>
    <n v="2017"/>
    <x v="4"/>
    <n v="24"/>
    <n v="2017"/>
    <x v="4"/>
    <n v="1420.1859999999999"/>
    <n v="0"/>
    <n v="1420.1859999999999"/>
  </r>
  <r>
    <n v="13086530"/>
    <s v="D"/>
    <d v="2017-03-25T00:00:00"/>
    <n v="716"/>
    <n v="57311"/>
    <n v="716"/>
    <n v="57311"/>
    <n v="-57311"/>
    <d v="2017-03-25T00:00:00"/>
    <n v="2017"/>
    <x v="4"/>
    <n v="25"/>
    <n v="2017"/>
    <x v="4"/>
    <n v="1420.1859999999999"/>
    <n v="0"/>
    <n v="1420.1859999999999"/>
  </r>
  <r>
    <n v="13086530"/>
    <s v="D"/>
    <d v="2017-03-26T00:00:00"/>
    <n v="714"/>
    <n v="58728"/>
    <n v="714"/>
    <n v="58728"/>
    <n v="-58727.7"/>
    <d v="2017-03-26T00:00:00"/>
    <n v="2017"/>
    <x v="4"/>
    <n v="26"/>
    <n v="2017"/>
    <x v="4"/>
    <n v="1416.2190000000001"/>
    <n v="0"/>
    <n v="1416.2190000000001"/>
  </r>
  <r>
    <n v="13086530"/>
    <s v="D"/>
    <d v="2017-03-27T00:00:00"/>
    <n v="577"/>
    <n v="59873"/>
    <n v="577"/>
    <n v="59873"/>
    <n v="-59872.6"/>
    <d v="2017-03-27T00:00:00"/>
    <n v="2017"/>
    <x v="4"/>
    <n v="27"/>
    <n v="2017"/>
    <x v="4"/>
    <n v="1144.4794999999999"/>
    <n v="0"/>
    <n v="1144.4794999999999"/>
  </r>
  <r>
    <n v="13086530"/>
    <s v="D"/>
    <d v="2017-03-28T00:00:00"/>
    <n v="0"/>
    <n v="59873"/>
    <n v="0"/>
    <n v="59873"/>
    <n v="-59872.6"/>
    <d v="2017-03-28T00:00:00"/>
    <n v="2017"/>
    <x v="4"/>
    <n v="28"/>
    <n v="2017"/>
    <x v="4"/>
    <n v="0"/>
    <n v="0"/>
    <n v="0"/>
  </r>
  <r>
    <n v="13086530"/>
    <s v="D"/>
    <d v="2017-03-29T00:00:00"/>
    <n v="0"/>
    <n v="59873"/>
    <n v="0"/>
    <n v="59873"/>
    <n v="-59872.6"/>
    <d v="2017-03-29T00:00:00"/>
    <n v="2017"/>
    <x v="4"/>
    <n v="29"/>
    <n v="2017"/>
    <x v="4"/>
    <n v="0"/>
    <n v="0"/>
    <n v="0"/>
  </r>
  <r>
    <n v="13086530"/>
    <s v="D"/>
    <d v="2017-03-30T00:00:00"/>
    <n v="0"/>
    <n v="59873"/>
    <n v="0"/>
    <n v="59873"/>
    <n v="-59872.6"/>
    <d v="2017-03-30T00:00:00"/>
    <n v="2017"/>
    <x v="4"/>
    <n v="30"/>
    <n v="2017"/>
    <x v="4"/>
    <n v="0"/>
    <n v="0"/>
    <n v="0"/>
  </r>
  <r>
    <n v="13086530"/>
    <s v="D"/>
    <d v="2017-03-31T00:00:00"/>
    <n v="0"/>
    <n v="59873"/>
    <n v="0"/>
    <n v="59873"/>
    <n v="-59872.6"/>
    <d v="2017-03-31T00:00:00"/>
    <n v="2017"/>
    <x v="4"/>
    <n v="31"/>
    <n v="2017"/>
    <x v="4"/>
    <n v="0"/>
    <n v="0"/>
    <n v="0"/>
  </r>
  <r>
    <n v="13086530"/>
    <s v="D"/>
    <d v="2017-04-01T00:00:00"/>
    <n v="0"/>
    <n v="59873"/>
    <n v="0"/>
    <n v="59873"/>
    <n v="-59872.6"/>
    <d v="2017-04-01T00:00:00"/>
    <n v="2017"/>
    <x v="5"/>
    <n v="1"/>
    <n v="2017"/>
    <x v="4"/>
    <n v="0"/>
    <n v="0"/>
    <n v="0"/>
  </r>
  <r>
    <n v="13086530"/>
    <s v="D"/>
    <d v="2017-04-02T00:00:00"/>
    <n v="0"/>
    <n v="59873"/>
    <n v="0"/>
    <n v="59873"/>
    <n v="-59872.6"/>
    <d v="2017-04-02T00:00:00"/>
    <n v="2017"/>
    <x v="5"/>
    <n v="2"/>
    <n v="2017"/>
    <x v="4"/>
    <n v="0"/>
    <n v="0"/>
    <n v="0"/>
  </r>
  <r>
    <n v="13086530"/>
    <s v="D"/>
    <d v="2017-04-03T00:00:00"/>
    <n v="0"/>
    <n v="59873"/>
    <n v="0"/>
    <n v="59873"/>
    <n v="-59872.6"/>
    <d v="2017-04-03T00:00:00"/>
    <n v="2017"/>
    <x v="5"/>
    <n v="3"/>
    <n v="2017"/>
    <x v="4"/>
    <n v="0"/>
    <n v="0"/>
    <n v="0"/>
  </r>
  <r>
    <n v="13086530"/>
    <s v="D"/>
    <d v="2017-04-04T00:00:00"/>
    <n v="0"/>
    <n v="59873"/>
    <n v="0"/>
    <n v="59873"/>
    <n v="-59872.6"/>
    <d v="2017-04-04T00:00:00"/>
    <n v="2017"/>
    <x v="5"/>
    <n v="4"/>
    <n v="2017"/>
    <x v="4"/>
    <n v="0"/>
    <n v="0"/>
    <n v="0"/>
  </r>
  <r>
    <n v="13086530"/>
    <s v="D"/>
    <d v="2017-04-05T00:00:00"/>
    <n v="0"/>
    <n v="59873"/>
    <n v="0"/>
    <n v="59873"/>
    <n v="-59872.6"/>
    <d v="2017-04-05T00:00:00"/>
    <n v="2017"/>
    <x v="5"/>
    <n v="5"/>
    <n v="2017"/>
    <x v="4"/>
    <n v="0"/>
    <n v="0"/>
    <n v="0"/>
  </r>
  <r>
    <n v="13086530"/>
    <s v="D"/>
    <d v="2017-04-06T00:00:00"/>
    <n v="0"/>
    <n v="59873"/>
    <n v="0"/>
    <n v="59873"/>
    <n v="-59872.6"/>
    <d v="2017-04-06T00:00:00"/>
    <n v="2017"/>
    <x v="5"/>
    <n v="6"/>
    <n v="2017"/>
    <x v="4"/>
    <n v="0"/>
    <n v="0"/>
    <n v="0"/>
  </r>
  <r>
    <n v="13086530"/>
    <s v="D"/>
    <d v="2017-04-07T00:00:00"/>
    <n v="0"/>
    <n v="59873"/>
    <n v="0"/>
    <n v="59873"/>
    <n v="-59872.6"/>
    <d v="2017-04-07T00:00:00"/>
    <n v="2017"/>
    <x v="5"/>
    <n v="7"/>
    <n v="2017"/>
    <x v="4"/>
    <n v="0"/>
    <n v="0"/>
    <n v="0"/>
  </r>
  <r>
    <n v="13086530"/>
    <s v="D"/>
    <d v="2017-04-08T00:00:00"/>
    <n v="0"/>
    <n v="59873"/>
    <n v="0"/>
    <n v="59873"/>
    <n v="-59872.6"/>
    <d v="2017-04-08T00:00:00"/>
    <n v="2017"/>
    <x v="5"/>
    <n v="8"/>
    <n v="2017"/>
    <x v="4"/>
    <n v="0"/>
    <n v="0"/>
    <n v="0"/>
  </r>
  <r>
    <n v="13086530"/>
    <s v="D"/>
    <d v="2017-04-09T00:00:00"/>
    <n v="0"/>
    <n v="59873"/>
    <n v="0"/>
    <n v="59873"/>
    <n v="-59872.6"/>
    <d v="2017-04-09T00:00:00"/>
    <n v="2017"/>
    <x v="5"/>
    <n v="9"/>
    <n v="2017"/>
    <x v="4"/>
    <n v="0"/>
    <n v="0"/>
    <n v="0"/>
  </r>
  <r>
    <n v="13086530"/>
    <s v="D"/>
    <d v="2017-04-10T00:00:00"/>
    <n v="0"/>
    <n v="59873"/>
    <n v="0"/>
    <n v="59873"/>
    <n v="-59872.6"/>
    <d v="2017-04-10T00:00:00"/>
    <n v="2017"/>
    <x v="5"/>
    <n v="10"/>
    <n v="2017"/>
    <x v="4"/>
    <n v="0"/>
    <n v="0"/>
    <n v="0"/>
  </r>
  <r>
    <n v="13086530"/>
    <s v="D"/>
    <d v="2017-04-11T00:00:00"/>
    <n v="0"/>
    <n v="59873"/>
    <n v="0"/>
    <n v="59873"/>
    <n v="-59872.6"/>
    <d v="2017-04-11T00:00:00"/>
    <n v="2017"/>
    <x v="5"/>
    <n v="11"/>
    <n v="2017"/>
    <x v="4"/>
    <n v="0"/>
    <n v="0"/>
    <n v="0"/>
  </r>
  <r>
    <n v="13086530"/>
    <s v="D"/>
    <d v="2017-04-12T00:00:00"/>
    <n v="124"/>
    <n v="60119"/>
    <n v="0"/>
    <n v="59873"/>
    <n v="-59872.6"/>
    <d v="2017-04-12T00:00:00"/>
    <n v="2017"/>
    <x v="5"/>
    <n v="12"/>
    <n v="2017"/>
    <x v="4"/>
    <n v="245.95400000000001"/>
    <n v="245.95400000000001"/>
    <n v="0"/>
  </r>
  <r>
    <n v="13086530"/>
    <s v="D"/>
    <d v="2017-04-13T00:00:00"/>
    <n v="301"/>
    <n v="60715"/>
    <n v="0"/>
    <n v="59873"/>
    <n v="-59872.6"/>
    <d v="2017-04-13T00:00:00"/>
    <n v="2017"/>
    <x v="5"/>
    <n v="13"/>
    <n v="2017"/>
    <x v="4"/>
    <n v="597.0335"/>
    <n v="597.0335"/>
    <n v="0"/>
  </r>
  <r>
    <n v="13086530"/>
    <s v="D"/>
    <d v="2017-04-14T00:00:00"/>
    <n v="519"/>
    <n v="61745"/>
    <n v="0"/>
    <n v="59873"/>
    <n v="-59872.6"/>
    <d v="2017-04-14T00:00:00"/>
    <n v="2017"/>
    <x v="5"/>
    <n v="14"/>
    <n v="2017"/>
    <x v="4"/>
    <n v="1029.4365"/>
    <n v="1029.4365"/>
    <n v="0"/>
  </r>
  <r>
    <n v="13086530"/>
    <s v="D"/>
    <d v="2017-04-15T00:00:00"/>
    <n v="640"/>
    <n v="63013"/>
    <n v="0"/>
    <n v="59873"/>
    <n v="-59872.6"/>
    <d v="2017-04-15T00:00:00"/>
    <n v="2017"/>
    <x v="5"/>
    <n v="15"/>
    <n v="2017"/>
    <x v="4"/>
    <n v="1269.44"/>
    <n v="1269.44"/>
    <n v="0"/>
  </r>
  <r>
    <n v="13086530"/>
    <s v="D"/>
    <d v="2017-04-16T00:00:00"/>
    <n v="650"/>
    <n v="64304"/>
    <n v="0"/>
    <n v="59873"/>
    <n v="-59872.6"/>
    <d v="2017-04-16T00:00:00"/>
    <n v="2017"/>
    <x v="5"/>
    <n v="16"/>
    <n v="2017"/>
    <x v="4"/>
    <n v="1289.2750000000001"/>
    <n v="1289.2750000000001"/>
    <n v="0"/>
  </r>
  <r>
    <n v="13086530"/>
    <s v="D"/>
    <d v="2017-04-17T00:00:00"/>
    <n v="716"/>
    <n v="65724"/>
    <n v="0"/>
    <n v="59873"/>
    <n v="-59872.6"/>
    <d v="2017-04-17T00:00:00"/>
    <n v="2017"/>
    <x v="5"/>
    <n v="17"/>
    <n v="2017"/>
    <x v="4"/>
    <n v="1420.1859999999999"/>
    <n v="1420.1859999999999"/>
    <n v="0"/>
  </r>
  <r>
    <n v="13086530"/>
    <s v="D"/>
    <d v="2017-04-18T00:00:00"/>
    <n v="763"/>
    <n v="67238"/>
    <n v="0"/>
    <n v="59873"/>
    <n v="-59872.6"/>
    <d v="2017-04-18T00:00:00"/>
    <n v="2017"/>
    <x v="5"/>
    <n v="18"/>
    <n v="2017"/>
    <x v="4"/>
    <n v="1513.4105"/>
    <n v="1513.4105"/>
    <n v="0"/>
  </r>
  <r>
    <n v="13086530"/>
    <s v="D"/>
    <d v="2017-04-19T00:00:00"/>
    <n v="792"/>
    <n v="68809"/>
    <n v="0"/>
    <n v="59873"/>
    <n v="-59872.6"/>
    <d v="2017-04-19T00:00:00"/>
    <n v="2017"/>
    <x v="5"/>
    <n v="19"/>
    <n v="2017"/>
    <x v="4"/>
    <n v="1570.932"/>
    <n v="1570.932"/>
    <n v="0"/>
  </r>
  <r>
    <n v="13086530"/>
    <s v="D"/>
    <d v="2017-04-20T00:00:00"/>
    <n v="873"/>
    <n v="70540"/>
    <n v="0"/>
    <n v="59873"/>
    <n v="-59872.6"/>
    <d v="2017-04-20T00:00:00"/>
    <n v="2017"/>
    <x v="5"/>
    <n v="20"/>
    <n v="2017"/>
    <x v="4"/>
    <n v="1731.5955000000001"/>
    <n v="1731.5955000000001"/>
    <n v="0"/>
  </r>
  <r>
    <n v="13086530"/>
    <s v="D"/>
    <d v="2017-04-21T00:00:00"/>
    <n v="871"/>
    <n v="72268"/>
    <n v="0"/>
    <n v="59873"/>
    <n v="-59872.6"/>
    <d v="2017-04-21T00:00:00"/>
    <n v="2017"/>
    <x v="5"/>
    <n v="21"/>
    <n v="2017"/>
    <x v="4"/>
    <n v="1727.6285"/>
    <n v="1727.6285"/>
    <n v="0"/>
  </r>
  <r>
    <n v="13086530"/>
    <s v="D"/>
    <d v="2017-04-22T00:00:00"/>
    <n v="873"/>
    <n v="74000"/>
    <n v="0"/>
    <n v="59873"/>
    <n v="-59872.6"/>
    <d v="2017-04-22T00:00:00"/>
    <n v="2017"/>
    <x v="5"/>
    <n v="22"/>
    <n v="2017"/>
    <x v="4"/>
    <n v="1731.5955000000001"/>
    <n v="1731.5955000000001"/>
    <n v="0"/>
  </r>
  <r>
    <n v="13086530"/>
    <s v="D"/>
    <d v="2017-04-23T00:00:00"/>
    <n v="879"/>
    <n v="75743"/>
    <n v="0"/>
    <n v="59873"/>
    <n v="-59872.6"/>
    <d v="2017-04-23T00:00:00"/>
    <n v="2017"/>
    <x v="5"/>
    <n v="23"/>
    <n v="2017"/>
    <x v="4"/>
    <n v="1743.4965"/>
    <n v="1743.4965"/>
    <n v="0"/>
  </r>
  <r>
    <n v="13086530"/>
    <s v="D"/>
    <d v="2017-04-24T00:00:00"/>
    <n v="940"/>
    <n v="77608"/>
    <n v="0"/>
    <n v="59873"/>
    <n v="-59872.6"/>
    <d v="2017-04-24T00:00:00"/>
    <n v="2017"/>
    <x v="5"/>
    <n v="24"/>
    <n v="2017"/>
    <x v="4"/>
    <n v="1864.49"/>
    <n v="1864.49"/>
    <n v="0"/>
  </r>
  <r>
    <n v="13086530"/>
    <s v="D"/>
    <d v="2017-04-25T00:00:00"/>
    <n v="972"/>
    <n v="79535"/>
    <n v="0"/>
    <n v="59873"/>
    <n v="-59872.6"/>
    <d v="2017-04-25T00:00:00"/>
    <n v="2017"/>
    <x v="5"/>
    <n v="25"/>
    <n v="2017"/>
    <x v="4"/>
    <n v="1927.962"/>
    <n v="1927.962"/>
    <n v="0"/>
  </r>
  <r>
    <n v="13086530"/>
    <s v="D"/>
    <d v="2017-04-26T00:00:00"/>
    <n v="986"/>
    <n v="81491"/>
    <n v="0"/>
    <n v="59873"/>
    <n v="-59872.6"/>
    <d v="2017-04-26T00:00:00"/>
    <n v="2017"/>
    <x v="5"/>
    <n v="26"/>
    <n v="2017"/>
    <x v="4"/>
    <n v="1955.731"/>
    <n v="1955.731"/>
    <n v="0"/>
  </r>
  <r>
    <n v="13086530"/>
    <s v="D"/>
    <d v="2017-04-27T00:00:00"/>
    <n v="949"/>
    <n v="83373"/>
    <n v="0"/>
    <n v="59873"/>
    <n v="-59872.6"/>
    <d v="2017-04-27T00:00:00"/>
    <n v="2017"/>
    <x v="5"/>
    <n v="27"/>
    <n v="2017"/>
    <x v="4"/>
    <n v="1882.3415"/>
    <n v="1882.3415"/>
    <n v="0"/>
  </r>
  <r>
    <n v="13086530"/>
    <s v="D"/>
    <d v="2017-04-28T00:00:00"/>
    <n v="949"/>
    <n v="85254"/>
    <n v="0"/>
    <n v="59873"/>
    <n v="-59872.6"/>
    <d v="2017-04-28T00:00:00"/>
    <n v="2017"/>
    <x v="5"/>
    <n v="28"/>
    <n v="2017"/>
    <x v="4"/>
    <n v="1882.3415"/>
    <n v="1882.3415"/>
    <n v="0"/>
  </r>
  <r>
    <n v="13086530"/>
    <s v="D"/>
    <d v="2017-04-29T00:00:00"/>
    <n v="961"/>
    <n v="87160"/>
    <n v="0"/>
    <n v="59873"/>
    <n v="-59872.6"/>
    <d v="2017-04-29T00:00:00"/>
    <n v="2017"/>
    <x v="5"/>
    <n v="29"/>
    <n v="2017"/>
    <x v="4"/>
    <n v="1906.1435000000001"/>
    <n v="1906.1435000000001"/>
    <n v="0"/>
  </r>
  <r>
    <n v="13086530"/>
    <s v="D"/>
    <d v="2017-04-30T00:00:00"/>
    <n v="988"/>
    <n v="89121"/>
    <n v="0"/>
    <n v="59873"/>
    <n v="-59872.6"/>
    <d v="2017-04-30T00:00:00"/>
    <n v="2017"/>
    <x v="5"/>
    <n v="30"/>
    <n v="2017"/>
    <x v="4"/>
    <n v="1959.6980000000001"/>
    <n v="1959.6980000000001"/>
    <n v="0"/>
  </r>
  <r>
    <n v="13086530"/>
    <s v="D"/>
    <d v="2017-05-01T00:00:00"/>
    <n v="1035"/>
    <n v="91173"/>
    <n v="0"/>
    <n v="59873"/>
    <n v="-59872.6"/>
    <d v="2017-05-01T00:00:00"/>
    <n v="2017"/>
    <x v="6"/>
    <n v="1"/>
    <n v="2017"/>
    <x v="4"/>
    <n v="2052.9225000000001"/>
    <n v="2052.9225000000001"/>
    <n v="0"/>
  </r>
  <r>
    <n v="13086530"/>
    <s v="D"/>
    <d v="2017-05-02T00:00:00"/>
    <n v="1100"/>
    <n v="93354"/>
    <n v="0"/>
    <n v="59873"/>
    <n v="-59872.6"/>
    <d v="2017-05-02T00:00:00"/>
    <n v="2017"/>
    <x v="6"/>
    <n v="2"/>
    <n v="2017"/>
    <x v="4"/>
    <n v="2181.85"/>
    <n v="2181.85"/>
    <n v="0"/>
  </r>
  <r>
    <n v="13086530"/>
    <s v="D"/>
    <d v="2017-05-03T00:00:00"/>
    <n v="1110"/>
    <n v="95557"/>
    <n v="0"/>
    <n v="59873"/>
    <n v="-59872.6"/>
    <d v="2017-05-03T00:00:00"/>
    <n v="2017"/>
    <x v="6"/>
    <n v="3"/>
    <n v="2017"/>
    <x v="4"/>
    <n v="2201.6849999999999"/>
    <n v="2201.6849999999999"/>
    <n v="0"/>
  </r>
  <r>
    <n v="13086530"/>
    <s v="D"/>
    <d v="2017-05-04T00:00:00"/>
    <n v="1106"/>
    <n v="97751"/>
    <n v="0"/>
    <n v="59873"/>
    <n v="-59872.6"/>
    <d v="2017-05-04T00:00:00"/>
    <n v="2017"/>
    <x v="6"/>
    <n v="4"/>
    <n v="2017"/>
    <x v="4"/>
    <n v="2193.7510000000002"/>
    <n v="2193.7510000000002"/>
    <n v="0"/>
  </r>
  <r>
    <n v="13086530"/>
    <s v="D"/>
    <d v="2017-05-05T00:00:00"/>
    <n v="1203"/>
    <n v="100138"/>
    <n v="0"/>
    <n v="59873"/>
    <n v="-59872.6"/>
    <d v="2017-05-05T00:00:00"/>
    <n v="2017"/>
    <x v="6"/>
    <n v="5"/>
    <n v="2017"/>
    <x v="4"/>
    <n v="2386.1505000000002"/>
    <n v="2386.1505000000002"/>
    <n v="0"/>
  </r>
  <r>
    <n v="13086530"/>
    <s v="D"/>
    <d v="2017-05-06T00:00:00"/>
    <n v="1292"/>
    <n v="102700"/>
    <n v="0"/>
    <n v="59873"/>
    <n v="-59872.6"/>
    <d v="2017-05-06T00:00:00"/>
    <n v="2017"/>
    <x v="6"/>
    <n v="6"/>
    <n v="2017"/>
    <x v="4"/>
    <n v="2562.6820000000002"/>
    <n v="2562.6820000000002"/>
    <n v="0"/>
  </r>
  <r>
    <n v="13086530"/>
    <s v="D"/>
    <d v="2017-05-07T00:00:00"/>
    <n v="1301"/>
    <n v="105280"/>
    <n v="0"/>
    <n v="59873"/>
    <n v="-59872.6"/>
    <d v="2017-05-07T00:00:00"/>
    <n v="2017"/>
    <x v="6"/>
    <n v="7"/>
    <n v="2017"/>
    <x v="4"/>
    <n v="2580.5335"/>
    <n v="2580.5335"/>
    <n v="0"/>
  </r>
  <r>
    <n v="13086530"/>
    <s v="D"/>
    <d v="2017-05-08T00:00:00"/>
    <n v="1299"/>
    <n v="107855"/>
    <n v="0"/>
    <n v="59873"/>
    <n v="-59872.6"/>
    <d v="2017-05-08T00:00:00"/>
    <n v="2017"/>
    <x v="6"/>
    <n v="8"/>
    <n v="2017"/>
    <x v="4"/>
    <n v="2576.5664999999999"/>
    <n v="2576.5664999999999"/>
    <n v="0"/>
  </r>
  <r>
    <n v="13086530"/>
    <s v="D"/>
    <d v="2017-05-09T00:00:00"/>
    <n v="1296"/>
    <n v="110426"/>
    <n v="0"/>
    <n v="59873"/>
    <n v="-59872.6"/>
    <d v="2017-05-09T00:00:00"/>
    <n v="2017"/>
    <x v="6"/>
    <n v="9"/>
    <n v="2017"/>
    <x v="4"/>
    <n v="2570.616"/>
    <n v="2570.616"/>
    <n v="0"/>
  </r>
  <r>
    <n v="13086530"/>
    <s v="D"/>
    <d v="2017-05-10T00:00:00"/>
    <n v="1296"/>
    <n v="112998"/>
    <n v="0"/>
    <n v="59873"/>
    <n v="-59872.6"/>
    <d v="2017-05-10T00:00:00"/>
    <n v="2017"/>
    <x v="6"/>
    <n v="10"/>
    <n v="2017"/>
    <x v="4"/>
    <n v="2570.616"/>
    <n v="2570.616"/>
    <n v="0"/>
  </r>
  <r>
    <n v="13086530"/>
    <s v="D"/>
    <d v="2017-05-11T00:00:00"/>
    <n v="1293"/>
    <n v="115562"/>
    <n v="0"/>
    <n v="59873"/>
    <n v="-59872.6"/>
    <d v="2017-05-11T00:00:00"/>
    <n v="2017"/>
    <x v="6"/>
    <n v="11"/>
    <n v="2017"/>
    <x v="4"/>
    <n v="2564.6655000000001"/>
    <n v="2564.6655000000001"/>
    <n v="0"/>
  </r>
  <r>
    <n v="13086530"/>
    <s v="D"/>
    <d v="2017-05-12T00:00:00"/>
    <n v="1297"/>
    <n v="118134"/>
    <n v="0"/>
    <n v="59873"/>
    <n v="-59872.6"/>
    <d v="2017-05-12T00:00:00"/>
    <n v="2017"/>
    <x v="6"/>
    <n v="12"/>
    <n v="2017"/>
    <x v="4"/>
    <n v="2572.5995000000003"/>
    <n v="2572.5995000000003"/>
    <n v="0"/>
  </r>
  <r>
    <n v="13086530"/>
    <s v="D"/>
    <d v="2017-05-13T00:00:00"/>
    <n v="1307"/>
    <n v="120727"/>
    <n v="0"/>
    <n v="59873"/>
    <n v="-59872.6"/>
    <d v="2017-05-13T00:00:00"/>
    <n v="2017"/>
    <x v="6"/>
    <n v="13"/>
    <n v="2017"/>
    <x v="4"/>
    <n v="2592.4344999999998"/>
    <n v="2592.4344999999998"/>
    <n v="0"/>
  </r>
  <r>
    <n v="13086530"/>
    <s v="D"/>
    <d v="2017-05-14T00:00:00"/>
    <n v="1304"/>
    <n v="123313"/>
    <n v="0"/>
    <n v="59873"/>
    <n v="-59872.6"/>
    <d v="2017-05-14T00:00:00"/>
    <n v="2017"/>
    <x v="6"/>
    <n v="14"/>
    <n v="2017"/>
    <x v="4"/>
    <n v="2586.4839999999999"/>
    <n v="2586.4839999999999"/>
    <n v="0"/>
  </r>
  <r>
    <n v="13086530"/>
    <s v="D"/>
    <d v="2017-05-15T00:00:00"/>
    <n v="1305"/>
    <n v="125902"/>
    <n v="0"/>
    <n v="59873"/>
    <n v="-59872.6"/>
    <d v="2017-05-15T00:00:00"/>
    <n v="2017"/>
    <x v="6"/>
    <n v="15"/>
    <n v="2017"/>
    <x v="4"/>
    <n v="2588.4675000000002"/>
    <n v="2588.4675000000002"/>
    <n v="0"/>
  </r>
  <r>
    <n v="13086530"/>
    <s v="D"/>
    <d v="2017-05-16T00:00:00"/>
    <n v="1300"/>
    <n v="128481"/>
    <n v="0"/>
    <n v="59873"/>
    <n v="-59872.6"/>
    <d v="2017-05-16T00:00:00"/>
    <n v="2017"/>
    <x v="6"/>
    <n v="16"/>
    <n v="2017"/>
    <x v="4"/>
    <n v="2578.5500000000002"/>
    <n v="2578.5500000000002"/>
    <n v="0"/>
  </r>
  <r>
    <n v="13086530"/>
    <s v="D"/>
    <d v="2017-05-17T00:00:00"/>
    <n v="1301"/>
    <n v="131061"/>
    <n v="0"/>
    <n v="59873"/>
    <n v="-59872.6"/>
    <d v="2017-05-17T00:00:00"/>
    <n v="2017"/>
    <x v="6"/>
    <n v="17"/>
    <n v="2017"/>
    <x v="4"/>
    <n v="2580.5335"/>
    <n v="2580.5335"/>
    <n v="0"/>
  </r>
  <r>
    <n v="13086530"/>
    <s v="D"/>
    <d v="2017-05-18T00:00:00"/>
    <n v="1225"/>
    <n v="133492"/>
    <n v="0"/>
    <n v="59873"/>
    <n v="-59872.6"/>
    <d v="2017-05-18T00:00:00"/>
    <n v="2017"/>
    <x v="6"/>
    <n v="18"/>
    <n v="2017"/>
    <x v="4"/>
    <n v="2429.7874999999999"/>
    <n v="2429.7874999999999"/>
    <n v="0"/>
  </r>
  <r>
    <n v="13086530"/>
    <s v="D"/>
    <d v="2017-05-19T00:00:00"/>
    <n v="1118"/>
    <n v="135709"/>
    <n v="0"/>
    <n v="59873"/>
    <n v="-59872.6"/>
    <d v="2017-05-19T00:00:00"/>
    <n v="2017"/>
    <x v="6"/>
    <n v="19"/>
    <n v="2017"/>
    <x v="4"/>
    <n v="2217.5529999999999"/>
    <n v="2217.5529999999999"/>
    <n v="0"/>
  </r>
  <r>
    <n v="13086530"/>
    <s v="D"/>
    <d v="2017-05-20T00:00:00"/>
    <n v="1037"/>
    <n v="137765"/>
    <n v="0"/>
    <n v="59873"/>
    <n v="-59872.6"/>
    <d v="2017-05-20T00:00:00"/>
    <n v="2017"/>
    <x v="6"/>
    <n v="20"/>
    <n v="2017"/>
    <x v="4"/>
    <n v="2056.8895000000002"/>
    <n v="2056.8895000000002"/>
    <n v="0"/>
  </r>
  <r>
    <n v="13086530"/>
    <s v="D"/>
    <d v="2017-05-21T00:00:00"/>
    <n v="1036"/>
    <n v="139820"/>
    <n v="0"/>
    <n v="59873"/>
    <n v="-59872.6"/>
    <d v="2017-05-21T00:00:00"/>
    <n v="2017"/>
    <x v="6"/>
    <n v="21"/>
    <n v="2017"/>
    <x v="4"/>
    <n v="2054.9059999999999"/>
    <n v="2054.9059999999999"/>
    <n v="0"/>
  </r>
  <r>
    <n v="13086530"/>
    <s v="D"/>
    <d v="2017-05-22T00:00:00"/>
    <n v="1035"/>
    <n v="141873"/>
    <n v="0"/>
    <n v="59873"/>
    <n v="-59872.6"/>
    <d v="2017-05-22T00:00:00"/>
    <n v="2017"/>
    <x v="6"/>
    <n v="22"/>
    <n v="2017"/>
    <x v="4"/>
    <n v="2052.9225000000001"/>
    <n v="2052.9225000000001"/>
    <n v="0"/>
  </r>
  <r>
    <n v="13086530"/>
    <s v="D"/>
    <d v="2017-05-23T00:00:00"/>
    <n v="1032"/>
    <n v="143920"/>
    <n v="0"/>
    <n v="59873"/>
    <n v="-59872.6"/>
    <d v="2017-05-23T00:00:00"/>
    <n v="2017"/>
    <x v="6"/>
    <n v="23"/>
    <n v="2017"/>
    <x v="4"/>
    <n v="2046.972"/>
    <n v="2046.972"/>
    <n v="0"/>
  </r>
  <r>
    <n v="13086530"/>
    <s v="D"/>
    <d v="2017-05-24T00:00:00"/>
    <n v="1031"/>
    <n v="145966"/>
    <n v="0"/>
    <n v="59873"/>
    <n v="-59872.6"/>
    <d v="2017-05-24T00:00:00"/>
    <n v="2017"/>
    <x v="6"/>
    <n v="24"/>
    <n v="2017"/>
    <x v="4"/>
    <n v="2044.9884999999999"/>
    <n v="2044.9884999999999"/>
    <n v="0"/>
  </r>
  <r>
    <n v="13086530"/>
    <s v="D"/>
    <d v="2017-05-25T00:00:00"/>
    <n v="1039"/>
    <n v="148026"/>
    <n v="0"/>
    <n v="59873"/>
    <n v="-59872.6"/>
    <d v="2017-05-25T00:00:00"/>
    <n v="2017"/>
    <x v="6"/>
    <n v="25"/>
    <n v="2017"/>
    <x v="4"/>
    <n v="2060.8564999999999"/>
    <n v="2060.8564999999999"/>
    <n v="0"/>
  </r>
  <r>
    <n v="13086530"/>
    <s v="D"/>
    <d v="2017-05-26T00:00:00"/>
    <n v="1066"/>
    <n v="150140"/>
    <n v="0"/>
    <n v="59873"/>
    <n v="-59872.6"/>
    <d v="2017-05-26T00:00:00"/>
    <n v="2017"/>
    <x v="6"/>
    <n v="26"/>
    <n v="2017"/>
    <x v="4"/>
    <n v="2114.4110000000001"/>
    <n v="2114.4110000000001"/>
    <n v="0"/>
  </r>
  <r>
    <n v="13086530"/>
    <s v="D"/>
    <d v="2017-05-27T00:00:00"/>
    <n v="1067"/>
    <n v="152257"/>
    <n v="0"/>
    <n v="59873"/>
    <n v="-59872.6"/>
    <d v="2017-05-27T00:00:00"/>
    <n v="2017"/>
    <x v="6"/>
    <n v="27"/>
    <n v="2017"/>
    <x v="4"/>
    <n v="2116.3944999999999"/>
    <n v="2116.3944999999999"/>
    <n v="0"/>
  </r>
  <r>
    <n v="13086530"/>
    <s v="D"/>
    <d v="2017-05-28T00:00:00"/>
    <n v="1053"/>
    <n v="154347"/>
    <n v="0"/>
    <n v="59873"/>
    <n v="-59872.6"/>
    <d v="2017-05-28T00:00:00"/>
    <n v="2017"/>
    <x v="6"/>
    <n v="28"/>
    <n v="2017"/>
    <x v="4"/>
    <n v="2088.6255000000001"/>
    <n v="2088.6255000000001"/>
    <n v="0"/>
  </r>
  <r>
    <n v="13086530"/>
    <s v="D"/>
    <d v="2017-05-29T00:00:00"/>
    <n v="1053"/>
    <n v="156434"/>
    <n v="0"/>
    <n v="59873"/>
    <n v="-59872.6"/>
    <d v="2017-05-29T00:00:00"/>
    <n v="2017"/>
    <x v="6"/>
    <n v="29"/>
    <n v="2017"/>
    <x v="4"/>
    <n v="2088.6255000000001"/>
    <n v="2088.6255000000001"/>
    <n v="0"/>
  </r>
  <r>
    <n v="13086530"/>
    <s v="D"/>
    <d v="2017-05-30T00:00:00"/>
    <n v="1047"/>
    <n v="158512"/>
    <n v="0"/>
    <n v="59873"/>
    <n v="-59872.6"/>
    <d v="2017-05-30T00:00:00"/>
    <n v="2017"/>
    <x v="6"/>
    <n v="30"/>
    <n v="2017"/>
    <x v="4"/>
    <n v="2076.7245000000003"/>
    <n v="2076.7245000000003"/>
    <n v="0"/>
  </r>
  <r>
    <n v="13086530"/>
    <s v="D"/>
    <d v="2017-05-31T00:00:00"/>
    <n v="1047"/>
    <n v="160587"/>
    <n v="0"/>
    <n v="59873"/>
    <n v="-59872.6"/>
    <d v="2017-05-31T00:00:00"/>
    <n v="2017"/>
    <x v="6"/>
    <n v="31"/>
    <n v="2017"/>
    <x v="4"/>
    <n v="2076.7245000000003"/>
    <n v="2076.7245000000003"/>
    <n v="0"/>
  </r>
  <r>
    <n v="13086530"/>
    <s v="D"/>
    <d v="2017-06-01T00:00:00"/>
    <n v="1097"/>
    <n v="162764"/>
    <n v="0"/>
    <n v="59873"/>
    <n v="-59872.6"/>
    <d v="2017-06-01T00:00:00"/>
    <n v="2017"/>
    <x v="7"/>
    <n v="1"/>
    <n v="2017"/>
    <x v="4"/>
    <n v="2175.8995"/>
    <n v="2175.8995"/>
    <n v="0"/>
  </r>
  <r>
    <n v="13086530"/>
    <s v="D"/>
    <d v="2017-06-02T00:00:00"/>
    <n v="1127"/>
    <n v="165000"/>
    <n v="0"/>
    <n v="59873"/>
    <n v="-59872.6"/>
    <d v="2017-06-02T00:00:00"/>
    <n v="2017"/>
    <x v="7"/>
    <n v="2"/>
    <n v="2017"/>
    <x v="4"/>
    <n v="2235.4045000000001"/>
    <n v="2235.4045000000001"/>
    <n v="0"/>
  </r>
  <r>
    <n v="13086530"/>
    <s v="D"/>
    <d v="2017-06-03T00:00:00"/>
    <n v="1122"/>
    <n v="167225"/>
    <n v="0"/>
    <n v="59873"/>
    <n v="-59872.6"/>
    <d v="2017-06-03T00:00:00"/>
    <n v="2017"/>
    <x v="7"/>
    <n v="3"/>
    <n v="2017"/>
    <x v="4"/>
    <n v="2225.4870000000001"/>
    <n v="2225.4870000000001"/>
    <n v="0"/>
  </r>
  <r>
    <n v="13086530"/>
    <s v="D"/>
    <d v="2017-06-04T00:00:00"/>
    <n v="1125"/>
    <n v="169457"/>
    <n v="0"/>
    <n v="59873"/>
    <n v="-59872.6"/>
    <d v="2017-06-04T00:00:00"/>
    <n v="2017"/>
    <x v="7"/>
    <n v="4"/>
    <n v="2017"/>
    <x v="4"/>
    <n v="2231.4375"/>
    <n v="2231.4375"/>
    <n v="0"/>
  </r>
  <r>
    <n v="13086530"/>
    <s v="D"/>
    <d v="2017-06-05T00:00:00"/>
    <n v="1129"/>
    <n v="171696"/>
    <n v="0"/>
    <n v="59873"/>
    <n v="-59872.6"/>
    <d v="2017-06-05T00:00:00"/>
    <n v="2017"/>
    <x v="7"/>
    <n v="5"/>
    <n v="2017"/>
    <x v="4"/>
    <n v="2239.3715000000002"/>
    <n v="2239.3715000000002"/>
    <n v="0"/>
  </r>
  <r>
    <n v="13086530"/>
    <s v="D"/>
    <d v="2017-06-06T00:00:00"/>
    <n v="1124"/>
    <n v="173925"/>
    <n v="0"/>
    <n v="59873"/>
    <n v="-59872.6"/>
    <d v="2017-06-06T00:00:00"/>
    <n v="2017"/>
    <x v="7"/>
    <n v="6"/>
    <n v="2017"/>
    <x v="4"/>
    <n v="2229.4540000000002"/>
    <n v="2229.4540000000002"/>
    <n v="0"/>
  </r>
  <r>
    <n v="13086530"/>
    <s v="D"/>
    <d v="2017-06-07T00:00:00"/>
    <n v="1123"/>
    <n v="176153"/>
    <n v="0"/>
    <n v="59873"/>
    <n v="-59872.6"/>
    <d v="2017-06-07T00:00:00"/>
    <n v="2017"/>
    <x v="7"/>
    <n v="7"/>
    <n v="2017"/>
    <x v="4"/>
    <n v="2227.4704999999999"/>
    <n v="2227.4704999999999"/>
    <n v="0"/>
  </r>
  <r>
    <n v="13086530"/>
    <s v="D"/>
    <d v="2017-06-08T00:00:00"/>
    <n v="1125"/>
    <n v="178384"/>
    <n v="0"/>
    <n v="59873"/>
    <n v="-59872.6"/>
    <d v="2017-06-08T00:00:00"/>
    <n v="2017"/>
    <x v="7"/>
    <n v="8"/>
    <n v="2017"/>
    <x v="4"/>
    <n v="2231.4375"/>
    <n v="2231.4375"/>
    <n v="0"/>
  </r>
  <r>
    <n v="13086530"/>
    <s v="D"/>
    <d v="2017-06-09T00:00:00"/>
    <n v="1144"/>
    <n v="180653"/>
    <n v="0"/>
    <n v="59873"/>
    <n v="-59872.6"/>
    <d v="2017-06-09T00:00:00"/>
    <n v="2017"/>
    <x v="7"/>
    <n v="9"/>
    <n v="2017"/>
    <x v="4"/>
    <n v="2269.1240000000003"/>
    <n v="2269.1240000000003"/>
    <n v="0"/>
  </r>
  <r>
    <n v="13086530"/>
    <s v="D"/>
    <d v="2017-06-10T00:00:00"/>
    <n v="1246"/>
    <n v="183125"/>
    <n v="0"/>
    <n v="59873"/>
    <n v="-59872.6"/>
    <d v="2017-06-10T00:00:00"/>
    <n v="2017"/>
    <x v="7"/>
    <n v="10"/>
    <n v="2017"/>
    <x v="4"/>
    <n v="2471.4410000000003"/>
    <n v="2471.4410000000003"/>
    <n v="0"/>
  </r>
  <r>
    <n v="13086530"/>
    <s v="D"/>
    <d v="2017-06-11T00:00:00"/>
    <n v="1328"/>
    <n v="185760"/>
    <n v="0"/>
    <n v="59873"/>
    <n v="-59872.6"/>
    <d v="2017-06-11T00:00:00"/>
    <n v="2017"/>
    <x v="7"/>
    <n v="11"/>
    <n v="2017"/>
    <x v="4"/>
    <n v="2634.0880000000002"/>
    <n v="2634.0880000000002"/>
    <n v="0"/>
  </r>
  <r>
    <n v="13086530"/>
    <s v="D"/>
    <d v="2017-06-12T00:00:00"/>
    <n v="1351"/>
    <n v="188439"/>
    <n v="0"/>
    <n v="59873"/>
    <n v="-59872.6"/>
    <d v="2017-06-12T00:00:00"/>
    <n v="2017"/>
    <x v="7"/>
    <n v="12"/>
    <n v="2017"/>
    <x v="4"/>
    <n v="2679.7085000000002"/>
    <n v="2679.7085000000002"/>
    <n v="0"/>
  </r>
  <r>
    <n v="13086530"/>
    <s v="D"/>
    <d v="2017-06-13T00:00:00"/>
    <n v="1346"/>
    <n v="191108"/>
    <n v="0"/>
    <n v="59873"/>
    <n v="-59872.6"/>
    <d v="2017-06-13T00:00:00"/>
    <n v="2017"/>
    <x v="7"/>
    <n v="13"/>
    <n v="2017"/>
    <x v="4"/>
    <n v="2669.7910000000002"/>
    <n v="2669.7910000000002"/>
    <n v="0"/>
  </r>
  <r>
    <n v="13086530"/>
    <s v="D"/>
    <d v="2017-06-14T00:00:00"/>
    <n v="1352"/>
    <n v="193789"/>
    <n v="0"/>
    <n v="59873"/>
    <n v="-59872.6"/>
    <d v="2017-06-14T00:00:00"/>
    <n v="2017"/>
    <x v="7"/>
    <n v="14"/>
    <n v="2017"/>
    <x v="4"/>
    <n v="2681.692"/>
    <n v="2681.692"/>
    <n v="0"/>
  </r>
  <r>
    <n v="13086530"/>
    <s v="D"/>
    <d v="2017-06-15T00:00:00"/>
    <n v="1333"/>
    <n v="196433"/>
    <n v="0"/>
    <n v="59873"/>
    <n v="-59872.6"/>
    <d v="2017-06-15T00:00:00"/>
    <n v="2017"/>
    <x v="7"/>
    <n v="15"/>
    <n v="2017"/>
    <x v="4"/>
    <n v="2644.0055000000002"/>
    <n v="2644.0055000000002"/>
    <n v="0"/>
  </r>
  <r>
    <n v="13086530"/>
    <s v="D"/>
    <d v="2017-06-16T00:00:00"/>
    <n v="1372"/>
    <n v="199154"/>
    <n v="0"/>
    <n v="59873"/>
    <n v="-59872.6"/>
    <d v="2017-06-16T00:00:00"/>
    <n v="2017"/>
    <x v="7"/>
    <n v="16"/>
    <n v="2017"/>
    <x v="4"/>
    <n v="2721.3620000000001"/>
    <n v="2721.3620000000001"/>
    <n v="0"/>
  </r>
  <r>
    <n v="13086530"/>
    <s v="D"/>
    <d v="2017-06-17T00:00:00"/>
    <n v="1413"/>
    <n v="201958"/>
    <n v="0"/>
    <n v="59873"/>
    <n v="-59872.6"/>
    <d v="2017-06-17T00:00:00"/>
    <n v="2017"/>
    <x v="7"/>
    <n v="17"/>
    <n v="2017"/>
    <x v="4"/>
    <n v="2802.6855"/>
    <n v="2802.6855"/>
    <n v="0"/>
  </r>
  <r>
    <n v="13086530"/>
    <s v="D"/>
    <d v="2017-06-18T00:00:00"/>
    <n v="1472"/>
    <n v="204876"/>
    <n v="0"/>
    <n v="59873"/>
    <n v="-59872.6"/>
    <d v="2017-06-18T00:00:00"/>
    <n v="2017"/>
    <x v="7"/>
    <n v="18"/>
    <n v="2017"/>
    <x v="4"/>
    <n v="2919.712"/>
    <n v="2919.712"/>
    <n v="0"/>
  </r>
  <r>
    <n v="13086530"/>
    <s v="D"/>
    <d v="2017-06-19T00:00:00"/>
    <n v="1481"/>
    <n v="207813"/>
    <n v="0"/>
    <n v="59873"/>
    <n v="-59872.6"/>
    <d v="2017-06-19T00:00:00"/>
    <n v="2017"/>
    <x v="7"/>
    <n v="19"/>
    <n v="2017"/>
    <x v="4"/>
    <n v="2937.5635000000002"/>
    <n v="2937.5635000000002"/>
    <n v="0"/>
  </r>
  <r>
    <n v="13086530"/>
    <s v="D"/>
    <d v="2017-06-20T00:00:00"/>
    <n v="1459"/>
    <n v="210706"/>
    <n v="0"/>
    <n v="59873"/>
    <n v="-59872.6"/>
    <d v="2017-06-20T00:00:00"/>
    <n v="2017"/>
    <x v="7"/>
    <n v="20"/>
    <n v="2017"/>
    <x v="4"/>
    <n v="2893.9265"/>
    <n v="2893.9265"/>
    <n v="0"/>
  </r>
  <r>
    <n v="13086530"/>
    <s v="D"/>
    <d v="2017-06-21T00:00:00"/>
    <n v="1444"/>
    <n v="213570"/>
    <n v="0"/>
    <n v="59873"/>
    <n v="-59872.6"/>
    <d v="2017-06-21T00:00:00"/>
    <n v="2017"/>
    <x v="7"/>
    <n v="21"/>
    <n v="2017"/>
    <x v="4"/>
    <n v="2864.174"/>
    <n v="2864.174"/>
    <n v="0"/>
  </r>
  <r>
    <n v="13086530"/>
    <s v="D"/>
    <d v="2017-06-22T00:00:00"/>
    <n v="1439"/>
    <n v="216424"/>
    <n v="0"/>
    <n v="59873"/>
    <n v="-59872.6"/>
    <d v="2017-06-22T00:00:00"/>
    <n v="2017"/>
    <x v="7"/>
    <n v="22"/>
    <n v="2017"/>
    <x v="4"/>
    <n v="2854.2565"/>
    <n v="2854.2565"/>
    <n v="0"/>
  </r>
  <r>
    <n v="13086530"/>
    <s v="D"/>
    <d v="2017-06-23T00:00:00"/>
    <n v="1438"/>
    <n v="219277"/>
    <n v="0"/>
    <n v="59873"/>
    <n v="-59872.6"/>
    <d v="2017-06-23T00:00:00"/>
    <n v="2017"/>
    <x v="7"/>
    <n v="23"/>
    <n v="2017"/>
    <x v="4"/>
    <n v="2852.2730000000001"/>
    <n v="2852.2730000000001"/>
    <n v="0"/>
  </r>
  <r>
    <n v="13086530"/>
    <s v="D"/>
    <d v="2017-06-24T00:00:00"/>
    <n v="1450"/>
    <n v="222152"/>
    <n v="0"/>
    <n v="59873"/>
    <n v="-59872.6"/>
    <d v="2017-06-24T00:00:00"/>
    <n v="2017"/>
    <x v="7"/>
    <n v="24"/>
    <n v="2017"/>
    <x v="4"/>
    <n v="2876.0750000000003"/>
    <n v="2876.0750000000003"/>
    <n v="0"/>
  </r>
  <r>
    <n v="13086530"/>
    <s v="D"/>
    <d v="2017-06-25T00:00:00"/>
    <n v="1445"/>
    <n v="225018"/>
    <n v="0"/>
    <n v="59873"/>
    <n v="-59872.6"/>
    <d v="2017-06-25T00:00:00"/>
    <n v="2017"/>
    <x v="7"/>
    <n v="25"/>
    <n v="2017"/>
    <x v="4"/>
    <n v="2866.1575000000003"/>
    <n v="2866.1575000000003"/>
    <n v="0"/>
  </r>
  <r>
    <n v="13086530"/>
    <s v="D"/>
    <d v="2017-06-26T00:00:00"/>
    <n v="1445"/>
    <n v="227883"/>
    <n v="0"/>
    <n v="59873"/>
    <n v="-59872.6"/>
    <d v="2017-06-26T00:00:00"/>
    <n v="2017"/>
    <x v="7"/>
    <n v="26"/>
    <n v="2017"/>
    <x v="4"/>
    <n v="2866.1575000000003"/>
    <n v="2866.1575000000003"/>
    <n v="0"/>
  </r>
  <r>
    <n v="13086530"/>
    <s v="D"/>
    <d v="2017-06-27T00:00:00"/>
    <n v="1447"/>
    <n v="230753"/>
    <n v="0"/>
    <n v="59873"/>
    <n v="-59872.6"/>
    <d v="2017-06-27T00:00:00"/>
    <n v="2017"/>
    <x v="7"/>
    <n v="27"/>
    <n v="2017"/>
    <x v="4"/>
    <n v="2870.1244999999999"/>
    <n v="2870.1244999999999"/>
    <n v="0"/>
  </r>
  <r>
    <n v="13086530"/>
    <s v="D"/>
    <d v="2017-06-28T00:00:00"/>
    <n v="1447"/>
    <n v="233622"/>
    <n v="0"/>
    <n v="59873"/>
    <n v="-59872.6"/>
    <d v="2017-06-28T00:00:00"/>
    <n v="2017"/>
    <x v="7"/>
    <n v="28"/>
    <n v="2017"/>
    <x v="4"/>
    <n v="2870.1244999999999"/>
    <n v="2870.1244999999999"/>
    <n v="0"/>
  </r>
  <r>
    <n v="13086530"/>
    <s v="D"/>
    <d v="2017-06-29T00:00:00"/>
    <n v="1447"/>
    <n v="236491"/>
    <n v="0"/>
    <n v="59873"/>
    <n v="-59872.6"/>
    <d v="2017-06-29T00:00:00"/>
    <n v="2017"/>
    <x v="7"/>
    <n v="29"/>
    <n v="2017"/>
    <x v="4"/>
    <n v="2870.1244999999999"/>
    <n v="2870.1244999999999"/>
    <n v="0"/>
  </r>
  <r>
    <n v="13086530"/>
    <s v="D"/>
    <d v="2017-06-30T00:00:00"/>
    <n v="1442"/>
    <n v="239350"/>
    <n v="0"/>
    <n v="59873"/>
    <n v="-59872.6"/>
    <d v="2017-06-30T00:00:00"/>
    <n v="2017"/>
    <x v="7"/>
    <n v="30"/>
    <n v="2017"/>
    <x v="4"/>
    <n v="2860.2069999999999"/>
    <n v="2860.2069999999999"/>
    <n v="0"/>
  </r>
  <r>
    <n v="13086530"/>
    <s v="D"/>
    <d v="2017-07-01T00:00:00"/>
    <n v="1442"/>
    <n v="242210"/>
    <n v="0"/>
    <n v="59873"/>
    <n v="-59872.6"/>
    <d v="2017-07-01T00:00:00"/>
    <n v="2017"/>
    <x v="8"/>
    <n v="1"/>
    <n v="2017"/>
    <x v="4"/>
    <n v="2860.2069999999999"/>
    <n v="2860.2069999999999"/>
    <n v="0"/>
  </r>
  <r>
    <n v="13086530"/>
    <s v="D"/>
    <d v="2017-07-02T00:00:00"/>
    <n v="1448"/>
    <n v="245083"/>
    <n v="0"/>
    <n v="59873"/>
    <n v="-59872.6"/>
    <d v="2017-07-02T00:00:00"/>
    <n v="2017"/>
    <x v="8"/>
    <n v="2"/>
    <n v="2017"/>
    <x v="4"/>
    <n v="2872.1080000000002"/>
    <n v="2872.1080000000002"/>
    <n v="0"/>
  </r>
  <r>
    <n v="13086530"/>
    <s v="D"/>
    <d v="2017-07-03T00:00:00"/>
    <n v="1444"/>
    <n v="247946"/>
    <n v="0"/>
    <n v="59873"/>
    <n v="-59872.6"/>
    <d v="2017-07-03T00:00:00"/>
    <n v="2017"/>
    <x v="8"/>
    <n v="3"/>
    <n v="2017"/>
    <x v="4"/>
    <n v="2864.174"/>
    <n v="2864.174"/>
    <n v="0"/>
  </r>
  <r>
    <n v="13086530"/>
    <s v="D"/>
    <d v="2017-07-04T00:00:00"/>
    <n v="1434"/>
    <n v="250790"/>
    <n v="0"/>
    <n v="59873"/>
    <n v="-59872.6"/>
    <d v="2017-07-04T00:00:00"/>
    <n v="2017"/>
    <x v="8"/>
    <n v="4"/>
    <n v="2017"/>
    <x v="4"/>
    <n v="2844.3389999999999"/>
    <n v="2844.3389999999999"/>
    <n v="0"/>
  </r>
  <r>
    <n v="13086530"/>
    <s v="D"/>
    <d v="2017-07-05T00:00:00"/>
    <n v="1429"/>
    <n v="253625"/>
    <n v="0"/>
    <n v="59873"/>
    <n v="-59872.6"/>
    <d v="2017-07-05T00:00:00"/>
    <n v="2017"/>
    <x v="8"/>
    <n v="5"/>
    <n v="2017"/>
    <x v="4"/>
    <n v="2834.4214999999999"/>
    <n v="2834.4214999999999"/>
    <n v="0"/>
  </r>
  <r>
    <n v="13086530"/>
    <s v="D"/>
    <d v="2017-07-06T00:00:00"/>
    <n v="1471"/>
    <n v="256544"/>
    <n v="0"/>
    <n v="59873"/>
    <n v="-59872.6"/>
    <d v="2017-07-06T00:00:00"/>
    <n v="2017"/>
    <x v="8"/>
    <n v="6"/>
    <n v="2017"/>
    <x v="4"/>
    <n v="2917.7285000000002"/>
    <n v="2917.7285000000002"/>
    <n v="0"/>
  </r>
  <r>
    <n v="13086530"/>
    <s v="D"/>
    <d v="2017-07-07T00:00:00"/>
    <n v="1535"/>
    <n v="259589"/>
    <n v="0"/>
    <n v="59873"/>
    <n v="-59872.6"/>
    <d v="2017-07-07T00:00:00"/>
    <n v="2017"/>
    <x v="8"/>
    <n v="7"/>
    <n v="2017"/>
    <x v="4"/>
    <n v="3044.6725000000001"/>
    <n v="3044.6725000000001"/>
    <n v="0"/>
  </r>
  <r>
    <n v="13086530"/>
    <s v="D"/>
    <d v="2017-07-08T00:00:00"/>
    <n v="1574"/>
    <n v="262710"/>
    <n v="0"/>
    <n v="59873"/>
    <n v="-59872.6"/>
    <d v="2017-07-08T00:00:00"/>
    <n v="2017"/>
    <x v="8"/>
    <n v="8"/>
    <n v="2017"/>
    <x v="4"/>
    <n v="3122.029"/>
    <n v="3122.029"/>
    <n v="0"/>
  </r>
  <r>
    <n v="13086530"/>
    <s v="D"/>
    <d v="2017-07-09T00:00:00"/>
    <n v="1576"/>
    <n v="265836"/>
    <n v="0"/>
    <n v="59873"/>
    <n v="-59872.6"/>
    <d v="2017-07-09T00:00:00"/>
    <n v="2017"/>
    <x v="8"/>
    <n v="9"/>
    <n v="2017"/>
    <x v="4"/>
    <n v="3125.9960000000001"/>
    <n v="3125.9960000000001"/>
    <n v="0"/>
  </r>
  <r>
    <n v="13086530"/>
    <s v="D"/>
    <d v="2017-07-10T00:00:00"/>
    <n v="1576"/>
    <n v="268961"/>
    <n v="0"/>
    <n v="59873"/>
    <n v="-59872.6"/>
    <d v="2017-07-10T00:00:00"/>
    <n v="2017"/>
    <x v="8"/>
    <n v="10"/>
    <n v="2017"/>
    <x v="4"/>
    <n v="3125.9960000000001"/>
    <n v="3125.9960000000001"/>
    <n v="0"/>
  </r>
  <r>
    <n v="13086530"/>
    <s v="D"/>
    <d v="2017-07-11T00:00:00"/>
    <n v="1559"/>
    <n v="272053"/>
    <n v="0"/>
    <n v="59873"/>
    <n v="-59872.6"/>
    <d v="2017-07-11T00:00:00"/>
    <n v="2017"/>
    <x v="8"/>
    <n v="11"/>
    <n v="2017"/>
    <x v="4"/>
    <n v="3092.2764999999999"/>
    <n v="3092.2764999999999"/>
    <n v="0"/>
  </r>
  <r>
    <n v="13086530"/>
    <s v="D"/>
    <d v="2017-07-12T00:00:00"/>
    <n v="1546"/>
    <n v="275120"/>
    <n v="0"/>
    <n v="59873"/>
    <n v="-59872.6"/>
    <d v="2017-07-12T00:00:00"/>
    <n v="2017"/>
    <x v="8"/>
    <n v="12"/>
    <n v="2017"/>
    <x v="4"/>
    <n v="3066.491"/>
    <n v="3066.491"/>
    <n v="0"/>
  </r>
  <r>
    <n v="13086530"/>
    <s v="D"/>
    <d v="2017-07-13T00:00:00"/>
    <n v="1543"/>
    <n v="278180"/>
    <n v="0"/>
    <n v="59873"/>
    <n v="-59872.6"/>
    <d v="2017-07-13T00:00:00"/>
    <n v="2017"/>
    <x v="8"/>
    <n v="13"/>
    <n v="2017"/>
    <x v="4"/>
    <n v="3060.5405000000001"/>
    <n v="3060.5405000000001"/>
    <n v="0"/>
  </r>
  <r>
    <n v="13086530"/>
    <s v="D"/>
    <d v="2017-07-14T00:00:00"/>
    <n v="1562"/>
    <n v="281277"/>
    <n v="0"/>
    <n v="59873"/>
    <n v="-59872.6"/>
    <d v="2017-07-14T00:00:00"/>
    <n v="2017"/>
    <x v="8"/>
    <n v="14"/>
    <n v="2017"/>
    <x v="4"/>
    <n v="3098.2269999999999"/>
    <n v="3098.2269999999999"/>
    <n v="0"/>
  </r>
  <r>
    <n v="13086530"/>
    <s v="D"/>
    <d v="2017-07-15T00:00:00"/>
    <n v="1566"/>
    <n v="284383"/>
    <n v="0"/>
    <n v="59873"/>
    <n v="-59872.6"/>
    <d v="2017-07-15T00:00:00"/>
    <n v="2017"/>
    <x v="8"/>
    <n v="15"/>
    <n v="2017"/>
    <x v="4"/>
    <n v="3106.1610000000001"/>
    <n v="3106.1610000000001"/>
    <n v="0"/>
  </r>
  <r>
    <n v="13086530"/>
    <s v="D"/>
    <d v="2017-07-16T00:00:00"/>
    <n v="1565"/>
    <n v="3104"/>
    <n v="390"/>
    <n v="773"/>
    <n v="-772.9"/>
    <d v="2017-07-16T00:00:00"/>
    <n v="2017"/>
    <x v="8"/>
    <n v="16"/>
    <n v="2017"/>
    <x v="4"/>
    <n v="3104.1775000000002"/>
    <n v="2330.6125000000002"/>
    <n v="773.56500000000005"/>
  </r>
  <r>
    <n v="13086530"/>
    <s v="D"/>
    <d v="2017-07-17T00:00:00"/>
    <n v="1581"/>
    <n v="6240"/>
    <n v="1486"/>
    <n v="3721"/>
    <n v="-3720.5"/>
    <d v="2017-07-17T00:00:00"/>
    <n v="2017"/>
    <x v="8"/>
    <n v="17"/>
    <n v="2017"/>
    <x v="4"/>
    <n v="3135.9135000000001"/>
    <n v="188.4325"/>
    <n v="2947.4810000000002"/>
  </r>
  <r>
    <n v="13086530"/>
    <s v="D"/>
    <d v="2017-07-18T00:00:00"/>
    <n v="1554"/>
    <n v="9322"/>
    <n v="1554"/>
    <n v="6803"/>
    <n v="-6802.8"/>
    <d v="2017-07-18T00:00:00"/>
    <n v="2017"/>
    <x v="8"/>
    <n v="18"/>
    <n v="2017"/>
    <x v="4"/>
    <n v="3082.3589999999999"/>
    <n v="0"/>
    <n v="3082.3589999999999"/>
  </r>
  <r>
    <n v="13086530"/>
    <s v="D"/>
    <d v="2017-07-19T00:00:00"/>
    <n v="1534"/>
    <n v="12365"/>
    <n v="1534"/>
    <n v="9846"/>
    <n v="-9845.7999999999993"/>
    <d v="2017-07-19T00:00:00"/>
    <n v="2017"/>
    <x v="8"/>
    <n v="19"/>
    <n v="2017"/>
    <x v="4"/>
    <n v="3042.6889999999999"/>
    <n v="0"/>
    <n v="3042.6889999999999"/>
  </r>
  <r>
    <n v="13086530"/>
    <s v="D"/>
    <d v="2017-07-20T00:00:00"/>
    <n v="1512"/>
    <n v="15364"/>
    <n v="1512"/>
    <n v="12845"/>
    <n v="-12845"/>
    <d v="2017-07-20T00:00:00"/>
    <n v="2017"/>
    <x v="8"/>
    <n v="20"/>
    <n v="2017"/>
    <x v="4"/>
    <n v="2999.0520000000001"/>
    <n v="0"/>
    <n v="2999.0520000000001"/>
  </r>
  <r>
    <n v="13086530"/>
    <s v="D"/>
    <d v="2017-07-21T00:00:00"/>
    <n v="1511"/>
    <n v="18362"/>
    <n v="1511"/>
    <n v="15843"/>
    <n v="-15842.8"/>
    <d v="2017-07-21T00:00:00"/>
    <n v="2017"/>
    <x v="8"/>
    <n v="21"/>
    <n v="2017"/>
    <x v="4"/>
    <n v="2997.0684999999999"/>
    <n v="0"/>
    <n v="2997.0684999999999"/>
  </r>
  <r>
    <n v="13086530"/>
    <s v="D"/>
    <d v="2017-07-22T00:00:00"/>
    <n v="1516"/>
    <n v="21368"/>
    <n v="1516"/>
    <n v="18849"/>
    <n v="-18848.7"/>
    <d v="2017-07-22T00:00:00"/>
    <n v="2017"/>
    <x v="8"/>
    <n v="22"/>
    <n v="2017"/>
    <x v="4"/>
    <n v="3006.9859999999999"/>
    <n v="0"/>
    <n v="3006.9859999999999"/>
  </r>
  <r>
    <n v="13086530"/>
    <s v="D"/>
    <d v="2017-07-23T00:00:00"/>
    <n v="1522"/>
    <n v="24387"/>
    <n v="1522"/>
    <n v="21868"/>
    <n v="-21867.5"/>
    <d v="2017-07-23T00:00:00"/>
    <n v="2017"/>
    <x v="8"/>
    <n v="23"/>
    <n v="2017"/>
    <x v="4"/>
    <n v="3018.8870000000002"/>
    <n v="0"/>
    <n v="3018.8870000000002"/>
  </r>
  <r>
    <n v="13086530"/>
    <s v="D"/>
    <d v="2017-07-24T00:00:00"/>
    <n v="1526"/>
    <n v="27414"/>
    <n v="1526"/>
    <n v="24894"/>
    <n v="-24894.3"/>
    <d v="2017-07-24T00:00:00"/>
    <n v="2017"/>
    <x v="8"/>
    <n v="24"/>
    <n v="2017"/>
    <x v="4"/>
    <n v="3026.8209999999999"/>
    <n v="0"/>
    <n v="3026.8209999999999"/>
  </r>
  <r>
    <n v="13086530"/>
    <s v="D"/>
    <d v="2017-07-25T00:00:00"/>
    <n v="1516"/>
    <n v="30420"/>
    <n v="1516"/>
    <n v="27901"/>
    <n v="-27900.9"/>
    <d v="2017-07-25T00:00:00"/>
    <n v="2017"/>
    <x v="8"/>
    <n v="25"/>
    <n v="2017"/>
    <x v="4"/>
    <n v="3006.9859999999999"/>
    <n v="0"/>
    <n v="3006.9859999999999"/>
  </r>
  <r>
    <n v="13086530"/>
    <s v="D"/>
    <d v="2017-07-26T00:00:00"/>
    <n v="1486"/>
    <n v="33367"/>
    <n v="1486"/>
    <n v="30847"/>
    <n v="-30847.3"/>
    <d v="2017-07-26T00:00:00"/>
    <n v="2017"/>
    <x v="8"/>
    <n v="26"/>
    <n v="2017"/>
    <x v="4"/>
    <n v="2947.4810000000002"/>
    <n v="0"/>
    <n v="2947.4810000000002"/>
  </r>
  <r>
    <n v="13086530"/>
    <s v="D"/>
    <d v="2017-07-27T00:00:00"/>
    <n v="1484"/>
    <n v="36309"/>
    <n v="1484"/>
    <n v="33790"/>
    <n v="-33789.9"/>
    <d v="2017-07-27T00:00:00"/>
    <n v="2017"/>
    <x v="8"/>
    <n v="27"/>
    <n v="2017"/>
    <x v="4"/>
    <n v="2943.5140000000001"/>
    <n v="0"/>
    <n v="2943.5140000000001"/>
  </r>
  <r>
    <n v="13086530"/>
    <s v="D"/>
    <d v="2017-07-28T00:00:00"/>
    <n v="1453"/>
    <n v="39192"/>
    <n v="1453"/>
    <n v="36673"/>
    <n v="-36672.699999999997"/>
    <d v="2017-07-28T00:00:00"/>
    <n v="2017"/>
    <x v="8"/>
    <n v="28"/>
    <n v="2017"/>
    <x v="4"/>
    <n v="2882.0255000000002"/>
    <n v="0"/>
    <n v="2882.0255000000002"/>
  </r>
  <r>
    <n v="13086530"/>
    <s v="D"/>
    <d v="2017-07-29T00:00:00"/>
    <n v="1433"/>
    <n v="42034"/>
    <n v="1433"/>
    <n v="39515"/>
    <n v="-39514.5"/>
    <d v="2017-07-29T00:00:00"/>
    <n v="2017"/>
    <x v="8"/>
    <n v="29"/>
    <n v="2017"/>
    <x v="4"/>
    <n v="2842.3555000000001"/>
    <n v="0"/>
    <n v="2842.3555000000001"/>
  </r>
  <r>
    <n v="13086530"/>
    <s v="D"/>
    <d v="2017-07-30T00:00:00"/>
    <n v="1433"/>
    <n v="44877"/>
    <n v="1433"/>
    <n v="42357"/>
    <n v="-42357.4"/>
    <d v="2017-07-30T00:00:00"/>
    <n v="2017"/>
    <x v="8"/>
    <n v="30"/>
    <n v="2017"/>
    <x v="4"/>
    <n v="2842.3555000000001"/>
    <n v="0"/>
    <n v="2842.3555000000001"/>
  </r>
  <r>
    <n v="13086530"/>
    <s v="D"/>
    <d v="2017-07-31T00:00:00"/>
    <n v="1406"/>
    <n v="47665"/>
    <n v="1406"/>
    <n v="45145"/>
    <n v="-45145.4"/>
    <d v="2017-07-31T00:00:00"/>
    <n v="2017"/>
    <x v="8"/>
    <n v="31"/>
    <n v="2017"/>
    <x v="4"/>
    <n v="2788.8009999999999"/>
    <n v="0"/>
    <n v="2788.8009999999999"/>
  </r>
  <r>
    <n v="13086530"/>
    <s v="D"/>
    <d v="2017-08-01T00:00:00"/>
    <n v="1385"/>
    <n v="50412"/>
    <n v="1385"/>
    <n v="47893"/>
    <n v="-47892.800000000003"/>
    <d v="2017-08-01T00:00:00"/>
    <n v="2017"/>
    <x v="9"/>
    <n v="1"/>
    <n v="2017"/>
    <x v="4"/>
    <n v="2747.1475"/>
    <n v="0"/>
    <n v="2747.1475"/>
  </r>
  <r>
    <n v="13086530"/>
    <s v="D"/>
    <d v="2017-08-02T00:00:00"/>
    <n v="1388"/>
    <n v="53165"/>
    <n v="1388"/>
    <n v="50646"/>
    <n v="-50645.8"/>
    <d v="2017-08-02T00:00:00"/>
    <n v="2017"/>
    <x v="9"/>
    <n v="2"/>
    <n v="2017"/>
    <x v="4"/>
    <n v="2753.098"/>
    <n v="0"/>
    <n v="2753.098"/>
  </r>
  <r>
    <n v="13086530"/>
    <s v="D"/>
    <d v="2017-08-03T00:00:00"/>
    <n v="1388"/>
    <n v="55919"/>
    <n v="1388"/>
    <n v="53400"/>
    <n v="-53399.8"/>
    <d v="2017-08-03T00:00:00"/>
    <n v="2017"/>
    <x v="9"/>
    <n v="3"/>
    <n v="2017"/>
    <x v="4"/>
    <n v="2753.098"/>
    <n v="0"/>
    <n v="2753.098"/>
  </r>
  <r>
    <n v="13086530"/>
    <s v="D"/>
    <d v="2017-08-04T00:00:00"/>
    <n v="1391"/>
    <n v="58679"/>
    <n v="1391"/>
    <n v="56159"/>
    <n v="-56159.4"/>
    <d v="2017-08-04T00:00:00"/>
    <n v="2017"/>
    <x v="9"/>
    <n v="4"/>
    <n v="2017"/>
    <x v="4"/>
    <n v="2759.0484999999999"/>
    <n v="0"/>
    <n v="2759.0484999999999"/>
  </r>
  <r>
    <n v="13086530"/>
    <s v="D"/>
    <d v="2017-08-05T00:00:00"/>
    <n v="1389"/>
    <n v="61435"/>
    <n v="1389"/>
    <n v="58915"/>
    <n v="-58915.3"/>
    <d v="2017-08-05T00:00:00"/>
    <n v="2017"/>
    <x v="9"/>
    <n v="5"/>
    <n v="2017"/>
    <x v="4"/>
    <n v="2755.0815000000002"/>
    <n v="0"/>
    <n v="2755.0815000000002"/>
  </r>
  <r>
    <n v="13086530"/>
    <s v="D"/>
    <d v="2017-08-06T00:00:00"/>
    <n v="1399"/>
    <n v="64210"/>
    <n v="1399"/>
    <n v="61691"/>
    <n v="-61690.8"/>
    <d v="2017-08-06T00:00:00"/>
    <n v="2017"/>
    <x v="9"/>
    <n v="6"/>
    <n v="2017"/>
    <x v="4"/>
    <n v="2774.9165000000003"/>
    <n v="0"/>
    <n v="2774.9165000000003"/>
  </r>
  <r>
    <n v="13086530"/>
    <s v="D"/>
    <d v="2017-08-07T00:00:00"/>
    <n v="1395"/>
    <n v="66977"/>
    <n v="1395"/>
    <n v="64458"/>
    <n v="-64458"/>
    <d v="2017-08-07T00:00:00"/>
    <n v="2017"/>
    <x v="9"/>
    <n v="7"/>
    <n v="2017"/>
    <x v="4"/>
    <n v="2766.9825000000001"/>
    <n v="0"/>
    <n v="2766.9825000000001"/>
  </r>
  <r>
    <n v="13086530"/>
    <s v="D"/>
    <d v="2017-08-08T00:00:00"/>
    <n v="1368"/>
    <n v="69690"/>
    <n v="1368"/>
    <n v="67171"/>
    <n v="-67170.8"/>
    <d v="2017-08-08T00:00:00"/>
    <n v="2017"/>
    <x v="9"/>
    <n v="8"/>
    <n v="2017"/>
    <x v="4"/>
    <n v="2713.4279999999999"/>
    <n v="0"/>
    <n v="2713.4279999999999"/>
  </r>
  <r>
    <n v="13086530"/>
    <s v="D"/>
    <d v="2017-08-09T00:00:00"/>
    <n v="1356"/>
    <n v="72380"/>
    <n v="1356"/>
    <n v="69860"/>
    <n v="-69860.3"/>
    <d v="2017-08-09T00:00:00"/>
    <n v="2017"/>
    <x v="9"/>
    <n v="9"/>
    <n v="2017"/>
    <x v="4"/>
    <n v="2689.6260000000002"/>
    <n v="0"/>
    <n v="2689.6260000000002"/>
  </r>
  <r>
    <n v="13086530"/>
    <s v="D"/>
    <d v="2017-08-10T00:00:00"/>
    <n v="1342"/>
    <n v="75041"/>
    <n v="1342"/>
    <n v="72522"/>
    <n v="-72522"/>
    <d v="2017-08-10T00:00:00"/>
    <n v="2017"/>
    <x v="9"/>
    <n v="10"/>
    <n v="2017"/>
    <x v="4"/>
    <n v="2661.857"/>
    <n v="0"/>
    <n v="2661.857"/>
  </r>
  <r>
    <n v="13086530"/>
    <s v="D"/>
    <d v="2017-08-11T00:00:00"/>
    <n v="1333"/>
    <n v="77685"/>
    <n v="1333"/>
    <n v="75165"/>
    <n v="-75165.100000000006"/>
    <d v="2017-08-11T00:00:00"/>
    <n v="2017"/>
    <x v="9"/>
    <n v="11"/>
    <n v="2017"/>
    <x v="4"/>
    <n v="2644.0055000000002"/>
    <n v="0"/>
    <n v="2644.0055000000002"/>
  </r>
  <r>
    <n v="13086530"/>
    <s v="D"/>
    <d v="2017-08-12T00:00:00"/>
    <n v="1337"/>
    <n v="80337"/>
    <n v="1337"/>
    <n v="77817"/>
    <n v="-77817.100000000006"/>
    <d v="2017-08-12T00:00:00"/>
    <n v="2017"/>
    <x v="9"/>
    <n v="12"/>
    <n v="2017"/>
    <x v="4"/>
    <n v="2651.9395"/>
    <n v="0"/>
    <n v="2651.9395"/>
  </r>
  <r>
    <n v="13086530"/>
    <s v="D"/>
    <d v="2017-08-13T00:00:00"/>
    <n v="1344"/>
    <n v="83002"/>
    <n v="1344"/>
    <n v="80483"/>
    <n v="-80482.5"/>
    <d v="2017-08-13T00:00:00"/>
    <n v="2017"/>
    <x v="9"/>
    <n v="13"/>
    <n v="2017"/>
    <x v="4"/>
    <n v="2665.8240000000001"/>
    <n v="0"/>
    <n v="2665.8240000000001"/>
  </r>
  <r>
    <n v="13086530"/>
    <s v="D"/>
    <d v="2017-08-14T00:00:00"/>
    <n v="1328"/>
    <n v="85635"/>
    <n v="1328"/>
    <n v="83116"/>
    <n v="-83115.600000000006"/>
    <d v="2017-08-14T00:00:00"/>
    <n v="2017"/>
    <x v="9"/>
    <n v="14"/>
    <n v="2017"/>
    <x v="4"/>
    <n v="2634.0880000000002"/>
    <n v="0"/>
    <n v="2634.0880000000002"/>
  </r>
  <r>
    <n v="13086530"/>
    <s v="D"/>
    <d v="2017-08-15T00:00:00"/>
    <n v="1300"/>
    <n v="88213"/>
    <n v="1300"/>
    <n v="85694"/>
    <n v="-85693.8"/>
    <d v="2017-08-15T00:00:00"/>
    <n v="2017"/>
    <x v="9"/>
    <n v="15"/>
    <n v="2017"/>
    <x v="4"/>
    <n v="2578.5500000000002"/>
    <n v="0"/>
    <n v="2578.5500000000002"/>
  </r>
  <r>
    <n v="13086530"/>
    <s v="D"/>
    <d v="2017-08-16T00:00:00"/>
    <n v="1279"/>
    <n v="90750"/>
    <n v="1279"/>
    <n v="88231"/>
    <n v="-88230.9"/>
    <d v="2017-08-16T00:00:00"/>
    <n v="2017"/>
    <x v="9"/>
    <n v="16"/>
    <n v="2017"/>
    <x v="4"/>
    <n v="2536.8964999999998"/>
    <n v="0"/>
    <n v="2536.8964999999998"/>
  </r>
  <r>
    <n v="13086530"/>
    <s v="D"/>
    <d v="2017-08-17T00:00:00"/>
    <n v="1277"/>
    <n v="93283"/>
    <n v="1277"/>
    <n v="90763"/>
    <n v="-90763.199999999997"/>
    <d v="2017-08-17T00:00:00"/>
    <n v="2017"/>
    <x v="9"/>
    <n v="17"/>
    <n v="2017"/>
    <x v="4"/>
    <n v="2532.9295000000002"/>
    <n v="0"/>
    <n v="2532.9295000000002"/>
  </r>
  <r>
    <n v="13086530"/>
    <s v="D"/>
    <d v="2017-08-18T00:00:00"/>
    <n v="1288"/>
    <n v="95837"/>
    <n v="1288"/>
    <n v="93318"/>
    <n v="-93317.9"/>
    <d v="2017-08-18T00:00:00"/>
    <n v="2017"/>
    <x v="9"/>
    <n v="18"/>
    <n v="2017"/>
    <x v="4"/>
    <n v="2554.748"/>
    <n v="0"/>
    <n v="2554.748"/>
  </r>
  <r>
    <n v="13086530"/>
    <s v="D"/>
    <d v="2017-08-19T00:00:00"/>
    <n v="1302"/>
    <n v="98419"/>
    <n v="1302"/>
    <n v="95900"/>
    <n v="-95899.5"/>
    <d v="2017-08-19T00:00:00"/>
    <n v="2017"/>
    <x v="9"/>
    <n v="19"/>
    <n v="2017"/>
    <x v="4"/>
    <n v="2582.5170000000003"/>
    <n v="0"/>
    <n v="2582.5170000000003"/>
  </r>
  <r>
    <n v="13086530"/>
    <s v="D"/>
    <d v="2017-08-20T00:00:00"/>
    <n v="1292"/>
    <n v="100982"/>
    <n v="1292"/>
    <n v="98463"/>
    <n v="-98462.6"/>
    <d v="2017-08-20T00:00:00"/>
    <n v="2017"/>
    <x v="9"/>
    <n v="20"/>
    <n v="2017"/>
    <x v="4"/>
    <n v="2562.6820000000002"/>
    <n v="0"/>
    <n v="2562.6820000000002"/>
  </r>
  <r>
    <n v="13086530"/>
    <s v="D"/>
    <d v="2017-08-21T00:00:00"/>
    <n v="1292"/>
    <n v="103545"/>
    <n v="1292"/>
    <n v="101026"/>
    <n v="-101025.5"/>
    <d v="2017-08-21T00:00:00"/>
    <n v="2017"/>
    <x v="9"/>
    <n v="21"/>
    <n v="2017"/>
    <x v="4"/>
    <n v="2562.6820000000002"/>
    <n v="0"/>
    <n v="2562.6820000000002"/>
  </r>
  <r>
    <n v="13086530"/>
    <s v="D"/>
    <d v="2017-08-22T00:00:00"/>
    <n v="1299"/>
    <n v="106121"/>
    <n v="1299"/>
    <n v="103602"/>
    <n v="-103601.7"/>
    <d v="2017-08-22T00:00:00"/>
    <n v="2017"/>
    <x v="9"/>
    <n v="22"/>
    <n v="2017"/>
    <x v="4"/>
    <n v="2576.5664999999999"/>
    <n v="0"/>
    <n v="2576.5664999999999"/>
  </r>
  <r>
    <n v="13086530"/>
    <s v="D"/>
    <d v="2017-08-23T00:00:00"/>
    <n v="1296"/>
    <n v="108692"/>
    <n v="1296"/>
    <n v="106173"/>
    <n v="-106173"/>
    <d v="2017-08-23T00:00:00"/>
    <n v="2017"/>
    <x v="9"/>
    <n v="23"/>
    <n v="2017"/>
    <x v="4"/>
    <n v="2570.616"/>
    <n v="0"/>
    <n v="2570.616"/>
  </r>
  <r>
    <n v="13086530"/>
    <s v="D"/>
    <d v="2017-08-24T00:00:00"/>
    <n v="1303"/>
    <n v="111277"/>
    <n v="1303"/>
    <n v="108758"/>
    <n v="-108757.7"/>
    <d v="2017-08-24T00:00:00"/>
    <n v="2017"/>
    <x v="9"/>
    <n v="24"/>
    <n v="2017"/>
    <x v="4"/>
    <n v="2584.5005000000001"/>
    <n v="0"/>
    <n v="2584.5005000000001"/>
  </r>
  <r>
    <n v="13086530"/>
    <s v="D"/>
    <d v="2017-08-25T00:00:00"/>
    <n v="1301"/>
    <n v="113858"/>
    <n v="1301"/>
    <n v="111339"/>
    <n v="-111338.7"/>
    <d v="2017-08-25T00:00:00"/>
    <n v="2017"/>
    <x v="9"/>
    <n v="25"/>
    <n v="2017"/>
    <x v="4"/>
    <n v="2580.5335"/>
    <n v="0"/>
    <n v="2580.5335"/>
  </r>
  <r>
    <n v="13086530"/>
    <s v="D"/>
    <d v="2017-08-26T00:00:00"/>
    <n v="1293"/>
    <n v="116422"/>
    <n v="1293"/>
    <n v="113902"/>
    <n v="-113902.39999999999"/>
    <d v="2017-08-26T00:00:00"/>
    <n v="2017"/>
    <x v="9"/>
    <n v="26"/>
    <n v="2017"/>
    <x v="4"/>
    <n v="2564.6655000000001"/>
    <n v="0"/>
    <n v="2564.6655000000001"/>
  </r>
  <r>
    <n v="13086530"/>
    <s v="D"/>
    <d v="2017-08-27T00:00:00"/>
    <n v="1291"/>
    <n v="118982"/>
    <n v="1291"/>
    <n v="116463"/>
    <n v="-116462.5"/>
    <d v="2017-08-27T00:00:00"/>
    <n v="2017"/>
    <x v="9"/>
    <n v="27"/>
    <n v="2017"/>
    <x v="4"/>
    <n v="2560.6985"/>
    <n v="0"/>
    <n v="2560.6985"/>
  </r>
  <r>
    <n v="13086530"/>
    <s v="D"/>
    <d v="2017-08-28T00:00:00"/>
    <n v="1296"/>
    <n v="121552"/>
    <n v="1296"/>
    <n v="119032"/>
    <n v="-119032.4"/>
    <d v="2017-08-28T00:00:00"/>
    <n v="2017"/>
    <x v="9"/>
    <n v="28"/>
    <n v="2017"/>
    <x v="4"/>
    <n v="2570.616"/>
    <n v="0"/>
    <n v="2570.616"/>
  </r>
  <r>
    <n v="13086530"/>
    <s v="D"/>
    <d v="2017-08-29T00:00:00"/>
    <n v="1294"/>
    <n v="124118"/>
    <n v="1294"/>
    <n v="121599"/>
    <n v="-121598.7"/>
    <d v="2017-08-29T00:00:00"/>
    <n v="2017"/>
    <x v="9"/>
    <n v="29"/>
    <n v="2017"/>
    <x v="4"/>
    <n v="2566.6489999999999"/>
    <n v="0"/>
    <n v="2566.6489999999999"/>
  </r>
  <r>
    <n v="13086530"/>
    <s v="D"/>
    <d v="2017-08-30T00:00:00"/>
    <n v="1285"/>
    <n v="126667"/>
    <n v="1285"/>
    <n v="124148"/>
    <n v="-124147.7"/>
    <d v="2017-08-30T00:00:00"/>
    <n v="2017"/>
    <x v="9"/>
    <n v="30"/>
    <n v="2017"/>
    <x v="4"/>
    <n v="2548.7975000000001"/>
    <n v="0"/>
    <n v="2548.7975000000001"/>
  </r>
  <r>
    <n v="13086530"/>
    <s v="D"/>
    <d v="2017-08-31T00:00:00"/>
    <n v="1350"/>
    <n v="129345"/>
    <n v="1350"/>
    <n v="126825"/>
    <n v="-126825.1"/>
    <d v="2017-08-31T00:00:00"/>
    <n v="2017"/>
    <x v="9"/>
    <n v="31"/>
    <n v="2017"/>
    <x v="4"/>
    <n v="2677.7249999999999"/>
    <n v="0"/>
    <n v="2677.7249999999999"/>
  </r>
  <r>
    <n v="13086530"/>
    <s v="D"/>
    <d v="2017-09-01T00:00:00"/>
    <n v="1448"/>
    <n v="132217"/>
    <n v="1448"/>
    <n v="129698"/>
    <n v="-129697.9"/>
    <d v="2017-09-01T00:00:00"/>
    <n v="2017"/>
    <x v="10"/>
    <n v="1"/>
    <n v="2017"/>
    <x v="4"/>
    <n v="2872.1080000000002"/>
    <n v="0"/>
    <n v="2872.1080000000002"/>
  </r>
  <r>
    <n v="13086530"/>
    <s v="D"/>
    <d v="2017-09-02T00:00:00"/>
    <n v="1489"/>
    <n v="135171"/>
    <n v="1489"/>
    <n v="132651"/>
    <n v="-132651.20000000001"/>
    <d v="2017-09-02T00:00:00"/>
    <n v="2017"/>
    <x v="10"/>
    <n v="2"/>
    <n v="2017"/>
    <x v="4"/>
    <n v="2953.4315000000001"/>
    <n v="0"/>
    <n v="2953.4315000000001"/>
  </r>
  <r>
    <n v="13086530"/>
    <s v="D"/>
    <d v="2017-09-03T00:00:00"/>
    <n v="1487"/>
    <n v="138120"/>
    <n v="1487"/>
    <n v="135601"/>
    <n v="-135600.70000000001"/>
    <d v="2017-09-03T00:00:00"/>
    <n v="2017"/>
    <x v="10"/>
    <n v="3"/>
    <n v="2017"/>
    <x v="4"/>
    <n v="2949.4645"/>
    <n v="0"/>
    <n v="2949.4645"/>
  </r>
  <r>
    <n v="13086530"/>
    <s v="D"/>
    <d v="2017-09-04T00:00:00"/>
    <n v="1506"/>
    <n v="141108"/>
    <n v="1506"/>
    <n v="138589"/>
    <n v="-138588.70000000001"/>
    <d v="2017-09-04T00:00:00"/>
    <n v="2017"/>
    <x v="10"/>
    <n v="4"/>
    <n v="2017"/>
    <x v="4"/>
    <n v="2987.1509999999998"/>
    <n v="0"/>
    <n v="2987.1509999999998"/>
  </r>
  <r>
    <n v="13086530"/>
    <s v="D"/>
    <d v="2017-09-05T00:00:00"/>
    <n v="1521"/>
    <n v="144125"/>
    <n v="1521"/>
    <n v="141606"/>
    <n v="-141605.9"/>
    <d v="2017-09-05T00:00:00"/>
    <n v="2017"/>
    <x v="10"/>
    <n v="5"/>
    <n v="2017"/>
    <x v="4"/>
    <n v="3016.9034999999999"/>
    <n v="0"/>
    <n v="3016.9034999999999"/>
  </r>
  <r>
    <n v="13086530"/>
    <s v="D"/>
    <d v="2017-09-06T00:00:00"/>
    <n v="1500"/>
    <n v="147101"/>
    <n v="1500"/>
    <n v="144582"/>
    <n v="-144581.6"/>
    <d v="2017-09-06T00:00:00"/>
    <n v="2017"/>
    <x v="10"/>
    <n v="6"/>
    <n v="2017"/>
    <x v="4"/>
    <n v="2975.25"/>
    <n v="0"/>
    <n v="2975.25"/>
  </r>
  <r>
    <n v="13086530"/>
    <s v="D"/>
    <d v="2017-09-07T00:00:00"/>
    <n v="1460"/>
    <n v="149998"/>
    <n v="1460"/>
    <n v="147478"/>
    <n v="-147478.29999999999"/>
    <d v="2017-09-07T00:00:00"/>
    <n v="2017"/>
    <x v="10"/>
    <n v="7"/>
    <n v="2017"/>
    <x v="4"/>
    <n v="2895.91"/>
    <n v="0"/>
    <n v="2895.91"/>
  </r>
  <r>
    <n v="13086530"/>
    <s v="D"/>
    <d v="2017-09-08T00:00:00"/>
    <n v="1440"/>
    <n v="152853"/>
    <n v="1440"/>
    <n v="150334"/>
    <n v="-150333.9"/>
    <d v="2017-09-08T00:00:00"/>
    <n v="2017"/>
    <x v="10"/>
    <n v="8"/>
    <n v="2017"/>
    <x v="4"/>
    <n v="2856.2400000000002"/>
    <n v="0"/>
    <n v="2856.2400000000002"/>
  </r>
  <r>
    <n v="13086530"/>
    <s v="D"/>
    <d v="2017-09-09T00:00:00"/>
    <n v="1450"/>
    <n v="155728"/>
    <n v="1450"/>
    <n v="153209"/>
    <n v="-153209"/>
    <d v="2017-09-09T00:00:00"/>
    <n v="2017"/>
    <x v="10"/>
    <n v="9"/>
    <n v="2017"/>
    <x v="4"/>
    <n v="2876.0750000000003"/>
    <n v="0"/>
    <n v="2876.0750000000003"/>
  </r>
  <r>
    <n v="13086530"/>
    <s v="D"/>
    <d v="2017-09-10T00:00:00"/>
    <n v="1455"/>
    <n v="158614"/>
    <n v="1455"/>
    <n v="156094"/>
    <n v="-156094.39999999999"/>
    <d v="2017-09-10T00:00:00"/>
    <n v="2017"/>
    <x v="10"/>
    <n v="10"/>
    <n v="2017"/>
    <x v="4"/>
    <n v="2885.9924999999998"/>
    <n v="0"/>
    <n v="2885.9924999999998"/>
  </r>
  <r>
    <n v="13086530"/>
    <s v="D"/>
    <d v="2017-09-11T00:00:00"/>
    <n v="1458"/>
    <n v="161505"/>
    <n v="1458"/>
    <n v="158985"/>
    <n v="-158985.29999999999"/>
    <d v="2017-09-11T00:00:00"/>
    <n v="2017"/>
    <x v="10"/>
    <n v="11"/>
    <n v="2017"/>
    <x v="4"/>
    <n v="2891.9430000000002"/>
    <n v="0"/>
    <n v="2891.9430000000002"/>
  </r>
  <r>
    <n v="13086530"/>
    <s v="D"/>
    <d v="2017-09-12T00:00:00"/>
    <n v="1427"/>
    <n v="164336"/>
    <n v="1427"/>
    <n v="161816"/>
    <n v="-161816.4"/>
    <d v="2017-09-12T00:00:00"/>
    <n v="2017"/>
    <x v="10"/>
    <n v="12"/>
    <n v="2017"/>
    <x v="4"/>
    <n v="2830.4545000000003"/>
    <n v="0"/>
    <n v="2830.4545000000003"/>
  </r>
  <r>
    <n v="13086530"/>
    <s v="D"/>
    <d v="2017-09-13T00:00:00"/>
    <n v="1409"/>
    <n v="167131"/>
    <n v="1409"/>
    <n v="164611"/>
    <n v="-164611.20000000001"/>
    <d v="2017-09-13T00:00:00"/>
    <n v="2017"/>
    <x v="10"/>
    <n v="13"/>
    <n v="2017"/>
    <x v="4"/>
    <n v="2794.7514999999999"/>
    <n v="0"/>
    <n v="2794.7514999999999"/>
  </r>
  <r>
    <n v="13086530"/>
    <s v="D"/>
    <d v="2017-09-14T00:00:00"/>
    <n v="1414"/>
    <n v="169936"/>
    <n v="1414"/>
    <n v="167416"/>
    <n v="-167416.20000000001"/>
    <d v="2017-09-14T00:00:00"/>
    <n v="2017"/>
    <x v="10"/>
    <n v="14"/>
    <n v="2017"/>
    <x v="4"/>
    <n v="2804.6689999999999"/>
    <n v="0"/>
    <n v="2804.6689999999999"/>
  </r>
  <r>
    <n v="13086530"/>
    <s v="D"/>
    <d v="2017-09-15T00:00:00"/>
    <n v="1401"/>
    <n v="172714"/>
    <n v="1401"/>
    <n v="170194"/>
    <n v="-170194.2"/>
    <d v="2017-09-15T00:00:00"/>
    <n v="2017"/>
    <x v="10"/>
    <n v="15"/>
    <n v="2017"/>
    <x v="4"/>
    <n v="2778.8834999999999"/>
    <n v="0"/>
    <n v="2778.8834999999999"/>
  </r>
  <r>
    <n v="13086530"/>
    <s v="D"/>
    <d v="2017-09-16T00:00:00"/>
    <n v="1413"/>
    <n v="175516"/>
    <n v="1413"/>
    <n v="172996"/>
    <n v="-172996.3"/>
    <d v="2017-09-16T00:00:00"/>
    <n v="2017"/>
    <x v="10"/>
    <n v="16"/>
    <n v="2017"/>
    <x v="4"/>
    <n v="2802.6855"/>
    <n v="0"/>
    <n v="2802.6855"/>
  </r>
  <r>
    <n v="13086530"/>
    <s v="D"/>
    <d v="2017-09-17T00:00:00"/>
    <n v="1409"/>
    <n v="178309"/>
    <n v="1409"/>
    <n v="175790"/>
    <n v="-175790"/>
    <d v="2017-09-17T00:00:00"/>
    <n v="2017"/>
    <x v="10"/>
    <n v="17"/>
    <n v="2017"/>
    <x v="4"/>
    <n v="2794.7514999999999"/>
    <n v="0"/>
    <n v="2794.7514999999999"/>
  </r>
  <r>
    <n v="13086530"/>
    <s v="D"/>
    <d v="2017-09-18T00:00:00"/>
    <n v="1302"/>
    <n v="180893"/>
    <n v="1302"/>
    <n v="178373"/>
    <n v="-178373.2"/>
    <d v="2017-09-18T00:00:00"/>
    <n v="2017"/>
    <x v="10"/>
    <n v="18"/>
    <n v="2017"/>
    <x v="4"/>
    <n v="2582.5170000000003"/>
    <n v="0"/>
    <n v="2582.5170000000003"/>
  </r>
  <r>
    <n v="13086530"/>
    <s v="D"/>
    <d v="2017-09-19T00:00:00"/>
    <n v="1203"/>
    <n v="183279"/>
    <n v="1203"/>
    <n v="180760"/>
    <n v="-180759.6"/>
    <d v="2017-09-19T00:00:00"/>
    <n v="2017"/>
    <x v="10"/>
    <n v="19"/>
    <n v="2017"/>
    <x v="4"/>
    <n v="2386.1505000000002"/>
    <n v="0"/>
    <n v="2386.1505000000002"/>
  </r>
  <r>
    <n v="13086530"/>
    <s v="D"/>
    <d v="2017-09-20T00:00:00"/>
    <n v="1192"/>
    <n v="185644"/>
    <n v="891"/>
    <n v="182528"/>
    <n v="-182527.6"/>
    <d v="2017-09-20T00:00:00"/>
    <n v="2017"/>
    <x v="10"/>
    <n v="20"/>
    <n v="2017"/>
    <x v="4"/>
    <n v="2364.3319999999999"/>
    <n v="597.0335"/>
    <n v="1767.2985000000001"/>
  </r>
  <r>
    <n v="13086530"/>
    <s v="D"/>
    <d v="2017-09-21T00:00:00"/>
    <n v="1050"/>
    <n v="187727"/>
    <n v="0"/>
    <n v="182528"/>
    <n v="-182527.6"/>
    <d v="2017-09-21T00:00:00"/>
    <n v="2017"/>
    <x v="10"/>
    <n v="21"/>
    <n v="2017"/>
    <x v="4"/>
    <n v="2082.6750000000002"/>
    <n v="2082.6750000000002"/>
    <n v="0"/>
  </r>
  <r>
    <n v="13086530"/>
    <s v="D"/>
    <d v="2017-09-22T00:00:00"/>
    <n v="985"/>
    <n v="189681"/>
    <n v="0"/>
    <n v="182528"/>
    <n v="-182527.6"/>
    <d v="2017-09-22T00:00:00"/>
    <n v="2017"/>
    <x v="10"/>
    <n v="22"/>
    <n v="2017"/>
    <x v="4"/>
    <n v="1953.7474999999999"/>
    <n v="1953.7474999999999"/>
    <n v="0"/>
  </r>
  <r>
    <n v="13086530"/>
    <s v="D"/>
    <d v="2017-09-23T00:00:00"/>
    <n v="987"/>
    <n v="191640"/>
    <n v="0"/>
    <n v="182528"/>
    <n v="-182527.6"/>
    <d v="2017-09-23T00:00:00"/>
    <n v="2017"/>
    <x v="10"/>
    <n v="23"/>
    <n v="2017"/>
    <x v="4"/>
    <n v="1957.7145"/>
    <n v="1957.7145"/>
    <n v="0"/>
  </r>
  <r>
    <n v="13086530"/>
    <s v="D"/>
    <d v="2017-09-24T00:00:00"/>
    <n v="990"/>
    <n v="193603"/>
    <n v="0"/>
    <n v="182528"/>
    <n v="-182527.6"/>
    <d v="2017-09-24T00:00:00"/>
    <n v="2017"/>
    <x v="10"/>
    <n v="24"/>
    <n v="2017"/>
    <x v="4"/>
    <n v="1963.665"/>
    <n v="1963.665"/>
    <n v="0"/>
  </r>
  <r>
    <n v="13086530"/>
    <s v="D"/>
    <d v="2017-09-25T00:00:00"/>
    <n v="988"/>
    <n v="195563"/>
    <n v="0"/>
    <n v="182528"/>
    <n v="-182527.6"/>
    <d v="2017-09-25T00:00:00"/>
    <n v="2017"/>
    <x v="10"/>
    <n v="25"/>
    <n v="2017"/>
    <x v="4"/>
    <n v="1959.6980000000001"/>
    <n v="1959.6980000000001"/>
    <n v="0"/>
  </r>
  <r>
    <n v="13086530"/>
    <s v="D"/>
    <d v="2017-09-26T00:00:00"/>
    <n v="986"/>
    <n v="197519"/>
    <n v="0"/>
    <n v="182528"/>
    <n v="-182527.6"/>
    <d v="2017-09-26T00:00:00"/>
    <n v="2017"/>
    <x v="10"/>
    <n v="26"/>
    <n v="2017"/>
    <x v="4"/>
    <n v="1955.731"/>
    <n v="1955.731"/>
    <n v="0"/>
  </r>
  <r>
    <n v="13086530"/>
    <s v="D"/>
    <d v="2017-09-27T00:00:00"/>
    <n v="978"/>
    <n v="199459"/>
    <n v="0"/>
    <n v="182528"/>
    <n v="-182527.6"/>
    <d v="2017-09-27T00:00:00"/>
    <n v="2017"/>
    <x v="10"/>
    <n v="27"/>
    <n v="2017"/>
    <x v="4"/>
    <n v="1939.8630000000001"/>
    <n v="1939.8630000000001"/>
    <n v="0"/>
  </r>
  <r>
    <n v="13086530"/>
    <s v="D"/>
    <d v="2017-09-28T00:00:00"/>
    <n v="974"/>
    <n v="201390"/>
    <n v="0"/>
    <n v="182528"/>
    <n v="-182527.6"/>
    <d v="2017-09-28T00:00:00"/>
    <n v="2017"/>
    <x v="10"/>
    <n v="28"/>
    <n v="2017"/>
    <x v="4"/>
    <n v="1931.9290000000001"/>
    <n v="1931.9290000000001"/>
    <n v="0"/>
  </r>
  <r>
    <n v="13086530"/>
    <s v="D"/>
    <d v="2017-09-29T00:00:00"/>
    <n v="980"/>
    <n v="203333"/>
    <n v="0"/>
    <n v="182528"/>
    <n v="-182527.6"/>
    <d v="2017-09-29T00:00:00"/>
    <n v="2017"/>
    <x v="10"/>
    <n v="29"/>
    <n v="2017"/>
    <x v="4"/>
    <n v="1943.83"/>
    <n v="1943.83"/>
    <n v="0"/>
  </r>
  <r>
    <n v="13086530"/>
    <s v="D"/>
    <d v="2017-09-30T00:00:00"/>
    <n v="986"/>
    <n v="205289"/>
    <n v="0"/>
    <n v="182528"/>
    <n v="-182527.6"/>
    <d v="2017-09-30T00:00:00"/>
    <n v="2017"/>
    <x v="10"/>
    <n v="30"/>
    <n v="2017"/>
    <x v="4"/>
    <n v="1955.731"/>
    <n v="1955.731"/>
    <n v="0"/>
  </r>
  <r>
    <n v="13086530"/>
    <s v="D"/>
    <d v="2017-10-01T00:00:00"/>
    <n v="986"/>
    <n v="207245"/>
    <n v="0"/>
    <n v="182528"/>
    <n v="-182527.6"/>
    <d v="2017-10-01T00:00:00"/>
    <n v="2017"/>
    <x v="11"/>
    <n v="1"/>
    <n v="2017"/>
    <x v="4"/>
    <n v="1955.731"/>
    <n v="1955.731"/>
    <n v="0"/>
  </r>
  <r>
    <n v="13086530"/>
    <s v="D"/>
    <d v="2017-10-02T00:00:00"/>
    <n v="984"/>
    <n v="209197"/>
    <n v="0"/>
    <n v="182528"/>
    <n v="-182527.6"/>
    <d v="2017-10-02T00:00:00"/>
    <n v="2017"/>
    <x v="11"/>
    <n v="2"/>
    <n v="2017"/>
    <x v="4"/>
    <n v="1951.7640000000001"/>
    <n v="1951.7640000000001"/>
    <n v="0"/>
  </r>
  <r>
    <n v="13086530"/>
    <s v="D"/>
    <d v="2017-10-03T00:00:00"/>
    <n v="980"/>
    <n v="211140"/>
    <n v="0"/>
    <n v="182528"/>
    <n v="-182527.6"/>
    <d v="2017-10-03T00:00:00"/>
    <n v="2017"/>
    <x v="11"/>
    <n v="3"/>
    <n v="2017"/>
    <x v="4"/>
    <n v="1943.83"/>
    <n v="1943.83"/>
    <n v="0"/>
  </r>
  <r>
    <n v="13086530"/>
    <s v="D"/>
    <d v="2017-10-04T00:00:00"/>
    <n v="980"/>
    <n v="213084"/>
    <n v="0"/>
    <n v="182528"/>
    <n v="-182527.6"/>
    <d v="2017-10-04T00:00:00"/>
    <n v="2017"/>
    <x v="11"/>
    <n v="4"/>
    <n v="2017"/>
    <x v="4"/>
    <n v="1943.83"/>
    <n v="1943.83"/>
    <n v="0"/>
  </r>
  <r>
    <n v="13086530"/>
    <s v="D"/>
    <d v="2017-10-05T00:00:00"/>
    <n v="934"/>
    <n v="214937"/>
    <n v="0"/>
    <n v="182528"/>
    <n v="-182527.6"/>
    <d v="2017-10-05T00:00:00"/>
    <n v="2017"/>
    <x v="11"/>
    <n v="5"/>
    <n v="2017"/>
    <x v="4"/>
    <n v="1852.5889999999999"/>
    <n v="1852.5889999999999"/>
    <n v="0"/>
  </r>
  <r>
    <n v="13086530"/>
    <s v="D"/>
    <d v="2017-10-06T00:00:00"/>
    <n v="877"/>
    <n v="216676"/>
    <n v="0"/>
    <n v="182528"/>
    <n v="-182527.6"/>
    <d v="2017-10-06T00:00:00"/>
    <n v="2017"/>
    <x v="11"/>
    <n v="6"/>
    <n v="2017"/>
    <x v="4"/>
    <n v="1739.5295000000001"/>
    <n v="1739.5295000000001"/>
    <n v="0"/>
  </r>
  <r>
    <n v="13086530"/>
    <s v="D"/>
    <d v="2017-10-07T00:00:00"/>
    <n v="875"/>
    <n v="218412"/>
    <n v="0"/>
    <n v="182528"/>
    <n v="-182527.6"/>
    <d v="2017-10-07T00:00:00"/>
    <n v="2017"/>
    <x v="11"/>
    <n v="7"/>
    <n v="2017"/>
    <x v="4"/>
    <n v="1735.5625"/>
    <n v="1735.5625"/>
    <n v="0"/>
  </r>
  <r>
    <n v="13086530"/>
    <s v="D"/>
    <d v="2017-10-08T00:00:00"/>
    <n v="873"/>
    <n v="220144"/>
    <n v="0"/>
    <n v="182528"/>
    <n v="-182527.6"/>
    <d v="2017-10-08T00:00:00"/>
    <n v="2017"/>
    <x v="11"/>
    <n v="8"/>
    <n v="2017"/>
    <x v="4"/>
    <n v="1731.5955000000001"/>
    <n v="1731.5955000000001"/>
    <n v="0"/>
  </r>
  <r>
    <n v="13086530"/>
    <s v="D"/>
    <d v="2017-10-09T00:00:00"/>
    <n v="871"/>
    <n v="221871"/>
    <n v="0"/>
    <n v="182528"/>
    <n v="-182527.6"/>
    <d v="2017-10-09T00:00:00"/>
    <n v="2017"/>
    <x v="11"/>
    <n v="9"/>
    <n v="2017"/>
    <x v="4"/>
    <n v="1727.6285"/>
    <n v="1727.6285"/>
    <n v="0"/>
  </r>
  <r>
    <n v="13086530"/>
    <s v="D"/>
    <d v="2017-10-10T00:00:00"/>
    <n v="252"/>
    <n v="222370"/>
    <n v="0"/>
    <n v="182528"/>
    <n v="-182527.6"/>
    <d v="2017-10-10T00:00:00"/>
    <n v="2017"/>
    <x v="11"/>
    <n v="10"/>
    <n v="2017"/>
    <x v="4"/>
    <n v="499.84199999999998"/>
    <n v="499.84199999999998"/>
    <n v="0"/>
  </r>
  <r>
    <n v="13086530"/>
    <s v="D"/>
    <d v="2017-10-11T00:00:00"/>
    <n v="0"/>
    <n v="222370"/>
    <n v="0"/>
    <n v="182528"/>
    <n v="-182527.6"/>
    <d v="2017-10-11T00:00:00"/>
    <n v="2017"/>
    <x v="11"/>
    <n v="11"/>
    <n v="2017"/>
    <x v="4"/>
    <n v="0"/>
    <n v="0"/>
    <n v="0"/>
  </r>
  <r>
    <n v="13086530"/>
    <s v="D"/>
    <d v="2017-10-12T00:00:00"/>
    <n v="0"/>
    <n v="222370"/>
    <n v="0"/>
    <n v="182528"/>
    <n v="-182527.6"/>
    <d v="2017-10-12T00:00:00"/>
    <n v="2017"/>
    <x v="11"/>
    <n v="12"/>
    <n v="2017"/>
    <x v="4"/>
    <n v="0"/>
    <n v="0"/>
    <n v="0"/>
  </r>
  <r>
    <n v="13086530"/>
    <s v="D"/>
    <d v="2017-10-13T00:00:00"/>
    <n v="0"/>
    <n v="222370"/>
    <n v="0"/>
    <n v="182528"/>
    <n v="-182527.6"/>
    <d v="2017-10-13T00:00:00"/>
    <n v="2017"/>
    <x v="11"/>
    <n v="13"/>
    <n v="2017"/>
    <x v="4"/>
    <n v="0"/>
    <n v="0"/>
    <n v="0"/>
  </r>
  <r>
    <n v="13086530"/>
    <s v="D"/>
    <d v="2017-10-14T00:00:00"/>
    <n v="0"/>
    <n v="222370"/>
    <n v="0"/>
    <n v="182528"/>
    <n v="-182527.6"/>
    <d v="2017-10-14T00:00:00"/>
    <n v="2017"/>
    <x v="11"/>
    <n v="14"/>
    <n v="2017"/>
    <x v="4"/>
    <n v="0"/>
    <n v="0"/>
    <n v="0"/>
  </r>
  <r>
    <n v="13086530"/>
    <s v="D"/>
    <d v="2017-10-15T00:00:00"/>
    <n v="0"/>
    <n v="222370"/>
    <n v="0"/>
    <n v="182528"/>
    <n v="-182527.6"/>
    <d v="2017-10-15T00:00:00"/>
    <n v="2017"/>
    <x v="11"/>
    <n v="15"/>
    <n v="2017"/>
    <x v="4"/>
    <n v="0"/>
    <n v="0"/>
    <n v="0"/>
  </r>
  <r>
    <n v="13086530"/>
    <s v="D"/>
    <d v="2017-10-16T00:00:00"/>
    <n v="0"/>
    <n v="222370"/>
    <n v="0"/>
    <n v="182528"/>
    <n v="-182527.6"/>
    <d v="2017-10-16T00:00:00"/>
    <n v="2017"/>
    <x v="11"/>
    <n v="16"/>
    <n v="2017"/>
    <x v="4"/>
    <n v="0"/>
    <n v="0"/>
    <n v="0"/>
  </r>
  <r>
    <n v="13086530"/>
    <s v="D"/>
    <d v="2017-10-17T00:00:00"/>
    <n v="0"/>
    <n v="222370"/>
    <n v="0"/>
    <n v="182528"/>
    <n v="-182527.6"/>
    <d v="2017-10-17T00:00:00"/>
    <n v="2017"/>
    <x v="11"/>
    <n v="17"/>
    <n v="2017"/>
    <x v="4"/>
    <n v="0"/>
    <n v="0"/>
    <n v="0"/>
  </r>
  <r>
    <n v="13086530"/>
    <s v="D"/>
    <d v="2017-10-18T00:00:00"/>
    <n v="0"/>
    <n v="222370"/>
    <n v="0"/>
    <n v="182528"/>
    <n v="-182527.6"/>
    <d v="2017-10-18T00:00:00"/>
    <n v="2017"/>
    <x v="11"/>
    <n v="18"/>
    <n v="2017"/>
    <x v="4"/>
    <n v="0"/>
    <n v="0"/>
    <n v="0"/>
  </r>
  <r>
    <n v="13086530"/>
    <s v="D"/>
    <d v="2017-10-19T00:00:00"/>
    <n v="0"/>
    <n v="222370"/>
    <n v="0"/>
    <n v="182528"/>
    <n v="-182527.6"/>
    <d v="2017-10-19T00:00:00"/>
    <n v="2017"/>
    <x v="11"/>
    <n v="19"/>
    <n v="2017"/>
    <x v="4"/>
    <n v="0"/>
    <n v="0"/>
    <n v="0"/>
  </r>
  <r>
    <n v="13086530"/>
    <s v="D"/>
    <d v="2017-10-20T00:00:00"/>
    <n v="0"/>
    <n v="222370"/>
    <n v="0"/>
    <n v="182528"/>
    <n v="-182527.6"/>
    <d v="2017-10-20T00:00:00"/>
    <n v="2017"/>
    <x v="11"/>
    <n v="20"/>
    <n v="2017"/>
    <x v="4"/>
    <n v="0"/>
    <n v="0"/>
    <n v="0"/>
  </r>
  <r>
    <n v="13086530"/>
    <s v="D"/>
    <d v="2017-10-21T00:00:00"/>
    <n v="0"/>
    <n v="222370"/>
    <n v="0"/>
    <n v="182528"/>
    <n v="-182527.6"/>
    <d v="2017-10-21T00:00:00"/>
    <n v="2017"/>
    <x v="11"/>
    <n v="21"/>
    <n v="2017"/>
    <x v="4"/>
    <n v="0"/>
    <n v="0"/>
    <n v="0"/>
  </r>
  <r>
    <n v="13086530"/>
    <s v="D"/>
    <d v="2017-10-22T00:00:00"/>
    <n v="0"/>
    <n v="222370"/>
    <n v="0"/>
    <n v="182528"/>
    <n v="-182527.6"/>
    <d v="2017-10-22T00:00:00"/>
    <n v="2017"/>
    <x v="11"/>
    <n v="22"/>
    <n v="2017"/>
    <x v="4"/>
    <n v="0"/>
    <n v="0"/>
    <n v="0"/>
  </r>
  <r>
    <n v="13086530"/>
    <s v="D"/>
    <d v="2017-10-23T00:00:00"/>
    <n v="0"/>
    <n v="222370"/>
    <n v="0"/>
    <n v="182528"/>
    <n v="-182527.6"/>
    <d v="2017-10-23T00:00:00"/>
    <n v="2017"/>
    <x v="11"/>
    <n v="23"/>
    <n v="2017"/>
    <x v="4"/>
    <n v="0"/>
    <n v="0"/>
    <n v="0"/>
  </r>
  <r>
    <n v="13086530"/>
    <s v="D"/>
    <d v="2017-10-24T00:00:00"/>
    <n v="0"/>
    <n v="222370"/>
    <n v="0"/>
    <n v="182528"/>
    <n v="-182527.6"/>
    <d v="2017-10-24T00:00:00"/>
    <n v="2017"/>
    <x v="11"/>
    <n v="24"/>
    <n v="2017"/>
    <x v="4"/>
    <n v="0"/>
    <n v="0"/>
    <n v="0"/>
  </r>
  <r>
    <n v="13086530"/>
    <s v="D"/>
    <d v="2017-10-25T00:00:00"/>
    <n v="86"/>
    <n v="222542"/>
    <n v="0"/>
    <n v="182528"/>
    <n v="-182527.6"/>
    <d v="2017-10-25T00:00:00"/>
    <n v="2017"/>
    <x v="11"/>
    <n v="25"/>
    <n v="2017"/>
    <x v="4"/>
    <n v="170.58100000000002"/>
    <n v="170.58100000000002"/>
    <n v="0"/>
  </r>
  <r>
    <n v="13086530"/>
    <s v="D"/>
    <d v="2017-10-26T00:00:00"/>
    <n v="297"/>
    <n v="223130"/>
    <n v="0"/>
    <n v="182528"/>
    <n v="-182527.6"/>
    <d v="2017-10-26T00:00:00"/>
    <n v="2017"/>
    <x v="11"/>
    <n v="26"/>
    <n v="2017"/>
    <x v="4"/>
    <n v="589.09950000000003"/>
    <n v="589.09950000000003"/>
    <n v="0"/>
  </r>
  <r>
    <n v="13086530"/>
    <s v="D"/>
    <d v="2017-10-27T00:00:00"/>
    <n v="545"/>
    <n v="224212"/>
    <n v="0"/>
    <n v="182528"/>
    <n v="-182527.6"/>
    <d v="2017-10-27T00:00:00"/>
    <n v="2017"/>
    <x v="11"/>
    <n v="27"/>
    <n v="2017"/>
    <x v="4"/>
    <n v="1081.0074999999999"/>
    <n v="1081.0074999999999"/>
    <n v="0"/>
  </r>
  <r>
    <n v="13086530"/>
    <s v="D"/>
    <d v="2017-10-28T00:00:00"/>
    <n v="542"/>
    <n v="225287"/>
    <n v="0"/>
    <n v="182528"/>
    <n v="-182527.6"/>
    <d v="2017-10-28T00:00:00"/>
    <n v="2017"/>
    <x v="11"/>
    <n v="28"/>
    <n v="2017"/>
    <x v="4"/>
    <n v="1075.057"/>
    <n v="1075.057"/>
    <n v="0"/>
  </r>
  <r>
    <n v="13086530"/>
    <s v="D"/>
    <d v="2017-10-29T00:00:00"/>
    <n v="540"/>
    <n v="226359"/>
    <n v="0"/>
    <n v="182528"/>
    <n v="-182527.6"/>
    <d v="2017-10-29T00:00:00"/>
    <n v="2017"/>
    <x v="11"/>
    <n v="29"/>
    <n v="2017"/>
    <x v="4"/>
    <n v="1071.0899999999999"/>
    <n v="1071.0899999999999"/>
    <n v="0"/>
  </r>
  <r>
    <n v="13086530"/>
    <s v="D"/>
    <d v="2017-10-30T00:00:00"/>
    <n v="549"/>
    <n v="227447"/>
    <n v="0"/>
    <n v="182528"/>
    <n v="-182527.6"/>
    <d v="2017-10-30T00:00:00"/>
    <n v="2017"/>
    <x v="11"/>
    <n v="30"/>
    <n v="2017"/>
    <x v="4"/>
    <n v="1088.9415000000001"/>
    <n v="1088.9415000000001"/>
    <n v="0"/>
  </r>
  <r>
    <n v="13086530"/>
    <s v="D"/>
    <d v="2017-10-31T00:00:00"/>
    <n v="589"/>
    <n v="228616"/>
    <n v="589"/>
    <n v="183696"/>
    <n v="-183696.1"/>
    <d v="2017-10-31T00:00:00"/>
    <n v="2017"/>
    <x v="11"/>
    <n v="31"/>
    <n v="2017"/>
    <x v="4"/>
    <n v="1168.2815000000001"/>
    <n v="0"/>
    <n v="1168.2815000000001"/>
  </r>
  <r>
    <n v="13086530"/>
    <s v="D"/>
    <d v="2017-11-01T00:00:00"/>
    <n v="867"/>
    <n v="230335"/>
    <n v="867"/>
    <n v="184247"/>
    <n v="-184247.3"/>
    <d v="2017-11-01T00:00:00"/>
    <n v="2018"/>
    <x v="0"/>
    <n v="1"/>
    <n v="2017"/>
    <x v="5"/>
    <n v="1719.6945000000001"/>
    <n v="0"/>
    <n v="1719.6945000000001"/>
  </r>
  <r>
    <n v="13086530"/>
    <s v="D"/>
    <d v="2017-11-02T00:00:00"/>
    <n v="869"/>
    <n v="232059"/>
    <n v="869"/>
    <n v="185971"/>
    <n v="-185971"/>
    <d v="2017-11-02T00:00:00"/>
    <n v="2018"/>
    <x v="0"/>
    <n v="2"/>
    <n v="2017"/>
    <x v="5"/>
    <n v="1723.6614999999999"/>
    <n v="0"/>
    <n v="1723.6614999999999"/>
  </r>
  <r>
    <n v="13086530"/>
    <s v="D"/>
    <d v="2017-11-03T00:00:00"/>
    <n v="845"/>
    <n v="233735"/>
    <n v="845"/>
    <n v="187647"/>
    <n v="-187647.1"/>
    <d v="2017-11-03T00:00:00"/>
    <n v="2018"/>
    <x v="0"/>
    <n v="3"/>
    <n v="2017"/>
    <x v="5"/>
    <n v="1676.0575000000001"/>
    <n v="0"/>
    <n v="1676.0575000000001"/>
  </r>
  <r>
    <n v="13086530"/>
    <s v="D"/>
    <d v="2017-11-04T00:00:00"/>
    <n v="843"/>
    <n v="235407"/>
    <n v="843"/>
    <n v="189319"/>
    <n v="-189319.3"/>
    <d v="2017-11-04T00:00:00"/>
    <n v="2018"/>
    <x v="0"/>
    <n v="4"/>
    <n v="2017"/>
    <x v="5"/>
    <n v="1672.0905"/>
    <n v="0"/>
    <n v="1672.0905"/>
  </r>
  <r>
    <n v="13086530"/>
    <s v="D"/>
    <d v="2017-11-05T00:00:00"/>
    <n v="841"/>
    <n v="237076"/>
    <n v="841"/>
    <n v="190988"/>
    <n v="-190987.6"/>
    <d v="2017-11-05T00:00:00"/>
    <n v="2018"/>
    <x v="0"/>
    <n v="5"/>
    <n v="2017"/>
    <x v="5"/>
    <n v="1668.1234999999999"/>
    <n v="0"/>
    <n v="1668.1234999999999"/>
  </r>
  <r>
    <n v="13086530"/>
    <s v="D"/>
    <d v="2017-11-06T00:00:00"/>
    <n v="839"/>
    <n v="238740"/>
    <n v="839"/>
    <n v="192652"/>
    <n v="-192652"/>
    <d v="2017-11-06T00:00:00"/>
    <n v="2018"/>
    <x v="0"/>
    <n v="6"/>
    <n v="2017"/>
    <x v="5"/>
    <n v="1664.1565000000001"/>
    <n v="0"/>
    <n v="1664.1565000000001"/>
  </r>
  <r>
    <n v="13086530"/>
    <s v="D"/>
    <d v="2017-11-07T00:00:00"/>
    <n v="817"/>
    <n v="240361"/>
    <n v="817"/>
    <n v="194273"/>
    <n v="-194273.3"/>
    <d v="2017-11-07T00:00:00"/>
    <n v="2018"/>
    <x v="0"/>
    <n v="7"/>
    <n v="2017"/>
    <x v="5"/>
    <n v="1620.5195000000001"/>
    <n v="0"/>
    <n v="1620.5195000000001"/>
  </r>
  <r>
    <n v="13086530"/>
    <s v="D"/>
    <d v="2017-11-08T00:00:00"/>
    <n v="819"/>
    <n v="241987"/>
    <n v="819"/>
    <n v="195899"/>
    <n v="-195898.6"/>
    <d v="2017-11-08T00:00:00"/>
    <n v="2018"/>
    <x v="0"/>
    <n v="8"/>
    <n v="2017"/>
    <x v="5"/>
    <n v="1624.4865"/>
    <n v="0"/>
    <n v="1624.4865"/>
  </r>
  <r>
    <n v="13086530"/>
    <s v="D"/>
    <d v="2017-11-09T00:00:00"/>
    <n v="833"/>
    <n v="243639"/>
    <n v="833"/>
    <n v="197551"/>
    <n v="-197551.2"/>
    <d v="2017-11-09T00:00:00"/>
    <n v="2018"/>
    <x v="0"/>
    <n v="9"/>
    <n v="2017"/>
    <x v="5"/>
    <n v="1652.2555"/>
    <n v="0"/>
    <n v="1652.2555"/>
  </r>
  <r>
    <n v="13086530"/>
    <s v="D"/>
    <d v="2017-11-10T00:00:00"/>
    <n v="839"/>
    <n v="245304"/>
    <n v="839"/>
    <n v="199216"/>
    <n v="-199215.5"/>
    <d v="2017-11-10T00:00:00"/>
    <n v="2018"/>
    <x v="0"/>
    <n v="10"/>
    <n v="2017"/>
    <x v="5"/>
    <n v="1664.1565000000001"/>
    <n v="0"/>
    <n v="1664.1565000000001"/>
  </r>
  <r>
    <n v="13086530"/>
    <s v="D"/>
    <d v="2017-11-11T00:00:00"/>
    <n v="853"/>
    <n v="246996"/>
    <n v="853"/>
    <n v="200907"/>
    <n v="-200907.4"/>
    <d v="2017-11-11T00:00:00"/>
    <n v="2018"/>
    <x v="0"/>
    <n v="11"/>
    <n v="2017"/>
    <x v="5"/>
    <n v="1691.9255000000001"/>
    <n v="0"/>
    <n v="1691.9255000000001"/>
  </r>
  <r>
    <n v="13086530"/>
    <s v="D"/>
    <d v="2017-11-12T00:00:00"/>
    <n v="849"/>
    <n v="248680"/>
    <n v="849"/>
    <n v="202592"/>
    <n v="-202591.5"/>
    <d v="2017-11-12T00:00:00"/>
    <n v="2018"/>
    <x v="0"/>
    <n v="12"/>
    <n v="2017"/>
    <x v="5"/>
    <n v="1683.9915000000001"/>
    <n v="0"/>
    <n v="1683.9915000000001"/>
  </r>
  <r>
    <n v="13086530"/>
    <s v="D"/>
    <d v="2017-11-13T00:00:00"/>
    <n v="845"/>
    <n v="250356"/>
    <n v="845"/>
    <n v="204268"/>
    <n v="-204267.6"/>
    <d v="2017-11-13T00:00:00"/>
    <n v="2018"/>
    <x v="0"/>
    <n v="13"/>
    <n v="2017"/>
    <x v="5"/>
    <n v="1676.0575000000001"/>
    <n v="0"/>
    <n v="1676.0575000000001"/>
  </r>
  <r>
    <n v="13086530"/>
    <s v="D"/>
    <d v="2017-11-14T00:00:00"/>
    <n v="827"/>
    <n v="251997"/>
    <n v="827"/>
    <n v="205909"/>
    <n v="-205908.5"/>
    <d v="2017-11-14T00:00:00"/>
    <n v="2018"/>
    <x v="0"/>
    <n v="14"/>
    <n v="2017"/>
    <x v="5"/>
    <n v="1640.3545000000001"/>
    <n v="0"/>
    <n v="1640.3545000000001"/>
  </r>
  <r>
    <n v="13086530"/>
    <s v="D"/>
    <d v="2017-11-15T00:00:00"/>
    <n v="827"/>
    <n v="253637"/>
    <n v="827"/>
    <n v="207549"/>
    <n v="-207549.3"/>
    <d v="2017-11-15T00:00:00"/>
    <n v="2018"/>
    <x v="0"/>
    <n v="15"/>
    <n v="2017"/>
    <x v="5"/>
    <n v="1640.3545000000001"/>
    <n v="0"/>
    <n v="1640.3545000000001"/>
  </r>
  <r>
    <n v="13086530"/>
    <s v="D"/>
    <d v="2017-11-16T00:00:00"/>
    <n v="843"/>
    <n v="255310"/>
    <n v="843"/>
    <n v="209222"/>
    <n v="-209221.5"/>
    <d v="2017-11-16T00:00:00"/>
    <n v="2018"/>
    <x v="0"/>
    <n v="16"/>
    <n v="2017"/>
    <x v="5"/>
    <n v="1672.0905"/>
    <n v="0"/>
    <n v="1672.0905"/>
  </r>
  <r>
    <n v="13086530"/>
    <s v="D"/>
    <d v="2017-11-17T00:00:00"/>
    <n v="835"/>
    <n v="256966"/>
    <n v="835"/>
    <n v="210878"/>
    <n v="-210878"/>
    <d v="2017-11-17T00:00:00"/>
    <n v="2018"/>
    <x v="0"/>
    <n v="17"/>
    <n v="2017"/>
    <x v="5"/>
    <n v="1656.2225000000001"/>
    <n v="0"/>
    <n v="1656.2225000000001"/>
  </r>
  <r>
    <n v="13086530"/>
    <s v="D"/>
    <d v="2017-11-18T00:00:00"/>
    <n v="837"/>
    <n v="258627"/>
    <n v="837"/>
    <n v="212539"/>
    <n v="-212538.5"/>
    <d v="2017-11-18T00:00:00"/>
    <n v="2018"/>
    <x v="0"/>
    <n v="18"/>
    <n v="2017"/>
    <x v="5"/>
    <n v="1660.1895"/>
    <n v="0"/>
    <n v="1660.1895"/>
  </r>
  <r>
    <n v="13086530"/>
    <s v="D"/>
    <d v="2017-11-19T00:00:00"/>
    <n v="841"/>
    <n v="260295"/>
    <n v="841"/>
    <n v="214207"/>
    <n v="-214206.7"/>
    <d v="2017-11-19T00:00:00"/>
    <n v="2018"/>
    <x v="0"/>
    <n v="19"/>
    <n v="2017"/>
    <x v="5"/>
    <n v="1668.1234999999999"/>
    <n v="0"/>
    <n v="1668.1234999999999"/>
  </r>
  <r>
    <n v="13086530"/>
    <s v="D"/>
    <d v="2017-11-20T00:00:00"/>
    <n v="841"/>
    <n v="261963"/>
    <n v="841"/>
    <n v="215875"/>
    <n v="-215875"/>
    <d v="2017-11-20T00:00:00"/>
    <n v="2018"/>
    <x v="0"/>
    <n v="20"/>
    <n v="2017"/>
    <x v="5"/>
    <n v="1668.1234999999999"/>
    <n v="0"/>
    <n v="1668.1234999999999"/>
  </r>
  <r>
    <n v="13086530"/>
    <s v="D"/>
    <d v="2017-11-21T00:00:00"/>
    <n v="839"/>
    <n v="263628"/>
    <n v="839"/>
    <n v="217539"/>
    <n v="-217539.4"/>
    <d v="2017-11-21T00:00:00"/>
    <n v="2018"/>
    <x v="0"/>
    <n v="21"/>
    <n v="2017"/>
    <x v="5"/>
    <n v="1664.1565000000001"/>
    <n v="0"/>
    <n v="1664.1565000000001"/>
  </r>
  <r>
    <n v="13086530"/>
    <s v="D"/>
    <d v="2017-11-22T00:00:00"/>
    <n v="833"/>
    <n v="265280"/>
    <n v="833"/>
    <n v="219192"/>
    <n v="-219191.9"/>
    <d v="2017-11-22T00:00:00"/>
    <n v="2018"/>
    <x v="0"/>
    <n v="22"/>
    <n v="2017"/>
    <x v="5"/>
    <n v="1652.2555"/>
    <n v="0"/>
    <n v="1652.2555"/>
  </r>
  <r>
    <n v="13086530"/>
    <s v="D"/>
    <d v="2017-11-23T00:00:00"/>
    <n v="849"/>
    <n v="266964"/>
    <n v="849"/>
    <n v="220876"/>
    <n v="-220876"/>
    <d v="2017-11-23T00:00:00"/>
    <n v="2018"/>
    <x v="0"/>
    <n v="23"/>
    <n v="2017"/>
    <x v="5"/>
    <n v="1683.9915000000001"/>
    <n v="0"/>
    <n v="1683.9915000000001"/>
  </r>
  <r>
    <n v="13086530"/>
    <s v="D"/>
    <d v="2017-11-24T00:00:00"/>
    <n v="855"/>
    <n v="268660"/>
    <n v="855"/>
    <n v="222572"/>
    <n v="-222571.9"/>
    <d v="2017-11-24T00:00:00"/>
    <n v="2018"/>
    <x v="0"/>
    <n v="24"/>
    <n v="2017"/>
    <x v="5"/>
    <n v="1695.8924999999999"/>
    <n v="0"/>
    <n v="1695.8924999999999"/>
  </r>
  <r>
    <n v="13086530"/>
    <s v="D"/>
    <d v="2017-11-25T00:00:00"/>
    <n v="851"/>
    <n v="270348"/>
    <n v="851"/>
    <n v="224260"/>
    <n v="-224259.9"/>
    <d v="2017-11-25T00:00:00"/>
    <n v="2018"/>
    <x v="0"/>
    <n v="25"/>
    <n v="2017"/>
    <x v="5"/>
    <n v="1687.9585"/>
    <n v="0"/>
    <n v="1687.9585"/>
  </r>
  <r>
    <n v="13086530"/>
    <s v="D"/>
    <d v="2017-11-26T00:00:00"/>
    <n v="849"/>
    <n v="272032"/>
    <n v="849"/>
    <n v="225944"/>
    <n v="-225943.9"/>
    <d v="2017-11-26T00:00:00"/>
    <n v="2018"/>
    <x v="0"/>
    <n v="26"/>
    <n v="2017"/>
    <x v="5"/>
    <n v="1683.9915000000001"/>
    <n v="0"/>
    <n v="1683.9915000000001"/>
  </r>
  <r>
    <n v="13086530"/>
    <s v="D"/>
    <d v="2017-11-27T00:00:00"/>
    <n v="825"/>
    <n v="273669"/>
    <n v="825"/>
    <n v="227581"/>
    <n v="-227580.9"/>
    <d v="2017-11-27T00:00:00"/>
    <n v="2018"/>
    <x v="0"/>
    <n v="27"/>
    <n v="2017"/>
    <x v="5"/>
    <n v="1636.3875"/>
    <n v="0"/>
    <n v="1636.3875"/>
  </r>
  <r>
    <n v="13086530"/>
    <s v="D"/>
    <d v="2017-11-28T00:00:00"/>
    <n v="843"/>
    <n v="275341"/>
    <n v="843"/>
    <n v="229253"/>
    <n v="-229253.1"/>
    <d v="2017-11-28T00:00:00"/>
    <n v="2018"/>
    <x v="0"/>
    <n v="28"/>
    <n v="2017"/>
    <x v="5"/>
    <n v="1672.0905"/>
    <n v="0"/>
    <n v="1672.0905"/>
  </r>
  <r>
    <n v="13086530"/>
    <s v="D"/>
    <d v="2017-11-29T00:00:00"/>
    <n v="867"/>
    <n v="277061"/>
    <n v="867"/>
    <n v="230973"/>
    <n v="-230972.79999999999"/>
    <d v="2017-11-29T00:00:00"/>
    <n v="2018"/>
    <x v="0"/>
    <n v="29"/>
    <n v="2017"/>
    <x v="5"/>
    <n v="1719.6945000000001"/>
    <n v="0"/>
    <n v="1719.6945000000001"/>
  </r>
  <r>
    <n v="13086530"/>
    <s v="D"/>
    <d v="2017-11-30T00:00:00"/>
    <n v="867"/>
    <n v="278781"/>
    <n v="867"/>
    <n v="232693"/>
    <n v="-232692.5"/>
    <d v="2017-11-30T00:00:00"/>
    <n v="2018"/>
    <x v="0"/>
    <n v="30"/>
    <n v="2017"/>
    <x v="5"/>
    <n v="1719.6945000000001"/>
    <n v="0"/>
    <n v="1719.6945000000001"/>
  </r>
  <r>
    <n v="13086530"/>
    <s v="D"/>
    <d v="2017-12-01T00:00:00"/>
    <n v="875"/>
    <n v="280516"/>
    <n v="875"/>
    <n v="234428"/>
    <n v="-234428.1"/>
    <d v="2017-12-01T00:00:00"/>
    <n v="2018"/>
    <x v="1"/>
    <n v="1"/>
    <n v="2017"/>
    <x v="5"/>
    <n v="1735.5625"/>
    <n v="0"/>
    <n v="1735.5625"/>
  </r>
  <r>
    <n v="13086530"/>
    <s v="D"/>
    <d v="2017-12-02T00:00:00"/>
    <n v="881"/>
    <n v="282264"/>
    <n v="881"/>
    <n v="236176"/>
    <n v="-236175.8"/>
    <d v="2017-12-02T00:00:00"/>
    <n v="2018"/>
    <x v="1"/>
    <n v="2"/>
    <n v="2017"/>
    <x v="5"/>
    <n v="1747.4635000000001"/>
    <n v="0"/>
    <n v="1747.4635000000001"/>
  </r>
  <r>
    <n v="13086530"/>
    <s v="D"/>
    <d v="2017-12-03T00:00:00"/>
    <n v="855"/>
    <n v="283960"/>
    <n v="855"/>
    <n v="237872"/>
    <n v="-237871.7"/>
    <d v="2017-12-03T00:00:00"/>
    <n v="2018"/>
    <x v="1"/>
    <n v="3"/>
    <n v="2017"/>
    <x v="5"/>
    <n v="1695.8924999999999"/>
    <n v="0"/>
    <n v="1695.8924999999999"/>
  </r>
  <r>
    <n v="13086530"/>
    <s v="D"/>
    <d v="2017-12-04T00:00:00"/>
    <n v="861"/>
    <n v="285668"/>
    <n v="861"/>
    <n v="239579"/>
    <n v="-239579.4"/>
    <d v="2017-12-04T00:00:00"/>
    <n v="2018"/>
    <x v="1"/>
    <n v="4"/>
    <n v="2017"/>
    <x v="5"/>
    <n v="1707.7935"/>
    <n v="0"/>
    <n v="1707.7935"/>
  </r>
  <r>
    <n v="13086530"/>
    <s v="D"/>
    <d v="2017-12-05T00:00:00"/>
    <n v="899"/>
    <n v="287451"/>
    <n v="899"/>
    <n v="241363"/>
    <n v="-241363.20000000001"/>
    <d v="2017-12-05T00:00:00"/>
    <n v="2018"/>
    <x v="1"/>
    <n v="5"/>
    <n v="2017"/>
    <x v="5"/>
    <n v="1783.1665"/>
    <n v="0"/>
    <n v="1783.1665"/>
  </r>
  <r>
    <n v="13086530"/>
    <s v="D"/>
    <d v="2017-12-06T00:00:00"/>
    <n v="883"/>
    <n v="289203"/>
    <n v="883"/>
    <n v="243115"/>
    <n v="-243114.8"/>
    <d v="2017-12-06T00:00:00"/>
    <n v="2018"/>
    <x v="1"/>
    <n v="6"/>
    <n v="2017"/>
    <x v="5"/>
    <n v="1751.4304999999999"/>
    <n v="0"/>
    <n v="1751.4304999999999"/>
  </r>
  <r>
    <n v="13086530"/>
    <s v="D"/>
    <d v="2017-12-07T00:00:00"/>
    <n v="859"/>
    <n v="290907"/>
    <n v="859"/>
    <n v="244819"/>
    <n v="-244818.7"/>
    <d v="2017-12-07T00:00:00"/>
    <n v="2018"/>
    <x v="1"/>
    <n v="7"/>
    <n v="2017"/>
    <x v="5"/>
    <n v="1703.8265000000001"/>
    <n v="0"/>
    <n v="1703.8265000000001"/>
  </r>
  <r>
    <n v="13086530"/>
    <s v="D"/>
    <d v="2017-12-08T00:00:00"/>
    <n v="865"/>
    <n v="292623"/>
    <n v="865"/>
    <n v="246534"/>
    <n v="-246534.39999999999"/>
    <d v="2017-12-08T00:00:00"/>
    <n v="2018"/>
    <x v="1"/>
    <n v="8"/>
    <n v="2017"/>
    <x v="5"/>
    <n v="1715.7275"/>
    <n v="0"/>
    <n v="1715.7275"/>
  </r>
  <r>
    <n v="13086530"/>
    <s v="D"/>
    <d v="2017-12-09T00:00:00"/>
    <n v="875"/>
    <n v="294358"/>
    <n v="875"/>
    <n v="248270"/>
    <n v="-248270"/>
    <d v="2017-12-09T00:00:00"/>
    <n v="2018"/>
    <x v="1"/>
    <n v="9"/>
    <n v="2017"/>
    <x v="5"/>
    <n v="1735.5625"/>
    <n v="0"/>
    <n v="1735.5625"/>
  </r>
  <r>
    <n v="13086530"/>
    <s v="D"/>
    <d v="2017-12-10T00:00:00"/>
    <n v="859"/>
    <n v="296062"/>
    <n v="859"/>
    <n v="249974"/>
    <n v="-249973.8"/>
    <d v="2017-12-10T00:00:00"/>
    <n v="2018"/>
    <x v="1"/>
    <n v="10"/>
    <n v="2017"/>
    <x v="5"/>
    <n v="1703.8265000000001"/>
    <n v="0"/>
    <n v="1703.8265000000001"/>
  </r>
  <r>
    <n v="13086530"/>
    <s v="D"/>
    <d v="2017-12-11T00:00:00"/>
    <n v="773"/>
    <n v="297595"/>
    <n v="773"/>
    <n v="251507"/>
    <n v="-251506.7"/>
    <d v="2017-12-11T00:00:00"/>
    <n v="2018"/>
    <x v="1"/>
    <n v="11"/>
    <n v="2017"/>
    <x v="5"/>
    <n v="1533.2455"/>
    <n v="0"/>
    <n v="1533.2455"/>
  </r>
  <r>
    <n v="13086530"/>
    <s v="D"/>
    <d v="2017-12-12T00:00:00"/>
    <n v="773"/>
    <n v="299128"/>
    <n v="773"/>
    <n v="253040"/>
    <n v="-253039.5"/>
    <d v="2017-12-12T00:00:00"/>
    <n v="2018"/>
    <x v="1"/>
    <n v="12"/>
    <n v="2017"/>
    <x v="5"/>
    <n v="1533.2455"/>
    <n v="0"/>
    <n v="1533.2455"/>
  </r>
  <r>
    <n v="13086530"/>
    <s v="D"/>
    <d v="2017-12-13T00:00:00"/>
    <n v="773"/>
    <n v="300660"/>
    <n v="773"/>
    <n v="254572"/>
    <n v="-254572.3"/>
    <d v="2017-12-13T00:00:00"/>
    <n v="2018"/>
    <x v="1"/>
    <n v="13"/>
    <n v="2017"/>
    <x v="5"/>
    <n v="1533.2455"/>
    <n v="0"/>
    <n v="1533.2455"/>
  </r>
  <r>
    <n v="13086530"/>
    <s v="D"/>
    <d v="2017-12-14T00:00:00"/>
    <n v="771"/>
    <n v="302190"/>
    <n v="771"/>
    <n v="256101"/>
    <n v="-256101.4"/>
    <d v="2017-12-14T00:00:00"/>
    <n v="2018"/>
    <x v="1"/>
    <n v="14"/>
    <n v="2017"/>
    <x v="5"/>
    <n v="1529.2785000000001"/>
    <n v="0"/>
    <n v="1529.2785000000001"/>
  </r>
  <r>
    <n v="13086530"/>
    <s v="D"/>
    <d v="2017-12-15T00:00:00"/>
    <n v="613"/>
    <n v="303406"/>
    <n v="613"/>
    <n v="257318"/>
    <n v="-257317.9"/>
    <d v="2017-12-15T00:00:00"/>
    <n v="2018"/>
    <x v="1"/>
    <n v="15"/>
    <n v="2017"/>
    <x v="5"/>
    <n v="1215.8855000000001"/>
    <n v="0"/>
    <n v="1215.8855000000001"/>
  </r>
  <r>
    <n v="13086530"/>
    <s v="D"/>
    <d v="2017-12-16T00:00:00"/>
    <n v="413"/>
    <n v="304226"/>
    <n v="413"/>
    <n v="258137"/>
    <n v="-258137.4"/>
    <d v="2017-12-16T00:00:00"/>
    <n v="2018"/>
    <x v="1"/>
    <n v="16"/>
    <n v="2017"/>
    <x v="5"/>
    <n v="819.18550000000005"/>
    <n v="0"/>
    <n v="819.18550000000005"/>
  </r>
  <r>
    <n v="13086530"/>
    <s v="D"/>
    <d v="2017-12-17T00:00:00"/>
    <n v="413"/>
    <n v="305045"/>
    <n v="413"/>
    <n v="258957"/>
    <n v="-258956.9"/>
    <d v="2017-12-17T00:00:00"/>
    <n v="2018"/>
    <x v="1"/>
    <n v="17"/>
    <n v="2017"/>
    <x v="5"/>
    <n v="819.18550000000005"/>
    <n v="0"/>
    <n v="819.18550000000005"/>
  </r>
  <r>
    <n v="13086530"/>
    <s v="D"/>
    <d v="2017-12-18T00:00:00"/>
    <n v="410"/>
    <n v="305859"/>
    <n v="410"/>
    <n v="259771"/>
    <n v="-259770.7"/>
    <d v="2017-12-18T00:00:00"/>
    <n v="2018"/>
    <x v="1"/>
    <n v="18"/>
    <n v="2017"/>
    <x v="5"/>
    <n v="813.23500000000001"/>
    <n v="0"/>
    <n v="813.23500000000001"/>
  </r>
  <r>
    <n v="13086530"/>
    <s v="D"/>
    <d v="2017-12-19T00:00:00"/>
    <n v="407"/>
    <n v="306667"/>
    <n v="407"/>
    <n v="260579"/>
    <n v="-260578.7"/>
    <d v="2017-12-19T00:00:00"/>
    <n v="2018"/>
    <x v="1"/>
    <n v="19"/>
    <n v="2017"/>
    <x v="5"/>
    <n v="807.28449999999998"/>
    <n v="0"/>
    <n v="807.28449999999998"/>
  </r>
  <r>
    <n v="13086530"/>
    <s v="D"/>
    <d v="2017-12-20T00:00:00"/>
    <n v="402"/>
    <n v="307464"/>
    <n v="402"/>
    <n v="261375"/>
    <n v="-261375.4"/>
    <d v="2017-12-20T00:00:00"/>
    <n v="2018"/>
    <x v="1"/>
    <n v="20"/>
    <n v="2017"/>
    <x v="5"/>
    <n v="797.36699999999996"/>
    <n v="0"/>
    <n v="797.36699999999996"/>
  </r>
  <r>
    <n v="13086530"/>
    <s v="D"/>
    <d v="2017-12-21T00:00:00"/>
    <n v="419"/>
    <n v="308295"/>
    <n v="419"/>
    <n v="262206"/>
    <n v="-262206.40000000002"/>
    <d v="2017-12-21T00:00:00"/>
    <n v="2018"/>
    <x v="1"/>
    <n v="21"/>
    <n v="2017"/>
    <x v="5"/>
    <n v="831.0865"/>
    <n v="0"/>
    <n v="831.0865"/>
  </r>
  <r>
    <n v="13086530"/>
    <s v="D"/>
    <d v="2017-12-22T00:00:00"/>
    <n v="426"/>
    <n v="309140"/>
    <n v="426"/>
    <n v="263052"/>
    <n v="-263052"/>
    <d v="2017-12-22T00:00:00"/>
    <n v="2018"/>
    <x v="1"/>
    <n v="22"/>
    <n v="2017"/>
    <x v="5"/>
    <n v="844.971"/>
    <n v="0"/>
    <n v="844.971"/>
  </r>
  <r>
    <n v="13086530"/>
    <s v="D"/>
    <d v="2017-12-23T00:00:00"/>
    <n v="399"/>
    <n v="309931"/>
    <n v="399"/>
    <n v="263843"/>
    <n v="-263843"/>
    <d v="2017-12-23T00:00:00"/>
    <n v="2018"/>
    <x v="1"/>
    <n v="23"/>
    <n v="2017"/>
    <x v="5"/>
    <n v="791.41650000000004"/>
    <n v="0"/>
    <n v="791.41650000000004"/>
  </r>
  <r>
    <n v="13086530"/>
    <s v="D"/>
    <d v="2017-12-24T00:00:00"/>
    <n v="415"/>
    <n v="310754"/>
    <n v="415"/>
    <n v="264665"/>
    <n v="-264665.40000000002"/>
    <d v="2017-12-24T00:00:00"/>
    <n v="2018"/>
    <x v="1"/>
    <n v="24"/>
    <n v="2017"/>
    <x v="5"/>
    <n v="823.15250000000003"/>
    <n v="0"/>
    <n v="823.15250000000003"/>
  </r>
  <r>
    <n v="13086530"/>
    <s v="D"/>
    <d v="2017-12-25T00:00:00"/>
    <n v="359"/>
    <n v="311465"/>
    <n v="359"/>
    <n v="265377"/>
    <n v="-265376.59999999998"/>
    <d v="2017-12-25T00:00:00"/>
    <n v="2018"/>
    <x v="1"/>
    <n v="25"/>
    <n v="2017"/>
    <x v="5"/>
    <n v="712.07650000000001"/>
    <n v="0"/>
    <n v="712.07650000000001"/>
  </r>
  <r>
    <n v="13086530"/>
    <s v="D"/>
    <d v="2017-12-26T00:00:00"/>
    <n v="254"/>
    <n v="311968"/>
    <n v="254"/>
    <n v="265880"/>
    <n v="-265879.90000000002"/>
    <d v="2017-12-26T00:00:00"/>
    <n v="2018"/>
    <x v="1"/>
    <n v="26"/>
    <n v="2017"/>
    <x v="5"/>
    <n v="503.80900000000003"/>
    <n v="0"/>
    <n v="503.80900000000003"/>
  </r>
  <r>
    <n v="13086530"/>
    <s v="D"/>
    <d v="2017-12-27T00:00:00"/>
    <n v="164"/>
    <n v="312294"/>
    <n v="164"/>
    <n v="266206"/>
    <n v="-266205.5"/>
    <d v="2017-12-27T00:00:00"/>
    <n v="2018"/>
    <x v="1"/>
    <n v="27"/>
    <n v="2017"/>
    <x v="5"/>
    <n v="325.29399999999998"/>
    <n v="0"/>
    <n v="325.29399999999998"/>
  </r>
  <r>
    <n v="13086530"/>
    <s v="D"/>
    <d v="2017-12-28T00:00:00"/>
    <n v="162"/>
    <n v="312614"/>
    <n v="162"/>
    <n v="266526"/>
    <n v="-266526.3"/>
    <d v="2017-12-28T00:00:00"/>
    <n v="2018"/>
    <x v="1"/>
    <n v="28"/>
    <n v="2017"/>
    <x v="5"/>
    <n v="321.327"/>
    <n v="0"/>
    <n v="321.327"/>
  </r>
  <r>
    <n v="13086530"/>
    <s v="D"/>
    <d v="2017-12-29T00:00:00"/>
    <n v="168"/>
    <n v="312948"/>
    <n v="168"/>
    <n v="266860"/>
    <n v="-266860.2"/>
    <d v="2017-12-29T00:00:00"/>
    <n v="2018"/>
    <x v="1"/>
    <n v="29"/>
    <n v="2017"/>
    <x v="5"/>
    <n v="333.22800000000001"/>
    <n v="0"/>
    <n v="333.22800000000001"/>
  </r>
  <r>
    <n v="13086530"/>
    <s v="D"/>
    <d v="2017-12-30T00:00:00"/>
    <n v="159"/>
    <n v="313264"/>
    <n v="159"/>
    <n v="267176"/>
    <n v="-267176.09999999998"/>
    <d v="2017-12-30T00:00:00"/>
    <n v="2018"/>
    <x v="1"/>
    <n v="30"/>
    <n v="2017"/>
    <x v="5"/>
    <n v="315.37650000000002"/>
    <n v="0"/>
    <n v="315.37650000000002"/>
  </r>
  <r>
    <n v="13086530"/>
    <s v="D"/>
    <d v="2017-12-31T00:00:00"/>
    <n v="195"/>
    <n v="313651"/>
    <n v="195"/>
    <n v="267563"/>
    <n v="-267563.3"/>
    <d v="2017-12-31T00:00:00"/>
    <n v="2018"/>
    <x v="1"/>
    <n v="31"/>
    <n v="2017"/>
    <x v="5"/>
    <n v="386.78250000000003"/>
    <n v="0"/>
    <n v="386.78250000000003"/>
  </r>
  <r>
    <n v="13086530"/>
    <s v="D"/>
    <d v="2018-01-01T00:00:00"/>
    <n v="215"/>
    <n v="426"/>
    <n v="215"/>
    <n v="426"/>
    <n v="-425.7"/>
    <d v="2018-01-01T00:00:00"/>
    <n v="2018"/>
    <x v="2"/>
    <n v="1"/>
    <n v="2018"/>
    <x v="5"/>
    <n v="426.45249999999999"/>
    <n v="0"/>
    <n v="426.45249999999999"/>
  </r>
  <r>
    <n v="13086530"/>
    <s v="D"/>
    <d v="2018-01-02T00:00:00"/>
    <n v="199"/>
    <n v="820"/>
    <n v="199"/>
    <n v="820"/>
    <n v="-820.4"/>
    <d v="2018-01-02T00:00:00"/>
    <n v="2018"/>
    <x v="2"/>
    <n v="2"/>
    <n v="2018"/>
    <x v="5"/>
    <n v="394.7165"/>
    <n v="0"/>
    <n v="394.7165"/>
  </r>
  <r>
    <n v="13086530"/>
    <s v="D"/>
    <d v="2018-01-03T00:00:00"/>
    <n v="201"/>
    <n v="1219"/>
    <n v="201"/>
    <n v="1219"/>
    <n v="-1218.8"/>
    <d v="2018-01-03T00:00:00"/>
    <n v="2018"/>
    <x v="2"/>
    <n v="3"/>
    <n v="2018"/>
    <x v="5"/>
    <n v="398.68349999999998"/>
    <n v="0"/>
    <n v="398.68349999999998"/>
  </r>
  <r>
    <n v="13086530"/>
    <s v="D"/>
    <d v="2018-01-04T00:00:00"/>
    <n v="149"/>
    <n v="1514"/>
    <n v="149"/>
    <n v="1514"/>
    <n v="-1514.3"/>
    <d v="2018-01-04T00:00:00"/>
    <n v="2018"/>
    <x v="2"/>
    <n v="4"/>
    <n v="2018"/>
    <x v="5"/>
    <n v="295.54149999999998"/>
    <n v="0"/>
    <n v="295.54149999999998"/>
  </r>
  <r>
    <n v="13086530"/>
    <s v="D"/>
    <d v="2018-01-05T00:00:00"/>
    <n v="158"/>
    <n v="1829"/>
    <n v="158"/>
    <n v="1829"/>
    <n v="-1828.6"/>
    <d v="2018-01-05T00:00:00"/>
    <n v="2018"/>
    <x v="2"/>
    <n v="5"/>
    <n v="2018"/>
    <x v="5"/>
    <n v="313.39300000000003"/>
    <n v="0"/>
    <n v="313.39300000000003"/>
  </r>
  <r>
    <n v="13086530"/>
    <s v="D"/>
    <d v="2018-01-06T00:00:00"/>
    <n v="192"/>
    <n v="2210"/>
    <n v="192"/>
    <n v="2210"/>
    <n v="-2210.1999999999998"/>
    <d v="2018-01-06T00:00:00"/>
    <n v="2018"/>
    <x v="2"/>
    <n v="6"/>
    <n v="2018"/>
    <x v="5"/>
    <n v="380.83199999999999"/>
    <n v="0"/>
    <n v="380.83199999999999"/>
  </r>
  <r>
    <n v="13086530"/>
    <s v="D"/>
    <d v="2018-01-07T00:00:00"/>
    <n v="259"/>
    <n v="2724"/>
    <n v="259"/>
    <n v="2724"/>
    <n v="-2724.1"/>
    <d v="2018-01-07T00:00:00"/>
    <n v="2018"/>
    <x v="2"/>
    <n v="7"/>
    <n v="2018"/>
    <x v="5"/>
    <n v="513.72649999999999"/>
    <n v="0"/>
    <n v="513.72649999999999"/>
  </r>
  <r>
    <n v="13086530"/>
    <s v="D"/>
    <d v="2018-01-08T00:00:00"/>
    <n v="305"/>
    <n v="3329"/>
    <n v="305"/>
    <n v="3329"/>
    <n v="-3328.9"/>
    <d v="2018-01-08T00:00:00"/>
    <n v="2018"/>
    <x v="2"/>
    <n v="8"/>
    <n v="2018"/>
    <x v="5"/>
    <n v="604.96749999999997"/>
    <n v="0"/>
    <n v="604.96749999999997"/>
  </r>
  <r>
    <n v="13086530"/>
    <s v="D"/>
    <d v="2018-01-09T00:00:00"/>
    <n v="335"/>
    <n v="3994"/>
    <n v="335"/>
    <n v="3994"/>
    <n v="-3993.6"/>
    <d v="2018-01-09T00:00:00"/>
    <n v="2018"/>
    <x v="2"/>
    <n v="9"/>
    <n v="2018"/>
    <x v="5"/>
    <n v="664.47249999999997"/>
    <n v="0"/>
    <n v="664.47249999999997"/>
  </r>
  <r>
    <n v="13086530"/>
    <s v="D"/>
    <d v="2018-01-10T00:00:00"/>
    <n v="344"/>
    <n v="4676"/>
    <n v="344"/>
    <n v="4676"/>
    <n v="-4675.8"/>
    <d v="2018-01-10T00:00:00"/>
    <n v="2018"/>
    <x v="2"/>
    <n v="10"/>
    <n v="2018"/>
    <x v="5"/>
    <n v="682.32400000000007"/>
    <n v="0"/>
    <n v="682.32400000000007"/>
  </r>
  <r>
    <n v="13086530"/>
    <s v="D"/>
    <d v="2018-01-11T00:00:00"/>
    <n v="354"/>
    <n v="5379"/>
    <n v="354"/>
    <n v="5379"/>
    <n v="-5378.6"/>
    <d v="2018-01-11T00:00:00"/>
    <n v="2018"/>
    <x v="2"/>
    <n v="11"/>
    <n v="2018"/>
    <x v="5"/>
    <n v="702.15899999999999"/>
    <n v="0"/>
    <n v="702.15899999999999"/>
  </r>
  <r>
    <n v="13086530"/>
    <s v="D"/>
    <d v="2018-01-12T00:00:00"/>
    <n v="372"/>
    <n v="6116"/>
    <n v="372"/>
    <n v="6116"/>
    <n v="-6115.7"/>
    <d v="2018-01-12T00:00:00"/>
    <n v="2018"/>
    <x v="2"/>
    <n v="12"/>
    <n v="2018"/>
    <x v="5"/>
    <n v="737.86199999999997"/>
    <n v="0"/>
    <n v="737.86199999999997"/>
  </r>
  <r>
    <n v="13086530"/>
    <s v="D"/>
    <d v="2018-01-13T00:00:00"/>
    <n v="376"/>
    <n v="6861"/>
    <n v="376"/>
    <n v="6861"/>
    <n v="-6860.5"/>
    <d v="2018-01-13T00:00:00"/>
    <n v="2018"/>
    <x v="2"/>
    <n v="13"/>
    <n v="2018"/>
    <x v="5"/>
    <n v="745.79600000000005"/>
    <n v="0"/>
    <n v="745.79600000000005"/>
  </r>
  <r>
    <n v="13086530"/>
    <s v="D"/>
    <d v="2018-01-14T00:00:00"/>
    <n v="374"/>
    <n v="7602"/>
    <n v="374"/>
    <n v="7602"/>
    <n v="-7601.8"/>
    <d v="2018-01-14T00:00:00"/>
    <n v="2018"/>
    <x v="2"/>
    <n v="14"/>
    <n v="2018"/>
    <x v="5"/>
    <n v="741.82900000000006"/>
    <n v="0"/>
    <n v="741.82900000000006"/>
  </r>
  <r>
    <n v="13086530"/>
    <s v="D"/>
    <d v="2018-01-15T00:00:00"/>
    <n v="376"/>
    <n v="8348"/>
    <n v="376"/>
    <n v="8348"/>
    <n v="-8348"/>
    <d v="2018-01-15T00:00:00"/>
    <n v="2018"/>
    <x v="2"/>
    <n v="15"/>
    <n v="2018"/>
    <x v="5"/>
    <n v="745.79600000000005"/>
    <n v="0"/>
    <n v="745.79600000000005"/>
  </r>
  <r>
    <n v="13086530"/>
    <s v="D"/>
    <d v="2018-01-16T00:00:00"/>
    <n v="377"/>
    <n v="9096"/>
    <n v="377"/>
    <n v="9096"/>
    <n v="-9096.2999999999993"/>
    <d v="2018-01-16T00:00:00"/>
    <n v="2018"/>
    <x v="2"/>
    <n v="16"/>
    <n v="2018"/>
    <x v="5"/>
    <n v="747.77949999999998"/>
    <n v="0"/>
    <n v="747.77949999999998"/>
  </r>
  <r>
    <n v="13086530"/>
    <s v="D"/>
    <d v="2018-01-17T00:00:00"/>
    <n v="371"/>
    <n v="9833"/>
    <n v="371"/>
    <n v="9833"/>
    <n v="-9833"/>
    <d v="2018-01-17T00:00:00"/>
    <n v="2018"/>
    <x v="2"/>
    <n v="17"/>
    <n v="2018"/>
    <x v="5"/>
    <n v="735.87850000000003"/>
    <n v="0"/>
    <n v="735.87850000000003"/>
  </r>
  <r>
    <n v="13086530"/>
    <s v="D"/>
    <d v="2018-01-18T00:00:00"/>
    <n v="371"/>
    <n v="10569"/>
    <n v="371"/>
    <n v="10569"/>
    <n v="-10569.2"/>
    <d v="2018-01-18T00:00:00"/>
    <n v="2018"/>
    <x v="2"/>
    <n v="18"/>
    <n v="2018"/>
    <x v="5"/>
    <n v="735.87850000000003"/>
    <n v="0"/>
    <n v="735.87850000000003"/>
  </r>
  <r>
    <n v="13086530"/>
    <s v="D"/>
    <d v="2018-01-19T00:00:00"/>
    <n v="371"/>
    <n v="11305"/>
    <n v="371"/>
    <n v="11305"/>
    <n v="-11304.6"/>
    <d v="2018-01-19T00:00:00"/>
    <n v="2018"/>
    <x v="2"/>
    <n v="19"/>
    <n v="2018"/>
    <x v="5"/>
    <n v="735.87850000000003"/>
    <n v="0"/>
    <n v="735.87850000000003"/>
  </r>
  <r>
    <n v="13086530"/>
    <s v="D"/>
    <d v="2018-01-20T00:00:00"/>
    <n v="371"/>
    <n v="12040"/>
    <n v="371"/>
    <n v="12040"/>
    <n v="-12039.5"/>
    <d v="2018-01-20T00:00:00"/>
    <n v="2018"/>
    <x v="2"/>
    <n v="20"/>
    <n v="2018"/>
    <x v="5"/>
    <n v="735.87850000000003"/>
    <n v="0"/>
    <n v="735.87850000000003"/>
  </r>
  <r>
    <n v="13086530"/>
    <s v="D"/>
    <d v="2018-01-21T00:00:00"/>
    <n v="370"/>
    <n v="12774"/>
    <n v="370"/>
    <n v="12774"/>
    <n v="-12773.7"/>
    <d v="2018-01-21T00:00:00"/>
    <n v="2018"/>
    <x v="2"/>
    <n v="21"/>
    <n v="2018"/>
    <x v="5"/>
    <n v="733.89499999999998"/>
    <n v="0"/>
    <n v="733.89499999999998"/>
  </r>
  <r>
    <n v="13086530"/>
    <s v="D"/>
    <d v="2018-01-22T00:00:00"/>
    <n v="371"/>
    <n v="13510"/>
    <n v="371"/>
    <n v="13510"/>
    <n v="-13510"/>
    <d v="2018-01-22T00:00:00"/>
    <n v="2018"/>
    <x v="2"/>
    <n v="22"/>
    <n v="2018"/>
    <x v="5"/>
    <n v="735.87850000000003"/>
    <n v="0"/>
    <n v="735.87850000000003"/>
  </r>
  <r>
    <n v="13086530"/>
    <s v="D"/>
    <d v="2018-01-23T00:00:00"/>
    <n v="392"/>
    <n v="14287"/>
    <n v="392"/>
    <n v="14287"/>
    <n v="-14287.1"/>
    <d v="2018-01-23T00:00:00"/>
    <n v="2018"/>
    <x v="2"/>
    <n v="23"/>
    <n v="2018"/>
    <x v="5"/>
    <n v="777.53200000000004"/>
    <n v="0"/>
    <n v="777.53200000000004"/>
  </r>
  <r>
    <n v="13086530"/>
    <s v="D"/>
    <d v="2018-01-24T00:00:00"/>
    <n v="428"/>
    <n v="15135"/>
    <n v="428"/>
    <n v="15135"/>
    <n v="-15135.2"/>
    <d v="2018-01-24T00:00:00"/>
    <n v="2018"/>
    <x v="2"/>
    <n v="24"/>
    <n v="2018"/>
    <x v="5"/>
    <n v="848.93799999999999"/>
    <n v="0"/>
    <n v="848.93799999999999"/>
  </r>
  <r>
    <n v="13086530"/>
    <s v="D"/>
    <d v="2018-01-25T00:00:00"/>
    <n v="466"/>
    <n v="16060"/>
    <n v="466"/>
    <n v="16060"/>
    <n v="-16060.3"/>
    <d v="2018-01-25T00:00:00"/>
    <n v="2018"/>
    <x v="2"/>
    <n v="25"/>
    <n v="2018"/>
    <x v="5"/>
    <n v="924.31100000000004"/>
    <n v="0"/>
    <n v="924.31100000000004"/>
  </r>
  <r>
    <n v="13086530"/>
    <s v="D"/>
    <d v="2018-01-26T00:00:00"/>
    <n v="496"/>
    <n v="17044"/>
    <n v="496"/>
    <n v="17044"/>
    <n v="-17043.599999999999"/>
    <d v="2018-01-26T00:00:00"/>
    <n v="2018"/>
    <x v="2"/>
    <n v="26"/>
    <n v="2018"/>
    <x v="5"/>
    <n v="983.81600000000003"/>
    <n v="0"/>
    <n v="983.81600000000003"/>
  </r>
  <r>
    <n v="13086530"/>
    <s v="D"/>
    <d v="2018-01-27T00:00:00"/>
    <n v="497"/>
    <n v="18029"/>
    <n v="497"/>
    <n v="18029"/>
    <n v="-18029.3"/>
    <d v="2018-01-27T00:00:00"/>
    <n v="2018"/>
    <x v="2"/>
    <n v="27"/>
    <n v="2018"/>
    <x v="5"/>
    <n v="985.79949999999997"/>
    <n v="0"/>
    <n v="985.79949999999997"/>
  </r>
  <r>
    <n v="13086530"/>
    <s v="D"/>
    <d v="2018-01-28T00:00:00"/>
    <n v="498"/>
    <n v="19018"/>
    <n v="498"/>
    <n v="19018"/>
    <n v="-19017.5"/>
    <d v="2018-01-28T00:00:00"/>
    <n v="2018"/>
    <x v="2"/>
    <n v="28"/>
    <n v="2018"/>
    <x v="5"/>
    <n v="987.78300000000002"/>
    <n v="0"/>
    <n v="987.78300000000002"/>
  </r>
  <r>
    <n v="13086530"/>
    <s v="D"/>
    <d v="2018-01-29T00:00:00"/>
    <n v="496"/>
    <n v="20002"/>
    <n v="496"/>
    <n v="20002"/>
    <n v="-20001.7"/>
    <d v="2018-01-29T00:00:00"/>
    <n v="2018"/>
    <x v="2"/>
    <n v="29"/>
    <n v="2018"/>
    <x v="5"/>
    <n v="983.81600000000003"/>
    <n v="0"/>
    <n v="983.81600000000003"/>
  </r>
  <r>
    <n v="13086530"/>
    <s v="D"/>
    <d v="2018-01-30T00:00:00"/>
    <n v="497"/>
    <n v="20988"/>
    <n v="497"/>
    <n v="20988"/>
    <n v="-20988.400000000001"/>
    <d v="2018-01-30T00:00:00"/>
    <n v="2018"/>
    <x v="2"/>
    <n v="30"/>
    <n v="2018"/>
    <x v="5"/>
    <n v="985.79949999999997"/>
    <n v="0"/>
    <n v="985.79949999999997"/>
  </r>
  <r>
    <n v="13086530"/>
    <s v="D"/>
    <d v="2018-01-31T00:00:00"/>
    <n v="496"/>
    <n v="21971"/>
    <n v="496"/>
    <n v="21971"/>
    <n v="-21971.200000000001"/>
    <d v="2018-01-31T00:00:00"/>
    <n v="2018"/>
    <x v="2"/>
    <n v="31"/>
    <n v="2018"/>
    <x v="5"/>
    <n v="983.81600000000003"/>
    <n v="0"/>
    <n v="983.81600000000003"/>
  </r>
  <r>
    <n v="13086530"/>
    <s v="D"/>
    <d v="2018-02-01T00:00:00"/>
    <n v="497"/>
    <n v="22956"/>
    <n v="497"/>
    <n v="22956"/>
    <n v="-22956.400000000001"/>
    <d v="2018-02-01T00:00:00"/>
    <n v="2018"/>
    <x v="3"/>
    <n v="1"/>
    <n v="2018"/>
    <x v="5"/>
    <n v="985.79949999999997"/>
    <n v="0"/>
    <n v="985.79949999999997"/>
  </r>
  <r>
    <n v="13086530"/>
    <s v="D"/>
    <d v="2018-02-02T00:00:00"/>
    <n v="522"/>
    <n v="23992"/>
    <n v="522"/>
    <n v="23992"/>
    <n v="-23991.8"/>
    <d v="2018-02-02T00:00:00"/>
    <n v="2018"/>
    <x v="3"/>
    <n v="2"/>
    <n v="2018"/>
    <x v="5"/>
    <n v="1035.3869999999999"/>
    <n v="0"/>
    <n v="1035.3869999999999"/>
  </r>
  <r>
    <n v="13086530"/>
    <s v="D"/>
    <d v="2018-02-03T00:00:00"/>
    <n v="541"/>
    <n v="25065"/>
    <n v="541"/>
    <n v="25065"/>
    <n v="-25065.4"/>
    <d v="2018-02-03T00:00:00"/>
    <n v="2018"/>
    <x v="3"/>
    <n v="3"/>
    <n v="2018"/>
    <x v="5"/>
    <n v="1073.0735"/>
    <n v="0"/>
    <n v="1073.0735"/>
  </r>
  <r>
    <n v="13086530"/>
    <s v="D"/>
    <d v="2018-02-04T00:00:00"/>
    <n v="536"/>
    <n v="26128"/>
    <n v="536"/>
    <n v="26128"/>
    <n v="-26128.400000000001"/>
    <d v="2018-02-04T00:00:00"/>
    <n v="2018"/>
    <x v="3"/>
    <n v="4"/>
    <n v="2018"/>
    <x v="5"/>
    <n v="1063.1559999999999"/>
    <n v="0"/>
    <n v="1063.1559999999999"/>
  </r>
  <r>
    <n v="13086530"/>
    <s v="D"/>
    <d v="2018-02-05T00:00:00"/>
    <n v="547"/>
    <n v="27214"/>
    <n v="547"/>
    <n v="27214"/>
    <n v="-27213.599999999999"/>
    <d v="2018-02-05T00:00:00"/>
    <n v="2018"/>
    <x v="3"/>
    <n v="5"/>
    <n v="2018"/>
    <x v="5"/>
    <n v="1084.9745"/>
    <n v="0"/>
    <n v="1084.9745"/>
  </r>
  <r>
    <n v="13086530"/>
    <s v="D"/>
    <d v="2018-02-06T00:00:00"/>
    <n v="562"/>
    <n v="28328"/>
    <n v="562"/>
    <n v="28328"/>
    <n v="-28327.8"/>
    <d v="2018-02-06T00:00:00"/>
    <n v="2018"/>
    <x v="3"/>
    <n v="6"/>
    <n v="2018"/>
    <x v="5"/>
    <n v="1114.7270000000001"/>
    <n v="0"/>
    <n v="1114.7270000000001"/>
  </r>
  <r>
    <n v="13086530"/>
    <s v="D"/>
    <d v="2018-02-07T00:00:00"/>
    <n v="653"/>
    <n v="29624"/>
    <n v="653"/>
    <n v="29624"/>
    <n v="-29623.599999999999"/>
    <d v="2018-02-07T00:00:00"/>
    <n v="2018"/>
    <x v="3"/>
    <n v="7"/>
    <n v="2018"/>
    <x v="5"/>
    <n v="1295.2255"/>
    <n v="0"/>
    <n v="1295.2255"/>
  </r>
  <r>
    <n v="13086530"/>
    <s v="D"/>
    <d v="2018-02-08T00:00:00"/>
    <n v="711"/>
    <n v="31034"/>
    <n v="711"/>
    <n v="31034"/>
    <n v="-31034.3"/>
    <d v="2018-02-08T00:00:00"/>
    <n v="2018"/>
    <x v="3"/>
    <n v="8"/>
    <n v="2018"/>
    <x v="5"/>
    <n v="1410.2685000000001"/>
    <n v="0"/>
    <n v="1410.2685000000001"/>
  </r>
  <r>
    <n v="13086530"/>
    <s v="D"/>
    <d v="2018-02-09T00:00:00"/>
    <n v="716"/>
    <n v="32455"/>
    <n v="716"/>
    <n v="32455"/>
    <n v="-32455.200000000001"/>
    <d v="2018-02-09T00:00:00"/>
    <n v="2018"/>
    <x v="3"/>
    <n v="9"/>
    <n v="2018"/>
    <x v="5"/>
    <n v="1420.1859999999999"/>
    <n v="0"/>
    <n v="1420.1859999999999"/>
  </r>
  <r>
    <n v="13086530"/>
    <s v="D"/>
    <d v="2018-02-10T00:00:00"/>
    <n v="720"/>
    <n v="33883"/>
    <n v="720"/>
    <n v="33883"/>
    <n v="-33882.699999999997"/>
    <d v="2018-02-10T00:00:00"/>
    <n v="2018"/>
    <x v="3"/>
    <n v="10"/>
    <n v="2018"/>
    <x v="5"/>
    <n v="1428.1200000000001"/>
    <n v="0"/>
    <n v="1428.1200000000001"/>
  </r>
  <r>
    <n v="13086530"/>
    <s v="D"/>
    <d v="2018-02-11T00:00:00"/>
    <n v="723"/>
    <n v="35317"/>
    <n v="723"/>
    <n v="35317"/>
    <n v="-35316.699999999997"/>
    <d v="2018-02-11T00:00:00"/>
    <n v="2018"/>
    <x v="3"/>
    <n v="11"/>
    <n v="2018"/>
    <x v="5"/>
    <n v="1434.0705"/>
    <n v="0"/>
    <n v="1434.0705"/>
  </r>
  <r>
    <n v="13086530"/>
    <s v="D"/>
    <d v="2018-02-12T00:00:00"/>
    <n v="739"/>
    <n v="36783"/>
    <n v="739"/>
    <n v="36783"/>
    <n v="-36783.4"/>
    <d v="2018-02-12T00:00:00"/>
    <n v="2018"/>
    <x v="3"/>
    <n v="12"/>
    <n v="2018"/>
    <x v="5"/>
    <n v="1465.8065000000001"/>
    <n v="0"/>
    <n v="1465.8065000000001"/>
  </r>
  <r>
    <n v="13086530"/>
    <s v="D"/>
    <d v="2018-02-13T00:00:00"/>
    <n v="762"/>
    <n v="38294"/>
    <n v="762"/>
    <n v="38294"/>
    <n v="-38294.300000000003"/>
    <d v="2018-02-13T00:00:00"/>
    <n v="2018"/>
    <x v="3"/>
    <n v="13"/>
    <n v="2018"/>
    <x v="5"/>
    <n v="1511.4270000000001"/>
    <n v="0"/>
    <n v="1511.4270000000001"/>
  </r>
  <r>
    <n v="13086530"/>
    <s v="D"/>
    <d v="2018-02-14T00:00:00"/>
    <n v="782"/>
    <n v="39846"/>
    <n v="782"/>
    <n v="39846"/>
    <n v="-39846.300000000003"/>
    <d v="2018-02-14T00:00:00"/>
    <n v="2018"/>
    <x v="3"/>
    <n v="14"/>
    <n v="2018"/>
    <x v="5"/>
    <n v="1551.097"/>
    <n v="0"/>
    <n v="1551.097"/>
  </r>
  <r>
    <n v="13086530"/>
    <s v="D"/>
    <d v="2018-02-15T00:00:00"/>
    <n v="805"/>
    <n v="41444"/>
    <n v="805"/>
    <n v="41444"/>
    <n v="-41443.5"/>
    <d v="2018-02-15T00:00:00"/>
    <n v="2018"/>
    <x v="3"/>
    <n v="15"/>
    <n v="2018"/>
    <x v="5"/>
    <n v="1596.7175"/>
    <n v="0"/>
    <n v="1596.7175"/>
  </r>
  <r>
    <n v="13086530"/>
    <s v="D"/>
    <d v="2018-02-16T00:00:00"/>
    <n v="898"/>
    <n v="43225"/>
    <n v="898"/>
    <n v="43225"/>
    <n v="-43225.4"/>
    <d v="2018-02-16T00:00:00"/>
    <n v="2018"/>
    <x v="3"/>
    <n v="16"/>
    <n v="2018"/>
    <x v="5"/>
    <n v="1781.183"/>
    <n v="0"/>
    <n v="1781.183"/>
  </r>
  <r>
    <n v="13086530"/>
    <s v="D"/>
    <d v="2018-02-17T00:00:00"/>
    <n v="927"/>
    <n v="45063"/>
    <n v="927"/>
    <n v="45063"/>
    <n v="-45063.1"/>
    <d v="2018-02-17T00:00:00"/>
    <n v="2018"/>
    <x v="3"/>
    <n v="17"/>
    <n v="2018"/>
    <x v="5"/>
    <n v="1838.7045000000001"/>
    <n v="0"/>
    <n v="1838.7045000000001"/>
  </r>
  <r>
    <n v="13086530"/>
    <s v="D"/>
    <d v="2018-02-18T00:00:00"/>
    <n v="926"/>
    <n v="46900"/>
    <n v="926"/>
    <n v="46900"/>
    <n v="-46899.9"/>
    <d v="2018-02-18T00:00:00"/>
    <n v="2018"/>
    <x v="3"/>
    <n v="18"/>
    <n v="2018"/>
    <x v="5"/>
    <n v="1836.721"/>
    <n v="0"/>
    <n v="1836.721"/>
  </r>
  <r>
    <n v="13086530"/>
    <s v="D"/>
    <d v="2018-02-19T00:00:00"/>
    <n v="926"/>
    <n v="48736"/>
    <n v="926"/>
    <n v="48736"/>
    <n v="-48735.7"/>
    <d v="2018-02-19T00:00:00"/>
    <n v="2018"/>
    <x v="3"/>
    <n v="19"/>
    <n v="2018"/>
    <x v="5"/>
    <n v="1836.721"/>
    <n v="0"/>
    <n v="1836.721"/>
  </r>
  <r>
    <n v="13086530"/>
    <s v="D"/>
    <d v="2018-02-20T00:00:00"/>
    <n v="925"/>
    <n v="50571"/>
    <n v="925"/>
    <n v="50571"/>
    <n v="-50570.6"/>
    <d v="2018-02-20T00:00:00"/>
    <n v="2018"/>
    <x v="3"/>
    <n v="20"/>
    <n v="2018"/>
    <x v="5"/>
    <n v="1834.7375"/>
    <n v="0"/>
    <n v="1834.7375"/>
  </r>
  <r>
    <n v="13086530"/>
    <s v="D"/>
    <d v="2018-02-21T00:00:00"/>
    <n v="927"/>
    <n v="52409"/>
    <n v="927"/>
    <n v="52409"/>
    <n v="-52408.6"/>
    <d v="2018-02-21T00:00:00"/>
    <n v="2018"/>
    <x v="3"/>
    <n v="21"/>
    <n v="2018"/>
    <x v="5"/>
    <n v="1838.7045000000001"/>
    <n v="0"/>
    <n v="1838.7045000000001"/>
  </r>
  <r>
    <n v="13086530"/>
    <s v="D"/>
    <d v="2018-02-22T00:00:00"/>
    <n v="932"/>
    <n v="54258"/>
    <n v="932"/>
    <n v="54258"/>
    <n v="-54258"/>
    <d v="2018-02-22T00:00:00"/>
    <n v="2018"/>
    <x v="3"/>
    <n v="22"/>
    <n v="2018"/>
    <x v="5"/>
    <n v="1848.6220000000001"/>
    <n v="0"/>
    <n v="1848.6220000000001"/>
  </r>
  <r>
    <n v="13086530"/>
    <s v="D"/>
    <d v="2018-02-23T00:00:00"/>
    <n v="930"/>
    <n v="56102"/>
    <n v="930"/>
    <n v="56102"/>
    <n v="-56102.3"/>
    <d v="2018-02-23T00:00:00"/>
    <n v="2018"/>
    <x v="3"/>
    <n v="23"/>
    <n v="2018"/>
    <x v="5"/>
    <n v="1844.655"/>
    <n v="0"/>
    <n v="1844.655"/>
  </r>
  <r>
    <n v="13086530"/>
    <s v="D"/>
    <d v="2018-02-24T00:00:00"/>
    <n v="923"/>
    <n v="57933"/>
    <n v="923"/>
    <n v="57933"/>
    <n v="-57933.4"/>
    <d v="2018-02-24T00:00:00"/>
    <n v="2018"/>
    <x v="3"/>
    <n v="24"/>
    <n v="2018"/>
    <x v="5"/>
    <n v="1830.7705000000001"/>
    <n v="0"/>
    <n v="1830.7705000000001"/>
  </r>
  <r>
    <n v="13086530"/>
    <s v="D"/>
    <d v="2018-02-25T00:00:00"/>
    <n v="915"/>
    <n v="59747"/>
    <n v="915"/>
    <n v="59747"/>
    <n v="-59747.4"/>
    <d v="2018-02-25T00:00:00"/>
    <n v="2018"/>
    <x v="3"/>
    <n v="25"/>
    <n v="2018"/>
    <x v="5"/>
    <n v="1814.9025000000001"/>
    <n v="0"/>
    <n v="1814.9025000000001"/>
  </r>
  <r>
    <n v="13086530"/>
    <s v="D"/>
    <d v="2018-02-26T00:00:00"/>
    <n v="910"/>
    <n v="61552"/>
    <n v="910"/>
    <n v="61552"/>
    <n v="-61552.3"/>
    <d v="2018-02-26T00:00:00"/>
    <n v="2018"/>
    <x v="3"/>
    <n v="26"/>
    <n v="2018"/>
    <x v="5"/>
    <n v="1804.9850000000001"/>
    <n v="0"/>
    <n v="1804.9850000000001"/>
  </r>
  <r>
    <n v="13086530"/>
    <s v="D"/>
    <d v="2018-02-27T00:00:00"/>
    <n v="932"/>
    <n v="63401"/>
    <n v="932"/>
    <n v="63401"/>
    <n v="-63401"/>
    <d v="2018-02-27T00:00:00"/>
    <n v="2018"/>
    <x v="3"/>
    <n v="27"/>
    <n v="2018"/>
    <x v="5"/>
    <n v="1848.6220000000001"/>
    <n v="0"/>
    <n v="1848.6220000000001"/>
  </r>
  <r>
    <n v="13086530"/>
    <s v="D"/>
    <d v="2018-02-28T00:00:00"/>
    <n v="901"/>
    <n v="65188"/>
    <n v="901"/>
    <n v="65188"/>
    <n v="-65187.8"/>
    <d v="2018-02-28T00:00:00"/>
    <n v="2018"/>
    <x v="3"/>
    <n v="28"/>
    <n v="2018"/>
    <x v="5"/>
    <n v="1787.1335000000001"/>
    <n v="0"/>
    <n v="1787.1335000000001"/>
  </r>
  <r>
    <n v="13086530"/>
    <s v="D"/>
    <d v="2018-03-01T00:00:00"/>
    <n v="900"/>
    <n v="66974"/>
    <n v="900"/>
    <n v="66974"/>
    <n v="-66973.7"/>
    <d v="2018-03-01T00:00:00"/>
    <n v="2018"/>
    <x v="4"/>
    <n v="1"/>
    <n v="2018"/>
    <x v="5"/>
    <n v="1785.15"/>
    <n v="0"/>
    <n v="1785.15"/>
  </r>
  <r>
    <n v="13086530"/>
    <s v="D"/>
    <d v="2018-03-02T00:00:00"/>
    <n v="912"/>
    <n v="68783"/>
    <n v="912"/>
    <n v="68783"/>
    <n v="-68782.899999999994"/>
    <d v="2018-03-02T00:00:00"/>
    <n v="2018"/>
    <x v="4"/>
    <n v="2"/>
    <n v="2018"/>
    <x v="5"/>
    <n v="1808.952"/>
    <n v="0"/>
    <n v="1808.952"/>
  </r>
  <r>
    <n v="13086530"/>
    <s v="D"/>
    <d v="2018-03-03T00:00:00"/>
    <n v="928"/>
    <n v="70624"/>
    <n v="928"/>
    <n v="70624"/>
    <n v="-70623.7"/>
    <d v="2018-03-03T00:00:00"/>
    <n v="2018"/>
    <x v="4"/>
    <n v="3"/>
    <n v="2018"/>
    <x v="5"/>
    <n v="1840.6880000000001"/>
    <n v="0"/>
    <n v="1840.6880000000001"/>
  </r>
  <r>
    <n v="13086530"/>
    <s v="D"/>
    <d v="2018-03-04T00:00:00"/>
    <n v="917"/>
    <n v="72443"/>
    <n v="917"/>
    <n v="72443"/>
    <n v="-72443.100000000006"/>
    <d v="2018-03-04T00:00:00"/>
    <n v="2018"/>
    <x v="4"/>
    <n v="4"/>
    <n v="2018"/>
    <x v="5"/>
    <n v="1818.8695"/>
    <n v="0"/>
    <n v="1818.8695"/>
  </r>
  <r>
    <n v="13086530"/>
    <s v="D"/>
    <d v="2018-03-05T00:00:00"/>
    <n v="921"/>
    <n v="74270"/>
    <n v="921"/>
    <n v="74270"/>
    <n v="-74269.7"/>
    <d v="2018-03-05T00:00:00"/>
    <n v="2018"/>
    <x v="4"/>
    <n v="5"/>
    <n v="2018"/>
    <x v="5"/>
    <n v="1826.8035"/>
    <n v="0"/>
    <n v="1826.8035"/>
  </r>
  <r>
    <n v="13086530"/>
    <s v="D"/>
    <d v="2018-03-06T00:00:00"/>
    <n v="918"/>
    <n v="76091"/>
    <n v="918"/>
    <n v="76091"/>
    <n v="-76091.3"/>
    <d v="2018-03-06T00:00:00"/>
    <n v="2018"/>
    <x v="4"/>
    <n v="6"/>
    <n v="2018"/>
    <x v="5"/>
    <n v="1820.8530000000001"/>
    <n v="0"/>
    <n v="1820.8530000000001"/>
  </r>
  <r>
    <n v="13086530"/>
    <s v="D"/>
    <d v="2018-03-07T00:00:00"/>
    <n v="922"/>
    <n v="77920"/>
    <n v="922"/>
    <n v="77920"/>
    <n v="-77920"/>
    <d v="2018-03-07T00:00:00"/>
    <n v="2018"/>
    <x v="4"/>
    <n v="7"/>
    <n v="2018"/>
    <x v="5"/>
    <n v="1828.787"/>
    <n v="0"/>
    <n v="1828.787"/>
  </r>
  <r>
    <n v="13086530"/>
    <s v="D"/>
    <d v="2018-03-08T00:00:00"/>
    <n v="915"/>
    <n v="79736"/>
    <n v="915"/>
    <n v="79736"/>
    <n v="-79735.600000000006"/>
    <d v="2018-03-08T00:00:00"/>
    <n v="2018"/>
    <x v="4"/>
    <n v="8"/>
    <n v="2018"/>
    <x v="5"/>
    <n v="1814.9025000000001"/>
    <n v="0"/>
    <n v="1814.9025000000001"/>
  </r>
  <r>
    <n v="13086530"/>
    <s v="D"/>
    <d v="2018-03-09T00:00:00"/>
    <n v="917"/>
    <n v="81554"/>
    <n v="917"/>
    <n v="81554"/>
    <n v="-81554.3"/>
    <d v="2018-03-09T00:00:00"/>
    <n v="2018"/>
    <x v="4"/>
    <n v="9"/>
    <n v="2018"/>
    <x v="5"/>
    <n v="1818.8695"/>
    <n v="0"/>
    <n v="1818.8695"/>
  </r>
  <r>
    <n v="13086530"/>
    <s v="D"/>
    <d v="2018-03-10T00:00:00"/>
    <n v="912"/>
    <n v="83364"/>
    <n v="912"/>
    <n v="83364"/>
    <n v="-83363.899999999994"/>
    <d v="2018-03-10T00:00:00"/>
    <n v="2018"/>
    <x v="4"/>
    <n v="10"/>
    <n v="2018"/>
    <x v="5"/>
    <n v="1808.952"/>
    <n v="0"/>
    <n v="1808.952"/>
  </r>
  <r>
    <n v="13086530"/>
    <s v="D"/>
    <d v="2018-03-11T00:00:00"/>
    <n v="912"/>
    <n v="85173"/>
    <n v="912"/>
    <n v="85173"/>
    <n v="-85172.5"/>
    <d v="2018-03-11T00:00:00"/>
    <n v="2018"/>
    <x v="4"/>
    <n v="11"/>
    <n v="2018"/>
    <x v="5"/>
    <n v="1808.952"/>
    <n v="0"/>
    <n v="1808.952"/>
  </r>
  <r>
    <n v="13086530"/>
    <s v="D"/>
    <d v="2018-03-12T00:00:00"/>
    <n v="913"/>
    <n v="86984"/>
    <n v="913"/>
    <n v="86984"/>
    <n v="-86984.3"/>
    <d v="2018-03-12T00:00:00"/>
    <n v="2018"/>
    <x v="4"/>
    <n v="12"/>
    <n v="2018"/>
    <x v="5"/>
    <n v="1810.9355"/>
    <n v="0"/>
    <n v="1810.9355"/>
  </r>
  <r>
    <n v="13086530"/>
    <s v="D"/>
    <d v="2018-03-13T00:00:00"/>
    <n v="946"/>
    <n v="88860"/>
    <n v="946"/>
    <n v="88860"/>
    <n v="-88860.3"/>
    <d v="2018-03-13T00:00:00"/>
    <n v="2018"/>
    <x v="4"/>
    <n v="13"/>
    <n v="2018"/>
    <x v="5"/>
    <n v="1876.3910000000001"/>
    <n v="0"/>
    <n v="1876.3910000000001"/>
  </r>
  <r>
    <n v="13086530"/>
    <s v="D"/>
    <d v="2018-03-14T00:00:00"/>
    <n v="937"/>
    <n v="90719"/>
    <n v="937"/>
    <n v="90719"/>
    <n v="-90719"/>
    <d v="2018-03-14T00:00:00"/>
    <n v="2018"/>
    <x v="4"/>
    <n v="14"/>
    <n v="2018"/>
    <x v="5"/>
    <n v="1858.5395000000001"/>
    <n v="0"/>
    <n v="1858.5395000000001"/>
  </r>
  <r>
    <n v="13086530"/>
    <s v="D"/>
    <d v="2018-03-15T00:00:00"/>
    <n v="939"/>
    <n v="92581"/>
    <n v="939"/>
    <n v="92581"/>
    <n v="-92580.800000000003"/>
    <d v="2018-03-15T00:00:00"/>
    <n v="2018"/>
    <x v="4"/>
    <n v="15"/>
    <n v="2018"/>
    <x v="5"/>
    <n v="1862.5065"/>
    <n v="0"/>
    <n v="1862.5065"/>
  </r>
  <r>
    <n v="13086530"/>
    <s v="D"/>
    <d v="2018-03-16T00:00:00"/>
    <n v="946"/>
    <n v="94458"/>
    <n v="946"/>
    <n v="94458"/>
    <n v="-94458.1"/>
    <d v="2018-03-16T00:00:00"/>
    <n v="2018"/>
    <x v="4"/>
    <n v="16"/>
    <n v="2018"/>
    <x v="5"/>
    <n v="1876.3910000000001"/>
    <n v="0"/>
    <n v="1876.3910000000001"/>
  </r>
  <r>
    <n v="13086530"/>
    <s v="D"/>
    <d v="2018-03-17T00:00:00"/>
    <n v="927"/>
    <n v="96298"/>
    <n v="927"/>
    <n v="96298"/>
    <n v="-96297.5"/>
    <d v="2018-03-17T00:00:00"/>
    <n v="2018"/>
    <x v="4"/>
    <n v="17"/>
    <n v="2018"/>
    <x v="5"/>
    <n v="1838.7045000000001"/>
    <n v="0"/>
    <n v="1838.7045000000001"/>
  </r>
  <r>
    <n v="13086530"/>
    <s v="D"/>
    <d v="2018-03-18T00:00:00"/>
    <n v="943"/>
    <n v="98169"/>
    <n v="943"/>
    <n v="98169"/>
    <n v="-98168.7"/>
    <d v="2018-03-18T00:00:00"/>
    <n v="2018"/>
    <x v="4"/>
    <n v="18"/>
    <n v="2018"/>
    <x v="5"/>
    <n v="1870.4404999999999"/>
    <n v="0"/>
    <n v="1870.4404999999999"/>
  </r>
  <r>
    <n v="13086530"/>
    <s v="D"/>
    <d v="2018-03-19T00:00:00"/>
    <n v="955"/>
    <n v="100064"/>
    <n v="955"/>
    <n v="100064"/>
    <n v="-100063.5"/>
    <d v="2018-03-19T00:00:00"/>
    <n v="2018"/>
    <x v="4"/>
    <n v="19"/>
    <n v="2018"/>
    <x v="5"/>
    <n v="1894.2425000000001"/>
    <n v="0"/>
    <n v="1894.2425000000001"/>
  </r>
  <r>
    <n v="13086530"/>
    <s v="D"/>
    <d v="2018-03-20T00:00:00"/>
    <n v="955"/>
    <n v="101957"/>
    <n v="955"/>
    <n v="101957"/>
    <n v="-101957.4"/>
    <d v="2018-03-20T00:00:00"/>
    <n v="2018"/>
    <x v="4"/>
    <n v="20"/>
    <n v="2018"/>
    <x v="5"/>
    <n v="1894.2425000000001"/>
    <n v="0"/>
    <n v="1894.2425000000001"/>
  </r>
  <r>
    <n v="13086530"/>
    <s v="D"/>
    <d v="2018-03-21T00:00:00"/>
    <n v="954"/>
    <n v="103850"/>
    <n v="954"/>
    <n v="103850"/>
    <n v="-103850.4"/>
    <d v="2018-03-21T00:00:00"/>
    <n v="2018"/>
    <x v="4"/>
    <n v="21"/>
    <n v="2018"/>
    <x v="5"/>
    <n v="1892.259"/>
    <n v="0"/>
    <n v="1892.259"/>
  </r>
  <r>
    <n v="13086530"/>
    <s v="D"/>
    <d v="2018-03-22T00:00:00"/>
    <n v="960"/>
    <n v="105755"/>
    <n v="960"/>
    <n v="105755"/>
    <n v="-105754.7"/>
    <d v="2018-03-22T00:00:00"/>
    <n v="2018"/>
    <x v="4"/>
    <n v="22"/>
    <n v="2018"/>
    <x v="5"/>
    <n v="1904.16"/>
    <n v="0"/>
    <n v="1904.16"/>
  </r>
  <r>
    <n v="13086530"/>
    <s v="D"/>
    <d v="2018-03-23T00:00:00"/>
    <n v="927"/>
    <n v="107592"/>
    <n v="927"/>
    <n v="107592"/>
    <n v="-107592.4"/>
    <d v="2018-03-23T00:00:00"/>
    <n v="2018"/>
    <x v="4"/>
    <n v="23"/>
    <n v="2018"/>
    <x v="5"/>
    <n v="1838.7045000000001"/>
    <n v="0"/>
    <n v="1838.7045000000001"/>
  </r>
  <r>
    <n v="13086530"/>
    <s v="D"/>
    <d v="2018-03-24T00:00:00"/>
    <n v="914"/>
    <n v="109405"/>
    <n v="914"/>
    <n v="109405"/>
    <n v="-109404.7"/>
    <d v="2018-03-24T00:00:00"/>
    <n v="2018"/>
    <x v="4"/>
    <n v="24"/>
    <n v="2018"/>
    <x v="5"/>
    <n v="1812.9190000000001"/>
    <n v="0"/>
    <n v="1812.9190000000001"/>
  </r>
  <r>
    <n v="13086530"/>
    <s v="D"/>
    <d v="2018-03-25T00:00:00"/>
    <n v="913"/>
    <n v="111216"/>
    <n v="913"/>
    <n v="111216"/>
    <n v="-111216.1"/>
    <d v="2018-03-25T00:00:00"/>
    <n v="2018"/>
    <x v="4"/>
    <n v="25"/>
    <n v="2018"/>
    <x v="5"/>
    <n v="1810.9355"/>
    <n v="0"/>
    <n v="1810.9355"/>
  </r>
  <r>
    <n v="13086530"/>
    <s v="D"/>
    <d v="2018-03-26T00:00:00"/>
    <n v="915"/>
    <n v="113031"/>
    <n v="915"/>
    <n v="113031"/>
    <n v="-113030.6"/>
    <d v="2018-03-26T00:00:00"/>
    <n v="2018"/>
    <x v="4"/>
    <n v="26"/>
    <n v="2018"/>
    <x v="5"/>
    <n v="1814.9025000000001"/>
    <n v="0"/>
    <n v="1814.9025000000001"/>
  </r>
  <r>
    <n v="13086530"/>
    <s v="D"/>
    <d v="2018-03-27T00:00:00"/>
    <n v="920"/>
    <n v="114856"/>
    <n v="920"/>
    <n v="114856"/>
    <n v="-114856.3"/>
    <d v="2018-03-27T00:00:00"/>
    <n v="2018"/>
    <x v="4"/>
    <n v="27"/>
    <n v="2018"/>
    <x v="5"/>
    <n v="1824.82"/>
    <n v="0"/>
    <n v="1824.82"/>
  </r>
  <r>
    <n v="13086530"/>
    <s v="D"/>
    <d v="2018-03-28T00:00:00"/>
    <n v="918"/>
    <n v="116677"/>
    <n v="918"/>
    <n v="116677"/>
    <n v="-116677"/>
    <d v="2018-03-28T00:00:00"/>
    <n v="2018"/>
    <x v="4"/>
    <n v="28"/>
    <n v="2018"/>
    <x v="5"/>
    <n v="1820.8530000000001"/>
    <n v="0"/>
    <n v="1820.8530000000001"/>
  </r>
  <r>
    <n v="13086530"/>
    <s v="D"/>
    <d v="2018-03-29T00:00:00"/>
    <n v="911"/>
    <n v="118485"/>
    <n v="911"/>
    <n v="118485"/>
    <n v="-118484.5"/>
    <d v="2018-03-29T00:00:00"/>
    <n v="2018"/>
    <x v="4"/>
    <n v="29"/>
    <n v="2018"/>
    <x v="5"/>
    <n v="1806.9684999999999"/>
    <n v="0"/>
    <n v="1806.9684999999999"/>
  </r>
  <r>
    <n v="13086530"/>
    <s v="D"/>
    <d v="2018-03-30T00:00:00"/>
    <n v="911"/>
    <n v="120291"/>
    <n v="911"/>
    <n v="120291"/>
    <n v="-120291.1"/>
    <d v="2018-03-30T00:00:00"/>
    <n v="2018"/>
    <x v="4"/>
    <n v="30"/>
    <n v="2018"/>
    <x v="5"/>
    <n v="1806.9684999999999"/>
    <n v="0"/>
    <n v="1806.9684999999999"/>
  </r>
  <r>
    <n v="13086530"/>
    <s v="D"/>
    <d v="2018-03-31T00:00:00"/>
    <n v="927"/>
    <n v="122129"/>
    <n v="0"/>
    <n v="120291"/>
    <n v="-120291.1"/>
    <d v="2018-03-31T00:00:00"/>
    <n v="2018"/>
    <x v="4"/>
    <n v="31"/>
    <n v="2018"/>
    <x v="5"/>
    <n v="1838.7045000000001"/>
    <n v="1838.7045000000001"/>
    <n v="0"/>
  </r>
  <r>
    <n v="13086530"/>
    <s v="D"/>
    <d v="2018-04-01T00:00:00"/>
    <n v="930"/>
    <n v="123975"/>
    <n v="0"/>
    <n v="120291"/>
    <n v="-120291.1"/>
    <d v="2018-04-01T00:00:00"/>
    <n v="2018"/>
    <x v="5"/>
    <n v="1"/>
    <n v="2018"/>
    <x v="5"/>
    <n v="1844.655"/>
    <n v="1844.655"/>
    <n v="0"/>
  </r>
  <r>
    <n v="13086530"/>
    <s v="D"/>
    <d v="2018-04-02T00:00:00"/>
    <n v="916"/>
    <n v="125790"/>
    <n v="0"/>
    <n v="120291"/>
    <n v="-120291.1"/>
    <d v="2018-04-02T00:00:00"/>
    <n v="2018"/>
    <x v="5"/>
    <n v="2"/>
    <n v="2018"/>
    <x v="5"/>
    <n v="1816.886"/>
    <n v="1816.886"/>
    <n v="0"/>
  </r>
  <r>
    <n v="13086530"/>
    <s v="D"/>
    <d v="2018-04-03T00:00:00"/>
    <n v="938"/>
    <n v="127650"/>
    <n v="0"/>
    <n v="120291"/>
    <n v="-120291.1"/>
    <d v="2018-04-03T00:00:00"/>
    <n v="2018"/>
    <x v="5"/>
    <n v="3"/>
    <n v="2018"/>
    <x v="5"/>
    <n v="1860.5230000000001"/>
    <n v="1860.5230000000001"/>
    <n v="0"/>
  </r>
  <r>
    <n v="13086530"/>
    <s v="D"/>
    <d v="2018-04-04T00:00:00"/>
    <n v="939"/>
    <n v="129513"/>
    <n v="0"/>
    <n v="120291"/>
    <n v="-120291.1"/>
    <d v="2018-04-04T00:00:00"/>
    <n v="2018"/>
    <x v="5"/>
    <n v="4"/>
    <n v="2018"/>
    <x v="5"/>
    <n v="1862.5065"/>
    <n v="1862.5065"/>
    <n v="0"/>
  </r>
  <r>
    <n v="13086530"/>
    <s v="D"/>
    <d v="2018-04-05T00:00:00"/>
    <n v="941"/>
    <n v="131379"/>
    <n v="0"/>
    <n v="120291"/>
    <n v="-120291.1"/>
    <d v="2018-04-05T00:00:00"/>
    <n v="2018"/>
    <x v="5"/>
    <n v="5"/>
    <n v="2018"/>
    <x v="5"/>
    <n v="1866.4735000000001"/>
    <n v="1866.4735000000001"/>
    <n v="0"/>
  </r>
  <r>
    <n v="13086530"/>
    <s v="D"/>
    <d v="2018-04-06T00:00:00"/>
    <n v="949"/>
    <n v="133260"/>
    <n v="0"/>
    <n v="120291"/>
    <n v="-120291.1"/>
    <d v="2018-04-06T00:00:00"/>
    <n v="2018"/>
    <x v="5"/>
    <n v="6"/>
    <n v="2018"/>
    <x v="5"/>
    <n v="1882.3415"/>
    <n v="1882.3415"/>
    <n v="0"/>
  </r>
  <r>
    <n v="13086530"/>
    <s v="D"/>
    <d v="2018-04-07T00:00:00"/>
    <n v="950"/>
    <n v="135145"/>
    <n v="0"/>
    <n v="120291"/>
    <n v="-120291.1"/>
    <d v="2018-04-07T00:00:00"/>
    <n v="2018"/>
    <x v="5"/>
    <n v="7"/>
    <n v="2018"/>
    <x v="5"/>
    <n v="1884.325"/>
    <n v="1884.325"/>
    <n v="0"/>
  </r>
  <r>
    <n v="13086530"/>
    <s v="D"/>
    <d v="2018-04-08T00:00:00"/>
    <n v="952"/>
    <n v="137033"/>
    <n v="0"/>
    <n v="120291"/>
    <n v="-120291.1"/>
    <d v="2018-04-08T00:00:00"/>
    <n v="2018"/>
    <x v="5"/>
    <n v="8"/>
    <n v="2018"/>
    <x v="5"/>
    <n v="1888.2920000000001"/>
    <n v="1888.2920000000001"/>
    <n v="0"/>
  </r>
  <r>
    <n v="13086530"/>
    <s v="D"/>
    <d v="2018-04-09T00:00:00"/>
    <n v="955"/>
    <n v="138928"/>
    <n v="0"/>
    <n v="120291"/>
    <n v="-120291.1"/>
    <d v="2018-04-09T00:00:00"/>
    <n v="2018"/>
    <x v="5"/>
    <n v="9"/>
    <n v="2018"/>
    <x v="5"/>
    <n v="1894.2425000000001"/>
    <n v="1894.2425000000001"/>
    <n v="0"/>
  </r>
  <r>
    <n v="13086530"/>
    <s v="D"/>
    <d v="2018-04-10T00:00:00"/>
    <n v="942"/>
    <n v="140797"/>
    <n v="0"/>
    <n v="120291"/>
    <n v="-120291.1"/>
    <d v="2018-04-10T00:00:00"/>
    <n v="2018"/>
    <x v="5"/>
    <n v="10"/>
    <n v="2018"/>
    <x v="5"/>
    <n v="1868.4570000000001"/>
    <n v="1868.4570000000001"/>
    <n v="0"/>
  </r>
  <r>
    <n v="13086530"/>
    <s v="D"/>
    <d v="2018-04-11T00:00:00"/>
    <n v="940"/>
    <n v="142661"/>
    <n v="0"/>
    <n v="120291"/>
    <n v="-120291.1"/>
    <d v="2018-04-11T00:00:00"/>
    <n v="2018"/>
    <x v="5"/>
    <n v="11"/>
    <n v="2018"/>
    <x v="5"/>
    <n v="1864.49"/>
    <n v="1864.49"/>
    <n v="0"/>
  </r>
  <r>
    <n v="13086530"/>
    <s v="D"/>
    <d v="2018-04-12T00:00:00"/>
    <n v="923"/>
    <n v="144492"/>
    <n v="0"/>
    <n v="120291"/>
    <n v="-120291.1"/>
    <d v="2018-04-12T00:00:00"/>
    <n v="2018"/>
    <x v="5"/>
    <n v="12"/>
    <n v="2018"/>
    <x v="5"/>
    <n v="1830.7705000000001"/>
    <n v="1830.7705000000001"/>
    <n v="0"/>
  </r>
  <r>
    <n v="13086530"/>
    <s v="D"/>
    <d v="2018-04-13T00:00:00"/>
    <n v="1120"/>
    <n v="146713"/>
    <n v="0"/>
    <n v="120291"/>
    <n v="-120291.1"/>
    <d v="2018-04-13T00:00:00"/>
    <n v="2018"/>
    <x v="5"/>
    <n v="13"/>
    <n v="2018"/>
    <x v="5"/>
    <n v="2221.52"/>
    <n v="2221.52"/>
    <n v="0"/>
  </r>
  <r>
    <n v="13086530"/>
    <s v="D"/>
    <d v="2018-04-14T00:00:00"/>
    <n v="1303"/>
    <n v="149298"/>
    <n v="0"/>
    <n v="120291"/>
    <n v="-120291.1"/>
    <d v="2018-04-14T00:00:00"/>
    <n v="2018"/>
    <x v="5"/>
    <n v="14"/>
    <n v="2018"/>
    <x v="5"/>
    <n v="2584.5005000000001"/>
    <n v="2584.5005000000001"/>
    <n v="0"/>
  </r>
  <r>
    <n v="13086530"/>
    <s v="D"/>
    <d v="2018-04-15T00:00:00"/>
    <n v="1370"/>
    <n v="152015"/>
    <n v="0"/>
    <n v="120291"/>
    <n v="-120291.1"/>
    <d v="2018-04-15T00:00:00"/>
    <n v="2018"/>
    <x v="5"/>
    <n v="15"/>
    <n v="2018"/>
    <x v="5"/>
    <n v="2717.395"/>
    <n v="2717.395"/>
    <n v="0"/>
  </r>
  <r>
    <n v="13086530"/>
    <s v="D"/>
    <d v="2018-04-16T00:00:00"/>
    <n v="1395"/>
    <n v="154781"/>
    <n v="0"/>
    <n v="120291"/>
    <n v="-120291.1"/>
    <d v="2018-04-16T00:00:00"/>
    <n v="2018"/>
    <x v="5"/>
    <n v="16"/>
    <n v="2018"/>
    <x v="5"/>
    <n v="2766.9825000000001"/>
    <n v="2766.9825000000001"/>
    <n v="0"/>
  </r>
  <r>
    <n v="13086530"/>
    <s v="D"/>
    <d v="2018-04-17T00:00:00"/>
    <n v="1376"/>
    <n v="157510"/>
    <n v="0"/>
    <n v="120291"/>
    <n v="-120291.1"/>
    <d v="2018-04-17T00:00:00"/>
    <n v="2018"/>
    <x v="5"/>
    <n v="17"/>
    <n v="2018"/>
    <x v="5"/>
    <n v="2729.2960000000003"/>
    <n v="2729.2960000000003"/>
    <n v="0"/>
  </r>
  <r>
    <n v="13086530"/>
    <s v="D"/>
    <d v="2018-04-18T00:00:00"/>
    <n v="1403"/>
    <n v="160292"/>
    <n v="0"/>
    <n v="120291"/>
    <n v="-120291.1"/>
    <d v="2018-04-18T00:00:00"/>
    <n v="2018"/>
    <x v="5"/>
    <n v="18"/>
    <n v="2018"/>
    <x v="5"/>
    <n v="2782.8505"/>
    <n v="2782.8505"/>
    <n v="0"/>
  </r>
  <r>
    <n v="13086530"/>
    <s v="D"/>
    <d v="2018-04-19T00:00:00"/>
    <n v="1416"/>
    <n v="163102"/>
    <n v="0"/>
    <n v="120291"/>
    <n v="-120291.1"/>
    <d v="2018-04-19T00:00:00"/>
    <n v="2018"/>
    <x v="5"/>
    <n v="19"/>
    <n v="2018"/>
    <x v="5"/>
    <n v="2808.636"/>
    <n v="2808.636"/>
    <n v="0"/>
  </r>
  <r>
    <n v="13086530"/>
    <s v="D"/>
    <d v="2018-04-20T00:00:00"/>
    <n v="1407"/>
    <n v="165891"/>
    <n v="0"/>
    <n v="120291"/>
    <n v="-120291.1"/>
    <d v="2018-04-20T00:00:00"/>
    <n v="2018"/>
    <x v="5"/>
    <n v="20"/>
    <n v="2018"/>
    <x v="5"/>
    <n v="2790.7845000000002"/>
    <n v="2790.7845000000002"/>
    <n v="0"/>
  </r>
  <r>
    <n v="13086530"/>
    <s v="D"/>
    <d v="2018-04-21T00:00:00"/>
    <n v="1418"/>
    <n v="168703"/>
    <n v="0"/>
    <n v="120291"/>
    <n v="-120291.1"/>
    <d v="2018-04-21T00:00:00"/>
    <n v="2018"/>
    <x v="5"/>
    <n v="21"/>
    <n v="2018"/>
    <x v="5"/>
    <n v="2812.6030000000001"/>
    <n v="2812.6030000000001"/>
    <n v="0"/>
  </r>
  <r>
    <n v="13086530"/>
    <s v="D"/>
    <d v="2018-04-22T00:00:00"/>
    <n v="1419"/>
    <n v="171519"/>
    <n v="0"/>
    <n v="120291"/>
    <n v="-120291.1"/>
    <d v="2018-04-22T00:00:00"/>
    <n v="2018"/>
    <x v="5"/>
    <n v="22"/>
    <n v="2018"/>
    <x v="5"/>
    <n v="2814.5864999999999"/>
    <n v="2814.5864999999999"/>
    <n v="0"/>
  </r>
  <r>
    <n v="13086530"/>
    <s v="D"/>
    <d v="2018-04-23T00:00:00"/>
    <n v="1431"/>
    <n v="174356"/>
    <n v="0"/>
    <n v="120291"/>
    <n v="-120291.1"/>
    <d v="2018-04-23T00:00:00"/>
    <n v="2018"/>
    <x v="5"/>
    <n v="23"/>
    <n v="2018"/>
    <x v="5"/>
    <n v="2838.3885"/>
    <n v="2838.3885"/>
    <n v="0"/>
  </r>
  <r>
    <n v="13086530"/>
    <s v="D"/>
    <d v="2018-04-24T00:00:00"/>
    <n v="1487"/>
    <n v="177305"/>
    <n v="0"/>
    <n v="120291"/>
    <n v="-120291.1"/>
    <d v="2018-04-24T00:00:00"/>
    <n v="2018"/>
    <x v="5"/>
    <n v="24"/>
    <n v="2018"/>
    <x v="5"/>
    <n v="2949.4645"/>
    <n v="2949.4645"/>
    <n v="0"/>
  </r>
  <r>
    <n v="13086530"/>
    <s v="D"/>
    <d v="2018-04-25T00:00:00"/>
    <n v="1496"/>
    <n v="180271"/>
    <n v="0"/>
    <n v="120291"/>
    <n v="-120291.1"/>
    <d v="2018-04-25T00:00:00"/>
    <n v="2018"/>
    <x v="5"/>
    <n v="25"/>
    <n v="2018"/>
    <x v="5"/>
    <n v="2967.3160000000003"/>
    <n v="2967.3160000000003"/>
    <n v="0"/>
  </r>
  <r>
    <n v="13086530"/>
    <s v="D"/>
    <d v="2018-04-26T00:00:00"/>
    <n v="1483"/>
    <n v="183213"/>
    <n v="0"/>
    <n v="120291"/>
    <n v="-120291.1"/>
    <d v="2018-04-26T00:00:00"/>
    <n v="2018"/>
    <x v="5"/>
    <n v="26"/>
    <n v="2018"/>
    <x v="5"/>
    <n v="2941.5304999999998"/>
    <n v="2941.5304999999998"/>
    <n v="0"/>
  </r>
  <r>
    <n v="13086530"/>
    <s v="D"/>
    <d v="2018-04-27T00:00:00"/>
    <n v="1502"/>
    <n v="186192"/>
    <n v="0"/>
    <n v="120291"/>
    <n v="-120291.1"/>
    <d v="2018-04-27T00:00:00"/>
    <n v="2018"/>
    <x v="5"/>
    <n v="27"/>
    <n v="2018"/>
    <x v="5"/>
    <n v="2979.2170000000001"/>
    <n v="2979.2170000000001"/>
    <n v="0"/>
  </r>
  <r>
    <n v="13086530"/>
    <s v="D"/>
    <d v="2018-04-28T00:00:00"/>
    <n v="1504"/>
    <n v="189174"/>
    <n v="0"/>
    <n v="120291"/>
    <n v="-120291.1"/>
    <d v="2018-04-28T00:00:00"/>
    <n v="2018"/>
    <x v="5"/>
    <n v="28"/>
    <n v="2018"/>
    <x v="5"/>
    <n v="2983.1840000000002"/>
    <n v="2983.1840000000002"/>
    <n v="0"/>
  </r>
  <r>
    <n v="13086530"/>
    <s v="D"/>
    <d v="2018-04-29T00:00:00"/>
    <n v="1527"/>
    <n v="192204"/>
    <n v="0"/>
    <n v="120291"/>
    <n v="-120291.1"/>
    <d v="2018-04-29T00:00:00"/>
    <n v="2018"/>
    <x v="5"/>
    <n v="29"/>
    <n v="2018"/>
    <x v="5"/>
    <n v="3028.8045000000002"/>
    <n v="3028.8045000000002"/>
    <n v="0"/>
  </r>
  <r>
    <n v="13086530"/>
    <s v="D"/>
    <d v="2018-04-30T00:00:00"/>
    <n v="1501"/>
    <n v="195181"/>
    <n v="0"/>
    <n v="120291"/>
    <n v="-120291.1"/>
    <d v="2018-04-30T00:00:00"/>
    <n v="2018"/>
    <x v="5"/>
    <n v="30"/>
    <n v="2018"/>
    <x v="5"/>
    <n v="2977.2335000000003"/>
    <n v="2977.2335000000003"/>
    <n v="0"/>
  </r>
  <r>
    <n v="13086530"/>
    <s v="D"/>
    <d v="2018-05-01T00:00:00"/>
    <n v="1473"/>
    <n v="198102"/>
    <n v="0"/>
    <n v="120291"/>
    <n v="-120291.1"/>
    <d v="2018-05-01T00:00:00"/>
    <n v="2018"/>
    <x v="6"/>
    <n v="1"/>
    <n v="2018"/>
    <x v="5"/>
    <n v="2921.6955000000003"/>
    <n v="2921.6955000000003"/>
    <n v="0"/>
  </r>
  <r>
    <n v="13086530"/>
    <s v="D"/>
    <d v="2018-05-02T00:00:00"/>
    <n v="1470"/>
    <n v="201018"/>
    <n v="0"/>
    <n v="120291"/>
    <n v="-120291.1"/>
    <d v="2018-05-02T00:00:00"/>
    <n v="2018"/>
    <x v="6"/>
    <n v="2"/>
    <n v="2018"/>
    <x v="5"/>
    <n v="2915.7449999999999"/>
    <n v="2915.7449999999999"/>
    <n v="0"/>
  </r>
  <r>
    <n v="13086530"/>
    <s v="D"/>
    <d v="2018-05-03T00:00:00"/>
    <n v="1470"/>
    <n v="203934"/>
    <n v="0"/>
    <n v="120291"/>
    <n v="-120291.1"/>
    <d v="2018-05-03T00:00:00"/>
    <n v="2018"/>
    <x v="6"/>
    <n v="3"/>
    <n v="2018"/>
    <x v="5"/>
    <n v="2915.7449999999999"/>
    <n v="2915.7449999999999"/>
    <n v="0"/>
  </r>
  <r>
    <n v="13086530"/>
    <s v="D"/>
    <d v="2018-05-04T00:00:00"/>
    <n v="1479"/>
    <n v="206868"/>
    <n v="0"/>
    <n v="120291"/>
    <n v="-120291.1"/>
    <d v="2018-05-04T00:00:00"/>
    <n v="2018"/>
    <x v="6"/>
    <n v="4"/>
    <n v="2018"/>
    <x v="5"/>
    <n v="2933.5965000000001"/>
    <n v="2933.5965000000001"/>
    <n v="0"/>
  </r>
  <r>
    <n v="13086530"/>
    <s v="D"/>
    <d v="2018-05-05T00:00:00"/>
    <n v="1543"/>
    <n v="209929"/>
    <n v="0"/>
    <n v="120291"/>
    <n v="-120291.1"/>
    <d v="2018-05-05T00:00:00"/>
    <n v="2018"/>
    <x v="6"/>
    <n v="5"/>
    <n v="2018"/>
    <x v="5"/>
    <n v="3060.5405000000001"/>
    <n v="3060.5405000000001"/>
    <n v="0"/>
  </r>
  <r>
    <n v="13086530"/>
    <s v="D"/>
    <d v="2018-05-06T00:00:00"/>
    <n v="1581"/>
    <n v="213066"/>
    <n v="0"/>
    <n v="120291"/>
    <n v="-120291.1"/>
    <d v="2018-05-06T00:00:00"/>
    <n v="2018"/>
    <x v="6"/>
    <n v="6"/>
    <n v="2018"/>
    <x v="5"/>
    <n v="3135.9135000000001"/>
    <n v="3135.9135000000001"/>
    <n v="0"/>
  </r>
  <r>
    <n v="13086530"/>
    <s v="D"/>
    <d v="2018-05-07T00:00:00"/>
    <n v="1584"/>
    <n v="216207"/>
    <n v="0"/>
    <n v="120291"/>
    <n v="-120291.1"/>
    <d v="2018-05-07T00:00:00"/>
    <n v="2018"/>
    <x v="6"/>
    <n v="7"/>
    <n v="2018"/>
    <x v="5"/>
    <n v="3141.864"/>
    <n v="3141.864"/>
    <n v="0"/>
  </r>
  <r>
    <n v="13086530"/>
    <s v="D"/>
    <d v="2018-05-08T00:00:00"/>
    <n v="1579"/>
    <n v="219338"/>
    <n v="0"/>
    <n v="120291"/>
    <n v="-120291.1"/>
    <d v="2018-05-08T00:00:00"/>
    <n v="2018"/>
    <x v="6"/>
    <n v="8"/>
    <n v="2018"/>
    <x v="5"/>
    <n v="3131.9465"/>
    <n v="3131.9465"/>
    <n v="0"/>
  </r>
  <r>
    <n v="13086530"/>
    <s v="D"/>
    <d v="2018-05-09T00:00:00"/>
    <n v="1591"/>
    <n v="222493"/>
    <n v="0"/>
    <n v="120291"/>
    <n v="-120291.1"/>
    <d v="2018-05-09T00:00:00"/>
    <n v="2018"/>
    <x v="6"/>
    <n v="9"/>
    <n v="2018"/>
    <x v="5"/>
    <n v="3155.7485000000001"/>
    <n v="3155.7485000000001"/>
    <n v="0"/>
  </r>
  <r>
    <n v="13086530"/>
    <s v="D"/>
    <d v="2018-05-10T00:00:00"/>
    <n v="1605"/>
    <n v="225677"/>
    <n v="0"/>
    <n v="120291"/>
    <n v="-120291.1"/>
    <d v="2018-05-10T00:00:00"/>
    <n v="2018"/>
    <x v="6"/>
    <n v="10"/>
    <n v="2018"/>
    <x v="5"/>
    <n v="3183.5174999999999"/>
    <n v="3183.5174999999999"/>
    <n v="0"/>
  </r>
  <r>
    <n v="13086530"/>
    <s v="D"/>
    <d v="2018-05-11T00:00:00"/>
    <n v="1622"/>
    <n v="228893"/>
    <n v="0"/>
    <n v="120291"/>
    <n v="-120291.1"/>
    <d v="2018-05-11T00:00:00"/>
    <n v="2018"/>
    <x v="6"/>
    <n v="11"/>
    <n v="2018"/>
    <x v="5"/>
    <n v="3217.2370000000001"/>
    <n v="3217.2370000000001"/>
    <n v="0"/>
  </r>
  <r>
    <n v="13086530"/>
    <s v="D"/>
    <d v="2018-05-12T00:00:00"/>
    <n v="1573"/>
    <n v="232014"/>
    <n v="0"/>
    <n v="120291"/>
    <n v="-120291.1"/>
    <d v="2018-05-12T00:00:00"/>
    <n v="2018"/>
    <x v="6"/>
    <n v="12"/>
    <n v="2018"/>
    <x v="5"/>
    <n v="3120.0455000000002"/>
    <n v="3120.0455000000002"/>
    <n v="0"/>
  </r>
  <r>
    <n v="13086530"/>
    <s v="D"/>
    <d v="2018-05-13T00:00:00"/>
    <n v="1488"/>
    <n v="234964"/>
    <n v="0"/>
    <n v="120291"/>
    <n v="-120291.1"/>
    <d v="2018-05-13T00:00:00"/>
    <n v="2018"/>
    <x v="6"/>
    <n v="13"/>
    <n v="2018"/>
    <x v="5"/>
    <n v="2951.4479999999999"/>
    <n v="2951.4479999999999"/>
    <n v="0"/>
  </r>
  <r>
    <n v="13086530"/>
    <s v="D"/>
    <d v="2018-05-14T00:00:00"/>
    <n v="1471"/>
    <n v="237882"/>
    <n v="0"/>
    <n v="120291"/>
    <n v="-120291.1"/>
    <d v="2018-05-14T00:00:00"/>
    <n v="2018"/>
    <x v="6"/>
    <n v="14"/>
    <n v="2018"/>
    <x v="5"/>
    <n v="2917.7285000000002"/>
    <n v="2917.7285000000002"/>
    <n v="0"/>
  </r>
  <r>
    <n v="13086530"/>
    <s v="D"/>
    <d v="2018-05-15T00:00:00"/>
    <n v="1464"/>
    <n v="240786"/>
    <n v="0"/>
    <n v="120291"/>
    <n v="-120291.1"/>
    <d v="2018-05-15T00:00:00"/>
    <n v="2018"/>
    <x v="6"/>
    <n v="15"/>
    <n v="2018"/>
    <x v="5"/>
    <n v="2903.8440000000001"/>
    <n v="2903.8440000000001"/>
    <n v="0"/>
  </r>
  <r>
    <n v="13086530"/>
    <s v="D"/>
    <d v="2018-05-16T00:00:00"/>
    <n v="1476"/>
    <n v="243714"/>
    <n v="0"/>
    <n v="120291"/>
    <n v="-120291.1"/>
    <d v="2018-05-16T00:00:00"/>
    <n v="2018"/>
    <x v="6"/>
    <n v="16"/>
    <n v="2018"/>
    <x v="5"/>
    <n v="2927.6460000000002"/>
    <n v="2927.6460000000002"/>
    <n v="0"/>
  </r>
  <r>
    <n v="13086530"/>
    <s v="D"/>
    <d v="2018-05-17T00:00:00"/>
    <n v="1536"/>
    <n v="246761"/>
    <n v="0"/>
    <n v="120291"/>
    <n v="-120291.1"/>
    <d v="2018-05-17T00:00:00"/>
    <n v="2018"/>
    <x v="6"/>
    <n v="17"/>
    <n v="2018"/>
    <x v="5"/>
    <n v="3046.6559999999999"/>
    <n v="3046.6559999999999"/>
    <n v="0"/>
  </r>
  <r>
    <n v="13086530"/>
    <s v="D"/>
    <d v="2018-05-18T00:00:00"/>
    <n v="1565"/>
    <n v="249866"/>
    <n v="0"/>
    <n v="120291"/>
    <n v="-120291.1"/>
    <d v="2018-05-18T00:00:00"/>
    <n v="2018"/>
    <x v="6"/>
    <n v="18"/>
    <n v="2018"/>
    <x v="5"/>
    <n v="3104.1775000000002"/>
    <n v="3104.1775000000002"/>
    <n v="0"/>
  </r>
  <r>
    <n v="13086530"/>
    <s v="D"/>
    <d v="2018-05-19T00:00:00"/>
    <n v="1542"/>
    <n v="252924"/>
    <n v="0"/>
    <n v="120291"/>
    <n v="-120291.1"/>
    <d v="2018-05-19T00:00:00"/>
    <n v="2018"/>
    <x v="6"/>
    <n v="19"/>
    <n v="2018"/>
    <x v="5"/>
    <n v="3058.5570000000002"/>
    <n v="3058.5570000000002"/>
    <n v="0"/>
  </r>
  <r>
    <n v="13086530"/>
    <s v="D"/>
    <d v="2018-05-20T00:00:00"/>
    <n v="1547"/>
    <n v="255992"/>
    <n v="0"/>
    <n v="120291"/>
    <n v="-120291.1"/>
    <d v="2018-05-20T00:00:00"/>
    <n v="2018"/>
    <x v="6"/>
    <n v="20"/>
    <n v="2018"/>
    <x v="5"/>
    <n v="3068.4745000000003"/>
    <n v="3068.4745000000003"/>
    <n v="0"/>
  </r>
  <r>
    <n v="13086530"/>
    <s v="D"/>
    <d v="2018-05-21T00:00:00"/>
    <n v="1552"/>
    <n v="259071"/>
    <n v="0"/>
    <n v="120291"/>
    <n v="-120291.1"/>
    <d v="2018-05-21T00:00:00"/>
    <n v="2018"/>
    <x v="6"/>
    <n v="21"/>
    <n v="2018"/>
    <x v="5"/>
    <n v="3078.3920000000003"/>
    <n v="3078.3920000000003"/>
    <n v="0"/>
  </r>
  <r>
    <n v="13086530"/>
    <s v="D"/>
    <d v="2018-05-22T00:00:00"/>
    <n v="1596"/>
    <n v="262236"/>
    <n v="0"/>
    <n v="120291"/>
    <n v="-120291.1"/>
    <d v="2018-05-22T00:00:00"/>
    <n v="2018"/>
    <x v="6"/>
    <n v="22"/>
    <n v="2018"/>
    <x v="5"/>
    <n v="3165.6660000000002"/>
    <n v="3165.6660000000002"/>
    <n v="0"/>
  </r>
  <r>
    <n v="13086530"/>
    <s v="D"/>
    <d v="2018-05-23T00:00:00"/>
    <n v="1616"/>
    <n v="265441"/>
    <n v="0"/>
    <n v="120291"/>
    <n v="-120291.1"/>
    <d v="2018-05-23T00:00:00"/>
    <n v="2018"/>
    <x v="6"/>
    <n v="23"/>
    <n v="2018"/>
    <x v="5"/>
    <n v="3205.3360000000002"/>
    <n v="3205.3360000000002"/>
    <n v="0"/>
  </r>
  <r>
    <n v="13086530"/>
    <s v="D"/>
    <d v="2018-05-24T00:00:00"/>
    <n v="1606"/>
    <n v="268627"/>
    <n v="0"/>
    <n v="120291"/>
    <n v="-120291.1"/>
    <d v="2018-05-24T00:00:00"/>
    <n v="2018"/>
    <x v="6"/>
    <n v="24"/>
    <n v="2018"/>
    <x v="5"/>
    <n v="3185.5010000000002"/>
    <n v="3185.5010000000002"/>
    <n v="0"/>
  </r>
  <r>
    <n v="13086530"/>
    <s v="D"/>
    <d v="2018-05-25T00:00:00"/>
    <n v="1573"/>
    <n v="271747"/>
    <n v="0"/>
    <n v="120291"/>
    <n v="-120291.1"/>
    <d v="2018-05-25T00:00:00"/>
    <n v="2018"/>
    <x v="6"/>
    <n v="25"/>
    <n v="2018"/>
    <x v="5"/>
    <n v="3120.0455000000002"/>
    <n v="3120.0455000000002"/>
    <n v="0"/>
  </r>
  <r>
    <n v="13086530"/>
    <s v="D"/>
    <d v="2018-05-26T00:00:00"/>
    <n v="1558"/>
    <n v="274837"/>
    <n v="0"/>
    <n v="120291"/>
    <n v="-120291.1"/>
    <d v="2018-05-26T00:00:00"/>
    <n v="2018"/>
    <x v="6"/>
    <n v="26"/>
    <n v="2018"/>
    <x v="5"/>
    <n v="3090.2930000000001"/>
    <n v="3090.2930000000001"/>
    <n v="0"/>
  </r>
  <r>
    <n v="13086530"/>
    <s v="D"/>
    <d v="2018-05-27T00:00:00"/>
    <n v="1559"/>
    <n v="277928"/>
    <n v="0"/>
    <n v="120291"/>
    <n v="-120291.1"/>
    <d v="2018-05-27T00:00:00"/>
    <n v="2018"/>
    <x v="6"/>
    <n v="27"/>
    <n v="2018"/>
    <x v="5"/>
    <n v="3092.2764999999999"/>
    <n v="3092.2764999999999"/>
    <n v="0"/>
  </r>
  <r>
    <n v="13086530"/>
    <s v="D"/>
    <d v="2018-05-28T00:00:00"/>
    <n v="1553"/>
    <n v="281008"/>
    <n v="0"/>
    <n v="120291"/>
    <n v="-120291.1"/>
    <d v="2018-05-28T00:00:00"/>
    <n v="2018"/>
    <x v="6"/>
    <n v="28"/>
    <n v="2018"/>
    <x v="5"/>
    <n v="3080.3755000000001"/>
    <n v="3080.3755000000001"/>
    <n v="0"/>
  </r>
  <r>
    <n v="13086530"/>
    <s v="D"/>
    <d v="2018-05-29T00:00:00"/>
    <n v="1540"/>
    <n v="284061"/>
    <n v="0"/>
    <n v="120291"/>
    <n v="-120291.1"/>
    <d v="2018-05-29T00:00:00"/>
    <n v="2018"/>
    <x v="6"/>
    <n v="29"/>
    <n v="2018"/>
    <x v="5"/>
    <n v="3054.59"/>
    <n v="3054.59"/>
    <n v="0"/>
  </r>
  <r>
    <n v="13086530"/>
    <s v="D"/>
    <d v="2018-05-30T00:00:00"/>
    <n v="1536"/>
    <n v="287108"/>
    <n v="0"/>
    <n v="120291"/>
    <n v="-120291.1"/>
    <d v="2018-05-30T00:00:00"/>
    <n v="2018"/>
    <x v="6"/>
    <n v="30"/>
    <n v="2018"/>
    <x v="5"/>
    <n v="3046.6559999999999"/>
    <n v="3046.6559999999999"/>
    <n v="0"/>
  </r>
  <r>
    <n v="13086530"/>
    <s v="D"/>
    <d v="2018-05-31T00:00:00"/>
    <n v="1544"/>
    <n v="290170"/>
    <n v="0"/>
    <n v="120291"/>
    <n v="-120291.1"/>
    <d v="2018-05-31T00:00:00"/>
    <n v="2018"/>
    <x v="6"/>
    <n v="31"/>
    <n v="2018"/>
    <x v="5"/>
    <n v="3062.5239999999999"/>
    <n v="3062.5239999999999"/>
    <n v="0"/>
  </r>
  <r>
    <n v="13086530"/>
    <s v="D"/>
    <d v="2018-06-01T00:00:00"/>
    <n v="1543"/>
    <n v="293231"/>
    <n v="0"/>
    <n v="120291"/>
    <n v="-120291.1"/>
    <d v="2018-06-01T00:00:00"/>
    <n v="2018"/>
    <x v="7"/>
    <n v="1"/>
    <n v="2018"/>
    <x v="5"/>
    <n v="3060.5405000000001"/>
    <n v="3060.5405000000001"/>
    <n v="0"/>
  </r>
  <r>
    <n v="13086530"/>
    <s v="D"/>
    <d v="2018-06-02T00:00:00"/>
    <n v="1539"/>
    <n v="296284"/>
    <n v="0"/>
    <n v="120291"/>
    <n v="-120291.1"/>
    <d v="2018-06-02T00:00:00"/>
    <n v="2018"/>
    <x v="7"/>
    <n v="2"/>
    <n v="2018"/>
    <x v="5"/>
    <n v="3052.6064999999999"/>
    <n v="3052.6064999999999"/>
    <n v="0"/>
  </r>
  <r>
    <n v="13086530"/>
    <s v="D"/>
    <d v="2018-06-03T00:00:00"/>
    <n v="1505"/>
    <n v="299268"/>
    <n v="0"/>
    <n v="120291"/>
    <n v="-120291.1"/>
    <d v="2018-06-03T00:00:00"/>
    <n v="2018"/>
    <x v="7"/>
    <n v="3"/>
    <n v="2018"/>
    <x v="5"/>
    <n v="2985.1675"/>
    <n v="2985.1675"/>
    <n v="0"/>
  </r>
  <r>
    <n v="13086530"/>
    <s v="D"/>
    <d v="2018-06-04T00:00:00"/>
    <n v="1492"/>
    <n v="302227"/>
    <n v="0"/>
    <n v="120291"/>
    <n v="-120291.1"/>
    <d v="2018-06-04T00:00:00"/>
    <n v="2018"/>
    <x v="7"/>
    <n v="4"/>
    <n v="2018"/>
    <x v="5"/>
    <n v="2959.3820000000001"/>
    <n v="2959.3820000000001"/>
    <n v="0"/>
  </r>
  <r>
    <n v="13086530"/>
    <s v="D"/>
    <d v="2018-06-05T00:00:00"/>
    <n v="1517"/>
    <n v="305235"/>
    <n v="0"/>
    <n v="120291"/>
    <n v="-120291.1"/>
    <d v="2018-06-05T00:00:00"/>
    <n v="2018"/>
    <x v="7"/>
    <n v="5"/>
    <n v="2018"/>
    <x v="5"/>
    <n v="3008.9695000000002"/>
    <n v="3008.9695000000002"/>
    <n v="0"/>
  </r>
  <r>
    <n v="13086530"/>
    <s v="D"/>
    <d v="2018-06-06T00:00:00"/>
    <n v="1530"/>
    <n v="308269"/>
    <n v="0"/>
    <n v="120291"/>
    <n v="-120291.1"/>
    <d v="2018-06-06T00:00:00"/>
    <n v="2018"/>
    <x v="7"/>
    <n v="6"/>
    <n v="2018"/>
    <x v="5"/>
    <n v="3034.7550000000001"/>
    <n v="3034.7550000000001"/>
    <n v="0"/>
  </r>
  <r>
    <n v="13086530"/>
    <s v="D"/>
    <d v="2018-06-07T00:00:00"/>
    <n v="1543"/>
    <n v="311329"/>
    <n v="0"/>
    <n v="120291"/>
    <n v="-120291.1"/>
    <d v="2018-06-07T00:00:00"/>
    <n v="2018"/>
    <x v="7"/>
    <n v="7"/>
    <n v="2018"/>
    <x v="5"/>
    <n v="3060.5405000000001"/>
    <n v="3060.5405000000001"/>
    <n v="0"/>
  </r>
  <r>
    <n v="13086530"/>
    <s v="D"/>
    <d v="2018-06-08T00:00:00"/>
    <n v="1506"/>
    <n v="314315"/>
    <n v="0"/>
    <n v="120291"/>
    <n v="-120291.1"/>
    <d v="2018-06-08T00:00:00"/>
    <n v="2018"/>
    <x v="7"/>
    <n v="8"/>
    <n v="2018"/>
    <x v="5"/>
    <n v="2987.1509999999998"/>
    <n v="2987.1509999999998"/>
    <n v="0"/>
  </r>
  <r>
    <n v="13086530"/>
    <s v="D"/>
    <d v="2018-06-09T00:00:00"/>
    <n v="1567"/>
    <n v="317422"/>
    <n v="0"/>
    <n v="120291"/>
    <n v="-120291.1"/>
    <d v="2018-06-09T00:00:00"/>
    <n v="2018"/>
    <x v="7"/>
    <n v="9"/>
    <n v="2018"/>
    <x v="5"/>
    <n v="3108.1444999999999"/>
    <n v="3108.1444999999999"/>
    <n v="0"/>
  </r>
  <r>
    <n v="13086530"/>
    <s v="D"/>
    <d v="2018-06-10T00:00:00"/>
    <n v="1592"/>
    <n v="320579"/>
    <n v="0"/>
    <n v="120291"/>
    <n v="-120291.1"/>
    <d v="2018-06-10T00:00:00"/>
    <n v="2018"/>
    <x v="7"/>
    <n v="10"/>
    <n v="2018"/>
    <x v="5"/>
    <n v="3157.732"/>
    <n v="3157.732"/>
    <n v="0"/>
  </r>
  <r>
    <n v="13086530"/>
    <s v="D"/>
    <d v="2018-06-11T00:00:00"/>
    <n v="1578"/>
    <n v="323710"/>
    <n v="0"/>
    <n v="120291"/>
    <n v="-120291.1"/>
    <d v="2018-06-11T00:00:00"/>
    <n v="2018"/>
    <x v="7"/>
    <n v="11"/>
    <n v="2018"/>
    <x v="5"/>
    <n v="3129.9630000000002"/>
    <n v="3129.9630000000002"/>
    <n v="0"/>
  </r>
  <r>
    <n v="13086530"/>
    <s v="D"/>
    <d v="2018-06-12T00:00:00"/>
    <n v="1551"/>
    <n v="326786"/>
    <n v="0"/>
    <n v="120291"/>
    <n v="-120291.1"/>
    <d v="2018-06-12T00:00:00"/>
    <n v="2018"/>
    <x v="7"/>
    <n v="12"/>
    <n v="2018"/>
    <x v="5"/>
    <n v="3076.4085"/>
    <n v="3076.4085"/>
    <n v="0"/>
  </r>
  <r>
    <n v="13086530"/>
    <s v="D"/>
    <d v="2018-06-13T00:00:00"/>
    <n v="1566"/>
    <n v="329893"/>
    <n v="0"/>
    <n v="120291"/>
    <n v="-120291.1"/>
    <d v="2018-06-13T00:00:00"/>
    <n v="2018"/>
    <x v="7"/>
    <n v="13"/>
    <n v="2018"/>
    <x v="5"/>
    <n v="3106.1610000000001"/>
    <n v="3106.1610000000001"/>
    <n v="0"/>
  </r>
  <r>
    <n v="13086530"/>
    <s v="D"/>
    <d v="2018-06-14T00:00:00"/>
    <n v="1553"/>
    <n v="332973"/>
    <n v="0"/>
    <n v="120291"/>
    <n v="-120291.1"/>
    <d v="2018-06-14T00:00:00"/>
    <n v="2018"/>
    <x v="7"/>
    <n v="14"/>
    <n v="2018"/>
    <x v="5"/>
    <n v="3080.3755000000001"/>
    <n v="3080.3755000000001"/>
    <n v="0"/>
  </r>
  <r>
    <n v="13086530"/>
    <s v="D"/>
    <d v="2018-06-15T00:00:00"/>
    <n v="1547"/>
    <n v="336042"/>
    <n v="0"/>
    <n v="120291"/>
    <n v="-120291.1"/>
    <d v="2018-06-15T00:00:00"/>
    <n v="2018"/>
    <x v="7"/>
    <n v="15"/>
    <n v="2018"/>
    <x v="5"/>
    <n v="3068.4745000000003"/>
    <n v="3068.4745000000003"/>
    <n v="0"/>
  </r>
  <r>
    <n v="13086530"/>
    <s v="D"/>
    <d v="2018-06-16T00:00:00"/>
    <n v="1548"/>
    <n v="339113"/>
    <n v="0"/>
    <n v="120291"/>
    <n v="-120291.1"/>
    <d v="2018-06-16T00:00:00"/>
    <n v="2018"/>
    <x v="7"/>
    <n v="16"/>
    <n v="2018"/>
    <x v="5"/>
    <n v="3070.4580000000001"/>
    <n v="3070.4580000000001"/>
    <n v="0"/>
  </r>
  <r>
    <n v="13086530"/>
    <s v="D"/>
    <d v="2018-06-17T00:00:00"/>
    <n v="1547"/>
    <n v="342181"/>
    <n v="0"/>
    <n v="120291"/>
    <n v="-120291.1"/>
    <d v="2018-06-17T00:00:00"/>
    <n v="2018"/>
    <x v="7"/>
    <n v="17"/>
    <n v="2018"/>
    <x v="5"/>
    <n v="3068.4745000000003"/>
    <n v="3068.4745000000003"/>
    <n v="0"/>
  </r>
  <r>
    <n v="13086530"/>
    <s v="D"/>
    <d v="2018-06-18T00:00:00"/>
    <n v="1567"/>
    <n v="345290"/>
    <n v="0"/>
    <n v="120291"/>
    <n v="-120291.1"/>
    <d v="2018-06-18T00:00:00"/>
    <n v="2018"/>
    <x v="7"/>
    <n v="18"/>
    <n v="2018"/>
    <x v="5"/>
    <n v="3108.1444999999999"/>
    <n v="3108.1444999999999"/>
    <n v="0"/>
  </r>
  <r>
    <n v="13086530"/>
    <s v="D"/>
    <d v="2018-06-19T00:00:00"/>
    <n v="1542"/>
    <n v="348348"/>
    <n v="0"/>
    <n v="120291"/>
    <n v="-120291.1"/>
    <d v="2018-06-19T00:00:00"/>
    <n v="2018"/>
    <x v="7"/>
    <n v="19"/>
    <n v="2018"/>
    <x v="5"/>
    <n v="3058.5570000000002"/>
    <n v="3058.5570000000002"/>
    <n v="0"/>
  </r>
  <r>
    <n v="13086530"/>
    <s v="D"/>
    <d v="2018-06-20T00:00:00"/>
    <n v="1515"/>
    <n v="351353"/>
    <n v="0"/>
    <n v="120291"/>
    <n v="-120291.1"/>
    <d v="2018-06-20T00:00:00"/>
    <n v="2018"/>
    <x v="7"/>
    <n v="20"/>
    <n v="2018"/>
    <x v="5"/>
    <n v="3005.0025000000001"/>
    <n v="3005.0025000000001"/>
    <n v="0"/>
  </r>
  <r>
    <n v="13086530"/>
    <s v="D"/>
    <d v="2018-06-21T00:00:00"/>
    <n v="1504"/>
    <n v="354336"/>
    <n v="0"/>
    <n v="120291"/>
    <n v="-120291.1"/>
    <d v="2018-06-21T00:00:00"/>
    <n v="2018"/>
    <x v="7"/>
    <n v="21"/>
    <n v="2018"/>
    <x v="5"/>
    <n v="2983.1840000000002"/>
    <n v="2983.1840000000002"/>
    <n v="0"/>
  </r>
  <r>
    <n v="13086530"/>
    <s v="D"/>
    <d v="2018-06-22T00:00:00"/>
    <n v="1511"/>
    <n v="357332"/>
    <n v="0"/>
    <n v="120291"/>
    <n v="-120291.1"/>
    <d v="2018-06-22T00:00:00"/>
    <n v="2018"/>
    <x v="7"/>
    <n v="22"/>
    <n v="2018"/>
    <x v="5"/>
    <n v="2997.0684999999999"/>
    <n v="2997.0684999999999"/>
    <n v="0"/>
  </r>
  <r>
    <n v="13086530"/>
    <s v="D"/>
    <d v="2018-06-23T00:00:00"/>
    <n v="1491"/>
    <n v="360290"/>
    <n v="0"/>
    <n v="120291"/>
    <n v="-120291.1"/>
    <d v="2018-06-23T00:00:00"/>
    <n v="2018"/>
    <x v="7"/>
    <n v="23"/>
    <n v="2018"/>
    <x v="5"/>
    <n v="2957.3985000000002"/>
    <n v="2957.3985000000002"/>
    <n v="0"/>
  </r>
  <r>
    <n v="13086530"/>
    <s v="D"/>
    <d v="2018-06-24T00:00:00"/>
    <n v="1496"/>
    <n v="363257"/>
    <n v="0"/>
    <n v="120291"/>
    <n v="-120291.1"/>
    <d v="2018-06-24T00:00:00"/>
    <n v="2018"/>
    <x v="7"/>
    <n v="24"/>
    <n v="2018"/>
    <x v="5"/>
    <n v="2967.3160000000003"/>
    <n v="2967.3160000000003"/>
    <n v="0"/>
  </r>
  <r>
    <n v="13086530"/>
    <s v="D"/>
    <d v="2018-06-25T00:00:00"/>
    <n v="1498"/>
    <n v="366228"/>
    <n v="0"/>
    <n v="120291"/>
    <n v="-120291.1"/>
    <d v="2018-06-25T00:00:00"/>
    <n v="2018"/>
    <x v="7"/>
    <n v="25"/>
    <n v="2018"/>
    <x v="5"/>
    <n v="2971.2829999999999"/>
    <n v="2971.2829999999999"/>
    <n v="0"/>
  </r>
  <r>
    <n v="13086530"/>
    <s v="D"/>
    <d v="2018-06-26T00:00:00"/>
    <n v="1483"/>
    <n v="369170"/>
    <n v="0"/>
    <n v="120291"/>
    <n v="-120291.1"/>
    <d v="2018-06-26T00:00:00"/>
    <n v="2018"/>
    <x v="7"/>
    <n v="26"/>
    <n v="2018"/>
    <x v="5"/>
    <n v="2941.5304999999998"/>
    <n v="2941.5304999999998"/>
    <n v="0"/>
  </r>
  <r>
    <n v="13086530"/>
    <s v="D"/>
    <d v="2018-06-27T00:00:00"/>
    <n v="1481"/>
    <n v="372107"/>
    <n v="0"/>
    <n v="120291"/>
    <n v="-120291.1"/>
    <d v="2018-06-27T00:00:00"/>
    <n v="2018"/>
    <x v="7"/>
    <n v="27"/>
    <n v="2018"/>
    <x v="5"/>
    <n v="2937.5635000000002"/>
    <n v="2937.5635000000002"/>
    <n v="0"/>
  </r>
  <r>
    <n v="13086530"/>
    <s v="D"/>
    <d v="2018-06-28T00:00:00"/>
    <n v="1473"/>
    <n v="2922"/>
    <n v="0"/>
    <n v="0"/>
    <n v="0"/>
    <d v="2018-06-28T00:00:00"/>
    <n v="2018"/>
    <x v="7"/>
    <n v="28"/>
    <n v="2018"/>
    <x v="5"/>
    <n v="2921.6955000000003"/>
    <n v="2921.6955000000003"/>
    <n v="0"/>
  </r>
  <r>
    <n v="13086530"/>
    <s v="D"/>
    <d v="2018-06-29T00:00:00"/>
    <n v="1468"/>
    <n v="5834"/>
    <n v="0"/>
    <n v="0"/>
    <n v="0"/>
    <d v="2018-06-29T00:00:00"/>
    <n v="2018"/>
    <x v="7"/>
    <n v="29"/>
    <n v="2018"/>
    <x v="5"/>
    <n v="2911.7780000000002"/>
    <n v="2911.7780000000002"/>
    <n v="0"/>
  </r>
  <r>
    <n v="13086530"/>
    <s v="D"/>
    <d v="2018-06-30T00:00:00"/>
    <n v="1484"/>
    <n v="8778"/>
    <n v="1484"/>
    <n v="2944"/>
    <n v="-2944"/>
    <d v="2018-06-30T00:00:00"/>
    <n v="2018"/>
    <x v="7"/>
    <n v="30"/>
    <n v="2018"/>
    <x v="5"/>
    <n v="2943.5140000000001"/>
    <n v="0"/>
    <n v="2943.5140000000001"/>
  </r>
  <r>
    <n v="13086530"/>
    <s v="D"/>
    <d v="2018-07-01T00:00:00"/>
    <n v="1489"/>
    <n v="11731"/>
    <n v="1276"/>
    <n v="5475"/>
    <n v="-5474.5"/>
    <d v="2018-07-01T00:00:00"/>
    <n v="2018"/>
    <x v="8"/>
    <n v="1"/>
    <n v="2018"/>
    <x v="5"/>
    <n v="2953.4315000000001"/>
    <n v="422.4855"/>
    <n v="2530.9459999999999"/>
  </r>
  <r>
    <n v="13086530"/>
    <s v="D"/>
    <d v="2018-07-02T00:00:00"/>
    <n v="1481"/>
    <n v="14669"/>
    <n v="1012"/>
    <n v="7482"/>
    <n v="-7481.7"/>
    <d v="2018-07-02T00:00:00"/>
    <n v="2018"/>
    <x v="8"/>
    <n v="2"/>
    <n v="2018"/>
    <x v="5"/>
    <n v="2937.5635000000002"/>
    <n v="930.26150000000007"/>
    <n v="2007.3020000000001"/>
  </r>
  <r>
    <n v="13086530"/>
    <s v="D"/>
    <d v="2018-07-03T00:00:00"/>
    <n v="1469"/>
    <n v="17582"/>
    <n v="1469"/>
    <n v="10396"/>
    <n v="-10395.6"/>
    <d v="2018-07-03T00:00:00"/>
    <n v="2018"/>
    <x v="8"/>
    <n v="3"/>
    <n v="2018"/>
    <x v="5"/>
    <n v="2913.7615000000001"/>
    <n v="0"/>
    <n v="2913.7615000000001"/>
  </r>
  <r>
    <n v="13086530"/>
    <s v="D"/>
    <d v="2018-07-04T00:00:00"/>
    <n v="1457"/>
    <n v="20472"/>
    <n v="1457"/>
    <n v="13285"/>
    <n v="-13285.4"/>
    <d v="2018-07-04T00:00:00"/>
    <n v="2018"/>
    <x v="8"/>
    <n v="4"/>
    <n v="2018"/>
    <x v="5"/>
    <n v="2889.9594999999999"/>
    <n v="0"/>
    <n v="2889.9594999999999"/>
  </r>
  <r>
    <n v="13086530"/>
    <s v="D"/>
    <d v="2018-07-05T00:00:00"/>
    <n v="1452"/>
    <n v="23352"/>
    <n v="1452"/>
    <n v="16165"/>
    <n v="-16165.2"/>
    <d v="2018-07-05T00:00:00"/>
    <n v="2018"/>
    <x v="8"/>
    <n v="5"/>
    <n v="2018"/>
    <x v="5"/>
    <n v="2880.0419999999999"/>
    <n v="0"/>
    <n v="2880.0419999999999"/>
  </r>
  <r>
    <n v="13086530"/>
    <s v="D"/>
    <d v="2018-07-06T00:00:00"/>
    <n v="1455"/>
    <n v="26237"/>
    <n v="1455"/>
    <n v="19051"/>
    <n v="-19050.599999999999"/>
    <d v="2018-07-06T00:00:00"/>
    <n v="2018"/>
    <x v="8"/>
    <n v="6"/>
    <n v="2018"/>
    <x v="5"/>
    <n v="2885.9924999999998"/>
    <n v="0"/>
    <n v="2885.9924999999998"/>
  </r>
  <r>
    <n v="13086530"/>
    <s v="D"/>
    <d v="2018-07-07T00:00:00"/>
    <n v="1474"/>
    <n v="29161"/>
    <n v="1474"/>
    <n v="21974"/>
    <n v="-21974.3"/>
    <d v="2018-07-07T00:00:00"/>
    <n v="2018"/>
    <x v="8"/>
    <n v="7"/>
    <n v="2018"/>
    <x v="5"/>
    <n v="2923.6790000000001"/>
    <n v="0"/>
    <n v="2923.6790000000001"/>
  </r>
  <r>
    <n v="13086530"/>
    <s v="D"/>
    <d v="2018-07-08T00:00:00"/>
    <n v="1498"/>
    <n v="32133"/>
    <n v="1498"/>
    <n v="24946"/>
    <n v="-24945.8"/>
    <d v="2018-07-08T00:00:00"/>
    <n v="2018"/>
    <x v="8"/>
    <n v="8"/>
    <n v="2018"/>
    <x v="5"/>
    <n v="2971.2829999999999"/>
    <n v="0"/>
    <n v="2971.2829999999999"/>
  </r>
  <r>
    <n v="13086530"/>
    <s v="D"/>
    <d v="2018-07-09T00:00:00"/>
    <n v="1499"/>
    <n v="35105"/>
    <n v="1499"/>
    <n v="27918"/>
    <n v="-27918.3"/>
    <d v="2018-07-09T00:00:00"/>
    <n v="2018"/>
    <x v="8"/>
    <n v="9"/>
    <n v="2018"/>
    <x v="5"/>
    <n v="2973.2665000000002"/>
    <n v="0"/>
    <n v="2973.2665000000002"/>
  </r>
  <r>
    <n v="13086530"/>
    <s v="D"/>
    <d v="2018-07-10T00:00:00"/>
    <n v="1506"/>
    <n v="38093"/>
    <n v="1506"/>
    <n v="30906"/>
    <n v="-30905.8"/>
    <d v="2018-07-10T00:00:00"/>
    <n v="2018"/>
    <x v="8"/>
    <n v="10"/>
    <n v="2018"/>
    <x v="5"/>
    <n v="2987.1509999999998"/>
    <n v="0"/>
    <n v="2987.1509999999998"/>
  </r>
  <r>
    <n v="13086530"/>
    <s v="D"/>
    <d v="2018-07-11T00:00:00"/>
    <n v="1511"/>
    <n v="41091"/>
    <n v="1511"/>
    <n v="33904"/>
    <n v="-33903.599999999999"/>
    <d v="2018-07-11T00:00:00"/>
    <n v="2018"/>
    <x v="8"/>
    <n v="11"/>
    <n v="2018"/>
    <x v="5"/>
    <n v="2997.0684999999999"/>
    <n v="0"/>
    <n v="2997.0684999999999"/>
  </r>
  <r>
    <n v="13086530"/>
    <s v="D"/>
    <d v="2018-07-12T00:00:00"/>
    <n v="1512"/>
    <n v="44089"/>
    <n v="1512"/>
    <n v="36902"/>
    <n v="-36902.300000000003"/>
    <d v="2018-07-12T00:00:00"/>
    <n v="2018"/>
    <x v="8"/>
    <n v="12"/>
    <n v="2018"/>
    <x v="5"/>
    <n v="2999.0520000000001"/>
    <n v="0"/>
    <n v="2999.0520000000001"/>
  </r>
  <r>
    <n v="13086530"/>
    <s v="D"/>
    <d v="2018-07-13T00:00:00"/>
    <n v="1517"/>
    <n v="47098"/>
    <n v="1517"/>
    <n v="39911"/>
    <n v="-39911.4"/>
    <d v="2018-07-13T00:00:00"/>
    <n v="2018"/>
    <x v="8"/>
    <n v="13"/>
    <n v="2018"/>
    <x v="5"/>
    <n v="3008.9695000000002"/>
    <n v="0"/>
    <n v="3008.9695000000002"/>
  </r>
  <r>
    <n v="13086530"/>
    <s v="D"/>
    <d v="2018-07-14T00:00:00"/>
    <n v="1527"/>
    <n v="50127"/>
    <n v="1527"/>
    <n v="42940"/>
    <n v="-42940.2"/>
    <d v="2018-07-14T00:00:00"/>
    <n v="2018"/>
    <x v="8"/>
    <n v="14"/>
    <n v="2018"/>
    <x v="5"/>
    <n v="3028.8045000000002"/>
    <n v="0"/>
    <n v="3028.8045000000002"/>
  </r>
  <r>
    <n v="13086530"/>
    <s v="D"/>
    <d v="2018-07-15T00:00:00"/>
    <n v="1539"/>
    <n v="53181"/>
    <n v="1539"/>
    <n v="45994"/>
    <n v="-45993.599999999999"/>
    <d v="2018-07-15T00:00:00"/>
    <n v="2018"/>
    <x v="8"/>
    <n v="15"/>
    <n v="2018"/>
    <x v="5"/>
    <n v="3052.6064999999999"/>
    <n v="0"/>
    <n v="3052.6064999999999"/>
  </r>
  <r>
    <n v="13086530"/>
    <s v="D"/>
    <d v="2018-07-16T00:00:00"/>
    <n v="1540"/>
    <n v="56235"/>
    <n v="1540"/>
    <n v="49048"/>
    <n v="-49047.9"/>
    <d v="2018-07-16T00:00:00"/>
    <n v="2018"/>
    <x v="8"/>
    <n v="16"/>
    <n v="2018"/>
    <x v="5"/>
    <n v="3054.59"/>
    <n v="0"/>
    <n v="3054.59"/>
  </r>
  <r>
    <n v="13086530"/>
    <s v="D"/>
    <d v="2018-07-17T00:00:00"/>
    <n v="1538"/>
    <n v="59285"/>
    <n v="1538"/>
    <n v="52098"/>
    <n v="-52098.400000000001"/>
    <d v="2018-07-17T00:00:00"/>
    <n v="2018"/>
    <x v="8"/>
    <n v="17"/>
    <n v="2018"/>
    <x v="5"/>
    <n v="3050.623"/>
    <n v="0"/>
    <n v="3050.623"/>
  </r>
  <r>
    <n v="13086530"/>
    <s v="D"/>
    <d v="2018-07-18T00:00:00"/>
    <n v="1529"/>
    <n v="62318"/>
    <n v="1529"/>
    <n v="55131"/>
    <n v="-55130.8"/>
    <d v="2018-07-18T00:00:00"/>
    <n v="2018"/>
    <x v="8"/>
    <n v="18"/>
    <n v="2018"/>
    <x v="5"/>
    <n v="3032.7715000000003"/>
    <n v="0"/>
    <n v="3032.7715000000003"/>
  </r>
  <r>
    <n v="13086530"/>
    <s v="D"/>
    <d v="2018-07-19T00:00:00"/>
    <n v="1532"/>
    <n v="65356"/>
    <n v="1532"/>
    <n v="58169"/>
    <n v="-58168.9"/>
    <d v="2018-07-19T00:00:00"/>
    <n v="2018"/>
    <x v="8"/>
    <n v="19"/>
    <n v="2018"/>
    <x v="5"/>
    <n v="3038.7220000000002"/>
    <n v="0"/>
    <n v="3038.7220000000002"/>
  </r>
  <r>
    <n v="13086530"/>
    <s v="D"/>
    <d v="2018-07-20T00:00:00"/>
    <n v="1546"/>
    <n v="68423"/>
    <n v="1546"/>
    <n v="61236"/>
    <n v="-61236.3"/>
    <d v="2018-07-20T00:00:00"/>
    <n v="2018"/>
    <x v="8"/>
    <n v="20"/>
    <n v="2018"/>
    <x v="5"/>
    <n v="3066.491"/>
    <n v="0"/>
    <n v="3066.491"/>
  </r>
  <r>
    <n v="13086530"/>
    <s v="D"/>
    <d v="2018-07-21T00:00:00"/>
    <n v="1564"/>
    <n v="71525"/>
    <n v="1564"/>
    <n v="64338"/>
    <n v="-64337.8"/>
    <d v="2018-07-21T00:00:00"/>
    <n v="2018"/>
    <x v="8"/>
    <n v="21"/>
    <n v="2018"/>
    <x v="5"/>
    <n v="3102.194"/>
    <n v="0"/>
    <n v="3102.194"/>
  </r>
  <r>
    <n v="13086530"/>
    <s v="D"/>
    <d v="2018-07-22T00:00:00"/>
    <n v="1564"/>
    <n v="74627"/>
    <n v="1564"/>
    <n v="67440"/>
    <n v="-67440.2"/>
    <d v="2018-07-22T00:00:00"/>
    <n v="2018"/>
    <x v="8"/>
    <n v="22"/>
    <n v="2018"/>
    <x v="5"/>
    <n v="3102.194"/>
    <n v="0"/>
    <n v="3102.194"/>
  </r>
  <r>
    <n v="13086530"/>
    <s v="D"/>
    <d v="2018-07-23T00:00:00"/>
    <n v="1567"/>
    <n v="77735"/>
    <n v="1567"/>
    <n v="70548"/>
    <n v="-70548.2"/>
    <d v="2018-07-23T00:00:00"/>
    <n v="2018"/>
    <x v="8"/>
    <n v="23"/>
    <n v="2018"/>
    <x v="5"/>
    <n v="3108.1444999999999"/>
    <n v="0"/>
    <n v="3108.1444999999999"/>
  </r>
  <r>
    <n v="13086530"/>
    <s v="D"/>
    <d v="2018-07-24T00:00:00"/>
    <n v="1565"/>
    <n v="80839"/>
    <n v="1565"/>
    <n v="73652"/>
    <n v="-73652.399999999994"/>
    <d v="2018-07-24T00:00:00"/>
    <n v="2018"/>
    <x v="8"/>
    <n v="24"/>
    <n v="2018"/>
    <x v="5"/>
    <n v="3104.1775000000002"/>
    <n v="0"/>
    <n v="3104.1775000000002"/>
  </r>
  <r>
    <n v="13086530"/>
    <s v="D"/>
    <d v="2018-07-25T00:00:00"/>
    <n v="1554"/>
    <n v="83921"/>
    <n v="1554"/>
    <n v="76734"/>
    <n v="-76733.8"/>
    <d v="2018-07-25T00:00:00"/>
    <n v="2018"/>
    <x v="8"/>
    <n v="25"/>
    <n v="2018"/>
    <x v="5"/>
    <n v="3082.3589999999999"/>
    <n v="0"/>
    <n v="3082.3589999999999"/>
  </r>
  <r>
    <n v="13086530"/>
    <s v="D"/>
    <d v="2018-07-26T00:00:00"/>
    <n v="1556"/>
    <n v="87008"/>
    <n v="1556"/>
    <n v="79821"/>
    <n v="-79820.800000000003"/>
    <d v="2018-07-26T00:00:00"/>
    <n v="2018"/>
    <x v="8"/>
    <n v="26"/>
    <n v="2018"/>
    <x v="5"/>
    <n v="3086.326"/>
    <n v="0"/>
    <n v="3086.326"/>
  </r>
  <r>
    <n v="13086530"/>
    <s v="D"/>
    <d v="2018-07-27T00:00:00"/>
    <n v="1559"/>
    <n v="90101"/>
    <n v="1559"/>
    <n v="82914"/>
    <n v="-82913.7"/>
    <d v="2018-07-27T00:00:00"/>
    <n v="2018"/>
    <x v="8"/>
    <n v="27"/>
    <n v="2018"/>
    <x v="5"/>
    <n v="3092.2764999999999"/>
    <n v="0"/>
    <n v="3092.2764999999999"/>
  </r>
  <r>
    <n v="13086530"/>
    <s v="D"/>
    <d v="2018-07-28T00:00:00"/>
    <n v="1565"/>
    <n v="93204"/>
    <n v="1565"/>
    <n v="86017"/>
    <n v="-86017.2"/>
    <d v="2018-07-28T00:00:00"/>
    <n v="2018"/>
    <x v="8"/>
    <n v="28"/>
    <n v="2018"/>
    <x v="5"/>
    <n v="3104.1775000000002"/>
    <n v="0"/>
    <n v="3104.1775000000002"/>
  </r>
  <r>
    <n v="13086530"/>
    <s v="D"/>
    <d v="2018-07-29T00:00:00"/>
    <n v="1570"/>
    <n v="96318"/>
    <n v="1570"/>
    <n v="89131"/>
    <n v="-89131.199999999997"/>
    <d v="2018-07-29T00:00:00"/>
    <n v="2018"/>
    <x v="8"/>
    <n v="29"/>
    <n v="2018"/>
    <x v="5"/>
    <n v="3114.0950000000003"/>
    <n v="0"/>
    <n v="3114.0950000000003"/>
  </r>
  <r>
    <n v="13086530"/>
    <s v="D"/>
    <d v="2018-07-30T00:00:00"/>
    <n v="1575"/>
    <n v="99443"/>
    <n v="1575"/>
    <n v="92256"/>
    <n v="-92255.9"/>
    <d v="2018-07-30T00:00:00"/>
    <n v="2018"/>
    <x v="8"/>
    <n v="30"/>
    <n v="2018"/>
    <x v="5"/>
    <n v="3124.0125000000003"/>
    <n v="0"/>
    <n v="3124.0125000000003"/>
  </r>
  <r>
    <n v="13086530"/>
    <s v="D"/>
    <d v="2018-07-31T00:00:00"/>
    <n v="1569"/>
    <n v="102554"/>
    <n v="1569"/>
    <n v="95367"/>
    <n v="-95367.4"/>
    <d v="2018-07-31T00:00:00"/>
    <n v="2018"/>
    <x v="8"/>
    <n v="31"/>
    <n v="2018"/>
    <x v="5"/>
    <n v="3112.1115"/>
    <n v="0"/>
    <n v="3112.1115"/>
  </r>
  <r>
    <n v="13086530"/>
    <s v="D"/>
    <d v="2018-08-01T00:00:00"/>
    <n v="1567"/>
    <n v="105662"/>
    <n v="1567"/>
    <n v="98475"/>
    <n v="-98475.199999999997"/>
    <d v="2018-08-01T00:00:00"/>
    <n v="2018"/>
    <x v="9"/>
    <n v="1"/>
    <n v="2018"/>
    <x v="5"/>
    <n v="3108.1444999999999"/>
    <n v="0"/>
    <n v="3108.1444999999999"/>
  </r>
  <r>
    <n v="13086530"/>
    <s v="D"/>
    <d v="2018-08-02T00:00:00"/>
    <n v="1565"/>
    <n v="108766"/>
    <n v="1565"/>
    <n v="101579"/>
    <n v="-101579.4"/>
    <d v="2018-08-02T00:00:00"/>
    <n v="2018"/>
    <x v="9"/>
    <n v="2"/>
    <n v="2018"/>
    <x v="5"/>
    <n v="3104.1775000000002"/>
    <n v="0"/>
    <n v="3104.1775000000002"/>
  </r>
  <r>
    <n v="13086530"/>
    <s v="D"/>
    <d v="2018-08-03T00:00:00"/>
    <n v="1546"/>
    <n v="111834"/>
    <n v="1546"/>
    <n v="104647"/>
    <n v="-104646.7"/>
    <d v="2018-08-03T00:00:00"/>
    <n v="2018"/>
    <x v="9"/>
    <n v="3"/>
    <n v="2018"/>
    <x v="5"/>
    <n v="3066.491"/>
    <n v="0"/>
    <n v="3066.491"/>
  </r>
  <r>
    <n v="13086530"/>
    <s v="D"/>
    <d v="2018-08-04T00:00:00"/>
    <n v="1549"/>
    <n v="114907"/>
    <n v="1549"/>
    <n v="107720"/>
    <n v="-107719.9"/>
    <d v="2018-08-04T00:00:00"/>
    <n v="2018"/>
    <x v="9"/>
    <n v="4"/>
    <n v="2018"/>
    <x v="5"/>
    <n v="3072.4414999999999"/>
    <n v="0"/>
    <n v="3072.4414999999999"/>
  </r>
  <r>
    <n v="13086530"/>
    <s v="D"/>
    <d v="2018-08-05T00:00:00"/>
    <n v="1550"/>
    <n v="117981"/>
    <n v="1550"/>
    <n v="110794"/>
    <n v="-110794.1"/>
    <d v="2018-08-05T00:00:00"/>
    <n v="2018"/>
    <x v="9"/>
    <n v="5"/>
    <n v="2018"/>
    <x v="5"/>
    <n v="3074.4250000000002"/>
    <n v="0"/>
    <n v="3074.4250000000002"/>
  </r>
  <r>
    <n v="13086530"/>
    <s v="D"/>
    <d v="2018-08-06T00:00:00"/>
    <n v="1541"/>
    <n v="121037"/>
    <n v="1541"/>
    <n v="113851"/>
    <n v="-113850.5"/>
    <d v="2018-08-06T00:00:00"/>
    <n v="2018"/>
    <x v="9"/>
    <n v="6"/>
    <n v="2018"/>
    <x v="5"/>
    <n v="3056.5735"/>
    <n v="0"/>
    <n v="3056.5735"/>
  </r>
  <r>
    <n v="13086530"/>
    <s v="D"/>
    <d v="2018-08-07T00:00:00"/>
    <n v="1539"/>
    <n v="124090"/>
    <n v="1539"/>
    <n v="116903"/>
    <n v="-116903.3"/>
    <d v="2018-08-07T00:00:00"/>
    <n v="2018"/>
    <x v="9"/>
    <n v="7"/>
    <n v="2018"/>
    <x v="5"/>
    <n v="3052.6064999999999"/>
    <n v="0"/>
    <n v="3052.6064999999999"/>
  </r>
  <r>
    <n v="13086530"/>
    <s v="D"/>
    <d v="2018-08-08T00:00:00"/>
    <n v="1542"/>
    <n v="127149"/>
    <n v="1542"/>
    <n v="119962"/>
    <n v="-119961.9"/>
    <d v="2018-08-08T00:00:00"/>
    <n v="2018"/>
    <x v="9"/>
    <n v="8"/>
    <n v="2018"/>
    <x v="5"/>
    <n v="3058.5570000000002"/>
    <n v="0"/>
    <n v="3058.5570000000002"/>
  </r>
  <r>
    <n v="13086530"/>
    <s v="D"/>
    <d v="2018-08-09T00:00:00"/>
    <n v="1550"/>
    <n v="130222"/>
    <n v="1550"/>
    <n v="123035"/>
    <n v="-123035.3"/>
    <d v="2018-08-09T00:00:00"/>
    <n v="2018"/>
    <x v="9"/>
    <n v="9"/>
    <n v="2018"/>
    <x v="5"/>
    <n v="3074.4250000000002"/>
    <n v="0"/>
    <n v="3074.4250000000002"/>
  </r>
  <r>
    <n v="13086530"/>
    <s v="D"/>
    <d v="2018-08-10T00:00:00"/>
    <n v="1543"/>
    <n v="133282"/>
    <n v="1543"/>
    <n v="126095"/>
    <n v="-126095.1"/>
    <d v="2018-08-10T00:00:00"/>
    <n v="2018"/>
    <x v="9"/>
    <n v="10"/>
    <n v="2018"/>
    <x v="5"/>
    <n v="3060.5405000000001"/>
    <n v="0"/>
    <n v="3060.5405000000001"/>
  </r>
  <r>
    <n v="13086530"/>
    <s v="D"/>
    <d v="2018-08-11T00:00:00"/>
    <n v="1548"/>
    <n v="136352"/>
    <n v="1548"/>
    <n v="129165"/>
    <n v="-129165.1"/>
    <d v="2018-08-11T00:00:00"/>
    <n v="2018"/>
    <x v="9"/>
    <n v="11"/>
    <n v="2018"/>
    <x v="5"/>
    <n v="3070.4580000000001"/>
    <n v="0"/>
    <n v="3070.4580000000001"/>
  </r>
  <r>
    <n v="13086530"/>
    <s v="D"/>
    <d v="2018-08-12T00:00:00"/>
    <n v="1546"/>
    <n v="139418"/>
    <n v="1546"/>
    <n v="132231"/>
    <n v="-132230.9"/>
    <d v="2018-08-12T00:00:00"/>
    <n v="2018"/>
    <x v="9"/>
    <n v="12"/>
    <n v="2018"/>
    <x v="5"/>
    <n v="3066.491"/>
    <n v="0"/>
    <n v="3066.491"/>
  </r>
  <r>
    <n v="13086530"/>
    <s v="D"/>
    <d v="2018-08-13T00:00:00"/>
    <n v="1539"/>
    <n v="142470"/>
    <n v="1539"/>
    <n v="135283"/>
    <n v="-135283.20000000001"/>
    <d v="2018-08-13T00:00:00"/>
    <n v="2018"/>
    <x v="9"/>
    <n v="13"/>
    <n v="2018"/>
    <x v="5"/>
    <n v="3052.6064999999999"/>
    <n v="0"/>
    <n v="3052.6064999999999"/>
  </r>
  <r>
    <n v="13086530"/>
    <s v="D"/>
    <d v="2018-08-14T00:00:00"/>
    <n v="1532"/>
    <n v="145509"/>
    <n v="1532"/>
    <n v="138322"/>
    <n v="-138321.9"/>
    <d v="2018-08-14T00:00:00"/>
    <n v="2018"/>
    <x v="9"/>
    <n v="14"/>
    <n v="2018"/>
    <x v="5"/>
    <n v="3038.7220000000002"/>
    <n v="0"/>
    <n v="3038.7220000000002"/>
  </r>
  <r>
    <n v="13086530"/>
    <s v="D"/>
    <d v="2018-08-15T00:00:00"/>
    <n v="1525"/>
    <n v="148534"/>
    <n v="1525"/>
    <n v="141347"/>
    <n v="-141347.1"/>
    <d v="2018-08-15T00:00:00"/>
    <n v="2018"/>
    <x v="9"/>
    <n v="15"/>
    <n v="2018"/>
    <x v="5"/>
    <n v="3024.8375000000001"/>
    <n v="0"/>
    <n v="3024.8375000000001"/>
  </r>
  <r>
    <n v="13086530"/>
    <s v="D"/>
    <d v="2018-08-16T00:00:00"/>
    <n v="1523"/>
    <n v="151555"/>
    <n v="1523"/>
    <n v="144368"/>
    <n v="-144368.1"/>
    <d v="2018-08-16T00:00:00"/>
    <n v="2018"/>
    <x v="9"/>
    <n v="16"/>
    <n v="2018"/>
    <x v="5"/>
    <n v="3020.8705"/>
    <n v="0"/>
    <n v="3020.8705"/>
  </r>
  <r>
    <n v="13086530"/>
    <s v="D"/>
    <d v="2018-08-17T00:00:00"/>
    <n v="1509"/>
    <n v="154548"/>
    <n v="1509"/>
    <n v="147362"/>
    <n v="-147361.5"/>
    <d v="2018-08-17T00:00:00"/>
    <n v="2018"/>
    <x v="9"/>
    <n v="17"/>
    <n v="2018"/>
    <x v="5"/>
    <n v="2993.1015000000002"/>
    <n v="0"/>
    <n v="2993.1015000000002"/>
  </r>
  <r>
    <n v="13086530"/>
    <s v="D"/>
    <d v="2018-08-18T00:00:00"/>
    <n v="1517"/>
    <n v="157557"/>
    <n v="1517"/>
    <n v="150370"/>
    <n v="-150369.60000000001"/>
    <d v="2018-08-18T00:00:00"/>
    <n v="2018"/>
    <x v="9"/>
    <n v="18"/>
    <n v="2018"/>
    <x v="5"/>
    <n v="3008.9695000000002"/>
    <n v="0"/>
    <n v="3008.9695000000002"/>
  </r>
  <r>
    <n v="13086530"/>
    <s v="D"/>
    <d v="2018-08-19T00:00:00"/>
    <n v="1526"/>
    <n v="160584"/>
    <n v="1526"/>
    <n v="153397"/>
    <n v="-153397.29999999999"/>
    <d v="2018-08-19T00:00:00"/>
    <n v="2018"/>
    <x v="9"/>
    <n v="19"/>
    <n v="2018"/>
    <x v="5"/>
    <n v="3026.8209999999999"/>
    <n v="0"/>
    <n v="3026.8209999999999"/>
  </r>
  <r>
    <n v="13086530"/>
    <s v="D"/>
    <d v="2018-08-20T00:00:00"/>
    <n v="1503"/>
    <n v="163565"/>
    <n v="1503"/>
    <n v="156378"/>
    <n v="-156378.4"/>
    <d v="2018-08-20T00:00:00"/>
    <n v="2018"/>
    <x v="9"/>
    <n v="20"/>
    <n v="2018"/>
    <x v="5"/>
    <n v="2981.2004999999999"/>
    <n v="0"/>
    <n v="2981.2004999999999"/>
  </r>
  <r>
    <n v="13086530"/>
    <s v="D"/>
    <d v="2018-08-21T00:00:00"/>
    <n v="1447"/>
    <n v="166435"/>
    <n v="1447"/>
    <n v="159248"/>
    <n v="-159247.70000000001"/>
    <d v="2018-08-21T00:00:00"/>
    <n v="2018"/>
    <x v="9"/>
    <n v="21"/>
    <n v="2018"/>
    <x v="5"/>
    <n v="2870.1244999999999"/>
    <n v="0"/>
    <n v="2870.1244999999999"/>
  </r>
  <r>
    <n v="13086530"/>
    <s v="D"/>
    <d v="2018-08-22T00:00:00"/>
    <n v="1428"/>
    <n v="169267"/>
    <n v="1428"/>
    <n v="162080"/>
    <n v="-162080.20000000001"/>
    <d v="2018-08-22T00:00:00"/>
    <n v="2018"/>
    <x v="9"/>
    <n v="22"/>
    <n v="2018"/>
    <x v="5"/>
    <n v="2832.4380000000001"/>
    <n v="0"/>
    <n v="2832.4380000000001"/>
  </r>
  <r>
    <n v="13086530"/>
    <s v="D"/>
    <d v="2018-08-23T00:00:00"/>
    <n v="1410"/>
    <n v="172063"/>
    <n v="1410"/>
    <n v="164876"/>
    <n v="-164876.20000000001"/>
    <d v="2018-08-23T00:00:00"/>
    <n v="2018"/>
    <x v="9"/>
    <n v="23"/>
    <n v="2018"/>
    <x v="5"/>
    <n v="2796.7350000000001"/>
    <n v="0"/>
    <n v="2796.7350000000001"/>
  </r>
  <r>
    <n v="13086530"/>
    <s v="D"/>
    <d v="2018-08-24T00:00:00"/>
    <n v="1405"/>
    <n v="174851"/>
    <n v="1405"/>
    <n v="167664"/>
    <n v="-167663.9"/>
    <d v="2018-08-24T00:00:00"/>
    <n v="2018"/>
    <x v="9"/>
    <n v="24"/>
    <n v="2018"/>
    <x v="5"/>
    <n v="2786.8175000000001"/>
    <n v="0"/>
    <n v="2786.8175000000001"/>
  </r>
  <r>
    <n v="13086530"/>
    <s v="D"/>
    <d v="2018-08-25T00:00:00"/>
    <n v="1411"/>
    <n v="177649"/>
    <n v="1411"/>
    <n v="170462"/>
    <n v="-170461.8"/>
    <d v="2018-08-25T00:00:00"/>
    <n v="2018"/>
    <x v="9"/>
    <n v="25"/>
    <n v="2018"/>
    <x v="5"/>
    <n v="2798.7184999999999"/>
    <n v="0"/>
    <n v="2798.7184999999999"/>
  </r>
  <r>
    <n v="13086530"/>
    <s v="D"/>
    <d v="2018-08-26T00:00:00"/>
    <n v="1406"/>
    <n v="180438"/>
    <n v="1406"/>
    <n v="173252"/>
    <n v="-173251.5"/>
    <d v="2018-08-26T00:00:00"/>
    <n v="2018"/>
    <x v="9"/>
    <n v="26"/>
    <n v="2018"/>
    <x v="5"/>
    <n v="2788.8009999999999"/>
    <n v="0"/>
    <n v="2788.8009999999999"/>
  </r>
  <r>
    <n v="13086530"/>
    <s v="D"/>
    <d v="2018-08-27T00:00:00"/>
    <n v="1393"/>
    <n v="183201"/>
    <n v="1393"/>
    <n v="176014"/>
    <n v="-176014.3"/>
    <d v="2018-08-27T00:00:00"/>
    <n v="2018"/>
    <x v="9"/>
    <n v="27"/>
    <n v="2018"/>
    <x v="5"/>
    <n v="2763.0155"/>
    <n v="0"/>
    <n v="2763.0155"/>
  </r>
  <r>
    <n v="13086530"/>
    <s v="D"/>
    <d v="2018-08-28T00:00:00"/>
    <n v="1403"/>
    <n v="185984"/>
    <n v="1403"/>
    <n v="178797"/>
    <n v="-178796.6"/>
    <d v="2018-08-28T00:00:00"/>
    <n v="2018"/>
    <x v="9"/>
    <n v="28"/>
    <n v="2018"/>
    <x v="5"/>
    <n v="2782.8505"/>
    <n v="0"/>
    <n v="2782.8505"/>
  </r>
  <r>
    <n v="13086530"/>
    <s v="D"/>
    <d v="2018-08-29T00:00:00"/>
    <n v="1392"/>
    <n v="188744"/>
    <n v="1392"/>
    <n v="181557"/>
    <n v="-181556.8"/>
    <d v="2018-08-29T00:00:00"/>
    <n v="2018"/>
    <x v="9"/>
    <n v="29"/>
    <n v="2018"/>
    <x v="5"/>
    <n v="2761.0320000000002"/>
    <n v="0"/>
    <n v="2761.0320000000002"/>
  </r>
  <r>
    <n v="13086530"/>
    <s v="D"/>
    <d v="2018-08-30T00:00:00"/>
    <n v="1367"/>
    <n v="191454"/>
    <n v="1367"/>
    <n v="184267"/>
    <n v="-184267.1"/>
    <d v="2018-08-30T00:00:00"/>
    <n v="2018"/>
    <x v="9"/>
    <n v="30"/>
    <n v="2018"/>
    <x v="5"/>
    <n v="2711.4445000000001"/>
    <n v="0"/>
    <n v="2711.4445000000001"/>
  </r>
  <r>
    <n v="13086530"/>
    <s v="D"/>
    <d v="2018-08-31T00:00:00"/>
    <n v="1342"/>
    <n v="194115"/>
    <n v="1342"/>
    <n v="186928"/>
    <n v="-186927.9"/>
    <d v="2018-08-31T00:00:00"/>
    <n v="2018"/>
    <x v="9"/>
    <n v="31"/>
    <n v="2018"/>
    <x v="5"/>
    <n v="2661.857"/>
    <n v="0"/>
    <n v="2661.857"/>
  </r>
  <r>
    <n v="13086530"/>
    <s v="D"/>
    <d v="2018-09-01T00:00:00"/>
    <n v="1333"/>
    <n v="196758"/>
    <n v="1333"/>
    <n v="189571"/>
    <n v="-189571.4"/>
    <d v="2018-09-01T00:00:00"/>
    <n v="2018"/>
    <x v="10"/>
    <n v="1"/>
    <n v="2018"/>
    <x v="5"/>
    <n v="2644.0055000000002"/>
    <n v="0"/>
    <n v="2644.0055000000002"/>
  </r>
  <r>
    <n v="13086530"/>
    <s v="D"/>
    <d v="2018-09-02T00:00:00"/>
    <n v="1326"/>
    <n v="199389"/>
    <n v="1326"/>
    <n v="192202"/>
    <n v="-192202.2"/>
    <d v="2018-09-02T00:00:00"/>
    <n v="2018"/>
    <x v="10"/>
    <n v="2"/>
    <n v="2018"/>
    <x v="5"/>
    <n v="2630.1210000000001"/>
    <n v="0"/>
    <n v="2630.1210000000001"/>
  </r>
  <r>
    <n v="13086530"/>
    <s v="D"/>
    <d v="2018-09-03T00:00:00"/>
    <n v="1329"/>
    <n v="202025"/>
    <n v="1329"/>
    <n v="194839"/>
    <n v="-194838.5"/>
    <d v="2018-09-03T00:00:00"/>
    <n v="2018"/>
    <x v="10"/>
    <n v="3"/>
    <n v="2018"/>
    <x v="5"/>
    <n v="2636.0715"/>
    <n v="0"/>
    <n v="2636.0715"/>
  </r>
  <r>
    <n v="13086530"/>
    <s v="D"/>
    <d v="2018-09-04T00:00:00"/>
    <n v="1318"/>
    <n v="204640"/>
    <n v="1318"/>
    <n v="197453"/>
    <n v="-197452.9"/>
    <d v="2018-09-04T00:00:00"/>
    <n v="2018"/>
    <x v="10"/>
    <n v="4"/>
    <n v="2018"/>
    <x v="5"/>
    <n v="2614.2530000000002"/>
    <n v="0"/>
    <n v="2614.2530000000002"/>
  </r>
  <r>
    <n v="13086530"/>
    <s v="D"/>
    <d v="2018-09-05T00:00:00"/>
    <n v="1280"/>
    <n v="207178"/>
    <n v="1280"/>
    <n v="199991"/>
    <n v="-199991.1"/>
    <d v="2018-09-05T00:00:00"/>
    <n v="2018"/>
    <x v="10"/>
    <n v="5"/>
    <n v="2018"/>
    <x v="5"/>
    <n v="2538.88"/>
    <n v="0"/>
    <n v="2538.88"/>
  </r>
  <r>
    <n v="13086530"/>
    <s v="D"/>
    <d v="2018-09-06T00:00:00"/>
    <n v="1262"/>
    <n v="209681"/>
    <n v="1262"/>
    <n v="202494"/>
    <n v="-202494.1"/>
    <d v="2018-09-06T00:00:00"/>
    <n v="2018"/>
    <x v="10"/>
    <n v="6"/>
    <n v="2018"/>
    <x v="5"/>
    <n v="2503.1770000000001"/>
    <n v="0"/>
    <n v="2503.1770000000001"/>
  </r>
  <r>
    <n v="13086530"/>
    <s v="D"/>
    <d v="2018-09-07T00:00:00"/>
    <n v="1220"/>
    <n v="212100"/>
    <n v="1220"/>
    <n v="204913"/>
    <n v="-204912.9"/>
    <d v="2018-09-07T00:00:00"/>
    <n v="2018"/>
    <x v="10"/>
    <n v="7"/>
    <n v="2018"/>
    <x v="5"/>
    <n v="2419.87"/>
    <n v="0"/>
    <n v="2419.87"/>
  </r>
  <r>
    <n v="13086530"/>
    <s v="D"/>
    <d v="2018-09-08T00:00:00"/>
    <n v="1191"/>
    <n v="214462"/>
    <n v="1191"/>
    <n v="207275"/>
    <n v="-207274.8"/>
    <d v="2018-09-08T00:00:00"/>
    <n v="2018"/>
    <x v="10"/>
    <n v="8"/>
    <n v="2018"/>
    <x v="5"/>
    <n v="2362.3485000000001"/>
    <n v="0"/>
    <n v="2362.3485000000001"/>
  </r>
  <r>
    <n v="13086530"/>
    <s v="D"/>
    <d v="2018-09-09T00:00:00"/>
    <n v="1196"/>
    <n v="216833"/>
    <n v="1196"/>
    <n v="209647"/>
    <n v="-209646.6"/>
    <d v="2018-09-09T00:00:00"/>
    <n v="2018"/>
    <x v="10"/>
    <n v="9"/>
    <n v="2018"/>
    <x v="5"/>
    <n v="2372.2660000000001"/>
    <n v="0"/>
    <n v="2372.2660000000001"/>
  </r>
  <r>
    <n v="13086530"/>
    <s v="D"/>
    <d v="2018-09-10T00:00:00"/>
    <n v="1196"/>
    <n v="219206"/>
    <n v="1196"/>
    <n v="212019"/>
    <n v="-212019.3"/>
    <d v="2018-09-10T00:00:00"/>
    <n v="2018"/>
    <x v="10"/>
    <n v="10"/>
    <n v="2018"/>
    <x v="5"/>
    <n v="2372.2660000000001"/>
    <n v="0"/>
    <n v="2372.2660000000001"/>
  </r>
  <r>
    <n v="13086530"/>
    <s v="D"/>
    <d v="2018-09-11T00:00:00"/>
    <n v="1190"/>
    <n v="221566"/>
    <n v="1190"/>
    <n v="214380"/>
    <n v="-214379.6"/>
    <d v="2018-09-11T00:00:00"/>
    <n v="2018"/>
    <x v="10"/>
    <n v="11"/>
    <n v="2018"/>
    <x v="5"/>
    <n v="2360.3650000000002"/>
    <n v="0"/>
    <n v="2360.3650000000002"/>
  </r>
  <r>
    <n v="13086530"/>
    <s v="D"/>
    <d v="2018-09-12T00:00:00"/>
    <n v="1187"/>
    <n v="223920"/>
    <n v="1187"/>
    <n v="216733"/>
    <n v="-216733.3"/>
    <d v="2018-09-12T00:00:00"/>
    <n v="2018"/>
    <x v="10"/>
    <n v="12"/>
    <n v="2018"/>
    <x v="5"/>
    <n v="2354.4144999999999"/>
    <n v="0"/>
    <n v="2354.4144999999999"/>
  </r>
  <r>
    <n v="13086530"/>
    <s v="D"/>
    <d v="2018-09-13T00:00:00"/>
    <n v="1190"/>
    <n v="226280"/>
    <n v="1190"/>
    <n v="219094"/>
    <n v="-219093.6"/>
    <d v="2018-09-13T00:00:00"/>
    <n v="2018"/>
    <x v="10"/>
    <n v="13"/>
    <n v="2018"/>
    <x v="5"/>
    <n v="2360.3650000000002"/>
    <n v="0"/>
    <n v="2360.3650000000002"/>
  </r>
  <r>
    <n v="13086530"/>
    <s v="D"/>
    <d v="2018-09-14T00:00:00"/>
    <n v="1131"/>
    <n v="228524"/>
    <n v="1131"/>
    <n v="221338"/>
    <n v="-221337.5"/>
    <d v="2018-09-14T00:00:00"/>
    <n v="2018"/>
    <x v="10"/>
    <n v="14"/>
    <n v="2018"/>
    <x v="5"/>
    <n v="2243.3384999999998"/>
    <n v="0"/>
    <n v="2243.3384999999998"/>
  </r>
  <r>
    <n v="13086530"/>
    <s v="D"/>
    <d v="2018-09-15T00:00:00"/>
    <n v="1063"/>
    <n v="230632"/>
    <n v="1063"/>
    <n v="223445"/>
    <n v="-223445.4"/>
    <d v="2018-09-15T00:00:00"/>
    <n v="2018"/>
    <x v="10"/>
    <n v="15"/>
    <n v="2018"/>
    <x v="5"/>
    <n v="2108.4605000000001"/>
    <n v="0"/>
    <n v="2108.4605000000001"/>
  </r>
  <r>
    <n v="13086530"/>
    <s v="D"/>
    <d v="2018-09-16T00:00:00"/>
    <n v="1053"/>
    <n v="232721"/>
    <n v="1053"/>
    <n v="225534"/>
    <n v="-225534.1"/>
    <d v="2018-09-16T00:00:00"/>
    <n v="2018"/>
    <x v="10"/>
    <n v="16"/>
    <n v="2018"/>
    <x v="5"/>
    <n v="2088.6255000000001"/>
    <n v="0"/>
    <n v="2088.6255000000001"/>
  </r>
  <r>
    <n v="13086530"/>
    <s v="D"/>
    <d v="2018-09-17T00:00:00"/>
    <n v="1237"/>
    <n v="235175"/>
    <n v="1237"/>
    <n v="227988"/>
    <n v="-227987.9"/>
    <d v="2018-09-17T00:00:00"/>
    <n v="2018"/>
    <x v="10"/>
    <n v="17"/>
    <n v="2018"/>
    <x v="5"/>
    <n v="2453.5895"/>
    <n v="0"/>
    <n v="2453.5895"/>
  </r>
  <r>
    <n v="13086530"/>
    <s v="D"/>
    <d v="2018-09-18T00:00:00"/>
    <n v="1369"/>
    <n v="237890"/>
    <n v="1369"/>
    <n v="230703"/>
    <n v="-230703"/>
    <d v="2018-09-18T00:00:00"/>
    <n v="2018"/>
    <x v="10"/>
    <n v="18"/>
    <n v="2018"/>
    <x v="5"/>
    <n v="2715.4115000000002"/>
    <n v="0"/>
    <n v="2715.4115000000002"/>
  </r>
  <r>
    <n v="13086530"/>
    <s v="D"/>
    <d v="2018-09-19T00:00:00"/>
    <n v="1370"/>
    <n v="240607"/>
    <n v="1370"/>
    <n v="233420"/>
    <n v="-233420.4"/>
    <d v="2018-09-19T00:00:00"/>
    <n v="2018"/>
    <x v="10"/>
    <n v="19"/>
    <n v="2018"/>
    <x v="5"/>
    <n v="2717.395"/>
    <n v="0"/>
    <n v="2717.395"/>
  </r>
  <r>
    <n v="13086530"/>
    <s v="D"/>
    <d v="2018-09-20T00:00:00"/>
    <n v="1371"/>
    <n v="243327"/>
    <n v="1371"/>
    <n v="236140"/>
    <n v="-236140.1"/>
    <d v="2018-09-20T00:00:00"/>
    <n v="2018"/>
    <x v="10"/>
    <n v="20"/>
    <n v="2018"/>
    <x v="5"/>
    <n v="2719.3785000000003"/>
    <n v="0"/>
    <n v="2719.3785000000003"/>
  </r>
  <r>
    <n v="13086530"/>
    <s v="D"/>
    <d v="2018-09-21T00:00:00"/>
    <n v="1372"/>
    <n v="246049"/>
    <n v="1372"/>
    <n v="238862"/>
    <n v="-238862.1"/>
    <d v="2018-09-21T00:00:00"/>
    <n v="2018"/>
    <x v="10"/>
    <n v="21"/>
    <n v="2018"/>
    <x v="5"/>
    <n v="2721.3620000000001"/>
    <n v="0"/>
    <n v="2721.3620000000001"/>
  </r>
  <r>
    <n v="13086530"/>
    <s v="D"/>
    <d v="2018-09-22T00:00:00"/>
    <n v="1357"/>
    <n v="248741"/>
    <n v="1357"/>
    <n v="241554"/>
    <n v="-241554.2"/>
    <d v="2018-09-22T00:00:00"/>
    <n v="2018"/>
    <x v="10"/>
    <n v="22"/>
    <n v="2018"/>
    <x v="5"/>
    <n v="2691.6095"/>
    <n v="0"/>
    <n v="2691.6095"/>
  </r>
  <r>
    <n v="13086530"/>
    <s v="D"/>
    <d v="2018-09-23T00:00:00"/>
    <n v="1354"/>
    <n v="251426"/>
    <n v="1354"/>
    <n v="244239"/>
    <n v="-244239.4"/>
    <d v="2018-09-23T00:00:00"/>
    <n v="2018"/>
    <x v="10"/>
    <n v="23"/>
    <n v="2018"/>
    <x v="5"/>
    <n v="2685.6590000000001"/>
    <n v="0"/>
    <n v="2685.6590000000001"/>
  </r>
  <r>
    <n v="13086530"/>
    <s v="D"/>
    <d v="2018-09-24T00:00:00"/>
    <n v="1346"/>
    <n v="254095"/>
    <n v="1346"/>
    <n v="246909"/>
    <n v="-246908.6"/>
    <d v="2018-09-24T00:00:00"/>
    <n v="2018"/>
    <x v="10"/>
    <n v="24"/>
    <n v="2018"/>
    <x v="5"/>
    <n v="2669.7910000000002"/>
    <n v="0"/>
    <n v="2669.7910000000002"/>
  </r>
  <r>
    <n v="13086530"/>
    <s v="D"/>
    <d v="2018-09-25T00:00:00"/>
    <n v="1358"/>
    <n v="256790"/>
    <n v="1358"/>
    <n v="249603"/>
    <n v="-249603"/>
    <d v="2018-09-25T00:00:00"/>
    <n v="2018"/>
    <x v="10"/>
    <n v="25"/>
    <n v="2018"/>
    <x v="5"/>
    <n v="2693.5929999999998"/>
    <n v="0"/>
    <n v="2693.5929999999998"/>
  </r>
  <r>
    <n v="13086530"/>
    <s v="D"/>
    <d v="2018-09-26T00:00:00"/>
    <n v="1361"/>
    <n v="259490"/>
    <n v="1361"/>
    <n v="252303"/>
    <n v="-252303"/>
    <d v="2018-09-26T00:00:00"/>
    <n v="2018"/>
    <x v="10"/>
    <n v="26"/>
    <n v="2018"/>
    <x v="5"/>
    <n v="2699.5435000000002"/>
    <n v="0"/>
    <n v="2699.5435000000002"/>
  </r>
  <r>
    <n v="13086530"/>
    <s v="D"/>
    <d v="2018-09-27T00:00:00"/>
    <n v="1302"/>
    <n v="262072"/>
    <n v="1302"/>
    <n v="254885"/>
    <n v="-254885.3"/>
    <d v="2018-09-27T00:00:00"/>
    <n v="2018"/>
    <x v="10"/>
    <n v="27"/>
    <n v="2018"/>
    <x v="5"/>
    <n v="2582.5170000000003"/>
    <n v="0"/>
    <n v="2582.5170000000003"/>
  </r>
  <r>
    <n v="13086530"/>
    <s v="D"/>
    <d v="2018-09-28T00:00:00"/>
    <n v="1056"/>
    <n v="264166"/>
    <n v="1056"/>
    <n v="256979"/>
    <n v="-256979.1"/>
    <d v="2018-09-28T00:00:00"/>
    <n v="2018"/>
    <x v="10"/>
    <n v="28"/>
    <n v="2018"/>
    <x v="5"/>
    <n v="2094.576"/>
    <n v="0"/>
    <n v="2094.576"/>
  </r>
  <r>
    <n v="13086530"/>
    <s v="D"/>
    <d v="2018-09-29T00:00:00"/>
    <n v="1054"/>
    <n v="266256"/>
    <n v="1054"/>
    <n v="259070"/>
    <n v="-259069.6"/>
    <d v="2018-09-29T00:00:00"/>
    <n v="2018"/>
    <x v="10"/>
    <n v="29"/>
    <n v="2018"/>
    <x v="5"/>
    <n v="2090.6089999999999"/>
    <n v="0"/>
    <n v="2090.6089999999999"/>
  </r>
  <r>
    <n v="13086530"/>
    <s v="D"/>
    <d v="2018-09-30T00:00:00"/>
    <n v="1057"/>
    <n v="268352"/>
    <n v="1057"/>
    <n v="261165"/>
    <n v="-261165.3"/>
    <d v="2018-09-30T00:00:00"/>
    <n v="2018"/>
    <x v="10"/>
    <n v="30"/>
    <n v="2018"/>
    <x v="5"/>
    <n v="2096.5594999999998"/>
    <n v="0"/>
    <n v="2096.5594999999998"/>
  </r>
  <r>
    <n v="13086530"/>
    <s v="D"/>
    <d v="2018-10-01T00:00:00"/>
    <n v="1116"/>
    <n v="270565"/>
    <n v="1116"/>
    <n v="263378"/>
    <n v="-263378.2"/>
    <d v="2018-10-01T00:00:00"/>
    <n v="2018"/>
    <x v="11"/>
    <n v="1"/>
    <n v="2018"/>
    <x v="5"/>
    <n v="2213.5860000000002"/>
    <n v="0"/>
    <n v="2213.5860000000002"/>
  </r>
  <r>
    <n v="13086530"/>
    <s v="D"/>
    <d v="2018-10-02T00:00:00"/>
    <n v="1026"/>
    <n v="272599"/>
    <n v="1026"/>
    <n v="265412"/>
    <n v="-265412.3"/>
    <d v="2018-10-02T00:00:00"/>
    <n v="2018"/>
    <x v="11"/>
    <n v="2"/>
    <n v="2018"/>
    <x v="5"/>
    <n v="2035.0710000000001"/>
    <n v="0"/>
    <n v="2035.0710000000001"/>
  </r>
  <r>
    <n v="13086530"/>
    <s v="D"/>
    <d v="2018-10-03T00:00:00"/>
    <n v="1045"/>
    <n v="274672"/>
    <n v="1045"/>
    <n v="267485"/>
    <n v="-267485.40000000002"/>
    <d v="2018-10-03T00:00:00"/>
    <n v="2018"/>
    <x v="11"/>
    <n v="3"/>
    <n v="2018"/>
    <x v="5"/>
    <n v="2072.7575000000002"/>
    <n v="0"/>
    <n v="2072.7575000000002"/>
  </r>
  <r>
    <n v="13086530"/>
    <s v="D"/>
    <d v="2018-10-04T00:00:00"/>
    <n v="1041"/>
    <n v="276738"/>
    <n v="1041"/>
    <n v="269551"/>
    <n v="-269551.09999999998"/>
    <d v="2018-10-04T00:00:00"/>
    <n v="2018"/>
    <x v="11"/>
    <n v="4"/>
    <n v="2018"/>
    <x v="5"/>
    <n v="2064.8235"/>
    <n v="0"/>
    <n v="2064.8235"/>
  </r>
  <r>
    <n v="13086530"/>
    <s v="D"/>
    <d v="2018-10-05T00:00:00"/>
    <n v="1044"/>
    <n v="278809"/>
    <n v="1044"/>
    <n v="271622"/>
    <n v="-271621.90000000002"/>
    <d v="2018-10-05T00:00:00"/>
    <n v="2018"/>
    <x v="11"/>
    <n v="5"/>
    <n v="2018"/>
    <x v="5"/>
    <n v="2070.7739999999999"/>
    <n v="0"/>
    <n v="2070.7739999999999"/>
  </r>
  <r>
    <n v="13086530"/>
    <s v="D"/>
    <d v="2018-10-06T00:00:00"/>
    <n v="1042"/>
    <n v="280876"/>
    <n v="1042"/>
    <n v="273690"/>
    <n v="-273689.5"/>
    <d v="2018-10-06T00:00:00"/>
    <n v="2018"/>
    <x v="11"/>
    <n v="6"/>
    <n v="2018"/>
    <x v="5"/>
    <n v="2066.8070000000002"/>
    <n v="0"/>
    <n v="2066.8070000000002"/>
  </r>
  <r>
    <n v="13086530"/>
    <s v="D"/>
    <d v="2018-10-07T00:00:00"/>
    <n v="1043"/>
    <n v="282945"/>
    <n v="1043"/>
    <n v="275758"/>
    <n v="-275758.09999999998"/>
    <d v="2018-10-07T00:00:00"/>
    <n v="2018"/>
    <x v="11"/>
    <n v="7"/>
    <n v="2018"/>
    <x v="5"/>
    <n v="2068.7905000000001"/>
    <n v="0"/>
    <n v="2068.7905000000001"/>
  </r>
  <r>
    <n v="13086530"/>
    <s v="D"/>
    <d v="2018-10-08T00:00:00"/>
    <n v="984"/>
    <n v="284897"/>
    <n v="984"/>
    <n v="277710"/>
    <n v="-277709.90000000002"/>
    <d v="2018-10-08T00:00:00"/>
    <n v="2018"/>
    <x v="11"/>
    <n v="8"/>
    <n v="2018"/>
    <x v="5"/>
    <n v="1951.7640000000001"/>
    <n v="0"/>
    <n v="1951.7640000000001"/>
  </r>
  <r>
    <n v="13086530"/>
    <s v="D"/>
    <d v="2018-10-09T00:00:00"/>
    <n v="965"/>
    <n v="286811"/>
    <n v="965"/>
    <n v="279624"/>
    <n v="-279624.40000000002"/>
    <d v="2018-10-09T00:00:00"/>
    <n v="2018"/>
    <x v="11"/>
    <n v="9"/>
    <n v="2018"/>
    <x v="5"/>
    <n v="1914.0775000000001"/>
    <n v="0"/>
    <n v="1914.0775000000001"/>
  </r>
  <r>
    <n v="13086530"/>
    <s v="D"/>
    <d v="2018-10-10T00:00:00"/>
    <n v="885"/>
    <n v="288567"/>
    <n v="885"/>
    <n v="281380"/>
    <n v="-281380"/>
    <d v="2018-10-10T00:00:00"/>
    <n v="2018"/>
    <x v="11"/>
    <n v="10"/>
    <n v="2018"/>
    <x v="5"/>
    <n v="1755.3975"/>
    <n v="0"/>
    <n v="1755.3975"/>
  </r>
  <r>
    <n v="13086530"/>
    <s v="D"/>
    <d v="2018-10-11T00:00:00"/>
    <n v="883"/>
    <n v="290319"/>
    <n v="883"/>
    <n v="283132"/>
    <n v="-283131.59999999998"/>
    <d v="2018-10-11T00:00:00"/>
    <n v="2018"/>
    <x v="11"/>
    <n v="11"/>
    <n v="2018"/>
    <x v="5"/>
    <n v="1751.4304999999999"/>
    <n v="0"/>
    <n v="1751.4304999999999"/>
  </r>
  <r>
    <n v="13086530"/>
    <s v="D"/>
    <d v="2018-10-12T00:00:00"/>
    <n v="544"/>
    <n v="291397"/>
    <n v="544"/>
    <n v="284210"/>
    <n v="-284210"/>
    <d v="2018-10-12T00:00:00"/>
    <n v="2018"/>
    <x v="11"/>
    <n v="12"/>
    <n v="2018"/>
    <x v="5"/>
    <n v="1079.0240000000001"/>
    <n v="0"/>
    <n v="1079.0240000000001"/>
  </r>
  <r>
    <n v="13086530"/>
    <s v="D"/>
    <d v="2018-10-13T00:00:00"/>
    <n v="0"/>
    <n v="291397"/>
    <n v="0"/>
    <n v="284210"/>
    <n v="-284210"/>
    <d v="2018-10-13T00:00:00"/>
    <n v="2018"/>
    <x v="11"/>
    <n v="13"/>
    <n v="2018"/>
    <x v="5"/>
    <n v="0"/>
    <n v="0"/>
    <n v="0"/>
  </r>
  <r>
    <n v="13086530"/>
    <s v="D"/>
    <d v="2018-10-14T00:00:00"/>
    <n v="0"/>
    <n v="291397"/>
    <n v="0"/>
    <n v="284210"/>
    <n v="-284210"/>
    <d v="2018-10-14T00:00:00"/>
    <n v="2018"/>
    <x v="11"/>
    <n v="14"/>
    <n v="2018"/>
    <x v="5"/>
    <n v="0"/>
    <n v="0"/>
    <n v="0"/>
  </r>
  <r>
    <n v="13086530"/>
    <s v="D"/>
    <d v="2018-10-15T00:00:00"/>
    <n v="0"/>
    <n v="291397"/>
    <n v="0"/>
    <n v="284210"/>
    <n v="-284210"/>
    <d v="2018-10-15T00:00:00"/>
    <n v="2018"/>
    <x v="11"/>
    <n v="15"/>
    <n v="2018"/>
    <x v="5"/>
    <n v="0"/>
    <n v="0"/>
    <n v="0"/>
  </r>
  <r>
    <n v="13086530"/>
    <s v="D"/>
    <d v="2018-10-16T00:00:00"/>
    <n v="0"/>
    <n v="291397"/>
    <n v="0"/>
    <n v="284210"/>
    <n v="-284210"/>
    <d v="2018-10-16T00:00:00"/>
    <n v="2018"/>
    <x v="11"/>
    <n v="16"/>
    <n v="2018"/>
    <x v="5"/>
    <n v="0"/>
    <n v="0"/>
    <n v="0"/>
  </r>
  <r>
    <n v="13086530"/>
    <s v="D"/>
    <d v="2018-10-17T00:00:00"/>
    <n v="0"/>
    <n v="291397"/>
    <n v="0"/>
    <n v="284210"/>
    <n v="-284210"/>
    <d v="2018-10-17T00:00:00"/>
    <n v="2018"/>
    <x v="11"/>
    <n v="17"/>
    <n v="2018"/>
    <x v="5"/>
    <n v="0"/>
    <n v="0"/>
    <n v="0"/>
  </r>
  <r>
    <n v="13086530"/>
    <s v="D"/>
    <d v="2018-10-18T00:00:00"/>
    <n v="0"/>
    <n v="291397"/>
    <n v="0"/>
    <n v="284210"/>
    <n v="-284210"/>
    <d v="2018-10-18T00:00:00"/>
    <n v="2018"/>
    <x v="11"/>
    <n v="18"/>
    <n v="2018"/>
    <x v="5"/>
    <n v="0"/>
    <n v="0"/>
    <n v="0"/>
  </r>
  <r>
    <n v="13086530"/>
    <s v="D"/>
    <d v="2018-10-19T00:00:00"/>
    <n v="0"/>
    <n v="291397"/>
    <n v="0"/>
    <n v="284210"/>
    <n v="-284210"/>
    <d v="2018-10-19T00:00:00"/>
    <n v="2018"/>
    <x v="11"/>
    <n v="19"/>
    <n v="2018"/>
    <x v="5"/>
    <n v="0"/>
    <n v="0"/>
    <n v="0"/>
  </r>
  <r>
    <n v="13086530"/>
    <s v="D"/>
    <d v="2018-10-20T00:00:00"/>
    <n v="0"/>
    <n v="291397"/>
    <n v="0"/>
    <n v="284210"/>
    <n v="-284210"/>
    <d v="2018-10-20T00:00:00"/>
    <n v="2018"/>
    <x v="11"/>
    <n v="20"/>
    <n v="2018"/>
    <x v="5"/>
    <n v="0"/>
    <n v="0"/>
    <n v="0"/>
  </r>
  <r>
    <n v="13086530"/>
    <s v="D"/>
    <d v="2018-10-21T00:00:00"/>
    <n v="0"/>
    <n v="291397"/>
    <n v="0"/>
    <n v="284210"/>
    <n v="-284210"/>
    <d v="2018-10-21T00:00:00"/>
    <n v="2018"/>
    <x v="11"/>
    <n v="21"/>
    <n v="2018"/>
    <x v="5"/>
    <n v="0"/>
    <n v="0"/>
    <n v="0"/>
  </r>
  <r>
    <n v="13086530"/>
    <s v="D"/>
    <d v="2018-10-22T00:00:00"/>
    <n v="0"/>
    <n v="291397"/>
    <n v="0"/>
    <n v="284210"/>
    <n v="-284210"/>
    <d v="2018-10-22T00:00:00"/>
    <n v="2018"/>
    <x v="11"/>
    <n v="22"/>
    <n v="2018"/>
    <x v="5"/>
    <n v="0"/>
    <n v="0"/>
    <n v="0"/>
  </r>
  <r>
    <n v="13086530"/>
    <s v="D"/>
    <d v="2018-10-23T00:00:00"/>
    <n v="0"/>
    <n v="291397"/>
    <n v="0"/>
    <n v="284210"/>
    <n v="-284210"/>
    <d v="2018-10-23T00:00:00"/>
    <n v="2018"/>
    <x v="11"/>
    <n v="23"/>
    <n v="2018"/>
    <x v="5"/>
    <n v="0"/>
    <n v="0"/>
    <n v="0"/>
  </r>
  <r>
    <n v="13086530"/>
    <s v="D"/>
    <d v="2018-10-24T00:00:00"/>
    <n v="0"/>
    <n v="291397"/>
    <n v="0"/>
    <n v="284210"/>
    <n v="-284210"/>
    <d v="2018-10-24T00:00:00"/>
    <n v="2018"/>
    <x v="11"/>
    <n v="24"/>
    <n v="2018"/>
    <x v="5"/>
    <n v="0"/>
    <n v="0"/>
    <n v="0"/>
  </r>
  <r>
    <n v="13086530"/>
    <s v="D"/>
    <d v="2018-10-25T00:00:00"/>
    <n v="0"/>
    <n v="291397"/>
    <n v="0"/>
    <n v="284210"/>
    <n v="-284210"/>
    <d v="2018-10-25T00:00:00"/>
    <n v="2018"/>
    <x v="11"/>
    <n v="25"/>
    <n v="2018"/>
    <x v="5"/>
    <n v="0"/>
    <n v="0"/>
    <n v="0"/>
  </r>
  <r>
    <n v="13086530"/>
    <s v="D"/>
    <d v="2018-10-26T00:00:00"/>
    <n v="0"/>
    <n v="291397"/>
    <n v="0"/>
    <n v="284210"/>
    <n v="-284210"/>
    <d v="2018-10-26T00:00:00"/>
    <n v="2018"/>
    <x v="11"/>
    <n v="26"/>
    <n v="2018"/>
    <x v="5"/>
    <n v="0"/>
    <n v="0"/>
    <n v="0"/>
  </r>
  <r>
    <n v="13086530"/>
    <s v="D"/>
    <d v="2018-10-27T00:00:00"/>
    <n v="0"/>
    <n v="291397"/>
    <n v="0"/>
    <n v="284210"/>
    <n v="-284210"/>
    <d v="2018-10-27T00:00:00"/>
    <n v="2018"/>
    <x v="11"/>
    <n v="27"/>
    <n v="2018"/>
    <x v="5"/>
    <n v="0"/>
    <n v="0"/>
    <n v="0"/>
  </r>
  <r>
    <n v="13086530"/>
    <s v="D"/>
    <d v="2018-10-28T00:00:00"/>
    <n v="0"/>
    <n v="291397"/>
    <n v="0"/>
    <n v="284210"/>
    <n v="-284210"/>
    <d v="2018-10-28T00:00:00"/>
    <n v="2018"/>
    <x v="11"/>
    <n v="28"/>
    <n v="2018"/>
    <x v="5"/>
    <n v="0"/>
    <n v="0"/>
    <n v="0"/>
  </r>
  <r>
    <n v="13086530"/>
    <s v="D"/>
    <d v="2018-10-29T00:00:00"/>
    <n v="0"/>
    <n v="291397"/>
    <n v="0"/>
    <n v="284210"/>
    <n v="-284210"/>
    <d v="2018-10-29T00:00:00"/>
    <n v="2018"/>
    <x v="11"/>
    <n v="29"/>
    <n v="2018"/>
    <x v="5"/>
    <n v="0"/>
    <n v="0"/>
    <n v="0"/>
  </r>
  <r>
    <n v="13086530"/>
    <s v="D"/>
    <d v="2018-10-30T00:00:00"/>
    <n v="0"/>
    <n v="291397"/>
    <n v="0"/>
    <n v="284210"/>
    <n v="-284210"/>
    <d v="2018-10-30T00:00:00"/>
    <n v="2018"/>
    <x v="11"/>
    <n v="30"/>
    <n v="2018"/>
    <x v="5"/>
    <n v="0"/>
    <n v="0"/>
    <n v="0"/>
  </r>
  <r>
    <n v="13086530"/>
    <s v="D"/>
    <d v="2018-10-31T00:00:00"/>
    <n v="0"/>
    <n v="291397"/>
    <n v="0"/>
    <n v="284210"/>
    <n v="-284210"/>
    <d v="2018-10-31T00:00:00"/>
    <n v="2018"/>
    <x v="11"/>
    <n v="31"/>
    <n v="2018"/>
    <x v="5"/>
    <n v="0"/>
    <n v="0"/>
    <n v="0"/>
  </r>
  <r>
    <n v="13086530"/>
    <s v="D"/>
    <d v="2018-11-01T00:00:00"/>
    <n v="322"/>
    <n v="638"/>
    <n v="0"/>
    <n v="0"/>
    <n v="0"/>
    <d v="2018-11-01T00:00:00"/>
    <n v="2019"/>
    <x v="0"/>
    <n v="1"/>
    <n v="2018"/>
    <x v="6"/>
    <n v="638.68700000000001"/>
    <n v="638.68700000000001"/>
    <n v="0"/>
  </r>
  <r>
    <n v="13086530"/>
    <s v="D"/>
    <d v="2018-11-02T00:00:00"/>
    <n v="0"/>
    <n v="638"/>
    <n v="0"/>
    <n v="0"/>
    <n v="0"/>
    <d v="2018-11-02T00:00:00"/>
    <n v="2019"/>
    <x v="0"/>
    <n v="2"/>
    <n v="2018"/>
    <x v="6"/>
    <n v="0"/>
    <n v="0"/>
    <n v="0"/>
  </r>
  <r>
    <n v="13086530"/>
    <s v="D"/>
    <d v="2018-11-03T00:00:00"/>
    <n v="0"/>
    <n v="638"/>
    <n v="0"/>
    <n v="0"/>
    <n v="0"/>
    <d v="2018-11-03T00:00:00"/>
    <n v="2019"/>
    <x v="0"/>
    <n v="3"/>
    <n v="2018"/>
    <x v="6"/>
    <n v="0"/>
    <n v="0"/>
    <n v="0"/>
  </r>
  <r>
    <n v="13086530"/>
    <s v="D"/>
    <d v="2018-11-04T00:00:00"/>
    <n v="0"/>
    <n v="638"/>
    <n v="0"/>
    <n v="0"/>
    <n v="0"/>
    <d v="2018-11-04T00:00:00"/>
    <n v="2019"/>
    <x v="0"/>
    <n v="4"/>
    <n v="2018"/>
    <x v="6"/>
    <n v="0"/>
    <n v="0"/>
    <n v="0"/>
  </r>
  <r>
    <n v="13086530"/>
    <s v="D"/>
    <d v="2018-11-05T00:00:00"/>
    <n v="0"/>
    <n v="638"/>
    <n v="0"/>
    <n v="0"/>
    <n v="0"/>
    <d v="2018-11-05T00:00:00"/>
    <n v="2019"/>
    <x v="0"/>
    <n v="5"/>
    <n v="2018"/>
    <x v="6"/>
    <n v="0"/>
    <n v="0"/>
    <n v="0"/>
  </r>
  <r>
    <n v="13086530"/>
    <s v="D"/>
    <d v="2018-11-06T00:00:00"/>
    <n v="0"/>
    <n v="638"/>
    <n v="0"/>
    <n v="0"/>
    <n v="0"/>
    <d v="2018-11-06T00:00:00"/>
    <n v="2019"/>
    <x v="0"/>
    <n v="6"/>
    <n v="2018"/>
    <x v="6"/>
    <n v="0"/>
    <n v="0"/>
    <n v="0"/>
  </r>
  <r>
    <n v="13086530"/>
    <s v="D"/>
    <d v="2018-11-07T00:00:00"/>
    <n v="0"/>
    <n v="638"/>
    <n v="0"/>
    <n v="0"/>
    <n v="0"/>
    <d v="2018-11-07T00:00:00"/>
    <n v="2019"/>
    <x v="0"/>
    <n v="7"/>
    <n v="2018"/>
    <x v="6"/>
    <n v="0"/>
    <n v="0"/>
    <n v="0"/>
  </r>
  <r>
    <n v="13086530"/>
    <s v="D"/>
    <d v="2018-11-08T00:00:00"/>
    <n v="0"/>
    <n v="638"/>
    <n v="0"/>
    <n v="0"/>
    <n v="0"/>
    <d v="2018-11-08T00:00:00"/>
    <n v="2019"/>
    <x v="0"/>
    <n v="8"/>
    <n v="2018"/>
    <x v="6"/>
    <n v="0"/>
    <n v="0"/>
    <n v="0"/>
  </r>
  <r>
    <n v="13086530"/>
    <s v="D"/>
    <d v="2018-11-09T00:00:00"/>
    <n v="0"/>
    <n v="638"/>
    <n v="0"/>
    <n v="0"/>
    <n v="0"/>
    <d v="2018-11-09T00:00:00"/>
    <n v="2019"/>
    <x v="0"/>
    <n v="9"/>
    <n v="2018"/>
    <x v="6"/>
    <n v="0"/>
    <n v="0"/>
    <n v="0"/>
  </r>
  <r>
    <n v="13086530"/>
    <s v="D"/>
    <d v="2018-11-10T00:00:00"/>
    <n v="0"/>
    <n v="638"/>
    <n v="0"/>
    <n v="0"/>
    <n v="0"/>
    <d v="2018-11-10T00:00:00"/>
    <n v="2019"/>
    <x v="0"/>
    <n v="10"/>
    <n v="2018"/>
    <x v="6"/>
    <n v="0"/>
    <n v="0"/>
    <n v="0"/>
  </r>
  <r>
    <n v="13086530"/>
    <s v="D"/>
    <d v="2018-11-11T00:00:00"/>
    <n v="0"/>
    <n v="638"/>
    <n v="0"/>
    <n v="0"/>
    <n v="0"/>
    <d v="2018-11-11T00:00:00"/>
    <n v="2019"/>
    <x v="0"/>
    <n v="11"/>
    <n v="2018"/>
    <x v="6"/>
    <n v="0"/>
    <n v="0"/>
    <n v="0"/>
  </r>
  <r>
    <n v="13086530"/>
    <s v="D"/>
    <d v="2018-11-12T00:00:00"/>
    <n v="0"/>
    <n v="638"/>
    <n v="0"/>
    <n v="0"/>
    <n v="0"/>
    <d v="2018-11-12T00:00:00"/>
    <n v="2019"/>
    <x v="0"/>
    <n v="12"/>
    <n v="2018"/>
    <x v="6"/>
    <n v="0"/>
    <n v="0"/>
    <n v="0"/>
  </r>
  <r>
    <n v="13086530"/>
    <s v="D"/>
    <d v="2018-11-13T00:00:00"/>
    <n v="0"/>
    <n v="638"/>
    <n v="0"/>
    <n v="0"/>
    <n v="0"/>
    <d v="2018-11-13T00:00:00"/>
    <n v="2019"/>
    <x v="0"/>
    <n v="13"/>
    <n v="2018"/>
    <x v="6"/>
    <n v="0"/>
    <n v="0"/>
    <n v="0"/>
  </r>
  <r>
    <n v="13086530"/>
    <s v="D"/>
    <d v="2018-11-14T00:00:00"/>
    <n v="0"/>
    <n v="638"/>
    <n v="0"/>
    <n v="0"/>
    <n v="0"/>
    <d v="2018-11-14T00:00:00"/>
    <n v="2019"/>
    <x v="0"/>
    <n v="14"/>
    <n v="2018"/>
    <x v="6"/>
    <n v="0"/>
    <n v="0"/>
    <n v="0"/>
  </r>
  <r>
    <n v="13086530"/>
    <s v="D"/>
    <d v="2018-11-15T00:00:00"/>
    <n v="0"/>
    <n v="638"/>
    <n v="0"/>
    <n v="0"/>
    <n v="0"/>
    <d v="2018-11-15T00:00:00"/>
    <n v="2019"/>
    <x v="0"/>
    <n v="15"/>
    <n v="2018"/>
    <x v="6"/>
    <n v="0"/>
    <n v="0"/>
    <n v="0"/>
  </r>
  <r>
    <n v="13086530"/>
    <s v="D"/>
    <d v="2018-11-16T00:00:00"/>
    <n v="0"/>
    <n v="638"/>
    <n v="0"/>
    <n v="0"/>
    <n v="0"/>
    <d v="2018-11-16T00:00:00"/>
    <n v="2019"/>
    <x v="0"/>
    <n v="16"/>
    <n v="2018"/>
    <x v="6"/>
    <n v="0"/>
    <n v="0"/>
    <n v="0"/>
  </r>
  <r>
    <n v="13086530"/>
    <s v="D"/>
    <d v="2018-11-17T00:00:00"/>
    <n v="0"/>
    <n v="638"/>
    <n v="0"/>
    <n v="0"/>
    <n v="0"/>
    <d v="2018-11-17T00:00:00"/>
    <n v="2019"/>
    <x v="0"/>
    <n v="17"/>
    <n v="2018"/>
    <x v="6"/>
    <n v="0"/>
    <n v="0"/>
    <n v="0"/>
  </r>
  <r>
    <n v="13086530"/>
    <s v="D"/>
    <d v="2018-11-18T00:00:00"/>
    <n v="0"/>
    <n v="638"/>
    <n v="0"/>
    <n v="0"/>
    <n v="0"/>
    <d v="2018-11-18T00:00:00"/>
    <n v="2019"/>
    <x v="0"/>
    <n v="18"/>
    <n v="2018"/>
    <x v="6"/>
    <n v="0"/>
    <n v="0"/>
    <n v="0"/>
  </r>
  <r>
    <n v="13086530"/>
    <s v="D"/>
    <d v="2018-11-19T00:00:00"/>
    <n v="0"/>
    <n v="638"/>
    <n v="0"/>
    <n v="0"/>
    <n v="0"/>
    <d v="2018-11-19T00:00:00"/>
    <n v="2019"/>
    <x v="0"/>
    <n v="19"/>
    <n v="2018"/>
    <x v="6"/>
    <n v="0"/>
    <n v="0"/>
    <n v="0"/>
  </r>
  <r>
    <n v="13086530"/>
    <s v="D"/>
    <d v="2018-11-20T00:00:00"/>
    <n v="0"/>
    <n v="638"/>
    <n v="0"/>
    <n v="0"/>
    <n v="0"/>
    <d v="2018-11-20T00:00:00"/>
    <n v="2019"/>
    <x v="0"/>
    <n v="20"/>
    <n v="2018"/>
    <x v="6"/>
    <n v="0"/>
    <n v="0"/>
    <n v="0"/>
  </r>
  <r>
    <n v="13086530"/>
    <s v="D"/>
    <d v="2018-11-21T00:00:00"/>
    <n v="0"/>
    <n v="638"/>
    <n v="0"/>
    <n v="0"/>
    <n v="0"/>
    <d v="2018-11-21T00:00:00"/>
    <n v="2019"/>
    <x v="0"/>
    <n v="21"/>
    <n v="2018"/>
    <x v="6"/>
    <n v="0"/>
    <n v="0"/>
    <n v="0"/>
  </r>
  <r>
    <n v="13086530"/>
    <s v="D"/>
    <d v="2018-11-22T00:00:00"/>
    <n v="0"/>
    <n v="638"/>
    <n v="0"/>
    <n v="0"/>
    <n v="0"/>
    <d v="2018-11-22T00:00:00"/>
    <n v="2019"/>
    <x v="0"/>
    <n v="22"/>
    <n v="2018"/>
    <x v="6"/>
    <n v="0"/>
    <n v="0"/>
    <n v="0"/>
  </r>
  <r>
    <n v="13086530"/>
    <s v="D"/>
    <d v="2018-11-23T00:00:00"/>
    <n v="0"/>
    <n v="638"/>
    <n v="0"/>
    <n v="0"/>
    <n v="0"/>
    <d v="2018-11-23T00:00:00"/>
    <n v="2019"/>
    <x v="0"/>
    <n v="23"/>
    <n v="2018"/>
    <x v="6"/>
    <n v="0"/>
    <n v="0"/>
    <n v="0"/>
  </r>
  <r>
    <n v="13086530"/>
    <s v="D"/>
    <d v="2018-11-24T00:00:00"/>
    <n v="0"/>
    <n v="638"/>
    <n v="0"/>
    <n v="0"/>
    <n v="0"/>
    <d v="2018-11-24T00:00:00"/>
    <n v="2019"/>
    <x v="0"/>
    <n v="24"/>
    <n v="2018"/>
    <x v="6"/>
    <n v="0"/>
    <n v="0"/>
    <n v="0"/>
  </r>
  <r>
    <n v="13086530"/>
    <s v="D"/>
    <d v="2018-11-25T00:00:00"/>
    <n v="0"/>
    <n v="638"/>
    <n v="0"/>
    <n v="0"/>
    <n v="0"/>
    <d v="2018-11-25T00:00:00"/>
    <n v="2019"/>
    <x v="0"/>
    <n v="25"/>
    <n v="2018"/>
    <x v="6"/>
    <n v="0"/>
    <n v="0"/>
    <n v="0"/>
  </r>
  <r>
    <n v="13086530"/>
    <s v="D"/>
    <d v="2018-11-26T00:00:00"/>
    <n v="0"/>
    <n v="638"/>
    <n v="0"/>
    <n v="0"/>
    <n v="0"/>
    <d v="2018-11-26T00:00:00"/>
    <n v="2019"/>
    <x v="0"/>
    <n v="26"/>
    <n v="2018"/>
    <x v="6"/>
    <n v="0"/>
    <n v="0"/>
    <n v="0"/>
  </r>
  <r>
    <n v="13086530"/>
    <s v="D"/>
    <d v="2018-11-27T00:00:00"/>
    <n v="0"/>
    <n v="638"/>
    <n v="0"/>
    <n v="0"/>
    <n v="0"/>
    <d v="2018-11-27T00:00:00"/>
    <n v="2019"/>
    <x v="0"/>
    <n v="27"/>
    <n v="2018"/>
    <x v="6"/>
    <n v="0"/>
    <n v="0"/>
    <n v="0"/>
  </r>
  <r>
    <n v="13086530"/>
    <s v="D"/>
    <d v="2018-11-28T00:00:00"/>
    <n v="0"/>
    <n v="638"/>
    <n v="0"/>
    <n v="0"/>
    <n v="0"/>
    <d v="2018-11-28T00:00:00"/>
    <n v="2019"/>
    <x v="0"/>
    <n v="28"/>
    <n v="2018"/>
    <x v="6"/>
    <n v="0"/>
    <n v="0"/>
    <n v="0"/>
  </r>
  <r>
    <n v="13086530"/>
    <s v="D"/>
    <d v="2018-11-29T00:00:00"/>
    <n v="0"/>
    <n v="638"/>
    <n v="0"/>
    <n v="0"/>
    <n v="0"/>
    <d v="2018-11-29T00:00:00"/>
    <n v="2019"/>
    <x v="0"/>
    <n v="29"/>
    <n v="2018"/>
    <x v="6"/>
    <n v="0"/>
    <n v="0"/>
    <n v="0"/>
  </r>
  <r>
    <n v="13086530"/>
    <s v="D"/>
    <d v="2018-11-30T00:00:00"/>
    <n v="0"/>
    <n v="638"/>
    <n v="0"/>
    <n v="0"/>
    <n v="0"/>
    <d v="2018-11-30T00:00:00"/>
    <n v="2019"/>
    <x v="0"/>
    <n v="30"/>
    <n v="2018"/>
    <x v="6"/>
    <n v="0"/>
    <n v="0"/>
    <n v="0"/>
  </r>
  <r>
    <n v="13086530"/>
    <s v="D"/>
    <d v="2018-12-01T00:00:00"/>
    <n v="0"/>
    <n v="638"/>
    <n v="0"/>
    <n v="0"/>
    <n v="0"/>
    <d v="2018-12-01T00:00:00"/>
    <n v="2019"/>
    <x v="1"/>
    <n v="1"/>
    <n v="2018"/>
    <x v="6"/>
    <n v="0"/>
    <n v="0"/>
    <n v="0"/>
  </r>
  <r>
    <n v="13086530"/>
    <s v="D"/>
    <d v="2018-12-02T00:00:00"/>
    <n v="0"/>
    <n v="638"/>
    <n v="0"/>
    <n v="0"/>
    <n v="0"/>
    <d v="2018-12-02T00:00:00"/>
    <n v="2019"/>
    <x v="1"/>
    <n v="2"/>
    <n v="2018"/>
    <x v="6"/>
    <n v="0"/>
    <n v="0"/>
    <n v="0"/>
  </r>
  <r>
    <n v="13086530"/>
    <s v="D"/>
    <d v="2018-12-03T00:00:00"/>
    <n v="0"/>
    <n v="638"/>
    <n v="0"/>
    <n v="0"/>
    <n v="0"/>
    <d v="2018-12-03T00:00:00"/>
    <n v="2019"/>
    <x v="1"/>
    <n v="3"/>
    <n v="2018"/>
    <x v="6"/>
    <n v="0"/>
    <n v="0"/>
    <n v="0"/>
  </r>
  <r>
    <n v="13086530"/>
    <s v="D"/>
    <d v="2018-12-04T00:00:00"/>
    <n v="0"/>
    <n v="638"/>
    <n v="0"/>
    <n v="0"/>
    <n v="0"/>
    <d v="2018-12-04T00:00:00"/>
    <n v="2019"/>
    <x v="1"/>
    <n v="4"/>
    <n v="2018"/>
    <x v="6"/>
    <n v="0"/>
    <n v="0"/>
    <n v="0"/>
  </r>
  <r>
    <n v="13086530"/>
    <s v="D"/>
    <d v="2018-12-05T00:00:00"/>
    <n v="0"/>
    <n v="638"/>
    <n v="0"/>
    <n v="0"/>
    <n v="0"/>
    <d v="2018-12-05T00:00:00"/>
    <n v="2019"/>
    <x v="1"/>
    <n v="5"/>
    <n v="2018"/>
    <x v="6"/>
    <n v="0"/>
    <n v="0"/>
    <n v="0"/>
  </r>
  <r>
    <n v="13086530"/>
    <s v="D"/>
    <d v="2018-12-06T00:00:00"/>
    <n v="0"/>
    <n v="638"/>
    <n v="0"/>
    <n v="0"/>
    <n v="0"/>
    <d v="2018-12-06T00:00:00"/>
    <n v="2019"/>
    <x v="1"/>
    <n v="6"/>
    <n v="2018"/>
    <x v="6"/>
    <n v="0"/>
    <n v="0"/>
    <n v="0"/>
  </r>
  <r>
    <n v="13086530"/>
    <s v="D"/>
    <d v="2018-12-07T00:00:00"/>
    <n v="0"/>
    <n v="638"/>
    <n v="0"/>
    <n v="0"/>
    <n v="0"/>
    <d v="2018-12-07T00:00:00"/>
    <n v="2019"/>
    <x v="1"/>
    <n v="7"/>
    <n v="2018"/>
    <x v="6"/>
    <n v="0"/>
    <n v="0"/>
    <n v="0"/>
  </r>
  <r>
    <n v="13086530"/>
    <s v="D"/>
    <d v="2018-12-08T00:00:00"/>
    <n v="0"/>
    <n v="638"/>
    <n v="0"/>
    <n v="0"/>
    <n v="0"/>
    <d v="2018-12-08T00:00:00"/>
    <n v="2019"/>
    <x v="1"/>
    <n v="8"/>
    <n v="2018"/>
    <x v="6"/>
    <n v="0"/>
    <n v="0"/>
    <n v="0"/>
  </r>
  <r>
    <n v="13086530"/>
    <s v="D"/>
    <d v="2018-12-09T00:00:00"/>
    <n v="0"/>
    <n v="638"/>
    <n v="0"/>
    <n v="0"/>
    <n v="0"/>
    <d v="2018-12-09T00:00:00"/>
    <n v="2019"/>
    <x v="1"/>
    <n v="9"/>
    <n v="2018"/>
    <x v="6"/>
    <n v="0"/>
    <n v="0"/>
    <n v="0"/>
  </r>
  <r>
    <n v="13086530"/>
    <s v="D"/>
    <d v="2018-12-10T00:00:00"/>
    <n v="0"/>
    <n v="638"/>
    <n v="0"/>
    <n v="0"/>
    <n v="0"/>
    <d v="2018-12-10T00:00:00"/>
    <n v="2019"/>
    <x v="1"/>
    <n v="10"/>
    <n v="2018"/>
    <x v="6"/>
    <n v="0"/>
    <n v="0"/>
    <n v="0"/>
  </r>
  <r>
    <n v="13086530"/>
    <s v="D"/>
    <d v="2018-12-11T00:00:00"/>
    <n v="0"/>
    <n v="638"/>
    <n v="0"/>
    <n v="0"/>
    <n v="0"/>
    <d v="2018-12-11T00:00:00"/>
    <n v="2019"/>
    <x v="1"/>
    <n v="11"/>
    <n v="2018"/>
    <x v="6"/>
    <n v="0"/>
    <n v="0"/>
    <n v="0"/>
  </r>
  <r>
    <n v="13086530"/>
    <s v="D"/>
    <d v="2018-12-12T00:00:00"/>
    <n v="0"/>
    <n v="638"/>
    <n v="0"/>
    <n v="0"/>
    <n v="0"/>
    <d v="2018-12-12T00:00:00"/>
    <n v="2019"/>
    <x v="1"/>
    <n v="12"/>
    <n v="2018"/>
    <x v="6"/>
    <n v="0"/>
    <n v="0"/>
    <n v="0"/>
  </r>
  <r>
    <n v="13086530"/>
    <s v="D"/>
    <d v="2018-12-13T00:00:00"/>
    <n v="0"/>
    <n v="638"/>
    <n v="0"/>
    <n v="0"/>
    <n v="0"/>
    <d v="2018-12-13T00:00:00"/>
    <n v="2019"/>
    <x v="1"/>
    <n v="13"/>
    <n v="2018"/>
    <x v="6"/>
    <n v="0"/>
    <n v="0"/>
    <n v="0"/>
  </r>
  <r>
    <n v="13086530"/>
    <s v="D"/>
    <d v="2018-12-14T00:00:00"/>
    <n v="0"/>
    <n v="638"/>
    <n v="0"/>
    <n v="0"/>
    <n v="0"/>
    <d v="2018-12-14T00:00:00"/>
    <n v="2019"/>
    <x v="1"/>
    <n v="14"/>
    <n v="2018"/>
    <x v="6"/>
    <n v="0"/>
    <n v="0"/>
    <n v="0"/>
  </r>
  <r>
    <n v="13086530"/>
    <s v="D"/>
    <d v="2018-12-15T00:00:00"/>
    <n v="0"/>
    <n v="638"/>
    <n v="0"/>
    <n v="0"/>
    <n v="0"/>
    <d v="2018-12-15T00:00:00"/>
    <n v="2019"/>
    <x v="1"/>
    <n v="15"/>
    <n v="2018"/>
    <x v="6"/>
    <n v="0"/>
    <n v="0"/>
    <n v="0"/>
  </r>
  <r>
    <n v="13086530"/>
    <s v="D"/>
    <d v="2018-12-16T00:00:00"/>
    <n v="0"/>
    <n v="638"/>
    <n v="0"/>
    <n v="0"/>
    <n v="0"/>
    <d v="2018-12-16T00:00:00"/>
    <n v="2019"/>
    <x v="1"/>
    <n v="16"/>
    <n v="2018"/>
    <x v="6"/>
    <n v="0"/>
    <n v="0"/>
    <n v="0"/>
  </r>
  <r>
    <n v="13086530"/>
    <s v="D"/>
    <d v="2018-12-17T00:00:00"/>
    <n v="0"/>
    <n v="638"/>
    <n v="0"/>
    <n v="0"/>
    <n v="0"/>
    <d v="2018-12-17T00:00:00"/>
    <n v="2019"/>
    <x v="1"/>
    <n v="17"/>
    <n v="2018"/>
    <x v="6"/>
    <n v="0"/>
    <n v="0"/>
    <n v="0"/>
  </r>
  <r>
    <n v="13086530"/>
    <s v="D"/>
    <d v="2018-12-18T00:00:00"/>
    <n v="0"/>
    <n v="638"/>
    <n v="0"/>
    <n v="0"/>
    <n v="0"/>
    <d v="2018-12-18T00:00:00"/>
    <n v="2019"/>
    <x v="1"/>
    <n v="18"/>
    <n v="2018"/>
    <x v="6"/>
    <n v="0"/>
    <n v="0"/>
    <n v="0"/>
  </r>
  <r>
    <n v="13086530"/>
    <s v="D"/>
    <d v="2018-12-19T00:00:00"/>
    <n v="0"/>
    <n v="638"/>
    <n v="0"/>
    <n v="0"/>
    <n v="0"/>
    <d v="2018-12-19T00:00:00"/>
    <n v="2019"/>
    <x v="1"/>
    <n v="19"/>
    <n v="2018"/>
    <x v="6"/>
    <n v="0"/>
    <n v="0"/>
    <n v="0"/>
  </r>
  <r>
    <n v="13086530"/>
    <s v="D"/>
    <d v="2018-12-20T00:00:00"/>
    <n v="0"/>
    <n v="638"/>
    <n v="0"/>
    <n v="0"/>
    <n v="0"/>
    <d v="2018-12-20T00:00:00"/>
    <n v="2019"/>
    <x v="1"/>
    <n v="20"/>
    <n v="2018"/>
    <x v="6"/>
    <n v="0"/>
    <n v="0"/>
    <n v="0"/>
  </r>
  <r>
    <n v="13086530"/>
    <s v="D"/>
    <d v="2018-12-21T00:00:00"/>
    <n v="0"/>
    <n v="638"/>
    <n v="0"/>
    <n v="0"/>
    <n v="0"/>
    <d v="2018-12-21T00:00:00"/>
    <n v="2019"/>
    <x v="1"/>
    <n v="21"/>
    <n v="2018"/>
    <x v="6"/>
    <n v="0"/>
    <n v="0"/>
    <n v="0"/>
  </r>
  <r>
    <n v="13086530"/>
    <s v="D"/>
    <d v="2018-12-22T00:00:00"/>
    <n v="0"/>
    <n v="638"/>
    <n v="0"/>
    <n v="0"/>
    <n v="0"/>
    <d v="2018-12-22T00:00:00"/>
    <n v="2019"/>
    <x v="1"/>
    <n v="22"/>
    <n v="2018"/>
    <x v="6"/>
    <n v="0"/>
    <n v="0"/>
    <n v="0"/>
  </r>
  <r>
    <n v="13086530"/>
    <s v="D"/>
    <d v="2018-12-23T00:00:00"/>
    <n v="0"/>
    <n v="638"/>
    <n v="0"/>
    <n v="0"/>
    <n v="0"/>
    <d v="2018-12-23T00:00:00"/>
    <n v="2019"/>
    <x v="1"/>
    <n v="23"/>
    <n v="2018"/>
    <x v="6"/>
    <n v="0"/>
    <n v="0"/>
    <n v="0"/>
  </r>
  <r>
    <n v="13086530"/>
    <s v="D"/>
    <d v="2018-12-24T00:00:00"/>
    <n v="0"/>
    <n v="638"/>
    <n v="0"/>
    <n v="0"/>
    <n v="0"/>
    <d v="2018-12-24T00:00:00"/>
    <n v="2019"/>
    <x v="1"/>
    <n v="24"/>
    <n v="2018"/>
    <x v="6"/>
    <n v="0"/>
    <n v="0"/>
    <n v="0"/>
  </r>
  <r>
    <n v="13086530"/>
    <s v="D"/>
    <d v="2018-12-25T00:00:00"/>
    <n v="0"/>
    <n v="638"/>
    <n v="0"/>
    <n v="0"/>
    <n v="0"/>
    <d v="2018-12-25T00:00:00"/>
    <n v="2019"/>
    <x v="1"/>
    <n v="25"/>
    <n v="2018"/>
    <x v="6"/>
    <n v="0"/>
    <n v="0"/>
    <n v="0"/>
  </r>
  <r>
    <n v="13086530"/>
    <s v="D"/>
    <d v="2018-12-26T00:00:00"/>
    <n v="0"/>
    <n v="638"/>
    <n v="0"/>
    <n v="0"/>
    <n v="0"/>
    <d v="2018-12-26T00:00:00"/>
    <n v="2019"/>
    <x v="1"/>
    <n v="26"/>
    <n v="2018"/>
    <x v="6"/>
    <n v="0"/>
    <n v="0"/>
    <n v="0"/>
  </r>
  <r>
    <n v="13086530"/>
    <s v="D"/>
    <d v="2018-12-27T00:00:00"/>
    <n v="0"/>
    <n v="638"/>
    <n v="0"/>
    <n v="0"/>
    <n v="0"/>
    <d v="2018-12-27T00:00:00"/>
    <n v="2019"/>
    <x v="1"/>
    <n v="27"/>
    <n v="2018"/>
    <x v="6"/>
    <n v="0"/>
    <n v="0"/>
    <n v="0"/>
  </r>
  <r>
    <n v="13086530"/>
    <s v="D"/>
    <d v="2018-12-28T00:00:00"/>
    <n v="0"/>
    <n v="638"/>
    <n v="0"/>
    <n v="0"/>
    <n v="0"/>
    <d v="2018-12-28T00:00:00"/>
    <n v="2019"/>
    <x v="1"/>
    <n v="28"/>
    <n v="2018"/>
    <x v="6"/>
    <n v="0"/>
    <n v="0"/>
    <n v="0"/>
  </r>
  <r>
    <n v="13086530"/>
    <s v="D"/>
    <d v="2018-12-29T00:00:00"/>
    <n v="0"/>
    <n v="638"/>
    <n v="0"/>
    <n v="0"/>
    <n v="0"/>
    <d v="2018-12-29T00:00:00"/>
    <n v="2019"/>
    <x v="1"/>
    <n v="29"/>
    <n v="2018"/>
    <x v="6"/>
    <n v="0"/>
    <n v="0"/>
    <n v="0"/>
  </r>
  <r>
    <n v="13086530"/>
    <s v="D"/>
    <d v="2018-12-30T00:00:00"/>
    <n v="0"/>
    <n v="638"/>
    <n v="0"/>
    <n v="0"/>
    <n v="0"/>
    <d v="2018-12-30T00:00:00"/>
    <n v="2019"/>
    <x v="1"/>
    <n v="30"/>
    <n v="2018"/>
    <x v="6"/>
    <n v="0"/>
    <n v="0"/>
    <n v="0"/>
  </r>
  <r>
    <n v="13086530"/>
    <s v="D"/>
    <d v="2018-12-31T00:00:00"/>
    <n v="0"/>
    <n v="638"/>
    <n v="0"/>
    <n v="0"/>
    <n v="0"/>
    <d v="2018-12-31T00:00:00"/>
    <n v="2019"/>
    <x v="1"/>
    <n v="31"/>
    <n v="2018"/>
    <x v="6"/>
    <n v="0"/>
    <n v="0"/>
    <n v="0"/>
  </r>
  <r>
    <n v="13086530"/>
    <s v="D"/>
    <d v="2019-01-01T00:00:00"/>
    <n v="0"/>
    <n v="638"/>
    <n v="0"/>
    <n v="0"/>
    <n v="0"/>
    <d v="2019-01-01T00:00:00"/>
    <n v="2019"/>
    <x v="2"/>
    <n v="1"/>
    <n v="2019"/>
    <x v="6"/>
    <n v="0"/>
    <n v="0"/>
    <n v="0"/>
  </r>
  <r>
    <n v="13086530"/>
    <s v="D"/>
    <d v="2019-01-02T00:00:00"/>
    <n v="94"/>
    <n v="826"/>
    <n v="0"/>
    <n v="0"/>
    <n v="0"/>
    <d v="2019-01-02T00:00:00"/>
    <n v="2019"/>
    <x v="2"/>
    <n v="2"/>
    <n v="2019"/>
    <x v="6"/>
    <n v="186.44900000000001"/>
    <n v="186.44900000000001"/>
    <n v="0"/>
  </r>
  <r>
    <n v="13086530"/>
    <s v="D"/>
    <d v="2019-01-03T00:00:00"/>
    <n v="94"/>
    <n v="1013"/>
    <n v="0"/>
    <n v="0"/>
    <n v="0"/>
    <d v="2019-01-03T00:00:00"/>
    <n v="2019"/>
    <x v="2"/>
    <n v="3"/>
    <n v="2019"/>
    <x v="6"/>
    <n v="186.44900000000001"/>
    <n v="186.44900000000001"/>
    <n v="0"/>
  </r>
  <r>
    <n v="13086530"/>
    <s v="D"/>
    <d v="2019-01-04T00:00:00"/>
    <n v="94"/>
    <n v="1200"/>
    <n v="0"/>
    <n v="0"/>
    <n v="0"/>
    <d v="2019-01-04T00:00:00"/>
    <n v="2019"/>
    <x v="2"/>
    <n v="4"/>
    <n v="2019"/>
    <x v="6"/>
    <n v="186.44900000000001"/>
    <n v="186.44900000000001"/>
    <n v="0"/>
  </r>
  <r>
    <n v="13086530"/>
    <s v="D"/>
    <d v="2019-01-05T00:00:00"/>
    <n v="94"/>
    <n v="1387"/>
    <n v="0"/>
    <n v="0"/>
    <n v="0"/>
    <d v="2019-01-05T00:00:00"/>
    <n v="2019"/>
    <x v="2"/>
    <n v="5"/>
    <n v="2019"/>
    <x v="6"/>
    <n v="186.44900000000001"/>
    <n v="186.44900000000001"/>
    <n v="0"/>
  </r>
  <r>
    <n v="13086530"/>
    <s v="D"/>
    <d v="2019-01-06T00:00:00"/>
    <n v="94"/>
    <n v="1575"/>
    <n v="0"/>
    <n v="0"/>
    <n v="0"/>
    <d v="2019-01-06T00:00:00"/>
    <n v="2019"/>
    <x v="2"/>
    <n v="6"/>
    <n v="2019"/>
    <x v="6"/>
    <n v="186.44900000000001"/>
    <n v="186.44900000000001"/>
    <n v="0"/>
  </r>
  <r>
    <n v="13086530"/>
    <s v="D"/>
    <d v="2019-01-07T00:00:00"/>
    <n v="94"/>
    <n v="1762"/>
    <n v="0"/>
    <n v="0"/>
    <n v="0"/>
    <d v="2019-01-07T00:00:00"/>
    <n v="2019"/>
    <x v="2"/>
    <n v="7"/>
    <n v="2019"/>
    <x v="6"/>
    <n v="186.44900000000001"/>
    <n v="186.44900000000001"/>
    <n v="0"/>
  </r>
  <r>
    <n v="13086530"/>
    <s v="D"/>
    <d v="2019-01-08T00:00:00"/>
    <n v="263"/>
    <n v="2284"/>
    <n v="0"/>
    <n v="0"/>
    <n v="0"/>
    <d v="2019-01-08T00:00:00"/>
    <n v="2019"/>
    <x v="2"/>
    <n v="8"/>
    <n v="2019"/>
    <x v="6"/>
    <n v="521.66049999999996"/>
    <n v="521.66049999999996"/>
    <n v="0"/>
  </r>
  <r>
    <n v="13086530"/>
    <s v="D"/>
    <d v="2019-01-09T00:00:00"/>
    <n v="250"/>
    <n v="2779"/>
    <n v="0"/>
    <n v="0"/>
    <n v="0"/>
    <d v="2019-01-09T00:00:00"/>
    <n v="2019"/>
    <x v="2"/>
    <n v="9"/>
    <n v="2019"/>
    <x v="6"/>
    <n v="495.875"/>
    <n v="495.875"/>
    <n v="0"/>
  </r>
  <r>
    <n v="13086530"/>
    <s v="D"/>
    <d v="2019-01-10T00:00:00"/>
    <n v="420"/>
    <n v="3613"/>
    <n v="0"/>
    <n v="0"/>
    <n v="0"/>
    <d v="2019-01-10T00:00:00"/>
    <n v="2019"/>
    <x v="2"/>
    <n v="10"/>
    <n v="2019"/>
    <x v="6"/>
    <n v="833.07"/>
    <n v="833.07"/>
    <n v="0"/>
  </r>
  <r>
    <n v="13086530"/>
    <s v="D"/>
    <d v="2019-01-11T00:00:00"/>
    <n v="397"/>
    <n v="4400"/>
    <n v="0"/>
    <n v="0"/>
    <n v="0"/>
    <d v="2019-01-11T00:00:00"/>
    <n v="2019"/>
    <x v="2"/>
    <n v="11"/>
    <n v="2019"/>
    <x v="6"/>
    <n v="787.44950000000006"/>
    <n v="787.44950000000006"/>
    <n v="0"/>
  </r>
  <r>
    <n v="13086530"/>
    <s v="D"/>
    <d v="2019-01-12T00:00:00"/>
    <n v="397"/>
    <n v="5187"/>
    <n v="0"/>
    <n v="0"/>
    <n v="0"/>
    <d v="2019-01-12T00:00:00"/>
    <n v="2019"/>
    <x v="2"/>
    <n v="12"/>
    <n v="2019"/>
    <x v="6"/>
    <n v="787.44950000000006"/>
    <n v="787.44950000000006"/>
    <n v="0"/>
  </r>
  <r>
    <n v="13086530"/>
    <s v="D"/>
    <d v="2019-01-13T00:00:00"/>
    <n v="397"/>
    <n v="5975"/>
    <n v="0"/>
    <n v="0"/>
    <n v="0"/>
    <d v="2019-01-13T00:00:00"/>
    <n v="2019"/>
    <x v="2"/>
    <n v="13"/>
    <n v="2019"/>
    <x v="6"/>
    <n v="787.44950000000006"/>
    <n v="787.44950000000006"/>
    <n v="0"/>
  </r>
  <r>
    <n v="13086530"/>
    <s v="D"/>
    <d v="2019-01-14T00:00:00"/>
    <n v="296"/>
    <n v="6561"/>
    <n v="0"/>
    <n v="0"/>
    <n v="0"/>
    <d v="2019-01-14T00:00:00"/>
    <n v="2019"/>
    <x v="2"/>
    <n v="14"/>
    <n v="2019"/>
    <x v="6"/>
    <n v="587.11599999999999"/>
    <n v="587.11599999999999"/>
    <n v="0"/>
  </r>
  <r>
    <n v="13086530"/>
    <s v="D"/>
    <d v="2019-01-15T00:00:00"/>
    <n v="502"/>
    <n v="7556"/>
    <n v="0"/>
    <n v="0"/>
    <n v="0"/>
    <d v="2019-01-15T00:00:00"/>
    <n v="2019"/>
    <x v="2"/>
    <n v="15"/>
    <n v="2019"/>
    <x v="6"/>
    <n v="995.71699999999998"/>
    <n v="995.71699999999998"/>
    <n v="0"/>
  </r>
  <r>
    <n v="13086530"/>
    <s v="D"/>
    <d v="2019-01-16T00:00:00"/>
    <n v="524"/>
    <n v="8595"/>
    <n v="0"/>
    <n v="0"/>
    <n v="0"/>
    <d v="2019-01-16T00:00:00"/>
    <n v="2019"/>
    <x v="2"/>
    <n v="16"/>
    <n v="2019"/>
    <x v="6"/>
    <n v="1039.354"/>
    <n v="1039.354"/>
    <n v="0"/>
  </r>
  <r>
    <n v="13086530"/>
    <s v="D"/>
    <d v="2019-01-17T00:00:00"/>
    <n v="542"/>
    <n v="9669"/>
    <n v="0"/>
    <n v="0"/>
    <n v="0"/>
    <d v="2019-01-17T00:00:00"/>
    <n v="2019"/>
    <x v="2"/>
    <n v="17"/>
    <n v="2019"/>
    <x v="6"/>
    <n v="1075.057"/>
    <n v="1075.057"/>
    <n v="0"/>
  </r>
  <r>
    <n v="13086530"/>
    <s v="D"/>
    <d v="2019-01-18T00:00:00"/>
    <n v="539"/>
    <n v="10739"/>
    <n v="0"/>
    <n v="0"/>
    <n v="0"/>
    <d v="2019-01-18T00:00:00"/>
    <n v="2019"/>
    <x v="2"/>
    <n v="18"/>
    <n v="2019"/>
    <x v="6"/>
    <n v="1069.1065000000001"/>
    <n v="1069.1065000000001"/>
    <n v="0"/>
  </r>
  <r>
    <n v="13086530"/>
    <s v="D"/>
    <d v="2019-01-19T00:00:00"/>
    <n v="540"/>
    <n v="11811"/>
    <n v="0"/>
    <n v="0"/>
    <n v="0"/>
    <d v="2019-01-19T00:00:00"/>
    <n v="2019"/>
    <x v="2"/>
    <n v="19"/>
    <n v="2019"/>
    <x v="6"/>
    <n v="1071.0899999999999"/>
    <n v="1071.0899999999999"/>
    <n v="0"/>
  </r>
  <r>
    <n v="13086530"/>
    <s v="D"/>
    <d v="2019-01-20T00:00:00"/>
    <n v="543"/>
    <n v="12888"/>
    <n v="0"/>
    <n v="0"/>
    <n v="0"/>
    <d v="2019-01-20T00:00:00"/>
    <n v="2019"/>
    <x v="2"/>
    <n v="20"/>
    <n v="2019"/>
    <x v="6"/>
    <n v="1077.0405000000001"/>
    <n v="1077.0405000000001"/>
    <n v="0"/>
  </r>
  <r>
    <n v="13086530"/>
    <s v="D"/>
    <d v="2019-01-21T00:00:00"/>
    <n v="539"/>
    <n v="13958"/>
    <n v="0"/>
    <n v="0"/>
    <n v="0"/>
    <d v="2019-01-21T00:00:00"/>
    <n v="2019"/>
    <x v="2"/>
    <n v="21"/>
    <n v="2019"/>
    <x v="6"/>
    <n v="1069.1065000000001"/>
    <n v="1069.1065000000001"/>
    <n v="0"/>
  </r>
  <r>
    <n v="13086530"/>
    <s v="D"/>
    <d v="2019-01-22T00:00:00"/>
    <n v="542"/>
    <n v="15033"/>
    <n v="0"/>
    <n v="0"/>
    <n v="0"/>
    <d v="2019-01-22T00:00:00"/>
    <n v="2019"/>
    <x v="2"/>
    <n v="22"/>
    <n v="2019"/>
    <x v="6"/>
    <n v="1075.057"/>
    <n v="1075.057"/>
    <n v="0"/>
  </r>
  <r>
    <n v="13086530"/>
    <s v="D"/>
    <d v="2019-01-23T00:00:00"/>
    <n v="543"/>
    <n v="16110"/>
    <n v="0"/>
    <n v="0"/>
    <n v="0"/>
    <d v="2019-01-23T00:00:00"/>
    <n v="2019"/>
    <x v="2"/>
    <n v="23"/>
    <n v="2019"/>
    <x v="6"/>
    <n v="1077.0405000000001"/>
    <n v="1077.0405000000001"/>
    <n v="0"/>
  </r>
  <r>
    <n v="13086530"/>
    <s v="D"/>
    <d v="2019-01-24T00:00:00"/>
    <n v="543"/>
    <n v="17186"/>
    <n v="0"/>
    <n v="0"/>
    <n v="0"/>
    <d v="2019-01-24T00:00:00"/>
    <n v="2019"/>
    <x v="2"/>
    <n v="24"/>
    <n v="2019"/>
    <x v="6"/>
    <n v="1077.0405000000001"/>
    <n v="1077.0405000000001"/>
    <n v="0"/>
  </r>
  <r>
    <n v="13086530"/>
    <s v="D"/>
    <d v="2019-01-25T00:00:00"/>
    <n v="574"/>
    <n v="18324"/>
    <n v="0"/>
    <n v="0"/>
    <n v="0"/>
    <d v="2019-01-25T00:00:00"/>
    <n v="2019"/>
    <x v="2"/>
    <n v="25"/>
    <n v="2019"/>
    <x v="6"/>
    <n v="1138.529"/>
    <n v="1138.529"/>
    <n v="0"/>
  </r>
  <r>
    <n v="13086530"/>
    <s v="D"/>
    <d v="2019-01-26T00:00:00"/>
    <n v="609"/>
    <n v="19533"/>
    <n v="0"/>
    <n v="0"/>
    <n v="0"/>
    <d v="2019-01-26T00:00:00"/>
    <n v="2019"/>
    <x v="2"/>
    <n v="26"/>
    <n v="2019"/>
    <x v="6"/>
    <n v="1207.9515000000001"/>
    <n v="1207.9515000000001"/>
    <n v="0"/>
  </r>
  <r>
    <n v="13086530"/>
    <s v="D"/>
    <d v="2019-01-27T00:00:00"/>
    <n v="605"/>
    <n v="20733"/>
    <n v="0"/>
    <n v="0"/>
    <n v="0"/>
    <d v="2019-01-27T00:00:00"/>
    <n v="2019"/>
    <x v="2"/>
    <n v="27"/>
    <n v="2019"/>
    <x v="6"/>
    <n v="1200.0174999999999"/>
    <n v="1200.0174999999999"/>
    <n v="0"/>
  </r>
  <r>
    <n v="13086530"/>
    <s v="D"/>
    <d v="2019-01-28T00:00:00"/>
    <n v="603"/>
    <n v="21929"/>
    <n v="0"/>
    <n v="0"/>
    <n v="0"/>
    <d v="2019-01-28T00:00:00"/>
    <n v="2019"/>
    <x v="2"/>
    <n v="28"/>
    <n v="2019"/>
    <x v="6"/>
    <n v="1196.0505000000001"/>
    <n v="1196.0505000000001"/>
    <n v="0"/>
  </r>
  <r>
    <n v="13086530"/>
    <s v="D"/>
    <d v="2019-01-29T00:00:00"/>
    <n v="602"/>
    <n v="23123"/>
    <n v="0"/>
    <n v="0"/>
    <n v="0"/>
    <d v="2019-01-29T00:00:00"/>
    <n v="2019"/>
    <x v="2"/>
    <n v="29"/>
    <n v="2019"/>
    <x v="6"/>
    <n v="1194.067"/>
    <n v="1194.067"/>
    <n v="0"/>
  </r>
  <r>
    <n v="13086530"/>
    <s v="D"/>
    <d v="2019-01-30T00:00:00"/>
    <n v="607"/>
    <n v="24327"/>
    <n v="0"/>
    <n v="0"/>
    <n v="0"/>
    <d v="2019-01-30T00:00:00"/>
    <n v="2019"/>
    <x v="2"/>
    <n v="30"/>
    <n v="2019"/>
    <x v="6"/>
    <n v="1203.9845"/>
    <n v="1203.9845"/>
    <n v="0"/>
  </r>
  <r>
    <n v="13086530"/>
    <s v="D"/>
    <d v="2019-01-31T00:00:00"/>
    <n v="634"/>
    <n v="25584"/>
    <n v="0"/>
    <n v="0"/>
    <n v="0"/>
    <d v="2019-01-31T00:00:00"/>
    <n v="2019"/>
    <x v="2"/>
    <n v="31"/>
    <n v="2019"/>
    <x v="6"/>
    <n v="1257.539"/>
    <n v="1257.539"/>
    <n v="0"/>
  </r>
  <r>
    <n v="13086530"/>
    <s v="D"/>
    <d v="2019-02-01T00:00:00"/>
    <n v="633"/>
    <n v="26840"/>
    <n v="0"/>
    <n v="0"/>
    <n v="0"/>
    <d v="2019-02-01T00:00:00"/>
    <n v="2019"/>
    <x v="3"/>
    <n v="1"/>
    <n v="2019"/>
    <x v="6"/>
    <n v="1255.5554999999999"/>
    <n v="1255.5554999999999"/>
    <n v="0"/>
  </r>
  <r>
    <n v="13086530"/>
    <s v="D"/>
    <d v="2019-02-02T00:00:00"/>
    <n v="633"/>
    <n v="28095"/>
    <n v="0"/>
    <n v="0"/>
    <n v="0"/>
    <d v="2019-02-02T00:00:00"/>
    <n v="2019"/>
    <x v="3"/>
    <n v="2"/>
    <n v="2019"/>
    <x v="6"/>
    <n v="1255.5554999999999"/>
    <n v="1255.5554999999999"/>
    <n v="0"/>
  </r>
  <r>
    <n v="13086530"/>
    <s v="D"/>
    <d v="2019-02-03T00:00:00"/>
    <n v="630"/>
    <n v="29345"/>
    <n v="0"/>
    <n v="0"/>
    <n v="0"/>
    <d v="2019-02-03T00:00:00"/>
    <n v="2019"/>
    <x v="3"/>
    <n v="3"/>
    <n v="2019"/>
    <x v="6"/>
    <n v="1249.605"/>
    <n v="1249.605"/>
    <n v="0"/>
  </r>
  <r>
    <n v="13086530"/>
    <s v="D"/>
    <d v="2019-02-04T00:00:00"/>
    <n v="631"/>
    <n v="30597"/>
    <n v="0"/>
    <n v="0"/>
    <n v="0"/>
    <d v="2019-02-04T00:00:00"/>
    <n v="2019"/>
    <x v="3"/>
    <n v="4"/>
    <n v="2019"/>
    <x v="6"/>
    <n v="1251.5885000000001"/>
    <n v="1251.5885000000001"/>
    <n v="0"/>
  </r>
  <r>
    <n v="13086530"/>
    <s v="D"/>
    <d v="2019-02-05T00:00:00"/>
    <n v="630"/>
    <n v="31847"/>
    <n v="0"/>
    <n v="0"/>
    <n v="0"/>
    <d v="2019-02-05T00:00:00"/>
    <n v="2019"/>
    <x v="3"/>
    <n v="5"/>
    <n v="2019"/>
    <x v="6"/>
    <n v="1249.605"/>
    <n v="1249.605"/>
    <n v="0"/>
  </r>
  <r>
    <n v="13086530"/>
    <s v="D"/>
    <d v="2019-02-06T00:00:00"/>
    <n v="628"/>
    <n v="33093"/>
    <n v="0"/>
    <n v="0"/>
    <n v="0"/>
    <d v="2019-02-06T00:00:00"/>
    <n v="2019"/>
    <x v="3"/>
    <n v="6"/>
    <n v="2019"/>
    <x v="6"/>
    <n v="1245.6379999999999"/>
    <n v="1245.6379999999999"/>
    <n v="0"/>
  </r>
  <r>
    <n v="13086530"/>
    <s v="D"/>
    <d v="2019-02-07T00:00:00"/>
    <n v="627"/>
    <n v="34337"/>
    <n v="65"/>
    <n v="128"/>
    <n v="-128"/>
    <d v="2019-02-07T00:00:00"/>
    <n v="2019"/>
    <x v="3"/>
    <n v="7"/>
    <n v="2019"/>
    <x v="6"/>
    <n v="1243.6545000000001"/>
    <n v="1114.7270000000001"/>
    <n v="128.92750000000001"/>
  </r>
  <r>
    <n v="13086530"/>
    <s v="D"/>
    <d v="2019-02-08T00:00:00"/>
    <n v="632"/>
    <n v="35590"/>
    <n v="40"/>
    <n v="207"/>
    <n v="-206.9"/>
    <d v="2019-02-08T00:00:00"/>
    <n v="2019"/>
    <x v="3"/>
    <n v="8"/>
    <n v="2019"/>
    <x v="6"/>
    <n v="1253.5720000000001"/>
    <n v="1174.232"/>
    <n v="79.34"/>
  </r>
  <r>
    <n v="13086530"/>
    <s v="D"/>
    <d v="2019-02-09T00:00:00"/>
    <n v="622"/>
    <n v="36825"/>
    <n v="18"/>
    <n v="242"/>
    <n v="-242.4"/>
    <d v="2019-02-09T00:00:00"/>
    <n v="2019"/>
    <x v="3"/>
    <n v="9"/>
    <n v="2019"/>
    <x v="6"/>
    <n v="1233.7370000000001"/>
    <n v="1198.0340000000001"/>
    <n v="35.703000000000003"/>
  </r>
  <r>
    <n v="13086530"/>
    <s v="D"/>
    <d v="2019-02-10T00:00:00"/>
    <n v="627"/>
    <n v="38068"/>
    <n v="2.9"/>
    <n v="248"/>
    <n v="-248.3"/>
    <d v="2019-02-10T00:00:00"/>
    <n v="2019"/>
    <x v="3"/>
    <n v="10"/>
    <n v="2019"/>
    <x v="6"/>
    <n v="1243.6545000000001"/>
    <n v="1237.9023500000001"/>
    <n v="5.7521500000000003"/>
  </r>
  <r>
    <n v="13086530"/>
    <s v="D"/>
    <d v="2019-02-11T00:00:00"/>
    <n v="624"/>
    <n v="39306"/>
    <n v="0"/>
    <n v="248"/>
    <n v="-248.3"/>
    <d v="2019-02-11T00:00:00"/>
    <n v="2019"/>
    <x v="3"/>
    <n v="11"/>
    <n v="2019"/>
    <x v="6"/>
    <n v="1237.704"/>
    <n v="1237.704"/>
    <n v="0"/>
  </r>
  <r>
    <n v="13086530"/>
    <s v="D"/>
    <d v="2019-02-12T00:00:00"/>
    <n v="626"/>
    <n v="40547"/>
    <n v="0"/>
    <n v="248"/>
    <n v="-248.3"/>
    <d v="2019-02-12T00:00:00"/>
    <n v="2019"/>
    <x v="3"/>
    <n v="12"/>
    <n v="2019"/>
    <x v="6"/>
    <n v="1241.671"/>
    <n v="1241.671"/>
    <n v="0"/>
  </r>
  <r>
    <n v="13086530"/>
    <s v="D"/>
    <d v="2019-02-13T00:00:00"/>
    <n v="625"/>
    <n v="41786"/>
    <n v="0"/>
    <n v="248"/>
    <n v="-248.3"/>
    <d v="2019-02-13T00:00:00"/>
    <n v="2019"/>
    <x v="3"/>
    <n v="13"/>
    <n v="2019"/>
    <x v="6"/>
    <n v="1239.6875"/>
    <n v="1239.6875"/>
    <n v="0"/>
  </r>
  <r>
    <n v="13086530"/>
    <s v="D"/>
    <d v="2019-02-14T00:00:00"/>
    <n v="626"/>
    <n v="43027"/>
    <n v="0"/>
    <n v="248"/>
    <n v="-248.3"/>
    <d v="2019-02-14T00:00:00"/>
    <n v="2019"/>
    <x v="3"/>
    <n v="14"/>
    <n v="2019"/>
    <x v="6"/>
    <n v="1241.671"/>
    <n v="1241.671"/>
    <n v="0"/>
  </r>
  <r>
    <n v="13086530"/>
    <s v="D"/>
    <d v="2019-02-15T00:00:00"/>
    <n v="701"/>
    <n v="44417"/>
    <n v="0"/>
    <n v="248"/>
    <n v="-248.3"/>
    <d v="2019-02-15T00:00:00"/>
    <n v="2019"/>
    <x v="3"/>
    <n v="15"/>
    <n v="2019"/>
    <x v="6"/>
    <n v="1390.4335000000001"/>
    <n v="1390.4335000000001"/>
    <n v="0"/>
  </r>
  <r>
    <n v="13086530"/>
    <s v="D"/>
    <d v="2019-02-16T00:00:00"/>
    <n v="764"/>
    <n v="45932"/>
    <n v="0"/>
    <n v="248"/>
    <n v="-248.3"/>
    <d v="2019-02-16T00:00:00"/>
    <n v="2019"/>
    <x v="3"/>
    <n v="16"/>
    <n v="2019"/>
    <x v="6"/>
    <n v="1515.394"/>
    <n v="1515.394"/>
    <n v="0"/>
  </r>
  <r>
    <n v="13086530"/>
    <s v="D"/>
    <d v="2019-02-17T00:00:00"/>
    <n v="821"/>
    <n v="47561"/>
    <n v="0"/>
    <n v="248"/>
    <n v="-248.3"/>
    <d v="2019-02-17T00:00:00"/>
    <n v="2019"/>
    <x v="3"/>
    <n v="17"/>
    <n v="2019"/>
    <x v="6"/>
    <n v="1628.4535000000001"/>
    <n v="1628.4535000000001"/>
    <n v="0"/>
  </r>
  <r>
    <n v="13086530"/>
    <s v="D"/>
    <d v="2019-02-18T00:00:00"/>
    <n v="820"/>
    <n v="49188"/>
    <n v="0"/>
    <n v="248"/>
    <n v="-248.3"/>
    <d v="2019-02-18T00:00:00"/>
    <n v="2019"/>
    <x v="3"/>
    <n v="18"/>
    <n v="2019"/>
    <x v="6"/>
    <n v="1626.47"/>
    <n v="1626.47"/>
    <n v="0"/>
  </r>
  <r>
    <n v="13086530"/>
    <s v="D"/>
    <d v="2019-02-19T00:00:00"/>
    <n v="851"/>
    <n v="50877"/>
    <n v="136"/>
    <n v="518"/>
    <n v="-518.4"/>
    <d v="2019-02-19T00:00:00"/>
    <n v="2019"/>
    <x v="3"/>
    <n v="19"/>
    <n v="2019"/>
    <x v="6"/>
    <n v="1687.9585"/>
    <n v="1418.2025000000001"/>
    <n v="269.75600000000003"/>
  </r>
  <r>
    <n v="13086530"/>
    <s v="D"/>
    <d v="2019-02-20T00:00:00"/>
    <n v="919"/>
    <n v="52700"/>
    <n v="204"/>
    <n v="923"/>
    <n v="-923.2"/>
    <d v="2019-02-20T00:00:00"/>
    <n v="2019"/>
    <x v="3"/>
    <n v="20"/>
    <n v="2019"/>
    <x v="6"/>
    <n v="1822.8365000000001"/>
    <n v="1418.2025000000001"/>
    <n v="404.63400000000001"/>
  </r>
  <r>
    <n v="13086530"/>
    <s v="D"/>
    <d v="2019-02-21T00:00:00"/>
    <n v="958"/>
    <n v="54599"/>
    <n v="243"/>
    <n v="1404"/>
    <n v="-1404.2"/>
    <d v="2019-02-21T00:00:00"/>
    <n v="2019"/>
    <x v="3"/>
    <n v="21"/>
    <n v="2019"/>
    <x v="6"/>
    <n v="1900.193"/>
    <n v="1418.2025000000001"/>
    <n v="481.9905"/>
  </r>
  <r>
    <n v="13086530"/>
    <s v="D"/>
    <d v="2019-02-22T00:00:00"/>
    <n v="984"/>
    <n v="56550"/>
    <n v="269"/>
    <n v="1937"/>
    <n v="-1937.3"/>
    <d v="2019-02-22T00:00:00"/>
    <n v="2019"/>
    <x v="3"/>
    <n v="22"/>
    <n v="2019"/>
    <x v="6"/>
    <n v="1951.7640000000001"/>
    <n v="1418.2025000000001"/>
    <n v="533.56150000000002"/>
  </r>
  <r>
    <n v="13086530"/>
    <s v="D"/>
    <d v="2019-02-23T00:00:00"/>
    <n v="724"/>
    <n v="57987"/>
    <n v="9.4"/>
    <n v="1956"/>
    <n v="-1956"/>
    <d v="2019-02-23T00:00:00"/>
    <n v="2019"/>
    <x v="3"/>
    <n v="23"/>
    <n v="2019"/>
    <x v="6"/>
    <n v="1436.0540000000001"/>
    <n v="1417.4091000000001"/>
    <n v="18.6449"/>
  </r>
  <r>
    <n v="13086530"/>
    <s v="D"/>
    <d v="2019-02-24T00:00:00"/>
    <n v="494"/>
    <n v="58966"/>
    <n v="0"/>
    <n v="1956"/>
    <n v="-1956"/>
    <d v="2019-02-24T00:00:00"/>
    <n v="2019"/>
    <x v="3"/>
    <n v="24"/>
    <n v="2019"/>
    <x v="6"/>
    <n v="979.84900000000005"/>
    <n v="979.84900000000005"/>
    <n v="0"/>
  </r>
  <r>
    <n v="13086530"/>
    <s v="D"/>
    <d v="2019-02-25T00:00:00"/>
    <n v="548"/>
    <n v="60053"/>
    <n v="0"/>
    <n v="1956"/>
    <n v="-1956"/>
    <d v="2019-02-25T00:00:00"/>
    <n v="2019"/>
    <x v="3"/>
    <n v="25"/>
    <n v="2019"/>
    <x v="6"/>
    <n v="1086.9580000000001"/>
    <n v="1086.9580000000001"/>
    <n v="0"/>
  </r>
  <r>
    <n v="13086530"/>
    <s v="D"/>
    <d v="2019-02-26T00:00:00"/>
    <n v="775"/>
    <n v="61591"/>
    <n v="60"/>
    <n v="2075"/>
    <n v="-2075.4"/>
    <d v="2019-02-26T00:00:00"/>
    <n v="2019"/>
    <x v="3"/>
    <n v="26"/>
    <n v="2019"/>
    <x v="6"/>
    <n v="1537.2125000000001"/>
    <n v="1418.2025000000001"/>
    <n v="119.01"/>
  </r>
  <r>
    <n v="13086530"/>
    <s v="D"/>
    <d v="2019-02-27T00:00:00"/>
    <n v="965"/>
    <n v="63505"/>
    <n v="250"/>
    <n v="2571"/>
    <n v="-2571.1"/>
    <d v="2019-02-27T00:00:00"/>
    <n v="2019"/>
    <x v="3"/>
    <n v="27"/>
    <n v="2019"/>
    <x v="6"/>
    <n v="1914.0775000000001"/>
    <n v="1418.2025000000001"/>
    <n v="495.875"/>
  </r>
  <r>
    <n v="13086530"/>
    <s v="D"/>
    <d v="2019-02-28T00:00:00"/>
    <n v="975"/>
    <n v="65438"/>
    <n v="260"/>
    <n v="3086"/>
    <n v="-3085.8"/>
    <d v="2019-02-28T00:00:00"/>
    <n v="2019"/>
    <x v="3"/>
    <n v="28"/>
    <n v="2019"/>
    <x v="6"/>
    <n v="1933.9125000000001"/>
    <n v="1418.2025000000001"/>
    <n v="515.71"/>
  </r>
  <r>
    <n v="13086530"/>
    <s v="D"/>
    <d v="2019-03-01T00:00:00"/>
    <n v="953"/>
    <n v="67328"/>
    <n v="238"/>
    <n v="3558"/>
    <n v="-3557.5"/>
    <d v="2019-03-01T00:00:00"/>
    <n v="2019"/>
    <x v="4"/>
    <n v="1"/>
    <n v="2019"/>
    <x v="6"/>
    <n v="1890.2755"/>
    <n v="1418.2025000000001"/>
    <n v="472.07300000000004"/>
  </r>
  <r>
    <n v="13086530"/>
    <s v="D"/>
    <d v="2019-03-02T00:00:00"/>
    <n v="977"/>
    <n v="69266"/>
    <n v="262"/>
    <n v="4077"/>
    <n v="-4077.1"/>
    <d v="2019-03-02T00:00:00"/>
    <n v="2019"/>
    <x v="4"/>
    <n v="2"/>
    <n v="2019"/>
    <x v="6"/>
    <n v="1937.8795"/>
    <n v="1418.2025000000001"/>
    <n v="519.67700000000002"/>
  </r>
  <r>
    <n v="13086530"/>
    <s v="D"/>
    <d v="2019-03-03T00:00:00"/>
    <n v="980"/>
    <n v="71210"/>
    <n v="265"/>
    <n v="4603"/>
    <n v="-4603.1000000000004"/>
    <d v="2019-03-03T00:00:00"/>
    <n v="2019"/>
    <x v="4"/>
    <n v="3"/>
    <n v="2019"/>
    <x v="6"/>
    <n v="1943.83"/>
    <n v="1418.2025000000001"/>
    <n v="525.62750000000005"/>
  </r>
  <r>
    <n v="13086530"/>
    <s v="D"/>
    <d v="2019-03-04T00:00:00"/>
    <n v="983"/>
    <n v="73160"/>
    <n v="268"/>
    <n v="5135"/>
    <n v="-5135.3"/>
    <d v="2019-03-04T00:00:00"/>
    <n v="2019"/>
    <x v="4"/>
    <n v="4"/>
    <n v="2019"/>
    <x v="6"/>
    <n v="1949.7805000000001"/>
    <n v="1418.2025000000001"/>
    <n v="531.57799999999997"/>
  </r>
  <r>
    <n v="13086530"/>
    <s v="D"/>
    <d v="2019-03-05T00:00:00"/>
    <n v="987"/>
    <n v="75117"/>
    <n v="272"/>
    <n v="5674"/>
    <n v="-5673.8"/>
    <d v="2019-03-05T00:00:00"/>
    <n v="2019"/>
    <x v="4"/>
    <n v="5"/>
    <n v="2019"/>
    <x v="6"/>
    <n v="1957.7145"/>
    <n v="1418.2025000000001"/>
    <n v="539.51200000000006"/>
  </r>
  <r>
    <n v="13086530"/>
    <s v="D"/>
    <d v="2019-03-06T00:00:00"/>
    <n v="990"/>
    <n v="77080"/>
    <n v="275"/>
    <n v="6219"/>
    <n v="-6218.6"/>
    <d v="2019-03-06T00:00:00"/>
    <n v="2019"/>
    <x v="4"/>
    <n v="6"/>
    <n v="2019"/>
    <x v="6"/>
    <n v="1963.665"/>
    <n v="1418.2025000000001"/>
    <n v="545.46249999999998"/>
  </r>
  <r>
    <n v="13086530"/>
    <s v="D"/>
    <d v="2019-03-07T00:00:00"/>
    <n v="960"/>
    <n v="78984"/>
    <n v="245"/>
    <n v="6705"/>
    <n v="-6705.1"/>
    <d v="2019-03-07T00:00:00"/>
    <n v="2019"/>
    <x v="4"/>
    <n v="7"/>
    <n v="2019"/>
    <x v="6"/>
    <n v="1904.16"/>
    <n v="1418.2025000000001"/>
    <n v="485.95749999999998"/>
  </r>
  <r>
    <n v="13086530"/>
    <s v="D"/>
    <d v="2019-03-08T00:00:00"/>
    <n v="957"/>
    <n v="80883"/>
    <n v="242"/>
    <n v="7186"/>
    <n v="-7185.7"/>
    <d v="2019-03-08T00:00:00"/>
    <n v="2019"/>
    <x v="4"/>
    <n v="8"/>
    <n v="2019"/>
    <x v="6"/>
    <n v="1898.2094999999999"/>
    <n v="1418.2025000000001"/>
    <n v="480.00700000000001"/>
  </r>
  <r>
    <n v="13086530"/>
    <s v="D"/>
    <d v="2019-03-09T00:00:00"/>
    <n v="954"/>
    <n v="82776"/>
    <n v="239"/>
    <n v="7661"/>
    <n v="-7660.5"/>
    <d v="2019-03-09T00:00:00"/>
    <n v="2019"/>
    <x v="4"/>
    <n v="9"/>
    <n v="2019"/>
    <x v="6"/>
    <n v="1892.259"/>
    <n v="1418.2025000000001"/>
    <n v="474.05650000000003"/>
  </r>
  <r>
    <n v="13086530"/>
    <s v="D"/>
    <d v="2019-03-10T00:00:00"/>
    <n v="958"/>
    <n v="84676"/>
    <n v="243"/>
    <n v="8142"/>
    <n v="-8141.9"/>
    <d v="2019-03-10T00:00:00"/>
    <n v="2019"/>
    <x v="4"/>
    <n v="10"/>
    <n v="2019"/>
    <x v="6"/>
    <n v="1900.193"/>
    <n v="1418.2025000000001"/>
    <n v="481.9905"/>
  </r>
  <r>
    <n v="13086530"/>
    <s v="D"/>
    <d v="2019-03-11T00:00:00"/>
    <n v="957"/>
    <n v="86574"/>
    <n v="242"/>
    <n v="8622"/>
    <n v="-8621.7000000000007"/>
    <d v="2019-03-11T00:00:00"/>
    <n v="2019"/>
    <x v="4"/>
    <n v="11"/>
    <n v="2019"/>
    <x v="6"/>
    <n v="1898.2094999999999"/>
    <n v="1418.2025000000001"/>
    <n v="480.00700000000001"/>
  </r>
  <r>
    <n v="13086530"/>
    <s v="D"/>
    <d v="2019-03-12T00:00:00"/>
    <n v="955"/>
    <n v="88468"/>
    <n v="240"/>
    <n v="9097"/>
    <n v="-9097.2000000000007"/>
    <d v="2019-03-12T00:00:00"/>
    <n v="2019"/>
    <x v="4"/>
    <n v="12"/>
    <n v="2019"/>
    <x v="6"/>
    <n v="1894.2425000000001"/>
    <n v="1418.2025000000001"/>
    <n v="476.04"/>
  </r>
  <r>
    <n v="13086530"/>
    <s v="D"/>
    <d v="2019-03-13T00:00:00"/>
    <n v="951"/>
    <n v="90353"/>
    <n v="236"/>
    <n v="9565"/>
    <n v="-9564.5"/>
    <d v="2019-03-13T00:00:00"/>
    <n v="2019"/>
    <x v="4"/>
    <n v="13"/>
    <n v="2019"/>
    <x v="6"/>
    <n v="1886.3085000000001"/>
    <n v="1418.2025000000001"/>
    <n v="468.10599999999999"/>
  </r>
  <r>
    <n v="13086530"/>
    <s v="D"/>
    <d v="2019-03-14T00:00:00"/>
    <n v="961"/>
    <n v="92259"/>
    <n v="246"/>
    <n v="10052"/>
    <n v="-10052.299999999999"/>
    <d v="2019-03-14T00:00:00"/>
    <n v="2019"/>
    <x v="4"/>
    <n v="14"/>
    <n v="2019"/>
    <x v="6"/>
    <n v="1906.1435000000001"/>
    <n v="1418.2025000000001"/>
    <n v="487.94100000000003"/>
  </r>
  <r>
    <n v="13086530"/>
    <s v="D"/>
    <d v="2019-03-15T00:00:00"/>
    <n v="957"/>
    <n v="94157"/>
    <n v="242"/>
    <n v="10532"/>
    <n v="-10531.8"/>
    <d v="2019-03-15T00:00:00"/>
    <n v="2019"/>
    <x v="4"/>
    <n v="15"/>
    <n v="2019"/>
    <x v="6"/>
    <n v="1898.2094999999999"/>
    <n v="1418.2025000000001"/>
    <n v="480.00700000000001"/>
  </r>
  <r>
    <n v="13086530"/>
    <s v="D"/>
    <d v="2019-03-16T00:00:00"/>
    <n v="957"/>
    <n v="96054"/>
    <n v="242"/>
    <n v="11011"/>
    <n v="-11011.2"/>
    <d v="2019-03-16T00:00:00"/>
    <n v="2019"/>
    <x v="4"/>
    <n v="16"/>
    <n v="2019"/>
    <x v="6"/>
    <n v="1898.2094999999999"/>
    <n v="1418.2025000000001"/>
    <n v="480.00700000000001"/>
  </r>
  <r>
    <n v="13086530"/>
    <s v="D"/>
    <d v="2019-03-17T00:00:00"/>
    <n v="959"/>
    <n v="97956"/>
    <n v="244"/>
    <n v="11495"/>
    <n v="-11494.7"/>
    <d v="2019-03-17T00:00:00"/>
    <n v="2019"/>
    <x v="4"/>
    <n v="17"/>
    <n v="2019"/>
    <x v="6"/>
    <n v="1902.1765"/>
    <n v="1418.2025000000001"/>
    <n v="483.97399999999999"/>
  </r>
  <r>
    <n v="13086530"/>
    <s v="D"/>
    <d v="2019-03-18T00:00:00"/>
    <n v="955"/>
    <n v="99850"/>
    <n v="240"/>
    <n v="11970"/>
    <n v="-11969.9"/>
    <d v="2019-03-18T00:00:00"/>
    <n v="2019"/>
    <x v="4"/>
    <n v="18"/>
    <n v="2019"/>
    <x v="6"/>
    <n v="1894.2425000000001"/>
    <n v="1418.2025000000001"/>
    <n v="476.04"/>
  </r>
  <r>
    <n v="13086530"/>
    <s v="D"/>
    <d v="2019-03-19T00:00:00"/>
    <n v="950"/>
    <n v="101735"/>
    <n v="235"/>
    <n v="12437"/>
    <n v="-12436.7"/>
    <d v="2019-03-19T00:00:00"/>
    <n v="2019"/>
    <x v="4"/>
    <n v="19"/>
    <n v="2019"/>
    <x v="6"/>
    <n v="1884.325"/>
    <n v="1418.2025000000001"/>
    <n v="466.1225"/>
  </r>
  <r>
    <n v="13086530"/>
    <s v="D"/>
    <d v="2019-03-20T00:00:00"/>
    <n v="957"/>
    <n v="103632"/>
    <n v="242"/>
    <n v="12916"/>
    <n v="-12915.9"/>
    <d v="2019-03-20T00:00:00"/>
    <n v="2019"/>
    <x v="4"/>
    <n v="20"/>
    <n v="2019"/>
    <x v="6"/>
    <n v="1898.2094999999999"/>
    <n v="1418.2025000000001"/>
    <n v="480.00700000000001"/>
  </r>
  <r>
    <n v="13086530"/>
    <s v="D"/>
    <d v="2019-03-21T00:00:00"/>
    <n v="948"/>
    <n v="105513"/>
    <n v="233"/>
    <n v="13379"/>
    <n v="-13378.5"/>
    <d v="2019-03-21T00:00:00"/>
    <n v="2019"/>
    <x v="4"/>
    <n v="21"/>
    <n v="2019"/>
    <x v="6"/>
    <n v="1880.3579999999999"/>
    <n v="1418.2025000000001"/>
    <n v="462.15550000000002"/>
  </r>
  <r>
    <n v="13086530"/>
    <s v="D"/>
    <d v="2019-03-22T00:00:00"/>
    <n v="950"/>
    <n v="107398"/>
    <n v="235"/>
    <n v="13845"/>
    <n v="-13845.2"/>
    <d v="2019-03-22T00:00:00"/>
    <n v="2019"/>
    <x v="4"/>
    <n v="22"/>
    <n v="2019"/>
    <x v="6"/>
    <n v="1884.325"/>
    <n v="1418.2025000000001"/>
    <n v="466.1225"/>
  </r>
  <r>
    <n v="13086530"/>
    <s v="D"/>
    <d v="2019-03-23T00:00:00"/>
    <n v="950"/>
    <n v="109283"/>
    <n v="235"/>
    <n v="14312"/>
    <n v="-14311.9"/>
    <d v="2019-03-23T00:00:00"/>
    <n v="2019"/>
    <x v="4"/>
    <n v="23"/>
    <n v="2019"/>
    <x v="6"/>
    <n v="1884.325"/>
    <n v="1418.2025000000001"/>
    <n v="466.1225"/>
  </r>
  <r>
    <n v="13086530"/>
    <s v="D"/>
    <d v="2019-03-24T00:00:00"/>
    <n v="954"/>
    <n v="111176"/>
    <n v="239"/>
    <n v="14787"/>
    <n v="-14786.6"/>
    <d v="2019-03-24T00:00:00"/>
    <n v="2019"/>
    <x v="4"/>
    <n v="24"/>
    <n v="2019"/>
    <x v="6"/>
    <n v="1892.259"/>
    <n v="1418.2025000000001"/>
    <n v="474.05650000000003"/>
  </r>
  <r>
    <n v="13086530"/>
    <s v="D"/>
    <d v="2019-03-25T00:00:00"/>
    <n v="954"/>
    <n v="113068"/>
    <n v="239"/>
    <n v="15261"/>
    <n v="-15261.4"/>
    <d v="2019-03-25T00:00:00"/>
    <n v="2019"/>
    <x v="4"/>
    <n v="25"/>
    <n v="2019"/>
    <x v="6"/>
    <n v="1892.259"/>
    <n v="1418.2025000000001"/>
    <n v="474.05650000000003"/>
  </r>
  <r>
    <n v="13086530"/>
    <s v="D"/>
    <d v="2019-03-26T00:00:00"/>
    <n v="948"/>
    <n v="114949"/>
    <n v="233"/>
    <n v="15724"/>
    <n v="-15723.7"/>
    <d v="2019-03-26T00:00:00"/>
    <n v="2019"/>
    <x v="4"/>
    <n v="26"/>
    <n v="2019"/>
    <x v="6"/>
    <n v="1880.3579999999999"/>
    <n v="1418.2025000000001"/>
    <n v="462.15550000000002"/>
  </r>
  <r>
    <n v="13086530"/>
    <s v="D"/>
    <d v="2019-03-27T00:00:00"/>
    <n v="948"/>
    <n v="116829"/>
    <n v="233"/>
    <n v="16186"/>
    <n v="-16185.9"/>
    <d v="2019-03-27T00:00:00"/>
    <n v="2019"/>
    <x v="4"/>
    <n v="27"/>
    <n v="2019"/>
    <x v="6"/>
    <n v="1880.3579999999999"/>
    <n v="1418.2025000000001"/>
    <n v="462.15550000000002"/>
  </r>
  <r>
    <n v="13086530"/>
    <s v="D"/>
    <d v="2019-03-28T00:00:00"/>
    <n v="952"/>
    <n v="118718"/>
    <n v="237"/>
    <n v="16656"/>
    <n v="-16656.3"/>
    <d v="2019-03-28T00:00:00"/>
    <n v="2019"/>
    <x v="4"/>
    <n v="28"/>
    <n v="2019"/>
    <x v="6"/>
    <n v="1888.2920000000001"/>
    <n v="1418.2025000000001"/>
    <n v="470.08949999999999"/>
  </r>
  <r>
    <n v="13086530"/>
    <s v="D"/>
    <d v="2019-03-29T00:00:00"/>
    <n v="956"/>
    <n v="120615"/>
    <n v="241"/>
    <n v="17135"/>
    <n v="-17134.900000000001"/>
    <d v="2019-03-29T00:00:00"/>
    <n v="2019"/>
    <x v="4"/>
    <n v="29"/>
    <n v="2019"/>
    <x v="6"/>
    <n v="1896.2260000000001"/>
    <n v="1418.2025000000001"/>
    <n v="478.02350000000001"/>
  </r>
  <r>
    <n v="13086530"/>
    <s v="D"/>
    <d v="2019-03-30T00:00:00"/>
    <n v="958"/>
    <n v="122516"/>
    <n v="243"/>
    <n v="17618"/>
    <n v="-17617.599999999999"/>
    <d v="2019-03-30T00:00:00"/>
    <n v="2019"/>
    <x v="4"/>
    <n v="30"/>
    <n v="2019"/>
    <x v="6"/>
    <n v="1900.193"/>
    <n v="1418.2025000000001"/>
    <n v="481.9905"/>
  </r>
  <r>
    <n v="13086530"/>
    <s v="D"/>
    <d v="2019-03-31T00:00:00"/>
    <n v="958"/>
    <n v="124416"/>
    <n v="0"/>
    <n v="17618"/>
    <n v="-17617.599999999999"/>
    <d v="2019-03-31T00:00:00"/>
    <n v="2019"/>
    <x v="4"/>
    <n v="31"/>
    <n v="2019"/>
    <x v="6"/>
    <n v="1900.193"/>
    <n v="1900.193"/>
    <n v="0"/>
  </r>
  <r>
    <n v="13086530"/>
    <s v="D"/>
    <d v="2019-04-01T00:00:00"/>
    <n v="956"/>
    <n v="126313"/>
    <n v="0"/>
    <n v="17618"/>
    <n v="-17617.599999999999"/>
    <d v="2019-04-01T00:00:00"/>
    <n v="2019"/>
    <x v="5"/>
    <n v="1"/>
    <n v="2019"/>
    <x v="6"/>
    <n v="1896.2260000000001"/>
    <n v="1896.2260000000001"/>
    <n v="0"/>
  </r>
  <r>
    <n v="13086530"/>
    <s v="D"/>
    <d v="2019-04-02T00:00:00"/>
    <n v="956"/>
    <n v="128210"/>
    <n v="0"/>
    <n v="17618"/>
    <n v="-17617.599999999999"/>
    <d v="2019-04-02T00:00:00"/>
    <n v="2019"/>
    <x v="5"/>
    <n v="2"/>
    <n v="2019"/>
    <x v="6"/>
    <n v="1896.2260000000001"/>
    <n v="1896.2260000000001"/>
    <n v="0"/>
  </r>
  <r>
    <n v="13086530"/>
    <s v="D"/>
    <d v="2019-04-03T00:00:00"/>
    <n v="958"/>
    <n v="130110"/>
    <n v="0"/>
    <n v="17618"/>
    <n v="-17617.599999999999"/>
    <d v="2019-04-03T00:00:00"/>
    <n v="2019"/>
    <x v="5"/>
    <n v="3"/>
    <n v="2019"/>
    <x v="6"/>
    <n v="1900.193"/>
    <n v="1900.193"/>
    <n v="0"/>
  </r>
  <r>
    <n v="13086530"/>
    <s v="D"/>
    <d v="2019-04-04T00:00:00"/>
    <n v="958"/>
    <n v="132011"/>
    <n v="0"/>
    <n v="17618"/>
    <n v="-17617.599999999999"/>
    <d v="2019-04-04T00:00:00"/>
    <n v="2019"/>
    <x v="5"/>
    <n v="4"/>
    <n v="2019"/>
    <x v="6"/>
    <n v="1900.193"/>
    <n v="1900.193"/>
    <n v="0"/>
  </r>
  <r>
    <n v="13086530"/>
    <s v="D"/>
    <d v="2019-04-05T00:00:00"/>
    <n v="958"/>
    <n v="133911"/>
    <n v="0"/>
    <n v="17618"/>
    <n v="-17617.599999999999"/>
    <d v="2019-04-05T00:00:00"/>
    <n v="2019"/>
    <x v="5"/>
    <n v="5"/>
    <n v="2019"/>
    <x v="6"/>
    <n v="1900.193"/>
    <n v="1900.193"/>
    <n v="0"/>
  </r>
  <r>
    <n v="13086530"/>
    <s v="D"/>
    <d v="2019-04-06T00:00:00"/>
    <n v="958"/>
    <n v="135812"/>
    <n v="0"/>
    <n v="17618"/>
    <n v="-17617.599999999999"/>
    <d v="2019-04-06T00:00:00"/>
    <n v="2019"/>
    <x v="5"/>
    <n v="6"/>
    <n v="2019"/>
    <x v="6"/>
    <n v="1900.193"/>
    <n v="1900.193"/>
    <n v="0"/>
  </r>
  <r>
    <n v="13086530"/>
    <s v="D"/>
    <d v="2019-04-07T00:00:00"/>
    <n v="959"/>
    <n v="137714"/>
    <n v="0"/>
    <n v="17618"/>
    <n v="-17617.599999999999"/>
    <d v="2019-04-07T00:00:00"/>
    <n v="2019"/>
    <x v="5"/>
    <n v="7"/>
    <n v="2019"/>
    <x v="6"/>
    <n v="1902.1765"/>
    <n v="1902.1765"/>
    <n v="0"/>
  </r>
  <r>
    <n v="13086530"/>
    <s v="D"/>
    <d v="2019-04-08T00:00:00"/>
    <n v="959"/>
    <n v="139617"/>
    <n v="0"/>
    <n v="17618"/>
    <n v="-17617.599999999999"/>
    <d v="2019-04-08T00:00:00"/>
    <n v="2019"/>
    <x v="5"/>
    <n v="8"/>
    <n v="2019"/>
    <x v="6"/>
    <n v="1902.1765"/>
    <n v="1902.1765"/>
    <n v="0"/>
  </r>
  <r>
    <n v="13086530"/>
    <s v="D"/>
    <d v="2019-04-09T00:00:00"/>
    <n v="959"/>
    <n v="141520"/>
    <n v="0"/>
    <n v="17618"/>
    <n v="-17617.599999999999"/>
    <d v="2019-04-09T00:00:00"/>
    <n v="2019"/>
    <x v="5"/>
    <n v="9"/>
    <n v="2019"/>
    <x v="6"/>
    <n v="1902.1765"/>
    <n v="1902.1765"/>
    <n v="0"/>
  </r>
  <r>
    <n v="13086530"/>
    <s v="D"/>
    <d v="2019-04-10T00:00:00"/>
    <n v="959"/>
    <n v="143423"/>
    <n v="0"/>
    <n v="17618"/>
    <n v="-17617.599999999999"/>
    <d v="2019-04-10T00:00:00"/>
    <n v="2019"/>
    <x v="5"/>
    <n v="10"/>
    <n v="2019"/>
    <x v="6"/>
    <n v="1902.1765"/>
    <n v="1902.1765"/>
    <n v="0"/>
  </r>
  <r>
    <n v="13086530"/>
    <s v="D"/>
    <d v="2019-04-11T00:00:00"/>
    <n v="959"/>
    <n v="145325"/>
    <n v="0"/>
    <n v="17618"/>
    <n v="-17617.599999999999"/>
    <d v="2019-04-11T00:00:00"/>
    <n v="2019"/>
    <x v="5"/>
    <n v="11"/>
    <n v="2019"/>
    <x v="6"/>
    <n v="1902.1765"/>
    <n v="1902.1765"/>
    <n v="0"/>
  </r>
  <r>
    <n v="13086530"/>
    <s v="D"/>
    <d v="2019-04-12T00:00:00"/>
    <n v="946"/>
    <n v="147202"/>
    <n v="0"/>
    <n v="17618"/>
    <n v="-17617.599999999999"/>
    <d v="2019-04-12T00:00:00"/>
    <n v="2019"/>
    <x v="5"/>
    <n v="12"/>
    <n v="2019"/>
    <x v="6"/>
    <n v="1876.3910000000001"/>
    <n v="1876.3910000000001"/>
    <n v="0"/>
  </r>
  <r>
    <n v="13086530"/>
    <s v="D"/>
    <d v="2019-04-13T00:00:00"/>
    <n v="958"/>
    <n v="149101"/>
    <n v="0"/>
    <n v="17618"/>
    <n v="-17617.599999999999"/>
    <d v="2019-04-13T00:00:00"/>
    <n v="2019"/>
    <x v="5"/>
    <n v="13"/>
    <n v="2019"/>
    <x v="6"/>
    <n v="1900.193"/>
    <n v="1900.193"/>
    <n v="0"/>
  </r>
  <r>
    <n v="13086530"/>
    <s v="D"/>
    <d v="2019-04-14T00:00:00"/>
    <n v="949"/>
    <n v="150984"/>
    <n v="0"/>
    <n v="17618"/>
    <n v="-17617.599999999999"/>
    <d v="2019-04-14T00:00:00"/>
    <n v="2019"/>
    <x v="5"/>
    <n v="14"/>
    <n v="2019"/>
    <x v="6"/>
    <n v="1882.3415"/>
    <n v="1882.3415"/>
    <n v="0"/>
  </r>
  <r>
    <n v="13086530"/>
    <s v="D"/>
    <d v="2019-04-15T00:00:00"/>
    <n v="949"/>
    <n v="152867"/>
    <n v="0"/>
    <n v="17618"/>
    <n v="-17617.599999999999"/>
    <d v="2019-04-15T00:00:00"/>
    <n v="2019"/>
    <x v="5"/>
    <n v="15"/>
    <n v="2019"/>
    <x v="6"/>
    <n v="1882.3415"/>
    <n v="1882.3415"/>
    <n v="0"/>
  </r>
  <r>
    <n v="13086530"/>
    <s v="D"/>
    <d v="2019-04-16T00:00:00"/>
    <n v="949"/>
    <n v="154749"/>
    <n v="0"/>
    <n v="17618"/>
    <n v="-17617.599999999999"/>
    <d v="2019-04-16T00:00:00"/>
    <n v="2019"/>
    <x v="5"/>
    <n v="16"/>
    <n v="2019"/>
    <x v="6"/>
    <n v="1882.3415"/>
    <n v="1882.3415"/>
    <n v="0"/>
  </r>
  <r>
    <n v="13086530"/>
    <s v="D"/>
    <d v="2019-04-17T00:00:00"/>
    <n v="949"/>
    <n v="156632"/>
    <n v="0"/>
    <n v="17618"/>
    <n v="-17617.599999999999"/>
    <d v="2019-04-17T00:00:00"/>
    <n v="2019"/>
    <x v="5"/>
    <n v="17"/>
    <n v="2019"/>
    <x v="6"/>
    <n v="1882.3415"/>
    <n v="1882.3415"/>
    <n v="0"/>
  </r>
  <r>
    <n v="13086530"/>
    <s v="D"/>
    <d v="2019-04-18T00:00:00"/>
    <n v="1227"/>
    <n v="159066"/>
    <n v="0"/>
    <n v="17618"/>
    <n v="-17617.599999999999"/>
    <d v="2019-04-18T00:00:00"/>
    <n v="2019"/>
    <x v="5"/>
    <n v="18"/>
    <n v="2019"/>
    <x v="6"/>
    <n v="2433.7545"/>
    <n v="2433.7545"/>
    <n v="0"/>
  </r>
  <r>
    <n v="13086530"/>
    <s v="D"/>
    <d v="2019-04-19T00:00:00"/>
    <n v="1216"/>
    <n v="161478"/>
    <n v="0"/>
    <n v="17618"/>
    <n v="-17617.599999999999"/>
    <d v="2019-04-19T00:00:00"/>
    <n v="2019"/>
    <x v="5"/>
    <n v="19"/>
    <n v="2019"/>
    <x v="6"/>
    <n v="2411.9360000000001"/>
    <n v="2411.9360000000001"/>
    <n v="0"/>
  </r>
  <r>
    <n v="13086530"/>
    <s v="D"/>
    <d v="2019-04-20T00:00:00"/>
    <n v="1216"/>
    <n v="163889"/>
    <n v="0"/>
    <n v="17618"/>
    <n v="-17617.599999999999"/>
    <d v="2019-04-20T00:00:00"/>
    <n v="2019"/>
    <x v="5"/>
    <n v="20"/>
    <n v="2019"/>
    <x v="6"/>
    <n v="2411.9360000000001"/>
    <n v="2411.9360000000001"/>
    <n v="0"/>
  </r>
  <r>
    <n v="13086530"/>
    <s v="D"/>
    <d v="2019-04-21T00:00:00"/>
    <n v="1216"/>
    <n v="166301"/>
    <n v="0"/>
    <n v="17618"/>
    <n v="-17617.599999999999"/>
    <d v="2019-04-21T00:00:00"/>
    <n v="2019"/>
    <x v="5"/>
    <n v="21"/>
    <n v="2019"/>
    <x v="6"/>
    <n v="2411.9360000000001"/>
    <n v="2411.9360000000001"/>
    <n v="0"/>
  </r>
  <r>
    <n v="13086530"/>
    <s v="D"/>
    <d v="2019-04-22T00:00:00"/>
    <n v="1304"/>
    <n v="168886"/>
    <n v="0"/>
    <n v="17618"/>
    <n v="-17617.599999999999"/>
    <d v="2019-04-22T00:00:00"/>
    <n v="2019"/>
    <x v="5"/>
    <n v="22"/>
    <n v="2019"/>
    <x v="6"/>
    <n v="2586.4839999999999"/>
    <n v="2586.4839999999999"/>
    <n v="0"/>
  </r>
  <r>
    <n v="13086530"/>
    <s v="D"/>
    <d v="2019-04-23T00:00:00"/>
    <n v="1299"/>
    <n v="171463"/>
    <n v="0"/>
    <n v="17618"/>
    <n v="-17617.599999999999"/>
    <d v="2019-04-23T00:00:00"/>
    <n v="2019"/>
    <x v="5"/>
    <n v="23"/>
    <n v="2019"/>
    <x v="6"/>
    <n v="2576.5664999999999"/>
    <n v="2576.5664999999999"/>
    <n v="0"/>
  </r>
  <r>
    <n v="13086530"/>
    <s v="D"/>
    <d v="2019-04-24T00:00:00"/>
    <n v="1302"/>
    <n v="174045"/>
    <n v="0"/>
    <n v="17618"/>
    <n v="-17617.599999999999"/>
    <d v="2019-04-24T00:00:00"/>
    <n v="2019"/>
    <x v="5"/>
    <n v="24"/>
    <n v="2019"/>
    <x v="6"/>
    <n v="2582.5170000000003"/>
    <n v="2582.5170000000003"/>
    <n v="0"/>
  </r>
  <r>
    <n v="13086530"/>
    <s v="D"/>
    <d v="2019-04-25T00:00:00"/>
    <n v="1308"/>
    <n v="176640"/>
    <n v="0"/>
    <n v="17618"/>
    <n v="-17617.599999999999"/>
    <d v="2019-04-25T00:00:00"/>
    <n v="2019"/>
    <x v="5"/>
    <n v="25"/>
    <n v="2019"/>
    <x v="6"/>
    <n v="2594.4180000000001"/>
    <n v="2594.4180000000001"/>
    <n v="0"/>
  </r>
  <r>
    <n v="13086530"/>
    <s v="D"/>
    <d v="2019-04-26T00:00:00"/>
    <n v="1297"/>
    <n v="179213"/>
    <n v="0"/>
    <n v="17618"/>
    <n v="-17617.599999999999"/>
    <d v="2019-04-26T00:00:00"/>
    <n v="2019"/>
    <x v="5"/>
    <n v="26"/>
    <n v="2019"/>
    <x v="6"/>
    <n v="2572.5995000000003"/>
    <n v="2572.5995000000003"/>
    <n v="0"/>
  </r>
  <r>
    <n v="13086530"/>
    <s v="D"/>
    <d v="2019-04-27T00:00:00"/>
    <n v="1299"/>
    <n v="181790"/>
    <n v="0"/>
    <n v="17618"/>
    <n v="-17617.599999999999"/>
    <d v="2019-04-27T00:00:00"/>
    <n v="2019"/>
    <x v="5"/>
    <n v="27"/>
    <n v="2019"/>
    <x v="6"/>
    <n v="2576.5664999999999"/>
    <n v="2576.5664999999999"/>
    <n v="0"/>
  </r>
  <r>
    <n v="13086530"/>
    <s v="D"/>
    <d v="2019-04-28T00:00:00"/>
    <n v="1295"/>
    <n v="184357"/>
    <n v="0"/>
    <n v="17618"/>
    <n v="-17617.599999999999"/>
    <d v="2019-04-28T00:00:00"/>
    <n v="2019"/>
    <x v="5"/>
    <n v="28"/>
    <n v="2019"/>
    <x v="6"/>
    <n v="2568.6325000000002"/>
    <n v="2568.6325000000002"/>
    <n v="0"/>
  </r>
  <r>
    <n v="13086530"/>
    <s v="D"/>
    <d v="2019-04-29T00:00:00"/>
    <n v="1301"/>
    <n v="186939"/>
    <n v="0"/>
    <n v="17618"/>
    <n v="-17617.599999999999"/>
    <d v="2019-04-29T00:00:00"/>
    <n v="2019"/>
    <x v="5"/>
    <n v="29"/>
    <n v="2019"/>
    <x v="6"/>
    <n v="2580.5335"/>
    <n v="2580.5335"/>
    <n v="0"/>
  </r>
  <r>
    <n v="13086530"/>
    <s v="D"/>
    <d v="2019-04-30T00:00:00"/>
    <n v="1295"/>
    <n v="189506"/>
    <n v="0"/>
    <n v="17618"/>
    <n v="-17617.599999999999"/>
    <d v="2019-04-30T00:00:00"/>
    <n v="2019"/>
    <x v="5"/>
    <n v="30"/>
    <n v="2019"/>
    <x v="6"/>
    <n v="2568.6325000000002"/>
    <n v="2568.6325000000002"/>
    <n v="0"/>
  </r>
  <r>
    <n v="13086530"/>
    <s v="D"/>
    <d v="2019-05-01T00:00:00"/>
    <n v="1297"/>
    <n v="192078"/>
    <n v="0"/>
    <n v="17618"/>
    <n v="-17617.599999999999"/>
    <d v="2019-05-01T00:00:00"/>
    <n v="2019"/>
    <x v="6"/>
    <n v="1"/>
    <n v="2019"/>
    <x v="6"/>
    <n v="2572.5995000000003"/>
    <n v="2572.5995000000003"/>
    <n v="0"/>
  </r>
  <r>
    <n v="13086530"/>
    <s v="D"/>
    <d v="2019-05-02T00:00:00"/>
    <n v="1329"/>
    <n v="194714"/>
    <n v="0"/>
    <n v="17618"/>
    <n v="-17617.599999999999"/>
    <d v="2019-05-02T00:00:00"/>
    <n v="2019"/>
    <x v="6"/>
    <n v="2"/>
    <n v="2019"/>
    <x v="6"/>
    <n v="2636.0715"/>
    <n v="2636.0715"/>
    <n v="0"/>
  </r>
  <r>
    <n v="13086530"/>
    <s v="D"/>
    <d v="2019-05-03T00:00:00"/>
    <n v="1467"/>
    <n v="197623"/>
    <n v="0"/>
    <n v="17618"/>
    <n v="-17617.599999999999"/>
    <d v="2019-05-03T00:00:00"/>
    <n v="2019"/>
    <x v="6"/>
    <n v="3"/>
    <n v="2019"/>
    <x v="6"/>
    <n v="2909.7945"/>
    <n v="2909.7945"/>
    <n v="0"/>
  </r>
  <r>
    <n v="13086530"/>
    <s v="D"/>
    <d v="2019-05-04T00:00:00"/>
    <n v="1495"/>
    <n v="200588"/>
    <n v="0"/>
    <n v="17618"/>
    <n v="-17617.599999999999"/>
    <d v="2019-05-04T00:00:00"/>
    <n v="2019"/>
    <x v="6"/>
    <n v="4"/>
    <n v="2019"/>
    <x v="6"/>
    <n v="2965.3325"/>
    <n v="2965.3325"/>
    <n v="0"/>
  </r>
  <r>
    <n v="13086530"/>
    <s v="D"/>
    <d v="2019-05-05T00:00:00"/>
    <n v="1492"/>
    <n v="203548"/>
    <n v="0"/>
    <n v="17618"/>
    <n v="-17617.599999999999"/>
    <d v="2019-05-05T00:00:00"/>
    <n v="2019"/>
    <x v="6"/>
    <n v="5"/>
    <n v="2019"/>
    <x v="6"/>
    <n v="2959.3820000000001"/>
    <n v="2959.3820000000001"/>
    <n v="0"/>
  </r>
  <r>
    <n v="13086530"/>
    <s v="D"/>
    <d v="2019-05-06T00:00:00"/>
    <n v="1497"/>
    <n v="206518"/>
    <n v="159"/>
    <n v="17933"/>
    <n v="-17933.400000000001"/>
    <d v="2019-05-06T00:00:00"/>
    <n v="2019"/>
    <x v="6"/>
    <n v="6"/>
    <n v="2019"/>
    <x v="6"/>
    <n v="2969.2995000000001"/>
    <n v="2653.9230000000002"/>
    <n v="315.37650000000002"/>
  </r>
  <r>
    <n v="13086530"/>
    <s v="D"/>
    <d v="2019-05-07T00:00:00"/>
    <n v="1481"/>
    <n v="209454"/>
    <n v="1481"/>
    <n v="20870"/>
    <n v="-20869.900000000001"/>
    <d v="2019-05-07T00:00:00"/>
    <n v="2019"/>
    <x v="6"/>
    <n v="7"/>
    <n v="2019"/>
    <x v="6"/>
    <n v="2937.5635000000002"/>
    <n v="0"/>
    <n v="2937.5635000000002"/>
  </r>
  <r>
    <n v="13086530"/>
    <s v="D"/>
    <d v="2019-05-08T00:00:00"/>
    <n v="1476"/>
    <n v="212381"/>
    <n v="1476"/>
    <n v="23797"/>
    <n v="-23797"/>
    <d v="2019-05-08T00:00:00"/>
    <n v="2019"/>
    <x v="6"/>
    <n v="8"/>
    <n v="2019"/>
    <x v="6"/>
    <n v="2927.6460000000002"/>
    <n v="0"/>
    <n v="2927.6460000000002"/>
  </r>
  <r>
    <n v="13086530"/>
    <s v="D"/>
    <d v="2019-05-09T00:00:00"/>
    <n v="1473"/>
    <n v="215304"/>
    <n v="1473"/>
    <n v="26719"/>
    <n v="-26719.4"/>
    <d v="2019-05-09T00:00:00"/>
    <n v="2019"/>
    <x v="6"/>
    <n v="9"/>
    <n v="2019"/>
    <x v="6"/>
    <n v="2921.6955000000003"/>
    <n v="0"/>
    <n v="2921.6955000000003"/>
  </r>
  <r>
    <n v="13086530"/>
    <s v="D"/>
    <d v="2019-05-10T00:00:00"/>
    <n v="1473"/>
    <n v="218226"/>
    <n v="1473"/>
    <n v="29642"/>
    <n v="-29641.7"/>
    <d v="2019-05-10T00:00:00"/>
    <n v="2019"/>
    <x v="6"/>
    <n v="10"/>
    <n v="2019"/>
    <x v="6"/>
    <n v="2921.6955000000003"/>
    <n v="0"/>
    <n v="2921.6955000000003"/>
  </r>
  <r>
    <n v="13086530"/>
    <s v="D"/>
    <d v="2019-05-11T00:00:00"/>
    <n v="1476"/>
    <n v="221153"/>
    <n v="234"/>
    <n v="30106"/>
    <n v="-30105.9"/>
    <d v="2019-05-11T00:00:00"/>
    <n v="2019"/>
    <x v="6"/>
    <n v="11"/>
    <n v="2019"/>
    <x v="6"/>
    <n v="2927.6460000000002"/>
    <n v="2463.5070000000001"/>
    <n v="464.13900000000001"/>
  </r>
  <r>
    <n v="13086530"/>
    <s v="D"/>
    <d v="2019-05-12T00:00:00"/>
    <n v="1480"/>
    <n v="224089"/>
    <n v="0"/>
    <n v="30106"/>
    <n v="-30105.9"/>
    <d v="2019-05-12T00:00:00"/>
    <n v="2019"/>
    <x v="6"/>
    <n v="12"/>
    <n v="2019"/>
    <x v="6"/>
    <n v="2935.58"/>
    <n v="2935.58"/>
    <n v="0"/>
  </r>
  <r>
    <n v="13086530"/>
    <s v="D"/>
    <d v="2019-05-13T00:00:00"/>
    <n v="1421"/>
    <n v="226908"/>
    <n v="0"/>
    <n v="30106"/>
    <n v="-30105.9"/>
    <d v="2019-05-13T00:00:00"/>
    <n v="2019"/>
    <x v="6"/>
    <n v="13"/>
    <n v="2019"/>
    <x v="6"/>
    <n v="2818.5535"/>
    <n v="2818.5535"/>
    <n v="0"/>
  </r>
  <r>
    <n v="13086530"/>
    <s v="D"/>
    <d v="2019-05-14T00:00:00"/>
    <n v="1480"/>
    <n v="229844"/>
    <n v="0"/>
    <n v="30106"/>
    <n v="-30105.9"/>
    <d v="2019-05-14T00:00:00"/>
    <n v="2019"/>
    <x v="6"/>
    <n v="14"/>
    <n v="2019"/>
    <x v="6"/>
    <n v="2935.58"/>
    <n v="2935.58"/>
    <n v="0"/>
  </r>
  <r>
    <n v="13086530"/>
    <s v="D"/>
    <d v="2019-05-15T00:00:00"/>
    <n v="1445"/>
    <n v="232710"/>
    <n v="28"/>
    <n v="30162"/>
    <n v="-30162"/>
    <d v="2019-05-15T00:00:00"/>
    <n v="2019"/>
    <x v="6"/>
    <n v="15"/>
    <n v="2019"/>
    <x v="6"/>
    <n v="2866.1575000000003"/>
    <n v="2810.6195000000002"/>
    <n v="55.538000000000004"/>
  </r>
  <r>
    <n v="13086530"/>
    <s v="D"/>
    <d v="2019-05-16T00:00:00"/>
    <n v="1298"/>
    <n v="235284"/>
    <n v="592"/>
    <n v="31336"/>
    <n v="-31336.3"/>
    <d v="2019-05-16T00:00:00"/>
    <n v="2019"/>
    <x v="6"/>
    <n v="16"/>
    <n v="2019"/>
    <x v="6"/>
    <n v="2574.5830000000001"/>
    <n v="1400.3510000000001"/>
    <n v="1174.232"/>
  </r>
  <r>
    <n v="13086530"/>
    <s v="D"/>
    <d v="2019-05-17T00:00:00"/>
    <n v="1235"/>
    <n v="237734"/>
    <n v="0"/>
    <n v="31336"/>
    <n v="-31336.3"/>
    <d v="2019-05-17T00:00:00"/>
    <n v="2019"/>
    <x v="6"/>
    <n v="17"/>
    <n v="2019"/>
    <x v="6"/>
    <n v="2449.6224999999999"/>
    <n v="2449.6224999999999"/>
    <n v="0"/>
  </r>
  <r>
    <n v="13086530"/>
    <s v="D"/>
    <d v="2019-05-18T00:00:00"/>
    <n v="1234"/>
    <n v="240182"/>
    <n v="0"/>
    <n v="31336"/>
    <n v="-31336.3"/>
    <d v="2019-05-18T00:00:00"/>
    <n v="2019"/>
    <x v="6"/>
    <n v="18"/>
    <n v="2019"/>
    <x v="6"/>
    <n v="2447.6390000000001"/>
    <n v="2447.6390000000001"/>
    <n v="0"/>
  </r>
  <r>
    <n v="13086530"/>
    <s v="D"/>
    <d v="2019-05-19T00:00:00"/>
    <n v="1238"/>
    <n v="242637"/>
    <n v="0"/>
    <n v="31336"/>
    <n v="-31336.3"/>
    <d v="2019-05-19T00:00:00"/>
    <n v="2019"/>
    <x v="6"/>
    <n v="19"/>
    <n v="2019"/>
    <x v="6"/>
    <n v="2455.5729999999999"/>
    <n v="2455.5729999999999"/>
    <n v="0"/>
  </r>
  <r>
    <n v="13086530"/>
    <s v="D"/>
    <d v="2019-05-20T00:00:00"/>
    <n v="1221"/>
    <n v="245059"/>
    <n v="0"/>
    <n v="31336"/>
    <n v="-31336.3"/>
    <d v="2019-05-20T00:00:00"/>
    <n v="2019"/>
    <x v="6"/>
    <n v="20"/>
    <n v="2019"/>
    <x v="6"/>
    <n v="2421.8535000000002"/>
    <n v="2421.8535000000002"/>
    <n v="0"/>
  </r>
  <r>
    <n v="13086530"/>
    <s v="D"/>
    <d v="2019-05-21T00:00:00"/>
    <n v="1216"/>
    <n v="247470"/>
    <n v="0"/>
    <n v="31336"/>
    <n v="-31336.3"/>
    <d v="2019-05-21T00:00:00"/>
    <n v="2019"/>
    <x v="6"/>
    <n v="21"/>
    <n v="2019"/>
    <x v="6"/>
    <n v="2411.9360000000001"/>
    <n v="2411.9360000000001"/>
    <n v="0"/>
  </r>
  <r>
    <n v="13086530"/>
    <s v="D"/>
    <d v="2019-05-22T00:00:00"/>
    <n v="1221"/>
    <n v="249893"/>
    <n v="0"/>
    <n v="31336"/>
    <n v="-31336.3"/>
    <d v="2019-05-22T00:00:00"/>
    <n v="2019"/>
    <x v="6"/>
    <n v="22"/>
    <n v="2019"/>
    <x v="6"/>
    <n v="2421.8535000000002"/>
    <n v="2421.8535000000002"/>
    <n v="0"/>
  </r>
  <r>
    <n v="13086530"/>
    <s v="D"/>
    <d v="2019-05-23T00:00:00"/>
    <n v="1236"/>
    <n v="252345"/>
    <n v="0"/>
    <n v="31336"/>
    <n v="-31336.3"/>
    <d v="2019-05-23T00:00:00"/>
    <n v="2019"/>
    <x v="6"/>
    <n v="23"/>
    <n v="2019"/>
    <x v="6"/>
    <n v="2451.6060000000002"/>
    <n v="2451.6060000000002"/>
    <n v="0"/>
  </r>
  <r>
    <n v="13086530"/>
    <s v="D"/>
    <d v="2019-05-24T00:00:00"/>
    <n v="1244"/>
    <n v="254813"/>
    <n v="0"/>
    <n v="31336"/>
    <n v="-31336.3"/>
    <d v="2019-05-24T00:00:00"/>
    <n v="2019"/>
    <x v="6"/>
    <n v="24"/>
    <n v="2019"/>
    <x v="6"/>
    <n v="2467.4740000000002"/>
    <n v="2467.4740000000002"/>
    <n v="0"/>
  </r>
  <r>
    <n v="13086530"/>
    <s v="D"/>
    <d v="2019-05-25T00:00:00"/>
    <n v="1246"/>
    <n v="257283"/>
    <n v="0"/>
    <n v="31336"/>
    <n v="-31336.3"/>
    <d v="2019-05-25T00:00:00"/>
    <n v="2019"/>
    <x v="6"/>
    <n v="25"/>
    <n v="2019"/>
    <x v="6"/>
    <n v="2471.4410000000003"/>
    <n v="2471.4410000000003"/>
    <n v="0"/>
  </r>
  <r>
    <n v="13086530"/>
    <s v="D"/>
    <d v="2019-05-26T00:00:00"/>
    <n v="1240"/>
    <n v="259743"/>
    <n v="0"/>
    <n v="31336"/>
    <n v="-31336.3"/>
    <d v="2019-05-26T00:00:00"/>
    <n v="2019"/>
    <x v="6"/>
    <n v="26"/>
    <n v="2019"/>
    <x v="6"/>
    <n v="2459.54"/>
    <n v="2459.54"/>
    <n v="0"/>
  </r>
  <r>
    <n v="13086530"/>
    <s v="D"/>
    <d v="2019-05-27T00:00:00"/>
    <n v="1237"/>
    <n v="262196"/>
    <n v="0"/>
    <n v="31336"/>
    <n v="-31336.3"/>
    <d v="2019-05-27T00:00:00"/>
    <n v="2019"/>
    <x v="6"/>
    <n v="27"/>
    <n v="2019"/>
    <x v="6"/>
    <n v="2453.5895"/>
    <n v="2453.5895"/>
    <n v="0"/>
  </r>
  <r>
    <n v="13086530"/>
    <s v="D"/>
    <d v="2019-05-28T00:00:00"/>
    <n v="1231"/>
    <n v="264638"/>
    <n v="0"/>
    <n v="31336"/>
    <n v="-31336.3"/>
    <d v="2019-05-28T00:00:00"/>
    <n v="2019"/>
    <x v="6"/>
    <n v="28"/>
    <n v="2019"/>
    <x v="6"/>
    <n v="2441.6885000000002"/>
    <n v="2441.6885000000002"/>
    <n v="0"/>
  </r>
  <r>
    <n v="13086530"/>
    <s v="D"/>
    <d v="2019-05-29T00:00:00"/>
    <n v="1230"/>
    <n v="267079"/>
    <n v="0"/>
    <n v="31336"/>
    <n v="-31336.3"/>
    <d v="2019-05-29T00:00:00"/>
    <n v="2019"/>
    <x v="6"/>
    <n v="29"/>
    <n v="2019"/>
    <x v="6"/>
    <n v="2439.7049999999999"/>
    <n v="2439.7049999999999"/>
    <n v="0"/>
  </r>
  <r>
    <n v="13086530"/>
    <s v="D"/>
    <d v="2019-05-30T00:00:00"/>
    <n v="1245"/>
    <n v="269547"/>
    <n v="0"/>
    <n v="31336"/>
    <n v="-31336.3"/>
    <d v="2019-05-30T00:00:00"/>
    <n v="2019"/>
    <x v="6"/>
    <n v="30"/>
    <n v="2019"/>
    <x v="6"/>
    <n v="2469.4575"/>
    <n v="2469.4575"/>
    <n v="0"/>
  </r>
  <r>
    <n v="13086530"/>
    <s v="D"/>
    <d v="2019-05-31T00:00:00"/>
    <n v="1243"/>
    <n v="272012"/>
    <n v="0"/>
    <n v="31336"/>
    <n v="-31336.3"/>
    <d v="2019-05-31T00:00:00"/>
    <n v="2019"/>
    <x v="6"/>
    <n v="31"/>
    <n v="2019"/>
    <x v="6"/>
    <n v="2465.4904999999999"/>
    <n v="2465.4904999999999"/>
    <n v="0"/>
  </r>
  <r>
    <n v="13086530"/>
    <s v="D"/>
    <d v="2019-06-01T00:00:00"/>
    <n v="1232"/>
    <n v="274456"/>
    <n v="0"/>
    <n v="31336"/>
    <n v="-31336.3"/>
    <d v="2019-06-01T00:00:00"/>
    <n v="2019"/>
    <x v="7"/>
    <n v="1"/>
    <n v="2019"/>
    <x v="6"/>
    <n v="2443.672"/>
    <n v="2443.672"/>
    <n v="0"/>
  </r>
  <r>
    <n v="13086530"/>
    <s v="D"/>
    <d v="2019-06-02T00:00:00"/>
    <n v="1230"/>
    <n v="276897"/>
    <n v="0"/>
    <n v="31336"/>
    <n v="-31336.3"/>
    <d v="2019-06-02T00:00:00"/>
    <n v="2019"/>
    <x v="7"/>
    <n v="2"/>
    <n v="2019"/>
    <x v="6"/>
    <n v="2439.7049999999999"/>
    <n v="2439.7049999999999"/>
    <n v="0"/>
  </r>
  <r>
    <n v="13086530"/>
    <s v="D"/>
    <d v="2019-06-03T00:00:00"/>
    <n v="1240"/>
    <n v="279356"/>
    <n v="0"/>
    <n v="31336"/>
    <n v="-31336.3"/>
    <d v="2019-06-03T00:00:00"/>
    <n v="2019"/>
    <x v="7"/>
    <n v="3"/>
    <n v="2019"/>
    <x v="6"/>
    <n v="2459.54"/>
    <n v="2459.54"/>
    <n v="0"/>
  </r>
  <r>
    <n v="13086530"/>
    <s v="D"/>
    <d v="2019-06-04T00:00:00"/>
    <n v="1250"/>
    <n v="281835"/>
    <n v="0"/>
    <n v="31336"/>
    <n v="-31336.3"/>
    <d v="2019-06-04T00:00:00"/>
    <n v="2019"/>
    <x v="7"/>
    <n v="4"/>
    <n v="2019"/>
    <x v="6"/>
    <n v="2479.375"/>
    <n v="2479.375"/>
    <n v="0"/>
  </r>
  <r>
    <n v="13086530"/>
    <s v="D"/>
    <d v="2019-06-05T00:00:00"/>
    <n v="1289"/>
    <n v="284392"/>
    <n v="0"/>
    <n v="31336"/>
    <n v="-31336.3"/>
    <d v="2019-06-05T00:00:00"/>
    <n v="2019"/>
    <x v="7"/>
    <n v="5"/>
    <n v="2019"/>
    <x v="6"/>
    <n v="2556.7314999999999"/>
    <n v="2556.7314999999999"/>
    <n v="0"/>
  </r>
  <r>
    <n v="13086530"/>
    <s v="D"/>
    <d v="2019-06-06T00:00:00"/>
    <n v="1326"/>
    <n v="2631"/>
    <n v="0"/>
    <n v="0"/>
    <n v="0"/>
    <d v="2019-06-06T00:00:00"/>
    <n v="2019"/>
    <x v="7"/>
    <n v="6"/>
    <n v="2019"/>
    <x v="6"/>
    <n v="2630.1210000000001"/>
    <n v="2630.1210000000001"/>
    <n v="0"/>
  </r>
  <r>
    <n v="13086530"/>
    <s v="D"/>
    <d v="2019-06-07T00:00:00"/>
    <n v="1338"/>
    <n v="5285"/>
    <n v="0"/>
    <n v="0"/>
    <n v="0"/>
    <d v="2019-06-07T00:00:00"/>
    <n v="2019"/>
    <x v="7"/>
    <n v="7"/>
    <n v="2019"/>
    <x v="6"/>
    <n v="2653.9230000000002"/>
    <n v="2653.9230000000002"/>
    <n v="0"/>
  </r>
  <r>
    <n v="13086530"/>
    <s v="D"/>
    <d v="2019-06-08T00:00:00"/>
    <n v="1346"/>
    <n v="7955"/>
    <n v="0"/>
    <n v="0"/>
    <n v="0"/>
    <d v="2019-06-08T00:00:00"/>
    <n v="2019"/>
    <x v="7"/>
    <n v="8"/>
    <n v="2019"/>
    <x v="6"/>
    <n v="2669.7910000000002"/>
    <n v="2669.7910000000002"/>
    <n v="0"/>
  </r>
  <r>
    <n v="13086530"/>
    <s v="D"/>
    <d v="2019-06-09T00:00:00"/>
    <n v="1356"/>
    <n v="10644"/>
    <n v="0"/>
    <n v="0"/>
    <n v="0"/>
    <d v="2019-06-09T00:00:00"/>
    <n v="2019"/>
    <x v="7"/>
    <n v="9"/>
    <n v="2019"/>
    <x v="6"/>
    <n v="2689.6260000000002"/>
    <n v="2689.6260000000002"/>
    <n v="0"/>
  </r>
  <r>
    <n v="13086530"/>
    <s v="D"/>
    <d v="2019-06-10T00:00:00"/>
    <n v="1354"/>
    <n v="13330"/>
    <n v="0"/>
    <n v="0"/>
    <n v="0"/>
    <d v="2019-06-10T00:00:00"/>
    <n v="2019"/>
    <x v="7"/>
    <n v="10"/>
    <n v="2019"/>
    <x v="6"/>
    <n v="2685.6590000000001"/>
    <n v="2685.6590000000001"/>
    <n v="0"/>
  </r>
  <r>
    <n v="13086530"/>
    <s v="D"/>
    <d v="2019-06-11T00:00:00"/>
    <n v="1334"/>
    <n v="15975"/>
    <n v="0"/>
    <n v="0"/>
    <n v="0"/>
    <d v="2019-06-11T00:00:00"/>
    <n v="2019"/>
    <x v="7"/>
    <n v="11"/>
    <n v="2019"/>
    <x v="6"/>
    <n v="2645.989"/>
    <n v="2645.989"/>
    <n v="0"/>
  </r>
  <r>
    <n v="13086530"/>
    <s v="D"/>
    <d v="2019-06-12T00:00:00"/>
    <n v="1334"/>
    <n v="18622"/>
    <n v="0"/>
    <n v="0"/>
    <n v="0"/>
    <d v="2019-06-12T00:00:00"/>
    <n v="2019"/>
    <x v="7"/>
    <n v="12"/>
    <n v="2019"/>
    <x v="6"/>
    <n v="2645.989"/>
    <n v="2645.989"/>
    <n v="0"/>
  </r>
  <r>
    <n v="13086530"/>
    <s v="D"/>
    <d v="2019-06-13T00:00:00"/>
    <n v="1340"/>
    <n v="21279"/>
    <n v="0"/>
    <n v="0"/>
    <n v="0"/>
    <d v="2019-06-13T00:00:00"/>
    <n v="2019"/>
    <x v="7"/>
    <n v="13"/>
    <n v="2019"/>
    <x v="6"/>
    <n v="2657.89"/>
    <n v="2657.89"/>
    <n v="0"/>
  </r>
  <r>
    <n v="13086530"/>
    <s v="D"/>
    <d v="2019-06-14T00:00:00"/>
    <n v="1340"/>
    <n v="23938"/>
    <n v="0"/>
    <n v="0"/>
    <n v="0"/>
    <d v="2019-06-14T00:00:00"/>
    <n v="2019"/>
    <x v="7"/>
    <n v="14"/>
    <n v="2019"/>
    <x v="6"/>
    <n v="2657.89"/>
    <n v="2657.89"/>
    <n v="0"/>
  </r>
  <r>
    <n v="13086530"/>
    <s v="D"/>
    <d v="2019-06-15T00:00:00"/>
    <n v="1348"/>
    <n v="26611"/>
    <n v="0"/>
    <n v="0"/>
    <n v="0"/>
    <d v="2019-06-15T00:00:00"/>
    <n v="2019"/>
    <x v="7"/>
    <n v="15"/>
    <n v="2019"/>
    <x v="6"/>
    <n v="2673.7580000000003"/>
    <n v="2673.7580000000003"/>
    <n v="0"/>
  </r>
  <r>
    <n v="13086530"/>
    <s v="D"/>
    <d v="2019-06-16T00:00:00"/>
    <n v="1358"/>
    <n v="29304"/>
    <n v="0"/>
    <n v="0"/>
    <n v="0"/>
    <d v="2019-06-16T00:00:00"/>
    <n v="2019"/>
    <x v="7"/>
    <n v="16"/>
    <n v="2019"/>
    <x v="6"/>
    <n v="2693.5929999999998"/>
    <n v="2693.5929999999998"/>
    <n v="0"/>
  </r>
  <r>
    <n v="13086530"/>
    <s v="D"/>
    <d v="2019-06-17T00:00:00"/>
    <n v="1363"/>
    <n v="32007"/>
    <n v="0"/>
    <n v="0"/>
    <n v="0"/>
    <d v="2019-06-17T00:00:00"/>
    <n v="2019"/>
    <x v="7"/>
    <n v="17"/>
    <n v="2019"/>
    <x v="6"/>
    <n v="2703.5104999999999"/>
    <n v="2703.5104999999999"/>
    <n v="0"/>
  </r>
  <r>
    <n v="13086530"/>
    <s v="D"/>
    <d v="2019-06-18T00:00:00"/>
    <n v="1352"/>
    <n v="34689"/>
    <n v="0"/>
    <n v="0"/>
    <n v="0"/>
    <d v="2019-06-18T00:00:00"/>
    <n v="2019"/>
    <x v="7"/>
    <n v="18"/>
    <n v="2019"/>
    <x v="6"/>
    <n v="2681.692"/>
    <n v="2681.692"/>
    <n v="0"/>
  </r>
  <r>
    <n v="13086530"/>
    <s v="D"/>
    <d v="2019-06-19T00:00:00"/>
    <n v="1355"/>
    <n v="37376"/>
    <n v="0"/>
    <n v="0"/>
    <n v="0"/>
    <d v="2019-06-19T00:00:00"/>
    <n v="2019"/>
    <x v="7"/>
    <n v="19"/>
    <n v="2019"/>
    <x v="6"/>
    <n v="2687.6424999999999"/>
    <n v="2687.6424999999999"/>
    <n v="0"/>
  </r>
  <r>
    <n v="13086530"/>
    <s v="D"/>
    <d v="2019-06-20T00:00:00"/>
    <n v="1400"/>
    <n v="40152"/>
    <n v="0"/>
    <n v="0"/>
    <n v="0"/>
    <d v="2019-06-20T00:00:00"/>
    <n v="2019"/>
    <x v="7"/>
    <n v="20"/>
    <n v="2019"/>
    <x v="6"/>
    <n v="2776.9"/>
    <n v="2776.9"/>
    <n v="0"/>
  </r>
  <r>
    <n v="13086530"/>
    <s v="D"/>
    <d v="2019-06-21T00:00:00"/>
    <n v="1424"/>
    <n v="42976"/>
    <n v="0"/>
    <n v="0"/>
    <n v="0"/>
    <d v="2019-06-21T00:00:00"/>
    <n v="2019"/>
    <x v="7"/>
    <n v="21"/>
    <n v="2019"/>
    <x v="6"/>
    <n v="2824.5039999999999"/>
    <n v="2824.5039999999999"/>
    <n v="0"/>
  </r>
  <r>
    <n v="13086530"/>
    <s v="D"/>
    <d v="2019-06-22T00:00:00"/>
    <n v="1420"/>
    <n v="45791"/>
    <n v="0"/>
    <n v="0"/>
    <n v="0"/>
    <d v="2019-06-22T00:00:00"/>
    <n v="2019"/>
    <x v="7"/>
    <n v="22"/>
    <n v="2019"/>
    <x v="6"/>
    <n v="2816.57"/>
    <n v="2816.57"/>
    <n v="0"/>
  </r>
  <r>
    <n v="13086530"/>
    <s v="D"/>
    <d v="2019-06-23T00:00:00"/>
    <n v="1413"/>
    <n v="48594"/>
    <n v="0"/>
    <n v="0"/>
    <n v="0"/>
    <d v="2019-06-23T00:00:00"/>
    <n v="2019"/>
    <x v="7"/>
    <n v="23"/>
    <n v="2019"/>
    <x v="6"/>
    <n v="2802.6855"/>
    <n v="2802.6855"/>
    <n v="0"/>
  </r>
  <r>
    <n v="13086530"/>
    <s v="D"/>
    <d v="2019-06-24T00:00:00"/>
    <n v="1409"/>
    <n v="51389"/>
    <n v="0"/>
    <n v="0"/>
    <n v="0"/>
    <d v="2019-06-24T00:00:00"/>
    <n v="2019"/>
    <x v="7"/>
    <n v="24"/>
    <n v="2019"/>
    <x v="6"/>
    <n v="2794.7514999999999"/>
    <n v="2794.7514999999999"/>
    <n v="0"/>
  </r>
  <r>
    <n v="13086530"/>
    <s v="D"/>
    <d v="2019-06-25T00:00:00"/>
    <n v="1412"/>
    <n v="54190"/>
    <n v="0"/>
    <n v="0"/>
    <n v="0"/>
    <d v="2019-06-25T00:00:00"/>
    <n v="2019"/>
    <x v="7"/>
    <n v="25"/>
    <n v="2019"/>
    <x v="6"/>
    <n v="2800.7020000000002"/>
    <n v="2800.7020000000002"/>
    <n v="0"/>
  </r>
  <r>
    <n v="13086530"/>
    <s v="D"/>
    <d v="2019-06-26T00:00:00"/>
    <n v="1417"/>
    <n v="57000"/>
    <n v="0"/>
    <n v="0"/>
    <n v="0"/>
    <d v="2019-06-26T00:00:00"/>
    <n v="2019"/>
    <x v="7"/>
    <n v="26"/>
    <n v="2019"/>
    <x v="6"/>
    <n v="2810.6195000000002"/>
    <n v="2810.6195000000002"/>
    <n v="0"/>
  </r>
  <r>
    <n v="13086530"/>
    <s v="D"/>
    <d v="2019-06-27T00:00:00"/>
    <n v="1413"/>
    <n v="59803"/>
    <n v="234"/>
    <n v="464"/>
    <n v="-463.8"/>
    <d v="2019-06-27T00:00:00"/>
    <n v="2019"/>
    <x v="7"/>
    <n v="27"/>
    <n v="2019"/>
    <x v="6"/>
    <n v="2802.6855"/>
    <n v="2338.5464999999999"/>
    <n v="464.13900000000001"/>
  </r>
  <r>
    <n v="13086530"/>
    <s v="D"/>
    <d v="2019-06-28T00:00:00"/>
    <n v="1430"/>
    <n v="62639"/>
    <n v="1430"/>
    <n v="3300"/>
    <n v="-3299.7"/>
    <d v="2019-06-28T00:00:00"/>
    <n v="2019"/>
    <x v="7"/>
    <n v="28"/>
    <n v="2019"/>
    <x v="6"/>
    <n v="2836.4050000000002"/>
    <n v="0"/>
    <n v="2836.4050000000002"/>
  </r>
  <r>
    <n v="13086530"/>
    <s v="D"/>
    <d v="2019-06-29T00:00:00"/>
    <n v="1433"/>
    <n v="65480"/>
    <n v="1433"/>
    <n v="6141"/>
    <n v="-6141"/>
    <d v="2019-06-29T00:00:00"/>
    <n v="2019"/>
    <x v="7"/>
    <n v="29"/>
    <n v="2019"/>
    <x v="6"/>
    <n v="2842.3555000000001"/>
    <n v="0"/>
    <n v="2842.3555000000001"/>
  </r>
  <r>
    <n v="13086530"/>
    <s v="D"/>
    <d v="2019-06-30T00:00:00"/>
    <n v="1433"/>
    <n v="68322"/>
    <n v="1433"/>
    <n v="8983"/>
    <n v="-8983.2999999999993"/>
    <d v="2019-06-30T00:00:00"/>
    <n v="2019"/>
    <x v="7"/>
    <n v="30"/>
    <n v="2019"/>
    <x v="6"/>
    <n v="2842.3555000000001"/>
    <n v="0"/>
    <n v="2842.3555000000001"/>
  </r>
  <r>
    <n v="13086530"/>
    <s v="D"/>
    <d v="2019-07-01T00:00:00"/>
    <n v="1445"/>
    <n v="71189"/>
    <n v="1445"/>
    <n v="11850"/>
    <n v="-11849.7"/>
    <d v="2019-07-01T00:00:00"/>
    <n v="2019"/>
    <x v="8"/>
    <n v="1"/>
    <n v="2019"/>
    <x v="6"/>
    <n v="2866.1575000000003"/>
    <n v="0"/>
    <n v="2866.1575000000003"/>
  </r>
  <r>
    <n v="13086530"/>
    <s v="D"/>
    <d v="2019-07-02T00:00:00"/>
    <n v="1519"/>
    <n v="74201"/>
    <n v="1519"/>
    <n v="14863"/>
    <n v="-14862.6"/>
    <d v="2019-07-02T00:00:00"/>
    <n v="2019"/>
    <x v="8"/>
    <n v="2"/>
    <n v="2019"/>
    <x v="6"/>
    <n v="3012.9365000000003"/>
    <n v="0"/>
    <n v="3012.9365000000003"/>
  </r>
  <r>
    <n v="13086530"/>
    <s v="D"/>
    <d v="2019-07-03T00:00:00"/>
    <n v="1567"/>
    <n v="77310"/>
    <n v="1567"/>
    <n v="17971"/>
    <n v="-17971.099999999999"/>
    <d v="2019-07-03T00:00:00"/>
    <n v="2019"/>
    <x v="8"/>
    <n v="3"/>
    <n v="2019"/>
    <x v="6"/>
    <n v="3108.1444999999999"/>
    <n v="0"/>
    <n v="3108.1444999999999"/>
  </r>
  <r>
    <n v="13086530"/>
    <s v="D"/>
    <d v="2019-07-04T00:00:00"/>
    <n v="1577"/>
    <n v="80438"/>
    <n v="1577"/>
    <n v="21100"/>
    <n v="-21099.5"/>
    <d v="2019-07-04T00:00:00"/>
    <n v="2019"/>
    <x v="8"/>
    <n v="4"/>
    <n v="2019"/>
    <x v="6"/>
    <n v="3127.9794999999999"/>
    <n v="0"/>
    <n v="3127.9794999999999"/>
  </r>
  <r>
    <n v="13086530"/>
    <s v="D"/>
    <d v="2019-07-05T00:00:00"/>
    <n v="1578"/>
    <n v="83568"/>
    <n v="1578"/>
    <n v="24229"/>
    <n v="-24228.799999999999"/>
    <d v="2019-07-05T00:00:00"/>
    <n v="2019"/>
    <x v="8"/>
    <n v="5"/>
    <n v="2019"/>
    <x v="6"/>
    <n v="3129.9630000000002"/>
    <n v="0"/>
    <n v="3129.9630000000002"/>
  </r>
  <r>
    <n v="13086530"/>
    <s v="D"/>
    <d v="2019-07-06T00:00:00"/>
    <n v="1573"/>
    <n v="86688"/>
    <n v="1573"/>
    <n v="27350"/>
    <n v="-27349.599999999999"/>
    <d v="2019-07-06T00:00:00"/>
    <n v="2019"/>
    <x v="8"/>
    <n v="6"/>
    <n v="2019"/>
    <x v="6"/>
    <n v="3120.0455000000002"/>
    <n v="0"/>
    <n v="3120.0455000000002"/>
  </r>
  <r>
    <n v="13086530"/>
    <s v="D"/>
    <d v="2019-07-07T00:00:00"/>
    <n v="1569"/>
    <n v="89801"/>
    <n v="1569"/>
    <n v="30462"/>
    <n v="-30461.7"/>
    <d v="2019-07-07T00:00:00"/>
    <n v="2019"/>
    <x v="8"/>
    <n v="7"/>
    <n v="2019"/>
    <x v="6"/>
    <n v="3112.1115"/>
    <n v="0"/>
    <n v="3112.1115"/>
  </r>
  <r>
    <n v="13086530"/>
    <s v="D"/>
    <d v="2019-07-08T00:00:00"/>
    <n v="1570"/>
    <n v="92914"/>
    <n v="1570"/>
    <n v="33575"/>
    <n v="-33574.699999999997"/>
    <d v="2019-07-08T00:00:00"/>
    <n v="2019"/>
    <x v="8"/>
    <n v="8"/>
    <n v="2019"/>
    <x v="6"/>
    <n v="3114.0950000000003"/>
    <n v="0"/>
    <n v="3114.0950000000003"/>
  </r>
  <r>
    <n v="13086530"/>
    <s v="D"/>
    <d v="2019-07-09T00:00:00"/>
    <n v="1572"/>
    <n v="96032"/>
    <n v="1572"/>
    <n v="36693"/>
    <n v="-36693.4"/>
    <d v="2019-07-09T00:00:00"/>
    <n v="2019"/>
    <x v="8"/>
    <n v="9"/>
    <n v="2019"/>
    <x v="6"/>
    <n v="3118.0619999999999"/>
    <n v="0"/>
    <n v="3118.0619999999999"/>
  </r>
  <r>
    <n v="13086530"/>
    <s v="D"/>
    <d v="2019-07-10T00:00:00"/>
    <n v="1568"/>
    <n v="99142"/>
    <n v="1568"/>
    <n v="39804"/>
    <n v="-39803.5"/>
    <d v="2019-07-10T00:00:00"/>
    <n v="2019"/>
    <x v="8"/>
    <n v="10"/>
    <n v="2019"/>
    <x v="6"/>
    <n v="3110.1280000000002"/>
    <n v="0"/>
    <n v="3110.1280000000002"/>
  </r>
  <r>
    <n v="13086530"/>
    <s v="D"/>
    <d v="2019-07-11T00:00:00"/>
    <n v="1559"/>
    <n v="102234"/>
    <n v="1559"/>
    <n v="42896"/>
    <n v="-42895.5"/>
    <d v="2019-07-11T00:00:00"/>
    <n v="2019"/>
    <x v="8"/>
    <n v="11"/>
    <n v="2019"/>
    <x v="6"/>
    <n v="3092.2764999999999"/>
    <n v="0"/>
    <n v="3092.2764999999999"/>
  </r>
  <r>
    <n v="13086530"/>
    <s v="D"/>
    <d v="2019-07-12T00:00:00"/>
    <n v="1550"/>
    <n v="105308"/>
    <n v="1550"/>
    <n v="45969"/>
    <n v="-45969.4"/>
    <d v="2019-07-12T00:00:00"/>
    <n v="2019"/>
    <x v="8"/>
    <n v="12"/>
    <n v="2019"/>
    <x v="6"/>
    <n v="3074.4250000000002"/>
    <n v="0"/>
    <n v="3074.4250000000002"/>
  </r>
  <r>
    <n v="13086530"/>
    <s v="D"/>
    <d v="2019-07-13T00:00:00"/>
    <n v="1553"/>
    <n v="108388"/>
    <n v="1553"/>
    <n v="49049"/>
    <n v="-49049"/>
    <d v="2019-07-13T00:00:00"/>
    <n v="2019"/>
    <x v="8"/>
    <n v="13"/>
    <n v="2019"/>
    <x v="6"/>
    <n v="3080.3755000000001"/>
    <n v="0"/>
    <n v="3080.3755000000001"/>
  </r>
  <r>
    <n v="13086530"/>
    <s v="D"/>
    <d v="2019-07-14T00:00:00"/>
    <n v="1563"/>
    <n v="111487"/>
    <n v="1563"/>
    <n v="52148"/>
    <n v="-52148.4"/>
    <d v="2019-07-14T00:00:00"/>
    <n v="2019"/>
    <x v="8"/>
    <n v="14"/>
    <n v="2019"/>
    <x v="6"/>
    <n v="3100.2105000000001"/>
    <n v="0"/>
    <n v="3100.2105000000001"/>
  </r>
  <r>
    <n v="13086530"/>
    <s v="D"/>
    <d v="2019-07-15T00:00:00"/>
    <n v="1563"/>
    <n v="114588"/>
    <n v="1563"/>
    <n v="55249"/>
    <n v="-55248.800000000003"/>
    <d v="2019-07-15T00:00:00"/>
    <n v="2019"/>
    <x v="8"/>
    <n v="15"/>
    <n v="2019"/>
    <x v="6"/>
    <n v="3100.2105000000001"/>
    <n v="0"/>
    <n v="3100.2105000000001"/>
  </r>
  <r>
    <n v="13086530"/>
    <s v="D"/>
    <d v="2019-07-16T00:00:00"/>
    <n v="1547"/>
    <n v="117656"/>
    <n v="1547"/>
    <n v="58317"/>
    <n v="-58316.9"/>
    <d v="2019-07-16T00:00:00"/>
    <n v="2019"/>
    <x v="8"/>
    <n v="16"/>
    <n v="2019"/>
    <x v="6"/>
    <n v="3068.4745000000003"/>
    <n v="0"/>
    <n v="3068.4745000000003"/>
  </r>
  <r>
    <n v="13086530"/>
    <s v="D"/>
    <d v="2019-07-17T00:00:00"/>
    <n v="1534"/>
    <n v="120698"/>
    <n v="1534"/>
    <n v="61359"/>
    <n v="-61359"/>
    <d v="2019-07-17T00:00:00"/>
    <n v="2019"/>
    <x v="8"/>
    <n v="17"/>
    <n v="2019"/>
    <x v="6"/>
    <n v="3042.6889999999999"/>
    <n v="0"/>
    <n v="3042.6889999999999"/>
  </r>
  <r>
    <n v="13086530"/>
    <s v="D"/>
    <d v="2019-07-18T00:00:00"/>
    <n v="1521"/>
    <n v="123714"/>
    <n v="1521"/>
    <n v="64375"/>
    <n v="-64375.199999999997"/>
    <d v="2019-07-18T00:00:00"/>
    <n v="2019"/>
    <x v="8"/>
    <n v="18"/>
    <n v="2019"/>
    <x v="6"/>
    <n v="3016.9034999999999"/>
    <n v="0"/>
    <n v="3016.9034999999999"/>
  </r>
  <r>
    <n v="13086530"/>
    <s v="D"/>
    <d v="2019-07-19T00:00:00"/>
    <n v="1512"/>
    <n v="126714"/>
    <n v="1512"/>
    <n v="67375"/>
    <n v="-67375"/>
    <d v="2019-07-19T00:00:00"/>
    <n v="2019"/>
    <x v="8"/>
    <n v="19"/>
    <n v="2019"/>
    <x v="6"/>
    <n v="2999.0520000000001"/>
    <n v="0"/>
    <n v="2999.0520000000001"/>
  </r>
  <r>
    <n v="13086530"/>
    <s v="D"/>
    <d v="2019-07-20T00:00:00"/>
    <n v="1526"/>
    <n v="129740"/>
    <n v="1526"/>
    <n v="70401"/>
    <n v="-70400.899999999994"/>
    <d v="2019-07-20T00:00:00"/>
    <n v="2019"/>
    <x v="8"/>
    <n v="20"/>
    <n v="2019"/>
    <x v="6"/>
    <n v="3026.8209999999999"/>
    <n v="0"/>
    <n v="3026.8209999999999"/>
  </r>
  <r>
    <n v="13086530"/>
    <s v="D"/>
    <d v="2019-07-21T00:00:00"/>
    <n v="1536"/>
    <n v="132787"/>
    <n v="1536"/>
    <n v="73448"/>
    <n v="-73448.2"/>
    <d v="2019-07-21T00:00:00"/>
    <n v="2019"/>
    <x v="8"/>
    <n v="21"/>
    <n v="2019"/>
    <x v="6"/>
    <n v="3046.6559999999999"/>
    <n v="0"/>
    <n v="3046.6559999999999"/>
  </r>
  <r>
    <n v="13086530"/>
    <s v="D"/>
    <d v="2019-07-22T00:00:00"/>
    <n v="1547"/>
    <n v="135856"/>
    <n v="1547"/>
    <n v="76517"/>
    <n v="-76516.800000000003"/>
    <d v="2019-07-22T00:00:00"/>
    <n v="2019"/>
    <x v="8"/>
    <n v="22"/>
    <n v="2019"/>
    <x v="6"/>
    <n v="3068.4745000000003"/>
    <n v="0"/>
    <n v="3068.4745000000003"/>
  </r>
  <r>
    <n v="13086530"/>
    <s v="D"/>
    <d v="2019-07-23T00:00:00"/>
    <n v="1546"/>
    <n v="138922"/>
    <n v="1546"/>
    <n v="79583"/>
    <n v="-79583.199999999997"/>
    <d v="2019-07-23T00:00:00"/>
    <n v="2019"/>
    <x v="8"/>
    <n v="23"/>
    <n v="2019"/>
    <x v="6"/>
    <n v="3066.491"/>
    <n v="0"/>
    <n v="3066.491"/>
  </r>
  <r>
    <n v="13086530"/>
    <s v="D"/>
    <d v="2019-07-24T00:00:00"/>
    <n v="1538"/>
    <n v="141972"/>
    <n v="1538"/>
    <n v="82633"/>
    <n v="-82633.2"/>
    <d v="2019-07-24T00:00:00"/>
    <n v="2019"/>
    <x v="8"/>
    <n v="24"/>
    <n v="2019"/>
    <x v="6"/>
    <n v="3050.623"/>
    <n v="0"/>
    <n v="3050.623"/>
  </r>
  <r>
    <n v="13086530"/>
    <s v="D"/>
    <d v="2019-07-25T00:00:00"/>
    <n v="1534"/>
    <n v="145015"/>
    <n v="1534"/>
    <n v="85676"/>
    <n v="-85676.1"/>
    <d v="2019-07-25T00:00:00"/>
    <n v="2019"/>
    <x v="8"/>
    <n v="25"/>
    <n v="2019"/>
    <x v="6"/>
    <n v="3042.6889999999999"/>
    <n v="0"/>
    <n v="3042.6889999999999"/>
  </r>
  <r>
    <n v="13086530"/>
    <s v="D"/>
    <d v="2019-07-26T00:00:00"/>
    <n v="1531"/>
    <n v="148051"/>
    <n v="1531"/>
    <n v="88712"/>
    <n v="-88712.1"/>
    <d v="2019-07-26T00:00:00"/>
    <n v="2019"/>
    <x v="8"/>
    <n v="26"/>
    <n v="2019"/>
    <x v="6"/>
    <n v="3036.7384999999999"/>
    <n v="0"/>
    <n v="3036.7384999999999"/>
  </r>
  <r>
    <n v="13086530"/>
    <s v="D"/>
    <d v="2019-07-27T00:00:00"/>
    <n v="1532"/>
    <n v="151089"/>
    <n v="1532"/>
    <n v="91751"/>
    <n v="-91750.5"/>
    <d v="2019-07-27T00:00:00"/>
    <n v="2019"/>
    <x v="8"/>
    <n v="27"/>
    <n v="2019"/>
    <x v="6"/>
    <n v="3038.7220000000002"/>
    <n v="0"/>
    <n v="3038.7220000000002"/>
  </r>
  <r>
    <n v="13086530"/>
    <s v="D"/>
    <d v="2019-07-28T00:00:00"/>
    <n v="1531"/>
    <n v="154126"/>
    <n v="1531"/>
    <n v="94787"/>
    <n v="-94786.6"/>
    <d v="2019-07-28T00:00:00"/>
    <n v="2019"/>
    <x v="8"/>
    <n v="28"/>
    <n v="2019"/>
    <x v="6"/>
    <n v="3036.7384999999999"/>
    <n v="0"/>
    <n v="3036.7384999999999"/>
  </r>
  <r>
    <n v="13086530"/>
    <s v="D"/>
    <d v="2019-07-29T00:00:00"/>
    <n v="1532"/>
    <n v="157164"/>
    <n v="1532"/>
    <n v="97825"/>
    <n v="-97825.2"/>
    <d v="2019-07-29T00:00:00"/>
    <n v="2019"/>
    <x v="8"/>
    <n v="29"/>
    <n v="2019"/>
    <x v="6"/>
    <n v="3038.7220000000002"/>
    <n v="0"/>
    <n v="3038.7220000000002"/>
  </r>
  <r>
    <n v="13086530"/>
    <s v="D"/>
    <d v="2019-07-30T00:00:00"/>
    <n v="1533"/>
    <n v="160205"/>
    <n v="1533"/>
    <n v="100866"/>
    <n v="-100866.3"/>
    <d v="2019-07-30T00:00:00"/>
    <n v="2019"/>
    <x v="8"/>
    <n v="30"/>
    <n v="2019"/>
    <x v="6"/>
    <n v="3040.7055"/>
    <n v="0"/>
    <n v="3040.7055"/>
  </r>
  <r>
    <n v="13086530"/>
    <s v="D"/>
    <d v="2019-07-31T00:00:00"/>
    <n v="1520"/>
    <n v="163220"/>
    <n v="1520"/>
    <n v="103882"/>
    <n v="-103881.5"/>
    <d v="2019-07-31T00:00:00"/>
    <n v="2019"/>
    <x v="8"/>
    <n v="31"/>
    <n v="2019"/>
    <x v="6"/>
    <n v="3014.92"/>
    <n v="0"/>
    <n v="3014.92"/>
  </r>
  <r>
    <n v="13086530"/>
    <s v="D"/>
    <d v="2019-08-01T00:00:00"/>
    <n v="1524"/>
    <n v="166243"/>
    <n v="1524"/>
    <n v="106904"/>
    <n v="-106903.9"/>
    <d v="2019-08-01T00:00:00"/>
    <n v="2019"/>
    <x v="9"/>
    <n v="1"/>
    <n v="2019"/>
    <x v="6"/>
    <n v="3022.8540000000003"/>
    <n v="0"/>
    <n v="3022.8540000000003"/>
  </r>
  <r>
    <n v="13086530"/>
    <s v="D"/>
    <d v="2019-08-02T00:00:00"/>
    <n v="1523"/>
    <n v="169263"/>
    <n v="1523"/>
    <n v="109924"/>
    <n v="-109924.1"/>
    <d v="2019-08-02T00:00:00"/>
    <n v="2019"/>
    <x v="9"/>
    <n v="2"/>
    <n v="2019"/>
    <x v="6"/>
    <n v="3020.8705"/>
    <n v="0"/>
    <n v="3020.8705"/>
  </r>
  <r>
    <n v="13086530"/>
    <s v="D"/>
    <d v="2019-08-03T00:00:00"/>
    <n v="1522"/>
    <n v="172281"/>
    <n v="1522"/>
    <n v="112942"/>
    <n v="-112941.9"/>
    <d v="2019-08-03T00:00:00"/>
    <n v="2019"/>
    <x v="9"/>
    <n v="3"/>
    <n v="2019"/>
    <x v="6"/>
    <n v="3018.8870000000002"/>
    <n v="0"/>
    <n v="3018.8870000000002"/>
  </r>
  <r>
    <n v="13086530"/>
    <s v="D"/>
    <d v="2019-08-04T00:00:00"/>
    <n v="1523"/>
    <n v="175301"/>
    <n v="1523"/>
    <n v="115962"/>
    <n v="-115962.2"/>
    <d v="2019-08-04T00:00:00"/>
    <n v="2019"/>
    <x v="9"/>
    <n v="4"/>
    <n v="2019"/>
    <x v="6"/>
    <n v="3020.8705"/>
    <n v="0"/>
    <n v="3020.8705"/>
  </r>
  <r>
    <n v="13086530"/>
    <s v="D"/>
    <d v="2019-08-05T00:00:00"/>
    <n v="1522"/>
    <n v="178319"/>
    <n v="1522"/>
    <n v="118980"/>
    <n v="-118980.3"/>
    <d v="2019-08-05T00:00:00"/>
    <n v="2019"/>
    <x v="9"/>
    <n v="5"/>
    <n v="2019"/>
    <x v="6"/>
    <n v="3018.8870000000002"/>
    <n v="0"/>
    <n v="3018.8870000000002"/>
  </r>
  <r>
    <n v="13086530"/>
    <s v="D"/>
    <d v="2019-08-06T00:00:00"/>
    <n v="1518"/>
    <n v="181330"/>
    <n v="1518"/>
    <n v="121991"/>
    <n v="-121991.4"/>
    <d v="2019-08-06T00:00:00"/>
    <n v="2019"/>
    <x v="9"/>
    <n v="6"/>
    <n v="2019"/>
    <x v="6"/>
    <n v="3010.953"/>
    <n v="0"/>
    <n v="3010.953"/>
  </r>
  <r>
    <n v="13086530"/>
    <s v="D"/>
    <d v="2019-08-07T00:00:00"/>
    <n v="1515"/>
    <n v="184334"/>
    <n v="1515"/>
    <n v="124996"/>
    <n v="-124995.6"/>
    <d v="2019-08-07T00:00:00"/>
    <n v="2019"/>
    <x v="9"/>
    <n v="7"/>
    <n v="2019"/>
    <x v="6"/>
    <n v="3005.0025000000001"/>
    <n v="0"/>
    <n v="3005.0025000000001"/>
  </r>
  <r>
    <n v="13086530"/>
    <s v="D"/>
    <d v="2019-08-08T00:00:00"/>
    <n v="1516"/>
    <n v="187341"/>
    <n v="1516"/>
    <n v="128002"/>
    <n v="-128002.1"/>
    <d v="2019-08-08T00:00:00"/>
    <n v="2019"/>
    <x v="9"/>
    <n v="8"/>
    <n v="2019"/>
    <x v="6"/>
    <n v="3006.9859999999999"/>
    <n v="0"/>
    <n v="3006.9859999999999"/>
  </r>
  <r>
    <n v="13086530"/>
    <s v="D"/>
    <d v="2019-08-09T00:00:00"/>
    <n v="1506"/>
    <n v="190329"/>
    <n v="1506"/>
    <n v="130990"/>
    <n v="-130989.8"/>
    <d v="2019-08-09T00:00:00"/>
    <n v="2019"/>
    <x v="9"/>
    <n v="9"/>
    <n v="2019"/>
    <x v="6"/>
    <n v="2987.1509999999998"/>
    <n v="0"/>
    <n v="2987.1509999999998"/>
  </r>
  <r>
    <n v="13086530"/>
    <s v="D"/>
    <d v="2019-08-10T00:00:00"/>
    <n v="1501"/>
    <n v="193306"/>
    <n v="1501"/>
    <n v="133968"/>
    <n v="-133967.6"/>
    <d v="2019-08-10T00:00:00"/>
    <n v="2019"/>
    <x v="9"/>
    <n v="10"/>
    <n v="2019"/>
    <x v="6"/>
    <n v="2977.2335000000003"/>
    <n v="0"/>
    <n v="2977.2335000000003"/>
  </r>
  <r>
    <n v="13086530"/>
    <s v="D"/>
    <d v="2019-08-11T00:00:00"/>
    <n v="1476"/>
    <n v="196235"/>
    <n v="1476"/>
    <n v="136896"/>
    <n v="-136895.6"/>
    <d v="2019-08-11T00:00:00"/>
    <n v="2019"/>
    <x v="9"/>
    <n v="11"/>
    <n v="2019"/>
    <x v="6"/>
    <n v="2927.6460000000002"/>
    <n v="0"/>
    <n v="2927.6460000000002"/>
  </r>
  <r>
    <n v="13086530"/>
    <s v="D"/>
    <d v="2019-08-12T00:00:00"/>
    <n v="1463"/>
    <n v="199137"/>
    <n v="1463"/>
    <n v="139798"/>
    <n v="-139797.6"/>
    <d v="2019-08-12T00:00:00"/>
    <n v="2019"/>
    <x v="9"/>
    <n v="12"/>
    <n v="2019"/>
    <x v="6"/>
    <n v="2901.8605000000002"/>
    <n v="0"/>
    <n v="2901.8605000000002"/>
  </r>
  <r>
    <n v="13086530"/>
    <s v="D"/>
    <d v="2019-08-13T00:00:00"/>
    <n v="1441"/>
    <n v="201994"/>
    <n v="1441"/>
    <n v="142655"/>
    <n v="-142655"/>
    <d v="2019-08-13T00:00:00"/>
    <n v="2019"/>
    <x v="9"/>
    <n v="13"/>
    <n v="2019"/>
    <x v="6"/>
    <n v="2858.2235000000001"/>
    <n v="0"/>
    <n v="2858.2235000000001"/>
  </r>
  <r>
    <n v="13086530"/>
    <s v="D"/>
    <d v="2019-08-14T00:00:00"/>
    <n v="1425"/>
    <n v="204821"/>
    <n v="1425"/>
    <n v="145482"/>
    <n v="-145481.70000000001"/>
    <d v="2019-08-14T00:00:00"/>
    <n v="2019"/>
    <x v="9"/>
    <n v="14"/>
    <n v="2019"/>
    <x v="6"/>
    <n v="2826.4875000000002"/>
    <n v="0"/>
    <n v="2826.4875000000002"/>
  </r>
  <r>
    <n v="13086530"/>
    <s v="D"/>
    <d v="2019-08-15T00:00:00"/>
    <n v="1419"/>
    <n v="207635"/>
    <n v="1419"/>
    <n v="148297"/>
    <n v="-148296.6"/>
    <d v="2019-08-15T00:00:00"/>
    <n v="2019"/>
    <x v="9"/>
    <n v="15"/>
    <n v="2019"/>
    <x v="6"/>
    <n v="2814.5864999999999"/>
    <n v="0"/>
    <n v="2814.5864999999999"/>
  </r>
  <r>
    <n v="13086530"/>
    <s v="D"/>
    <d v="2019-08-16T00:00:00"/>
    <n v="1411"/>
    <n v="210434"/>
    <n v="1411"/>
    <n v="151095"/>
    <n v="-151094.9"/>
    <d v="2019-08-16T00:00:00"/>
    <n v="2019"/>
    <x v="9"/>
    <n v="16"/>
    <n v="2019"/>
    <x v="6"/>
    <n v="2798.7184999999999"/>
    <n v="0"/>
    <n v="2798.7184999999999"/>
  </r>
  <r>
    <n v="13086530"/>
    <s v="D"/>
    <d v="2019-08-17T00:00:00"/>
    <n v="1410"/>
    <n v="213229"/>
    <n v="1410"/>
    <n v="153891"/>
    <n v="-153890.6"/>
    <d v="2019-08-17T00:00:00"/>
    <n v="2019"/>
    <x v="9"/>
    <n v="17"/>
    <n v="2019"/>
    <x v="6"/>
    <n v="2796.7350000000001"/>
    <n v="0"/>
    <n v="2796.7350000000001"/>
  </r>
  <r>
    <n v="13086530"/>
    <s v="D"/>
    <d v="2019-08-18T00:00:00"/>
    <n v="1415"/>
    <n v="216036"/>
    <n v="1415"/>
    <n v="156698"/>
    <n v="-156697.60000000001"/>
    <d v="2019-08-18T00:00:00"/>
    <n v="2019"/>
    <x v="9"/>
    <n v="18"/>
    <n v="2019"/>
    <x v="6"/>
    <n v="2806.6525000000001"/>
    <n v="0"/>
    <n v="2806.6525000000001"/>
  </r>
  <r>
    <n v="13086530"/>
    <s v="D"/>
    <d v="2019-08-19T00:00:00"/>
    <n v="1409"/>
    <n v="218832"/>
    <n v="1409"/>
    <n v="159493"/>
    <n v="-159492.70000000001"/>
    <d v="2019-08-19T00:00:00"/>
    <n v="2019"/>
    <x v="9"/>
    <n v="19"/>
    <n v="2019"/>
    <x v="6"/>
    <n v="2794.7514999999999"/>
    <n v="0"/>
    <n v="2794.7514999999999"/>
  </r>
  <r>
    <n v="13086530"/>
    <s v="D"/>
    <d v="2019-08-20T00:00:00"/>
    <n v="1408"/>
    <n v="221624"/>
    <n v="1408"/>
    <n v="162285"/>
    <n v="-162285.20000000001"/>
    <d v="2019-08-20T00:00:00"/>
    <n v="2019"/>
    <x v="9"/>
    <n v="20"/>
    <n v="2019"/>
    <x v="6"/>
    <n v="2792.768"/>
    <n v="0"/>
    <n v="2792.768"/>
  </r>
  <r>
    <n v="13086530"/>
    <s v="D"/>
    <d v="2019-08-21T00:00:00"/>
    <n v="1395"/>
    <n v="224391"/>
    <n v="1395"/>
    <n v="165052"/>
    <n v="-165052"/>
    <d v="2019-08-21T00:00:00"/>
    <n v="2019"/>
    <x v="9"/>
    <n v="21"/>
    <n v="2019"/>
    <x v="6"/>
    <n v="2766.9825000000001"/>
    <n v="0"/>
    <n v="2766.9825000000001"/>
  </r>
  <r>
    <n v="13086530"/>
    <s v="D"/>
    <d v="2019-08-22T00:00:00"/>
    <n v="1387"/>
    <n v="227141"/>
    <n v="1387"/>
    <n v="167802"/>
    <n v="-167802.2"/>
    <d v="2019-08-22T00:00:00"/>
    <n v="2019"/>
    <x v="9"/>
    <n v="22"/>
    <n v="2019"/>
    <x v="6"/>
    <n v="2751.1145000000001"/>
    <n v="0"/>
    <n v="2751.1145000000001"/>
  </r>
  <r>
    <n v="13086530"/>
    <s v="D"/>
    <d v="2019-08-23T00:00:00"/>
    <n v="1395"/>
    <n v="229907"/>
    <n v="1395"/>
    <n v="170568"/>
    <n v="-170568.4"/>
    <d v="2019-08-23T00:00:00"/>
    <n v="2019"/>
    <x v="9"/>
    <n v="23"/>
    <n v="2019"/>
    <x v="6"/>
    <n v="2766.9825000000001"/>
    <n v="0"/>
    <n v="2766.9825000000001"/>
  </r>
  <r>
    <n v="13086530"/>
    <s v="D"/>
    <d v="2019-08-24T00:00:00"/>
    <n v="1393"/>
    <n v="232671"/>
    <n v="1393"/>
    <n v="173332"/>
    <n v="-173332"/>
    <d v="2019-08-24T00:00:00"/>
    <n v="2019"/>
    <x v="9"/>
    <n v="24"/>
    <n v="2019"/>
    <x v="6"/>
    <n v="2763.0155"/>
    <n v="0"/>
    <n v="2763.0155"/>
  </r>
  <r>
    <n v="13086530"/>
    <s v="D"/>
    <d v="2019-08-25T00:00:00"/>
    <n v="1388"/>
    <n v="235423"/>
    <n v="1388"/>
    <n v="176085"/>
    <n v="-176084.5"/>
    <d v="2019-08-25T00:00:00"/>
    <n v="2019"/>
    <x v="9"/>
    <n v="25"/>
    <n v="2019"/>
    <x v="6"/>
    <n v="2753.098"/>
    <n v="0"/>
    <n v="2753.098"/>
  </r>
  <r>
    <n v="13086530"/>
    <s v="D"/>
    <d v="2019-08-26T00:00:00"/>
    <n v="1389"/>
    <n v="238179"/>
    <n v="1389"/>
    <n v="178840"/>
    <n v="-178839.8"/>
    <d v="2019-08-26T00:00:00"/>
    <n v="2019"/>
    <x v="9"/>
    <n v="26"/>
    <n v="2019"/>
    <x v="6"/>
    <n v="2755.0815000000002"/>
    <n v="0"/>
    <n v="2755.0815000000002"/>
  </r>
  <r>
    <n v="13086530"/>
    <s v="D"/>
    <d v="2019-08-27T00:00:00"/>
    <n v="1365"/>
    <n v="240886"/>
    <n v="1365"/>
    <n v="181547"/>
    <n v="-181547.3"/>
    <d v="2019-08-27T00:00:00"/>
    <n v="2019"/>
    <x v="9"/>
    <n v="27"/>
    <n v="2019"/>
    <x v="6"/>
    <n v="2707.4775"/>
    <n v="0"/>
    <n v="2707.4775"/>
  </r>
  <r>
    <n v="13086530"/>
    <s v="D"/>
    <d v="2019-08-28T00:00:00"/>
    <n v="1320"/>
    <n v="243505"/>
    <n v="1320"/>
    <n v="184166"/>
    <n v="-184165.9"/>
    <d v="2019-08-28T00:00:00"/>
    <n v="2019"/>
    <x v="9"/>
    <n v="28"/>
    <n v="2019"/>
    <x v="6"/>
    <n v="2618.2200000000003"/>
    <n v="0"/>
    <n v="2618.2200000000003"/>
  </r>
  <r>
    <n v="13086530"/>
    <s v="D"/>
    <d v="2019-08-29T00:00:00"/>
    <n v="1317"/>
    <n v="246117"/>
    <n v="1317"/>
    <n v="186778"/>
    <n v="-186778.1"/>
    <d v="2019-08-29T00:00:00"/>
    <n v="2019"/>
    <x v="9"/>
    <n v="29"/>
    <n v="2019"/>
    <x v="6"/>
    <n v="2612.2694999999999"/>
    <n v="0"/>
    <n v="2612.2694999999999"/>
  </r>
  <r>
    <n v="13086530"/>
    <s v="D"/>
    <d v="2019-08-30T00:00:00"/>
    <n v="1323"/>
    <n v="248741"/>
    <n v="1323"/>
    <n v="189402"/>
    <n v="-189402.3"/>
    <d v="2019-08-30T00:00:00"/>
    <n v="2019"/>
    <x v="9"/>
    <n v="30"/>
    <n v="2019"/>
    <x v="6"/>
    <n v="2624.1705000000002"/>
    <n v="0"/>
    <n v="2624.1705000000002"/>
  </r>
  <r>
    <n v="13086530"/>
    <s v="D"/>
    <d v="2019-08-31T00:00:00"/>
    <n v="1327"/>
    <n v="251373"/>
    <n v="1327"/>
    <n v="192034"/>
    <n v="-192033.8"/>
    <d v="2019-08-31T00:00:00"/>
    <n v="2019"/>
    <x v="9"/>
    <n v="31"/>
    <n v="2019"/>
    <x v="6"/>
    <n v="2632.1044999999999"/>
    <n v="0"/>
    <n v="2632.1044999999999"/>
  </r>
  <r>
    <n v="13086530"/>
    <s v="D"/>
    <d v="2019-09-01T00:00:00"/>
    <n v="1328"/>
    <n v="254007"/>
    <n v="1328"/>
    <n v="194668"/>
    <n v="-194668.2"/>
    <d v="2019-09-01T00:00:00"/>
    <n v="2019"/>
    <x v="10"/>
    <n v="1"/>
    <n v="2019"/>
    <x v="6"/>
    <n v="2634.0880000000002"/>
    <n v="0"/>
    <n v="2634.0880000000002"/>
  </r>
  <r>
    <n v="13086530"/>
    <s v="D"/>
    <d v="2019-09-02T00:00:00"/>
    <n v="1330"/>
    <n v="256644"/>
    <n v="1330"/>
    <n v="197305"/>
    <n v="-197305.3"/>
    <d v="2019-09-02T00:00:00"/>
    <n v="2019"/>
    <x v="10"/>
    <n v="2"/>
    <n v="2019"/>
    <x v="6"/>
    <n v="2638.0549999999998"/>
    <n v="0"/>
    <n v="2638.0549999999998"/>
  </r>
  <r>
    <n v="13086530"/>
    <s v="D"/>
    <d v="2019-09-03T00:00:00"/>
    <n v="1329"/>
    <n v="259280"/>
    <n v="1329"/>
    <n v="199941"/>
    <n v="-199940.6"/>
    <d v="2019-09-03T00:00:00"/>
    <n v="2019"/>
    <x v="10"/>
    <n v="3"/>
    <n v="2019"/>
    <x v="6"/>
    <n v="2636.0715"/>
    <n v="0"/>
    <n v="2636.0715"/>
  </r>
  <r>
    <n v="13086530"/>
    <s v="D"/>
    <d v="2019-09-04T00:00:00"/>
    <n v="1358"/>
    <n v="261973"/>
    <n v="1358"/>
    <n v="202634"/>
    <n v="-202633.7"/>
    <d v="2019-09-04T00:00:00"/>
    <n v="2019"/>
    <x v="10"/>
    <n v="4"/>
    <n v="2019"/>
    <x v="6"/>
    <n v="2693.5929999999998"/>
    <n v="0"/>
    <n v="2693.5929999999998"/>
  </r>
  <r>
    <n v="13086530"/>
    <s v="D"/>
    <d v="2019-09-05T00:00:00"/>
    <n v="1389"/>
    <n v="264728"/>
    <n v="1389"/>
    <n v="205390"/>
    <n v="-205389.6"/>
    <d v="2019-09-05T00:00:00"/>
    <n v="2019"/>
    <x v="10"/>
    <n v="5"/>
    <n v="2019"/>
    <x v="6"/>
    <n v="2755.0815000000002"/>
    <n v="0"/>
    <n v="2755.0815000000002"/>
  </r>
  <r>
    <n v="13086530"/>
    <s v="D"/>
    <d v="2019-09-06T00:00:00"/>
    <n v="1389"/>
    <n v="267483"/>
    <n v="1389"/>
    <n v="208144"/>
    <n v="-208143.7"/>
    <d v="2019-09-06T00:00:00"/>
    <n v="2019"/>
    <x v="10"/>
    <n v="6"/>
    <n v="2019"/>
    <x v="6"/>
    <n v="2755.0815000000002"/>
    <n v="0"/>
    <n v="2755.0815000000002"/>
  </r>
  <r>
    <n v="13086530"/>
    <s v="D"/>
    <d v="2019-09-07T00:00:00"/>
    <n v="1388"/>
    <n v="270235"/>
    <n v="1388"/>
    <n v="210896"/>
    <n v="-210895.9"/>
    <d v="2019-09-07T00:00:00"/>
    <n v="2019"/>
    <x v="10"/>
    <n v="7"/>
    <n v="2019"/>
    <x v="6"/>
    <n v="2753.098"/>
    <n v="0"/>
    <n v="2753.098"/>
  </r>
  <r>
    <n v="13086530"/>
    <s v="D"/>
    <d v="2019-09-08T00:00:00"/>
    <n v="1422"/>
    <n v="273055"/>
    <n v="1422"/>
    <n v="213716"/>
    <n v="-213715.9"/>
    <d v="2019-09-08T00:00:00"/>
    <n v="2019"/>
    <x v="10"/>
    <n v="8"/>
    <n v="2019"/>
    <x v="6"/>
    <n v="2820.5370000000003"/>
    <n v="0"/>
    <n v="2820.5370000000003"/>
  </r>
  <r>
    <n v="13086530"/>
    <s v="D"/>
    <d v="2019-09-09T00:00:00"/>
    <n v="1393"/>
    <n v="275817"/>
    <n v="1393"/>
    <n v="216478"/>
    <n v="-216478.4"/>
    <d v="2019-09-09T00:00:00"/>
    <n v="2019"/>
    <x v="10"/>
    <n v="9"/>
    <n v="2019"/>
    <x v="6"/>
    <n v="2763.0155"/>
    <n v="0"/>
    <n v="2763.0155"/>
  </r>
  <r>
    <n v="13086530"/>
    <s v="D"/>
    <d v="2019-09-10T00:00:00"/>
    <n v="1392"/>
    <n v="278578"/>
    <n v="1392"/>
    <n v="219239"/>
    <n v="-219239.1"/>
    <d v="2019-09-10T00:00:00"/>
    <n v="2019"/>
    <x v="10"/>
    <n v="10"/>
    <n v="2019"/>
    <x v="6"/>
    <n v="2761.0320000000002"/>
    <n v="0"/>
    <n v="2761.0320000000002"/>
  </r>
  <r>
    <n v="13086530"/>
    <s v="D"/>
    <d v="2019-09-11T00:00:00"/>
    <n v="1384"/>
    <n v="281323"/>
    <n v="1384"/>
    <n v="221984"/>
    <n v="-221984.2"/>
    <d v="2019-09-11T00:00:00"/>
    <n v="2019"/>
    <x v="10"/>
    <n v="11"/>
    <n v="2019"/>
    <x v="6"/>
    <n v="2745.1640000000002"/>
    <n v="0"/>
    <n v="2745.1640000000002"/>
  </r>
  <r>
    <n v="13086530"/>
    <s v="D"/>
    <d v="2019-09-12T00:00:00"/>
    <n v="1381"/>
    <n v="284063"/>
    <n v="1381"/>
    <n v="224724"/>
    <n v="-224724"/>
    <d v="2019-09-12T00:00:00"/>
    <n v="2019"/>
    <x v="10"/>
    <n v="12"/>
    <n v="2019"/>
    <x v="6"/>
    <n v="2739.2134999999998"/>
    <n v="0"/>
    <n v="2739.2134999999998"/>
  </r>
  <r>
    <n v="13086530"/>
    <s v="D"/>
    <d v="2019-09-13T00:00:00"/>
    <n v="1381"/>
    <n v="286802"/>
    <n v="1381"/>
    <n v="227463"/>
    <n v="-227463"/>
    <d v="2019-09-13T00:00:00"/>
    <n v="2019"/>
    <x v="10"/>
    <n v="13"/>
    <n v="2019"/>
    <x v="6"/>
    <n v="2739.2134999999998"/>
    <n v="0"/>
    <n v="2739.2134999999998"/>
  </r>
  <r>
    <n v="13086530"/>
    <s v="D"/>
    <d v="2019-09-14T00:00:00"/>
    <n v="1376"/>
    <n v="289531"/>
    <n v="1376"/>
    <n v="230192"/>
    <n v="-230192.1"/>
    <d v="2019-09-14T00:00:00"/>
    <n v="2019"/>
    <x v="10"/>
    <n v="14"/>
    <n v="2019"/>
    <x v="6"/>
    <n v="2729.2960000000003"/>
    <n v="0"/>
    <n v="2729.2960000000003"/>
  </r>
  <r>
    <n v="13086530"/>
    <s v="D"/>
    <d v="2019-09-15T00:00:00"/>
    <n v="1373"/>
    <n v="292255"/>
    <n v="1373"/>
    <n v="232916"/>
    <n v="-232915.9"/>
    <d v="2019-09-15T00:00:00"/>
    <n v="2019"/>
    <x v="10"/>
    <n v="15"/>
    <n v="2019"/>
    <x v="6"/>
    <n v="2723.3454999999999"/>
    <n v="0"/>
    <n v="2723.3454999999999"/>
  </r>
  <r>
    <n v="13086530"/>
    <s v="D"/>
    <d v="2019-09-16T00:00:00"/>
    <n v="1364"/>
    <n v="294959"/>
    <n v="1364"/>
    <n v="235621"/>
    <n v="-235620.5"/>
    <d v="2019-09-16T00:00:00"/>
    <n v="2019"/>
    <x v="10"/>
    <n v="16"/>
    <n v="2019"/>
    <x v="6"/>
    <n v="2705.4940000000001"/>
    <n v="0"/>
    <n v="2705.4940000000001"/>
  </r>
  <r>
    <n v="13086530"/>
    <s v="D"/>
    <d v="2019-09-17T00:00:00"/>
    <n v="1354"/>
    <n v="297645"/>
    <n v="1354"/>
    <n v="238306"/>
    <n v="-238306.1"/>
    <d v="2019-09-17T00:00:00"/>
    <n v="2019"/>
    <x v="10"/>
    <n v="17"/>
    <n v="2019"/>
    <x v="6"/>
    <n v="2685.6590000000001"/>
    <n v="0"/>
    <n v="2685.6590000000001"/>
  </r>
  <r>
    <n v="13086530"/>
    <s v="D"/>
    <d v="2019-09-18T00:00:00"/>
    <n v="1317"/>
    <n v="300257"/>
    <n v="1317"/>
    <n v="240918"/>
    <n v="-240917.8"/>
    <d v="2019-09-18T00:00:00"/>
    <n v="2019"/>
    <x v="10"/>
    <n v="18"/>
    <n v="2019"/>
    <x v="6"/>
    <n v="2612.2694999999999"/>
    <n v="0"/>
    <n v="2612.2694999999999"/>
  </r>
  <r>
    <n v="13086530"/>
    <s v="D"/>
    <d v="2019-09-19T00:00:00"/>
    <n v="1271"/>
    <n v="302777"/>
    <n v="1271"/>
    <n v="243438"/>
    <n v="-243438"/>
    <d v="2019-09-19T00:00:00"/>
    <n v="2019"/>
    <x v="10"/>
    <n v="19"/>
    <n v="2019"/>
    <x v="6"/>
    <n v="2521.0284999999999"/>
    <n v="0"/>
    <n v="2521.0284999999999"/>
  </r>
  <r>
    <n v="13086530"/>
    <s v="D"/>
    <d v="2019-09-20T00:00:00"/>
    <n v="1261"/>
    <n v="305278"/>
    <n v="1261"/>
    <n v="245940"/>
    <n v="-245939.5"/>
    <d v="2019-09-20T00:00:00"/>
    <n v="2019"/>
    <x v="10"/>
    <n v="20"/>
    <n v="2019"/>
    <x v="6"/>
    <n v="2501.1934999999999"/>
    <n v="0"/>
    <n v="2501.1934999999999"/>
  </r>
  <r>
    <n v="13086530"/>
    <s v="D"/>
    <d v="2019-09-21T00:00:00"/>
    <n v="1256"/>
    <n v="307770"/>
    <n v="1256"/>
    <n v="248431"/>
    <n v="-248431.4"/>
    <d v="2019-09-21T00:00:00"/>
    <n v="2019"/>
    <x v="10"/>
    <n v="21"/>
    <n v="2019"/>
    <x v="6"/>
    <n v="2491.2759999999998"/>
    <n v="0"/>
    <n v="2491.2759999999998"/>
  </r>
  <r>
    <n v="13086530"/>
    <s v="D"/>
    <d v="2019-09-22T00:00:00"/>
    <n v="1245"/>
    <n v="310239"/>
    <n v="1245"/>
    <n v="250900"/>
    <n v="-250900"/>
    <d v="2019-09-22T00:00:00"/>
    <n v="2019"/>
    <x v="10"/>
    <n v="22"/>
    <n v="2019"/>
    <x v="6"/>
    <n v="2469.4575"/>
    <n v="0"/>
    <n v="2469.4575"/>
  </r>
  <r>
    <n v="13086530"/>
    <s v="D"/>
    <d v="2019-09-23T00:00:00"/>
    <n v="1244"/>
    <n v="312707"/>
    <n v="1244"/>
    <n v="253368"/>
    <n v="-253368"/>
    <d v="2019-09-23T00:00:00"/>
    <n v="2019"/>
    <x v="10"/>
    <n v="23"/>
    <n v="2019"/>
    <x v="6"/>
    <n v="2467.4740000000002"/>
    <n v="0"/>
    <n v="2467.4740000000002"/>
  </r>
  <r>
    <n v="13086530"/>
    <s v="D"/>
    <d v="2019-09-24T00:00:00"/>
    <n v="1242"/>
    <n v="315170"/>
    <n v="1242"/>
    <n v="255831"/>
    <n v="-255830.8"/>
    <d v="2019-09-24T00:00:00"/>
    <n v="2019"/>
    <x v="10"/>
    <n v="24"/>
    <n v="2019"/>
    <x v="6"/>
    <n v="2463.5070000000001"/>
    <n v="0"/>
    <n v="2463.5070000000001"/>
  </r>
  <r>
    <n v="13086530"/>
    <s v="D"/>
    <d v="2019-09-25T00:00:00"/>
    <n v="1238"/>
    <n v="317624"/>
    <n v="1238"/>
    <n v="258285"/>
    <n v="-258285.3"/>
    <d v="2019-09-25T00:00:00"/>
    <n v="2019"/>
    <x v="10"/>
    <n v="25"/>
    <n v="2019"/>
    <x v="6"/>
    <n v="2455.5729999999999"/>
    <n v="0"/>
    <n v="2455.5729999999999"/>
  </r>
  <r>
    <n v="13086530"/>
    <s v="D"/>
    <d v="2019-09-26T00:00:00"/>
    <n v="1138"/>
    <n v="319880"/>
    <n v="1138"/>
    <n v="260542"/>
    <n v="-260541.5"/>
    <d v="2019-09-26T00:00:00"/>
    <n v="2019"/>
    <x v="10"/>
    <n v="26"/>
    <n v="2019"/>
    <x v="6"/>
    <n v="2257.223"/>
    <n v="0"/>
    <n v="2257.223"/>
  </r>
  <r>
    <n v="13086530"/>
    <s v="D"/>
    <d v="2019-09-27T00:00:00"/>
    <n v="1017"/>
    <n v="321897"/>
    <n v="1017"/>
    <n v="262558"/>
    <n v="-262558"/>
    <d v="2019-09-27T00:00:00"/>
    <n v="2019"/>
    <x v="10"/>
    <n v="27"/>
    <n v="2019"/>
    <x v="6"/>
    <n v="2017.2195000000002"/>
    <n v="0"/>
    <n v="2017.2195000000002"/>
  </r>
  <r>
    <n v="13086530"/>
    <s v="D"/>
    <d v="2019-09-28T00:00:00"/>
    <n v="1017"/>
    <n v="323914"/>
    <n v="1017"/>
    <n v="264575"/>
    <n v="-264575.2"/>
    <d v="2019-09-28T00:00:00"/>
    <n v="2019"/>
    <x v="10"/>
    <n v="28"/>
    <n v="2019"/>
    <x v="6"/>
    <n v="2017.2195000000002"/>
    <n v="0"/>
    <n v="2017.2195000000002"/>
  </r>
  <r>
    <n v="13086530"/>
    <s v="D"/>
    <d v="2019-09-29T00:00:00"/>
    <n v="1015"/>
    <n v="325928"/>
    <n v="1015"/>
    <n v="266589"/>
    <n v="-266588.79999999999"/>
    <d v="2019-09-29T00:00:00"/>
    <n v="2019"/>
    <x v="10"/>
    <n v="29"/>
    <n v="2019"/>
    <x v="6"/>
    <n v="2013.2525000000001"/>
    <n v="0"/>
    <n v="2013.2525000000001"/>
  </r>
  <r>
    <n v="13086530"/>
    <s v="D"/>
    <d v="2019-09-30T00:00:00"/>
    <n v="1013"/>
    <n v="327938"/>
    <n v="1013"/>
    <n v="268599"/>
    <n v="-268598.90000000002"/>
    <d v="2019-09-30T00:00:00"/>
    <n v="2019"/>
    <x v="10"/>
    <n v="30"/>
    <n v="2019"/>
    <x v="6"/>
    <n v="2009.2855"/>
    <n v="0"/>
    <n v="2009.2855"/>
  </r>
  <r>
    <n v="13086530"/>
    <s v="D"/>
    <d v="2019-10-01T00:00:00"/>
    <n v="1007"/>
    <n v="329936"/>
    <n v="1007"/>
    <n v="270597"/>
    <n v="-270597"/>
    <d v="2019-10-01T00:00:00"/>
    <n v="2019"/>
    <x v="11"/>
    <n v="1"/>
    <n v="2019"/>
    <x v="6"/>
    <n v="1997.3845000000001"/>
    <n v="0"/>
    <n v="1997.3845000000001"/>
  </r>
  <r>
    <n v="13086530"/>
    <s v="D"/>
    <d v="2019-10-02T00:00:00"/>
    <n v="1006"/>
    <n v="331930"/>
    <n v="1006"/>
    <n v="272592"/>
    <n v="-272591.59999999998"/>
    <d v="2019-10-02T00:00:00"/>
    <n v="2019"/>
    <x v="11"/>
    <n v="2"/>
    <n v="2019"/>
    <x v="6"/>
    <n v="1995.4010000000001"/>
    <n v="0"/>
    <n v="1995.4010000000001"/>
  </r>
  <r>
    <n v="13086530"/>
    <s v="D"/>
    <d v="2019-10-03T00:00:00"/>
    <n v="1004"/>
    <n v="333921"/>
    <n v="1004"/>
    <n v="274583"/>
    <n v="-274582.59999999998"/>
    <d v="2019-10-03T00:00:00"/>
    <n v="2019"/>
    <x v="11"/>
    <n v="3"/>
    <n v="2019"/>
    <x v="6"/>
    <n v="1991.434"/>
    <n v="0"/>
    <n v="1991.434"/>
  </r>
  <r>
    <n v="13086530"/>
    <s v="D"/>
    <d v="2019-10-04T00:00:00"/>
    <n v="1002"/>
    <n v="335909"/>
    <n v="1002"/>
    <n v="276570"/>
    <n v="-276570"/>
    <d v="2019-10-04T00:00:00"/>
    <n v="2019"/>
    <x v="11"/>
    <n v="4"/>
    <n v="2019"/>
    <x v="6"/>
    <n v="1987.4670000000001"/>
    <n v="0"/>
    <n v="1987.4670000000001"/>
  </r>
  <r>
    <n v="13086530"/>
    <s v="D"/>
    <d v="2019-10-05T00:00:00"/>
    <n v="1013"/>
    <n v="337918"/>
    <n v="1013"/>
    <n v="278579"/>
    <n v="-278579.09999999998"/>
    <d v="2019-10-05T00:00:00"/>
    <n v="2019"/>
    <x v="11"/>
    <n v="5"/>
    <n v="2019"/>
    <x v="6"/>
    <n v="2009.2855"/>
    <n v="0"/>
    <n v="2009.2855"/>
  </r>
  <r>
    <n v="13086530"/>
    <s v="D"/>
    <d v="2019-10-06T00:00:00"/>
    <n v="1011"/>
    <n v="339924"/>
    <n v="1011"/>
    <n v="280585"/>
    <n v="-280584.7"/>
    <d v="2019-10-06T00:00:00"/>
    <n v="2019"/>
    <x v="11"/>
    <n v="6"/>
    <n v="2019"/>
    <x v="6"/>
    <n v="2005.3185000000001"/>
    <n v="0"/>
    <n v="2005.3185000000001"/>
  </r>
  <r>
    <n v="13086530"/>
    <s v="D"/>
    <d v="2019-10-07T00:00:00"/>
    <n v="1003"/>
    <n v="341913"/>
    <n v="1003"/>
    <n v="282574"/>
    <n v="-282574.09999999998"/>
    <d v="2019-10-07T00:00:00"/>
    <n v="2019"/>
    <x v="11"/>
    <n v="7"/>
    <n v="2019"/>
    <x v="6"/>
    <n v="1989.4505000000001"/>
    <n v="0"/>
    <n v="1989.4505000000001"/>
  </r>
  <r>
    <n v="13086530"/>
    <s v="D"/>
    <d v="2019-10-08T00:00:00"/>
    <n v="1001"/>
    <n v="343898"/>
    <n v="1001"/>
    <n v="284559"/>
    <n v="-284559.3"/>
    <d v="2019-10-08T00:00:00"/>
    <n v="2019"/>
    <x v="11"/>
    <n v="8"/>
    <n v="2019"/>
    <x v="6"/>
    <n v="1985.4835"/>
    <n v="0"/>
    <n v="1985.4835"/>
  </r>
  <r>
    <n v="13086530"/>
    <s v="D"/>
    <d v="2019-10-09T00:00:00"/>
    <n v="995"/>
    <n v="345871"/>
    <n v="995"/>
    <n v="286532"/>
    <n v="-286531.90000000002"/>
    <d v="2019-10-09T00:00:00"/>
    <n v="2019"/>
    <x v="11"/>
    <n v="9"/>
    <n v="2019"/>
    <x v="6"/>
    <n v="1973.5825"/>
    <n v="0"/>
    <n v="1973.5825"/>
  </r>
  <r>
    <n v="13086530"/>
    <s v="D"/>
    <d v="2019-10-10T00:00:00"/>
    <n v="1014"/>
    <n v="347881"/>
    <n v="1014"/>
    <n v="288542"/>
    <n v="-288542.3"/>
    <d v="2019-10-10T00:00:00"/>
    <n v="2019"/>
    <x v="11"/>
    <n v="10"/>
    <n v="2019"/>
    <x v="6"/>
    <n v="2011.269"/>
    <n v="0"/>
    <n v="2011.269"/>
  </r>
  <r>
    <n v="13086530"/>
    <s v="D"/>
    <d v="2019-10-11T00:00:00"/>
    <n v="1005"/>
    <n v="349875"/>
    <n v="1005"/>
    <n v="290536"/>
    <n v="-290535.90000000002"/>
    <d v="2019-10-11T00:00:00"/>
    <n v="2019"/>
    <x v="11"/>
    <n v="11"/>
    <n v="2019"/>
    <x v="6"/>
    <n v="1993.4175"/>
    <n v="0"/>
    <n v="1993.4175"/>
  </r>
  <r>
    <n v="13086530"/>
    <s v="D"/>
    <d v="2019-10-12T00:00:00"/>
    <n v="988"/>
    <n v="351835"/>
    <n v="988"/>
    <n v="292496"/>
    <n v="-292496"/>
    <d v="2019-10-12T00:00:00"/>
    <n v="2019"/>
    <x v="11"/>
    <n v="12"/>
    <n v="2019"/>
    <x v="6"/>
    <n v="1959.6980000000001"/>
    <n v="0"/>
    <n v="1959.6980000000001"/>
  </r>
  <r>
    <n v="13086530"/>
    <s v="D"/>
    <d v="2019-10-13T00:00:00"/>
    <n v="959"/>
    <n v="353737"/>
    <n v="959"/>
    <n v="294398"/>
    <n v="-294398.09999999998"/>
    <d v="2019-10-13T00:00:00"/>
    <n v="2019"/>
    <x v="11"/>
    <n v="13"/>
    <n v="2019"/>
    <x v="6"/>
    <n v="1902.1765"/>
    <n v="0"/>
    <n v="1902.1765"/>
  </r>
  <r>
    <n v="13086530"/>
    <s v="D"/>
    <d v="2019-10-14T00:00:00"/>
    <n v="559"/>
    <n v="354845"/>
    <n v="559"/>
    <n v="295506"/>
    <n v="-295506.2"/>
    <d v="2019-10-14T00:00:00"/>
    <n v="2019"/>
    <x v="11"/>
    <n v="14"/>
    <n v="2019"/>
    <x v="6"/>
    <n v="1108.7764999999999"/>
    <n v="0"/>
    <n v="1108.7764999999999"/>
  </r>
  <r>
    <n v="13086530"/>
    <s v="D"/>
    <d v="2019-10-15T00:00:00"/>
    <n v="0"/>
    <n v="354845"/>
    <n v="0"/>
    <n v="295506"/>
    <n v="-295506.2"/>
    <d v="2019-10-15T00:00:00"/>
    <n v="2019"/>
    <x v="11"/>
    <n v="15"/>
    <n v="2019"/>
    <x v="6"/>
    <n v="0"/>
    <n v="0"/>
    <n v="0"/>
  </r>
  <r>
    <n v="13086530"/>
    <s v="D"/>
    <d v="2019-10-16T00:00:00"/>
    <n v="0"/>
    <n v="354845"/>
    <n v="0"/>
    <n v="295506"/>
    <n v="-295506.2"/>
    <d v="2019-10-16T00:00:00"/>
    <n v="2019"/>
    <x v="11"/>
    <n v="16"/>
    <n v="2019"/>
    <x v="6"/>
    <n v="0"/>
    <n v="0"/>
    <n v="0"/>
  </r>
  <r>
    <n v="13086530"/>
    <s v="D"/>
    <d v="2019-10-17T00:00:00"/>
    <n v="0"/>
    <n v="354845"/>
    <n v="0"/>
    <n v="295506"/>
    <n v="-295506.2"/>
    <d v="2019-10-17T00:00:00"/>
    <n v="2019"/>
    <x v="11"/>
    <n v="17"/>
    <n v="2019"/>
    <x v="6"/>
    <n v="0"/>
    <n v="0"/>
    <n v="0"/>
  </r>
  <r>
    <n v="13086530"/>
    <s v="D"/>
    <d v="2019-10-18T00:00:00"/>
    <n v="0"/>
    <n v="354845"/>
    <n v="0"/>
    <n v="295506"/>
    <n v="-295506.2"/>
    <d v="2019-10-18T00:00:00"/>
    <n v="2019"/>
    <x v="11"/>
    <n v="18"/>
    <n v="2019"/>
    <x v="6"/>
    <n v="0"/>
    <n v="0"/>
    <n v="0"/>
  </r>
  <r>
    <n v="13086530"/>
    <s v="D"/>
    <d v="2019-10-19T00:00:00"/>
    <n v="0"/>
    <n v="354845"/>
    <n v="0"/>
    <n v="295506"/>
    <n v="-295506.2"/>
    <d v="2019-10-19T00:00:00"/>
    <n v="2019"/>
    <x v="11"/>
    <n v="19"/>
    <n v="2019"/>
    <x v="6"/>
    <n v="0"/>
    <n v="0"/>
    <n v="0"/>
  </r>
  <r>
    <n v="13086530"/>
    <s v="D"/>
    <d v="2019-10-20T00:00:00"/>
    <n v="0"/>
    <n v="354845"/>
    <n v="0"/>
    <n v="295506"/>
    <n v="-295506.2"/>
    <d v="2019-10-20T00:00:00"/>
    <n v="2019"/>
    <x v="11"/>
    <n v="20"/>
    <n v="2019"/>
    <x v="6"/>
    <n v="0"/>
    <n v="0"/>
    <n v="0"/>
  </r>
  <r>
    <n v="13086530"/>
    <s v="D"/>
    <d v="2019-10-21T00:00:00"/>
    <n v="0"/>
    <n v="354845"/>
    <n v="0"/>
    <n v="295506"/>
    <n v="-295506.2"/>
    <d v="2019-10-21T00:00:00"/>
    <n v="2019"/>
    <x v="11"/>
    <n v="21"/>
    <n v="2019"/>
    <x v="6"/>
    <n v="0"/>
    <n v="0"/>
    <n v="0"/>
  </r>
  <r>
    <n v="13086530"/>
    <s v="D"/>
    <d v="2019-10-22T00:00:00"/>
    <n v="0"/>
    <n v="354845"/>
    <n v="0"/>
    <n v="295506"/>
    <n v="-295506.2"/>
    <d v="2019-10-22T00:00:00"/>
    <n v="2019"/>
    <x v="11"/>
    <n v="22"/>
    <n v="2019"/>
    <x v="6"/>
    <n v="0"/>
    <n v="0"/>
    <n v="0"/>
  </r>
  <r>
    <n v="13086530"/>
    <s v="D"/>
    <d v="2019-10-23T00:00:00"/>
    <n v="0"/>
    <n v="354845"/>
    <n v="0"/>
    <n v="295506"/>
    <n v="-295506.2"/>
    <d v="2019-10-23T00:00:00"/>
    <n v="2019"/>
    <x v="11"/>
    <n v="23"/>
    <n v="2019"/>
    <x v="6"/>
    <n v="0"/>
    <n v="0"/>
    <n v="0"/>
  </r>
  <r>
    <n v="13086530"/>
    <s v="D"/>
    <d v="2019-10-24T00:00:00"/>
    <n v="0"/>
    <n v="354845"/>
    <n v="0"/>
    <n v="295506"/>
    <n v="-295506.2"/>
    <d v="2019-10-24T00:00:00"/>
    <n v="2019"/>
    <x v="11"/>
    <n v="24"/>
    <n v="2019"/>
    <x v="6"/>
    <n v="0"/>
    <n v="0"/>
    <n v="0"/>
  </r>
  <r>
    <n v="13086530"/>
    <s v="D"/>
    <d v="2019-10-25T00:00:00"/>
    <n v="0"/>
    <n v="354845"/>
    <n v="0"/>
    <n v="295506"/>
    <n v="-295506.2"/>
    <d v="2019-10-25T00:00:00"/>
    <n v="2019"/>
    <x v="11"/>
    <n v="25"/>
    <n v="2019"/>
    <x v="6"/>
    <n v="0"/>
    <n v="0"/>
    <n v="0"/>
  </r>
  <r>
    <n v="13086530"/>
    <s v="D"/>
    <d v="2019-10-26T00:00:00"/>
    <n v="0"/>
    <n v="354845"/>
    <n v="0"/>
    <n v="295506"/>
    <n v="-295506.2"/>
    <d v="2019-10-26T00:00:00"/>
    <n v="2019"/>
    <x v="11"/>
    <n v="26"/>
    <n v="2019"/>
    <x v="6"/>
    <n v="0"/>
    <n v="0"/>
    <n v="0"/>
  </r>
  <r>
    <n v="13086530"/>
    <s v="D"/>
    <d v="2019-10-27T00:00:00"/>
    <n v="0"/>
    <n v="354845"/>
    <n v="0"/>
    <n v="295506"/>
    <n v="-295506.2"/>
    <d v="2019-10-27T00:00:00"/>
    <n v="2019"/>
    <x v="11"/>
    <n v="27"/>
    <n v="2019"/>
    <x v="6"/>
    <n v="0"/>
    <n v="0"/>
    <n v="0"/>
  </r>
  <r>
    <n v="13086530"/>
    <s v="D"/>
    <d v="2019-10-28T00:00:00"/>
    <n v="0"/>
    <n v="354845"/>
    <n v="0"/>
    <n v="295506"/>
    <n v="-295506.2"/>
    <d v="2019-10-28T00:00:00"/>
    <n v="2019"/>
    <x v="11"/>
    <n v="28"/>
    <n v="2019"/>
    <x v="6"/>
    <n v="0"/>
    <n v="0"/>
    <n v="0"/>
  </r>
  <r>
    <n v="13086530"/>
    <s v="D"/>
    <d v="2019-10-29T00:00:00"/>
    <n v="0"/>
    <n v="354845"/>
    <n v="0"/>
    <n v="295506"/>
    <n v="-295506.2"/>
    <d v="2019-10-29T00:00:00"/>
    <n v="2019"/>
    <x v="11"/>
    <n v="29"/>
    <n v="2019"/>
    <x v="6"/>
    <n v="0"/>
    <n v="0"/>
    <n v="0"/>
  </r>
  <r>
    <n v="13086530"/>
    <s v="D"/>
    <d v="2019-10-30T00:00:00"/>
    <n v="0"/>
    <n v="354845"/>
    <n v="0"/>
    <n v="295506"/>
    <n v="-295506.2"/>
    <d v="2019-10-30T00:00:00"/>
    <n v="2019"/>
    <x v="11"/>
    <n v="30"/>
    <n v="2019"/>
    <x v="6"/>
    <n v="0"/>
    <n v="0"/>
    <n v="0"/>
  </r>
  <r>
    <n v="13086530"/>
    <s v="D"/>
    <d v="2019-10-31T00:00:00"/>
    <n v="0"/>
    <n v="354845"/>
    <n v="0"/>
    <n v="295506"/>
    <n v="-295506.2"/>
    <d v="2019-10-31T00:00:00"/>
    <n v="2019"/>
    <x v="11"/>
    <n v="31"/>
    <n v="2019"/>
    <x v="6"/>
    <n v="0"/>
    <n v="0"/>
    <n v="0"/>
  </r>
  <r>
    <n v="13086530"/>
    <s v="D"/>
    <d v="2019-11-01T00:00:00"/>
    <n v="0"/>
    <n v="0"/>
    <n v="0"/>
    <n v="0"/>
    <n v="0"/>
    <d v="2019-11-01T00:00:00"/>
    <n v="2020"/>
    <x v="0"/>
    <n v="1"/>
    <n v="2019"/>
    <x v="7"/>
    <n v="0"/>
    <n v="0"/>
    <n v="0"/>
  </r>
  <r>
    <n v="13086530"/>
    <s v="D"/>
    <d v="2019-11-02T00:00:00"/>
    <n v="0"/>
    <n v="0"/>
    <n v="0"/>
    <n v="0"/>
    <n v="0"/>
    <d v="2019-11-02T00:00:00"/>
    <n v="2020"/>
    <x v="0"/>
    <n v="2"/>
    <n v="2019"/>
    <x v="7"/>
    <n v="0"/>
    <n v="0"/>
    <n v="0"/>
  </r>
  <r>
    <n v="13086530"/>
    <s v="D"/>
    <d v="2019-11-03T00:00:00"/>
    <n v="0"/>
    <n v="0"/>
    <n v="0"/>
    <n v="0"/>
    <n v="0"/>
    <d v="2019-11-03T00:00:00"/>
    <n v="2020"/>
    <x v="0"/>
    <n v="3"/>
    <n v="2019"/>
    <x v="7"/>
    <n v="0"/>
    <n v="0"/>
    <n v="0"/>
  </r>
  <r>
    <n v="13086530"/>
    <s v="D"/>
    <d v="2019-11-04T00:00:00"/>
    <n v="0"/>
    <n v="0"/>
    <n v="0"/>
    <n v="0"/>
    <n v="0"/>
    <d v="2019-11-04T00:00:00"/>
    <n v="2020"/>
    <x v="0"/>
    <n v="4"/>
    <n v="2019"/>
    <x v="7"/>
    <n v="0"/>
    <n v="0"/>
    <n v="0"/>
  </r>
  <r>
    <n v="13086530"/>
    <s v="D"/>
    <d v="2019-11-05T00:00:00"/>
    <n v="0"/>
    <n v="0"/>
    <n v="0"/>
    <n v="0"/>
    <n v="0"/>
    <d v="2019-11-05T00:00:00"/>
    <n v="2020"/>
    <x v="0"/>
    <n v="5"/>
    <n v="2019"/>
    <x v="7"/>
    <n v="0"/>
    <n v="0"/>
    <n v="0"/>
  </r>
  <r>
    <n v="13086530"/>
    <s v="D"/>
    <d v="2019-11-06T00:00:00"/>
    <n v="0"/>
    <n v="0"/>
    <n v="0"/>
    <n v="0"/>
    <n v="0"/>
    <d v="2019-11-06T00:00:00"/>
    <n v="2020"/>
    <x v="0"/>
    <n v="6"/>
    <n v="2019"/>
    <x v="7"/>
    <n v="0"/>
    <n v="0"/>
    <n v="0"/>
  </r>
  <r>
    <n v="13086530"/>
    <s v="D"/>
    <d v="2019-11-07T00:00:00"/>
    <n v="0"/>
    <n v="0"/>
    <n v="0"/>
    <n v="0"/>
    <n v="0"/>
    <d v="2019-11-07T00:00:00"/>
    <n v="2020"/>
    <x v="0"/>
    <n v="7"/>
    <n v="2019"/>
    <x v="7"/>
    <n v="0"/>
    <n v="0"/>
    <n v="0"/>
  </r>
  <r>
    <n v="13086530"/>
    <s v="D"/>
    <d v="2019-11-08T00:00:00"/>
    <n v="0"/>
    <n v="0"/>
    <n v="0"/>
    <n v="0"/>
    <n v="0"/>
    <d v="2019-11-08T00:00:00"/>
    <n v="2020"/>
    <x v="0"/>
    <n v="8"/>
    <n v="2019"/>
    <x v="7"/>
    <n v="0"/>
    <n v="0"/>
    <n v="0"/>
  </r>
  <r>
    <n v="13086530"/>
    <s v="D"/>
    <d v="2019-11-09T00:00:00"/>
    <n v="0"/>
    <n v="0"/>
    <n v="0"/>
    <n v="0"/>
    <n v="0"/>
    <d v="2019-11-09T00:00:00"/>
    <n v="2020"/>
    <x v="0"/>
    <n v="9"/>
    <n v="2019"/>
    <x v="7"/>
    <n v="0"/>
    <n v="0"/>
    <n v="0"/>
  </r>
  <r>
    <n v="13086530"/>
    <s v="D"/>
    <d v="2019-11-10T00:00:00"/>
    <n v="0"/>
    <n v="0"/>
    <n v="0"/>
    <n v="0"/>
    <n v="0"/>
    <d v="2019-11-10T00:00:00"/>
    <n v="2020"/>
    <x v="0"/>
    <n v="10"/>
    <n v="2019"/>
    <x v="7"/>
    <n v="0"/>
    <n v="0"/>
    <n v="0"/>
  </r>
  <r>
    <n v="13086530"/>
    <s v="D"/>
    <d v="2019-11-11T00:00:00"/>
    <n v="0"/>
    <n v="0"/>
    <n v="0"/>
    <n v="0"/>
    <n v="0"/>
    <d v="2019-11-11T00:00:00"/>
    <n v="2020"/>
    <x v="0"/>
    <n v="11"/>
    <n v="2019"/>
    <x v="7"/>
    <n v="0"/>
    <n v="0"/>
    <n v="0"/>
  </r>
  <r>
    <n v="13086530"/>
    <s v="D"/>
    <d v="2019-11-12T00:00:00"/>
    <n v="0"/>
    <n v="0"/>
    <n v="0"/>
    <n v="0"/>
    <n v="0"/>
    <d v="2019-11-12T00:00:00"/>
    <n v="2020"/>
    <x v="0"/>
    <n v="12"/>
    <n v="2019"/>
    <x v="7"/>
    <n v="0"/>
    <n v="0"/>
    <n v="0"/>
  </r>
  <r>
    <n v="13086530"/>
    <s v="D"/>
    <d v="2019-11-13T00:00:00"/>
    <n v="0"/>
    <n v="0"/>
    <n v="0"/>
    <n v="0"/>
    <n v="0"/>
    <d v="2019-11-13T00:00:00"/>
    <n v="2020"/>
    <x v="0"/>
    <n v="13"/>
    <n v="2019"/>
    <x v="7"/>
    <n v="0"/>
    <n v="0"/>
    <n v="0"/>
  </r>
  <r>
    <n v="13086530"/>
    <s v="D"/>
    <d v="2019-11-14T00:00:00"/>
    <n v="0"/>
    <n v="0"/>
    <n v="0"/>
    <n v="0"/>
    <n v="0"/>
    <d v="2019-11-14T00:00:00"/>
    <n v="2020"/>
    <x v="0"/>
    <n v="14"/>
    <n v="2019"/>
    <x v="7"/>
    <n v="0"/>
    <n v="0"/>
    <n v="0"/>
  </r>
  <r>
    <n v="13086530"/>
    <s v="D"/>
    <d v="2019-11-15T00:00:00"/>
    <n v="0"/>
    <n v="0"/>
    <n v="0"/>
    <n v="0"/>
    <n v="0"/>
    <d v="2019-11-15T00:00:00"/>
    <n v="2020"/>
    <x v="0"/>
    <n v="15"/>
    <n v="2019"/>
    <x v="7"/>
    <n v="0"/>
    <n v="0"/>
    <n v="0"/>
  </r>
  <r>
    <n v="13086530"/>
    <s v="D"/>
    <d v="2019-11-16T00:00:00"/>
    <n v="0"/>
    <n v="0"/>
    <n v="0"/>
    <n v="0"/>
    <n v="0"/>
    <d v="2019-11-16T00:00:00"/>
    <n v="2020"/>
    <x v="0"/>
    <n v="16"/>
    <n v="2019"/>
    <x v="7"/>
    <n v="0"/>
    <n v="0"/>
    <n v="0"/>
  </r>
  <r>
    <n v="13086530"/>
    <s v="D"/>
    <d v="2019-11-17T00:00:00"/>
    <n v="0"/>
    <n v="0"/>
    <n v="0"/>
    <n v="0"/>
    <n v="0"/>
    <d v="2019-11-17T00:00:00"/>
    <n v="2020"/>
    <x v="0"/>
    <n v="17"/>
    <n v="2019"/>
    <x v="7"/>
    <n v="0"/>
    <n v="0"/>
    <n v="0"/>
  </r>
  <r>
    <n v="13086530"/>
    <s v="D"/>
    <d v="2019-11-18T00:00:00"/>
    <n v="0"/>
    <n v="0"/>
    <n v="0"/>
    <n v="0"/>
    <n v="0"/>
    <d v="2019-11-18T00:00:00"/>
    <n v="2020"/>
    <x v="0"/>
    <n v="18"/>
    <n v="2019"/>
    <x v="7"/>
    <n v="0"/>
    <n v="0"/>
    <n v="0"/>
  </r>
  <r>
    <n v="13086530"/>
    <s v="D"/>
    <d v="2019-11-19T00:00:00"/>
    <n v="0"/>
    <n v="0"/>
    <n v="0"/>
    <n v="0"/>
    <n v="0"/>
    <d v="2019-11-19T00:00:00"/>
    <n v="2020"/>
    <x v="0"/>
    <n v="19"/>
    <n v="2019"/>
    <x v="7"/>
    <n v="0"/>
    <n v="0"/>
    <n v="0"/>
  </r>
  <r>
    <n v="13086530"/>
    <s v="D"/>
    <d v="2019-11-20T00:00:00"/>
    <n v="0"/>
    <n v="0"/>
    <n v="0"/>
    <n v="0"/>
    <n v="0"/>
    <d v="2019-11-20T00:00:00"/>
    <n v="2020"/>
    <x v="0"/>
    <n v="20"/>
    <n v="2019"/>
    <x v="7"/>
    <n v="0"/>
    <n v="0"/>
    <n v="0"/>
  </r>
  <r>
    <n v="13086530"/>
    <s v="D"/>
    <d v="2019-11-21T00:00:00"/>
    <n v="0"/>
    <n v="0"/>
    <n v="0"/>
    <n v="0"/>
    <n v="0"/>
    <d v="2019-11-21T00:00:00"/>
    <n v="2020"/>
    <x v="0"/>
    <n v="21"/>
    <n v="2019"/>
    <x v="7"/>
    <n v="0"/>
    <n v="0"/>
    <n v="0"/>
  </r>
  <r>
    <n v="13086530"/>
    <s v="D"/>
    <d v="2019-11-22T00:00:00"/>
    <n v="0"/>
    <n v="0"/>
    <n v="0"/>
    <n v="0"/>
    <n v="0"/>
    <d v="2019-11-22T00:00:00"/>
    <n v="2020"/>
    <x v="0"/>
    <n v="22"/>
    <n v="2019"/>
    <x v="7"/>
    <n v="0"/>
    <n v="0"/>
    <n v="0"/>
  </r>
  <r>
    <n v="13086530"/>
    <s v="D"/>
    <d v="2019-11-23T00:00:00"/>
    <n v="0"/>
    <n v="0"/>
    <n v="0"/>
    <n v="0"/>
    <n v="0"/>
    <d v="2019-11-23T00:00:00"/>
    <n v="2020"/>
    <x v="0"/>
    <n v="23"/>
    <n v="2019"/>
    <x v="7"/>
    <n v="0"/>
    <n v="0"/>
    <n v="0"/>
  </r>
  <r>
    <n v="13086530"/>
    <s v="D"/>
    <d v="2019-11-24T00:00:00"/>
    <n v="0"/>
    <n v="0"/>
    <n v="0"/>
    <n v="0"/>
    <n v="0"/>
    <d v="2019-11-24T00:00:00"/>
    <n v="2020"/>
    <x v="0"/>
    <n v="24"/>
    <n v="2019"/>
    <x v="7"/>
    <n v="0"/>
    <n v="0"/>
    <n v="0"/>
  </r>
  <r>
    <n v="13086530"/>
    <s v="D"/>
    <d v="2019-11-25T00:00:00"/>
    <n v="0"/>
    <n v="0"/>
    <n v="0"/>
    <n v="0"/>
    <n v="0"/>
    <d v="2019-11-25T00:00:00"/>
    <n v="2020"/>
    <x v="0"/>
    <n v="25"/>
    <n v="2019"/>
    <x v="7"/>
    <n v="0"/>
    <n v="0"/>
    <n v="0"/>
  </r>
  <r>
    <n v="13086530"/>
    <s v="D"/>
    <d v="2019-11-26T00:00:00"/>
    <n v="0"/>
    <n v="0"/>
    <n v="0"/>
    <n v="0"/>
    <n v="0"/>
    <d v="2019-11-26T00:00:00"/>
    <n v="2020"/>
    <x v="0"/>
    <n v="26"/>
    <n v="2019"/>
    <x v="7"/>
    <n v="0"/>
    <n v="0"/>
    <n v="0"/>
  </r>
  <r>
    <n v="13086530"/>
    <s v="D"/>
    <d v="2019-11-27T00:00:00"/>
    <n v="0"/>
    <n v="0"/>
    <n v="0"/>
    <n v="0"/>
    <n v="0"/>
    <d v="2019-11-27T00:00:00"/>
    <n v="2020"/>
    <x v="0"/>
    <n v="27"/>
    <n v="2019"/>
    <x v="7"/>
    <n v="0"/>
    <n v="0"/>
    <n v="0"/>
  </r>
  <r>
    <n v="13086530"/>
    <s v="D"/>
    <d v="2019-11-28T00:00:00"/>
    <n v="0"/>
    <n v="0"/>
    <n v="0"/>
    <n v="0"/>
    <n v="0"/>
    <d v="2019-11-28T00:00:00"/>
    <n v="2020"/>
    <x v="0"/>
    <n v="28"/>
    <n v="2019"/>
    <x v="7"/>
    <n v="0"/>
    <n v="0"/>
    <n v="0"/>
  </r>
  <r>
    <n v="13086530"/>
    <s v="D"/>
    <d v="2019-11-29T00:00:00"/>
    <n v="0"/>
    <n v="0"/>
    <n v="0"/>
    <n v="0"/>
    <n v="0"/>
    <d v="2019-11-29T00:00:00"/>
    <n v="2020"/>
    <x v="0"/>
    <n v="29"/>
    <n v="2019"/>
    <x v="7"/>
    <n v="0"/>
    <n v="0"/>
    <n v="0"/>
  </r>
  <r>
    <n v="13086530"/>
    <s v="D"/>
    <d v="2019-11-30T00:00:00"/>
    <n v="0"/>
    <n v="0"/>
    <n v="0"/>
    <n v="0"/>
    <n v="0"/>
    <d v="2019-11-30T00:00:00"/>
    <n v="2020"/>
    <x v="0"/>
    <n v="30"/>
    <n v="2019"/>
    <x v="7"/>
    <n v="0"/>
    <n v="0"/>
    <n v="0"/>
  </r>
  <r>
    <n v="13086530"/>
    <s v="D"/>
    <d v="2019-12-01T00:00:00"/>
    <n v="0"/>
    <n v="0"/>
    <n v="0"/>
    <n v="0"/>
    <n v="0"/>
    <d v="2019-12-01T00:00:00"/>
    <n v="2020"/>
    <x v="1"/>
    <n v="1"/>
    <n v="2019"/>
    <x v="7"/>
    <n v="0"/>
    <n v="0"/>
    <n v="0"/>
  </r>
  <r>
    <n v="13086530"/>
    <s v="D"/>
    <d v="2019-12-02T00:00:00"/>
    <n v="0"/>
    <n v="0"/>
    <n v="0"/>
    <n v="0"/>
    <n v="0"/>
    <d v="2019-12-02T00:00:00"/>
    <n v="2020"/>
    <x v="1"/>
    <n v="2"/>
    <n v="2019"/>
    <x v="7"/>
    <n v="0"/>
    <n v="0"/>
    <n v="0"/>
  </r>
  <r>
    <n v="13086530"/>
    <s v="D"/>
    <d v="2019-12-03T00:00:00"/>
    <n v="0"/>
    <n v="0"/>
    <n v="0"/>
    <n v="0"/>
    <n v="0"/>
    <d v="2019-12-03T00:00:00"/>
    <n v="2020"/>
    <x v="1"/>
    <n v="3"/>
    <n v="2019"/>
    <x v="7"/>
    <n v="0"/>
    <n v="0"/>
    <n v="0"/>
  </r>
  <r>
    <n v="13086530"/>
    <s v="D"/>
    <d v="2019-12-04T00:00:00"/>
    <n v="0"/>
    <n v="0"/>
    <n v="0"/>
    <n v="0"/>
    <n v="0"/>
    <d v="2019-12-04T00:00:00"/>
    <n v="2020"/>
    <x v="1"/>
    <n v="4"/>
    <n v="2019"/>
    <x v="7"/>
    <n v="0"/>
    <n v="0"/>
    <n v="0"/>
  </r>
  <r>
    <n v="13086530"/>
    <s v="D"/>
    <d v="2019-12-05T00:00:00"/>
    <n v="0"/>
    <n v="0"/>
    <n v="0"/>
    <n v="0"/>
    <n v="0"/>
    <d v="2019-12-05T00:00:00"/>
    <n v="2020"/>
    <x v="1"/>
    <n v="5"/>
    <n v="2019"/>
    <x v="7"/>
    <n v="0"/>
    <n v="0"/>
    <n v="0"/>
  </r>
  <r>
    <n v="13086530"/>
    <s v="D"/>
    <d v="2019-12-06T00:00:00"/>
    <n v="0"/>
    <n v="0"/>
    <n v="0"/>
    <n v="0"/>
    <n v="0"/>
    <d v="2019-12-06T00:00:00"/>
    <n v="2020"/>
    <x v="1"/>
    <n v="6"/>
    <n v="2019"/>
    <x v="7"/>
    <n v="0"/>
    <n v="0"/>
    <n v="0"/>
  </r>
  <r>
    <n v="13086530"/>
    <s v="D"/>
    <d v="2019-12-07T00:00:00"/>
    <n v="0"/>
    <n v="0"/>
    <n v="0"/>
    <n v="0"/>
    <n v="0"/>
    <d v="2019-12-07T00:00:00"/>
    <n v="2020"/>
    <x v="1"/>
    <n v="7"/>
    <n v="2019"/>
    <x v="7"/>
    <n v="0"/>
    <n v="0"/>
    <n v="0"/>
  </r>
  <r>
    <n v="13086530"/>
    <s v="D"/>
    <d v="2019-12-08T00:00:00"/>
    <n v="0"/>
    <n v="0"/>
    <n v="0"/>
    <n v="0"/>
    <n v="0"/>
    <d v="2019-12-08T00:00:00"/>
    <n v="2020"/>
    <x v="1"/>
    <n v="8"/>
    <n v="2019"/>
    <x v="7"/>
    <n v="0"/>
    <n v="0"/>
    <n v="0"/>
  </r>
  <r>
    <n v="13086530"/>
    <s v="D"/>
    <d v="2019-12-09T00:00:00"/>
    <n v="0"/>
    <n v="0"/>
    <n v="0"/>
    <n v="0"/>
    <n v="0"/>
    <d v="2019-12-09T00:00:00"/>
    <n v="2020"/>
    <x v="1"/>
    <n v="9"/>
    <n v="2019"/>
    <x v="7"/>
    <n v="0"/>
    <n v="0"/>
    <n v="0"/>
  </r>
  <r>
    <n v="13086530"/>
    <s v="D"/>
    <d v="2019-12-10T00:00:00"/>
    <n v="0"/>
    <n v="0"/>
    <n v="0"/>
    <n v="0"/>
    <n v="0"/>
    <d v="2019-12-10T00:00:00"/>
    <n v="2020"/>
    <x v="1"/>
    <n v="10"/>
    <n v="2019"/>
    <x v="7"/>
    <n v="0"/>
    <n v="0"/>
    <n v="0"/>
  </r>
  <r>
    <n v="13086530"/>
    <s v="D"/>
    <d v="2019-12-11T00:00:00"/>
    <n v="0"/>
    <n v="0"/>
    <n v="0"/>
    <n v="0"/>
    <n v="0"/>
    <d v="2019-12-11T00:00:00"/>
    <n v="2020"/>
    <x v="1"/>
    <n v="11"/>
    <n v="2019"/>
    <x v="7"/>
    <n v="0"/>
    <n v="0"/>
    <n v="0"/>
  </r>
  <r>
    <n v="13086530"/>
    <s v="D"/>
    <d v="2019-12-12T00:00:00"/>
    <n v="0"/>
    <n v="0"/>
    <n v="0"/>
    <n v="0"/>
    <n v="0"/>
    <d v="2019-12-12T00:00:00"/>
    <n v="2020"/>
    <x v="1"/>
    <n v="12"/>
    <n v="2019"/>
    <x v="7"/>
    <n v="0"/>
    <n v="0"/>
    <n v="0"/>
  </r>
  <r>
    <n v="13086530"/>
    <s v="D"/>
    <d v="2019-12-13T00:00:00"/>
    <n v="0"/>
    <n v="0"/>
    <n v="0"/>
    <n v="0"/>
    <n v="0"/>
    <d v="2019-12-13T00:00:00"/>
    <n v="2020"/>
    <x v="1"/>
    <n v="13"/>
    <n v="2019"/>
    <x v="7"/>
    <n v="0"/>
    <n v="0"/>
    <n v="0"/>
  </r>
  <r>
    <n v="13086530"/>
    <s v="D"/>
    <d v="2019-12-14T00:00:00"/>
    <n v="0"/>
    <n v="0"/>
    <n v="0"/>
    <n v="0"/>
    <n v="0"/>
    <d v="2019-12-14T00:00:00"/>
    <n v="2020"/>
    <x v="1"/>
    <n v="14"/>
    <n v="2019"/>
    <x v="7"/>
    <n v="0"/>
    <n v="0"/>
    <n v="0"/>
  </r>
  <r>
    <n v="13086530"/>
    <s v="D"/>
    <d v="2019-12-15T00:00:00"/>
    <n v="0"/>
    <n v="0"/>
    <n v="0"/>
    <n v="0"/>
    <n v="0"/>
    <d v="2019-12-15T00:00:00"/>
    <n v="2020"/>
    <x v="1"/>
    <n v="15"/>
    <n v="2019"/>
    <x v="7"/>
    <n v="0"/>
    <n v="0"/>
    <n v="0"/>
  </r>
  <r>
    <n v="13086530"/>
    <s v="D"/>
    <d v="2019-12-16T00:00:00"/>
    <n v="0"/>
    <n v="0"/>
    <n v="0"/>
    <n v="0"/>
    <n v="0"/>
    <d v="2019-12-16T00:00:00"/>
    <n v="2020"/>
    <x v="1"/>
    <n v="16"/>
    <n v="2019"/>
    <x v="7"/>
    <n v="0"/>
    <n v="0"/>
    <n v="0"/>
  </r>
  <r>
    <n v="13086530"/>
    <s v="D"/>
    <d v="2019-12-17T00:00:00"/>
    <n v="0"/>
    <n v="0"/>
    <n v="0"/>
    <n v="0"/>
    <n v="0"/>
    <d v="2019-12-17T00:00:00"/>
    <n v="2020"/>
    <x v="1"/>
    <n v="17"/>
    <n v="2019"/>
    <x v="7"/>
    <n v="0"/>
    <n v="0"/>
    <n v="0"/>
  </r>
  <r>
    <n v="13086530"/>
    <s v="D"/>
    <d v="2019-12-18T00:00:00"/>
    <n v="0"/>
    <n v="0"/>
    <n v="0"/>
    <n v="0"/>
    <n v="0"/>
    <d v="2019-12-18T00:00:00"/>
    <n v="2020"/>
    <x v="1"/>
    <n v="18"/>
    <n v="2019"/>
    <x v="7"/>
    <n v="0"/>
    <n v="0"/>
    <n v="0"/>
  </r>
  <r>
    <n v="13086530"/>
    <s v="D"/>
    <d v="2019-12-19T00:00:00"/>
    <n v="0"/>
    <n v="0"/>
    <n v="0"/>
    <n v="0"/>
    <n v="0"/>
    <d v="2019-12-19T00:00:00"/>
    <n v="2020"/>
    <x v="1"/>
    <n v="19"/>
    <n v="2019"/>
    <x v="7"/>
    <n v="0"/>
    <n v="0"/>
    <n v="0"/>
  </r>
  <r>
    <n v="13086530"/>
    <s v="D"/>
    <d v="2019-12-20T00:00:00"/>
    <n v="0"/>
    <n v="0"/>
    <n v="0"/>
    <n v="0"/>
    <n v="0"/>
    <d v="2019-12-20T00:00:00"/>
    <n v="2020"/>
    <x v="1"/>
    <n v="20"/>
    <n v="2019"/>
    <x v="7"/>
    <n v="0"/>
    <n v="0"/>
    <n v="0"/>
  </r>
  <r>
    <n v="13086530"/>
    <s v="D"/>
    <d v="2019-12-21T00:00:00"/>
    <n v="0"/>
    <n v="0"/>
    <n v="0"/>
    <n v="0"/>
    <n v="0"/>
    <d v="2019-12-21T00:00:00"/>
    <n v="2020"/>
    <x v="1"/>
    <n v="21"/>
    <n v="2019"/>
    <x v="7"/>
    <n v="0"/>
    <n v="0"/>
    <n v="0"/>
  </r>
  <r>
    <n v="13086530"/>
    <s v="D"/>
    <d v="2019-12-22T00:00:00"/>
    <n v="0"/>
    <n v="0"/>
    <n v="0"/>
    <n v="0"/>
    <n v="0"/>
    <d v="2019-12-22T00:00:00"/>
    <n v="2020"/>
    <x v="1"/>
    <n v="22"/>
    <n v="2019"/>
    <x v="7"/>
    <n v="0"/>
    <n v="0"/>
    <n v="0"/>
  </r>
  <r>
    <n v="13086530"/>
    <s v="D"/>
    <d v="2019-12-23T00:00:00"/>
    <n v="0"/>
    <n v="0"/>
    <n v="0"/>
    <n v="0"/>
    <n v="0"/>
    <d v="2019-12-23T00:00:00"/>
    <n v="2020"/>
    <x v="1"/>
    <n v="23"/>
    <n v="2019"/>
    <x v="7"/>
    <n v="0"/>
    <n v="0"/>
    <n v="0"/>
  </r>
  <r>
    <n v="13086530"/>
    <s v="D"/>
    <d v="2019-12-24T00:00:00"/>
    <n v="0"/>
    <n v="0"/>
    <n v="0"/>
    <n v="0"/>
    <n v="0"/>
    <d v="2019-12-24T00:00:00"/>
    <n v="2020"/>
    <x v="1"/>
    <n v="24"/>
    <n v="2019"/>
    <x v="7"/>
    <n v="0"/>
    <n v="0"/>
    <n v="0"/>
  </r>
  <r>
    <n v="13086530"/>
    <s v="D"/>
    <d v="2019-12-25T00:00:00"/>
    <n v="0"/>
    <n v="0"/>
    <n v="0"/>
    <n v="0"/>
    <n v="0"/>
    <d v="2019-12-25T00:00:00"/>
    <n v="2020"/>
    <x v="1"/>
    <n v="25"/>
    <n v="2019"/>
    <x v="7"/>
    <n v="0"/>
    <n v="0"/>
    <n v="0"/>
  </r>
  <r>
    <n v="13086530"/>
    <s v="D"/>
    <d v="2019-12-26T00:00:00"/>
    <n v="0"/>
    <n v="0"/>
    <n v="0"/>
    <n v="0"/>
    <n v="0"/>
    <d v="2019-12-26T00:00:00"/>
    <n v="2020"/>
    <x v="1"/>
    <n v="26"/>
    <n v="2019"/>
    <x v="7"/>
    <n v="0"/>
    <n v="0"/>
    <n v="0"/>
  </r>
  <r>
    <n v="13086530"/>
    <s v="D"/>
    <d v="2019-12-27T00:00:00"/>
    <n v="0"/>
    <n v="0"/>
    <n v="0"/>
    <n v="0"/>
    <n v="0"/>
    <d v="2019-12-27T00:00:00"/>
    <n v="2020"/>
    <x v="1"/>
    <n v="27"/>
    <n v="2019"/>
    <x v="7"/>
    <n v="0"/>
    <n v="0"/>
    <n v="0"/>
  </r>
  <r>
    <n v="13086530"/>
    <s v="D"/>
    <d v="2019-12-28T00:00:00"/>
    <n v="0"/>
    <n v="0"/>
    <n v="0"/>
    <n v="0"/>
    <n v="0"/>
    <d v="2019-12-28T00:00:00"/>
    <n v="2020"/>
    <x v="1"/>
    <n v="28"/>
    <n v="2019"/>
    <x v="7"/>
    <n v="0"/>
    <n v="0"/>
    <n v="0"/>
  </r>
  <r>
    <n v="13086530"/>
    <s v="D"/>
    <d v="2019-12-29T00:00:00"/>
    <n v="0"/>
    <n v="0"/>
    <n v="0"/>
    <n v="0"/>
    <n v="0"/>
    <d v="2019-12-29T00:00:00"/>
    <n v="2020"/>
    <x v="1"/>
    <n v="29"/>
    <n v="2019"/>
    <x v="7"/>
    <n v="0"/>
    <n v="0"/>
    <n v="0"/>
  </r>
  <r>
    <n v="13086530"/>
    <s v="D"/>
    <d v="2019-12-30T00:00:00"/>
    <n v="0"/>
    <n v="0"/>
    <n v="0"/>
    <n v="0"/>
    <n v="0"/>
    <d v="2019-12-30T00:00:00"/>
    <n v="2020"/>
    <x v="1"/>
    <n v="30"/>
    <n v="2019"/>
    <x v="7"/>
    <n v="0"/>
    <n v="0"/>
    <n v="0"/>
  </r>
  <r>
    <n v="13086530"/>
    <s v="D"/>
    <d v="2019-12-31T00:00:00"/>
    <n v="0"/>
    <n v="0"/>
    <n v="0"/>
    <n v="0"/>
    <n v="0"/>
    <d v="2019-12-31T00:00:00"/>
    <n v="2020"/>
    <x v="1"/>
    <n v="31"/>
    <n v="2019"/>
    <x v="7"/>
    <n v="0"/>
    <n v="0"/>
    <n v="0"/>
  </r>
  <r>
    <n v="13086530"/>
    <s v="D"/>
    <d v="2020-01-01T00:00:00"/>
    <n v="0"/>
    <n v="0"/>
    <n v="0"/>
    <n v="0"/>
    <n v="0"/>
    <d v="2020-01-01T00:00:00"/>
    <n v="2020"/>
    <x v="2"/>
    <n v="1"/>
    <n v="2020"/>
    <x v="7"/>
    <n v="0"/>
    <n v="0"/>
    <n v="0"/>
  </r>
  <r>
    <n v="13086530"/>
    <s v="D"/>
    <d v="2020-01-02T00:00:00"/>
    <n v="0"/>
    <n v="0"/>
    <n v="0"/>
    <n v="0"/>
    <n v="0"/>
    <d v="2020-01-02T00:00:00"/>
    <n v="2020"/>
    <x v="2"/>
    <n v="2"/>
    <n v="2020"/>
    <x v="7"/>
    <n v="0"/>
    <n v="0"/>
    <n v="0"/>
  </r>
  <r>
    <n v="13086530"/>
    <s v="D"/>
    <d v="2020-01-03T00:00:00"/>
    <n v="0"/>
    <n v="0"/>
    <n v="0"/>
    <n v="0"/>
    <n v="0"/>
    <d v="2020-01-03T00:00:00"/>
    <n v="2020"/>
    <x v="2"/>
    <n v="3"/>
    <n v="2020"/>
    <x v="7"/>
    <n v="0"/>
    <n v="0"/>
    <n v="0"/>
  </r>
  <r>
    <n v="13086530"/>
    <s v="D"/>
    <d v="2020-01-04T00:00:00"/>
    <n v="0"/>
    <n v="0"/>
    <n v="0"/>
    <n v="0"/>
    <n v="0"/>
    <d v="2020-01-04T00:00:00"/>
    <n v="2020"/>
    <x v="2"/>
    <n v="4"/>
    <n v="2020"/>
    <x v="7"/>
    <n v="0"/>
    <n v="0"/>
    <n v="0"/>
  </r>
  <r>
    <n v="13086530"/>
    <s v="D"/>
    <d v="2020-01-05T00:00:00"/>
    <n v="0"/>
    <n v="0"/>
    <n v="0"/>
    <n v="0"/>
    <n v="0"/>
    <d v="2020-01-05T00:00:00"/>
    <n v="2020"/>
    <x v="2"/>
    <n v="5"/>
    <n v="2020"/>
    <x v="7"/>
    <n v="0"/>
    <n v="0"/>
    <n v="0"/>
  </r>
  <r>
    <n v="13086530"/>
    <s v="D"/>
    <d v="2020-01-06T00:00:00"/>
    <n v="0"/>
    <n v="0"/>
    <n v="0"/>
    <n v="0"/>
    <n v="0"/>
    <d v="2020-01-06T00:00:00"/>
    <n v="2020"/>
    <x v="2"/>
    <n v="6"/>
    <n v="2020"/>
    <x v="7"/>
    <n v="0"/>
    <n v="0"/>
    <n v="0"/>
  </r>
  <r>
    <n v="13086530"/>
    <s v="D"/>
    <d v="2020-01-07T00:00:00"/>
    <n v="108"/>
    <n v="215"/>
    <n v="0"/>
    <n v="0"/>
    <n v="0"/>
    <d v="2020-01-07T00:00:00"/>
    <n v="2020"/>
    <x v="2"/>
    <n v="7"/>
    <n v="2020"/>
    <x v="7"/>
    <n v="214.21800000000002"/>
    <n v="214.21800000000002"/>
    <n v="0"/>
  </r>
  <r>
    <n v="13086530"/>
    <s v="D"/>
    <d v="2020-01-08T00:00:00"/>
    <n v="192"/>
    <n v="595"/>
    <n v="32"/>
    <n v="63"/>
    <n v="-62.8"/>
    <d v="2020-01-08T00:00:00"/>
    <n v="2020"/>
    <x v="2"/>
    <n v="8"/>
    <n v="2020"/>
    <x v="7"/>
    <n v="380.83199999999999"/>
    <n v="317.36"/>
    <n v="63.472000000000001"/>
  </r>
  <r>
    <n v="13086530"/>
    <s v="D"/>
    <d v="2020-01-09T00:00:00"/>
    <n v="149"/>
    <n v="890"/>
    <n v="0"/>
    <n v="63"/>
    <n v="-62.8"/>
    <d v="2020-01-09T00:00:00"/>
    <n v="2020"/>
    <x v="2"/>
    <n v="9"/>
    <n v="2020"/>
    <x v="7"/>
    <n v="295.54149999999998"/>
    <n v="295.54149999999998"/>
    <n v="0"/>
  </r>
  <r>
    <n v="13086530"/>
    <s v="D"/>
    <d v="2020-01-10T00:00:00"/>
    <n v="163"/>
    <n v="1212"/>
    <n v="0"/>
    <n v="63"/>
    <n v="-62.8"/>
    <d v="2020-01-10T00:00:00"/>
    <n v="2020"/>
    <x v="2"/>
    <n v="10"/>
    <n v="2020"/>
    <x v="7"/>
    <n v="323.31049999999999"/>
    <n v="323.31049999999999"/>
    <n v="0"/>
  </r>
  <r>
    <n v="13086530"/>
    <s v="D"/>
    <d v="2020-01-11T00:00:00"/>
    <n v="200"/>
    <n v="1609"/>
    <n v="63"/>
    <n v="187"/>
    <n v="-187.3"/>
    <d v="2020-01-11T00:00:00"/>
    <n v="2020"/>
    <x v="2"/>
    <n v="11"/>
    <n v="2020"/>
    <x v="7"/>
    <n v="396.7"/>
    <n v="271.73950000000002"/>
    <n v="124.9605"/>
  </r>
  <r>
    <n v="13086530"/>
    <s v="D"/>
    <d v="2020-01-12T00:00:00"/>
    <n v="191"/>
    <n v="1987"/>
    <n v="56"/>
    <n v="299"/>
    <n v="-298.7"/>
    <d v="2020-01-12T00:00:00"/>
    <n v="2020"/>
    <x v="2"/>
    <n v="12"/>
    <n v="2020"/>
    <x v="7"/>
    <n v="378.8485"/>
    <n v="267.77249999999998"/>
    <n v="111.07600000000001"/>
  </r>
  <r>
    <n v="13086530"/>
    <s v="D"/>
    <d v="2020-01-13T00:00:00"/>
    <n v="190"/>
    <n v="2363"/>
    <n v="47"/>
    <n v="391"/>
    <n v="-391"/>
    <d v="2020-01-13T00:00:00"/>
    <n v="2020"/>
    <x v="2"/>
    <n v="13"/>
    <n v="2020"/>
    <x v="7"/>
    <n v="376.86500000000001"/>
    <n v="283.64050000000003"/>
    <n v="93.224500000000006"/>
  </r>
  <r>
    <n v="13086530"/>
    <s v="D"/>
    <d v="2020-01-14T00:00:00"/>
    <n v="189"/>
    <n v="2737"/>
    <n v="42"/>
    <n v="474"/>
    <n v="-473.5"/>
    <d v="2020-01-14T00:00:00"/>
    <n v="2020"/>
    <x v="2"/>
    <n v="14"/>
    <n v="2020"/>
    <x v="7"/>
    <n v="374.88150000000002"/>
    <n v="291.5745"/>
    <n v="83.307000000000002"/>
  </r>
  <r>
    <n v="13086530"/>
    <s v="D"/>
    <d v="2020-01-15T00:00:00"/>
    <n v="193"/>
    <n v="3121"/>
    <n v="37"/>
    <n v="548"/>
    <n v="-547.6"/>
    <d v="2020-01-15T00:00:00"/>
    <n v="2020"/>
    <x v="2"/>
    <n v="15"/>
    <n v="2020"/>
    <x v="7"/>
    <n v="382.81549999999999"/>
    <n v="309.42599999999999"/>
    <n v="73.389499999999998"/>
  </r>
  <r>
    <n v="13086530"/>
    <s v="D"/>
    <d v="2020-01-16T00:00:00"/>
    <n v="213"/>
    <n v="3542"/>
    <n v="64"/>
    <n v="675"/>
    <n v="-675.2"/>
    <d v="2020-01-16T00:00:00"/>
    <n v="2020"/>
    <x v="2"/>
    <n v="16"/>
    <n v="2020"/>
    <x v="7"/>
    <n v="422.4855"/>
    <n v="295.54149999999998"/>
    <n v="126.944"/>
  </r>
  <r>
    <n v="13086530"/>
    <s v="D"/>
    <d v="2020-01-17T00:00:00"/>
    <n v="186"/>
    <n v="3911"/>
    <n v="38"/>
    <n v="750"/>
    <n v="-750.2"/>
    <d v="2020-01-17T00:00:00"/>
    <n v="2020"/>
    <x v="2"/>
    <n v="17"/>
    <n v="2020"/>
    <x v="7"/>
    <n v="368.93099999999998"/>
    <n v="293.55799999999999"/>
    <n v="75.373000000000005"/>
  </r>
  <r>
    <n v="13086530"/>
    <s v="D"/>
    <d v="2020-01-18T00:00:00"/>
    <n v="187"/>
    <n v="4282"/>
    <n v="23"/>
    <n v="796"/>
    <n v="-795.6"/>
    <d v="2020-01-18T00:00:00"/>
    <n v="2020"/>
    <x v="2"/>
    <n v="18"/>
    <n v="2020"/>
    <x v="7"/>
    <n v="370.91450000000003"/>
    <n v="325.29399999999998"/>
    <n v="45.6205"/>
  </r>
  <r>
    <n v="13086530"/>
    <s v="D"/>
    <d v="2020-01-19T00:00:00"/>
    <n v="198"/>
    <n v="4675"/>
    <n v="37"/>
    <n v="868"/>
    <n v="-867.9"/>
    <d v="2020-01-19T00:00:00"/>
    <n v="2020"/>
    <x v="2"/>
    <n v="19"/>
    <n v="2020"/>
    <x v="7"/>
    <n v="392.733"/>
    <n v="319.34350000000001"/>
    <n v="73.389499999999998"/>
  </r>
  <r>
    <n v="13086530"/>
    <s v="D"/>
    <d v="2020-01-20T00:00:00"/>
    <n v="216"/>
    <n v="5102"/>
    <n v="63"/>
    <n v="994"/>
    <n v="-993.5"/>
    <d v="2020-01-20T00:00:00"/>
    <n v="2020"/>
    <x v="2"/>
    <n v="20"/>
    <n v="2020"/>
    <x v="7"/>
    <n v="428.43600000000004"/>
    <n v="303.47550000000001"/>
    <n v="124.9605"/>
  </r>
  <r>
    <n v="13086530"/>
    <s v="D"/>
    <d v="2020-01-21T00:00:00"/>
    <n v="185"/>
    <n v="5469"/>
    <n v="21"/>
    <n v="1035"/>
    <n v="-1035.4000000000001"/>
    <d v="2020-01-21T00:00:00"/>
    <n v="2020"/>
    <x v="2"/>
    <n v="21"/>
    <n v="2020"/>
    <x v="7"/>
    <n v="366.94749999999999"/>
    <n v="325.29399999999998"/>
    <n v="41.653500000000001"/>
  </r>
  <r>
    <n v="13086530"/>
    <s v="D"/>
    <d v="2020-01-22T00:00:00"/>
    <n v="183"/>
    <n v="5833"/>
    <n v="32"/>
    <n v="1099"/>
    <n v="-1099.3"/>
    <d v="2020-01-22T00:00:00"/>
    <n v="2020"/>
    <x v="2"/>
    <n v="22"/>
    <n v="2020"/>
    <x v="7"/>
    <n v="362.98050000000001"/>
    <n v="299.50850000000003"/>
    <n v="63.472000000000001"/>
  </r>
  <r>
    <n v="13086530"/>
    <s v="D"/>
    <d v="2020-01-23T00:00:00"/>
    <n v="183"/>
    <n v="6196"/>
    <n v="20"/>
    <n v="1140"/>
    <n v="-1139.5999999999999"/>
    <d v="2020-01-23T00:00:00"/>
    <n v="2020"/>
    <x v="2"/>
    <n v="23"/>
    <n v="2020"/>
    <x v="7"/>
    <n v="362.98050000000001"/>
    <n v="323.31049999999999"/>
    <n v="39.67"/>
  </r>
  <r>
    <n v="13086530"/>
    <s v="D"/>
    <d v="2020-01-24T00:00:00"/>
    <n v="183"/>
    <n v="6559"/>
    <n v="26"/>
    <n v="1191"/>
    <n v="-1190.8"/>
    <d v="2020-01-24T00:00:00"/>
    <n v="2020"/>
    <x v="2"/>
    <n v="24"/>
    <n v="2020"/>
    <x v="7"/>
    <n v="362.98050000000001"/>
    <n v="311.40949999999998"/>
    <n v="51.570999999999998"/>
  </r>
  <r>
    <n v="13086530"/>
    <s v="D"/>
    <d v="2020-01-25T00:00:00"/>
    <n v="183"/>
    <n v="6923"/>
    <n v="22"/>
    <n v="1234"/>
    <n v="-1233.8"/>
    <d v="2020-01-25T00:00:00"/>
    <n v="2020"/>
    <x v="2"/>
    <n v="25"/>
    <n v="2020"/>
    <x v="7"/>
    <n v="362.98050000000001"/>
    <n v="319.34350000000001"/>
    <n v="43.637"/>
  </r>
  <r>
    <n v="13086530"/>
    <s v="D"/>
    <d v="2020-01-26T00:00:00"/>
    <n v="191"/>
    <n v="7301"/>
    <n v="28"/>
    <n v="1289"/>
    <n v="-1288.8"/>
    <d v="2020-01-26T00:00:00"/>
    <n v="2020"/>
    <x v="2"/>
    <n v="26"/>
    <n v="2020"/>
    <x v="7"/>
    <n v="378.8485"/>
    <n v="323.31049999999999"/>
    <n v="55.538000000000004"/>
  </r>
  <r>
    <n v="13086530"/>
    <s v="D"/>
    <d v="2020-01-27T00:00:00"/>
    <n v="207"/>
    <n v="7711"/>
    <n v="35"/>
    <n v="1358"/>
    <n v="-1357.6"/>
    <d v="2020-01-27T00:00:00"/>
    <n v="2020"/>
    <x v="2"/>
    <n v="27"/>
    <n v="2020"/>
    <x v="7"/>
    <n v="410.58449999999999"/>
    <n v="341.16200000000003"/>
    <n v="69.422499999999999"/>
  </r>
  <r>
    <n v="13086530"/>
    <s v="D"/>
    <d v="2020-01-28T00:00:00"/>
    <n v="211"/>
    <n v="8129"/>
    <n v="19"/>
    <n v="1395"/>
    <n v="-1395.4"/>
    <d v="2020-01-28T00:00:00"/>
    <n v="2020"/>
    <x v="2"/>
    <n v="28"/>
    <n v="2020"/>
    <x v="7"/>
    <n v="418.51850000000002"/>
    <n v="380.83199999999999"/>
    <n v="37.686500000000002"/>
  </r>
  <r>
    <n v="13086530"/>
    <s v="D"/>
    <d v="2020-01-29T00:00:00"/>
    <n v="210"/>
    <n v="8544"/>
    <n v="27"/>
    <n v="1450"/>
    <n v="-1449.9"/>
    <d v="2020-01-29T00:00:00"/>
    <n v="2020"/>
    <x v="2"/>
    <n v="29"/>
    <n v="2020"/>
    <x v="7"/>
    <n v="416.53500000000003"/>
    <n v="362.98050000000001"/>
    <n v="53.554500000000004"/>
  </r>
  <r>
    <n v="13086530"/>
    <s v="D"/>
    <d v="2020-01-30T00:00:00"/>
    <n v="210"/>
    <n v="8960"/>
    <n v="12"/>
    <n v="1474"/>
    <n v="-1473.6"/>
    <d v="2020-01-30T00:00:00"/>
    <n v="2020"/>
    <x v="2"/>
    <n v="30"/>
    <n v="2020"/>
    <x v="7"/>
    <n v="416.53500000000003"/>
    <n v="392.733"/>
    <n v="23.802"/>
  </r>
  <r>
    <n v="13086530"/>
    <s v="D"/>
    <d v="2020-01-31T00:00:00"/>
    <n v="210"/>
    <n v="9376"/>
    <n v="23"/>
    <n v="1520"/>
    <n v="-1520.1"/>
    <d v="2020-01-31T00:00:00"/>
    <n v="2020"/>
    <x v="2"/>
    <n v="31"/>
    <n v="2020"/>
    <x v="7"/>
    <n v="416.53500000000003"/>
    <n v="370.91450000000003"/>
    <n v="45.6205"/>
  </r>
  <r>
    <n v="13086530"/>
    <s v="D"/>
    <d v="2020-02-01T00:00:00"/>
    <n v="209"/>
    <n v="9790"/>
    <n v="59"/>
    <n v="1637"/>
    <n v="-1636.6"/>
    <d v="2020-02-01T00:00:00"/>
    <n v="2020"/>
    <x v="3"/>
    <n v="1"/>
    <n v="2020"/>
    <x v="7"/>
    <n v="414.55150000000003"/>
    <n v="297.52500000000003"/>
    <n v="117.0265"/>
  </r>
  <r>
    <n v="13086530"/>
    <s v="D"/>
    <d v="2020-02-02T00:00:00"/>
    <n v="206"/>
    <n v="10198"/>
    <n v="56"/>
    <n v="1747"/>
    <n v="-1747.2"/>
    <d v="2020-02-02T00:00:00"/>
    <n v="2020"/>
    <x v="3"/>
    <n v="2"/>
    <n v="2020"/>
    <x v="7"/>
    <n v="408.601"/>
    <n v="297.52500000000003"/>
    <n v="111.07600000000001"/>
  </r>
  <r>
    <n v="13086530"/>
    <s v="D"/>
    <d v="2020-02-03T00:00:00"/>
    <n v="203"/>
    <n v="10600"/>
    <n v="34"/>
    <n v="1814"/>
    <n v="-1814.4"/>
    <d v="2020-02-03T00:00:00"/>
    <n v="2020"/>
    <x v="3"/>
    <n v="3"/>
    <n v="2020"/>
    <x v="7"/>
    <n v="402.65050000000002"/>
    <n v="335.2115"/>
    <n v="67.439000000000007"/>
  </r>
  <r>
    <n v="13086530"/>
    <s v="D"/>
    <d v="2020-02-04T00:00:00"/>
    <n v="206"/>
    <n v="11008"/>
    <n v="32"/>
    <n v="1877"/>
    <n v="-1876.9"/>
    <d v="2020-02-04T00:00:00"/>
    <n v="2020"/>
    <x v="3"/>
    <n v="4"/>
    <n v="2020"/>
    <x v="7"/>
    <n v="408.601"/>
    <n v="345.12900000000002"/>
    <n v="63.472000000000001"/>
  </r>
  <r>
    <n v="13086530"/>
    <s v="D"/>
    <d v="2020-02-05T00:00:00"/>
    <n v="205"/>
    <n v="11414"/>
    <n v="70"/>
    <n v="2017"/>
    <n v="-2016.6"/>
    <d v="2020-02-05T00:00:00"/>
    <n v="2020"/>
    <x v="3"/>
    <n v="5"/>
    <n v="2020"/>
    <x v="7"/>
    <n v="406.61750000000001"/>
    <n v="267.77249999999998"/>
    <n v="138.845"/>
  </r>
  <r>
    <n v="13086530"/>
    <s v="D"/>
    <d v="2020-02-06T00:00:00"/>
    <n v="201"/>
    <n v="11813"/>
    <n v="75"/>
    <n v="2166"/>
    <n v="-2166"/>
    <d v="2020-02-06T00:00:00"/>
    <n v="2020"/>
    <x v="3"/>
    <n v="6"/>
    <n v="2020"/>
    <x v="7"/>
    <n v="398.68349999999998"/>
    <n v="249.92099999999999"/>
    <n v="148.76250000000002"/>
  </r>
  <r>
    <n v="13086530"/>
    <s v="D"/>
    <d v="2020-02-07T00:00:00"/>
    <n v="255"/>
    <n v="12318"/>
    <n v="105"/>
    <n v="2374"/>
    <n v="-2373.6"/>
    <d v="2020-02-07T00:00:00"/>
    <n v="2020"/>
    <x v="3"/>
    <n v="7"/>
    <n v="2020"/>
    <x v="7"/>
    <n v="505.79250000000002"/>
    <n v="297.52500000000003"/>
    <n v="208.26750000000001"/>
  </r>
  <r>
    <n v="13086530"/>
    <s v="D"/>
    <d v="2020-02-08T00:00:00"/>
    <n v="311"/>
    <n v="12934"/>
    <n v="29"/>
    <n v="2431"/>
    <n v="-2430.6"/>
    <d v="2020-02-08T00:00:00"/>
    <n v="2020"/>
    <x v="3"/>
    <n v="8"/>
    <n v="2020"/>
    <x v="7"/>
    <n v="616.86850000000004"/>
    <n v="559.34699999999998"/>
    <n v="57.521500000000003"/>
  </r>
  <r>
    <n v="13086530"/>
    <s v="D"/>
    <d v="2020-02-09T00:00:00"/>
    <n v="365"/>
    <n v="13659"/>
    <n v="84"/>
    <n v="2596"/>
    <n v="-2596.4"/>
    <d v="2020-02-09T00:00:00"/>
    <n v="2020"/>
    <x v="3"/>
    <n v="9"/>
    <n v="2020"/>
    <x v="7"/>
    <n v="723.97749999999996"/>
    <n v="557.36350000000004"/>
    <n v="166.614"/>
  </r>
  <r>
    <n v="13086530"/>
    <s v="D"/>
    <d v="2020-02-10T00:00:00"/>
    <n v="440"/>
    <n v="14531"/>
    <n v="158"/>
    <n v="2910"/>
    <n v="-2909.8"/>
    <d v="2020-02-10T00:00:00"/>
    <n v="2020"/>
    <x v="3"/>
    <n v="10"/>
    <n v="2020"/>
    <x v="7"/>
    <n v="872.74"/>
    <n v="559.34699999999998"/>
    <n v="313.39300000000003"/>
  </r>
  <r>
    <n v="13086530"/>
    <s v="D"/>
    <d v="2020-02-11T00:00:00"/>
    <n v="441"/>
    <n v="15406"/>
    <n v="160"/>
    <n v="3226"/>
    <n v="-3226.1"/>
    <d v="2020-02-11T00:00:00"/>
    <n v="2020"/>
    <x v="3"/>
    <n v="11"/>
    <n v="2020"/>
    <x v="7"/>
    <n v="874.72350000000006"/>
    <n v="557.36350000000004"/>
    <n v="317.36"/>
  </r>
  <r>
    <n v="13086530"/>
    <s v="D"/>
    <d v="2020-02-12T00:00:00"/>
    <n v="443"/>
    <n v="16284"/>
    <n v="161"/>
    <n v="3545"/>
    <n v="-3545.1"/>
    <d v="2020-02-12T00:00:00"/>
    <n v="2020"/>
    <x v="3"/>
    <n v="12"/>
    <n v="2020"/>
    <x v="7"/>
    <n v="878.69050000000004"/>
    <n v="559.34699999999998"/>
    <n v="319.34350000000001"/>
  </r>
  <r>
    <n v="13086530"/>
    <s v="D"/>
    <d v="2020-02-13T00:00:00"/>
    <n v="495"/>
    <n v="17265"/>
    <n v="213"/>
    <n v="3968"/>
    <n v="-3967.9"/>
    <d v="2020-02-13T00:00:00"/>
    <n v="2020"/>
    <x v="3"/>
    <n v="13"/>
    <n v="2020"/>
    <x v="7"/>
    <n v="981.83249999999998"/>
    <n v="559.34699999999998"/>
    <n v="422.4855"/>
  </r>
  <r>
    <n v="13086530"/>
    <s v="D"/>
    <d v="2020-02-14T00:00:00"/>
    <n v="529"/>
    <n v="18314"/>
    <n v="247"/>
    <n v="4457"/>
    <n v="-4457.3"/>
    <d v="2020-02-14T00:00:00"/>
    <n v="2020"/>
    <x v="3"/>
    <n v="14"/>
    <n v="2020"/>
    <x v="7"/>
    <n v="1049.2715000000001"/>
    <n v="559.34699999999998"/>
    <n v="489.92450000000002"/>
  </r>
  <r>
    <n v="13086530"/>
    <s v="D"/>
    <d v="2020-02-15T00:00:00"/>
    <n v="532"/>
    <n v="19368"/>
    <n v="250"/>
    <n v="4953"/>
    <n v="-4953"/>
    <d v="2020-02-15T00:00:00"/>
    <n v="2020"/>
    <x v="3"/>
    <n v="15"/>
    <n v="2020"/>
    <x v="7"/>
    <n v="1055.222"/>
    <n v="559.34699999999998"/>
    <n v="495.875"/>
  </r>
  <r>
    <n v="13086530"/>
    <s v="D"/>
    <d v="2020-02-16T00:00:00"/>
    <n v="533"/>
    <n v="20425"/>
    <n v="251"/>
    <n v="5452"/>
    <n v="-5451.7"/>
    <d v="2020-02-16T00:00:00"/>
    <n v="2020"/>
    <x v="3"/>
    <n v="16"/>
    <n v="2020"/>
    <x v="7"/>
    <n v="1057.2055"/>
    <n v="559.34699999999998"/>
    <n v="497.85849999999999"/>
  </r>
  <r>
    <n v="13086530"/>
    <s v="D"/>
    <d v="2020-02-17T00:00:00"/>
    <n v="558"/>
    <n v="21532"/>
    <n v="276"/>
    <n v="5999"/>
    <n v="-5999.3"/>
    <d v="2020-02-17T00:00:00"/>
    <n v="2020"/>
    <x v="3"/>
    <n v="17"/>
    <n v="2020"/>
    <x v="7"/>
    <n v="1106.7930000000001"/>
    <n v="559.34699999999998"/>
    <n v="547.44600000000003"/>
  </r>
  <r>
    <n v="13086530"/>
    <s v="D"/>
    <d v="2020-02-18T00:00:00"/>
    <n v="619"/>
    <n v="22760"/>
    <n v="338"/>
    <n v="6669"/>
    <n v="-6668.9"/>
    <d v="2020-02-18T00:00:00"/>
    <n v="2020"/>
    <x v="3"/>
    <n v="18"/>
    <n v="2020"/>
    <x v="7"/>
    <n v="1227.7864999999999"/>
    <n v="557.36350000000004"/>
    <n v="670.423"/>
  </r>
  <r>
    <n v="13086530"/>
    <s v="D"/>
    <d v="2020-02-19T00:00:00"/>
    <n v="676"/>
    <n v="24102"/>
    <n v="395"/>
    <n v="7451"/>
    <n v="-7451.4"/>
    <d v="2020-02-19T00:00:00"/>
    <n v="2020"/>
    <x v="3"/>
    <n v="19"/>
    <n v="2020"/>
    <x v="7"/>
    <n v="1340.846"/>
    <n v="557.36350000000004"/>
    <n v="783.48250000000007"/>
  </r>
  <r>
    <n v="13086530"/>
    <s v="D"/>
    <d v="2020-02-20T00:00:00"/>
    <n v="687"/>
    <n v="25464"/>
    <n v="405"/>
    <n v="8255"/>
    <n v="-8255.4"/>
    <d v="2020-02-20T00:00:00"/>
    <n v="2020"/>
    <x v="3"/>
    <n v="20"/>
    <n v="2020"/>
    <x v="7"/>
    <n v="1362.6645000000001"/>
    <n v="559.34699999999998"/>
    <n v="803.3175"/>
  </r>
  <r>
    <n v="13086530"/>
    <s v="D"/>
    <d v="2020-02-21T00:00:00"/>
    <n v="733"/>
    <n v="26919"/>
    <n v="452"/>
    <n v="9151"/>
    <n v="-9151"/>
    <d v="2020-02-21T00:00:00"/>
    <n v="2020"/>
    <x v="3"/>
    <n v="21"/>
    <n v="2020"/>
    <x v="7"/>
    <n v="1453.9055000000001"/>
    <n v="557.36350000000004"/>
    <n v="896.54200000000003"/>
  </r>
  <r>
    <n v="13086530"/>
    <s v="D"/>
    <d v="2020-02-22T00:00:00"/>
    <n v="777"/>
    <n v="28459"/>
    <n v="495"/>
    <n v="10133"/>
    <n v="-10133"/>
    <d v="2020-02-22T00:00:00"/>
    <n v="2020"/>
    <x v="3"/>
    <n v="22"/>
    <n v="2020"/>
    <x v="7"/>
    <n v="1541.1795"/>
    <n v="559.34699999999998"/>
    <n v="981.83249999999998"/>
  </r>
  <r>
    <n v="13086530"/>
    <s v="D"/>
    <d v="2020-02-23T00:00:00"/>
    <n v="781"/>
    <n v="30008"/>
    <n v="499"/>
    <n v="11122"/>
    <n v="-11122.3"/>
    <d v="2020-02-23T00:00:00"/>
    <n v="2020"/>
    <x v="3"/>
    <n v="23"/>
    <n v="2020"/>
    <x v="7"/>
    <n v="1549.1134999999999"/>
    <n v="559.34699999999998"/>
    <n v="989.76650000000006"/>
  </r>
  <r>
    <n v="13086530"/>
    <s v="D"/>
    <d v="2020-02-24T00:00:00"/>
    <n v="765"/>
    <n v="31525"/>
    <n v="483"/>
    <n v="12081"/>
    <n v="-12080.9"/>
    <d v="2020-02-24T00:00:00"/>
    <n v="2020"/>
    <x v="3"/>
    <n v="24"/>
    <n v="2020"/>
    <x v="7"/>
    <n v="1517.3775000000001"/>
    <n v="559.34699999999998"/>
    <n v="958.03050000000007"/>
  </r>
  <r>
    <n v="13086530"/>
    <s v="D"/>
    <d v="2020-02-25T00:00:00"/>
    <n v="843"/>
    <n v="33196"/>
    <n v="561"/>
    <n v="13194"/>
    <n v="-13193.7"/>
    <d v="2020-02-25T00:00:00"/>
    <n v="2020"/>
    <x v="3"/>
    <n v="25"/>
    <n v="2020"/>
    <x v="7"/>
    <n v="1672.0905"/>
    <n v="559.34699999999998"/>
    <n v="1112.7435"/>
  </r>
  <r>
    <n v="13086530"/>
    <s v="D"/>
    <d v="2020-02-26T00:00:00"/>
    <n v="979"/>
    <n v="35139"/>
    <n v="440"/>
    <n v="14066"/>
    <n v="-14065.6"/>
    <d v="2020-02-26T00:00:00"/>
    <n v="2020"/>
    <x v="3"/>
    <n v="26"/>
    <n v="2020"/>
    <x v="7"/>
    <n v="1941.8465000000001"/>
    <n v="1069.1065000000001"/>
    <n v="872.74"/>
  </r>
  <r>
    <n v="13086530"/>
    <s v="D"/>
    <d v="2020-02-27T00:00:00"/>
    <n v="992"/>
    <n v="37106"/>
    <n v="452"/>
    <n v="14962"/>
    <n v="-14962.2"/>
    <d v="2020-02-27T00:00:00"/>
    <n v="2020"/>
    <x v="3"/>
    <n v="27"/>
    <n v="2020"/>
    <x v="7"/>
    <n v="1967.6320000000001"/>
    <n v="1071.0899999999999"/>
    <n v="896.54200000000003"/>
  </r>
  <r>
    <n v="13086530"/>
    <s v="D"/>
    <d v="2020-02-28T00:00:00"/>
    <n v="1000"/>
    <n v="39089"/>
    <n v="460"/>
    <n v="15875"/>
    <n v="-15875.1"/>
    <d v="2020-02-28T00:00:00"/>
    <n v="2020"/>
    <x v="3"/>
    <n v="28"/>
    <n v="2020"/>
    <x v="7"/>
    <n v="1983.5"/>
    <n v="1071.0899999999999"/>
    <n v="912.41"/>
  </r>
  <r>
    <n v="13086530"/>
    <s v="D"/>
    <d v="2020-02-29T00:00:00"/>
    <n v="1002"/>
    <n v="41077"/>
    <n v="462"/>
    <n v="16792"/>
    <n v="-16791.900000000001"/>
    <d v="2020-02-29T00:00:00"/>
    <n v="2020"/>
    <x v="3"/>
    <n v="29"/>
    <n v="2020"/>
    <x v="7"/>
    <n v="1987.4670000000001"/>
    <n v="1071.0899999999999"/>
    <n v="916.37700000000007"/>
  </r>
  <r>
    <n v="13086530"/>
    <s v="D"/>
    <d v="2020-03-01T00:00:00"/>
    <n v="1002"/>
    <n v="43064"/>
    <n v="462"/>
    <n v="17708"/>
    <n v="-17708.3"/>
    <d v="2020-03-01T00:00:00"/>
    <n v="2020"/>
    <x v="4"/>
    <n v="1"/>
    <n v="2020"/>
    <x v="7"/>
    <n v="1987.4670000000001"/>
    <n v="1071.0899999999999"/>
    <n v="916.37700000000007"/>
  </r>
  <r>
    <n v="13086530"/>
    <s v="D"/>
    <d v="2020-03-02T00:00:00"/>
    <n v="995"/>
    <n v="45038"/>
    <n v="456"/>
    <n v="18612"/>
    <n v="-18611.900000000001"/>
    <d v="2020-03-02T00:00:00"/>
    <n v="2020"/>
    <x v="4"/>
    <n v="2"/>
    <n v="2020"/>
    <x v="7"/>
    <n v="1973.5825"/>
    <n v="1069.1065000000001"/>
    <n v="904.476"/>
  </r>
  <r>
    <n v="13086530"/>
    <s v="D"/>
    <d v="2020-03-03T00:00:00"/>
    <n v="989"/>
    <n v="46999"/>
    <n v="449"/>
    <n v="19503"/>
    <n v="-19502.5"/>
    <d v="2020-03-03T00:00:00"/>
    <n v="2020"/>
    <x v="4"/>
    <n v="3"/>
    <n v="2020"/>
    <x v="7"/>
    <n v="1961.6815000000001"/>
    <n v="1071.0899999999999"/>
    <n v="890.5915"/>
  </r>
  <r>
    <n v="13086530"/>
    <s v="D"/>
    <d v="2020-03-04T00:00:00"/>
    <n v="995"/>
    <n v="48972"/>
    <n v="455"/>
    <n v="20405"/>
    <n v="-20405.400000000001"/>
    <d v="2020-03-04T00:00:00"/>
    <n v="2020"/>
    <x v="4"/>
    <n v="4"/>
    <n v="2020"/>
    <x v="7"/>
    <n v="1973.5825"/>
    <n v="1071.0899999999999"/>
    <n v="902.49250000000006"/>
  </r>
  <r>
    <n v="13086530"/>
    <s v="D"/>
    <d v="2020-03-05T00:00:00"/>
    <n v="1016"/>
    <n v="50987"/>
    <n v="476"/>
    <n v="21350"/>
    <n v="-21349.8"/>
    <d v="2020-03-05T00:00:00"/>
    <n v="2020"/>
    <x v="4"/>
    <n v="5"/>
    <n v="2020"/>
    <x v="7"/>
    <n v="2015.2360000000001"/>
    <n v="1071.0899999999999"/>
    <n v="944.14600000000007"/>
  </r>
  <r>
    <n v="13086530"/>
    <s v="D"/>
    <d v="2020-03-06T00:00:00"/>
    <n v="1043"/>
    <n v="53057"/>
    <n v="504"/>
    <n v="22349"/>
    <n v="-22348.9"/>
    <d v="2020-03-06T00:00:00"/>
    <n v="2020"/>
    <x v="4"/>
    <n v="6"/>
    <n v="2020"/>
    <x v="7"/>
    <n v="2068.7905000000001"/>
    <n v="1069.1065000000001"/>
    <n v="999.68399999999997"/>
  </r>
  <r>
    <n v="13086530"/>
    <s v="D"/>
    <d v="2020-03-07T00:00:00"/>
    <n v="1048"/>
    <n v="55134"/>
    <n v="508"/>
    <n v="23356"/>
    <n v="-23356.1"/>
    <d v="2020-03-07T00:00:00"/>
    <n v="2020"/>
    <x v="4"/>
    <n v="7"/>
    <n v="2020"/>
    <x v="7"/>
    <n v="2078.7080000000001"/>
    <n v="1071.0899999999999"/>
    <n v="1007.6180000000001"/>
  </r>
  <r>
    <n v="13086530"/>
    <s v="D"/>
    <d v="2020-03-08T00:00:00"/>
    <n v="1052"/>
    <n v="57220"/>
    <n v="512"/>
    <n v="24371"/>
    <n v="-24371.4"/>
    <d v="2020-03-08T00:00:00"/>
    <n v="2020"/>
    <x v="4"/>
    <n v="8"/>
    <n v="2020"/>
    <x v="7"/>
    <n v="2086.6419999999998"/>
    <n v="1071.0899999999999"/>
    <n v="1015.552"/>
  </r>
  <r>
    <n v="13086530"/>
    <s v="D"/>
    <d v="2020-03-09T00:00:00"/>
    <n v="1158"/>
    <n v="59518"/>
    <n v="619"/>
    <n v="25598"/>
    <n v="-25598.400000000001"/>
    <d v="2020-03-09T00:00:00"/>
    <n v="2020"/>
    <x v="4"/>
    <n v="9"/>
    <n v="2020"/>
    <x v="7"/>
    <n v="2296.893"/>
    <n v="1069.1065000000001"/>
    <n v="1227.7864999999999"/>
  </r>
  <r>
    <n v="13086530"/>
    <s v="D"/>
    <d v="2020-03-10T00:00:00"/>
    <n v="1284"/>
    <n v="62065"/>
    <n v="744"/>
    <n v="27075"/>
    <n v="-27074.799999999999"/>
    <d v="2020-03-10T00:00:00"/>
    <n v="2020"/>
    <x v="4"/>
    <n v="10"/>
    <n v="2020"/>
    <x v="7"/>
    <n v="2546.8139999999999"/>
    <n v="1071.0899999999999"/>
    <n v="1475.7239999999999"/>
  </r>
  <r>
    <n v="13086530"/>
    <s v="D"/>
    <d v="2020-03-11T00:00:00"/>
    <n v="1279"/>
    <n v="64602"/>
    <n v="740"/>
    <n v="28542"/>
    <n v="-28541.7"/>
    <d v="2020-03-11T00:00:00"/>
    <n v="2020"/>
    <x v="4"/>
    <n v="11"/>
    <n v="2020"/>
    <x v="7"/>
    <n v="2536.8964999999998"/>
    <n v="1069.1065000000001"/>
    <n v="1467.79"/>
  </r>
  <r>
    <n v="13086530"/>
    <s v="D"/>
    <d v="2020-03-12T00:00:00"/>
    <n v="1263"/>
    <n v="67108"/>
    <n v="724"/>
    <n v="29977"/>
    <n v="-29976.7"/>
    <d v="2020-03-12T00:00:00"/>
    <n v="2020"/>
    <x v="4"/>
    <n v="12"/>
    <n v="2020"/>
    <x v="7"/>
    <n v="2505.1605"/>
    <n v="1069.1065000000001"/>
    <n v="1436.0540000000001"/>
  </r>
  <r>
    <n v="13086530"/>
    <s v="D"/>
    <d v="2020-03-13T00:00:00"/>
    <n v="1277"/>
    <n v="69640"/>
    <n v="737"/>
    <n v="31438"/>
    <n v="-31438.400000000001"/>
    <d v="2020-03-13T00:00:00"/>
    <n v="2020"/>
    <x v="4"/>
    <n v="13"/>
    <n v="2020"/>
    <x v="7"/>
    <n v="2532.9295000000002"/>
    <n v="1071.0899999999999"/>
    <n v="1461.8395"/>
  </r>
  <r>
    <n v="13086530"/>
    <s v="D"/>
    <d v="2020-03-14T00:00:00"/>
    <n v="1295"/>
    <n v="72208"/>
    <n v="755"/>
    <n v="32936"/>
    <n v="-32936"/>
    <d v="2020-03-14T00:00:00"/>
    <n v="2020"/>
    <x v="4"/>
    <n v="14"/>
    <n v="2020"/>
    <x v="7"/>
    <n v="2568.6325000000002"/>
    <n v="1071.0899999999999"/>
    <n v="1497.5425"/>
  </r>
  <r>
    <n v="13086530"/>
    <s v="D"/>
    <d v="2020-03-15T00:00:00"/>
    <n v="1295"/>
    <n v="74776"/>
    <n v="755"/>
    <n v="34433"/>
    <n v="-34433.1"/>
    <d v="2020-03-15T00:00:00"/>
    <n v="2020"/>
    <x v="4"/>
    <n v="15"/>
    <n v="2020"/>
    <x v="7"/>
    <n v="2568.6325000000002"/>
    <n v="1071.0899999999999"/>
    <n v="1497.5425"/>
  </r>
  <r>
    <n v="13086530"/>
    <s v="D"/>
    <d v="2020-03-16T00:00:00"/>
    <n v="1292"/>
    <n v="77338"/>
    <n v="752"/>
    <n v="35925"/>
    <n v="-35925.4"/>
    <d v="2020-03-16T00:00:00"/>
    <n v="2020"/>
    <x v="4"/>
    <n v="16"/>
    <n v="2020"/>
    <x v="7"/>
    <n v="2562.6820000000002"/>
    <n v="1071.0899999999999"/>
    <n v="1491.5920000000001"/>
  </r>
  <r>
    <n v="13086530"/>
    <s v="D"/>
    <d v="2020-03-17T00:00:00"/>
    <n v="1308"/>
    <n v="79933"/>
    <n v="768"/>
    <n v="37449"/>
    <n v="-37449"/>
    <d v="2020-03-17T00:00:00"/>
    <n v="2020"/>
    <x v="4"/>
    <n v="17"/>
    <n v="2020"/>
    <x v="7"/>
    <n v="2594.4180000000001"/>
    <n v="1071.0899999999999"/>
    <n v="1523.328"/>
  </r>
  <r>
    <n v="13086530"/>
    <s v="D"/>
    <d v="2020-03-18T00:00:00"/>
    <n v="1375"/>
    <n v="82659"/>
    <n v="835"/>
    <n v="39105"/>
    <n v="-39105.1"/>
    <d v="2020-03-18T00:00:00"/>
    <n v="2020"/>
    <x v="4"/>
    <n v="18"/>
    <n v="2020"/>
    <x v="7"/>
    <n v="2727.3125"/>
    <n v="1071.0899999999999"/>
    <n v="1656.2225000000001"/>
  </r>
  <r>
    <n v="13086530"/>
    <s v="D"/>
    <d v="2020-03-19T00:00:00"/>
    <n v="1424"/>
    <n v="85483"/>
    <n v="884"/>
    <n v="40859"/>
    <n v="-40858.5"/>
    <d v="2020-03-19T00:00:00"/>
    <n v="2020"/>
    <x v="4"/>
    <n v="19"/>
    <n v="2020"/>
    <x v="7"/>
    <n v="2824.5039999999999"/>
    <n v="1071.0899999999999"/>
    <n v="1753.414"/>
  </r>
  <r>
    <n v="13086530"/>
    <s v="D"/>
    <d v="2020-03-20T00:00:00"/>
    <n v="1473"/>
    <n v="88405"/>
    <n v="933"/>
    <n v="42710"/>
    <n v="-42709.9"/>
    <d v="2020-03-20T00:00:00"/>
    <n v="2020"/>
    <x v="4"/>
    <n v="20"/>
    <n v="2020"/>
    <x v="7"/>
    <n v="2921.6955000000003"/>
    <n v="1071.0899999999999"/>
    <n v="1850.6055000000001"/>
  </r>
  <r>
    <n v="13086530"/>
    <s v="D"/>
    <d v="2020-03-21T00:00:00"/>
    <n v="1466"/>
    <n v="91313"/>
    <n v="926"/>
    <n v="44547"/>
    <n v="-44547.199999999997"/>
    <d v="2020-03-21T00:00:00"/>
    <n v="2020"/>
    <x v="4"/>
    <n v="21"/>
    <n v="2020"/>
    <x v="7"/>
    <n v="2907.8110000000001"/>
    <n v="1071.0899999999999"/>
    <n v="1836.721"/>
  </r>
  <r>
    <n v="13086530"/>
    <s v="D"/>
    <d v="2020-03-22T00:00:00"/>
    <n v="1454"/>
    <n v="94197"/>
    <n v="915"/>
    <n v="46361"/>
    <n v="-46361.2"/>
    <d v="2020-03-22T00:00:00"/>
    <n v="2020"/>
    <x v="4"/>
    <n v="22"/>
    <n v="2020"/>
    <x v="7"/>
    <n v="2884.009"/>
    <n v="1069.1065000000001"/>
    <n v="1814.9025000000001"/>
  </r>
  <r>
    <n v="13086530"/>
    <s v="D"/>
    <d v="2020-03-23T00:00:00"/>
    <n v="1450"/>
    <n v="97072"/>
    <n v="910"/>
    <n v="48166"/>
    <n v="-48165.8"/>
    <d v="2020-03-23T00:00:00"/>
    <n v="2020"/>
    <x v="4"/>
    <n v="23"/>
    <n v="2020"/>
    <x v="7"/>
    <n v="2876.0750000000003"/>
    <n v="1071.0899999999999"/>
    <n v="1804.9850000000001"/>
  </r>
  <r>
    <n v="13086530"/>
    <s v="D"/>
    <d v="2020-03-24T00:00:00"/>
    <n v="1445"/>
    <n v="99938"/>
    <n v="905"/>
    <n v="49961"/>
    <n v="-49961.1"/>
    <d v="2020-03-24T00:00:00"/>
    <n v="2020"/>
    <x v="4"/>
    <n v="24"/>
    <n v="2020"/>
    <x v="7"/>
    <n v="2866.1575000000003"/>
    <n v="1071.0899999999999"/>
    <n v="1795.0675000000001"/>
  </r>
  <r>
    <n v="13086530"/>
    <s v="D"/>
    <d v="2020-03-25T00:00:00"/>
    <n v="1468"/>
    <n v="102851"/>
    <n v="929"/>
    <n v="51803"/>
    <n v="-51803.1"/>
    <d v="2020-03-25T00:00:00"/>
    <n v="2020"/>
    <x v="4"/>
    <n v="25"/>
    <n v="2020"/>
    <x v="7"/>
    <n v="2911.7780000000002"/>
    <n v="1069.1065000000001"/>
    <n v="1842.6715000000002"/>
  </r>
  <r>
    <n v="13086530"/>
    <s v="D"/>
    <d v="2020-03-26T00:00:00"/>
    <n v="1464"/>
    <n v="105754"/>
    <n v="924"/>
    <n v="53636"/>
    <n v="-53635.8"/>
    <d v="2020-03-26T00:00:00"/>
    <n v="2020"/>
    <x v="4"/>
    <n v="26"/>
    <n v="2020"/>
    <x v="7"/>
    <n v="2903.8440000000001"/>
    <n v="1071.0899999999999"/>
    <n v="1832.7540000000001"/>
  </r>
  <r>
    <n v="13086530"/>
    <s v="D"/>
    <d v="2020-03-27T00:00:00"/>
    <n v="1478"/>
    <n v="108685"/>
    <n v="938"/>
    <n v="55497"/>
    <n v="-55496.5"/>
    <d v="2020-03-27T00:00:00"/>
    <n v="2020"/>
    <x v="4"/>
    <n v="27"/>
    <n v="2020"/>
    <x v="7"/>
    <n v="2931.6130000000003"/>
    <n v="1071.0899999999999"/>
    <n v="1860.5230000000001"/>
  </r>
  <r>
    <n v="13086530"/>
    <s v="D"/>
    <d v="2020-03-28T00:00:00"/>
    <n v="1478"/>
    <n v="111618"/>
    <n v="939"/>
    <n v="57359"/>
    <n v="-57358.5"/>
    <d v="2020-03-28T00:00:00"/>
    <n v="2020"/>
    <x v="4"/>
    <n v="28"/>
    <n v="2020"/>
    <x v="7"/>
    <n v="2931.6130000000003"/>
    <n v="1069.1065000000001"/>
    <n v="1862.5065"/>
  </r>
  <r>
    <n v="13086530"/>
    <s v="D"/>
    <d v="2020-03-29T00:00:00"/>
    <n v="1477"/>
    <n v="114547"/>
    <n v="937"/>
    <n v="59217"/>
    <n v="-59216.800000000003"/>
    <d v="2020-03-29T00:00:00"/>
    <n v="2020"/>
    <x v="4"/>
    <n v="29"/>
    <n v="2020"/>
    <x v="7"/>
    <n v="2929.6295"/>
    <n v="1071.0899999999999"/>
    <n v="1858.5395000000001"/>
  </r>
  <r>
    <n v="13086530"/>
    <s v="D"/>
    <d v="2020-03-30T00:00:00"/>
    <n v="1473"/>
    <n v="117467"/>
    <n v="933"/>
    <n v="61067"/>
    <n v="-61067"/>
    <d v="2020-03-30T00:00:00"/>
    <n v="2020"/>
    <x v="4"/>
    <n v="30"/>
    <n v="2020"/>
    <x v="7"/>
    <n v="2921.6955000000003"/>
    <n v="1071.0899999999999"/>
    <n v="1850.6055000000001"/>
  </r>
  <r>
    <n v="13086530"/>
    <s v="D"/>
    <d v="2020-03-31T00:00:00"/>
    <n v="1428"/>
    <n v="120300"/>
    <n v="0"/>
    <n v="61067"/>
    <n v="-61067"/>
    <d v="2020-03-31T00:00:00"/>
    <n v="2020"/>
    <x v="4"/>
    <n v="31"/>
    <n v="2020"/>
    <x v="7"/>
    <n v="2832.4380000000001"/>
    <n v="2832.4380000000001"/>
    <n v="0"/>
  </r>
  <r>
    <n v="13086530"/>
    <s v="D"/>
    <d v="2020-04-01T00:00:00"/>
    <n v="1394"/>
    <n v="123065"/>
    <n v="0"/>
    <n v="61067"/>
    <n v="-61067"/>
    <d v="2020-04-01T00:00:00"/>
    <n v="2020"/>
    <x v="5"/>
    <n v="1"/>
    <n v="2020"/>
    <x v="7"/>
    <n v="2764.9990000000003"/>
    <n v="2764.9990000000003"/>
    <n v="0"/>
  </r>
  <r>
    <n v="13086530"/>
    <s v="D"/>
    <d v="2020-04-02T00:00:00"/>
    <n v="1390"/>
    <n v="125821"/>
    <n v="0"/>
    <n v="61067"/>
    <n v="-61067"/>
    <d v="2020-04-02T00:00:00"/>
    <n v="2020"/>
    <x v="5"/>
    <n v="2"/>
    <n v="2020"/>
    <x v="7"/>
    <n v="2757.0650000000001"/>
    <n v="2757.0650000000001"/>
    <n v="0"/>
  </r>
  <r>
    <n v="13086530"/>
    <s v="D"/>
    <d v="2020-04-03T00:00:00"/>
    <n v="1400"/>
    <n v="128597"/>
    <n v="0"/>
    <n v="61067"/>
    <n v="-61067"/>
    <d v="2020-04-03T00:00:00"/>
    <n v="2020"/>
    <x v="5"/>
    <n v="3"/>
    <n v="2020"/>
    <x v="7"/>
    <n v="2776.9"/>
    <n v="2776.9"/>
    <n v="0"/>
  </r>
  <r>
    <n v="13086530"/>
    <s v="D"/>
    <d v="2020-04-04T00:00:00"/>
    <n v="1403"/>
    <n v="131379"/>
    <n v="0"/>
    <n v="61067"/>
    <n v="-61067"/>
    <d v="2020-04-04T00:00:00"/>
    <n v="2020"/>
    <x v="5"/>
    <n v="4"/>
    <n v="2020"/>
    <x v="7"/>
    <n v="2782.8505"/>
    <n v="2782.8505"/>
    <n v="0"/>
  </r>
  <r>
    <n v="13086530"/>
    <s v="D"/>
    <d v="2020-04-05T00:00:00"/>
    <n v="1403"/>
    <n v="134162"/>
    <n v="0"/>
    <n v="61067"/>
    <n v="-61067"/>
    <d v="2020-04-05T00:00:00"/>
    <n v="2020"/>
    <x v="5"/>
    <n v="5"/>
    <n v="2020"/>
    <x v="7"/>
    <n v="2782.8505"/>
    <n v="2782.8505"/>
    <n v="0"/>
  </r>
  <r>
    <n v="13086530"/>
    <s v="D"/>
    <d v="2020-04-06T00:00:00"/>
    <n v="1406"/>
    <n v="136951"/>
    <n v="0"/>
    <n v="61067"/>
    <n v="-61067"/>
    <d v="2020-04-06T00:00:00"/>
    <n v="2020"/>
    <x v="5"/>
    <n v="6"/>
    <n v="2020"/>
    <x v="7"/>
    <n v="2788.8009999999999"/>
    <n v="2788.8009999999999"/>
    <n v="0"/>
  </r>
  <r>
    <n v="13086530"/>
    <s v="D"/>
    <d v="2020-04-07T00:00:00"/>
    <n v="1404"/>
    <n v="139736"/>
    <n v="0"/>
    <n v="61067"/>
    <n v="-61067"/>
    <d v="2020-04-07T00:00:00"/>
    <n v="2020"/>
    <x v="5"/>
    <n v="7"/>
    <n v="2020"/>
    <x v="7"/>
    <n v="2784.8339999999998"/>
    <n v="2784.8339999999998"/>
    <n v="0"/>
  </r>
  <r>
    <n v="13086530"/>
    <s v="D"/>
    <d v="2020-04-08T00:00:00"/>
    <n v="1407"/>
    <n v="142527"/>
    <n v="0"/>
    <n v="61067"/>
    <n v="-61067"/>
    <d v="2020-04-08T00:00:00"/>
    <n v="2020"/>
    <x v="5"/>
    <n v="8"/>
    <n v="2020"/>
    <x v="7"/>
    <n v="2790.7845000000002"/>
    <n v="2790.7845000000002"/>
    <n v="0"/>
  </r>
  <r>
    <n v="13086530"/>
    <s v="D"/>
    <d v="2020-04-09T00:00:00"/>
    <n v="1408"/>
    <n v="145320"/>
    <n v="0"/>
    <n v="61067"/>
    <n v="-61067"/>
    <d v="2020-04-09T00:00:00"/>
    <n v="2020"/>
    <x v="5"/>
    <n v="9"/>
    <n v="2020"/>
    <x v="7"/>
    <n v="2792.768"/>
    <n v="2792.768"/>
    <n v="0"/>
  </r>
  <r>
    <n v="13086530"/>
    <s v="D"/>
    <d v="2020-04-10T00:00:00"/>
    <n v="1397"/>
    <n v="148090"/>
    <n v="0"/>
    <n v="61067"/>
    <n v="-61067"/>
    <d v="2020-04-10T00:00:00"/>
    <n v="2020"/>
    <x v="5"/>
    <n v="10"/>
    <n v="2020"/>
    <x v="7"/>
    <n v="2770.9495000000002"/>
    <n v="2770.9495000000002"/>
    <n v="0"/>
  </r>
  <r>
    <n v="13086530"/>
    <s v="D"/>
    <d v="2020-04-11T00:00:00"/>
    <n v="1367"/>
    <n v="150801"/>
    <n v="0"/>
    <n v="61067"/>
    <n v="-61067"/>
    <d v="2020-04-11T00:00:00"/>
    <n v="2020"/>
    <x v="5"/>
    <n v="11"/>
    <n v="2020"/>
    <x v="7"/>
    <n v="2711.4445000000001"/>
    <n v="2711.4445000000001"/>
    <n v="0"/>
  </r>
  <r>
    <n v="13086530"/>
    <s v="D"/>
    <d v="2020-04-12T00:00:00"/>
    <n v="1384"/>
    <n v="153546"/>
    <n v="0"/>
    <n v="61067"/>
    <n v="-61067"/>
    <d v="2020-04-12T00:00:00"/>
    <n v="2020"/>
    <x v="5"/>
    <n v="12"/>
    <n v="2020"/>
    <x v="7"/>
    <n v="2745.1640000000002"/>
    <n v="2745.1640000000002"/>
    <n v="0"/>
  </r>
  <r>
    <n v="13086530"/>
    <s v="D"/>
    <d v="2020-04-13T00:00:00"/>
    <n v="1382"/>
    <n v="156287"/>
    <n v="0"/>
    <n v="61067"/>
    <n v="-61067"/>
    <d v="2020-04-13T00:00:00"/>
    <n v="2020"/>
    <x v="5"/>
    <n v="13"/>
    <n v="2020"/>
    <x v="7"/>
    <n v="2741.1970000000001"/>
    <n v="2741.1970000000001"/>
    <n v="0"/>
  </r>
  <r>
    <n v="13086530"/>
    <s v="D"/>
    <d v="2020-04-14T00:00:00"/>
    <n v="1371"/>
    <n v="159006"/>
    <n v="0"/>
    <n v="61067"/>
    <n v="-61067"/>
    <d v="2020-04-14T00:00:00"/>
    <n v="2020"/>
    <x v="5"/>
    <n v="14"/>
    <n v="2020"/>
    <x v="7"/>
    <n v="2719.3785000000003"/>
    <n v="2719.3785000000003"/>
    <n v="0"/>
  </r>
  <r>
    <n v="13086530"/>
    <s v="D"/>
    <d v="2020-04-15T00:00:00"/>
    <n v="1379"/>
    <n v="161740"/>
    <n v="0"/>
    <n v="61067"/>
    <n v="-61067"/>
    <d v="2020-04-15T00:00:00"/>
    <n v="2020"/>
    <x v="5"/>
    <n v="15"/>
    <n v="2020"/>
    <x v="7"/>
    <n v="2735.2465000000002"/>
    <n v="2735.2465000000002"/>
    <n v="0"/>
  </r>
  <r>
    <n v="13086530"/>
    <s v="D"/>
    <d v="2020-04-16T00:00:00"/>
    <n v="1275"/>
    <n v="164270"/>
    <n v="0"/>
    <n v="61067"/>
    <n v="-61067"/>
    <d v="2020-04-16T00:00:00"/>
    <n v="2020"/>
    <x v="5"/>
    <n v="16"/>
    <n v="2020"/>
    <x v="7"/>
    <n v="2528.9625000000001"/>
    <n v="2528.9625000000001"/>
    <n v="0"/>
  </r>
  <r>
    <n v="13086530"/>
    <s v="D"/>
    <d v="2020-04-17T00:00:00"/>
    <n v="1389"/>
    <n v="167025"/>
    <n v="0"/>
    <n v="61067"/>
    <n v="-61067"/>
    <d v="2020-04-17T00:00:00"/>
    <n v="2020"/>
    <x v="5"/>
    <n v="17"/>
    <n v="2020"/>
    <x v="7"/>
    <n v="2755.0815000000002"/>
    <n v="2755.0815000000002"/>
    <n v="0"/>
  </r>
  <r>
    <n v="13086530"/>
    <s v="D"/>
    <d v="2020-04-18T00:00:00"/>
    <n v="1406"/>
    <n v="169814"/>
    <n v="0"/>
    <n v="61067"/>
    <n v="-61067"/>
    <d v="2020-04-18T00:00:00"/>
    <n v="2020"/>
    <x v="5"/>
    <n v="18"/>
    <n v="2020"/>
    <x v="7"/>
    <n v="2788.8009999999999"/>
    <n v="2788.8009999999999"/>
    <n v="0"/>
  </r>
  <r>
    <n v="13086530"/>
    <s v="D"/>
    <d v="2020-04-19T00:00:00"/>
    <n v="1411"/>
    <n v="172612"/>
    <n v="337"/>
    <n v="61735"/>
    <n v="-61734.8"/>
    <d v="2020-04-19T00:00:00"/>
    <n v="2020"/>
    <x v="5"/>
    <n v="19"/>
    <n v="2020"/>
    <x v="7"/>
    <n v="2798.7184999999999"/>
    <n v="2130.279"/>
    <n v="668.43950000000007"/>
  </r>
  <r>
    <n v="13086530"/>
    <s v="D"/>
    <d v="2020-04-20T00:00:00"/>
    <n v="1412"/>
    <n v="175412"/>
    <n v="1080"/>
    <n v="63877"/>
    <n v="-63877.4"/>
    <d v="2020-04-20T00:00:00"/>
    <n v="2020"/>
    <x v="5"/>
    <n v="20"/>
    <n v="2020"/>
    <x v="7"/>
    <n v="2800.7020000000002"/>
    <n v="658.52200000000005"/>
    <n v="2142.1799999999998"/>
  </r>
  <r>
    <n v="13086530"/>
    <s v="D"/>
    <d v="2020-04-21T00:00:00"/>
    <n v="1405"/>
    <n v="178200"/>
    <n v="1405"/>
    <n v="66665"/>
    <n v="-66664.600000000006"/>
    <d v="2020-04-21T00:00:00"/>
    <n v="2020"/>
    <x v="5"/>
    <n v="21"/>
    <n v="2020"/>
    <x v="7"/>
    <n v="2786.8175000000001"/>
    <n v="0"/>
    <n v="2786.8175000000001"/>
  </r>
  <r>
    <n v="13086530"/>
    <s v="D"/>
    <d v="2020-04-22T00:00:00"/>
    <n v="1325"/>
    <n v="180827"/>
    <n v="1325"/>
    <n v="69292"/>
    <n v="-69291.899999999994"/>
    <d v="2020-04-22T00:00:00"/>
    <n v="2020"/>
    <x v="5"/>
    <n v="22"/>
    <n v="2020"/>
    <x v="7"/>
    <n v="2628.1375000000003"/>
    <n v="0"/>
    <n v="2628.1375000000003"/>
  </r>
  <r>
    <n v="13086530"/>
    <s v="D"/>
    <d v="2020-04-23T00:00:00"/>
    <n v="1305"/>
    <n v="183414"/>
    <n v="1305"/>
    <n v="71879"/>
    <n v="-71879.399999999994"/>
    <d v="2020-04-23T00:00:00"/>
    <n v="2020"/>
    <x v="5"/>
    <n v="23"/>
    <n v="2020"/>
    <x v="7"/>
    <n v="2588.4675000000002"/>
    <n v="0"/>
    <n v="2588.4675000000002"/>
  </r>
  <r>
    <n v="13086530"/>
    <s v="D"/>
    <d v="2020-04-24T00:00:00"/>
    <n v="1353"/>
    <n v="186099"/>
    <n v="1353"/>
    <n v="74564"/>
    <n v="-74563.8"/>
    <d v="2020-04-24T00:00:00"/>
    <n v="2020"/>
    <x v="5"/>
    <n v="24"/>
    <n v="2020"/>
    <x v="7"/>
    <n v="2683.6754999999998"/>
    <n v="0"/>
    <n v="2683.6754999999998"/>
  </r>
  <r>
    <n v="13086530"/>
    <s v="D"/>
    <d v="2020-04-25T00:00:00"/>
    <n v="1333"/>
    <n v="188743"/>
    <n v="1333"/>
    <n v="77208"/>
    <n v="-77208.2"/>
    <d v="2020-04-25T00:00:00"/>
    <n v="2020"/>
    <x v="5"/>
    <n v="25"/>
    <n v="2020"/>
    <x v="7"/>
    <n v="2644.0055000000002"/>
    <n v="0"/>
    <n v="2644.0055000000002"/>
  </r>
  <r>
    <n v="13086530"/>
    <s v="D"/>
    <d v="2020-04-26T00:00:00"/>
    <n v="1350"/>
    <n v="191421"/>
    <n v="1350"/>
    <n v="79886"/>
    <n v="-79885.8"/>
    <d v="2020-04-26T00:00:00"/>
    <n v="2020"/>
    <x v="5"/>
    <n v="26"/>
    <n v="2020"/>
    <x v="7"/>
    <n v="2677.7249999999999"/>
    <n v="0"/>
    <n v="2677.7249999999999"/>
  </r>
  <r>
    <n v="13086530"/>
    <s v="D"/>
    <d v="2020-04-27T00:00:00"/>
    <n v="1344"/>
    <n v="194086"/>
    <n v="161"/>
    <n v="80205"/>
    <n v="-80205.399999999994"/>
    <d v="2020-04-27T00:00:00"/>
    <n v="2020"/>
    <x v="5"/>
    <n v="27"/>
    <n v="2020"/>
    <x v="7"/>
    <n v="2665.8240000000001"/>
    <n v="2346.4805000000001"/>
    <n v="319.34350000000001"/>
  </r>
  <r>
    <n v="13086530"/>
    <s v="D"/>
    <d v="2020-04-28T00:00:00"/>
    <n v="1337"/>
    <n v="196738"/>
    <n v="0"/>
    <n v="80205"/>
    <n v="-80205.399999999994"/>
    <d v="2020-04-28T00:00:00"/>
    <n v="2020"/>
    <x v="5"/>
    <n v="28"/>
    <n v="2020"/>
    <x v="7"/>
    <n v="2651.9395"/>
    <n v="2651.9395"/>
    <n v="0"/>
  </r>
  <r>
    <n v="13086530"/>
    <s v="D"/>
    <d v="2020-04-29T00:00:00"/>
    <n v="1329"/>
    <n v="199373"/>
    <n v="0"/>
    <n v="80205"/>
    <n v="-80205.399999999994"/>
    <d v="2020-04-29T00:00:00"/>
    <n v="2020"/>
    <x v="5"/>
    <n v="29"/>
    <n v="2020"/>
    <x v="7"/>
    <n v="2636.0715"/>
    <n v="2636.0715"/>
    <n v="0"/>
  </r>
  <r>
    <n v="13086530"/>
    <s v="D"/>
    <d v="2020-04-30T00:00:00"/>
    <n v="1320"/>
    <n v="201991"/>
    <n v="0"/>
    <n v="80205"/>
    <n v="-80205.399999999994"/>
    <d v="2020-04-30T00:00:00"/>
    <n v="2020"/>
    <x v="5"/>
    <n v="30"/>
    <n v="2020"/>
    <x v="7"/>
    <n v="2618.2200000000003"/>
    <n v="2618.2200000000003"/>
    <n v="0"/>
  </r>
  <r>
    <n v="13086530"/>
    <s v="D"/>
    <d v="2020-05-01T00:00:00"/>
    <n v="1311"/>
    <n v="204592"/>
    <n v="0"/>
    <n v="80205"/>
    <n v="-80205.399999999994"/>
    <d v="2020-05-01T00:00:00"/>
    <n v="2020"/>
    <x v="6"/>
    <n v="1"/>
    <n v="2020"/>
    <x v="7"/>
    <n v="2600.3685"/>
    <n v="2600.3685"/>
    <n v="0"/>
  </r>
  <r>
    <n v="13086530"/>
    <s v="D"/>
    <d v="2020-05-02T00:00:00"/>
    <n v="1316"/>
    <n v="207203"/>
    <n v="0"/>
    <n v="80205"/>
    <n v="-80205.399999999994"/>
    <d v="2020-05-02T00:00:00"/>
    <n v="2020"/>
    <x v="6"/>
    <n v="2"/>
    <n v="2020"/>
    <x v="7"/>
    <n v="2610.2860000000001"/>
    <n v="2610.2860000000001"/>
    <n v="0"/>
  </r>
  <r>
    <n v="13086530"/>
    <s v="D"/>
    <d v="2020-05-03T00:00:00"/>
    <n v="1310"/>
    <n v="209802"/>
    <n v="0"/>
    <n v="80205"/>
    <n v="-80205.399999999994"/>
    <d v="2020-05-03T00:00:00"/>
    <n v="2020"/>
    <x v="6"/>
    <n v="3"/>
    <n v="2020"/>
    <x v="7"/>
    <n v="2598.3850000000002"/>
    <n v="2598.3850000000002"/>
    <n v="0"/>
  </r>
  <r>
    <n v="13086530"/>
    <s v="D"/>
    <d v="2020-05-04T00:00:00"/>
    <n v="1327"/>
    <n v="212433"/>
    <n v="0"/>
    <n v="80205"/>
    <n v="-80205.399999999994"/>
    <d v="2020-05-04T00:00:00"/>
    <n v="2020"/>
    <x v="6"/>
    <n v="4"/>
    <n v="2020"/>
    <x v="7"/>
    <n v="2632.1044999999999"/>
    <n v="2632.1044999999999"/>
    <n v="0"/>
  </r>
  <r>
    <n v="13086530"/>
    <s v="D"/>
    <d v="2020-05-05T00:00:00"/>
    <n v="1323"/>
    <n v="215057"/>
    <n v="0"/>
    <n v="80205"/>
    <n v="-80205.399999999994"/>
    <d v="2020-05-05T00:00:00"/>
    <n v="2020"/>
    <x v="6"/>
    <n v="5"/>
    <n v="2020"/>
    <x v="7"/>
    <n v="2624.1705000000002"/>
    <n v="2624.1705000000002"/>
    <n v="0"/>
  </r>
  <r>
    <n v="13086530"/>
    <s v="D"/>
    <d v="2020-05-06T00:00:00"/>
    <n v="1310"/>
    <n v="217654"/>
    <n v="0"/>
    <n v="80205"/>
    <n v="-80205.399999999994"/>
    <d v="2020-05-06T00:00:00"/>
    <n v="2020"/>
    <x v="6"/>
    <n v="6"/>
    <n v="2020"/>
    <x v="7"/>
    <n v="2598.3850000000002"/>
    <n v="2598.3850000000002"/>
    <n v="0"/>
  </r>
  <r>
    <n v="13086530"/>
    <s v="D"/>
    <d v="2020-05-07T00:00:00"/>
    <n v="1324"/>
    <n v="220280"/>
    <n v="0"/>
    <n v="80205"/>
    <n v="-80205.399999999994"/>
    <d v="2020-05-07T00:00:00"/>
    <n v="2020"/>
    <x v="6"/>
    <n v="7"/>
    <n v="2020"/>
    <x v="7"/>
    <n v="2626.154"/>
    <n v="2626.154"/>
    <n v="0"/>
  </r>
  <r>
    <n v="13086530"/>
    <s v="D"/>
    <d v="2020-05-08T00:00:00"/>
    <n v="1299"/>
    <n v="222857"/>
    <n v="0"/>
    <n v="80205"/>
    <n v="-80205.399999999994"/>
    <d v="2020-05-08T00:00:00"/>
    <n v="2020"/>
    <x v="6"/>
    <n v="8"/>
    <n v="2020"/>
    <x v="7"/>
    <n v="2576.5664999999999"/>
    <n v="2576.5664999999999"/>
    <n v="0"/>
  </r>
  <r>
    <n v="13086530"/>
    <s v="D"/>
    <d v="2020-05-09T00:00:00"/>
    <n v="1300"/>
    <n v="225435"/>
    <n v="0"/>
    <n v="80205"/>
    <n v="-80205.399999999994"/>
    <d v="2020-05-09T00:00:00"/>
    <n v="2020"/>
    <x v="6"/>
    <n v="9"/>
    <n v="2020"/>
    <x v="7"/>
    <n v="2578.5500000000002"/>
    <n v="2578.5500000000002"/>
    <n v="0"/>
  </r>
  <r>
    <n v="13086530"/>
    <s v="D"/>
    <d v="2020-05-10T00:00:00"/>
    <n v="1298"/>
    <n v="228009"/>
    <n v="0"/>
    <n v="80205"/>
    <n v="-80205.399999999994"/>
    <d v="2020-05-10T00:00:00"/>
    <n v="2020"/>
    <x v="6"/>
    <n v="10"/>
    <n v="2020"/>
    <x v="7"/>
    <n v="2574.5830000000001"/>
    <n v="2574.5830000000001"/>
    <n v="0"/>
  </r>
  <r>
    <n v="13086530"/>
    <s v="D"/>
    <d v="2020-05-11T00:00:00"/>
    <n v="1294"/>
    <n v="230576"/>
    <n v="0"/>
    <n v="80205"/>
    <n v="-80205.399999999994"/>
    <d v="2020-05-11T00:00:00"/>
    <n v="2020"/>
    <x v="6"/>
    <n v="11"/>
    <n v="2020"/>
    <x v="7"/>
    <n v="2566.6489999999999"/>
    <n v="2566.6489999999999"/>
    <n v="0"/>
  </r>
  <r>
    <n v="13086530"/>
    <s v="D"/>
    <d v="2020-05-12T00:00:00"/>
    <n v="1293"/>
    <n v="233140"/>
    <n v="0"/>
    <n v="80205"/>
    <n v="-80205.399999999994"/>
    <d v="2020-05-12T00:00:00"/>
    <n v="2020"/>
    <x v="6"/>
    <n v="12"/>
    <n v="2020"/>
    <x v="7"/>
    <n v="2564.6655000000001"/>
    <n v="2564.6655000000001"/>
    <n v="0"/>
  </r>
  <r>
    <n v="13086530"/>
    <s v="D"/>
    <d v="2020-05-13T00:00:00"/>
    <n v="1308"/>
    <n v="235734"/>
    <n v="0"/>
    <n v="80205"/>
    <n v="-80205.399999999994"/>
    <d v="2020-05-13T00:00:00"/>
    <n v="2020"/>
    <x v="6"/>
    <n v="13"/>
    <n v="2020"/>
    <x v="7"/>
    <n v="2594.4180000000001"/>
    <n v="2594.4180000000001"/>
    <n v="0"/>
  </r>
  <r>
    <n v="13086530"/>
    <s v="D"/>
    <d v="2020-05-14T00:00:00"/>
    <n v="1334"/>
    <n v="238379"/>
    <n v="0"/>
    <n v="80205"/>
    <n v="-80205.399999999994"/>
    <d v="2020-05-14T00:00:00"/>
    <n v="2020"/>
    <x v="6"/>
    <n v="14"/>
    <n v="2020"/>
    <x v="7"/>
    <n v="2645.989"/>
    <n v="2645.989"/>
    <n v="0"/>
  </r>
  <r>
    <n v="13086530"/>
    <s v="D"/>
    <d v="2020-05-15T00:00:00"/>
    <n v="1342"/>
    <n v="241041"/>
    <n v="0"/>
    <n v="80205"/>
    <n v="-80205.399999999994"/>
    <d v="2020-05-15T00:00:00"/>
    <n v="2020"/>
    <x v="6"/>
    <n v="15"/>
    <n v="2020"/>
    <x v="7"/>
    <n v="2661.857"/>
    <n v="2661.857"/>
    <n v="0"/>
  </r>
  <r>
    <n v="13086530"/>
    <s v="D"/>
    <d v="2020-05-16T00:00:00"/>
    <n v="1362"/>
    <n v="243742"/>
    <n v="0"/>
    <n v="80205"/>
    <n v="-80205.399999999994"/>
    <d v="2020-05-16T00:00:00"/>
    <n v="2020"/>
    <x v="6"/>
    <n v="16"/>
    <n v="2020"/>
    <x v="7"/>
    <n v="2701.527"/>
    <n v="2701.527"/>
    <n v="0"/>
  </r>
  <r>
    <n v="13086530"/>
    <s v="D"/>
    <d v="2020-05-17T00:00:00"/>
    <n v="1386"/>
    <n v="246491"/>
    <n v="0"/>
    <n v="80205"/>
    <n v="-80205.399999999994"/>
    <d v="2020-05-17T00:00:00"/>
    <n v="2020"/>
    <x v="6"/>
    <n v="17"/>
    <n v="2020"/>
    <x v="7"/>
    <n v="2749.1309999999999"/>
    <n v="2749.1309999999999"/>
    <n v="0"/>
  </r>
  <r>
    <n v="13086530"/>
    <s v="D"/>
    <d v="2020-05-18T00:00:00"/>
    <n v="1410"/>
    <n v="249288"/>
    <n v="0"/>
    <n v="80205"/>
    <n v="-80205.399999999994"/>
    <d v="2020-05-18T00:00:00"/>
    <n v="2020"/>
    <x v="6"/>
    <n v="18"/>
    <n v="2020"/>
    <x v="7"/>
    <n v="2796.7350000000001"/>
    <n v="2796.7350000000001"/>
    <n v="0"/>
  </r>
  <r>
    <n v="13086530"/>
    <s v="D"/>
    <d v="2020-05-19T00:00:00"/>
    <n v="1423"/>
    <n v="252111"/>
    <n v="0"/>
    <n v="80205"/>
    <n v="-80205.399999999994"/>
    <d v="2020-05-19T00:00:00"/>
    <n v="2020"/>
    <x v="6"/>
    <n v="19"/>
    <n v="2020"/>
    <x v="7"/>
    <n v="2822.5205000000001"/>
    <n v="2822.5205000000001"/>
    <n v="0"/>
  </r>
  <r>
    <n v="13086530"/>
    <s v="D"/>
    <d v="2020-05-20T00:00:00"/>
    <n v="1387"/>
    <n v="254861"/>
    <n v="0"/>
    <n v="80205"/>
    <n v="-80205.399999999994"/>
    <d v="2020-05-20T00:00:00"/>
    <n v="2020"/>
    <x v="6"/>
    <n v="20"/>
    <n v="2020"/>
    <x v="7"/>
    <n v="2751.1145000000001"/>
    <n v="2751.1145000000001"/>
    <n v="0"/>
  </r>
  <r>
    <n v="13086530"/>
    <s v="D"/>
    <d v="2020-05-21T00:00:00"/>
    <n v="1323"/>
    <n v="257486"/>
    <n v="0"/>
    <n v="80205"/>
    <n v="-80205.399999999994"/>
    <d v="2020-05-21T00:00:00"/>
    <n v="2020"/>
    <x v="6"/>
    <n v="21"/>
    <n v="2020"/>
    <x v="7"/>
    <n v="2624.1705000000002"/>
    <n v="2624.1705000000002"/>
    <n v="0"/>
  </r>
  <r>
    <n v="13086530"/>
    <s v="D"/>
    <d v="2020-05-22T00:00:00"/>
    <n v="1211"/>
    <n v="259887"/>
    <n v="0"/>
    <n v="80205"/>
    <n v="-80205.399999999994"/>
    <d v="2020-05-22T00:00:00"/>
    <n v="2020"/>
    <x v="6"/>
    <n v="22"/>
    <n v="2020"/>
    <x v="7"/>
    <n v="2402.0185000000001"/>
    <n v="2402.0185000000001"/>
    <n v="0"/>
  </r>
  <r>
    <n v="13086530"/>
    <s v="D"/>
    <d v="2020-05-23T00:00:00"/>
    <n v="1191"/>
    <n v="262250"/>
    <n v="0"/>
    <n v="80205"/>
    <n v="-80205.399999999994"/>
    <d v="2020-05-23T00:00:00"/>
    <n v="2020"/>
    <x v="6"/>
    <n v="23"/>
    <n v="2020"/>
    <x v="7"/>
    <n v="2362.3485000000001"/>
    <n v="2362.3485000000001"/>
    <n v="0"/>
  </r>
  <r>
    <n v="13086530"/>
    <s v="D"/>
    <d v="2020-05-24T00:00:00"/>
    <n v="1206"/>
    <n v="264642"/>
    <n v="0"/>
    <n v="80205"/>
    <n v="-80205.399999999994"/>
    <d v="2020-05-24T00:00:00"/>
    <n v="2020"/>
    <x v="6"/>
    <n v="24"/>
    <n v="2020"/>
    <x v="7"/>
    <n v="2392.1010000000001"/>
    <n v="2392.1010000000001"/>
    <n v="0"/>
  </r>
  <r>
    <n v="13086530"/>
    <s v="D"/>
    <d v="2020-05-25T00:00:00"/>
    <n v="1214"/>
    <n v="267049"/>
    <n v="0"/>
    <n v="80205"/>
    <n v="-80205.399999999994"/>
    <d v="2020-05-25T00:00:00"/>
    <n v="2020"/>
    <x v="6"/>
    <n v="25"/>
    <n v="2020"/>
    <x v="7"/>
    <n v="2407.9690000000001"/>
    <n v="2407.9690000000001"/>
    <n v="0"/>
  </r>
  <r>
    <n v="13086530"/>
    <s v="D"/>
    <d v="2020-05-26T00:00:00"/>
    <n v="1213"/>
    <n v="269454"/>
    <n v="0"/>
    <n v="80205"/>
    <n v="-80205.399999999994"/>
    <d v="2020-05-26T00:00:00"/>
    <n v="2020"/>
    <x v="6"/>
    <n v="26"/>
    <n v="2020"/>
    <x v="7"/>
    <n v="2405.9855000000002"/>
    <n v="2405.9855000000002"/>
    <n v="0"/>
  </r>
  <r>
    <n v="13086530"/>
    <s v="D"/>
    <d v="2020-05-27T00:00:00"/>
    <n v="1279"/>
    <n v="271992"/>
    <n v="0"/>
    <n v="80205"/>
    <n v="-80205.399999999994"/>
    <d v="2020-05-27T00:00:00"/>
    <n v="2020"/>
    <x v="6"/>
    <n v="27"/>
    <n v="2020"/>
    <x v="7"/>
    <n v="2536.8964999999998"/>
    <n v="2536.8964999999998"/>
    <n v="0"/>
  </r>
  <r>
    <n v="13086530"/>
    <s v="D"/>
    <d v="2020-05-28T00:00:00"/>
    <n v="1324"/>
    <n v="274617"/>
    <n v="0"/>
    <n v="80205"/>
    <n v="-80205.399999999994"/>
    <d v="2020-05-28T00:00:00"/>
    <n v="2020"/>
    <x v="6"/>
    <n v="28"/>
    <n v="2020"/>
    <x v="7"/>
    <n v="2626.154"/>
    <n v="2626.154"/>
    <n v="0"/>
  </r>
  <r>
    <n v="13086530"/>
    <s v="D"/>
    <d v="2020-05-29T00:00:00"/>
    <n v="1376"/>
    <n v="277346"/>
    <n v="0"/>
    <n v="80205"/>
    <n v="-80205.399999999994"/>
    <d v="2020-05-29T00:00:00"/>
    <n v="2020"/>
    <x v="6"/>
    <n v="29"/>
    <n v="2020"/>
    <x v="7"/>
    <n v="2729.2960000000003"/>
    <n v="2729.2960000000003"/>
    <n v="0"/>
  </r>
  <r>
    <n v="13086530"/>
    <s v="D"/>
    <d v="2020-05-30T00:00:00"/>
    <n v="1430"/>
    <n v="280183"/>
    <n v="0"/>
    <n v="80205"/>
    <n v="-80205.399999999994"/>
    <d v="2020-05-30T00:00:00"/>
    <n v="2020"/>
    <x v="6"/>
    <n v="30"/>
    <n v="2020"/>
    <x v="7"/>
    <n v="2836.4050000000002"/>
    <n v="2836.4050000000002"/>
    <n v="0"/>
  </r>
  <r>
    <n v="13086530"/>
    <s v="D"/>
    <d v="2020-05-31T00:00:00"/>
    <n v="1422"/>
    <n v="283004"/>
    <n v="0"/>
    <n v="80205"/>
    <n v="-80205.399999999994"/>
    <d v="2020-05-31T00:00:00"/>
    <n v="2020"/>
    <x v="6"/>
    <n v="31"/>
    <n v="2020"/>
    <x v="7"/>
    <n v="2820.5370000000003"/>
    <n v="2820.5370000000003"/>
    <n v="0"/>
  </r>
  <r>
    <n v="13086530"/>
    <s v="D"/>
    <d v="2020-06-01T00:00:00"/>
    <n v="1423"/>
    <n v="285826"/>
    <n v="0"/>
    <n v="80205"/>
    <n v="-80205.399999999994"/>
    <d v="2020-06-01T00:00:00"/>
    <n v="2020"/>
    <x v="7"/>
    <n v="1"/>
    <n v="2020"/>
    <x v="7"/>
    <n v="2822.5205000000001"/>
    <n v="2822.5205000000001"/>
    <n v="0"/>
  </r>
  <r>
    <n v="13086530"/>
    <s v="D"/>
    <d v="2020-06-02T00:00:00"/>
    <n v="1426"/>
    <n v="288655"/>
    <n v="0"/>
    <n v="80205"/>
    <n v="-80205.399999999994"/>
    <d v="2020-06-02T00:00:00"/>
    <n v="2020"/>
    <x v="7"/>
    <n v="2"/>
    <n v="2020"/>
    <x v="7"/>
    <n v="2828.471"/>
    <n v="2828.471"/>
    <n v="0"/>
  </r>
  <r>
    <n v="13086530"/>
    <s v="D"/>
    <d v="2020-06-03T00:00:00"/>
    <n v="1427"/>
    <n v="291486"/>
    <n v="0"/>
    <n v="80205"/>
    <n v="-80205.399999999994"/>
    <d v="2020-06-03T00:00:00"/>
    <n v="2020"/>
    <x v="7"/>
    <n v="3"/>
    <n v="2020"/>
    <x v="7"/>
    <n v="2830.4545000000003"/>
    <n v="2830.4545000000003"/>
    <n v="0"/>
  </r>
  <r>
    <n v="13086530"/>
    <s v="D"/>
    <d v="2020-06-04T00:00:00"/>
    <n v="1421"/>
    <n v="294306"/>
    <n v="0"/>
    <n v="80205"/>
    <n v="-80205.399999999994"/>
    <d v="2020-06-04T00:00:00"/>
    <n v="2020"/>
    <x v="7"/>
    <n v="4"/>
    <n v="2020"/>
    <x v="7"/>
    <n v="2818.5535"/>
    <n v="2818.5535"/>
    <n v="0"/>
  </r>
  <r>
    <n v="13086530"/>
    <s v="D"/>
    <d v="2020-06-05T00:00:00"/>
    <n v="1427"/>
    <n v="297136"/>
    <n v="0"/>
    <n v="80205"/>
    <n v="-80205.399999999994"/>
    <d v="2020-06-05T00:00:00"/>
    <n v="2020"/>
    <x v="7"/>
    <n v="5"/>
    <n v="2020"/>
    <x v="7"/>
    <n v="2830.4545000000003"/>
    <n v="2830.4545000000003"/>
    <n v="0"/>
  </r>
  <r>
    <n v="13086530"/>
    <s v="D"/>
    <d v="2020-06-06T00:00:00"/>
    <n v="1456"/>
    <n v="300025"/>
    <n v="0"/>
    <n v="80205"/>
    <n v="-80205.399999999994"/>
    <d v="2020-06-06T00:00:00"/>
    <n v="2020"/>
    <x v="7"/>
    <n v="6"/>
    <n v="2020"/>
    <x v="7"/>
    <n v="2887.9760000000001"/>
    <n v="2887.9760000000001"/>
    <n v="0"/>
  </r>
  <r>
    <n v="13086530"/>
    <s v="D"/>
    <d v="2020-06-07T00:00:00"/>
    <n v="1436"/>
    <n v="302873"/>
    <n v="0"/>
    <n v="80205"/>
    <n v="-80205.399999999994"/>
    <d v="2020-06-07T00:00:00"/>
    <n v="2020"/>
    <x v="7"/>
    <n v="7"/>
    <n v="2020"/>
    <x v="7"/>
    <n v="2848.306"/>
    <n v="2848.306"/>
    <n v="0"/>
  </r>
  <r>
    <n v="13086530"/>
    <s v="D"/>
    <d v="2020-06-08T00:00:00"/>
    <n v="1416"/>
    <n v="305682"/>
    <n v="0"/>
    <n v="80205"/>
    <n v="-80205.399999999994"/>
    <d v="2020-06-08T00:00:00"/>
    <n v="2020"/>
    <x v="7"/>
    <n v="8"/>
    <n v="2020"/>
    <x v="7"/>
    <n v="2808.636"/>
    <n v="2808.636"/>
    <n v="0"/>
  </r>
  <r>
    <n v="13086530"/>
    <s v="D"/>
    <d v="2020-06-09T00:00:00"/>
    <n v="1438"/>
    <n v="308534"/>
    <n v="0"/>
    <n v="80205"/>
    <n v="-80205.399999999994"/>
    <d v="2020-06-09T00:00:00"/>
    <n v="2020"/>
    <x v="7"/>
    <n v="9"/>
    <n v="2020"/>
    <x v="7"/>
    <n v="2852.2730000000001"/>
    <n v="2852.2730000000001"/>
    <n v="0"/>
  </r>
  <r>
    <n v="13086530"/>
    <s v="D"/>
    <d v="2020-06-10T00:00:00"/>
    <n v="1409"/>
    <n v="311328"/>
    <n v="0"/>
    <n v="80205"/>
    <n v="-80205.399999999994"/>
    <d v="2020-06-10T00:00:00"/>
    <n v="2020"/>
    <x v="7"/>
    <n v="10"/>
    <n v="2020"/>
    <x v="7"/>
    <n v="2794.7514999999999"/>
    <n v="2794.7514999999999"/>
    <n v="0"/>
  </r>
  <r>
    <n v="13086530"/>
    <s v="D"/>
    <d v="2020-06-11T00:00:00"/>
    <n v="1368"/>
    <n v="314041"/>
    <n v="0"/>
    <n v="80205"/>
    <n v="-80205.399999999994"/>
    <d v="2020-06-11T00:00:00"/>
    <n v="2020"/>
    <x v="7"/>
    <n v="11"/>
    <n v="2020"/>
    <x v="7"/>
    <n v="2713.4279999999999"/>
    <n v="2713.4279999999999"/>
    <n v="0"/>
  </r>
  <r>
    <n v="13086530"/>
    <s v="D"/>
    <d v="2020-06-12T00:00:00"/>
    <n v="1380"/>
    <n v="316778"/>
    <n v="0"/>
    <n v="80205"/>
    <n v="-80205.399999999994"/>
    <d v="2020-06-12T00:00:00"/>
    <n v="2020"/>
    <x v="7"/>
    <n v="12"/>
    <n v="2020"/>
    <x v="7"/>
    <n v="2737.23"/>
    <n v="2737.23"/>
    <n v="0"/>
  </r>
  <r>
    <n v="13086530"/>
    <s v="D"/>
    <d v="2020-06-13T00:00:00"/>
    <n v="1401"/>
    <n v="319557"/>
    <n v="0"/>
    <n v="80205"/>
    <n v="-80205.399999999994"/>
    <d v="2020-06-13T00:00:00"/>
    <n v="2020"/>
    <x v="7"/>
    <n v="13"/>
    <n v="2020"/>
    <x v="7"/>
    <n v="2778.8834999999999"/>
    <n v="2778.8834999999999"/>
    <n v="0"/>
  </r>
  <r>
    <n v="13086530"/>
    <s v="D"/>
    <d v="2020-06-14T00:00:00"/>
    <n v="1404"/>
    <n v="322342"/>
    <n v="0"/>
    <n v="80205"/>
    <n v="-80205.399999999994"/>
    <d v="2020-06-14T00:00:00"/>
    <n v="2020"/>
    <x v="7"/>
    <n v="14"/>
    <n v="2020"/>
    <x v="7"/>
    <n v="2784.8339999999998"/>
    <n v="2784.8339999999998"/>
    <n v="0"/>
  </r>
  <r>
    <n v="13086530"/>
    <s v="D"/>
    <d v="2020-06-15T00:00:00"/>
    <n v="1442"/>
    <n v="325202"/>
    <n v="253"/>
    <n v="80707"/>
    <n v="-80706.8"/>
    <d v="2020-06-15T00:00:00"/>
    <n v="2020"/>
    <x v="7"/>
    <n v="15"/>
    <n v="2020"/>
    <x v="7"/>
    <n v="2860.2069999999999"/>
    <n v="2358.3815"/>
    <n v="501.82550000000003"/>
  </r>
  <r>
    <n v="13086530"/>
    <s v="D"/>
    <d v="2020-06-16T00:00:00"/>
    <n v="1478"/>
    <n v="2931"/>
    <n v="1478"/>
    <n v="2931"/>
    <n v="-2931.3"/>
    <d v="2020-06-16T00:00:00"/>
    <n v="2020"/>
    <x v="7"/>
    <n v="16"/>
    <n v="2020"/>
    <x v="7"/>
    <n v="2931.6130000000003"/>
    <n v="0"/>
    <n v="2931.6130000000003"/>
  </r>
  <r>
    <n v="13086530"/>
    <s v="D"/>
    <d v="2020-06-17T00:00:00"/>
    <n v="1485"/>
    <n v="5878"/>
    <n v="1485"/>
    <n v="5878"/>
    <n v="-5877.6"/>
    <d v="2020-06-17T00:00:00"/>
    <n v="2020"/>
    <x v="7"/>
    <n v="17"/>
    <n v="2020"/>
    <x v="7"/>
    <n v="2945.4974999999999"/>
    <n v="0"/>
    <n v="2945.4974999999999"/>
  </r>
  <r>
    <n v="13086530"/>
    <s v="D"/>
    <d v="2020-06-18T00:00:00"/>
    <n v="1526"/>
    <n v="8905"/>
    <n v="0"/>
    <n v="5878"/>
    <n v="-5877.6"/>
    <d v="2020-06-18T00:00:00"/>
    <n v="2020"/>
    <x v="7"/>
    <n v="18"/>
    <n v="2020"/>
    <x v="7"/>
    <n v="3026.8209999999999"/>
    <n v="3026.8209999999999"/>
    <n v="0"/>
  </r>
  <r>
    <n v="13086530"/>
    <s v="D"/>
    <d v="2020-06-19T00:00:00"/>
    <n v="1532"/>
    <n v="11943"/>
    <n v="0"/>
    <n v="5878"/>
    <n v="-5877.6"/>
    <d v="2020-06-19T00:00:00"/>
    <n v="2020"/>
    <x v="7"/>
    <n v="19"/>
    <n v="2020"/>
    <x v="7"/>
    <n v="3038.7220000000002"/>
    <n v="3038.7220000000002"/>
    <n v="0"/>
  </r>
  <r>
    <n v="13086530"/>
    <s v="D"/>
    <d v="2020-06-20T00:00:00"/>
    <n v="1508"/>
    <n v="14934"/>
    <n v="0"/>
    <n v="5878"/>
    <n v="-5877.6"/>
    <d v="2020-06-20T00:00:00"/>
    <n v="2020"/>
    <x v="7"/>
    <n v="20"/>
    <n v="2020"/>
    <x v="7"/>
    <n v="2991.1179999999999"/>
    <n v="2991.1179999999999"/>
    <n v="0"/>
  </r>
  <r>
    <n v="13086530"/>
    <s v="D"/>
    <d v="2020-06-21T00:00:00"/>
    <n v="1483"/>
    <n v="17875"/>
    <n v="0"/>
    <n v="5878"/>
    <n v="-5877.6"/>
    <d v="2020-06-21T00:00:00"/>
    <n v="2020"/>
    <x v="7"/>
    <n v="21"/>
    <n v="2020"/>
    <x v="7"/>
    <n v="2941.5304999999998"/>
    <n v="2941.5304999999998"/>
    <n v="0"/>
  </r>
  <r>
    <n v="13086530"/>
    <s v="D"/>
    <d v="2020-06-22T00:00:00"/>
    <n v="1485"/>
    <n v="20821"/>
    <n v="0"/>
    <n v="5878"/>
    <n v="-5877.6"/>
    <d v="2020-06-22T00:00:00"/>
    <n v="2020"/>
    <x v="7"/>
    <n v="22"/>
    <n v="2020"/>
    <x v="7"/>
    <n v="2945.4974999999999"/>
    <n v="2945.4974999999999"/>
    <n v="0"/>
  </r>
  <r>
    <n v="13086530"/>
    <s v="D"/>
    <d v="2020-06-23T00:00:00"/>
    <n v="1491"/>
    <n v="23778"/>
    <n v="0"/>
    <n v="5878"/>
    <n v="-5877.6"/>
    <d v="2020-06-23T00:00:00"/>
    <n v="2020"/>
    <x v="7"/>
    <n v="23"/>
    <n v="2020"/>
    <x v="7"/>
    <n v="2957.3985000000002"/>
    <n v="2957.3985000000002"/>
    <n v="0"/>
  </r>
  <r>
    <n v="13086530"/>
    <s v="D"/>
    <d v="2020-06-24T00:00:00"/>
    <n v="1510"/>
    <n v="26773"/>
    <n v="24"/>
    <n v="5926"/>
    <n v="-5925.8"/>
    <d v="2020-06-24T00:00:00"/>
    <n v="2020"/>
    <x v="7"/>
    <n v="24"/>
    <n v="2020"/>
    <x v="7"/>
    <n v="2995.085"/>
    <n v="2947.4810000000002"/>
    <n v="47.603999999999999"/>
  </r>
  <r>
    <n v="13086530"/>
    <s v="D"/>
    <d v="2020-06-25T00:00:00"/>
    <n v="1542"/>
    <n v="29831"/>
    <n v="1542"/>
    <n v="8983"/>
    <n v="-8983.4"/>
    <d v="2020-06-25T00:00:00"/>
    <n v="2020"/>
    <x v="7"/>
    <n v="25"/>
    <n v="2020"/>
    <x v="7"/>
    <n v="3058.5570000000002"/>
    <n v="0"/>
    <n v="3058.5570000000002"/>
  </r>
  <r>
    <n v="13086530"/>
    <s v="D"/>
    <d v="2020-06-26T00:00:00"/>
    <n v="1576"/>
    <n v="32956"/>
    <n v="1576"/>
    <n v="12108"/>
    <n v="-12108.4"/>
    <d v="2020-06-26T00:00:00"/>
    <n v="2020"/>
    <x v="7"/>
    <n v="26"/>
    <n v="2020"/>
    <x v="7"/>
    <n v="3125.9960000000001"/>
    <n v="0"/>
    <n v="3125.9960000000001"/>
  </r>
  <r>
    <n v="13086530"/>
    <s v="D"/>
    <d v="2020-06-27T00:00:00"/>
    <n v="1571"/>
    <n v="36072"/>
    <n v="1571"/>
    <n v="15225"/>
    <n v="-15224.7"/>
    <d v="2020-06-27T00:00:00"/>
    <n v="2020"/>
    <x v="7"/>
    <n v="27"/>
    <n v="2020"/>
    <x v="7"/>
    <n v="3116.0785000000001"/>
    <n v="0"/>
    <n v="3116.0785000000001"/>
  </r>
  <r>
    <n v="13086530"/>
    <s v="D"/>
    <d v="2020-06-28T00:00:00"/>
    <n v="1569"/>
    <n v="39184"/>
    <n v="1569"/>
    <n v="18337"/>
    <n v="-18336.900000000001"/>
    <d v="2020-06-28T00:00:00"/>
    <n v="2020"/>
    <x v="7"/>
    <n v="28"/>
    <n v="2020"/>
    <x v="7"/>
    <n v="3112.1115"/>
    <n v="0"/>
    <n v="3112.1115"/>
  </r>
  <r>
    <n v="13086530"/>
    <s v="D"/>
    <d v="2020-06-29T00:00:00"/>
    <n v="1586"/>
    <n v="42331"/>
    <n v="1456"/>
    <n v="21226"/>
    <n v="-21225.8"/>
    <d v="2020-06-29T00:00:00"/>
    <n v="2020"/>
    <x v="7"/>
    <n v="29"/>
    <n v="2020"/>
    <x v="7"/>
    <n v="3145.8310000000001"/>
    <n v="257.85500000000002"/>
    <n v="2887.9760000000001"/>
  </r>
  <r>
    <n v="13086530"/>
    <s v="D"/>
    <d v="2020-06-30T00:00:00"/>
    <n v="1582"/>
    <n v="45468"/>
    <n v="0"/>
    <n v="21226"/>
    <n v="-21225.8"/>
    <d v="2020-06-30T00:00:00"/>
    <n v="2020"/>
    <x v="7"/>
    <n v="30"/>
    <n v="2020"/>
    <x v="7"/>
    <n v="3137.8969999999999"/>
    <n v="3137.8969999999999"/>
    <n v="0"/>
  </r>
  <r>
    <n v="13086530"/>
    <s v="D"/>
    <d v="2020-07-01T00:00:00"/>
    <n v="1542"/>
    <n v="48526"/>
    <n v="0"/>
    <n v="21226"/>
    <n v="-21225.8"/>
    <d v="2020-07-01T00:00:00"/>
    <n v="2020"/>
    <x v="8"/>
    <n v="1"/>
    <n v="2020"/>
    <x v="7"/>
    <n v="3058.5570000000002"/>
    <n v="3058.5570000000002"/>
    <n v="0"/>
  </r>
  <r>
    <n v="13086530"/>
    <s v="D"/>
    <d v="2020-07-02T00:00:00"/>
    <n v="1525"/>
    <n v="51551"/>
    <n v="0"/>
    <n v="21226"/>
    <n v="-21225.8"/>
    <d v="2020-07-02T00:00:00"/>
    <n v="2020"/>
    <x v="8"/>
    <n v="2"/>
    <n v="2020"/>
    <x v="7"/>
    <n v="3024.8375000000001"/>
    <n v="3024.8375000000001"/>
    <n v="0"/>
  </r>
  <r>
    <n v="13086530"/>
    <s v="D"/>
    <d v="2020-07-03T00:00:00"/>
    <n v="1549"/>
    <n v="54624"/>
    <n v="0"/>
    <n v="21226"/>
    <n v="-21225.8"/>
    <d v="2020-07-03T00:00:00"/>
    <n v="2020"/>
    <x v="8"/>
    <n v="3"/>
    <n v="2020"/>
    <x v="7"/>
    <n v="3072.4414999999999"/>
    <n v="3072.4414999999999"/>
    <n v="0"/>
  </r>
  <r>
    <n v="13086530"/>
    <s v="D"/>
    <d v="2020-07-04T00:00:00"/>
    <n v="1562"/>
    <n v="57721"/>
    <n v="0"/>
    <n v="21226"/>
    <n v="-21225.8"/>
    <d v="2020-07-04T00:00:00"/>
    <n v="2020"/>
    <x v="8"/>
    <n v="4"/>
    <n v="2020"/>
    <x v="7"/>
    <n v="3098.2269999999999"/>
    <n v="3098.2269999999999"/>
    <n v="0"/>
  </r>
  <r>
    <n v="13086530"/>
    <s v="D"/>
    <d v="2020-07-05T00:00:00"/>
    <n v="1569"/>
    <n v="60834"/>
    <n v="0"/>
    <n v="21226"/>
    <n v="-21225.8"/>
    <d v="2020-07-05T00:00:00"/>
    <n v="2020"/>
    <x v="8"/>
    <n v="5"/>
    <n v="2020"/>
    <x v="7"/>
    <n v="3112.1115"/>
    <n v="3112.1115"/>
    <n v="0"/>
  </r>
  <r>
    <n v="13086530"/>
    <s v="D"/>
    <d v="2020-07-06T00:00:00"/>
    <n v="1577"/>
    <n v="63962"/>
    <n v="0"/>
    <n v="21226"/>
    <n v="-21225.8"/>
    <d v="2020-07-06T00:00:00"/>
    <n v="2020"/>
    <x v="8"/>
    <n v="6"/>
    <n v="2020"/>
    <x v="7"/>
    <n v="3127.9794999999999"/>
    <n v="3127.9794999999999"/>
    <n v="0"/>
  </r>
  <r>
    <n v="13086530"/>
    <s v="D"/>
    <d v="2020-07-07T00:00:00"/>
    <n v="1563"/>
    <n v="67061"/>
    <n v="1525"/>
    <n v="24250"/>
    <n v="-24250"/>
    <d v="2020-07-07T00:00:00"/>
    <n v="2020"/>
    <x v="8"/>
    <n v="7"/>
    <n v="2020"/>
    <x v="7"/>
    <n v="3100.2105000000001"/>
    <n v="75.373000000000005"/>
    <n v="3024.8375000000001"/>
  </r>
  <r>
    <n v="13086530"/>
    <s v="D"/>
    <d v="2020-07-08T00:00:00"/>
    <n v="1566"/>
    <n v="70167"/>
    <n v="1566"/>
    <n v="27355"/>
    <n v="-27355.3"/>
    <d v="2020-07-08T00:00:00"/>
    <n v="2020"/>
    <x v="8"/>
    <n v="8"/>
    <n v="2020"/>
    <x v="7"/>
    <n v="3106.1610000000001"/>
    <n v="0"/>
    <n v="3106.1610000000001"/>
  </r>
  <r>
    <n v="13086530"/>
    <s v="D"/>
    <d v="2020-07-09T00:00:00"/>
    <n v="1580"/>
    <n v="73301"/>
    <n v="1580"/>
    <n v="30490"/>
    <n v="-30489.9"/>
    <d v="2020-07-09T00:00:00"/>
    <n v="2020"/>
    <x v="8"/>
    <n v="9"/>
    <n v="2020"/>
    <x v="7"/>
    <n v="3133.9300000000003"/>
    <n v="0"/>
    <n v="3133.9300000000003"/>
  </r>
  <r>
    <n v="13086530"/>
    <s v="D"/>
    <d v="2020-07-10T00:00:00"/>
    <n v="1578"/>
    <n v="76431"/>
    <n v="1578"/>
    <n v="33620"/>
    <n v="-33620"/>
    <d v="2020-07-10T00:00:00"/>
    <n v="2020"/>
    <x v="8"/>
    <n v="10"/>
    <n v="2020"/>
    <x v="7"/>
    <n v="3129.9630000000002"/>
    <n v="0"/>
    <n v="3129.9630000000002"/>
  </r>
  <r>
    <n v="13086530"/>
    <s v="D"/>
    <d v="2020-07-11T00:00:00"/>
    <n v="1576"/>
    <n v="79557"/>
    <n v="1576"/>
    <n v="36746"/>
    <n v="-36745.599999999999"/>
    <d v="2020-07-11T00:00:00"/>
    <n v="2020"/>
    <x v="8"/>
    <n v="11"/>
    <n v="2020"/>
    <x v="7"/>
    <n v="3125.9960000000001"/>
    <n v="0"/>
    <n v="3125.9960000000001"/>
  </r>
  <r>
    <n v="13086530"/>
    <s v="D"/>
    <d v="2020-07-12T00:00:00"/>
    <n v="1576"/>
    <n v="82683"/>
    <n v="1576"/>
    <n v="39872"/>
    <n v="-39871.599999999999"/>
    <d v="2020-07-12T00:00:00"/>
    <n v="2020"/>
    <x v="8"/>
    <n v="12"/>
    <n v="2020"/>
    <x v="7"/>
    <n v="3125.9960000000001"/>
    <n v="0"/>
    <n v="3125.9960000000001"/>
  </r>
  <r>
    <n v="13086530"/>
    <s v="D"/>
    <d v="2020-07-13T00:00:00"/>
    <n v="1567"/>
    <n v="85790"/>
    <n v="1567"/>
    <n v="42979"/>
    <n v="-42978.9"/>
    <d v="2020-07-13T00:00:00"/>
    <n v="2020"/>
    <x v="8"/>
    <n v="13"/>
    <n v="2020"/>
    <x v="7"/>
    <n v="3108.1444999999999"/>
    <n v="0"/>
    <n v="3108.1444999999999"/>
  </r>
  <r>
    <n v="13086530"/>
    <s v="D"/>
    <d v="2020-07-14T00:00:00"/>
    <n v="1543"/>
    <n v="88851"/>
    <n v="1543"/>
    <n v="46039"/>
    <n v="-46039.1"/>
    <d v="2020-07-14T00:00:00"/>
    <n v="2020"/>
    <x v="8"/>
    <n v="14"/>
    <n v="2020"/>
    <x v="7"/>
    <n v="3060.5405000000001"/>
    <n v="0"/>
    <n v="3060.5405000000001"/>
  </r>
  <r>
    <n v="13086530"/>
    <s v="D"/>
    <d v="2020-07-15T00:00:00"/>
    <n v="1517"/>
    <n v="91859"/>
    <n v="1517"/>
    <n v="49048"/>
    <n v="-49047.6"/>
    <d v="2020-07-15T00:00:00"/>
    <n v="2020"/>
    <x v="8"/>
    <n v="15"/>
    <n v="2020"/>
    <x v="7"/>
    <n v="3008.9695000000002"/>
    <n v="0"/>
    <n v="3008.9695000000002"/>
  </r>
  <r>
    <n v="13086530"/>
    <s v="D"/>
    <d v="2020-07-16T00:00:00"/>
    <n v="1517"/>
    <n v="94868"/>
    <n v="1517"/>
    <n v="52056"/>
    <n v="-52056.3"/>
    <d v="2020-07-16T00:00:00"/>
    <n v="2020"/>
    <x v="8"/>
    <n v="16"/>
    <n v="2020"/>
    <x v="7"/>
    <n v="3008.9695000000002"/>
    <n v="0"/>
    <n v="3008.9695000000002"/>
  </r>
  <r>
    <n v="13086530"/>
    <s v="D"/>
    <d v="2020-07-17T00:00:00"/>
    <n v="1517"/>
    <n v="97877"/>
    <n v="1517"/>
    <n v="55065"/>
    <n v="-55065.4"/>
    <d v="2020-07-17T00:00:00"/>
    <n v="2020"/>
    <x v="8"/>
    <n v="17"/>
    <n v="2020"/>
    <x v="7"/>
    <n v="3008.9695000000002"/>
    <n v="0"/>
    <n v="3008.9695000000002"/>
  </r>
  <r>
    <n v="13086530"/>
    <s v="D"/>
    <d v="2020-07-18T00:00:00"/>
    <n v="1517"/>
    <n v="100886"/>
    <n v="1517"/>
    <n v="58075"/>
    <n v="-58074.8"/>
    <d v="2020-07-18T00:00:00"/>
    <n v="2020"/>
    <x v="8"/>
    <n v="18"/>
    <n v="2020"/>
    <x v="7"/>
    <n v="3008.9695000000002"/>
    <n v="0"/>
    <n v="3008.9695000000002"/>
  </r>
  <r>
    <n v="13086530"/>
    <s v="D"/>
    <d v="2020-07-19T00:00:00"/>
    <n v="1522"/>
    <n v="103905"/>
    <n v="1522"/>
    <n v="61094"/>
    <n v="-61094"/>
    <d v="2020-07-19T00:00:00"/>
    <n v="2020"/>
    <x v="8"/>
    <n v="19"/>
    <n v="2020"/>
    <x v="7"/>
    <n v="3018.8870000000002"/>
    <n v="0"/>
    <n v="3018.8870000000002"/>
  </r>
  <r>
    <n v="13086530"/>
    <s v="D"/>
    <d v="2020-07-20T00:00:00"/>
    <n v="1558"/>
    <n v="106996"/>
    <n v="1558"/>
    <n v="64185"/>
    <n v="-64184.5"/>
    <d v="2020-07-20T00:00:00"/>
    <n v="2020"/>
    <x v="8"/>
    <n v="20"/>
    <n v="2020"/>
    <x v="7"/>
    <n v="3090.2930000000001"/>
    <n v="0"/>
    <n v="3090.2930000000001"/>
  </r>
  <r>
    <n v="13086530"/>
    <s v="D"/>
    <d v="2020-07-21T00:00:00"/>
    <n v="1597"/>
    <n v="110163"/>
    <n v="1597"/>
    <n v="67352"/>
    <n v="-67351.5"/>
    <d v="2020-07-21T00:00:00"/>
    <n v="2020"/>
    <x v="8"/>
    <n v="21"/>
    <n v="2020"/>
    <x v="7"/>
    <n v="3167.6495"/>
    <n v="0"/>
    <n v="3167.6495"/>
  </r>
  <r>
    <n v="13086530"/>
    <s v="D"/>
    <d v="2020-07-22T00:00:00"/>
    <n v="1638"/>
    <n v="113411"/>
    <n v="1638"/>
    <n v="70600"/>
    <n v="-70600"/>
    <d v="2020-07-22T00:00:00"/>
    <n v="2020"/>
    <x v="8"/>
    <n v="22"/>
    <n v="2020"/>
    <x v="7"/>
    <n v="3248.973"/>
    <n v="0"/>
    <n v="3248.973"/>
  </r>
  <r>
    <n v="13086530"/>
    <s v="D"/>
    <d v="2020-07-23T00:00:00"/>
    <n v="1648"/>
    <n v="116680"/>
    <n v="1648"/>
    <n v="73868"/>
    <n v="-73868.100000000006"/>
    <d v="2020-07-23T00:00:00"/>
    <n v="2020"/>
    <x v="8"/>
    <n v="23"/>
    <n v="2020"/>
    <x v="7"/>
    <n v="3268.808"/>
    <n v="0"/>
    <n v="3268.808"/>
  </r>
  <r>
    <n v="13086530"/>
    <s v="D"/>
    <d v="2020-07-24T00:00:00"/>
    <n v="1650"/>
    <n v="119953"/>
    <n v="1650"/>
    <n v="77141"/>
    <n v="-77141.3"/>
    <d v="2020-07-24T00:00:00"/>
    <n v="2020"/>
    <x v="8"/>
    <n v="24"/>
    <n v="2020"/>
    <x v="7"/>
    <n v="3272.7750000000001"/>
    <n v="0"/>
    <n v="3272.7750000000001"/>
  </r>
  <r>
    <n v="13086530"/>
    <s v="D"/>
    <d v="2020-07-25T00:00:00"/>
    <n v="1653"/>
    <n v="123231"/>
    <n v="1653"/>
    <n v="80420"/>
    <n v="-80419.600000000006"/>
    <d v="2020-07-25T00:00:00"/>
    <n v="2020"/>
    <x v="8"/>
    <n v="25"/>
    <n v="2020"/>
    <x v="7"/>
    <n v="3278.7255"/>
    <n v="0"/>
    <n v="3278.7255"/>
  </r>
  <r>
    <n v="13086530"/>
    <s v="D"/>
    <d v="2020-07-26T00:00:00"/>
    <n v="1651"/>
    <n v="126505"/>
    <n v="1651"/>
    <n v="83694"/>
    <n v="-83693.5"/>
    <d v="2020-07-26T00:00:00"/>
    <n v="2020"/>
    <x v="8"/>
    <n v="26"/>
    <n v="2020"/>
    <x v="7"/>
    <n v="3274.7584999999999"/>
    <n v="0"/>
    <n v="3274.7584999999999"/>
  </r>
  <r>
    <n v="13086530"/>
    <s v="D"/>
    <d v="2020-07-27T00:00:00"/>
    <n v="1636"/>
    <n v="129750"/>
    <n v="1636"/>
    <n v="86939"/>
    <n v="-86938.9"/>
    <d v="2020-07-27T00:00:00"/>
    <n v="2020"/>
    <x v="8"/>
    <n v="27"/>
    <n v="2020"/>
    <x v="7"/>
    <n v="3245.0059999999999"/>
    <n v="0"/>
    <n v="3245.0059999999999"/>
  </r>
  <r>
    <n v="13086530"/>
    <s v="D"/>
    <d v="2020-07-28T00:00:00"/>
    <n v="1632"/>
    <n v="132987"/>
    <n v="1632"/>
    <n v="90175"/>
    <n v="-90175.1"/>
    <d v="2020-07-28T00:00:00"/>
    <n v="2020"/>
    <x v="8"/>
    <n v="28"/>
    <n v="2020"/>
    <x v="7"/>
    <n v="3237.0720000000001"/>
    <n v="0"/>
    <n v="3237.0720000000001"/>
  </r>
  <r>
    <n v="13086530"/>
    <s v="D"/>
    <d v="2020-07-29T00:00:00"/>
    <n v="1637"/>
    <n v="136233"/>
    <n v="1637"/>
    <n v="93421"/>
    <n v="-93421.2"/>
    <d v="2020-07-29T00:00:00"/>
    <n v="2020"/>
    <x v="8"/>
    <n v="29"/>
    <n v="2020"/>
    <x v="7"/>
    <n v="3246.9895000000001"/>
    <n v="0"/>
    <n v="3246.9895000000001"/>
  </r>
  <r>
    <n v="13086530"/>
    <s v="D"/>
    <d v="2020-07-30T00:00:00"/>
    <n v="1639"/>
    <n v="139484"/>
    <n v="1639"/>
    <n v="96673"/>
    <n v="-96672.5"/>
    <d v="2020-07-30T00:00:00"/>
    <n v="2020"/>
    <x v="8"/>
    <n v="30"/>
    <n v="2020"/>
    <x v="7"/>
    <n v="3250.9565000000002"/>
    <n v="0"/>
    <n v="3250.9565000000002"/>
  </r>
  <r>
    <n v="13086530"/>
    <s v="D"/>
    <d v="2020-07-31T00:00:00"/>
    <n v="1625"/>
    <n v="142707"/>
    <n v="1625"/>
    <n v="99895"/>
    <n v="-99895.3"/>
    <d v="2020-07-31T00:00:00"/>
    <n v="2020"/>
    <x v="8"/>
    <n v="31"/>
    <n v="2020"/>
    <x v="7"/>
    <n v="3223.1875"/>
    <n v="0"/>
    <n v="3223.1875"/>
  </r>
  <r>
    <n v="13086530"/>
    <s v="D"/>
    <d v="2020-08-01T00:00:00"/>
    <n v="1608"/>
    <n v="145896"/>
    <n v="1608"/>
    <n v="103085"/>
    <n v="-103085"/>
    <d v="2020-08-01T00:00:00"/>
    <n v="2020"/>
    <x v="9"/>
    <n v="1"/>
    <n v="2020"/>
    <x v="7"/>
    <n v="3189.4679999999998"/>
    <n v="0"/>
    <n v="3189.4679999999998"/>
  </r>
  <r>
    <n v="13086530"/>
    <s v="D"/>
    <d v="2020-08-02T00:00:00"/>
    <n v="1606"/>
    <n v="149082"/>
    <n v="1606"/>
    <n v="106270"/>
    <n v="-106270.3"/>
    <d v="2020-08-02T00:00:00"/>
    <n v="2020"/>
    <x v="9"/>
    <n v="2"/>
    <n v="2020"/>
    <x v="7"/>
    <n v="3185.5010000000002"/>
    <n v="0"/>
    <n v="3185.5010000000002"/>
  </r>
  <r>
    <n v="13086530"/>
    <s v="D"/>
    <d v="2020-08-03T00:00:00"/>
    <n v="1592"/>
    <n v="152239"/>
    <n v="1592"/>
    <n v="109427"/>
    <n v="-109427.3"/>
    <d v="2020-08-03T00:00:00"/>
    <n v="2020"/>
    <x v="9"/>
    <n v="3"/>
    <n v="2020"/>
    <x v="7"/>
    <n v="3157.732"/>
    <n v="0"/>
    <n v="3157.732"/>
  </r>
  <r>
    <n v="13086530"/>
    <s v="D"/>
    <d v="2020-08-04T00:00:00"/>
    <n v="1580"/>
    <n v="155372"/>
    <n v="1580"/>
    <n v="112561"/>
    <n v="-112560.9"/>
    <d v="2020-08-04T00:00:00"/>
    <n v="2020"/>
    <x v="9"/>
    <n v="4"/>
    <n v="2020"/>
    <x v="7"/>
    <n v="3133.9300000000003"/>
    <n v="0"/>
    <n v="3133.9300000000003"/>
  </r>
  <r>
    <n v="13086530"/>
    <s v="D"/>
    <d v="2020-08-05T00:00:00"/>
    <n v="1558"/>
    <n v="158463"/>
    <n v="1558"/>
    <n v="115652"/>
    <n v="-115652"/>
    <d v="2020-08-05T00:00:00"/>
    <n v="2020"/>
    <x v="9"/>
    <n v="5"/>
    <n v="2020"/>
    <x v="7"/>
    <n v="3090.2930000000001"/>
    <n v="0"/>
    <n v="3090.2930000000001"/>
  </r>
  <r>
    <n v="13086530"/>
    <s v="D"/>
    <d v="2020-08-06T00:00:00"/>
    <n v="1556"/>
    <n v="161550"/>
    <n v="1556"/>
    <n v="118739"/>
    <n v="-118738.7"/>
    <d v="2020-08-06T00:00:00"/>
    <n v="2020"/>
    <x v="9"/>
    <n v="6"/>
    <n v="2020"/>
    <x v="7"/>
    <n v="3086.326"/>
    <n v="0"/>
    <n v="3086.326"/>
  </r>
  <r>
    <n v="13086530"/>
    <s v="D"/>
    <d v="2020-08-07T00:00:00"/>
    <n v="1552"/>
    <n v="164628"/>
    <n v="1552"/>
    <n v="121816"/>
    <n v="-121816.2"/>
    <d v="2020-08-07T00:00:00"/>
    <n v="2020"/>
    <x v="9"/>
    <n v="7"/>
    <n v="2020"/>
    <x v="7"/>
    <n v="3078.3920000000003"/>
    <n v="0"/>
    <n v="3078.3920000000003"/>
  </r>
  <r>
    <n v="13086530"/>
    <s v="D"/>
    <d v="2020-08-08T00:00:00"/>
    <n v="1552"/>
    <n v="167705"/>
    <n v="1552"/>
    <n v="124894"/>
    <n v="-124893.8"/>
    <d v="2020-08-08T00:00:00"/>
    <n v="2020"/>
    <x v="9"/>
    <n v="8"/>
    <n v="2020"/>
    <x v="7"/>
    <n v="3078.3920000000003"/>
    <n v="0"/>
    <n v="3078.3920000000003"/>
  </r>
  <r>
    <n v="13086530"/>
    <s v="D"/>
    <d v="2020-08-09T00:00:00"/>
    <n v="1544"/>
    <n v="170768"/>
    <n v="1544"/>
    <n v="127957"/>
    <n v="-127957.1"/>
    <d v="2020-08-09T00:00:00"/>
    <n v="2020"/>
    <x v="9"/>
    <n v="9"/>
    <n v="2020"/>
    <x v="7"/>
    <n v="3062.5239999999999"/>
    <n v="0"/>
    <n v="3062.5239999999999"/>
  </r>
  <r>
    <n v="13086530"/>
    <s v="D"/>
    <d v="2020-08-10T00:00:00"/>
    <n v="1542"/>
    <n v="173827"/>
    <n v="1542"/>
    <n v="131016"/>
    <n v="-131015.6"/>
    <d v="2020-08-10T00:00:00"/>
    <n v="2020"/>
    <x v="9"/>
    <n v="10"/>
    <n v="2020"/>
    <x v="7"/>
    <n v="3058.5570000000002"/>
    <n v="0"/>
    <n v="3058.5570000000002"/>
  </r>
  <r>
    <n v="13086530"/>
    <s v="D"/>
    <d v="2020-08-11T00:00:00"/>
    <n v="1528"/>
    <n v="176857"/>
    <n v="1528"/>
    <n v="134046"/>
    <n v="-134045.79999999999"/>
    <d v="2020-08-11T00:00:00"/>
    <n v="2020"/>
    <x v="9"/>
    <n v="11"/>
    <n v="2020"/>
    <x v="7"/>
    <n v="3030.788"/>
    <n v="0"/>
    <n v="3030.788"/>
  </r>
  <r>
    <n v="13086530"/>
    <s v="D"/>
    <d v="2020-08-12T00:00:00"/>
    <n v="1494"/>
    <n v="179821"/>
    <n v="1494"/>
    <n v="137010"/>
    <n v="-137010"/>
    <d v="2020-08-12T00:00:00"/>
    <n v="2020"/>
    <x v="9"/>
    <n v="12"/>
    <n v="2020"/>
    <x v="7"/>
    <n v="2963.3490000000002"/>
    <n v="0"/>
    <n v="2963.3490000000002"/>
  </r>
  <r>
    <n v="13086530"/>
    <s v="D"/>
    <d v="2020-08-13T00:00:00"/>
    <n v="1480"/>
    <n v="182757"/>
    <n v="1480"/>
    <n v="139946"/>
    <n v="-139946"/>
    <d v="2020-08-13T00:00:00"/>
    <n v="2020"/>
    <x v="9"/>
    <n v="13"/>
    <n v="2020"/>
    <x v="7"/>
    <n v="2935.58"/>
    <n v="0"/>
    <n v="2935.58"/>
  </r>
  <r>
    <n v="13086530"/>
    <s v="D"/>
    <d v="2020-08-14T00:00:00"/>
    <n v="1468"/>
    <n v="185670"/>
    <n v="1468"/>
    <n v="142859"/>
    <n v="-142858.5"/>
    <d v="2020-08-14T00:00:00"/>
    <n v="2020"/>
    <x v="9"/>
    <n v="14"/>
    <n v="2020"/>
    <x v="7"/>
    <n v="2911.7780000000002"/>
    <n v="0"/>
    <n v="2911.7780000000002"/>
  </r>
  <r>
    <n v="13086530"/>
    <s v="D"/>
    <d v="2020-08-15T00:00:00"/>
    <n v="1468"/>
    <n v="188582"/>
    <n v="1468"/>
    <n v="145771"/>
    <n v="-145771.1"/>
    <d v="2020-08-15T00:00:00"/>
    <n v="2020"/>
    <x v="9"/>
    <n v="15"/>
    <n v="2020"/>
    <x v="7"/>
    <n v="2911.7780000000002"/>
    <n v="0"/>
    <n v="2911.7780000000002"/>
  </r>
  <r>
    <n v="13086530"/>
    <s v="D"/>
    <d v="2020-08-16T00:00:00"/>
    <n v="1468"/>
    <n v="191495"/>
    <n v="1468"/>
    <n v="148684"/>
    <n v="-148683.6"/>
    <d v="2020-08-16T00:00:00"/>
    <n v="2020"/>
    <x v="9"/>
    <n v="16"/>
    <n v="2020"/>
    <x v="7"/>
    <n v="2911.7780000000002"/>
    <n v="0"/>
    <n v="2911.7780000000002"/>
  </r>
  <r>
    <n v="13086530"/>
    <s v="D"/>
    <d v="2020-08-17T00:00:00"/>
    <n v="1461"/>
    <n v="194394"/>
    <n v="1461"/>
    <n v="151582"/>
    <n v="-151582.1"/>
    <d v="2020-08-17T00:00:00"/>
    <n v="2020"/>
    <x v="9"/>
    <n v="17"/>
    <n v="2020"/>
    <x v="7"/>
    <n v="2897.8935000000001"/>
    <n v="0"/>
    <n v="2897.8935000000001"/>
  </r>
  <r>
    <n v="13086530"/>
    <s v="D"/>
    <d v="2020-08-18T00:00:00"/>
    <n v="1468"/>
    <n v="197306"/>
    <n v="1468"/>
    <n v="154495"/>
    <n v="-154494.6"/>
    <d v="2020-08-18T00:00:00"/>
    <n v="2020"/>
    <x v="9"/>
    <n v="18"/>
    <n v="2020"/>
    <x v="7"/>
    <n v="2911.7780000000002"/>
    <n v="0"/>
    <n v="2911.7780000000002"/>
  </r>
  <r>
    <n v="13086530"/>
    <s v="D"/>
    <d v="2020-08-19T00:00:00"/>
    <n v="1476"/>
    <n v="200233"/>
    <n v="1476"/>
    <n v="157421"/>
    <n v="-157421.20000000001"/>
    <d v="2020-08-19T00:00:00"/>
    <n v="2020"/>
    <x v="9"/>
    <n v="19"/>
    <n v="2020"/>
    <x v="7"/>
    <n v="2927.6460000000002"/>
    <n v="0"/>
    <n v="2927.6460000000002"/>
  </r>
  <r>
    <n v="13086530"/>
    <s v="D"/>
    <d v="2020-08-20T00:00:00"/>
    <n v="1468"/>
    <n v="203145"/>
    <n v="1468"/>
    <n v="160334"/>
    <n v="-160333.79999999999"/>
    <d v="2020-08-20T00:00:00"/>
    <n v="2020"/>
    <x v="9"/>
    <n v="20"/>
    <n v="2020"/>
    <x v="7"/>
    <n v="2911.7780000000002"/>
    <n v="0"/>
    <n v="2911.7780000000002"/>
  </r>
  <r>
    <n v="13086530"/>
    <s v="D"/>
    <d v="2020-08-21T00:00:00"/>
    <n v="1466"/>
    <n v="206053"/>
    <n v="1466"/>
    <n v="163242"/>
    <n v="-163241.60000000001"/>
    <d v="2020-08-21T00:00:00"/>
    <n v="2020"/>
    <x v="9"/>
    <n v="21"/>
    <n v="2020"/>
    <x v="7"/>
    <n v="2907.8110000000001"/>
    <n v="0"/>
    <n v="2907.8110000000001"/>
  </r>
  <r>
    <n v="13086530"/>
    <s v="D"/>
    <d v="2020-08-22T00:00:00"/>
    <n v="1471"/>
    <n v="208970"/>
    <n v="1471"/>
    <n v="166159"/>
    <n v="-166158.9"/>
    <d v="2020-08-22T00:00:00"/>
    <n v="2020"/>
    <x v="9"/>
    <n v="22"/>
    <n v="2020"/>
    <x v="7"/>
    <n v="2917.7285000000002"/>
    <n v="0"/>
    <n v="2917.7285000000002"/>
  </r>
  <r>
    <n v="13086530"/>
    <s v="D"/>
    <d v="2020-08-23T00:00:00"/>
    <n v="1478"/>
    <n v="211902"/>
    <n v="1478"/>
    <n v="169090"/>
    <n v="-169090.2"/>
    <d v="2020-08-23T00:00:00"/>
    <n v="2020"/>
    <x v="9"/>
    <n v="23"/>
    <n v="2020"/>
    <x v="7"/>
    <n v="2931.6130000000003"/>
    <n v="0"/>
    <n v="2931.6130000000003"/>
  </r>
  <r>
    <n v="13086530"/>
    <s v="D"/>
    <d v="2020-08-24T00:00:00"/>
    <n v="1478"/>
    <n v="214833"/>
    <n v="1478"/>
    <n v="172022"/>
    <n v="-172021.5"/>
    <d v="2020-08-24T00:00:00"/>
    <n v="2020"/>
    <x v="9"/>
    <n v="24"/>
    <n v="2020"/>
    <x v="7"/>
    <n v="2931.6130000000003"/>
    <n v="0"/>
    <n v="2931.6130000000003"/>
  </r>
  <r>
    <n v="13086530"/>
    <s v="D"/>
    <d v="2020-08-25T00:00:00"/>
    <n v="1466"/>
    <n v="217741"/>
    <n v="1466"/>
    <n v="174929"/>
    <n v="-174929.3"/>
    <d v="2020-08-25T00:00:00"/>
    <n v="2020"/>
    <x v="9"/>
    <n v="25"/>
    <n v="2020"/>
    <x v="7"/>
    <n v="2907.8110000000001"/>
    <n v="0"/>
    <n v="2907.8110000000001"/>
  </r>
  <r>
    <n v="13086530"/>
    <s v="D"/>
    <d v="2020-08-26T00:00:00"/>
    <n v="1464"/>
    <n v="220644"/>
    <n v="1464"/>
    <n v="177833"/>
    <n v="-177832.5"/>
    <d v="2020-08-26T00:00:00"/>
    <n v="2020"/>
    <x v="9"/>
    <n v="26"/>
    <n v="2020"/>
    <x v="7"/>
    <n v="2903.8440000000001"/>
    <n v="0"/>
    <n v="2903.8440000000001"/>
  </r>
  <r>
    <n v="13086530"/>
    <s v="D"/>
    <d v="2020-08-27T00:00:00"/>
    <n v="1464"/>
    <n v="223549"/>
    <n v="1464"/>
    <n v="180737"/>
    <n v="-180737.1"/>
    <d v="2020-08-27T00:00:00"/>
    <n v="2020"/>
    <x v="9"/>
    <n v="27"/>
    <n v="2020"/>
    <x v="7"/>
    <n v="2903.8440000000001"/>
    <n v="0"/>
    <n v="2903.8440000000001"/>
  </r>
  <r>
    <n v="13086530"/>
    <s v="D"/>
    <d v="2020-08-28T00:00:00"/>
    <n v="1468"/>
    <n v="226459"/>
    <n v="1468"/>
    <n v="183648"/>
    <n v="-183647.9"/>
    <d v="2020-08-28T00:00:00"/>
    <n v="2020"/>
    <x v="9"/>
    <n v="28"/>
    <n v="2020"/>
    <x v="7"/>
    <n v="2911.7780000000002"/>
    <n v="0"/>
    <n v="2911.7780000000002"/>
  </r>
  <r>
    <n v="13086530"/>
    <s v="D"/>
    <d v="2020-08-29T00:00:00"/>
    <n v="1471"/>
    <n v="229376"/>
    <n v="1471"/>
    <n v="186565"/>
    <n v="-186564.9"/>
    <d v="2020-08-29T00:00:00"/>
    <n v="2020"/>
    <x v="9"/>
    <n v="29"/>
    <n v="2020"/>
    <x v="7"/>
    <n v="2917.7285000000002"/>
    <n v="0"/>
    <n v="2917.7285000000002"/>
  </r>
  <r>
    <n v="13086530"/>
    <s v="D"/>
    <d v="2020-08-30T00:00:00"/>
    <n v="1462"/>
    <n v="232276"/>
    <n v="1462"/>
    <n v="189465"/>
    <n v="-189464.5"/>
    <d v="2020-08-30T00:00:00"/>
    <n v="2020"/>
    <x v="9"/>
    <n v="30"/>
    <n v="2020"/>
    <x v="7"/>
    <n v="2899.877"/>
    <n v="0"/>
    <n v="2899.877"/>
  </r>
  <r>
    <n v="13086530"/>
    <s v="D"/>
    <d v="2020-08-31T00:00:00"/>
    <n v="1472"/>
    <n v="235196"/>
    <n v="1472"/>
    <n v="192384"/>
    <n v="-192384.4"/>
    <d v="2020-08-31T00:00:00"/>
    <n v="2020"/>
    <x v="9"/>
    <n v="31"/>
    <n v="2020"/>
    <x v="7"/>
    <n v="2919.712"/>
    <n v="0"/>
    <n v="2919.712"/>
  </r>
  <r>
    <n v="13086530"/>
    <s v="D"/>
    <d v="2020-09-01T00:00:00"/>
    <n v="1449"/>
    <n v="238070"/>
    <n v="1449"/>
    <n v="195259"/>
    <n v="-195258.9"/>
    <d v="2020-09-01T00:00:00"/>
    <n v="2020"/>
    <x v="10"/>
    <n v="1"/>
    <n v="2020"/>
    <x v="7"/>
    <n v="2874.0915"/>
    <n v="0"/>
    <n v="2874.0915"/>
  </r>
  <r>
    <n v="13086530"/>
    <s v="D"/>
    <d v="2020-09-02T00:00:00"/>
    <n v="1424"/>
    <n v="240895"/>
    <n v="1424"/>
    <n v="198084"/>
    <n v="-198083.7"/>
    <d v="2020-09-02T00:00:00"/>
    <n v="2020"/>
    <x v="10"/>
    <n v="2"/>
    <n v="2020"/>
    <x v="7"/>
    <n v="2824.5039999999999"/>
    <n v="0"/>
    <n v="2824.5039999999999"/>
  </r>
  <r>
    <n v="13086530"/>
    <s v="D"/>
    <d v="2020-09-03T00:00:00"/>
    <n v="1406"/>
    <n v="243684"/>
    <n v="1406"/>
    <n v="200873"/>
    <n v="-200872.7"/>
    <d v="2020-09-03T00:00:00"/>
    <n v="2020"/>
    <x v="10"/>
    <n v="3"/>
    <n v="2020"/>
    <x v="7"/>
    <n v="2788.8009999999999"/>
    <n v="0"/>
    <n v="2788.8009999999999"/>
  </r>
  <r>
    <n v="13086530"/>
    <s v="D"/>
    <d v="2020-09-04T00:00:00"/>
    <n v="1402"/>
    <n v="246465"/>
    <n v="1402"/>
    <n v="203654"/>
    <n v="-203653.9"/>
    <d v="2020-09-04T00:00:00"/>
    <n v="2020"/>
    <x v="10"/>
    <n v="4"/>
    <n v="2020"/>
    <x v="7"/>
    <n v="2780.8670000000002"/>
    <n v="0"/>
    <n v="2780.8670000000002"/>
  </r>
  <r>
    <n v="13086530"/>
    <s v="D"/>
    <d v="2020-09-05T00:00:00"/>
    <n v="1398"/>
    <n v="249239"/>
    <n v="1398"/>
    <n v="206427"/>
    <n v="-206427.3"/>
    <d v="2020-09-05T00:00:00"/>
    <n v="2020"/>
    <x v="10"/>
    <n v="5"/>
    <n v="2020"/>
    <x v="7"/>
    <n v="2772.933"/>
    <n v="0"/>
    <n v="2772.933"/>
  </r>
  <r>
    <n v="13086530"/>
    <s v="D"/>
    <d v="2020-09-06T00:00:00"/>
    <n v="1436"/>
    <n v="252088"/>
    <n v="1436"/>
    <n v="209277"/>
    <n v="-209276.5"/>
    <d v="2020-09-06T00:00:00"/>
    <n v="2020"/>
    <x v="10"/>
    <n v="6"/>
    <n v="2020"/>
    <x v="7"/>
    <n v="2848.306"/>
    <n v="0"/>
    <n v="2848.306"/>
  </r>
  <r>
    <n v="13086530"/>
    <s v="D"/>
    <d v="2020-09-07T00:00:00"/>
    <n v="1440"/>
    <n v="254943"/>
    <n v="1440"/>
    <n v="212132"/>
    <n v="-212131.8"/>
    <d v="2020-09-07T00:00:00"/>
    <n v="2020"/>
    <x v="10"/>
    <n v="7"/>
    <n v="2020"/>
    <x v="7"/>
    <n v="2856.2400000000002"/>
    <n v="0"/>
    <n v="2856.2400000000002"/>
  </r>
  <r>
    <n v="13086530"/>
    <s v="D"/>
    <d v="2020-09-08T00:00:00"/>
    <n v="1506"/>
    <n v="257931"/>
    <n v="1506"/>
    <n v="215120"/>
    <n v="-215119.8"/>
    <d v="2020-09-08T00:00:00"/>
    <n v="2020"/>
    <x v="10"/>
    <n v="8"/>
    <n v="2020"/>
    <x v="7"/>
    <n v="2987.1509999999998"/>
    <n v="0"/>
    <n v="2987.1509999999998"/>
  </r>
  <r>
    <n v="13086530"/>
    <s v="D"/>
    <d v="2020-09-09T00:00:00"/>
    <n v="1465"/>
    <n v="260836"/>
    <n v="1465"/>
    <n v="218025"/>
    <n v="-218024.7"/>
    <d v="2020-09-09T00:00:00"/>
    <n v="2020"/>
    <x v="10"/>
    <n v="9"/>
    <n v="2020"/>
    <x v="7"/>
    <n v="2905.8274999999999"/>
    <n v="0"/>
    <n v="2905.8274999999999"/>
  </r>
  <r>
    <n v="13086530"/>
    <s v="D"/>
    <d v="2020-09-10T00:00:00"/>
    <n v="1430"/>
    <n v="263673"/>
    <n v="1430"/>
    <n v="220861"/>
    <n v="-220861.1"/>
    <d v="2020-09-10T00:00:00"/>
    <n v="2020"/>
    <x v="10"/>
    <n v="10"/>
    <n v="2020"/>
    <x v="7"/>
    <n v="2836.4050000000002"/>
    <n v="0"/>
    <n v="2836.4050000000002"/>
  </r>
  <r>
    <n v="13086530"/>
    <s v="D"/>
    <d v="2020-09-11T00:00:00"/>
    <n v="1424"/>
    <n v="266496"/>
    <n v="1424"/>
    <n v="223685"/>
    <n v="-223684.9"/>
    <d v="2020-09-11T00:00:00"/>
    <n v="2020"/>
    <x v="10"/>
    <n v="11"/>
    <n v="2020"/>
    <x v="7"/>
    <n v="2824.5039999999999"/>
    <n v="0"/>
    <n v="2824.5039999999999"/>
  </r>
  <r>
    <n v="13086530"/>
    <s v="D"/>
    <d v="2020-09-12T00:00:00"/>
    <n v="1437"/>
    <n v="269347"/>
    <n v="1437"/>
    <n v="226536"/>
    <n v="-226535.6"/>
    <d v="2020-09-12T00:00:00"/>
    <n v="2020"/>
    <x v="10"/>
    <n v="12"/>
    <n v="2020"/>
    <x v="7"/>
    <n v="2850.2894999999999"/>
    <n v="0"/>
    <n v="2850.2894999999999"/>
  </r>
  <r>
    <n v="13086530"/>
    <s v="D"/>
    <d v="2020-09-13T00:00:00"/>
    <n v="1439"/>
    <n v="272201"/>
    <n v="1439"/>
    <n v="229390"/>
    <n v="-229389.7"/>
    <d v="2020-09-13T00:00:00"/>
    <n v="2020"/>
    <x v="10"/>
    <n v="13"/>
    <n v="2020"/>
    <x v="7"/>
    <n v="2854.2565"/>
    <n v="0"/>
    <n v="2854.2565"/>
  </r>
  <r>
    <n v="13086530"/>
    <s v="D"/>
    <d v="2020-09-14T00:00:00"/>
    <n v="1445"/>
    <n v="275068"/>
    <n v="1445"/>
    <n v="232257"/>
    <n v="-232256.6"/>
    <d v="2020-09-14T00:00:00"/>
    <n v="2020"/>
    <x v="10"/>
    <n v="14"/>
    <n v="2020"/>
    <x v="7"/>
    <n v="2866.1575000000003"/>
    <n v="0"/>
    <n v="2866.1575000000003"/>
  </r>
  <r>
    <n v="13086530"/>
    <s v="D"/>
    <d v="2020-09-15T00:00:00"/>
    <n v="1447"/>
    <n v="277939"/>
    <n v="1447"/>
    <n v="235127"/>
    <n v="-235127.1"/>
    <d v="2020-09-15T00:00:00"/>
    <n v="2020"/>
    <x v="10"/>
    <n v="15"/>
    <n v="2020"/>
    <x v="7"/>
    <n v="2870.1244999999999"/>
    <n v="0"/>
    <n v="2870.1244999999999"/>
  </r>
  <r>
    <n v="13086530"/>
    <s v="D"/>
    <d v="2020-09-16T00:00:00"/>
    <n v="1444"/>
    <n v="280803"/>
    <n v="1444"/>
    <n v="237992"/>
    <n v="-237991.7"/>
    <d v="2020-09-16T00:00:00"/>
    <n v="2020"/>
    <x v="10"/>
    <n v="16"/>
    <n v="2020"/>
    <x v="7"/>
    <n v="2864.174"/>
    <n v="0"/>
    <n v="2864.174"/>
  </r>
  <r>
    <n v="13086530"/>
    <s v="D"/>
    <d v="2020-09-17T00:00:00"/>
    <n v="1444"/>
    <n v="283667"/>
    <n v="1444"/>
    <n v="240855"/>
    <n v="-240855.2"/>
    <d v="2020-09-17T00:00:00"/>
    <n v="2020"/>
    <x v="10"/>
    <n v="17"/>
    <n v="2020"/>
    <x v="7"/>
    <n v="2864.174"/>
    <n v="0"/>
    <n v="2864.174"/>
  </r>
  <r>
    <n v="13086530"/>
    <s v="D"/>
    <d v="2020-09-18T00:00:00"/>
    <n v="1443"/>
    <n v="286529"/>
    <n v="1443"/>
    <n v="243717"/>
    <n v="-243717.4"/>
    <d v="2020-09-18T00:00:00"/>
    <n v="2020"/>
    <x v="10"/>
    <n v="18"/>
    <n v="2020"/>
    <x v="7"/>
    <n v="2862.1905000000002"/>
    <n v="0"/>
    <n v="2862.1905000000002"/>
  </r>
  <r>
    <n v="13086530"/>
    <s v="D"/>
    <d v="2020-09-19T00:00:00"/>
    <n v="1447"/>
    <n v="289399"/>
    <n v="1447"/>
    <n v="246588"/>
    <n v="-246587.9"/>
    <d v="2020-09-19T00:00:00"/>
    <n v="2020"/>
    <x v="10"/>
    <n v="19"/>
    <n v="2020"/>
    <x v="7"/>
    <n v="2870.1244999999999"/>
    <n v="0"/>
    <n v="2870.1244999999999"/>
  </r>
  <r>
    <n v="13086530"/>
    <s v="D"/>
    <d v="2020-09-20T00:00:00"/>
    <n v="1454"/>
    <n v="292283"/>
    <n v="1454"/>
    <n v="249471"/>
    <n v="-249471.2"/>
    <d v="2020-09-20T00:00:00"/>
    <n v="2020"/>
    <x v="10"/>
    <n v="20"/>
    <n v="2020"/>
    <x v="7"/>
    <n v="2884.009"/>
    <n v="0"/>
    <n v="2884.009"/>
  </r>
  <r>
    <n v="13086530"/>
    <s v="D"/>
    <d v="2020-09-21T00:00:00"/>
    <n v="1409"/>
    <n v="295076"/>
    <n v="1409"/>
    <n v="252265"/>
    <n v="-252264.9"/>
    <d v="2020-09-21T00:00:00"/>
    <n v="2020"/>
    <x v="10"/>
    <n v="21"/>
    <n v="2020"/>
    <x v="7"/>
    <n v="2794.7514999999999"/>
    <n v="0"/>
    <n v="2794.7514999999999"/>
  </r>
  <r>
    <n v="13086530"/>
    <s v="D"/>
    <d v="2020-09-22T00:00:00"/>
    <n v="1364"/>
    <n v="297781"/>
    <n v="1364"/>
    <n v="254970"/>
    <n v="-254969.60000000001"/>
    <d v="2020-09-22T00:00:00"/>
    <n v="2020"/>
    <x v="10"/>
    <n v="22"/>
    <n v="2020"/>
    <x v="7"/>
    <n v="2705.4940000000001"/>
    <n v="0"/>
    <n v="2705.4940000000001"/>
  </r>
  <r>
    <n v="13086530"/>
    <s v="D"/>
    <d v="2020-09-23T00:00:00"/>
    <n v="1368"/>
    <n v="300494"/>
    <n v="1368"/>
    <n v="257682"/>
    <n v="-257682.4"/>
    <d v="2020-09-23T00:00:00"/>
    <n v="2020"/>
    <x v="10"/>
    <n v="23"/>
    <n v="2020"/>
    <x v="7"/>
    <n v="2713.4279999999999"/>
    <n v="0"/>
    <n v="2713.4279999999999"/>
  </r>
  <r>
    <n v="13086530"/>
    <s v="D"/>
    <d v="2020-09-24T00:00:00"/>
    <n v="1370"/>
    <n v="303211"/>
    <n v="1370"/>
    <n v="260400"/>
    <n v="-260399.8"/>
    <d v="2020-09-24T00:00:00"/>
    <n v="2020"/>
    <x v="10"/>
    <n v="24"/>
    <n v="2020"/>
    <x v="7"/>
    <n v="2717.395"/>
    <n v="0"/>
    <n v="2717.395"/>
  </r>
  <r>
    <n v="13086530"/>
    <s v="D"/>
    <d v="2020-09-25T00:00:00"/>
    <n v="1372"/>
    <n v="305933"/>
    <n v="1372"/>
    <n v="263122"/>
    <n v="-263121.8"/>
    <d v="2020-09-25T00:00:00"/>
    <n v="2020"/>
    <x v="10"/>
    <n v="25"/>
    <n v="2020"/>
    <x v="7"/>
    <n v="2721.3620000000001"/>
    <n v="0"/>
    <n v="2721.3620000000001"/>
  </r>
  <r>
    <n v="13086530"/>
    <s v="D"/>
    <d v="2020-09-26T00:00:00"/>
    <n v="1372"/>
    <n v="308655"/>
    <n v="1372"/>
    <n v="265844"/>
    <n v="-265843.8"/>
    <d v="2020-09-26T00:00:00"/>
    <n v="2020"/>
    <x v="10"/>
    <n v="26"/>
    <n v="2020"/>
    <x v="7"/>
    <n v="2721.3620000000001"/>
    <n v="0"/>
    <n v="2721.3620000000001"/>
  </r>
  <r>
    <n v="13086530"/>
    <s v="D"/>
    <d v="2020-09-27T00:00:00"/>
    <n v="1379"/>
    <n v="311391"/>
    <n v="1379"/>
    <n v="268580"/>
    <n v="-268579.7"/>
    <d v="2020-09-27T00:00:00"/>
    <n v="2020"/>
    <x v="10"/>
    <n v="27"/>
    <n v="2020"/>
    <x v="7"/>
    <n v="2735.2465000000002"/>
    <n v="0"/>
    <n v="2735.2465000000002"/>
  </r>
  <r>
    <n v="13086530"/>
    <s v="D"/>
    <d v="2020-09-28T00:00:00"/>
    <n v="1262"/>
    <n v="313894"/>
    <n v="1262"/>
    <n v="271083"/>
    <n v="-271082.90000000002"/>
    <d v="2020-09-28T00:00:00"/>
    <n v="2020"/>
    <x v="10"/>
    <n v="28"/>
    <n v="2020"/>
    <x v="7"/>
    <n v="2503.1770000000001"/>
    <n v="0"/>
    <n v="2503.1770000000001"/>
  </r>
  <r>
    <n v="13086530"/>
    <s v="D"/>
    <d v="2020-09-29T00:00:00"/>
    <n v="1132"/>
    <n v="316140"/>
    <n v="1132"/>
    <n v="273329"/>
    <n v="-273329"/>
    <d v="2020-09-29T00:00:00"/>
    <n v="2020"/>
    <x v="10"/>
    <n v="29"/>
    <n v="2020"/>
    <x v="7"/>
    <n v="2245.3220000000001"/>
    <n v="0"/>
    <n v="2245.3220000000001"/>
  </r>
  <r>
    <n v="13086530"/>
    <s v="D"/>
    <d v="2020-09-30T00:00:00"/>
    <n v="1110"/>
    <n v="318343"/>
    <n v="1110"/>
    <n v="275532"/>
    <n v="-275531.59999999998"/>
    <d v="2020-09-30T00:00:00"/>
    <n v="2020"/>
    <x v="10"/>
    <n v="30"/>
    <n v="2020"/>
    <x v="7"/>
    <n v="2201.6849999999999"/>
    <n v="0"/>
    <n v="2201.6849999999999"/>
  </r>
  <r>
    <n v="13086530"/>
    <s v="D"/>
    <d v="2020-10-01T00:00:00"/>
    <n v="1097"/>
    <n v="320520"/>
    <n v="1097"/>
    <n v="277708"/>
    <n v="-277708.2"/>
    <d v="2020-10-01T00:00:00"/>
    <n v="2020"/>
    <x v="11"/>
    <n v="1"/>
    <n v="2020"/>
    <x v="7"/>
    <n v="2175.8995"/>
    <n v="0"/>
    <n v="2175.8995"/>
  </r>
  <r>
    <n v="13086530"/>
    <s v="D"/>
    <d v="2020-10-02T00:00:00"/>
    <n v="1097"/>
    <n v="322696"/>
    <n v="1097"/>
    <n v="279885"/>
    <n v="-279884.79999999999"/>
    <d v="2020-10-02T00:00:00"/>
    <n v="2020"/>
    <x v="11"/>
    <n v="2"/>
    <n v="2020"/>
    <x v="7"/>
    <n v="2175.8995"/>
    <n v="0"/>
    <n v="2175.8995"/>
  </r>
  <r>
    <n v="13086530"/>
    <s v="D"/>
    <d v="2020-10-03T00:00:00"/>
    <n v="1089"/>
    <n v="324856"/>
    <n v="1089"/>
    <n v="282044"/>
    <n v="-282044.2"/>
    <d v="2020-10-03T00:00:00"/>
    <n v="2020"/>
    <x v="11"/>
    <n v="3"/>
    <n v="2020"/>
    <x v="7"/>
    <n v="2160.0315000000001"/>
    <n v="0"/>
    <n v="2160.0315000000001"/>
  </r>
  <r>
    <n v="13086530"/>
    <s v="D"/>
    <d v="2020-10-04T00:00:00"/>
    <n v="1093"/>
    <n v="327024"/>
    <n v="1093"/>
    <n v="284212"/>
    <n v="-284212.2"/>
    <d v="2020-10-04T00:00:00"/>
    <n v="2020"/>
    <x v="11"/>
    <n v="4"/>
    <n v="2020"/>
    <x v="7"/>
    <n v="2167.9655000000002"/>
    <n v="0"/>
    <n v="2167.9655000000002"/>
  </r>
  <r>
    <n v="13086530"/>
    <s v="D"/>
    <d v="2020-10-05T00:00:00"/>
    <n v="1095"/>
    <n v="329196"/>
    <n v="1095"/>
    <n v="286385"/>
    <n v="-286384.5"/>
    <d v="2020-10-05T00:00:00"/>
    <n v="2020"/>
    <x v="11"/>
    <n v="5"/>
    <n v="2020"/>
    <x v="7"/>
    <n v="2171.9324999999999"/>
    <n v="0"/>
    <n v="2171.9324999999999"/>
  </r>
  <r>
    <n v="13086530"/>
    <s v="D"/>
    <d v="2020-10-06T00:00:00"/>
    <n v="1063"/>
    <n v="331304"/>
    <n v="1063"/>
    <n v="288492"/>
    <n v="-288492.40000000002"/>
    <d v="2020-10-06T00:00:00"/>
    <n v="2020"/>
    <x v="11"/>
    <n v="6"/>
    <n v="2020"/>
    <x v="7"/>
    <n v="2108.4605000000001"/>
    <n v="0"/>
    <n v="2108.4605000000001"/>
  </r>
  <r>
    <n v="13086530"/>
    <s v="D"/>
    <d v="2020-10-07T00:00:00"/>
    <n v="1041"/>
    <n v="333369"/>
    <n v="1041"/>
    <n v="290558"/>
    <n v="-290557.7"/>
    <d v="2020-10-07T00:00:00"/>
    <n v="2020"/>
    <x v="11"/>
    <n v="7"/>
    <n v="2020"/>
    <x v="7"/>
    <n v="2064.8235"/>
    <n v="0"/>
    <n v="2064.8235"/>
  </r>
  <r>
    <n v="13086530"/>
    <s v="D"/>
    <d v="2020-10-08T00:00:00"/>
    <n v="1026"/>
    <n v="335405"/>
    <n v="1026"/>
    <n v="292593"/>
    <n v="-292593.40000000002"/>
    <d v="2020-10-08T00:00:00"/>
    <n v="2020"/>
    <x v="11"/>
    <n v="8"/>
    <n v="2020"/>
    <x v="7"/>
    <n v="2035.0710000000001"/>
    <n v="0"/>
    <n v="2035.0710000000001"/>
  </r>
  <r>
    <n v="13086530"/>
    <s v="D"/>
    <d v="2020-10-09T00:00:00"/>
    <n v="967"/>
    <n v="337323"/>
    <n v="967"/>
    <n v="294512"/>
    <n v="-294512"/>
    <d v="2020-10-09T00:00:00"/>
    <n v="2020"/>
    <x v="11"/>
    <n v="9"/>
    <n v="2020"/>
    <x v="7"/>
    <n v="1918.0445"/>
    <n v="0"/>
    <n v="1918.0445"/>
  </r>
  <r>
    <n v="13086530"/>
    <s v="D"/>
    <d v="2020-10-10T00:00:00"/>
    <n v="938"/>
    <n v="339184"/>
    <n v="938"/>
    <n v="296373"/>
    <n v="-296372.90000000002"/>
    <d v="2020-10-10T00:00:00"/>
    <n v="2020"/>
    <x v="11"/>
    <n v="10"/>
    <n v="2020"/>
    <x v="7"/>
    <n v="1860.5230000000001"/>
    <n v="0"/>
    <n v="1860.5230000000001"/>
  </r>
  <r>
    <n v="13086530"/>
    <s v="D"/>
    <d v="2020-10-11T00:00:00"/>
    <n v="928"/>
    <n v="341025"/>
    <n v="928"/>
    <n v="298214"/>
    <n v="-298213.5"/>
    <d v="2020-10-11T00:00:00"/>
    <n v="2020"/>
    <x v="11"/>
    <n v="11"/>
    <n v="2020"/>
    <x v="7"/>
    <n v="1840.6880000000001"/>
    <n v="0"/>
    <n v="1840.6880000000001"/>
  </r>
  <r>
    <n v="13086530"/>
    <s v="D"/>
    <d v="2020-10-12T00:00:00"/>
    <n v="871"/>
    <n v="342753"/>
    <n v="871"/>
    <n v="299941"/>
    <n v="-299941.09999999998"/>
    <d v="2020-10-12T00:00:00"/>
    <n v="2020"/>
    <x v="11"/>
    <n v="12"/>
    <n v="2020"/>
    <x v="7"/>
    <n v="1727.6285"/>
    <n v="0"/>
    <n v="1727.6285"/>
  </r>
  <r>
    <n v="13086530"/>
    <s v="D"/>
    <d v="2020-10-13T00:00:00"/>
    <n v="829"/>
    <n v="344397"/>
    <n v="829"/>
    <n v="301586"/>
    <n v="-301585.90000000002"/>
    <d v="2020-10-13T00:00:00"/>
    <n v="2020"/>
    <x v="11"/>
    <n v="13"/>
    <n v="2020"/>
    <x v="7"/>
    <n v="1644.3215"/>
    <n v="0"/>
    <n v="1644.3215"/>
  </r>
  <r>
    <n v="13086530"/>
    <s v="D"/>
    <d v="2020-10-14T00:00:00"/>
    <n v="825"/>
    <n v="346034"/>
    <n v="825"/>
    <n v="303223"/>
    <n v="-303222.8"/>
    <d v="2020-10-14T00:00:00"/>
    <n v="2020"/>
    <x v="11"/>
    <n v="14"/>
    <n v="2020"/>
    <x v="7"/>
    <n v="1636.3875"/>
    <n v="0"/>
    <n v="1636.3875"/>
  </r>
  <r>
    <n v="13086530"/>
    <s v="D"/>
    <d v="2020-10-15T00:00:00"/>
    <n v="298"/>
    <n v="346626"/>
    <n v="298"/>
    <n v="303814"/>
    <n v="-303814.09999999998"/>
    <d v="2020-10-15T00:00:00"/>
    <n v="2020"/>
    <x v="11"/>
    <n v="15"/>
    <n v="2020"/>
    <x v="7"/>
    <n v="591.08299999999997"/>
    <n v="0"/>
    <n v="591.08299999999997"/>
  </r>
  <r>
    <n v="13086530"/>
    <s v="D"/>
    <d v="2020-10-16T00:00:00"/>
    <n v="0"/>
    <n v="346626"/>
    <n v="0"/>
    <n v="303814"/>
    <n v="-303814.09999999998"/>
    <d v="2020-10-16T00:00:00"/>
    <n v="2020"/>
    <x v="11"/>
    <n v="16"/>
    <n v="2020"/>
    <x v="7"/>
    <n v="0"/>
    <n v="0"/>
    <n v="0"/>
  </r>
  <r>
    <n v="13086530"/>
    <s v="D"/>
    <d v="2020-10-17T00:00:00"/>
    <n v="0"/>
    <n v="346626"/>
    <n v="0"/>
    <n v="303814"/>
    <n v="-303814.09999999998"/>
    <d v="2020-10-17T00:00:00"/>
    <n v="2020"/>
    <x v="11"/>
    <n v="17"/>
    <n v="2020"/>
    <x v="7"/>
    <n v="0"/>
    <n v="0"/>
    <n v="0"/>
  </r>
  <r>
    <n v="13086530"/>
    <s v="D"/>
    <d v="2020-10-18T00:00:00"/>
    <n v="0"/>
    <n v="346626"/>
    <n v="0"/>
    <n v="303814"/>
    <n v="-303814.09999999998"/>
    <d v="2020-10-18T00:00:00"/>
    <n v="2020"/>
    <x v="11"/>
    <n v="18"/>
    <n v="2020"/>
    <x v="7"/>
    <n v="0"/>
    <n v="0"/>
    <n v="0"/>
  </r>
  <r>
    <n v="13086530"/>
    <s v="D"/>
    <d v="2020-10-19T00:00:00"/>
    <n v="0"/>
    <n v="346626"/>
    <n v="0"/>
    <n v="303814"/>
    <n v="-303814.09999999998"/>
    <d v="2020-10-19T00:00:00"/>
    <n v="2020"/>
    <x v="11"/>
    <n v="19"/>
    <n v="2020"/>
    <x v="7"/>
    <n v="0"/>
    <n v="0"/>
    <n v="0"/>
  </r>
  <r>
    <n v="13086530"/>
    <s v="D"/>
    <d v="2020-10-20T00:00:00"/>
    <n v="0"/>
    <n v="346626"/>
    <n v="0"/>
    <n v="303814"/>
    <n v="-303814.09999999998"/>
    <d v="2020-10-20T00:00:00"/>
    <n v="2020"/>
    <x v="11"/>
    <n v="20"/>
    <n v="2020"/>
    <x v="7"/>
    <n v="0"/>
    <n v="0"/>
    <n v="0"/>
  </r>
  <r>
    <n v="13086530"/>
    <s v="D"/>
    <d v="2020-10-21T00:00:00"/>
    <n v="0"/>
    <n v="346626"/>
    <n v="0"/>
    <n v="303814"/>
    <n v="-303814.09999999998"/>
    <d v="2020-10-21T00:00:00"/>
    <n v="2020"/>
    <x v="11"/>
    <n v="21"/>
    <n v="2020"/>
    <x v="7"/>
    <n v="0"/>
    <n v="0"/>
    <n v="0"/>
  </r>
  <r>
    <n v="13086530"/>
    <s v="D"/>
    <d v="2020-10-22T00:00:00"/>
    <n v="0"/>
    <n v="346626"/>
    <n v="0"/>
    <n v="303814"/>
    <n v="-303814.09999999998"/>
    <d v="2020-10-22T00:00:00"/>
    <n v="2020"/>
    <x v="11"/>
    <n v="22"/>
    <n v="2020"/>
    <x v="7"/>
    <n v="0"/>
    <n v="0"/>
    <n v="0"/>
  </r>
  <r>
    <n v="13086530"/>
    <s v="D"/>
    <d v="2020-10-23T00:00:00"/>
    <n v="0"/>
    <n v="346626"/>
    <n v="0"/>
    <n v="303814"/>
    <n v="-303814.09999999998"/>
    <d v="2020-10-23T00:00:00"/>
    <n v="2020"/>
    <x v="11"/>
    <n v="23"/>
    <n v="2020"/>
    <x v="7"/>
    <n v="0"/>
    <n v="0"/>
    <n v="0"/>
  </r>
  <r>
    <n v="13086530"/>
    <s v="D"/>
    <d v="2020-10-24T00:00:00"/>
    <n v="0"/>
    <n v="346626"/>
    <n v="0"/>
    <n v="303814"/>
    <n v="-303814.09999999998"/>
    <d v="2020-10-24T00:00:00"/>
    <n v="2020"/>
    <x v="11"/>
    <n v="24"/>
    <n v="2020"/>
    <x v="7"/>
    <n v="0"/>
    <n v="0"/>
    <n v="0"/>
  </r>
  <r>
    <n v="13086530"/>
    <s v="D"/>
    <d v="2020-10-25T00:00:00"/>
    <n v="0"/>
    <n v="346626"/>
    <n v="0"/>
    <n v="303814"/>
    <n v="-303814.09999999998"/>
    <d v="2020-10-25T00:00:00"/>
    <n v="2020"/>
    <x v="11"/>
    <n v="25"/>
    <n v="2020"/>
    <x v="7"/>
    <n v="0"/>
    <n v="0"/>
    <n v="0"/>
  </r>
  <r>
    <n v="13086530"/>
    <s v="D"/>
    <d v="2020-10-26T00:00:00"/>
    <n v="0"/>
    <n v="346626"/>
    <n v="0"/>
    <n v="303814"/>
    <n v="-303814.09999999998"/>
    <d v="2020-10-26T00:00:00"/>
    <n v="2020"/>
    <x v="11"/>
    <n v="26"/>
    <n v="2020"/>
    <x v="7"/>
    <n v="0"/>
    <n v="0"/>
    <n v="0"/>
  </r>
  <r>
    <n v="13086530"/>
    <s v="D"/>
    <d v="2020-10-27T00:00:00"/>
    <n v="0"/>
    <n v="346626"/>
    <n v="0"/>
    <n v="303814"/>
    <n v="-303814.09999999998"/>
    <d v="2020-10-27T00:00:00"/>
    <n v="2020"/>
    <x v="11"/>
    <n v="27"/>
    <n v="2020"/>
    <x v="7"/>
    <n v="0"/>
    <n v="0"/>
    <n v="0"/>
  </r>
  <r>
    <n v="13086530"/>
    <s v="D"/>
    <d v="2020-10-28T00:00:00"/>
    <n v="0"/>
    <n v="346626"/>
    <n v="0"/>
    <n v="303814"/>
    <n v="-303814.09999999998"/>
    <d v="2020-10-28T00:00:00"/>
    <n v="2020"/>
    <x v="11"/>
    <n v="28"/>
    <n v="2020"/>
    <x v="7"/>
    <n v="0"/>
    <n v="0"/>
    <n v="0"/>
  </r>
  <r>
    <n v="13086530"/>
    <s v="D"/>
    <d v="2020-10-29T00:00:00"/>
    <n v="0"/>
    <n v="346626"/>
    <n v="0"/>
    <n v="303814"/>
    <n v="-303814.09999999998"/>
    <d v="2020-10-29T00:00:00"/>
    <n v="2020"/>
    <x v="11"/>
    <n v="29"/>
    <n v="2020"/>
    <x v="7"/>
    <n v="0"/>
    <n v="0"/>
    <n v="0"/>
  </r>
  <r>
    <n v="13086530"/>
    <s v="D"/>
    <d v="2020-10-30T00:00:00"/>
    <n v="0"/>
    <n v="346626"/>
    <n v="0"/>
    <n v="303814"/>
    <n v="-303814.09999999998"/>
    <d v="2020-10-30T00:00:00"/>
    <n v="2020"/>
    <x v="11"/>
    <n v="30"/>
    <n v="2020"/>
    <x v="7"/>
    <n v="0"/>
    <n v="0"/>
    <n v="0"/>
  </r>
  <r>
    <n v="13086530"/>
    <s v="D"/>
    <d v="2020-10-31T00:00:00"/>
    <n v="0"/>
    <n v="346626"/>
    <n v="0"/>
    <n v="303814"/>
    <n v="-303814.09999999998"/>
    <d v="2020-10-31T00:00:00"/>
    <n v="2020"/>
    <x v="11"/>
    <n v="31"/>
    <n v="2020"/>
    <x v="7"/>
    <n v="0"/>
    <n v="0"/>
    <n v="0"/>
  </r>
  <r>
    <n v="13086530"/>
    <s v="D"/>
    <d v="2020-11-01T00:00:00"/>
    <n v="0"/>
    <n v="0"/>
    <n v="0"/>
    <n v="0"/>
    <n v="0"/>
    <d v="2020-11-01T00:00:00"/>
    <n v="2021"/>
    <x v="0"/>
    <n v="1"/>
    <n v="2020"/>
    <x v="8"/>
    <n v="0"/>
    <n v="0"/>
    <n v="0"/>
  </r>
  <r>
    <n v="13086530"/>
    <s v="D"/>
    <d v="2020-11-02T00:00:00"/>
    <n v="0"/>
    <n v="0"/>
    <n v="0"/>
    <n v="0"/>
    <n v="0"/>
    <d v="2020-11-02T00:00:00"/>
    <n v="2021"/>
    <x v="0"/>
    <n v="2"/>
    <n v="2020"/>
    <x v="8"/>
    <n v="0"/>
    <n v="0"/>
    <n v="0"/>
  </r>
  <r>
    <n v="13086530"/>
    <s v="D"/>
    <d v="2020-11-03T00:00:00"/>
    <n v="0"/>
    <n v="0"/>
    <n v="0"/>
    <n v="0"/>
    <n v="0"/>
    <d v="2020-11-03T00:00:00"/>
    <n v="2021"/>
    <x v="0"/>
    <n v="3"/>
    <n v="2020"/>
    <x v="8"/>
    <n v="0"/>
    <n v="0"/>
    <n v="0"/>
  </r>
  <r>
    <n v="13086530"/>
    <s v="D"/>
    <d v="2020-11-04T00:00:00"/>
    <n v="0"/>
    <n v="0"/>
    <n v="0"/>
    <n v="0"/>
    <n v="0"/>
    <d v="2020-11-04T00:00:00"/>
    <n v="2021"/>
    <x v="0"/>
    <n v="4"/>
    <n v="2020"/>
    <x v="8"/>
    <n v="0"/>
    <n v="0"/>
    <n v="0"/>
  </r>
  <r>
    <n v="13086530"/>
    <s v="D"/>
    <d v="2020-11-05T00:00:00"/>
    <n v="0"/>
    <n v="0"/>
    <n v="0"/>
    <n v="0"/>
    <n v="0"/>
    <d v="2020-11-05T00:00:00"/>
    <n v="2021"/>
    <x v="0"/>
    <n v="5"/>
    <n v="2020"/>
    <x v="8"/>
    <n v="0"/>
    <n v="0"/>
    <n v="0"/>
  </r>
  <r>
    <n v="13086530"/>
    <s v="D"/>
    <d v="2020-11-06T00:00:00"/>
    <n v="107"/>
    <n v="212.5"/>
    <n v="0"/>
    <n v="0"/>
    <n v="0"/>
    <d v="2020-11-06T00:00:00"/>
    <n v="2021"/>
    <x v="0"/>
    <n v="6"/>
    <n v="2020"/>
    <x v="8"/>
    <n v="212.2345"/>
    <n v="212.2345"/>
    <n v="0"/>
  </r>
  <r>
    <n v="13086530"/>
    <s v="D"/>
    <d v="2020-11-07T00:00:00"/>
    <n v="613"/>
    <n v="1429"/>
    <n v="0"/>
    <n v="0"/>
    <n v="0"/>
    <d v="2020-11-07T00:00:00"/>
    <n v="2021"/>
    <x v="0"/>
    <n v="7"/>
    <n v="2020"/>
    <x v="8"/>
    <n v="1215.8855000000001"/>
    <n v="1215.8855000000001"/>
    <n v="0"/>
  </r>
  <r>
    <n v="13086530"/>
    <s v="D"/>
    <d v="2020-11-08T00:00:00"/>
    <n v="576"/>
    <n v="2570.5"/>
    <n v="0"/>
    <n v="0"/>
    <n v="0"/>
    <d v="2020-11-08T00:00:00"/>
    <n v="2021"/>
    <x v="0"/>
    <n v="8"/>
    <n v="2020"/>
    <x v="8"/>
    <n v="1142.4960000000001"/>
    <n v="1142.4960000000001"/>
    <n v="0"/>
  </r>
  <r>
    <n v="13086530"/>
    <s v="D"/>
    <d v="2020-11-09T00:00:00"/>
    <n v="505"/>
    <n v="3571.5"/>
    <n v="0"/>
    <n v="0"/>
    <n v="0"/>
    <d v="2020-11-09T00:00:00"/>
    <n v="2021"/>
    <x v="0"/>
    <n v="9"/>
    <n v="2020"/>
    <x v="8"/>
    <n v="1001.6675"/>
    <n v="1001.6675"/>
    <n v="0"/>
  </r>
  <r>
    <n v="13086530"/>
    <s v="D"/>
    <d v="2020-11-10T00:00:00"/>
    <n v="511"/>
    <n v="4585.2"/>
    <n v="0"/>
    <n v="0"/>
    <n v="0"/>
    <d v="2020-11-10T00:00:00"/>
    <n v="2021"/>
    <x v="0"/>
    <n v="10"/>
    <n v="2020"/>
    <x v="8"/>
    <n v="1013.5685"/>
    <n v="1013.5685"/>
    <n v="0"/>
  </r>
  <r>
    <n v="13086530"/>
    <s v="D"/>
    <d v="2020-11-11T00:00:00"/>
    <n v="540"/>
    <n v="5656.9"/>
    <n v="0"/>
    <n v="0"/>
    <n v="0"/>
    <d v="2020-11-11T00:00:00"/>
    <n v="2021"/>
    <x v="0"/>
    <n v="11"/>
    <n v="2020"/>
    <x v="8"/>
    <n v="1071.0899999999999"/>
    <n v="1071.0899999999999"/>
    <n v="0"/>
  </r>
  <r>
    <n v="13086530"/>
    <s v="D"/>
    <d v="2020-11-12T00:00:00"/>
    <n v="560"/>
    <n v="6768"/>
    <n v="0"/>
    <n v="0"/>
    <n v="0"/>
    <d v="2020-11-12T00:00:00"/>
    <n v="2021"/>
    <x v="0"/>
    <n v="12"/>
    <n v="2020"/>
    <x v="8"/>
    <n v="1110.76"/>
    <n v="1110.76"/>
    <n v="0"/>
  </r>
  <r>
    <n v="13086530"/>
    <s v="D"/>
    <d v="2020-11-13T00:00:00"/>
    <n v="557"/>
    <n v="7872.3"/>
    <n v="0"/>
    <n v="0"/>
    <n v="0"/>
    <d v="2020-11-13T00:00:00"/>
    <n v="2021"/>
    <x v="0"/>
    <n v="13"/>
    <n v="2020"/>
    <x v="8"/>
    <n v="1104.8095000000001"/>
    <n v="1104.8095000000001"/>
    <n v="0"/>
  </r>
  <r>
    <n v="13086530"/>
    <s v="D"/>
    <d v="2020-11-14T00:00:00"/>
    <n v="530"/>
    <n v="8924.1"/>
    <n v="0"/>
    <n v="0"/>
    <n v="0"/>
    <d v="2020-11-14T00:00:00"/>
    <n v="2021"/>
    <x v="0"/>
    <n v="14"/>
    <n v="2020"/>
    <x v="8"/>
    <n v="1051.2550000000001"/>
    <n v="1051.2550000000001"/>
    <n v="0"/>
  </r>
  <r>
    <n v="13086530"/>
    <s v="D"/>
    <d v="2020-11-15T00:00:00"/>
    <n v="557"/>
    <n v="10028.1"/>
    <n v="0"/>
    <n v="0"/>
    <n v="0"/>
    <d v="2020-11-15T00:00:00"/>
    <n v="2021"/>
    <x v="0"/>
    <n v="15"/>
    <n v="2020"/>
    <x v="8"/>
    <n v="1104.8095000000001"/>
    <n v="1104.8095000000001"/>
    <n v="0"/>
  </r>
  <r>
    <n v="13086530"/>
    <s v="D"/>
    <d v="2020-11-16T00:00:00"/>
    <n v="557"/>
    <n v="11132"/>
    <n v="0"/>
    <n v="0"/>
    <n v="0"/>
    <d v="2020-11-16T00:00:00"/>
    <n v="2021"/>
    <x v="0"/>
    <n v="16"/>
    <n v="2020"/>
    <x v="8"/>
    <n v="1104.8095000000001"/>
    <n v="1104.8095000000001"/>
    <n v="0"/>
  </r>
  <r>
    <n v="13086530"/>
    <s v="D"/>
    <d v="2020-11-17T00:00:00"/>
    <n v="563"/>
    <n v="12249.1"/>
    <n v="0"/>
    <n v="0"/>
    <n v="0"/>
    <d v="2020-11-17T00:00:00"/>
    <n v="2021"/>
    <x v="0"/>
    <n v="17"/>
    <n v="2020"/>
    <x v="8"/>
    <n v="1116.7104999999999"/>
    <n v="1116.7104999999999"/>
    <n v="0"/>
  </r>
  <r>
    <n v="13086530"/>
    <s v="D"/>
    <d v="2020-11-18T00:00:00"/>
    <n v="560"/>
    <n v="13359.4"/>
    <n v="9.6"/>
    <n v="19"/>
    <n v="-19.100000000000001"/>
    <d v="2020-11-18T00:00:00"/>
    <n v="2021"/>
    <x v="0"/>
    <n v="18"/>
    <n v="2020"/>
    <x v="8"/>
    <n v="1110.76"/>
    <n v="1091.7184"/>
    <n v="19.041599999999999"/>
  </r>
  <r>
    <n v="13086530"/>
    <s v="D"/>
    <d v="2020-11-19T00:00:00"/>
    <n v="560"/>
    <n v="14469.5"/>
    <n v="36"/>
    <n v="91"/>
    <n v="-91.3"/>
    <d v="2020-11-19T00:00:00"/>
    <n v="2021"/>
    <x v="0"/>
    <n v="19"/>
    <n v="2020"/>
    <x v="8"/>
    <n v="1110.76"/>
    <n v="1039.354"/>
    <n v="71.406000000000006"/>
  </r>
  <r>
    <n v="13086530"/>
    <s v="D"/>
    <d v="2020-11-20T00:00:00"/>
    <n v="558"/>
    <n v="15576.2"/>
    <n v="31"/>
    <n v="154"/>
    <n v="-153.6"/>
    <d v="2020-11-20T00:00:00"/>
    <n v="2021"/>
    <x v="0"/>
    <n v="20"/>
    <n v="2020"/>
    <x v="8"/>
    <n v="1106.7930000000001"/>
    <n v="1045.3045"/>
    <n v="61.488500000000002"/>
  </r>
  <r>
    <n v="13086530"/>
    <s v="D"/>
    <d v="2020-11-21T00:00:00"/>
    <n v="556"/>
    <n v="16679.400000000001"/>
    <n v="30"/>
    <n v="213"/>
    <n v="-213.2"/>
    <d v="2020-11-21T00:00:00"/>
    <n v="2021"/>
    <x v="0"/>
    <n v="21"/>
    <n v="2020"/>
    <x v="8"/>
    <n v="1102.826"/>
    <n v="1043.3209999999999"/>
    <n v="59.505000000000003"/>
  </r>
  <r>
    <n v="13086530"/>
    <s v="D"/>
    <d v="2020-11-22T00:00:00"/>
    <n v="563"/>
    <n v="17795.8"/>
    <n v="22"/>
    <n v="257"/>
    <n v="-256.7"/>
    <d v="2020-11-22T00:00:00"/>
    <n v="2021"/>
    <x v="0"/>
    <n v="22"/>
    <n v="2020"/>
    <x v="8"/>
    <n v="1116.7104999999999"/>
    <n v="1073.0735"/>
    <n v="43.637"/>
  </r>
  <r>
    <n v="13086530"/>
    <s v="D"/>
    <d v="2020-11-23T00:00:00"/>
    <n v="561"/>
    <n v="18908.7"/>
    <n v="38"/>
    <n v="333"/>
    <n v="-332.7"/>
    <d v="2020-11-23T00:00:00"/>
    <n v="2021"/>
    <x v="0"/>
    <n v="23"/>
    <n v="2020"/>
    <x v="8"/>
    <n v="1112.7435"/>
    <n v="1037.3705"/>
    <n v="75.373000000000005"/>
  </r>
  <r>
    <n v="13086530"/>
    <s v="D"/>
    <d v="2020-11-24T00:00:00"/>
    <n v="568"/>
    <n v="20034.8"/>
    <n v="21"/>
    <n v="375"/>
    <n v="-374.9"/>
    <d v="2020-11-24T00:00:00"/>
    <n v="2021"/>
    <x v="0"/>
    <n v="24"/>
    <n v="2020"/>
    <x v="8"/>
    <n v="1126.6279999999999"/>
    <n v="1084.9745"/>
    <n v="41.653500000000001"/>
  </r>
  <r>
    <n v="13086530"/>
    <s v="D"/>
    <d v="2020-11-25T00:00:00"/>
    <n v="564"/>
    <n v="21154.1"/>
    <n v="16"/>
    <n v="406"/>
    <n v="-406"/>
    <d v="2020-11-25T00:00:00"/>
    <n v="2021"/>
    <x v="0"/>
    <n v="25"/>
    <n v="2020"/>
    <x v="8"/>
    <n v="1118.694"/>
    <n v="1086.9580000000001"/>
    <n v="31.736000000000001"/>
  </r>
  <r>
    <n v="13086530"/>
    <s v="D"/>
    <d v="2020-11-26T00:00:00"/>
    <n v="564"/>
    <n v="22273.200000000001"/>
    <n v="16"/>
    <n v="437"/>
    <n v="-437.1"/>
    <d v="2020-11-26T00:00:00"/>
    <n v="2021"/>
    <x v="0"/>
    <n v="26"/>
    <n v="2020"/>
    <x v="8"/>
    <n v="1118.694"/>
    <n v="1086.9580000000001"/>
    <n v="31.736000000000001"/>
  </r>
  <r>
    <n v="13086530"/>
    <s v="D"/>
    <d v="2020-11-27T00:00:00"/>
    <n v="564"/>
    <n v="23392.2"/>
    <n v="14"/>
    <n v="466"/>
    <n v="-465.5"/>
    <d v="2020-11-27T00:00:00"/>
    <n v="2021"/>
    <x v="0"/>
    <n v="27"/>
    <n v="2020"/>
    <x v="8"/>
    <n v="1118.694"/>
    <n v="1090.925"/>
    <n v="27.769000000000002"/>
  </r>
  <r>
    <n v="13086530"/>
    <s v="D"/>
    <d v="2020-11-28T00:00:00"/>
    <n v="564"/>
    <n v="24511.1"/>
    <n v="23"/>
    <n v="511"/>
    <n v="-510.8"/>
    <d v="2020-11-28T00:00:00"/>
    <n v="2021"/>
    <x v="0"/>
    <n v="28"/>
    <n v="2020"/>
    <x v="8"/>
    <n v="1118.694"/>
    <n v="1073.0735"/>
    <n v="45.6205"/>
  </r>
  <r>
    <n v="13086530"/>
    <s v="D"/>
    <d v="2020-11-29T00:00:00"/>
    <n v="564"/>
    <n v="25629.8"/>
    <n v="18"/>
    <n v="546"/>
    <n v="-545.9"/>
    <d v="2020-11-29T00:00:00"/>
    <n v="2021"/>
    <x v="0"/>
    <n v="29"/>
    <n v="2020"/>
    <x v="8"/>
    <n v="1118.694"/>
    <n v="1082.991"/>
    <n v="35.703000000000003"/>
  </r>
  <r>
    <n v="13086530"/>
    <s v="D"/>
    <d v="2020-11-30T00:00:00"/>
    <n v="483"/>
    <n v="26587.4"/>
    <n v="0"/>
    <n v="546"/>
    <n v="-545.9"/>
    <d v="2020-11-30T00:00:00"/>
    <n v="2021"/>
    <x v="0"/>
    <n v="30"/>
    <n v="2020"/>
    <x v="8"/>
    <n v="958.03050000000007"/>
    <n v="958.03050000000007"/>
    <n v="0"/>
  </r>
  <r>
    <n v="13086530"/>
    <s v="D"/>
    <d v="2020-12-01T00:00:00"/>
    <n v="391"/>
    <n v="27361.9"/>
    <n v="0"/>
    <n v="546"/>
    <n v="-545.9"/>
    <d v="2020-12-01T00:00:00"/>
    <n v="2021"/>
    <x v="1"/>
    <n v="1"/>
    <n v="2020"/>
    <x v="8"/>
    <n v="775.54849999999999"/>
    <n v="775.54849999999999"/>
    <n v="0"/>
  </r>
  <r>
    <n v="13086530"/>
    <s v="D"/>
    <d v="2020-12-02T00:00:00"/>
    <n v="390"/>
    <n v="28136.3"/>
    <n v="0"/>
    <n v="546"/>
    <n v="-545.9"/>
    <d v="2020-12-02T00:00:00"/>
    <n v="2021"/>
    <x v="1"/>
    <n v="2"/>
    <n v="2020"/>
    <x v="8"/>
    <n v="773.56500000000005"/>
    <n v="773.56500000000005"/>
    <n v="0"/>
  </r>
  <r>
    <n v="13086530"/>
    <s v="D"/>
    <d v="2020-12-03T00:00:00"/>
    <n v="367"/>
    <n v="28863.7"/>
    <n v="0"/>
    <n v="546"/>
    <n v="-545.9"/>
    <d v="2020-12-03T00:00:00"/>
    <n v="2021"/>
    <x v="1"/>
    <n v="3"/>
    <n v="2020"/>
    <x v="8"/>
    <n v="727.94450000000006"/>
    <n v="727.94450000000006"/>
    <n v="0"/>
  </r>
  <r>
    <n v="13086530"/>
    <s v="D"/>
    <d v="2020-12-04T00:00:00"/>
    <n v="335"/>
    <n v="29527.5"/>
    <n v="0"/>
    <n v="546"/>
    <n v="-545.9"/>
    <d v="2020-12-04T00:00:00"/>
    <n v="2021"/>
    <x v="1"/>
    <n v="4"/>
    <n v="2020"/>
    <x v="8"/>
    <n v="664.47249999999997"/>
    <n v="664.47249999999997"/>
    <n v="0"/>
  </r>
  <r>
    <n v="13086530"/>
    <s v="D"/>
    <d v="2020-12-05T00:00:00"/>
    <n v="335"/>
    <n v="30191.4"/>
    <n v="0"/>
    <n v="546"/>
    <n v="-545.9"/>
    <d v="2020-12-05T00:00:00"/>
    <n v="2021"/>
    <x v="1"/>
    <n v="5"/>
    <n v="2020"/>
    <x v="8"/>
    <n v="664.47249999999997"/>
    <n v="664.47249999999997"/>
    <n v="0"/>
  </r>
  <r>
    <n v="13086530"/>
    <s v="D"/>
    <d v="2020-12-06T00:00:00"/>
    <n v="333"/>
    <n v="30852.7"/>
    <n v="0"/>
    <n v="546"/>
    <n v="-545.9"/>
    <d v="2020-12-06T00:00:00"/>
    <n v="2021"/>
    <x v="1"/>
    <n v="6"/>
    <n v="2020"/>
    <x v="8"/>
    <n v="660.50549999999998"/>
    <n v="660.50549999999998"/>
    <n v="0"/>
  </r>
  <r>
    <n v="13086530"/>
    <s v="D"/>
    <d v="2020-12-07T00:00:00"/>
    <n v="333"/>
    <n v="31513.9"/>
    <n v="0"/>
    <n v="546"/>
    <n v="-545.9"/>
    <d v="2020-12-07T00:00:00"/>
    <n v="2021"/>
    <x v="1"/>
    <n v="7"/>
    <n v="2020"/>
    <x v="8"/>
    <n v="660.50549999999998"/>
    <n v="660.50549999999998"/>
    <n v="0"/>
  </r>
  <r>
    <n v="13086530"/>
    <s v="D"/>
    <d v="2020-12-08T00:00:00"/>
    <n v="332"/>
    <n v="32172.6"/>
    <n v="0"/>
    <n v="546"/>
    <n v="-545.9"/>
    <d v="2020-12-08T00:00:00"/>
    <n v="2021"/>
    <x v="1"/>
    <n v="8"/>
    <n v="2020"/>
    <x v="8"/>
    <n v="658.52200000000005"/>
    <n v="658.52200000000005"/>
    <n v="0"/>
  </r>
  <r>
    <n v="13086530"/>
    <s v="D"/>
    <d v="2020-12-09T00:00:00"/>
    <n v="333"/>
    <n v="32833.9"/>
    <n v="0"/>
    <n v="546"/>
    <n v="-545.9"/>
    <d v="2020-12-09T00:00:00"/>
    <n v="2021"/>
    <x v="1"/>
    <n v="9"/>
    <n v="2020"/>
    <x v="8"/>
    <n v="660.50549999999998"/>
    <n v="660.50549999999998"/>
    <n v="0"/>
  </r>
  <r>
    <n v="13086530"/>
    <s v="D"/>
    <d v="2020-12-10T00:00:00"/>
    <n v="335"/>
    <n v="33497.699999999997"/>
    <n v="0"/>
    <n v="546"/>
    <n v="-545.9"/>
    <d v="2020-12-10T00:00:00"/>
    <n v="2021"/>
    <x v="1"/>
    <n v="10"/>
    <n v="2020"/>
    <x v="8"/>
    <n v="664.47249999999997"/>
    <n v="664.47249999999997"/>
    <n v="0"/>
  </r>
  <r>
    <n v="13086530"/>
    <s v="D"/>
    <d v="2020-12-11T00:00:00"/>
    <n v="333"/>
    <n v="34159"/>
    <n v="0"/>
    <n v="546"/>
    <n v="-545.9"/>
    <d v="2020-12-11T00:00:00"/>
    <n v="2021"/>
    <x v="1"/>
    <n v="11"/>
    <n v="2020"/>
    <x v="8"/>
    <n v="660.50549999999998"/>
    <n v="660.50549999999998"/>
    <n v="0"/>
  </r>
  <r>
    <n v="13086530"/>
    <s v="D"/>
    <d v="2020-12-12T00:00:00"/>
    <n v="333"/>
    <n v="34820.300000000003"/>
    <n v="0"/>
    <n v="546"/>
    <n v="-545.9"/>
    <d v="2020-12-12T00:00:00"/>
    <n v="2021"/>
    <x v="1"/>
    <n v="12"/>
    <n v="2020"/>
    <x v="8"/>
    <n v="660.50549999999998"/>
    <n v="660.50549999999998"/>
    <n v="0"/>
  </r>
  <r>
    <n v="13086530"/>
    <s v="D"/>
    <d v="2020-12-13T00:00:00"/>
    <n v="333"/>
    <n v="35481.5"/>
    <n v="0"/>
    <n v="546"/>
    <n v="-545.9"/>
    <d v="2020-12-13T00:00:00"/>
    <n v="2021"/>
    <x v="1"/>
    <n v="13"/>
    <n v="2020"/>
    <x v="8"/>
    <n v="660.50549999999998"/>
    <n v="660.50549999999998"/>
    <n v="0"/>
  </r>
  <r>
    <n v="13086530"/>
    <s v="D"/>
    <d v="2020-12-14T00:00:00"/>
    <n v="333"/>
    <n v="36142.800000000003"/>
    <n v="0"/>
    <n v="546"/>
    <n v="-545.9"/>
    <d v="2020-12-14T00:00:00"/>
    <n v="2021"/>
    <x v="1"/>
    <n v="14"/>
    <n v="2020"/>
    <x v="8"/>
    <n v="660.50549999999998"/>
    <n v="660.50549999999998"/>
    <n v="0"/>
  </r>
  <r>
    <n v="13086530"/>
    <s v="D"/>
    <d v="2020-12-15T00:00:00"/>
    <n v="333"/>
    <n v="36804"/>
    <n v="0"/>
    <n v="546"/>
    <n v="-545.9"/>
    <d v="2020-12-15T00:00:00"/>
    <n v="2021"/>
    <x v="1"/>
    <n v="15"/>
    <n v="2020"/>
    <x v="8"/>
    <n v="660.50549999999998"/>
    <n v="660.50549999999998"/>
    <n v="0"/>
  </r>
  <r>
    <n v="13086530"/>
    <s v="D"/>
    <d v="2020-12-16T00:00:00"/>
    <n v="333"/>
    <n v="37465.300000000003"/>
    <n v="0"/>
    <n v="546"/>
    <n v="-545.9"/>
    <d v="2020-12-16T00:00:00"/>
    <n v="2021"/>
    <x v="1"/>
    <n v="16"/>
    <n v="2020"/>
    <x v="8"/>
    <n v="660.50549999999998"/>
    <n v="660.50549999999998"/>
    <n v="0"/>
  </r>
  <r>
    <n v="13086530"/>
    <s v="D"/>
    <d v="2020-12-17T00:00:00"/>
    <n v="333"/>
    <n v="38126.6"/>
    <n v="0"/>
    <n v="546"/>
    <n v="-545.9"/>
    <d v="2020-12-17T00:00:00"/>
    <n v="2021"/>
    <x v="1"/>
    <n v="17"/>
    <n v="2020"/>
    <x v="8"/>
    <n v="660.50549999999998"/>
    <n v="660.50549999999998"/>
    <n v="0"/>
  </r>
  <r>
    <n v="13086530"/>
    <s v="D"/>
    <d v="2020-12-18T00:00:00"/>
    <n v="335"/>
    <n v="38790.400000000001"/>
    <n v="0"/>
    <n v="546"/>
    <n v="-545.9"/>
    <d v="2020-12-18T00:00:00"/>
    <n v="2021"/>
    <x v="1"/>
    <n v="18"/>
    <n v="2020"/>
    <x v="8"/>
    <n v="664.47249999999997"/>
    <n v="664.47249999999997"/>
    <n v="0"/>
  </r>
  <r>
    <n v="13086530"/>
    <s v="D"/>
    <d v="2020-12-19T00:00:00"/>
    <n v="335"/>
    <n v="39454.300000000003"/>
    <n v="0"/>
    <n v="546"/>
    <n v="-545.9"/>
    <d v="2020-12-19T00:00:00"/>
    <n v="2021"/>
    <x v="1"/>
    <n v="19"/>
    <n v="2020"/>
    <x v="8"/>
    <n v="664.47249999999997"/>
    <n v="664.47249999999997"/>
    <n v="0"/>
  </r>
  <r>
    <n v="13086530"/>
    <s v="D"/>
    <d v="2020-12-20T00:00:00"/>
    <n v="335"/>
    <n v="40118.1"/>
    <n v="0"/>
    <n v="546"/>
    <n v="-545.9"/>
    <d v="2020-12-20T00:00:00"/>
    <n v="2021"/>
    <x v="1"/>
    <n v="20"/>
    <n v="2020"/>
    <x v="8"/>
    <n v="664.47249999999997"/>
    <n v="664.47249999999997"/>
    <n v="0"/>
  </r>
  <r>
    <n v="13086530"/>
    <s v="D"/>
    <d v="2020-12-21T00:00:00"/>
    <n v="335"/>
    <n v="40782"/>
    <n v="0"/>
    <n v="546"/>
    <n v="-545.9"/>
    <d v="2020-12-21T00:00:00"/>
    <n v="2021"/>
    <x v="1"/>
    <n v="21"/>
    <n v="2020"/>
    <x v="8"/>
    <n v="664.47249999999997"/>
    <n v="664.47249999999997"/>
    <n v="0"/>
  </r>
  <r>
    <n v="13086530"/>
    <s v="D"/>
    <d v="2020-12-22T00:00:00"/>
    <n v="326"/>
    <n v="41427.9"/>
    <n v="0"/>
    <n v="546"/>
    <n v="-545.9"/>
    <d v="2020-12-22T00:00:00"/>
    <n v="2021"/>
    <x v="1"/>
    <n v="22"/>
    <n v="2020"/>
    <x v="8"/>
    <n v="646.62099999999998"/>
    <n v="646.62099999999998"/>
    <n v="0"/>
  </r>
  <r>
    <n v="13086530"/>
    <s v="D"/>
    <d v="2020-12-23T00:00:00"/>
    <n v="331"/>
    <n v="42084"/>
    <n v="0"/>
    <n v="546"/>
    <n v="-545.9"/>
    <d v="2020-12-23T00:00:00"/>
    <n v="2021"/>
    <x v="1"/>
    <n v="23"/>
    <n v="2020"/>
    <x v="8"/>
    <n v="656.5385"/>
    <n v="656.5385"/>
    <n v="0"/>
  </r>
  <r>
    <n v="13086530"/>
    <s v="D"/>
    <d v="2020-12-24T00:00:00"/>
    <n v="337"/>
    <n v="42753.1"/>
    <n v="0"/>
    <n v="546"/>
    <n v="-545.9"/>
    <d v="2020-12-24T00:00:00"/>
    <n v="2021"/>
    <x v="1"/>
    <n v="24"/>
    <n v="2020"/>
    <x v="8"/>
    <n v="668.43950000000007"/>
    <n v="668.43950000000007"/>
    <n v="0"/>
  </r>
  <r>
    <n v="13086530"/>
    <s v="D"/>
    <d v="2020-12-25T00:00:00"/>
    <n v="337"/>
    <n v="43422.1"/>
    <n v="0"/>
    <n v="546"/>
    <n v="-545.9"/>
    <d v="2020-12-25T00:00:00"/>
    <n v="2021"/>
    <x v="1"/>
    <n v="25"/>
    <n v="2020"/>
    <x v="8"/>
    <n v="668.43950000000007"/>
    <n v="668.43950000000007"/>
    <n v="0"/>
  </r>
  <r>
    <n v="13086530"/>
    <s v="D"/>
    <d v="2020-12-26T00:00:00"/>
    <n v="332"/>
    <n v="44080.800000000003"/>
    <n v="0"/>
    <n v="546"/>
    <n v="-545.9"/>
    <d v="2020-12-26T00:00:00"/>
    <n v="2021"/>
    <x v="1"/>
    <n v="26"/>
    <n v="2020"/>
    <x v="8"/>
    <n v="658.52200000000005"/>
    <n v="658.52200000000005"/>
    <n v="0"/>
  </r>
  <r>
    <n v="13086530"/>
    <s v="D"/>
    <d v="2020-12-27T00:00:00"/>
    <n v="331"/>
    <n v="44736.9"/>
    <n v="0"/>
    <n v="546"/>
    <n v="-545.9"/>
    <d v="2020-12-27T00:00:00"/>
    <n v="2021"/>
    <x v="1"/>
    <n v="27"/>
    <n v="2020"/>
    <x v="8"/>
    <n v="656.5385"/>
    <n v="656.5385"/>
    <n v="0"/>
  </r>
  <r>
    <n v="13086530"/>
    <s v="D"/>
    <d v="2020-12-28T00:00:00"/>
    <n v="335"/>
    <n v="45400.800000000003"/>
    <n v="0"/>
    <n v="546"/>
    <n v="-545.9"/>
    <d v="2020-12-28T00:00:00"/>
    <n v="2021"/>
    <x v="1"/>
    <n v="28"/>
    <n v="2020"/>
    <x v="8"/>
    <n v="664.47249999999997"/>
    <n v="664.47249999999997"/>
    <n v="0"/>
  </r>
  <r>
    <n v="13086530"/>
    <s v="D"/>
    <d v="2020-12-29T00:00:00"/>
    <n v="331"/>
    <n v="46056.9"/>
    <n v="0"/>
    <n v="546"/>
    <n v="-545.9"/>
    <d v="2020-12-29T00:00:00"/>
    <n v="2021"/>
    <x v="1"/>
    <n v="29"/>
    <n v="2020"/>
    <x v="8"/>
    <n v="656.5385"/>
    <n v="656.5385"/>
    <n v="0"/>
  </r>
  <r>
    <n v="13086530"/>
    <s v="D"/>
    <d v="2020-12-30T00:00:00"/>
    <n v="330"/>
    <n v="46710.5"/>
    <n v="0"/>
    <n v="546"/>
    <n v="-545.9"/>
    <d v="2020-12-30T00:00:00"/>
    <n v="2021"/>
    <x v="1"/>
    <n v="30"/>
    <n v="2020"/>
    <x v="8"/>
    <n v="654.55500000000006"/>
    <n v="654.55500000000006"/>
    <n v="0"/>
  </r>
  <r>
    <n v="13086530"/>
    <s v="D"/>
    <d v="2020-12-31T00:00:00"/>
    <n v="330"/>
    <n v="47364"/>
    <n v="0"/>
    <n v="546"/>
    <n v="-545.9"/>
    <d v="2020-12-31T00:00:00"/>
    <n v="2021"/>
    <x v="1"/>
    <n v="31"/>
    <n v="2020"/>
    <x v="8"/>
    <n v="654.55500000000006"/>
    <n v="654.55500000000006"/>
    <n v="0"/>
  </r>
  <r>
    <n v="13086530"/>
    <s v="D"/>
    <d v="2021-01-01T00:00:00"/>
    <n v="330"/>
    <n v="48017.599999999999"/>
    <n v="0"/>
    <n v="546"/>
    <n v="-545.9"/>
    <d v="2021-01-01T00:00:00"/>
    <n v="2021"/>
    <x v="2"/>
    <n v="1"/>
    <n v="2021"/>
    <x v="8"/>
    <n v="654.55500000000006"/>
    <n v="654.55500000000006"/>
    <n v="0"/>
  </r>
  <r>
    <n v="13086530"/>
    <s v="D"/>
    <d v="2021-01-02T00:00:00"/>
    <n v="330"/>
    <n v="48671.199999999997"/>
    <n v="0"/>
    <n v="546"/>
    <n v="-545.9"/>
    <d v="2021-01-02T00:00:00"/>
    <n v="2021"/>
    <x v="2"/>
    <n v="2"/>
    <n v="2021"/>
    <x v="8"/>
    <n v="654.55500000000006"/>
    <n v="654.55500000000006"/>
    <n v="0"/>
  </r>
  <r>
    <n v="13086530"/>
    <s v="D"/>
    <d v="2021-01-03T00:00:00"/>
    <n v="330"/>
    <n v="49324.7"/>
    <n v="0"/>
    <n v="546"/>
    <n v="-545.9"/>
    <d v="2021-01-03T00:00:00"/>
    <n v="2021"/>
    <x v="2"/>
    <n v="3"/>
    <n v="2021"/>
    <x v="8"/>
    <n v="654.55500000000006"/>
    <n v="654.55500000000006"/>
    <n v="0"/>
  </r>
  <r>
    <n v="13086530"/>
    <s v="D"/>
    <d v="2021-01-04T00:00:00"/>
    <n v="330"/>
    <n v="49978.3"/>
    <n v="0"/>
    <n v="546"/>
    <n v="-545.9"/>
    <d v="2021-01-04T00:00:00"/>
    <n v="2021"/>
    <x v="2"/>
    <n v="4"/>
    <n v="2021"/>
    <x v="8"/>
    <n v="654.55500000000006"/>
    <n v="654.55500000000006"/>
    <n v="0"/>
  </r>
  <r>
    <n v="13086530"/>
    <s v="D"/>
    <d v="2021-01-05T00:00:00"/>
    <n v="327"/>
    <n v="50626.7"/>
    <n v="0"/>
    <n v="546"/>
    <n v="-545.9"/>
    <d v="2021-01-05T00:00:00"/>
    <n v="2021"/>
    <x v="2"/>
    <n v="5"/>
    <n v="2021"/>
    <x v="8"/>
    <n v="648.60450000000003"/>
    <n v="648.60450000000003"/>
    <n v="0"/>
  </r>
  <r>
    <n v="13086530"/>
    <s v="D"/>
    <d v="2021-01-06T00:00:00"/>
    <n v="332"/>
    <n v="51285.5"/>
    <n v="0"/>
    <n v="546"/>
    <n v="-545.9"/>
    <d v="2021-01-06T00:00:00"/>
    <n v="2021"/>
    <x v="2"/>
    <n v="6"/>
    <n v="2021"/>
    <x v="8"/>
    <n v="658.52200000000005"/>
    <n v="658.52200000000005"/>
    <n v="0"/>
  </r>
  <r>
    <n v="13086530"/>
    <s v="D"/>
    <d v="2021-01-07T00:00:00"/>
    <n v="330"/>
    <n v="51939"/>
    <n v="0"/>
    <n v="546"/>
    <n v="-545.9"/>
    <d v="2021-01-07T00:00:00"/>
    <n v="2021"/>
    <x v="2"/>
    <n v="7"/>
    <n v="2021"/>
    <x v="8"/>
    <n v="654.55500000000006"/>
    <n v="654.55500000000006"/>
    <n v="0"/>
  </r>
  <r>
    <n v="13086530"/>
    <s v="D"/>
    <d v="2021-01-08T00:00:00"/>
    <n v="332"/>
    <n v="52597.7"/>
    <n v="0"/>
    <n v="546"/>
    <n v="-545.9"/>
    <d v="2021-01-08T00:00:00"/>
    <n v="2021"/>
    <x v="2"/>
    <n v="8"/>
    <n v="2021"/>
    <x v="8"/>
    <n v="658.52200000000005"/>
    <n v="658.52200000000005"/>
    <n v="0"/>
  </r>
  <r>
    <n v="13086530"/>
    <s v="D"/>
    <d v="2021-01-09T00:00:00"/>
    <n v="328"/>
    <n v="53248.7"/>
    <n v="0"/>
    <n v="546"/>
    <n v="-545.9"/>
    <d v="2021-01-09T00:00:00"/>
    <n v="2021"/>
    <x v="2"/>
    <n v="9"/>
    <n v="2021"/>
    <x v="8"/>
    <n v="650.58799999999997"/>
    <n v="650.58799999999997"/>
    <n v="0"/>
  </r>
  <r>
    <n v="13086530"/>
    <s v="D"/>
    <d v="2021-01-10T00:00:00"/>
    <n v="328"/>
    <n v="53899.7"/>
    <n v="0"/>
    <n v="546"/>
    <n v="-545.9"/>
    <d v="2021-01-10T00:00:00"/>
    <n v="2021"/>
    <x v="2"/>
    <n v="10"/>
    <n v="2021"/>
    <x v="8"/>
    <n v="650.58799999999997"/>
    <n v="650.58799999999997"/>
    <n v="0"/>
  </r>
  <r>
    <n v="13086530"/>
    <s v="D"/>
    <d v="2021-01-11T00:00:00"/>
    <n v="330"/>
    <n v="54553.3"/>
    <n v="0"/>
    <n v="546"/>
    <n v="-545.9"/>
    <d v="2021-01-11T00:00:00"/>
    <n v="2021"/>
    <x v="2"/>
    <n v="11"/>
    <n v="2021"/>
    <x v="8"/>
    <n v="654.55500000000006"/>
    <n v="654.55500000000006"/>
    <n v="0"/>
  </r>
  <r>
    <n v="13086530"/>
    <s v="D"/>
    <d v="2021-01-12T00:00:00"/>
    <n v="331"/>
    <n v="55209.4"/>
    <n v="0"/>
    <n v="546"/>
    <n v="-545.9"/>
    <d v="2021-01-12T00:00:00"/>
    <n v="2021"/>
    <x v="2"/>
    <n v="12"/>
    <n v="2021"/>
    <x v="8"/>
    <n v="656.5385"/>
    <n v="656.5385"/>
    <n v="0"/>
  </r>
  <r>
    <n v="13086530"/>
    <s v="D"/>
    <d v="2021-01-13T00:00:00"/>
    <n v="326"/>
    <n v="55855.4"/>
    <n v="0"/>
    <n v="546"/>
    <n v="-545.9"/>
    <d v="2021-01-13T00:00:00"/>
    <n v="2021"/>
    <x v="2"/>
    <n v="13"/>
    <n v="2021"/>
    <x v="8"/>
    <n v="646.62099999999998"/>
    <n v="646.62099999999998"/>
    <n v="0"/>
  </r>
  <r>
    <n v="13086530"/>
    <s v="D"/>
    <d v="2021-01-14T00:00:00"/>
    <n v="327"/>
    <n v="56503.8"/>
    <n v="0"/>
    <n v="546"/>
    <n v="-545.9"/>
    <d v="2021-01-14T00:00:00"/>
    <n v="2021"/>
    <x v="2"/>
    <n v="14"/>
    <n v="2021"/>
    <x v="8"/>
    <n v="648.60450000000003"/>
    <n v="648.60450000000003"/>
    <n v="0"/>
  </r>
  <r>
    <n v="13086530"/>
    <s v="D"/>
    <d v="2021-01-15T00:00:00"/>
    <n v="327"/>
    <n v="57152.3"/>
    <n v="0"/>
    <n v="546"/>
    <n v="-545.9"/>
    <d v="2021-01-15T00:00:00"/>
    <n v="2021"/>
    <x v="2"/>
    <n v="15"/>
    <n v="2021"/>
    <x v="8"/>
    <n v="648.60450000000003"/>
    <n v="648.60450000000003"/>
    <n v="0"/>
  </r>
  <r>
    <n v="13086530"/>
    <s v="D"/>
    <d v="2021-01-16T00:00:00"/>
    <n v="327"/>
    <n v="57800.7"/>
    <n v="0"/>
    <n v="546"/>
    <n v="-545.9"/>
    <d v="2021-01-16T00:00:00"/>
    <n v="2021"/>
    <x v="2"/>
    <n v="16"/>
    <n v="2021"/>
    <x v="8"/>
    <n v="648.60450000000003"/>
    <n v="648.60450000000003"/>
    <n v="0"/>
  </r>
  <r>
    <n v="13086530"/>
    <s v="D"/>
    <d v="2021-01-17T00:00:00"/>
    <n v="326"/>
    <n v="58446.6"/>
    <n v="0"/>
    <n v="546"/>
    <n v="-545.9"/>
    <d v="2021-01-17T00:00:00"/>
    <n v="2021"/>
    <x v="2"/>
    <n v="17"/>
    <n v="2021"/>
    <x v="8"/>
    <n v="646.62099999999998"/>
    <n v="646.62099999999998"/>
    <n v="0"/>
  </r>
  <r>
    <n v="13086530"/>
    <s v="D"/>
    <d v="2021-01-18T00:00:00"/>
    <n v="324"/>
    <n v="59090"/>
    <n v="0"/>
    <n v="546"/>
    <n v="-545.9"/>
    <d v="2021-01-18T00:00:00"/>
    <n v="2021"/>
    <x v="2"/>
    <n v="18"/>
    <n v="2021"/>
    <x v="8"/>
    <n v="642.654"/>
    <n v="642.654"/>
    <n v="0"/>
  </r>
  <r>
    <n v="13086530"/>
    <s v="D"/>
    <d v="2021-01-19T00:00:00"/>
    <n v="326"/>
    <n v="59735.9"/>
    <n v="0"/>
    <n v="546"/>
    <n v="-545.9"/>
    <d v="2021-01-19T00:00:00"/>
    <n v="2021"/>
    <x v="2"/>
    <n v="19"/>
    <n v="2021"/>
    <x v="8"/>
    <n v="646.62099999999998"/>
    <n v="646.62099999999998"/>
    <n v="0"/>
  </r>
  <r>
    <n v="13086530"/>
    <s v="D"/>
    <d v="2021-01-20T00:00:00"/>
    <n v="324"/>
    <n v="60379.3"/>
    <n v="0"/>
    <n v="546"/>
    <n v="-545.9"/>
    <d v="2021-01-20T00:00:00"/>
    <n v="2021"/>
    <x v="2"/>
    <n v="20"/>
    <n v="2021"/>
    <x v="8"/>
    <n v="642.654"/>
    <n v="642.654"/>
    <n v="0"/>
  </r>
  <r>
    <n v="13086530"/>
    <s v="D"/>
    <d v="2021-01-21T00:00:00"/>
    <n v="324"/>
    <n v="61022.7"/>
    <n v="0"/>
    <n v="546"/>
    <n v="-545.9"/>
    <d v="2021-01-21T00:00:00"/>
    <n v="2021"/>
    <x v="2"/>
    <n v="21"/>
    <n v="2021"/>
    <x v="8"/>
    <n v="642.654"/>
    <n v="642.654"/>
    <n v="0"/>
  </r>
  <r>
    <n v="13086530"/>
    <s v="D"/>
    <d v="2021-01-22T00:00:00"/>
    <n v="324"/>
    <n v="61666.1"/>
    <n v="0"/>
    <n v="546"/>
    <n v="-545.9"/>
    <d v="2021-01-22T00:00:00"/>
    <n v="2021"/>
    <x v="2"/>
    <n v="22"/>
    <n v="2021"/>
    <x v="8"/>
    <n v="642.654"/>
    <n v="642.654"/>
    <n v="0"/>
  </r>
  <r>
    <n v="13086530"/>
    <s v="D"/>
    <d v="2021-01-23T00:00:00"/>
    <n v="326"/>
    <n v="62312"/>
    <n v="0"/>
    <n v="546"/>
    <n v="-545.9"/>
    <d v="2021-01-23T00:00:00"/>
    <n v="2021"/>
    <x v="2"/>
    <n v="23"/>
    <n v="2021"/>
    <x v="8"/>
    <n v="646.62099999999998"/>
    <n v="646.62099999999998"/>
    <n v="0"/>
  </r>
  <r>
    <n v="13086530"/>
    <s v="D"/>
    <d v="2021-01-24T00:00:00"/>
    <n v="324"/>
    <n v="62955.4"/>
    <n v="0"/>
    <n v="546"/>
    <n v="-545.9"/>
    <d v="2021-01-24T00:00:00"/>
    <n v="2021"/>
    <x v="2"/>
    <n v="24"/>
    <n v="2021"/>
    <x v="8"/>
    <n v="642.654"/>
    <n v="642.654"/>
    <n v="0"/>
  </r>
  <r>
    <n v="13086530"/>
    <s v="D"/>
    <d v="2021-01-25T00:00:00"/>
    <n v="327"/>
    <n v="63603.8"/>
    <n v="0"/>
    <n v="546"/>
    <n v="-545.9"/>
    <d v="2021-01-25T00:00:00"/>
    <n v="2021"/>
    <x v="2"/>
    <n v="25"/>
    <n v="2021"/>
    <x v="8"/>
    <n v="648.60450000000003"/>
    <n v="648.60450000000003"/>
    <n v="0"/>
  </r>
  <r>
    <n v="13086530"/>
    <s v="D"/>
    <d v="2021-01-26T00:00:00"/>
    <n v="324"/>
    <n v="64247.199999999997"/>
    <n v="0"/>
    <n v="546"/>
    <n v="-545.9"/>
    <d v="2021-01-26T00:00:00"/>
    <n v="2021"/>
    <x v="2"/>
    <n v="26"/>
    <n v="2021"/>
    <x v="8"/>
    <n v="642.654"/>
    <n v="642.654"/>
    <n v="0"/>
  </r>
  <r>
    <n v="13086530"/>
    <s v="D"/>
    <d v="2021-01-27T00:00:00"/>
    <n v="324"/>
    <n v="64890.6"/>
    <n v="0"/>
    <n v="546"/>
    <n v="-545.9"/>
    <d v="2021-01-27T00:00:00"/>
    <n v="2021"/>
    <x v="2"/>
    <n v="27"/>
    <n v="2021"/>
    <x v="8"/>
    <n v="642.654"/>
    <n v="642.654"/>
    <n v="0"/>
  </r>
  <r>
    <n v="13086530"/>
    <s v="D"/>
    <d v="2021-01-28T00:00:00"/>
    <n v="323"/>
    <n v="65531.4"/>
    <n v="0"/>
    <n v="546"/>
    <n v="-545.9"/>
    <d v="2021-01-28T00:00:00"/>
    <n v="2021"/>
    <x v="2"/>
    <n v="28"/>
    <n v="2021"/>
    <x v="8"/>
    <n v="640.67050000000006"/>
    <n v="640.67050000000006"/>
    <n v="0"/>
  </r>
  <r>
    <n v="13086530"/>
    <s v="D"/>
    <d v="2021-01-29T00:00:00"/>
    <n v="322"/>
    <n v="66169.7"/>
    <n v="0"/>
    <n v="546"/>
    <n v="-545.9"/>
    <d v="2021-01-29T00:00:00"/>
    <n v="2021"/>
    <x v="2"/>
    <n v="29"/>
    <n v="2021"/>
    <x v="8"/>
    <n v="638.68700000000001"/>
    <n v="638.68700000000001"/>
    <n v="0"/>
  </r>
  <r>
    <n v="13086530"/>
    <s v="D"/>
    <d v="2021-01-30T00:00:00"/>
    <n v="322"/>
    <n v="66808"/>
    <n v="0"/>
    <n v="546"/>
    <n v="-545.9"/>
    <d v="2021-01-30T00:00:00"/>
    <n v="2021"/>
    <x v="2"/>
    <n v="30"/>
    <n v="2021"/>
    <x v="8"/>
    <n v="638.68700000000001"/>
    <n v="638.68700000000001"/>
    <n v="0"/>
  </r>
  <r>
    <n v="13086530"/>
    <s v="D"/>
    <d v="2021-01-31T00:00:00"/>
    <n v="324"/>
    <n v="67451.399999999994"/>
    <n v="0"/>
    <n v="546"/>
    <n v="-545.9"/>
    <d v="2021-01-31T00:00:00"/>
    <n v="2021"/>
    <x v="2"/>
    <n v="31"/>
    <n v="2021"/>
    <x v="8"/>
    <n v="642.654"/>
    <n v="642.654"/>
    <n v="0"/>
  </r>
  <r>
    <n v="13086530"/>
    <s v="D"/>
    <d v="2021-02-01T00:00:00"/>
    <n v="328"/>
    <n v="68102.399999999994"/>
    <n v="0"/>
    <n v="546"/>
    <n v="-545.9"/>
    <d v="2021-02-01T00:00:00"/>
    <n v="2021"/>
    <x v="3"/>
    <n v="1"/>
    <n v="2021"/>
    <x v="8"/>
    <n v="650.58799999999997"/>
    <n v="650.58799999999997"/>
    <n v="0"/>
  </r>
  <r>
    <n v="13086530"/>
    <s v="D"/>
    <d v="2021-02-02T00:00:00"/>
    <n v="322"/>
    <n v="68740.7"/>
    <n v="0"/>
    <n v="546"/>
    <n v="-545.9"/>
    <d v="2021-02-02T00:00:00"/>
    <n v="2021"/>
    <x v="3"/>
    <n v="2"/>
    <n v="2021"/>
    <x v="8"/>
    <n v="638.68700000000001"/>
    <n v="638.68700000000001"/>
    <n v="0"/>
  </r>
  <r>
    <n v="13086530"/>
    <s v="D"/>
    <d v="2021-02-03T00:00:00"/>
    <n v="322"/>
    <n v="69379"/>
    <n v="0"/>
    <n v="546"/>
    <n v="-545.9"/>
    <d v="2021-02-03T00:00:00"/>
    <n v="2021"/>
    <x v="3"/>
    <n v="3"/>
    <n v="2021"/>
    <x v="8"/>
    <n v="638.68700000000001"/>
    <n v="638.68700000000001"/>
    <n v="0"/>
  </r>
  <r>
    <n v="13086530"/>
    <s v="D"/>
    <d v="2021-02-04T00:00:00"/>
    <n v="318"/>
    <n v="70009.8"/>
    <n v="0"/>
    <n v="546"/>
    <n v="-545.9"/>
    <d v="2021-02-04T00:00:00"/>
    <n v="2021"/>
    <x v="3"/>
    <n v="4"/>
    <n v="2021"/>
    <x v="8"/>
    <n v="630.75300000000004"/>
    <n v="630.75300000000004"/>
    <n v="0"/>
  </r>
  <r>
    <n v="13086530"/>
    <s v="D"/>
    <d v="2021-02-05T00:00:00"/>
    <n v="313"/>
    <n v="70630.5"/>
    <n v="0"/>
    <n v="546"/>
    <n v="-545.9"/>
    <d v="2021-02-05T00:00:00"/>
    <n v="2021"/>
    <x v="3"/>
    <n v="5"/>
    <n v="2021"/>
    <x v="8"/>
    <n v="620.83550000000002"/>
    <n v="620.83550000000002"/>
    <n v="0"/>
  </r>
  <r>
    <n v="13086530"/>
    <s v="D"/>
    <d v="2021-02-06T00:00:00"/>
    <n v="317"/>
    <n v="71258.8"/>
    <n v="0"/>
    <n v="546"/>
    <n v="-545.9"/>
    <d v="2021-02-06T00:00:00"/>
    <n v="2021"/>
    <x v="3"/>
    <n v="6"/>
    <n v="2021"/>
    <x v="8"/>
    <n v="628.76949999999999"/>
    <n v="628.76949999999999"/>
    <n v="0"/>
  </r>
  <r>
    <n v="13086530"/>
    <s v="D"/>
    <d v="2021-02-07T00:00:00"/>
    <n v="318"/>
    <n v="71889.5"/>
    <n v="0"/>
    <n v="546"/>
    <n v="-545.9"/>
    <d v="2021-02-07T00:00:00"/>
    <n v="2021"/>
    <x v="3"/>
    <n v="7"/>
    <n v="2021"/>
    <x v="8"/>
    <n v="630.75300000000004"/>
    <n v="630.75300000000004"/>
    <n v="0"/>
  </r>
  <r>
    <n v="13086530"/>
    <s v="D"/>
    <d v="2021-02-08T00:00:00"/>
    <n v="365"/>
    <n v="72614.2"/>
    <n v="0"/>
    <n v="546"/>
    <n v="-545.9"/>
    <d v="2021-02-08T00:00:00"/>
    <n v="2021"/>
    <x v="3"/>
    <n v="8"/>
    <n v="2021"/>
    <x v="8"/>
    <n v="723.97749999999996"/>
    <n v="723.97749999999996"/>
    <n v="0"/>
  </r>
  <r>
    <n v="13086530"/>
    <s v="D"/>
    <d v="2021-02-09T00:00:00"/>
    <n v="452"/>
    <n v="73510.2"/>
    <n v="0"/>
    <n v="546"/>
    <n v="-545.9"/>
    <d v="2021-02-09T00:00:00"/>
    <n v="2021"/>
    <x v="3"/>
    <n v="9"/>
    <n v="2021"/>
    <x v="8"/>
    <n v="896.54200000000003"/>
    <n v="896.54200000000003"/>
    <n v="0"/>
  </r>
  <r>
    <n v="13086530"/>
    <s v="D"/>
    <d v="2021-02-10T00:00:00"/>
    <n v="431"/>
    <n v="74364.600000000006"/>
    <n v="0"/>
    <n v="546"/>
    <n v="-545.9"/>
    <d v="2021-02-10T00:00:00"/>
    <n v="2021"/>
    <x v="3"/>
    <n v="10"/>
    <n v="2021"/>
    <x v="8"/>
    <n v="854.88850000000002"/>
    <n v="854.88850000000002"/>
    <n v="0"/>
  </r>
  <r>
    <n v="13086530"/>
    <s v="D"/>
    <d v="2021-02-11T00:00:00"/>
    <n v="432"/>
    <n v="75221.899999999994"/>
    <n v="0"/>
    <n v="546"/>
    <n v="-545.9"/>
    <d v="2021-02-11T00:00:00"/>
    <n v="2021"/>
    <x v="3"/>
    <n v="11"/>
    <n v="2021"/>
    <x v="8"/>
    <n v="856.87200000000007"/>
    <n v="856.87200000000007"/>
    <n v="0"/>
  </r>
  <r>
    <n v="13086530"/>
    <s v="D"/>
    <d v="2021-02-12T00:00:00"/>
    <n v="432"/>
    <n v="76079.199999999997"/>
    <n v="0"/>
    <n v="546"/>
    <n v="-545.9"/>
    <d v="2021-02-12T00:00:00"/>
    <n v="2021"/>
    <x v="3"/>
    <n v="12"/>
    <n v="2021"/>
    <x v="8"/>
    <n v="856.87200000000007"/>
    <n v="856.87200000000007"/>
    <n v="0"/>
  </r>
  <r>
    <n v="13086530"/>
    <s v="D"/>
    <d v="2021-02-13T00:00:00"/>
    <n v="437"/>
    <n v="76945.399999999994"/>
    <n v="0"/>
    <n v="546"/>
    <n v="-545.9"/>
    <d v="2021-02-13T00:00:00"/>
    <n v="2021"/>
    <x v="3"/>
    <n v="13"/>
    <n v="2021"/>
    <x v="8"/>
    <n v="866.78949999999998"/>
    <n v="866.78949999999998"/>
    <n v="0"/>
  </r>
  <r>
    <n v="13086530"/>
    <s v="D"/>
    <d v="2021-02-14T00:00:00"/>
    <n v="437"/>
    <n v="77811.600000000006"/>
    <n v="0"/>
    <n v="546"/>
    <n v="-545.9"/>
    <d v="2021-02-14T00:00:00"/>
    <n v="2021"/>
    <x v="3"/>
    <n v="14"/>
    <n v="2021"/>
    <x v="8"/>
    <n v="866.78949999999998"/>
    <n v="866.78949999999998"/>
    <n v="0"/>
  </r>
  <r>
    <n v="13086530"/>
    <s v="D"/>
    <d v="2021-02-15T00:00:00"/>
    <n v="438"/>
    <n v="78680.800000000003"/>
    <n v="0"/>
    <n v="546"/>
    <n v="-545.9"/>
    <d v="2021-02-15T00:00:00"/>
    <n v="2021"/>
    <x v="3"/>
    <n v="15"/>
    <n v="2021"/>
    <x v="8"/>
    <n v="868.77300000000002"/>
    <n v="868.77300000000002"/>
    <n v="0"/>
  </r>
  <r>
    <n v="13086530"/>
    <s v="D"/>
    <d v="2021-02-16T00:00:00"/>
    <n v="429"/>
    <n v="79532.3"/>
    <n v="0"/>
    <n v="546"/>
    <n v="-545.9"/>
    <d v="2021-02-16T00:00:00"/>
    <n v="2021"/>
    <x v="3"/>
    <n v="16"/>
    <n v="2021"/>
    <x v="8"/>
    <n v="850.92150000000004"/>
    <n v="850.92150000000004"/>
    <n v="0"/>
  </r>
  <r>
    <n v="13086530"/>
    <s v="D"/>
    <d v="2021-02-17T00:00:00"/>
    <n v="438"/>
    <n v="80401.399999999994"/>
    <n v="0"/>
    <n v="546"/>
    <n v="-545.9"/>
    <d v="2021-02-17T00:00:00"/>
    <n v="2021"/>
    <x v="3"/>
    <n v="17"/>
    <n v="2021"/>
    <x v="8"/>
    <n v="868.77300000000002"/>
    <n v="868.77300000000002"/>
    <n v="0"/>
  </r>
  <r>
    <n v="13086530"/>
    <s v="D"/>
    <d v="2021-02-18T00:00:00"/>
    <n v="449"/>
    <n v="81291.399999999994"/>
    <n v="0"/>
    <n v="546"/>
    <n v="-545.9"/>
    <d v="2021-02-18T00:00:00"/>
    <n v="2021"/>
    <x v="3"/>
    <n v="18"/>
    <n v="2021"/>
    <x v="8"/>
    <n v="890.5915"/>
    <n v="890.5915"/>
    <n v="0"/>
  </r>
  <r>
    <n v="13086530"/>
    <s v="D"/>
    <d v="2021-02-19T00:00:00"/>
    <n v="450"/>
    <n v="82184.399999999994"/>
    <n v="7.7"/>
    <n v="561"/>
    <n v="-561.1"/>
    <d v="2021-02-19T00:00:00"/>
    <n v="2021"/>
    <x v="3"/>
    <n v="19"/>
    <n v="2021"/>
    <x v="8"/>
    <n v="892.57500000000005"/>
    <n v="877.30205000000001"/>
    <n v="15.27295"/>
  </r>
  <r>
    <n v="13086530"/>
    <s v="D"/>
    <d v="2021-02-20T00:00:00"/>
    <n v="441"/>
    <n v="83059.5"/>
    <n v="0"/>
    <n v="561"/>
    <n v="-561.1"/>
    <d v="2021-02-20T00:00:00"/>
    <n v="2021"/>
    <x v="3"/>
    <n v="20"/>
    <n v="2021"/>
    <x v="8"/>
    <n v="874.72350000000006"/>
    <n v="874.72350000000006"/>
    <n v="0"/>
  </r>
  <r>
    <n v="13086530"/>
    <s v="D"/>
    <d v="2021-02-21T00:00:00"/>
    <n v="440"/>
    <n v="83931.6"/>
    <n v="0"/>
    <n v="561"/>
    <n v="-561.1"/>
    <d v="2021-02-21T00:00:00"/>
    <n v="2021"/>
    <x v="3"/>
    <n v="21"/>
    <n v="2021"/>
    <x v="8"/>
    <n v="872.74"/>
    <n v="872.74"/>
    <n v="0"/>
  </r>
  <r>
    <n v="13086530"/>
    <s v="D"/>
    <d v="2021-02-22T00:00:00"/>
    <n v="466"/>
    <n v="84854.9"/>
    <n v="37"/>
    <n v="635"/>
    <n v="-635.20000000000005"/>
    <d v="2021-02-22T00:00:00"/>
    <n v="2021"/>
    <x v="3"/>
    <n v="22"/>
    <n v="2021"/>
    <x v="8"/>
    <n v="924.31100000000004"/>
    <n v="850.92150000000004"/>
    <n v="73.389499999999998"/>
  </r>
  <r>
    <n v="13086530"/>
    <s v="D"/>
    <d v="2021-02-23T00:00:00"/>
    <n v="475"/>
    <n v="85796.5"/>
    <n v="13"/>
    <n v="661"/>
    <n v="-661.1"/>
    <d v="2021-02-23T00:00:00"/>
    <n v="2021"/>
    <x v="3"/>
    <n v="23"/>
    <n v="2021"/>
    <x v="8"/>
    <n v="942.16250000000002"/>
    <n v="916.37700000000007"/>
    <n v="25.785499999999999"/>
  </r>
  <r>
    <n v="13086530"/>
    <s v="D"/>
    <d v="2021-02-24T00:00:00"/>
    <n v="484"/>
    <n v="86756.7"/>
    <n v="0.7"/>
    <n v="663"/>
    <n v="-662.5"/>
    <d v="2021-02-24T00:00:00"/>
    <n v="2021"/>
    <x v="3"/>
    <n v="24"/>
    <n v="2021"/>
    <x v="8"/>
    <n v="960.01400000000001"/>
    <n v="958.62555000000009"/>
    <n v="1.38845"/>
  </r>
  <r>
    <n v="13086530"/>
    <s v="D"/>
    <d v="2021-02-25T00:00:00"/>
    <n v="484"/>
    <n v="87716.9"/>
    <n v="23"/>
    <n v="709"/>
    <n v="-708.5"/>
    <d v="2021-02-25T00:00:00"/>
    <n v="2021"/>
    <x v="3"/>
    <n v="25"/>
    <n v="2021"/>
    <x v="8"/>
    <n v="960.01400000000001"/>
    <n v="914.39350000000002"/>
    <n v="45.6205"/>
  </r>
  <r>
    <n v="13086530"/>
    <s v="D"/>
    <d v="2021-02-26T00:00:00"/>
    <n v="476"/>
    <n v="88661.7"/>
    <n v="0.9"/>
    <n v="710"/>
    <n v="-710.2"/>
    <d v="2021-02-26T00:00:00"/>
    <n v="2021"/>
    <x v="3"/>
    <n v="26"/>
    <n v="2021"/>
    <x v="8"/>
    <n v="944.14600000000007"/>
    <n v="942.36085000000003"/>
    <n v="1.78515"/>
  </r>
  <r>
    <n v="13086530"/>
    <s v="D"/>
    <d v="2021-02-27T00:00:00"/>
    <n v="475"/>
    <n v="89603.3"/>
    <n v="0"/>
    <n v="710"/>
    <n v="-710.2"/>
    <d v="2021-02-27T00:00:00"/>
    <n v="2021"/>
    <x v="3"/>
    <n v="27"/>
    <n v="2021"/>
    <x v="8"/>
    <n v="942.16250000000002"/>
    <n v="942.16250000000002"/>
    <n v="0"/>
  </r>
  <r>
    <n v="13086530"/>
    <s v="D"/>
    <d v="2021-02-28T00:00:00"/>
    <n v="481"/>
    <n v="90557.3"/>
    <n v="15"/>
    <n v="740"/>
    <n v="-739.6"/>
    <d v="2021-02-28T00:00:00"/>
    <n v="2021"/>
    <x v="3"/>
    <n v="28"/>
    <n v="2021"/>
    <x v="8"/>
    <n v="954.06349999999998"/>
    <n v="924.31100000000004"/>
    <n v="29.752500000000001"/>
  </r>
  <r>
    <n v="13086530"/>
    <s v="D"/>
    <d v="2021-03-01T00:00:00"/>
    <n v="484"/>
    <n v="91517.5"/>
    <n v="4"/>
    <n v="748"/>
    <n v="-747.5"/>
    <d v="2021-03-01T00:00:00"/>
    <n v="2021"/>
    <x v="4"/>
    <n v="1"/>
    <n v="2021"/>
    <x v="8"/>
    <n v="960.01400000000001"/>
    <n v="952.08"/>
    <n v="7.9340000000000002"/>
  </r>
  <r>
    <n v="13086530"/>
    <s v="D"/>
    <d v="2021-03-02T00:00:00"/>
    <n v="483"/>
    <n v="92474.6"/>
    <n v="35"/>
    <n v="817"/>
    <n v="-816.8"/>
    <d v="2021-03-02T00:00:00"/>
    <n v="2021"/>
    <x v="4"/>
    <n v="2"/>
    <n v="2021"/>
    <x v="8"/>
    <n v="958.03050000000007"/>
    <n v="888.60800000000006"/>
    <n v="69.422499999999999"/>
  </r>
  <r>
    <n v="13086530"/>
    <s v="D"/>
    <d v="2021-03-03T00:00:00"/>
    <n v="487"/>
    <n v="93441.1"/>
    <n v="16"/>
    <n v="849"/>
    <n v="-849"/>
    <d v="2021-03-03T00:00:00"/>
    <n v="2021"/>
    <x v="4"/>
    <n v="3"/>
    <n v="2021"/>
    <x v="8"/>
    <n v="965.96450000000004"/>
    <n v="934.22850000000005"/>
    <n v="31.736000000000001"/>
  </r>
  <r>
    <n v="13086530"/>
    <s v="D"/>
    <d v="2021-03-04T00:00:00"/>
    <n v="484"/>
    <n v="94401.3"/>
    <n v="0"/>
    <n v="849"/>
    <n v="-849"/>
    <d v="2021-03-04T00:00:00"/>
    <n v="2021"/>
    <x v="4"/>
    <n v="4"/>
    <n v="2021"/>
    <x v="8"/>
    <n v="960.01400000000001"/>
    <n v="960.01400000000001"/>
    <n v="0"/>
  </r>
  <r>
    <n v="13086530"/>
    <s v="D"/>
    <d v="2021-03-05T00:00:00"/>
    <n v="484"/>
    <n v="95361.5"/>
    <n v="0"/>
    <n v="849"/>
    <n v="-849"/>
    <d v="2021-03-05T00:00:00"/>
    <n v="2021"/>
    <x v="4"/>
    <n v="5"/>
    <n v="2021"/>
    <x v="8"/>
    <n v="960.01400000000001"/>
    <n v="960.01400000000001"/>
    <n v="0"/>
  </r>
  <r>
    <n v="13086530"/>
    <s v="D"/>
    <d v="2021-03-06T00:00:00"/>
    <n v="478"/>
    <n v="96309.3"/>
    <n v="0"/>
    <n v="849"/>
    <n v="-849"/>
    <d v="2021-03-06T00:00:00"/>
    <n v="2021"/>
    <x v="4"/>
    <n v="6"/>
    <n v="2021"/>
    <x v="8"/>
    <n v="948.11300000000006"/>
    <n v="948.11300000000006"/>
    <n v="0"/>
  </r>
  <r>
    <n v="13086530"/>
    <s v="D"/>
    <d v="2021-03-07T00:00:00"/>
    <n v="481"/>
    <n v="97263.3"/>
    <n v="0"/>
    <n v="849"/>
    <n v="-849"/>
    <d v="2021-03-07T00:00:00"/>
    <n v="2021"/>
    <x v="4"/>
    <n v="7"/>
    <n v="2021"/>
    <x v="8"/>
    <n v="954.06349999999998"/>
    <n v="954.06349999999998"/>
    <n v="0"/>
  </r>
  <r>
    <n v="13086530"/>
    <s v="D"/>
    <d v="2021-03-08T00:00:00"/>
    <n v="483"/>
    <n v="98220.4"/>
    <n v="0"/>
    <n v="849"/>
    <n v="-849"/>
    <d v="2021-03-08T00:00:00"/>
    <n v="2021"/>
    <x v="4"/>
    <n v="8"/>
    <n v="2021"/>
    <x v="8"/>
    <n v="958.03050000000007"/>
    <n v="958.03050000000007"/>
    <n v="0"/>
  </r>
  <r>
    <n v="13086530"/>
    <s v="D"/>
    <d v="2021-03-09T00:00:00"/>
    <n v="484"/>
    <n v="99180.6"/>
    <n v="30"/>
    <n v="908"/>
    <n v="-908.4"/>
    <d v="2021-03-09T00:00:00"/>
    <n v="2021"/>
    <x v="4"/>
    <n v="9"/>
    <n v="2021"/>
    <x v="8"/>
    <n v="960.01400000000001"/>
    <n v="900.50900000000001"/>
    <n v="59.505000000000003"/>
  </r>
  <r>
    <n v="13086530"/>
    <s v="D"/>
    <d v="2021-03-10T00:00:00"/>
    <n v="484"/>
    <n v="100140.8"/>
    <n v="29"/>
    <n v="966"/>
    <n v="-965.6"/>
    <d v="2021-03-10T00:00:00"/>
    <n v="2021"/>
    <x v="4"/>
    <n v="10"/>
    <n v="2021"/>
    <x v="8"/>
    <n v="960.01400000000001"/>
    <n v="902.49250000000006"/>
    <n v="57.521500000000003"/>
  </r>
  <r>
    <n v="13086530"/>
    <s v="D"/>
    <d v="2021-03-11T00:00:00"/>
    <n v="486"/>
    <n v="101104.1"/>
    <n v="29"/>
    <n v="1022"/>
    <n v="-1022.2"/>
    <d v="2021-03-11T00:00:00"/>
    <n v="2021"/>
    <x v="4"/>
    <n v="11"/>
    <n v="2021"/>
    <x v="8"/>
    <n v="963.98099999999999"/>
    <n v="906.45950000000005"/>
    <n v="57.521500000000003"/>
  </r>
  <r>
    <n v="13086530"/>
    <s v="D"/>
    <d v="2021-03-12T00:00:00"/>
    <n v="484"/>
    <n v="102064.4"/>
    <n v="28"/>
    <n v="1078"/>
    <n v="-1078.3"/>
    <d v="2021-03-12T00:00:00"/>
    <n v="2021"/>
    <x v="4"/>
    <n v="12"/>
    <n v="2021"/>
    <x v="8"/>
    <n v="960.01400000000001"/>
    <n v="904.476"/>
    <n v="55.538000000000004"/>
  </r>
  <r>
    <n v="13086530"/>
    <s v="D"/>
    <d v="2021-03-13T00:00:00"/>
    <n v="483"/>
    <n v="103021.5"/>
    <n v="21"/>
    <n v="1120"/>
    <n v="-1119.5999999999999"/>
    <d v="2021-03-13T00:00:00"/>
    <n v="2021"/>
    <x v="4"/>
    <n v="13"/>
    <n v="2021"/>
    <x v="8"/>
    <n v="958.03050000000007"/>
    <n v="916.37700000000007"/>
    <n v="41.653500000000001"/>
  </r>
  <r>
    <n v="13086530"/>
    <s v="D"/>
    <d v="2021-03-14T00:00:00"/>
    <n v="484"/>
    <n v="103981.7"/>
    <n v="17"/>
    <n v="1154"/>
    <n v="-1153.5999999999999"/>
    <d v="2021-03-14T00:00:00"/>
    <n v="2021"/>
    <x v="4"/>
    <n v="14"/>
    <n v="2021"/>
    <x v="8"/>
    <n v="960.01400000000001"/>
    <n v="926.29449999999997"/>
    <n v="33.719500000000004"/>
  </r>
  <r>
    <n v="13086530"/>
    <s v="D"/>
    <d v="2021-03-15T00:00:00"/>
    <n v="484"/>
    <n v="104941.9"/>
    <n v="26"/>
    <n v="1205"/>
    <n v="-1205.0999999999999"/>
    <d v="2021-03-15T00:00:00"/>
    <n v="2021"/>
    <x v="4"/>
    <n v="15"/>
    <n v="2021"/>
    <x v="8"/>
    <n v="960.01400000000001"/>
    <n v="908.44299999999998"/>
    <n v="51.570999999999998"/>
  </r>
  <r>
    <n v="13086530"/>
    <s v="D"/>
    <d v="2021-03-16T00:00:00"/>
    <n v="481"/>
    <n v="105895.9"/>
    <n v="37"/>
    <n v="1278"/>
    <n v="-1278.3"/>
    <d v="2021-03-16T00:00:00"/>
    <n v="2021"/>
    <x v="4"/>
    <n v="16"/>
    <n v="2021"/>
    <x v="8"/>
    <n v="954.06349999999998"/>
    <n v="880.67399999999998"/>
    <n v="73.389499999999998"/>
  </r>
  <r>
    <n v="13086530"/>
    <s v="D"/>
    <d v="2021-03-17T00:00:00"/>
    <n v="481"/>
    <n v="106849.9"/>
    <n v="24"/>
    <n v="1326"/>
    <n v="-1325.6"/>
    <d v="2021-03-17T00:00:00"/>
    <n v="2021"/>
    <x v="4"/>
    <n v="17"/>
    <n v="2021"/>
    <x v="8"/>
    <n v="954.06349999999998"/>
    <n v="906.45950000000005"/>
    <n v="47.603999999999999"/>
  </r>
  <r>
    <n v="13086530"/>
    <s v="D"/>
    <d v="2021-03-18T00:00:00"/>
    <n v="205"/>
    <n v="107256"/>
    <n v="0"/>
    <n v="1326"/>
    <n v="-1325.6"/>
    <d v="2021-03-18T00:00:00"/>
    <n v="2021"/>
    <x v="4"/>
    <n v="18"/>
    <n v="2021"/>
    <x v="8"/>
    <n v="406.61750000000001"/>
    <n v="406.61750000000001"/>
    <n v="0"/>
  </r>
  <r>
    <n v="13086530"/>
    <s v="D"/>
    <d v="2021-03-19T00:00:00"/>
    <n v="0"/>
    <n v="107256"/>
    <n v="0"/>
    <n v="1326"/>
    <n v="-1325.6"/>
    <d v="2021-03-19T00:00:00"/>
    <n v="2021"/>
    <x v="4"/>
    <n v="19"/>
    <n v="2021"/>
    <x v="8"/>
    <n v="0"/>
    <n v="0"/>
    <n v="0"/>
  </r>
  <r>
    <n v="13086530"/>
    <s v="D"/>
    <d v="2021-03-20T00:00:00"/>
    <n v="0"/>
    <n v="107256"/>
    <n v="0"/>
    <n v="1326"/>
    <n v="-1325.6"/>
    <d v="2021-03-20T00:00:00"/>
    <n v="2021"/>
    <x v="4"/>
    <n v="20"/>
    <n v="2021"/>
    <x v="8"/>
    <n v="0"/>
    <n v="0"/>
    <n v="0"/>
  </r>
  <r>
    <n v="13086530"/>
    <s v="D"/>
    <d v="2021-03-21T00:00:00"/>
    <n v="0"/>
    <n v="107256"/>
    <n v="0"/>
    <n v="1326"/>
    <n v="-1325.6"/>
    <d v="2021-03-21T00:00:00"/>
    <n v="2021"/>
    <x v="4"/>
    <n v="21"/>
    <n v="2021"/>
    <x v="8"/>
    <n v="0"/>
    <n v="0"/>
    <n v="0"/>
  </r>
  <r>
    <n v="13086530"/>
    <s v="D"/>
    <d v="2021-03-22T00:00:00"/>
    <n v="0"/>
    <n v="107256"/>
    <n v="0"/>
    <n v="1326"/>
    <n v="-1325.6"/>
    <d v="2021-03-22T00:00:00"/>
    <n v="2021"/>
    <x v="4"/>
    <n v="22"/>
    <n v="2021"/>
    <x v="8"/>
    <n v="0"/>
    <n v="0"/>
    <n v="0"/>
  </r>
  <r>
    <n v="13086530"/>
    <s v="D"/>
    <d v="2021-03-23T00:00:00"/>
    <n v="0"/>
    <n v="107256"/>
    <n v="0"/>
    <n v="1326"/>
    <n v="-1325.6"/>
    <d v="2021-03-23T00:00:00"/>
    <n v="2021"/>
    <x v="4"/>
    <n v="23"/>
    <n v="2021"/>
    <x v="8"/>
    <n v="0"/>
    <n v="0"/>
    <n v="0"/>
  </r>
  <r>
    <n v="13086530"/>
    <s v="D"/>
    <d v="2021-03-24T00:00:00"/>
    <n v="0"/>
    <n v="107256"/>
    <n v="0"/>
    <n v="1326"/>
    <n v="-1325.6"/>
    <d v="2021-03-24T00:00:00"/>
    <n v="2021"/>
    <x v="4"/>
    <n v="24"/>
    <n v="2021"/>
    <x v="8"/>
    <n v="0"/>
    <n v="0"/>
    <n v="0"/>
  </r>
  <r>
    <n v="13086530"/>
    <s v="D"/>
    <d v="2021-03-25T00:00:00"/>
    <n v="0"/>
    <n v="107256"/>
    <n v="0"/>
    <n v="1326"/>
    <n v="-1325.6"/>
    <d v="2021-03-25T00:00:00"/>
    <n v="2021"/>
    <x v="4"/>
    <n v="25"/>
    <n v="2021"/>
    <x v="8"/>
    <n v="0"/>
    <n v="0"/>
    <n v="0"/>
  </r>
  <r>
    <n v="13086530"/>
    <s v="D"/>
    <d v="2021-03-26T00:00:00"/>
    <n v="0"/>
    <n v="107256"/>
    <n v="0"/>
    <n v="1326"/>
    <n v="-1325.6"/>
    <d v="2021-03-26T00:00:00"/>
    <n v="2021"/>
    <x v="4"/>
    <n v="26"/>
    <n v="2021"/>
    <x v="8"/>
    <n v="0"/>
    <n v="0"/>
    <n v="0"/>
  </r>
  <r>
    <n v="13086530"/>
    <s v="D"/>
    <d v="2021-03-27T00:00:00"/>
    <n v="0"/>
    <n v="107256"/>
    <n v="0"/>
    <n v="1326"/>
    <n v="-1325.6"/>
    <d v="2021-03-27T00:00:00"/>
    <n v="2021"/>
    <x v="4"/>
    <n v="27"/>
    <n v="2021"/>
    <x v="8"/>
    <n v="0"/>
    <n v="0"/>
    <n v="0"/>
  </r>
  <r>
    <n v="13086530"/>
    <s v="D"/>
    <d v="2021-03-28T00:00:00"/>
    <n v="0"/>
    <n v="107256"/>
    <n v="0"/>
    <n v="1326"/>
    <n v="-1325.6"/>
    <d v="2021-03-28T00:00:00"/>
    <n v="2021"/>
    <x v="4"/>
    <n v="28"/>
    <n v="2021"/>
    <x v="8"/>
    <n v="0"/>
    <n v="0"/>
    <n v="0"/>
  </r>
  <r>
    <n v="13086530"/>
    <s v="D"/>
    <d v="2021-03-29T00:00:00"/>
    <n v="0"/>
    <n v="107256"/>
    <n v="0"/>
    <n v="1326"/>
    <n v="-1325.6"/>
    <d v="2021-03-29T00:00:00"/>
    <n v="2021"/>
    <x v="4"/>
    <n v="29"/>
    <n v="2021"/>
    <x v="8"/>
    <n v="0"/>
    <n v="0"/>
    <n v="0"/>
  </r>
  <r>
    <n v="13086530"/>
    <s v="D"/>
    <d v="2021-03-30T00:00:00"/>
    <n v="0"/>
    <n v="107256"/>
    <n v="0"/>
    <n v="1326"/>
    <n v="-1325.6"/>
    <d v="2021-03-30T00:00:00"/>
    <n v="2021"/>
    <x v="4"/>
    <n v="30"/>
    <n v="2021"/>
    <x v="8"/>
    <n v="0"/>
    <n v="0"/>
    <n v="0"/>
  </r>
  <r>
    <n v="13086530"/>
    <s v="D"/>
    <d v="2021-03-31T00:00:00"/>
    <n v="0"/>
    <n v="107256"/>
    <n v="0"/>
    <n v="1326"/>
    <n v="-1325.6"/>
    <d v="2021-03-31T00:00:00"/>
    <n v="2021"/>
    <x v="4"/>
    <n v="31"/>
    <n v="2021"/>
    <x v="8"/>
    <n v="0"/>
    <n v="0"/>
    <n v="0"/>
  </r>
  <r>
    <n v="13086530"/>
    <s v="D"/>
    <d v="2021-04-01T00:00:00"/>
    <n v="0"/>
    <n v="107256"/>
    <n v="0"/>
    <n v="1326"/>
    <n v="-1325.6"/>
    <d v="2021-04-01T00:00:00"/>
    <n v="2021"/>
    <x v="5"/>
    <n v="1"/>
    <n v="2021"/>
    <x v="8"/>
    <n v="0"/>
    <n v="0"/>
    <n v="0"/>
  </r>
  <r>
    <n v="13086530"/>
    <s v="D"/>
    <d v="2021-04-02T00:00:00"/>
    <n v="0"/>
    <n v="107256"/>
    <n v="0"/>
    <n v="1326"/>
    <n v="-1325.6"/>
    <d v="2021-04-02T00:00:00"/>
    <n v="2021"/>
    <x v="5"/>
    <n v="2"/>
    <n v="2021"/>
    <x v="8"/>
    <n v="0"/>
    <n v="0"/>
    <n v="0"/>
  </r>
  <r>
    <n v="13086530"/>
    <s v="D"/>
    <d v="2021-04-03T00:00:00"/>
    <n v="0"/>
    <n v="107256"/>
    <n v="0"/>
    <n v="1326"/>
    <n v="-1325.6"/>
    <d v="2021-04-03T00:00:00"/>
    <n v="2021"/>
    <x v="5"/>
    <n v="3"/>
    <n v="2021"/>
    <x v="8"/>
    <n v="0"/>
    <n v="0"/>
    <n v="0"/>
  </r>
  <r>
    <n v="13086530"/>
    <s v="D"/>
    <d v="2021-04-04T00:00:00"/>
    <n v="0"/>
    <n v="107256"/>
    <n v="0"/>
    <n v="1326"/>
    <n v="-1325.6"/>
    <d v="2021-04-04T00:00:00"/>
    <n v="2021"/>
    <x v="5"/>
    <n v="4"/>
    <n v="2021"/>
    <x v="8"/>
    <n v="0"/>
    <n v="0"/>
    <n v="0"/>
  </r>
  <r>
    <n v="13086530"/>
    <s v="D"/>
    <d v="2021-04-05T00:00:00"/>
    <n v="0"/>
    <n v="107256"/>
    <n v="0"/>
    <n v="1326"/>
    <n v="-1325.6"/>
    <d v="2021-04-05T00:00:00"/>
    <n v="2021"/>
    <x v="5"/>
    <n v="5"/>
    <n v="2021"/>
    <x v="8"/>
    <n v="0"/>
    <n v="0"/>
    <n v="0"/>
  </r>
  <r>
    <n v="13086530"/>
    <s v="D"/>
    <d v="2021-04-06T00:00:00"/>
    <n v="0"/>
    <n v="107256"/>
    <n v="0"/>
    <n v="1326"/>
    <n v="-1325.6"/>
    <d v="2021-04-06T00:00:00"/>
    <n v="2021"/>
    <x v="5"/>
    <n v="6"/>
    <n v="2021"/>
    <x v="8"/>
    <n v="0"/>
    <n v="0"/>
    <n v="0"/>
  </r>
  <r>
    <n v="13086530"/>
    <s v="D"/>
    <d v="2021-04-07T00:00:00"/>
    <n v="0"/>
    <n v="107256"/>
    <n v="0"/>
    <n v="1326"/>
    <n v="-1325.6"/>
    <d v="2021-04-07T00:00:00"/>
    <n v="2021"/>
    <x v="5"/>
    <n v="7"/>
    <n v="2021"/>
    <x v="8"/>
    <n v="0"/>
    <n v="0"/>
    <n v="0"/>
  </r>
  <r>
    <n v="13086530"/>
    <s v="D"/>
    <d v="2021-04-08T00:00:00"/>
    <n v="151"/>
    <n v="107555.5"/>
    <n v="0"/>
    <n v="1326"/>
    <n v="-1325.6"/>
    <d v="2021-04-08T00:00:00"/>
    <n v="2021"/>
    <x v="5"/>
    <n v="8"/>
    <n v="2021"/>
    <x v="8"/>
    <n v="299.50850000000003"/>
    <n v="299.50850000000003"/>
    <n v="0"/>
  </r>
  <r>
    <n v="13086530"/>
    <s v="D"/>
    <d v="2021-04-09T00:00:00"/>
    <n v="374"/>
    <n v="108296.4"/>
    <n v="0"/>
    <n v="1326"/>
    <n v="-1325.6"/>
    <d v="2021-04-09T00:00:00"/>
    <n v="2021"/>
    <x v="5"/>
    <n v="9"/>
    <n v="2021"/>
    <x v="8"/>
    <n v="741.82900000000006"/>
    <n v="741.82900000000006"/>
    <n v="0"/>
  </r>
  <r>
    <n v="13086530"/>
    <s v="D"/>
    <d v="2021-04-10T00:00:00"/>
    <n v="390"/>
    <n v="109070.39999999999"/>
    <n v="0"/>
    <n v="1326"/>
    <n v="-1325.6"/>
    <d v="2021-04-10T00:00:00"/>
    <n v="2021"/>
    <x v="5"/>
    <n v="10"/>
    <n v="2021"/>
    <x v="8"/>
    <n v="773.56500000000005"/>
    <n v="773.56500000000005"/>
    <n v="0"/>
  </r>
  <r>
    <n v="13086530"/>
    <s v="D"/>
    <d v="2021-04-11T00:00:00"/>
    <n v="393"/>
    <n v="109849.9"/>
    <n v="0"/>
    <n v="1326"/>
    <n v="-1325.6"/>
    <d v="2021-04-11T00:00:00"/>
    <n v="2021"/>
    <x v="5"/>
    <n v="11"/>
    <n v="2021"/>
    <x v="8"/>
    <n v="779.51549999999997"/>
    <n v="779.51549999999997"/>
    <n v="0"/>
  </r>
  <r>
    <n v="13086530"/>
    <s v="D"/>
    <d v="2021-04-12T00:00:00"/>
    <n v="417"/>
    <n v="110677.6"/>
    <n v="0"/>
    <n v="1326"/>
    <n v="-1325.6"/>
    <d v="2021-04-12T00:00:00"/>
    <n v="2021"/>
    <x v="5"/>
    <n v="12"/>
    <n v="2021"/>
    <x v="8"/>
    <n v="827.11950000000002"/>
    <n v="827.11950000000002"/>
    <n v="0"/>
  </r>
  <r>
    <n v="13086530"/>
    <s v="D"/>
    <d v="2021-04-13T00:00:00"/>
    <n v="542"/>
    <n v="111752.1"/>
    <n v="0"/>
    <n v="1326"/>
    <n v="-1325.6"/>
    <d v="2021-04-13T00:00:00"/>
    <n v="2021"/>
    <x v="5"/>
    <n v="13"/>
    <n v="2021"/>
    <x v="8"/>
    <n v="1075.057"/>
    <n v="1075.057"/>
    <n v="0"/>
  </r>
  <r>
    <n v="13086530"/>
    <s v="D"/>
    <d v="2021-04-14T00:00:00"/>
    <n v="855"/>
    <n v="113447.1"/>
    <n v="0"/>
    <n v="1326"/>
    <n v="-1325.6"/>
    <d v="2021-04-14T00:00:00"/>
    <n v="2021"/>
    <x v="5"/>
    <n v="14"/>
    <n v="2021"/>
    <x v="8"/>
    <n v="1695.8924999999999"/>
    <n v="1695.8924999999999"/>
    <n v="0"/>
  </r>
  <r>
    <n v="13086530"/>
    <s v="D"/>
    <d v="2021-04-15T00:00:00"/>
    <n v="1024"/>
    <n v="115477.4"/>
    <n v="0"/>
    <n v="1326"/>
    <n v="-1325.6"/>
    <d v="2021-04-15T00:00:00"/>
    <n v="2021"/>
    <x v="5"/>
    <n v="15"/>
    <n v="2021"/>
    <x v="8"/>
    <n v="2031.104"/>
    <n v="2031.104"/>
    <n v="0"/>
  </r>
  <r>
    <n v="13086530"/>
    <s v="D"/>
    <d v="2021-04-16T00:00:00"/>
    <n v="1049"/>
    <n v="117558.3"/>
    <n v="0"/>
    <n v="1326"/>
    <n v="-1325.6"/>
    <d v="2021-04-16T00:00:00"/>
    <n v="2021"/>
    <x v="5"/>
    <n v="16"/>
    <n v="2021"/>
    <x v="8"/>
    <n v="2080.6914999999999"/>
    <n v="2080.6914999999999"/>
    <n v="0"/>
  </r>
  <r>
    <n v="13086530"/>
    <s v="D"/>
    <d v="2021-04-17T00:00:00"/>
    <n v="1058"/>
    <n v="119656.1"/>
    <n v="0"/>
    <n v="1326"/>
    <n v="-1325.6"/>
    <d v="2021-04-17T00:00:00"/>
    <n v="2021"/>
    <x v="5"/>
    <n v="17"/>
    <n v="2021"/>
    <x v="8"/>
    <n v="2098.5430000000001"/>
    <n v="2098.5430000000001"/>
    <n v="0"/>
  </r>
  <r>
    <n v="13086530"/>
    <s v="D"/>
    <d v="2021-04-18T00:00:00"/>
    <n v="1068"/>
    <n v="121775"/>
    <n v="214"/>
    <n v="1750"/>
    <n v="-1749.8"/>
    <d v="2021-04-18T00:00:00"/>
    <n v="2021"/>
    <x v="5"/>
    <n v="18"/>
    <n v="2021"/>
    <x v="8"/>
    <n v="2118.3780000000002"/>
    <n v="1693.9090000000001"/>
    <n v="424.46899999999999"/>
  </r>
  <r>
    <n v="13086530"/>
    <s v="D"/>
    <d v="2021-04-19T00:00:00"/>
    <n v="1053"/>
    <n v="123863.8"/>
    <n v="941"/>
    <n v="3616"/>
    <n v="-3616.1"/>
    <d v="2021-04-19T00:00:00"/>
    <n v="2021"/>
    <x v="5"/>
    <n v="19"/>
    <n v="2021"/>
    <x v="8"/>
    <n v="2088.6255000000001"/>
    <n v="222.15200000000002"/>
    <n v="1866.4735000000001"/>
  </r>
  <r>
    <n v="13086530"/>
    <s v="D"/>
    <d v="2021-04-20T00:00:00"/>
    <n v="1060"/>
    <n v="125965.3"/>
    <n v="1060"/>
    <n v="5718"/>
    <n v="-5717.5"/>
    <d v="2021-04-20T00:00:00"/>
    <n v="2021"/>
    <x v="5"/>
    <n v="20"/>
    <n v="2021"/>
    <x v="8"/>
    <n v="2102.5100000000002"/>
    <n v="0"/>
    <n v="2102.5100000000002"/>
  </r>
  <r>
    <n v="13086530"/>
    <s v="D"/>
    <d v="2021-04-21T00:00:00"/>
    <n v="1034"/>
    <n v="128015.5"/>
    <n v="1034"/>
    <n v="7768"/>
    <n v="-7767.8"/>
    <d v="2021-04-21T00:00:00"/>
    <n v="2021"/>
    <x v="5"/>
    <n v="21"/>
    <n v="2021"/>
    <x v="8"/>
    <n v="2050.9389999999999"/>
    <n v="0"/>
    <n v="2050.9389999999999"/>
  </r>
  <r>
    <n v="13086530"/>
    <s v="D"/>
    <d v="2021-04-22T00:00:00"/>
    <n v="1044"/>
    <n v="130086.7"/>
    <n v="1044"/>
    <n v="9839"/>
    <n v="-9839"/>
    <d v="2021-04-22T00:00:00"/>
    <n v="2021"/>
    <x v="5"/>
    <n v="22"/>
    <n v="2021"/>
    <x v="8"/>
    <n v="2070.7739999999999"/>
    <n v="0"/>
    <n v="2070.7739999999999"/>
  </r>
  <r>
    <n v="13086530"/>
    <s v="D"/>
    <d v="2021-04-23T00:00:00"/>
    <n v="1061"/>
    <n v="132191.9"/>
    <n v="1061"/>
    <n v="11944"/>
    <n v="-11944.1"/>
    <d v="2021-04-23T00:00:00"/>
    <n v="2021"/>
    <x v="5"/>
    <n v="23"/>
    <n v="2021"/>
    <x v="8"/>
    <n v="2104.4935"/>
    <n v="0"/>
    <n v="2104.4935"/>
  </r>
  <r>
    <n v="13086530"/>
    <s v="D"/>
    <d v="2021-04-24T00:00:00"/>
    <n v="1070"/>
    <n v="134313.9"/>
    <n v="1070"/>
    <n v="14066"/>
    <n v="-14066.1"/>
    <d v="2021-04-24T00:00:00"/>
    <n v="2021"/>
    <x v="5"/>
    <n v="24"/>
    <n v="2021"/>
    <x v="8"/>
    <n v="2122.3450000000003"/>
    <n v="0"/>
    <n v="2122.3450000000003"/>
  </r>
  <r>
    <n v="13086530"/>
    <s v="D"/>
    <d v="2021-04-25T00:00:00"/>
    <n v="1089"/>
    <n v="136474.4"/>
    <n v="1089"/>
    <n v="16227"/>
    <n v="-16226.6"/>
    <d v="2021-04-25T00:00:00"/>
    <n v="2021"/>
    <x v="5"/>
    <n v="25"/>
    <n v="2021"/>
    <x v="8"/>
    <n v="2160.0315000000001"/>
    <n v="0"/>
    <n v="2160.0315000000001"/>
  </r>
  <r>
    <n v="13086530"/>
    <s v="D"/>
    <d v="2021-04-26T00:00:00"/>
    <n v="1139"/>
    <n v="138734.39999999999"/>
    <n v="1139"/>
    <n v="18487"/>
    <n v="-18486.7"/>
    <d v="2021-04-26T00:00:00"/>
    <n v="2021"/>
    <x v="5"/>
    <n v="26"/>
    <n v="2021"/>
    <x v="8"/>
    <n v="2259.2065000000002"/>
    <n v="0"/>
    <n v="2259.2065000000002"/>
  </r>
  <r>
    <n v="13086530"/>
    <s v="D"/>
    <d v="2021-04-27T00:00:00"/>
    <n v="1177"/>
    <n v="141068.9"/>
    <n v="1177"/>
    <n v="20821"/>
    <n v="-20821.2"/>
    <d v="2021-04-27T00:00:00"/>
    <n v="2021"/>
    <x v="5"/>
    <n v="27"/>
    <n v="2021"/>
    <x v="8"/>
    <n v="2334.5794999999998"/>
    <n v="0"/>
    <n v="2334.5794999999998"/>
  </r>
  <r>
    <n v="13086530"/>
    <s v="D"/>
    <d v="2021-04-28T00:00:00"/>
    <n v="1201"/>
    <n v="143451.9"/>
    <n v="1201"/>
    <n v="23204"/>
    <n v="-23204.2"/>
    <d v="2021-04-28T00:00:00"/>
    <n v="2021"/>
    <x v="5"/>
    <n v="28"/>
    <n v="2021"/>
    <x v="8"/>
    <n v="2382.1835000000001"/>
    <n v="0"/>
    <n v="2382.1835000000001"/>
  </r>
  <r>
    <n v="13086530"/>
    <s v="D"/>
    <d v="2021-04-29T00:00:00"/>
    <n v="1287"/>
    <n v="146005.20000000001"/>
    <n v="1287"/>
    <n v="25758"/>
    <n v="-25757.5"/>
    <d v="2021-04-29T00:00:00"/>
    <n v="2021"/>
    <x v="5"/>
    <n v="29"/>
    <n v="2021"/>
    <x v="8"/>
    <n v="2552.7645000000002"/>
    <n v="0"/>
    <n v="2552.7645000000002"/>
  </r>
  <r>
    <n v="13086530"/>
    <s v="D"/>
    <d v="2021-04-30T00:00:00"/>
    <n v="1338"/>
    <n v="148658.4"/>
    <n v="1338"/>
    <n v="28411"/>
    <n v="-28410.7"/>
    <d v="2021-04-30T00:00:00"/>
    <n v="2021"/>
    <x v="5"/>
    <n v="30"/>
    <n v="2021"/>
    <x v="8"/>
    <n v="2653.9230000000002"/>
    <n v="0"/>
    <n v="2653.9230000000002"/>
  </r>
  <r>
    <n v="13086530"/>
    <s v="D"/>
    <d v="2021-05-01T00:00:00"/>
    <n v="1372"/>
    <n v="151380.29999999999"/>
    <n v="1372"/>
    <n v="31133"/>
    <n v="-31132.6"/>
    <d v="2021-05-01T00:00:00"/>
    <n v="2021"/>
    <x v="6"/>
    <n v="1"/>
    <n v="2021"/>
    <x v="8"/>
    <n v="2721.3620000000001"/>
    <n v="0"/>
    <n v="2721.3620000000001"/>
  </r>
  <r>
    <n v="13086530"/>
    <s v="D"/>
    <d v="2021-05-02T00:00:00"/>
    <n v="1433"/>
    <n v="154222.5"/>
    <n v="1433"/>
    <n v="33975"/>
    <n v="-33974.699999999997"/>
    <d v="2021-05-02T00:00:00"/>
    <n v="2021"/>
    <x v="6"/>
    <n v="2"/>
    <n v="2021"/>
    <x v="8"/>
    <n v="2842.3555000000001"/>
    <n v="0"/>
    <n v="2842.3555000000001"/>
  </r>
  <r>
    <n v="13086530"/>
    <s v="D"/>
    <d v="2021-05-03T00:00:00"/>
    <n v="1461"/>
    <n v="157120.4"/>
    <n v="1461"/>
    <n v="36873"/>
    <n v="-36872.699999999997"/>
    <d v="2021-05-03T00:00:00"/>
    <n v="2021"/>
    <x v="6"/>
    <n v="3"/>
    <n v="2021"/>
    <x v="8"/>
    <n v="2897.8935000000001"/>
    <n v="0"/>
    <n v="2897.8935000000001"/>
  </r>
  <r>
    <n v="13086530"/>
    <s v="D"/>
    <d v="2021-05-04T00:00:00"/>
    <n v="1470"/>
    <n v="160036.9"/>
    <n v="1470"/>
    <n v="39789"/>
    <n v="-39789.199999999997"/>
    <d v="2021-05-04T00:00:00"/>
    <n v="2021"/>
    <x v="6"/>
    <n v="4"/>
    <n v="2021"/>
    <x v="8"/>
    <n v="2915.7449999999999"/>
    <n v="0"/>
    <n v="2915.7449999999999"/>
  </r>
  <r>
    <n v="13086530"/>
    <s v="D"/>
    <d v="2021-05-05T00:00:00"/>
    <n v="1477"/>
    <n v="162967.20000000001"/>
    <n v="1477"/>
    <n v="42720"/>
    <n v="-42719.5"/>
    <d v="2021-05-05T00:00:00"/>
    <n v="2021"/>
    <x v="6"/>
    <n v="5"/>
    <n v="2021"/>
    <x v="8"/>
    <n v="2929.6295"/>
    <n v="0"/>
    <n v="2929.6295"/>
  </r>
  <r>
    <n v="13086530"/>
    <s v="D"/>
    <d v="2021-05-06T00:00:00"/>
    <n v="1477"/>
    <n v="165897.29999999999"/>
    <n v="1477"/>
    <n v="45650"/>
    <n v="-45649.599999999999"/>
    <d v="2021-05-06T00:00:00"/>
    <n v="2021"/>
    <x v="6"/>
    <n v="6"/>
    <n v="2021"/>
    <x v="8"/>
    <n v="2929.6295"/>
    <n v="0"/>
    <n v="2929.6295"/>
  </r>
  <r>
    <n v="13086530"/>
    <s v="D"/>
    <d v="2021-05-07T00:00:00"/>
    <n v="1425"/>
    <n v="168724.4"/>
    <n v="1425"/>
    <n v="48477"/>
    <n v="-48476.7"/>
    <d v="2021-05-07T00:00:00"/>
    <n v="2021"/>
    <x v="6"/>
    <n v="7"/>
    <n v="2021"/>
    <x v="8"/>
    <n v="2826.4875000000002"/>
    <n v="0"/>
    <n v="2826.4875000000002"/>
  </r>
  <r>
    <n v="13086530"/>
    <s v="D"/>
    <d v="2021-05-08T00:00:00"/>
    <n v="1376"/>
    <n v="171454"/>
    <n v="1376"/>
    <n v="51206"/>
    <n v="-51206.3"/>
    <d v="2021-05-08T00:00:00"/>
    <n v="2021"/>
    <x v="6"/>
    <n v="8"/>
    <n v="2021"/>
    <x v="8"/>
    <n v="2729.2960000000003"/>
    <n v="0"/>
    <n v="2729.2960000000003"/>
  </r>
  <r>
    <n v="13086530"/>
    <s v="D"/>
    <d v="2021-05-09T00:00:00"/>
    <n v="1392"/>
    <n v="174215.8"/>
    <n v="1392"/>
    <n v="53968"/>
    <n v="-53968"/>
    <d v="2021-05-09T00:00:00"/>
    <n v="2021"/>
    <x v="6"/>
    <n v="9"/>
    <n v="2021"/>
    <x v="8"/>
    <n v="2761.0320000000002"/>
    <n v="0"/>
    <n v="2761.0320000000002"/>
  </r>
  <r>
    <n v="13086530"/>
    <s v="D"/>
    <d v="2021-05-10T00:00:00"/>
    <n v="1395"/>
    <n v="176981.9"/>
    <n v="1395"/>
    <n v="56734"/>
    <n v="-56734.2"/>
    <d v="2021-05-10T00:00:00"/>
    <n v="2021"/>
    <x v="6"/>
    <n v="10"/>
    <n v="2021"/>
    <x v="8"/>
    <n v="2766.9825000000001"/>
    <n v="0"/>
    <n v="2766.9825000000001"/>
  </r>
  <r>
    <n v="13086530"/>
    <s v="D"/>
    <d v="2021-05-11T00:00:00"/>
    <n v="1416"/>
    <n v="179789.6"/>
    <n v="1416"/>
    <n v="59542"/>
    <n v="-59541.8"/>
    <d v="2021-05-11T00:00:00"/>
    <n v="2021"/>
    <x v="6"/>
    <n v="11"/>
    <n v="2021"/>
    <x v="8"/>
    <n v="2808.636"/>
    <n v="0"/>
    <n v="2808.636"/>
  </r>
  <r>
    <n v="13086530"/>
    <s v="D"/>
    <d v="2021-05-12T00:00:00"/>
    <n v="1434"/>
    <n v="182634.2"/>
    <n v="1434"/>
    <n v="62387"/>
    <n v="-62386.5"/>
    <d v="2021-05-12T00:00:00"/>
    <n v="2021"/>
    <x v="6"/>
    <n v="12"/>
    <n v="2021"/>
    <x v="8"/>
    <n v="2844.3389999999999"/>
    <n v="0"/>
    <n v="2844.3389999999999"/>
  </r>
  <r>
    <n v="13086530"/>
    <s v="D"/>
    <d v="2021-05-13T00:00:00"/>
    <n v="1443"/>
    <n v="185497.3"/>
    <n v="1443"/>
    <n v="65250"/>
    <n v="-65249.5"/>
    <d v="2021-05-13T00:00:00"/>
    <n v="2021"/>
    <x v="6"/>
    <n v="13"/>
    <n v="2021"/>
    <x v="8"/>
    <n v="2862.1905000000002"/>
    <n v="0"/>
    <n v="2862.1905000000002"/>
  </r>
  <r>
    <n v="13086530"/>
    <s v="D"/>
    <d v="2021-05-14T00:00:00"/>
    <n v="1481"/>
    <n v="188435"/>
    <n v="1481"/>
    <n v="68187"/>
    <n v="-68187.3"/>
    <d v="2021-05-14T00:00:00"/>
    <n v="2021"/>
    <x v="6"/>
    <n v="14"/>
    <n v="2021"/>
    <x v="8"/>
    <n v="2937.5635000000002"/>
    <n v="0"/>
    <n v="2937.5635000000002"/>
  </r>
  <r>
    <n v="13086530"/>
    <s v="D"/>
    <d v="2021-05-15T00:00:00"/>
    <n v="1540"/>
    <n v="191490.4"/>
    <n v="1540"/>
    <n v="71243"/>
    <n v="-71242.7"/>
    <d v="2021-05-15T00:00:00"/>
    <n v="2021"/>
    <x v="6"/>
    <n v="15"/>
    <n v="2021"/>
    <x v="8"/>
    <n v="3054.59"/>
    <n v="0"/>
    <n v="3054.59"/>
  </r>
  <r>
    <n v="13086530"/>
    <s v="D"/>
    <d v="2021-05-16T00:00:00"/>
    <n v="1559"/>
    <n v="194583.5"/>
    <n v="1559"/>
    <n v="74336"/>
    <n v="-74335.7"/>
    <d v="2021-05-16T00:00:00"/>
    <n v="2021"/>
    <x v="6"/>
    <n v="16"/>
    <n v="2021"/>
    <x v="8"/>
    <n v="3092.2764999999999"/>
    <n v="0"/>
    <n v="3092.2764999999999"/>
  </r>
  <r>
    <n v="13086530"/>
    <s v="D"/>
    <d v="2021-05-17T00:00:00"/>
    <n v="1569"/>
    <n v="197695.4"/>
    <n v="1569"/>
    <n v="77448"/>
    <n v="-77447.600000000006"/>
    <d v="2021-05-17T00:00:00"/>
    <n v="2021"/>
    <x v="6"/>
    <n v="17"/>
    <n v="2021"/>
    <x v="8"/>
    <n v="3112.1115"/>
    <n v="0"/>
    <n v="3112.1115"/>
  </r>
  <r>
    <n v="13086530"/>
    <s v="D"/>
    <d v="2021-05-18T00:00:00"/>
    <n v="1543"/>
    <n v="200754.8"/>
    <n v="1543"/>
    <n v="80507"/>
    <n v="-80507.100000000006"/>
    <d v="2021-05-18T00:00:00"/>
    <n v="2021"/>
    <x v="6"/>
    <n v="18"/>
    <n v="2021"/>
    <x v="8"/>
    <n v="3060.5405000000001"/>
    <n v="0"/>
    <n v="3060.5405000000001"/>
  </r>
  <r>
    <n v="13086530"/>
    <s v="D"/>
    <d v="2021-05-19T00:00:00"/>
    <n v="1481"/>
    <n v="203691.5"/>
    <n v="1481"/>
    <n v="83444"/>
    <n v="-83443.7"/>
    <d v="2021-05-19T00:00:00"/>
    <n v="2021"/>
    <x v="6"/>
    <n v="19"/>
    <n v="2021"/>
    <x v="8"/>
    <n v="2937.5635000000002"/>
    <n v="0"/>
    <n v="2937.5635000000002"/>
  </r>
  <r>
    <n v="13086530"/>
    <s v="D"/>
    <d v="2021-05-20T00:00:00"/>
    <n v="1433"/>
    <n v="206534.39999999999"/>
    <n v="1433"/>
    <n v="86287"/>
    <n v="-86286.6"/>
    <d v="2021-05-20T00:00:00"/>
    <n v="2021"/>
    <x v="6"/>
    <n v="20"/>
    <n v="2021"/>
    <x v="8"/>
    <n v="2842.3555000000001"/>
    <n v="0"/>
    <n v="2842.3555000000001"/>
  </r>
  <r>
    <n v="13086530"/>
    <s v="D"/>
    <d v="2021-05-21T00:00:00"/>
    <n v="1436"/>
    <n v="209381.7"/>
    <n v="1436"/>
    <n v="89134"/>
    <n v="-89134"/>
    <d v="2021-05-21T00:00:00"/>
    <n v="2021"/>
    <x v="6"/>
    <n v="21"/>
    <n v="2021"/>
    <x v="8"/>
    <n v="2848.306"/>
    <n v="0"/>
    <n v="2848.306"/>
  </r>
  <r>
    <n v="13086530"/>
    <s v="D"/>
    <d v="2021-05-22T00:00:00"/>
    <n v="1473"/>
    <n v="212303.6"/>
    <n v="1473"/>
    <n v="92056"/>
    <n v="-92055.9"/>
    <d v="2021-05-22T00:00:00"/>
    <n v="2021"/>
    <x v="6"/>
    <n v="22"/>
    <n v="2021"/>
    <x v="8"/>
    <n v="2921.6955000000003"/>
    <n v="0"/>
    <n v="2921.6955000000003"/>
  </r>
  <r>
    <n v="13086530"/>
    <s v="D"/>
    <d v="2021-05-23T00:00:00"/>
    <n v="1486"/>
    <n v="215251.9"/>
    <n v="1486"/>
    <n v="95004"/>
    <n v="-95004.2"/>
    <d v="2021-05-23T00:00:00"/>
    <n v="2021"/>
    <x v="6"/>
    <n v="23"/>
    <n v="2021"/>
    <x v="8"/>
    <n v="2947.4810000000002"/>
    <n v="0"/>
    <n v="2947.4810000000002"/>
  </r>
  <r>
    <n v="13086530"/>
    <s v="D"/>
    <d v="2021-05-24T00:00:00"/>
    <n v="1488"/>
    <n v="218203.2"/>
    <n v="0"/>
    <n v="95004"/>
    <n v="-95004.2"/>
    <d v="2021-05-24T00:00:00"/>
    <n v="2021"/>
    <x v="6"/>
    <n v="24"/>
    <n v="2021"/>
    <x v="8"/>
    <n v="2951.4479999999999"/>
    <n v="2951.4479999999999"/>
    <n v="0"/>
  </r>
  <r>
    <n v="13086530"/>
    <s v="D"/>
    <d v="2021-05-25T00:00:00"/>
    <n v="1482"/>
    <n v="221143.3"/>
    <n v="0"/>
    <n v="95004"/>
    <n v="-95004.2"/>
    <d v="2021-05-25T00:00:00"/>
    <n v="2021"/>
    <x v="6"/>
    <n v="25"/>
    <n v="2021"/>
    <x v="8"/>
    <n v="2939.547"/>
    <n v="2939.547"/>
    <n v="0"/>
  </r>
  <r>
    <n v="13086530"/>
    <s v="D"/>
    <d v="2021-05-26T00:00:00"/>
    <n v="1474"/>
    <n v="224067.5"/>
    <n v="0"/>
    <n v="95004"/>
    <n v="-95004.2"/>
    <d v="2021-05-26T00:00:00"/>
    <n v="2021"/>
    <x v="6"/>
    <n v="26"/>
    <n v="2021"/>
    <x v="8"/>
    <n v="2923.6790000000001"/>
    <n v="2923.6790000000001"/>
    <n v="0"/>
  </r>
  <r>
    <n v="13086530"/>
    <s v="D"/>
    <d v="2021-05-27T00:00:00"/>
    <n v="1469"/>
    <n v="226980.7"/>
    <n v="0"/>
    <n v="95004"/>
    <n v="-95004.2"/>
    <d v="2021-05-27T00:00:00"/>
    <n v="2021"/>
    <x v="6"/>
    <n v="27"/>
    <n v="2021"/>
    <x v="8"/>
    <n v="2913.7615000000001"/>
    <n v="2913.7615000000001"/>
    <n v="0"/>
  </r>
  <r>
    <n v="13086530"/>
    <s v="D"/>
    <d v="2021-05-28T00:00:00"/>
    <n v="1454"/>
    <n v="229864"/>
    <n v="0"/>
    <n v="95004"/>
    <n v="-95004.2"/>
    <d v="2021-05-28T00:00:00"/>
    <n v="2021"/>
    <x v="6"/>
    <n v="28"/>
    <n v="2021"/>
    <x v="8"/>
    <n v="2884.009"/>
    <n v="2884.009"/>
    <n v="0"/>
  </r>
  <r>
    <n v="13086530"/>
    <s v="D"/>
    <d v="2021-05-29T00:00:00"/>
    <n v="1458"/>
    <n v="232754.9"/>
    <n v="0"/>
    <n v="95004"/>
    <n v="-95004.2"/>
    <d v="2021-05-29T00:00:00"/>
    <n v="2021"/>
    <x v="6"/>
    <n v="29"/>
    <n v="2021"/>
    <x v="8"/>
    <n v="2891.9430000000002"/>
    <n v="2891.9430000000002"/>
    <n v="0"/>
  </r>
  <r>
    <n v="13086530"/>
    <s v="D"/>
    <d v="2021-05-30T00:00:00"/>
    <n v="1452"/>
    <n v="235634.7"/>
    <n v="0"/>
    <n v="95004"/>
    <n v="-95004.2"/>
    <d v="2021-05-30T00:00:00"/>
    <n v="2021"/>
    <x v="6"/>
    <n v="30"/>
    <n v="2021"/>
    <x v="8"/>
    <n v="2880.0419999999999"/>
    <n v="2880.0419999999999"/>
    <n v="0"/>
  </r>
  <r>
    <n v="13086530"/>
    <s v="D"/>
    <d v="2021-05-31T00:00:00"/>
    <n v="1460"/>
    <n v="238531.4"/>
    <n v="0"/>
    <n v="95004"/>
    <n v="-95004.2"/>
    <d v="2021-05-31T00:00:00"/>
    <n v="2021"/>
    <x v="6"/>
    <n v="31"/>
    <n v="2021"/>
    <x v="8"/>
    <n v="2895.91"/>
    <n v="2895.91"/>
    <n v="0"/>
  </r>
  <r>
    <n v="13086530"/>
    <s v="D"/>
    <d v="2021-06-01T00:00:00"/>
    <n v="1457"/>
    <n v="241421.7"/>
    <n v="0"/>
    <n v="95004"/>
    <n v="-95004.2"/>
    <d v="2021-06-01T00:00:00"/>
    <n v="2021"/>
    <x v="7"/>
    <n v="1"/>
    <n v="2021"/>
    <x v="8"/>
    <n v="2889.9594999999999"/>
    <n v="2889.9594999999999"/>
    <n v="0"/>
  </r>
  <r>
    <n v="13086530"/>
    <s v="D"/>
    <d v="2021-06-02T00:00:00"/>
    <n v="1499"/>
    <n v="244394.7"/>
    <n v="0"/>
    <n v="95004"/>
    <n v="-95004.2"/>
    <d v="2021-06-02T00:00:00"/>
    <n v="2021"/>
    <x v="7"/>
    <n v="2"/>
    <n v="2021"/>
    <x v="8"/>
    <n v="2973.2665000000002"/>
    <n v="2973.2665000000002"/>
    <n v="0"/>
  </r>
  <r>
    <n v="13086530"/>
    <s v="D"/>
    <d v="2021-06-03T00:00:00"/>
    <n v="1531"/>
    <n v="247432"/>
    <n v="974"/>
    <n v="96936"/>
    <n v="-96935.7"/>
    <d v="2021-06-03T00:00:00"/>
    <n v="2021"/>
    <x v="7"/>
    <n v="3"/>
    <n v="2021"/>
    <x v="8"/>
    <n v="3036.7384999999999"/>
    <n v="1104.8095000000001"/>
    <n v="1931.9290000000001"/>
  </r>
  <r>
    <n v="13086530"/>
    <s v="D"/>
    <d v="2021-06-04T00:00:00"/>
    <n v="1538"/>
    <n v="250481.7"/>
    <n v="1538"/>
    <n v="99985"/>
    <n v="-99985.4"/>
    <d v="2021-06-04T00:00:00"/>
    <n v="2021"/>
    <x v="7"/>
    <n v="4"/>
    <n v="2021"/>
    <x v="8"/>
    <n v="3050.623"/>
    <n v="0"/>
    <n v="3050.623"/>
  </r>
  <r>
    <n v="13086530"/>
    <s v="D"/>
    <d v="2021-06-05T00:00:00"/>
    <n v="1537"/>
    <n v="253529.60000000001"/>
    <n v="1537"/>
    <n v="103033"/>
    <n v="-103033.3"/>
    <d v="2021-06-05T00:00:00"/>
    <n v="2021"/>
    <x v="7"/>
    <n v="5"/>
    <n v="2021"/>
    <x v="8"/>
    <n v="3048.6395000000002"/>
    <n v="0"/>
    <n v="3048.6395000000002"/>
  </r>
  <r>
    <n v="13086530"/>
    <s v="D"/>
    <d v="2021-06-06T00:00:00"/>
    <n v="1545"/>
    <n v="256594.7"/>
    <n v="1545"/>
    <n v="106098"/>
    <n v="-106098.4"/>
    <d v="2021-06-06T00:00:00"/>
    <n v="2021"/>
    <x v="7"/>
    <n v="6"/>
    <n v="2021"/>
    <x v="8"/>
    <n v="3064.5075000000002"/>
    <n v="0"/>
    <n v="3064.5075000000002"/>
  </r>
  <r>
    <n v="13086530"/>
    <s v="D"/>
    <d v="2021-06-07T00:00:00"/>
    <n v="1561"/>
    <n v="259691.2"/>
    <n v="1561"/>
    <n v="109195"/>
    <n v="-109194.9"/>
    <d v="2021-06-07T00:00:00"/>
    <n v="2021"/>
    <x v="7"/>
    <n v="7"/>
    <n v="2021"/>
    <x v="8"/>
    <n v="3096.2435"/>
    <n v="0"/>
    <n v="3096.2435"/>
  </r>
  <r>
    <n v="13086530"/>
    <s v="D"/>
    <d v="2021-06-08T00:00:00"/>
    <n v="1573"/>
    <n v="262812.2"/>
    <n v="1312"/>
    <n v="111796"/>
    <n v="-111796.2"/>
    <d v="2021-06-08T00:00:00"/>
    <n v="2021"/>
    <x v="7"/>
    <n v="8"/>
    <n v="2021"/>
    <x v="8"/>
    <n v="3120.0455000000002"/>
    <n v="517.69349999999997"/>
    <n v="2602.3519999999999"/>
  </r>
  <r>
    <n v="13086530"/>
    <s v="D"/>
    <d v="2021-06-09T00:00:00"/>
    <n v="1574"/>
    <n v="265933.7"/>
    <n v="0"/>
    <n v="111796"/>
    <n v="-111796.2"/>
    <d v="2021-06-09T00:00:00"/>
    <n v="2021"/>
    <x v="7"/>
    <n v="9"/>
    <n v="2021"/>
    <x v="8"/>
    <n v="3122.029"/>
    <n v="3122.029"/>
    <n v="0"/>
  </r>
  <r>
    <n v="13086530"/>
    <s v="D"/>
    <d v="2021-06-10T00:00:00"/>
    <n v="1541"/>
    <n v="268989.40000000002"/>
    <n v="0"/>
    <n v="111796"/>
    <n v="-111796.2"/>
    <d v="2021-06-10T00:00:00"/>
    <n v="2021"/>
    <x v="7"/>
    <n v="10"/>
    <n v="2021"/>
    <x v="8"/>
    <n v="3056.5735"/>
    <n v="3056.5735"/>
    <n v="0"/>
  </r>
  <r>
    <n v="13086530"/>
    <s v="D"/>
    <d v="2021-06-11T00:00:00"/>
    <n v="1555"/>
    <n v="272074.3"/>
    <n v="0"/>
    <n v="111796"/>
    <n v="-111796.2"/>
    <d v="2021-06-11T00:00:00"/>
    <n v="2021"/>
    <x v="7"/>
    <n v="11"/>
    <n v="2021"/>
    <x v="8"/>
    <n v="3084.3425000000002"/>
    <n v="3084.3425000000002"/>
    <n v="0"/>
  </r>
  <r>
    <n v="13086530"/>
    <s v="D"/>
    <d v="2021-06-12T00:00:00"/>
    <n v="1544"/>
    <n v="275136"/>
    <n v="0"/>
    <n v="111796"/>
    <n v="-111796.2"/>
    <d v="2021-06-12T00:00:00"/>
    <n v="2021"/>
    <x v="7"/>
    <n v="12"/>
    <n v="2021"/>
    <x v="8"/>
    <n v="3062.5239999999999"/>
    <n v="3062.5239999999999"/>
    <n v="0"/>
  </r>
  <r>
    <n v="13086530"/>
    <s v="D"/>
    <d v="2021-06-13T00:00:00"/>
    <n v="1530"/>
    <n v="278170"/>
    <n v="1530"/>
    <n v="114830"/>
    <n v="-114830.2"/>
    <d v="2021-06-13T00:00:00"/>
    <n v="2021"/>
    <x v="7"/>
    <n v="13"/>
    <n v="2021"/>
    <x v="8"/>
    <n v="3034.7550000000001"/>
    <n v="0"/>
    <n v="3034.7550000000001"/>
  </r>
  <r>
    <n v="13086530"/>
    <s v="D"/>
    <d v="2021-06-14T00:00:00"/>
    <n v="1547"/>
    <n v="281237.7"/>
    <n v="1547"/>
    <n v="117898"/>
    <n v="-117897.9"/>
    <d v="2021-06-14T00:00:00"/>
    <n v="2021"/>
    <x v="7"/>
    <n v="14"/>
    <n v="2021"/>
    <x v="8"/>
    <n v="3068.4745000000003"/>
    <n v="0"/>
    <n v="3068.4745000000003"/>
  </r>
  <r>
    <n v="13086530"/>
    <s v="D"/>
    <d v="2021-06-15T00:00:00"/>
    <n v="1600"/>
    <n v="284410.7"/>
    <n v="1600"/>
    <n v="121071"/>
    <n v="-121070.9"/>
    <d v="2021-06-15T00:00:00"/>
    <n v="2021"/>
    <x v="7"/>
    <n v="15"/>
    <n v="2021"/>
    <x v="8"/>
    <n v="3173.6"/>
    <n v="0"/>
    <n v="3173.6"/>
  </r>
  <r>
    <n v="13086530"/>
    <s v="D"/>
    <d v="2021-06-16T00:00:00"/>
    <n v="1636"/>
    <n v="287656.09999999998"/>
    <n v="1636"/>
    <n v="124316"/>
    <n v="-124316.3"/>
    <d v="2021-06-16T00:00:00"/>
    <n v="2021"/>
    <x v="7"/>
    <n v="16"/>
    <n v="2021"/>
    <x v="8"/>
    <n v="3245.0059999999999"/>
    <n v="0"/>
    <n v="3245.0059999999999"/>
  </r>
  <r>
    <n v="13086530"/>
    <s v="D"/>
    <d v="2021-06-17T00:00:00"/>
    <n v="1658"/>
    <n v="290945.3"/>
    <n v="1658"/>
    <n v="127606"/>
    <n v="-127605.5"/>
    <d v="2021-06-17T00:00:00"/>
    <n v="2021"/>
    <x v="7"/>
    <n v="17"/>
    <n v="2021"/>
    <x v="8"/>
    <n v="3288.643"/>
    <n v="0"/>
    <n v="3288.643"/>
  </r>
  <r>
    <n v="13086530"/>
    <s v="D"/>
    <d v="2021-06-18T00:00:00"/>
    <n v="1659"/>
    <n v="294235.09999999998"/>
    <n v="1659"/>
    <n v="130895"/>
    <n v="-130895.3"/>
    <d v="2021-06-18T00:00:00"/>
    <n v="2021"/>
    <x v="7"/>
    <n v="18"/>
    <n v="2021"/>
    <x v="8"/>
    <n v="3290.6264999999999"/>
    <n v="0"/>
    <n v="3290.6264999999999"/>
  </r>
  <r>
    <n v="13086530"/>
    <s v="D"/>
    <d v="2021-06-19T00:00:00"/>
    <n v="1666"/>
    <n v="297540"/>
    <n v="1666"/>
    <n v="134200"/>
    <n v="-134200.20000000001"/>
    <d v="2021-06-19T00:00:00"/>
    <n v="2021"/>
    <x v="7"/>
    <n v="19"/>
    <n v="2021"/>
    <x v="8"/>
    <n v="3304.511"/>
    <n v="0"/>
    <n v="3304.511"/>
  </r>
  <r>
    <n v="13086530"/>
    <s v="D"/>
    <d v="2021-06-20T00:00:00"/>
    <n v="1657"/>
    <n v="300826.3"/>
    <n v="1657"/>
    <n v="137487"/>
    <n v="-137486.5"/>
    <d v="2021-06-20T00:00:00"/>
    <n v="2021"/>
    <x v="7"/>
    <n v="20"/>
    <n v="2021"/>
    <x v="8"/>
    <n v="3286.6595000000002"/>
    <n v="0"/>
    <n v="3286.6595000000002"/>
  </r>
  <r>
    <n v="13086530"/>
    <s v="D"/>
    <d v="2021-06-21T00:00:00"/>
    <n v="1669"/>
    <n v="304137.3"/>
    <n v="1669"/>
    <n v="140798"/>
    <n v="-140797.5"/>
    <d v="2021-06-21T00:00:00"/>
    <n v="2021"/>
    <x v="7"/>
    <n v="21"/>
    <n v="2021"/>
    <x v="8"/>
    <n v="3310.4614999999999"/>
    <n v="0"/>
    <n v="3310.4614999999999"/>
  </r>
  <r>
    <n v="13086530"/>
    <s v="D"/>
    <d v="2021-06-22T00:00:00"/>
    <n v="1641"/>
    <n v="307391.3"/>
    <n v="1641"/>
    <n v="144052"/>
    <n v="-144051.5"/>
    <d v="2021-06-22T00:00:00"/>
    <n v="2021"/>
    <x v="7"/>
    <n v="22"/>
    <n v="2021"/>
    <x v="8"/>
    <n v="3254.9234999999999"/>
    <n v="0"/>
    <n v="3254.9234999999999"/>
  </r>
  <r>
    <n v="13086530"/>
    <s v="D"/>
    <d v="2021-06-23T00:00:00"/>
    <n v="1645"/>
    <n v="310653.5"/>
    <n v="1645"/>
    <n v="147314"/>
    <n v="-147313.70000000001"/>
    <d v="2021-06-23T00:00:00"/>
    <n v="2021"/>
    <x v="7"/>
    <n v="23"/>
    <n v="2021"/>
    <x v="8"/>
    <n v="3262.8575000000001"/>
    <n v="0"/>
    <n v="3262.8575000000001"/>
  </r>
  <r>
    <n v="13086530"/>
    <s v="D"/>
    <d v="2021-06-24T00:00:00"/>
    <n v="1659"/>
    <n v="313943.09999999998"/>
    <n v="1659"/>
    <n v="150603"/>
    <n v="-150603.29999999999"/>
    <d v="2021-06-24T00:00:00"/>
    <n v="2021"/>
    <x v="7"/>
    <n v="24"/>
    <n v="2021"/>
    <x v="8"/>
    <n v="3290.6264999999999"/>
    <n v="0"/>
    <n v="3290.6264999999999"/>
  </r>
  <r>
    <n v="13086530"/>
    <s v="D"/>
    <d v="2021-06-25T00:00:00"/>
    <n v="1658"/>
    <n v="317231.3"/>
    <n v="1658"/>
    <n v="153892"/>
    <n v="-153891.5"/>
    <d v="2021-06-25T00:00:00"/>
    <n v="2021"/>
    <x v="7"/>
    <n v="25"/>
    <n v="2021"/>
    <x v="8"/>
    <n v="3288.643"/>
    <n v="0"/>
    <n v="3288.643"/>
  </r>
  <r>
    <n v="13086530"/>
    <s v="D"/>
    <d v="2021-06-26T00:00:00"/>
    <n v="1662"/>
    <n v="320527.7"/>
    <n v="1662"/>
    <n v="157188"/>
    <n v="-157187.9"/>
    <d v="2021-06-26T00:00:00"/>
    <n v="2021"/>
    <x v="7"/>
    <n v="26"/>
    <n v="2021"/>
    <x v="8"/>
    <n v="3296.5770000000002"/>
    <n v="0"/>
    <n v="3296.5770000000002"/>
  </r>
  <r>
    <n v="13086530"/>
    <s v="D"/>
    <d v="2021-06-27T00:00:00"/>
    <n v="1654"/>
    <n v="323808.2"/>
    <n v="1654"/>
    <n v="160468"/>
    <n v="-160468.4"/>
    <d v="2021-06-27T00:00:00"/>
    <n v="2021"/>
    <x v="7"/>
    <n v="27"/>
    <n v="2021"/>
    <x v="8"/>
    <n v="3280.7090000000003"/>
    <n v="0"/>
    <n v="3280.7090000000003"/>
  </r>
  <r>
    <n v="13086530"/>
    <s v="D"/>
    <d v="2021-06-28T00:00:00"/>
    <n v="1644"/>
    <n v="327068.2"/>
    <n v="1644"/>
    <n v="163728"/>
    <n v="-163728.4"/>
    <d v="2021-06-28T00:00:00"/>
    <n v="2021"/>
    <x v="7"/>
    <n v="28"/>
    <n v="2021"/>
    <x v="8"/>
    <n v="3260.8740000000003"/>
    <n v="0"/>
    <n v="3260.8740000000003"/>
  </r>
  <r>
    <n v="13086530"/>
    <s v="D"/>
    <d v="2021-06-29T00:00:00"/>
    <n v="1643"/>
    <n v="330326.8"/>
    <n v="1643"/>
    <n v="166987"/>
    <n v="-166987"/>
    <d v="2021-06-29T00:00:00"/>
    <n v="2021"/>
    <x v="7"/>
    <n v="29"/>
    <n v="2021"/>
    <x v="8"/>
    <n v="3258.8905"/>
    <n v="0"/>
    <n v="3258.8905"/>
  </r>
  <r>
    <n v="13086530"/>
    <s v="D"/>
    <d v="2021-06-30T00:00:00"/>
    <n v="1645"/>
    <n v="333588.8"/>
    <n v="1645"/>
    <n v="170249"/>
    <n v="-170249"/>
    <d v="2021-06-30T00:00:00"/>
    <n v="2021"/>
    <x v="7"/>
    <n v="30"/>
    <n v="2021"/>
    <x v="8"/>
    <n v="3262.8575000000001"/>
    <n v="0"/>
    <n v="3262.8575000000001"/>
  </r>
  <r>
    <n v="13086530"/>
    <s v="D"/>
    <d v="2021-07-01T00:00:00"/>
    <n v="1654"/>
    <n v="336868.6"/>
    <n v="1654"/>
    <n v="173529"/>
    <n v="-173528.8"/>
    <d v="2021-07-01T00:00:00"/>
    <n v="2021"/>
    <x v="8"/>
    <n v="1"/>
    <n v="2021"/>
    <x v="8"/>
    <n v="3280.7090000000003"/>
    <n v="0"/>
    <n v="3280.7090000000003"/>
  </r>
  <r>
    <n v="13086530"/>
    <s v="D"/>
    <d v="2021-07-02T00:00:00"/>
    <n v="1655"/>
    <n v="340151.8"/>
    <n v="1655"/>
    <n v="176812"/>
    <n v="-176812"/>
    <d v="2021-07-02T00:00:00"/>
    <n v="2021"/>
    <x v="8"/>
    <n v="2"/>
    <n v="2021"/>
    <x v="8"/>
    <n v="3282.6925000000001"/>
    <n v="0"/>
    <n v="3282.6925000000001"/>
  </r>
  <r>
    <n v="13086530"/>
    <s v="D"/>
    <d v="2021-07-03T00:00:00"/>
    <n v="1652"/>
    <n v="343428.8"/>
    <n v="1652"/>
    <n v="180089"/>
    <n v="-180089"/>
    <d v="2021-07-03T00:00:00"/>
    <n v="2021"/>
    <x v="8"/>
    <n v="3"/>
    <n v="2021"/>
    <x v="8"/>
    <n v="3276.7420000000002"/>
    <n v="0"/>
    <n v="3276.7420000000002"/>
  </r>
  <r>
    <n v="13086530"/>
    <s v="D"/>
    <d v="2021-07-04T00:00:00"/>
    <n v="1632"/>
    <n v="346666"/>
    <n v="1632"/>
    <n v="183326"/>
    <n v="-183326.2"/>
    <d v="2021-07-04T00:00:00"/>
    <n v="2021"/>
    <x v="8"/>
    <n v="4"/>
    <n v="2021"/>
    <x v="8"/>
    <n v="3237.0720000000001"/>
    <n v="0"/>
    <n v="3237.0720000000001"/>
  </r>
  <r>
    <n v="13086530"/>
    <s v="D"/>
    <d v="2021-07-05T00:00:00"/>
    <n v="1612"/>
    <n v="349863.5"/>
    <n v="1612"/>
    <n v="186524"/>
    <n v="-186523.7"/>
    <d v="2021-07-05T00:00:00"/>
    <n v="2021"/>
    <x v="8"/>
    <n v="5"/>
    <n v="2021"/>
    <x v="8"/>
    <n v="3197.402"/>
    <n v="0"/>
    <n v="3197.402"/>
  </r>
  <r>
    <n v="13086530"/>
    <s v="D"/>
    <d v="2021-07-06T00:00:00"/>
    <n v="1609"/>
    <n v="353054.9"/>
    <n v="1609"/>
    <n v="189715"/>
    <n v="-189715.1"/>
    <d v="2021-07-06T00:00:00"/>
    <n v="2021"/>
    <x v="8"/>
    <n v="6"/>
    <n v="2021"/>
    <x v="8"/>
    <n v="3191.4515000000001"/>
    <n v="0"/>
    <n v="3191.4515000000001"/>
  </r>
  <r>
    <n v="13086530"/>
    <s v="D"/>
    <d v="2021-07-07T00:00:00"/>
    <n v="1616"/>
    <n v="356259.2"/>
    <n v="1616"/>
    <n v="192919"/>
    <n v="-192919.4"/>
    <d v="2021-07-07T00:00:00"/>
    <n v="2021"/>
    <x v="8"/>
    <n v="7"/>
    <n v="2021"/>
    <x v="8"/>
    <n v="3205.3360000000002"/>
    <n v="0"/>
    <n v="3205.3360000000002"/>
  </r>
  <r>
    <n v="13086530"/>
    <s v="D"/>
    <d v="2021-07-08T00:00:00"/>
    <n v="1610"/>
    <n v="359452.6"/>
    <n v="1610"/>
    <n v="196113"/>
    <n v="-196112.8"/>
    <d v="2021-07-08T00:00:00"/>
    <n v="2021"/>
    <x v="8"/>
    <n v="8"/>
    <n v="2021"/>
    <x v="8"/>
    <n v="3193.4349999999999"/>
    <n v="0"/>
    <n v="3193.4349999999999"/>
  </r>
  <r>
    <n v="13086530"/>
    <s v="D"/>
    <d v="2021-07-09T00:00:00"/>
    <n v="1573"/>
    <n v="362573.1"/>
    <n v="1573"/>
    <n v="199233"/>
    <n v="-199233.3"/>
    <d v="2021-07-09T00:00:00"/>
    <n v="2021"/>
    <x v="8"/>
    <n v="9"/>
    <n v="2021"/>
    <x v="8"/>
    <n v="3120.0455000000002"/>
    <n v="0"/>
    <n v="3120.0455000000002"/>
  </r>
  <r>
    <n v="13086530"/>
    <s v="D"/>
    <d v="2021-07-10T00:00:00"/>
    <n v="1568"/>
    <n v="365682.7"/>
    <n v="1568"/>
    <n v="202343"/>
    <n v="-202342.9"/>
    <d v="2021-07-10T00:00:00"/>
    <n v="2021"/>
    <x v="8"/>
    <n v="10"/>
    <n v="2021"/>
    <x v="8"/>
    <n v="3110.1280000000002"/>
    <n v="0"/>
    <n v="3110.1280000000002"/>
  </r>
  <r>
    <n v="13086530"/>
    <s v="D"/>
    <d v="2021-07-11T00:00:00"/>
    <n v="1572"/>
    <n v="368800.4"/>
    <n v="1572"/>
    <n v="205461"/>
    <n v="-205460.6"/>
    <d v="2021-07-11T00:00:00"/>
    <n v="2021"/>
    <x v="8"/>
    <n v="11"/>
    <n v="2021"/>
    <x v="8"/>
    <n v="3118.0619999999999"/>
    <n v="0"/>
    <n v="3118.0619999999999"/>
  </r>
  <r>
    <n v="13086530"/>
    <s v="D"/>
    <d v="2021-07-12T00:00:00"/>
    <n v="1569"/>
    <n v="371911.9"/>
    <n v="1569"/>
    <n v="208572"/>
    <n v="-208572.1"/>
    <d v="2021-07-12T00:00:00"/>
    <n v="2021"/>
    <x v="8"/>
    <n v="12"/>
    <n v="2021"/>
    <x v="8"/>
    <n v="3112.1115"/>
    <n v="0"/>
    <n v="3112.1115"/>
  </r>
  <r>
    <n v="13086530"/>
    <s v="D"/>
    <d v="2021-07-13T00:00:00"/>
    <n v="1520"/>
    <n v="374927.3"/>
    <n v="1520"/>
    <n v="211588"/>
    <n v="-211587.5"/>
    <d v="2021-07-13T00:00:00"/>
    <n v="2021"/>
    <x v="8"/>
    <n v="13"/>
    <n v="2021"/>
    <x v="8"/>
    <n v="3014.92"/>
    <n v="0"/>
    <n v="3014.92"/>
  </r>
  <r>
    <n v="13086530"/>
    <s v="D"/>
    <d v="2021-07-14T00:00:00"/>
    <n v="1505"/>
    <n v="377913.1"/>
    <n v="1505"/>
    <n v="214573"/>
    <n v="-214573.3"/>
    <d v="2021-07-14T00:00:00"/>
    <n v="2021"/>
    <x v="8"/>
    <n v="14"/>
    <n v="2021"/>
    <x v="8"/>
    <n v="2985.1675"/>
    <n v="0"/>
    <n v="2985.1675"/>
  </r>
  <r>
    <n v="13086530"/>
    <s v="D"/>
    <d v="2021-07-15T00:00:00"/>
    <n v="1505"/>
    <n v="380897.5"/>
    <n v="1505"/>
    <n v="217558"/>
    <n v="-217557.7"/>
    <d v="2021-07-15T00:00:00"/>
    <n v="2021"/>
    <x v="8"/>
    <n v="15"/>
    <n v="2021"/>
    <x v="8"/>
    <n v="2985.1675"/>
    <n v="0"/>
    <n v="2985.1675"/>
  </r>
  <r>
    <n v="13086530"/>
    <s v="D"/>
    <d v="2021-07-16T00:00:00"/>
    <n v="1485"/>
    <n v="383842.9"/>
    <n v="1485"/>
    <n v="220503"/>
    <n v="-220503.1"/>
    <d v="2021-07-16T00:00:00"/>
    <n v="2021"/>
    <x v="8"/>
    <n v="16"/>
    <n v="2021"/>
    <x v="8"/>
    <n v="2945.4974999999999"/>
    <n v="0"/>
    <n v="2945.4974999999999"/>
  </r>
  <r>
    <n v="13086530"/>
    <s v="D"/>
    <d v="2021-07-17T00:00:00"/>
    <n v="1466"/>
    <n v="386749.6"/>
    <n v="1466"/>
    <n v="223410"/>
    <n v="-223409.8"/>
    <d v="2021-07-17T00:00:00"/>
    <n v="2021"/>
    <x v="8"/>
    <n v="17"/>
    <n v="2021"/>
    <x v="8"/>
    <n v="2907.8110000000001"/>
    <n v="0"/>
    <n v="2907.8110000000001"/>
  </r>
  <r>
    <n v="13086530"/>
    <s v="D"/>
    <d v="2021-07-18T00:00:00"/>
    <n v="1467"/>
    <n v="389659.9"/>
    <n v="1467"/>
    <n v="226320"/>
    <n v="-226320.1"/>
    <d v="2021-07-18T00:00:00"/>
    <n v="2021"/>
    <x v="8"/>
    <n v="18"/>
    <n v="2021"/>
    <x v="8"/>
    <n v="2909.7945"/>
    <n v="0"/>
    <n v="2909.7945"/>
  </r>
  <r>
    <n v="13086530"/>
    <s v="D"/>
    <d v="2021-07-19T00:00:00"/>
    <n v="1462"/>
    <n v="392559.8"/>
    <n v="1462"/>
    <n v="229220"/>
    <n v="-229220"/>
    <d v="2021-07-19T00:00:00"/>
    <n v="2021"/>
    <x v="8"/>
    <n v="19"/>
    <n v="2021"/>
    <x v="8"/>
    <n v="2899.877"/>
    <n v="0"/>
    <n v="2899.877"/>
  </r>
  <r>
    <n v="13086530"/>
    <s v="D"/>
    <d v="2021-07-20T00:00:00"/>
    <n v="1445"/>
    <n v="395425.8"/>
    <n v="1445"/>
    <n v="232086"/>
    <n v="-232086"/>
    <d v="2021-07-20T00:00:00"/>
    <n v="2021"/>
    <x v="8"/>
    <n v="20"/>
    <n v="2021"/>
    <x v="8"/>
    <n v="2866.1575000000003"/>
    <n v="0"/>
    <n v="2866.1575000000003"/>
  </r>
  <r>
    <n v="13086530"/>
    <s v="D"/>
    <d v="2021-07-21T00:00:00"/>
    <n v="1437"/>
    <n v="398276.7"/>
    <n v="1437"/>
    <n v="234937"/>
    <n v="-234936.9"/>
    <d v="2021-07-21T00:00:00"/>
    <n v="2021"/>
    <x v="8"/>
    <n v="21"/>
    <n v="2021"/>
    <x v="8"/>
    <n v="2850.2894999999999"/>
    <n v="0"/>
    <n v="2850.2894999999999"/>
  </r>
  <r>
    <n v="13086530"/>
    <s v="D"/>
    <d v="2021-07-22T00:00:00"/>
    <n v="1437"/>
    <n v="401126.5"/>
    <n v="1437"/>
    <n v="237787"/>
    <n v="-237786.7"/>
    <d v="2021-07-22T00:00:00"/>
    <n v="2021"/>
    <x v="8"/>
    <n v="22"/>
    <n v="2021"/>
    <x v="8"/>
    <n v="2850.2894999999999"/>
    <n v="0"/>
    <n v="2850.2894999999999"/>
  </r>
  <r>
    <n v="13086530"/>
    <s v="D"/>
    <d v="2021-07-23T00:00:00"/>
    <n v="1446"/>
    <n v="403993.8"/>
    <n v="1446"/>
    <n v="240654"/>
    <n v="-240654"/>
    <d v="2021-07-23T00:00:00"/>
    <n v="2021"/>
    <x v="8"/>
    <n v="23"/>
    <n v="2021"/>
    <x v="8"/>
    <n v="2868.1410000000001"/>
    <n v="0"/>
    <n v="2868.1410000000001"/>
  </r>
  <r>
    <n v="13086530"/>
    <s v="D"/>
    <d v="2021-07-24T00:00:00"/>
    <n v="1462"/>
    <n v="406892.7"/>
    <n v="1462"/>
    <n v="243553"/>
    <n v="-243552.9"/>
    <d v="2021-07-24T00:00:00"/>
    <n v="2021"/>
    <x v="8"/>
    <n v="24"/>
    <n v="2021"/>
    <x v="8"/>
    <n v="2899.877"/>
    <n v="0"/>
    <n v="2899.877"/>
  </r>
  <r>
    <n v="13086530"/>
    <s v="D"/>
    <d v="2021-07-25T00:00:00"/>
    <n v="1478"/>
    <n v="409823.4"/>
    <n v="1478"/>
    <n v="246484"/>
    <n v="-246483.6"/>
    <d v="2021-07-25T00:00:00"/>
    <n v="2021"/>
    <x v="8"/>
    <n v="25"/>
    <n v="2021"/>
    <x v="8"/>
    <n v="2931.6130000000003"/>
    <n v="0"/>
    <n v="2931.6130000000003"/>
  </r>
  <r>
    <n v="13086530"/>
    <s v="D"/>
    <d v="2021-07-26T00:00:00"/>
    <n v="1482"/>
    <n v="412762.3"/>
    <n v="1482"/>
    <n v="249423"/>
    <n v="-249422.5"/>
    <d v="2021-07-26T00:00:00"/>
    <n v="2021"/>
    <x v="8"/>
    <n v="26"/>
    <n v="2021"/>
    <x v="8"/>
    <n v="2939.547"/>
    <n v="0"/>
    <n v="2939.547"/>
  </r>
  <r>
    <n v="13086530"/>
    <s v="D"/>
    <d v="2021-07-27T00:00:00"/>
    <n v="1441"/>
    <n v="415620.5"/>
    <n v="1441"/>
    <n v="252281"/>
    <n v="-252280.7"/>
    <d v="2021-07-27T00:00:00"/>
    <n v="2021"/>
    <x v="8"/>
    <n v="27"/>
    <n v="2021"/>
    <x v="8"/>
    <n v="2858.2235000000001"/>
    <n v="0"/>
    <n v="2858.2235000000001"/>
  </r>
  <r>
    <n v="13086530"/>
    <s v="D"/>
    <d v="2021-07-28T00:00:00"/>
    <n v="1436"/>
    <n v="418468.3"/>
    <n v="1436"/>
    <n v="255129"/>
    <n v="-255128.5"/>
    <d v="2021-07-28T00:00:00"/>
    <n v="2021"/>
    <x v="8"/>
    <n v="28"/>
    <n v="2021"/>
    <x v="8"/>
    <n v="2848.306"/>
    <n v="0"/>
    <n v="2848.306"/>
  </r>
  <r>
    <n v="13086530"/>
    <s v="D"/>
    <d v="2021-07-29T00:00:00"/>
    <n v="1435"/>
    <n v="421315"/>
    <n v="1435"/>
    <n v="257975"/>
    <n v="-257975.2"/>
    <d v="2021-07-29T00:00:00"/>
    <n v="2021"/>
    <x v="8"/>
    <n v="29"/>
    <n v="2021"/>
    <x v="8"/>
    <n v="2846.3225000000002"/>
    <n v="0"/>
    <n v="2846.3225000000002"/>
  </r>
  <r>
    <n v="13086530"/>
    <s v="D"/>
    <d v="2021-07-30T00:00:00"/>
    <n v="1428"/>
    <n v="424146.6"/>
    <n v="1428"/>
    <n v="260807"/>
    <n v="-260806.8"/>
    <d v="2021-07-30T00:00:00"/>
    <n v="2021"/>
    <x v="8"/>
    <n v="30"/>
    <n v="2021"/>
    <x v="8"/>
    <n v="2832.4380000000001"/>
    <n v="0"/>
    <n v="2832.4380000000001"/>
  </r>
  <r>
    <n v="13086530"/>
    <s v="D"/>
    <d v="2021-07-31T00:00:00"/>
    <n v="1427"/>
    <n v="426977.1"/>
    <n v="1427"/>
    <n v="263637"/>
    <n v="-263637.3"/>
    <d v="2021-07-31T00:00:00"/>
    <n v="2021"/>
    <x v="8"/>
    <n v="31"/>
    <n v="2021"/>
    <x v="8"/>
    <n v="2830.4545000000003"/>
    <n v="0"/>
    <n v="2830.4545000000003"/>
  </r>
  <r>
    <n v="13086530"/>
    <s v="D"/>
    <d v="2021-08-01T00:00:00"/>
    <n v="1436"/>
    <n v="429825.1"/>
    <n v="1436"/>
    <n v="266485"/>
    <n v="-266485.3"/>
    <d v="2021-08-01T00:00:00"/>
    <n v="2021"/>
    <x v="9"/>
    <n v="1"/>
    <n v="2021"/>
    <x v="8"/>
    <n v="2848.306"/>
    <n v="0"/>
    <n v="2848.306"/>
  </r>
  <r>
    <n v="13086530"/>
    <s v="D"/>
    <d v="2021-08-02T00:00:00"/>
    <n v="1449"/>
    <n v="432700.1"/>
    <n v="1449"/>
    <n v="269360"/>
    <n v="-269360.3"/>
    <d v="2021-08-02T00:00:00"/>
    <n v="2021"/>
    <x v="9"/>
    <n v="2"/>
    <n v="2021"/>
    <x v="8"/>
    <n v="2874.0915"/>
    <n v="0"/>
    <n v="2874.0915"/>
  </r>
  <r>
    <n v="13086530"/>
    <s v="D"/>
    <d v="2021-08-03T00:00:00"/>
    <n v="1390"/>
    <n v="435457.7"/>
    <n v="1390"/>
    <n v="272118"/>
    <n v="-272117.90000000002"/>
    <d v="2021-08-03T00:00:00"/>
    <n v="2021"/>
    <x v="9"/>
    <n v="3"/>
    <n v="2021"/>
    <x v="8"/>
    <n v="2757.0650000000001"/>
    <n v="0"/>
    <n v="2757.0650000000001"/>
  </r>
  <r>
    <n v="13086530"/>
    <s v="D"/>
    <d v="2021-08-04T00:00:00"/>
    <n v="1256"/>
    <n v="437949.6"/>
    <n v="1256"/>
    <n v="274610"/>
    <n v="-274609.8"/>
    <d v="2021-08-04T00:00:00"/>
    <n v="2021"/>
    <x v="9"/>
    <n v="4"/>
    <n v="2021"/>
    <x v="8"/>
    <n v="2491.2759999999998"/>
    <n v="0"/>
    <n v="2491.2759999999998"/>
  </r>
  <r>
    <n v="13086530"/>
    <s v="D"/>
    <d v="2021-08-05T00:00:00"/>
    <n v="1217"/>
    <n v="440364.3"/>
    <n v="1217"/>
    <n v="277025"/>
    <n v="-277024.5"/>
    <d v="2021-08-05T00:00:00"/>
    <n v="2021"/>
    <x v="9"/>
    <n v="5"/>
    <n v="2021"/>
    <x v="8"/>
    <n v="2413.9195"/>
    <n v="0"/>
    <n v="2413.9195"/>
  </r>
  <r>
    <n v="13086530"/>
    <s v="D"/>
    <d v="2021-08-06T00:00:00"/>
    <n v="1208"/>
    <n v="442760.1"/>
    <n v="1208"/>
    <n v="279420"/>
    <n v="-279420.3"/>
    <d v="2021-08-06T00:00:00"/>
    <n v="2021"/>
    <x v="9"/>
    <n v="6"/>
    <n v="2021"/>
    <x v="8"/>
    <n v="2396.0680000000002"/>
    <n v="0"/>
    <n v="2396.0680000000002"/>
  </r>
  <r>
    <n v="13086530"/>
    <s v="D"/>
    <d v="2021-08-07T00:00:00"/>
    <n v="1207"/>
    <n v="445153.6"/>
    <n v="1207"/>
    <n v="281814"/>
    <n v="-281813.8"/>
    <d v="2021-08-07T00:00:00"/>
    <n v="2021"/>
    <x v="9"/>
    <n v="7"/>
    <n v="2021"/>
    <x v="8"/>
    <n v="2394.0844999999999"/>
    <n v="0"/>
    <n v="2394.0844999999999"/>
  </r>
  <r>
    <n v="13086530"/>
    <s v="D"/>
    <d v="2021-08-08T00:00:00"/>
    <n v="1215"/>
    <n v="447562.5"/>
    <n v="1215"/>
    <n v="284223"/>
    <n v="-284222.7"/>
    <d v="2021-08-08T00:00:00"/>
    <n v="2021"/>
    <x v="9"/>
    <n v="8"/>
    <n v="2021"/>
    <x v="8"/>
    <n v="2409.9524999999999"/>
    <n v="0"/>
    <n v="2409.9524999999999"/>
  </r>
  <r>
    <n v="13086530"/>
    <s v="D"/>
    <d v="2021-08-09T00:00:00"/>
    <n v="1222"/>
    <n v="449986.9"/>
    <n v="1222"/>
    <n v="286647"/>
    <n v="-286647.09999999998"/>
    <d v="2021-08-09T00:00:00"/>
    <n v="2021"/>
    <x v="9"/>
    <n v="9"/>
    <n v="2021"/>
    <x v="8"/>
    <n v="2423.837"/>
    <n v="0"/>
    <n v="2423.837"/>
  </r>
  <r>
    <n v="13086530"/>
    <s v="D"/>
    <d v="2021-08-10T00:00:00"/>
    <n v="1232"/>
    <n v="452431.2"/>
    <n v="1232"/>
    <n v="289091"/>
    <n v="-289091.40000000002"/>
    <d v="2021-08-10T00:00:00"/>
    <n v="2021"/>
    <x v="9"/>
    <n v="10"/>
    <n v="2021"/>
    <x v="8"/>
    <n v="2443.672"/>
    <n v="0"/>
    <n v="2443.672"/>
  </r>
  <r>
    <n v="13086530"/>
    <s v="D"/>
    <d v="2021-08-11T00:00:00"/>
    <n v="1231"/>
    <n v="454873.2"/>
    <n v="1231"/>
    <n v="291533"/>
    <n v="-291533.40000000002"/>
    <d v="2021-08-11T00:00:00"/>
    <n v="2021"/>
    <x v="9"/>
    <n v="11"/>
    <n v="2021"/>
    <x v="8"/>
    <n v="2441.6885000000002"/>
    <n v="0"/>
    <n v="2441.6885000000002"/>
  </r>
  <r>
    <n v="13086530"/>
    <s v="D"/>
    <d v="2021-08-12T00:00:00"/>
    <n v="1228"/>
    <n v="457308.4"/>
    <n v="1228"/>
    <n v="293969"/>
    <n v="-293968.59999999998"/>
    <d v="2021-08-12T00:00:00"/>
    <n v="2021"/>
    <x v="9"/>
    <n v="12"/>
    <n v="2021"/>
    <x v="8"/>
    <n v="2435.7379999999998"/>
    <n v="0"/>
    <n v="2435.7379999999998"/>
  </r>
  <r>
    <n v="13086530"/>
    <s v="D"/>
    <d v="2021-08-13T00:00:00"/>
    <n v="1231"/>
    <n v="459750.1"/>
    <n v="1231"/>
    <n v="296410"/>
    <n v="-296410.3"/>
    <d v="2021-08-13T00:00:00"/>
    <n v="2021"/>
    <x v="9"/>
    <n v="13"/>
    <n v="2021"/>
    <x v="8"/>
    <n v="2441.6885000000002"/>
    <n v="0"/>
    <n v="2441.6885000000002"/>
  </r>
  <r>
    <n v="13086530"/>
    <s v="D"/>
    <d v="2021-08-14T00:00:00"/>
    <n v="1230"/>
    <n v="462189.5"/>
    <n v="1230"/>
    <n v="298850"/>
    <n v="-298849.7"/>
    <d v="2021-08-14T00:00:00"/>
    <n v="2021"/>
    <x v="9"/>
    <n v="14"/>
    <n v="2021"/>
    <x v="8"/>
    <n v="2439.7049999999999"/>
    <n v="0"/>
    <n v="2439.7049999999999"/>
  </r>
  <r>
    <n v="13086530"/>
    <s v="D"/>
    <d v="2021-08-15T00:00:00"/>
    <n v="1231"/>
    <n v="464630.9"/>
    <n v="1231"/>
    <n v="301291"/>
    <n v="-301291.09999999998"/>
    <d v="2021-08-15T00:00:00"/>
    <n v="2021"/>
    <x v="9"/>
    <n v="15"/>
    <n v="2021"/>
    <x v="8"/>
    <n v="2441.6885000000002"/>
    <n v="0"/>
    <n v="2441.6885000000002"/>
  </r>
  <r>
    <n v="13086530"/>
    <s v="D"/>
    <d v="2021-08-16T00:00:00"/>
    <n v="1237"/>
    <n v="467083.5"/>
    <n v="1237"/>
    <n v="303744"/>
    <n v="-303743.7"/>
    <d v="2021-08-16T00:00:00"/>
    <n v="2021"/>
    <x v="9"/>
    <n v="16"/>
    <n v="2021"/>
    <x v="8"/>
    <n v="2453.5895"/>
    <n v="0"/>
    <n v="2453.5895"/>
  </r>
  <r>
    <n v="13086530"/>
    <s v="D"/>
    <d v="2021-08-17T00:00:00"/>
    <n v="1240"/>
    <n v="469542.6"/>
    <n v="1240"/>
    <n v="306203"/>
    <n v="-306202.8"/>
    <d v="2021-08-17T00:00:00"/>
    <n v="2021"/>
    <x v="9"/>
    <n v="17"/>
    <n v="2021"/>
    <x v="8"/>
    <n v="2459.54"/>
    <n v="0"/>
    <n v="2459.54"/>
  </r>
  <r>
    <n v="13086530"/>
    <s v="D"/>
    <d v="2021-08-18T00:00:00"/>
    <n v="1232"/>
    <n v="471985.9"/>
    <n v="1232"/>
    <n v="308646"/>
    <n v="-308646.09999999998"/>
    <d v="2021-08-18T00:00:00"/>
    <n v="2021"/>
    <x v="9"/>
    <n v="18"/>
    <n v="2021"/>
    <x v="8"/>
    <n v="2443.672"/>
    <n v="0"/>
    <n v="2443.672"/>
  </r>
  <r>
    <n v="13086530"/>
    <s v="D"/>
    <d v="2021-08-19T00:00:00"/>
    <n v="1237"/>
    <n v="474440.3"/>
    <n v="1237"/>
    <n v="311101"/>
    <n v="-311100.5"/>
    <d v="2021-08-19T00:00:00"/>
    <n v="2021"/>
    <x v="9"/>
    <n v="19"/>
    <n v="2021"/>
    <x v="8"/>
    <n v="2453.5895"/>
    <n v="0"/>
    <n v="2453.5895"/>
  </r>
  <r>
    <n v="13086530"/>
    <s v="D"/>
    <d v="2021-08-20T00:00:00"/>
    <n v="1250"/>
    <n v="476919.2"/>
    <n v="1250"/>
    <n v="313579"/>
    <n v="-313579.40000000002"/>
    <d v="2021-08-20T00:00:00"/>
    <n v="2021"/>
    <x v="9"/>
    <n v="20"/>
    <n v="2021"/>
    <x v="8"/>
    <n v="2479.375"/>
    <n v="0"/>
    <n v="2479.375"/>
  </r>
  <r>
    <n v="13086530"/>
    <s v="D"/>
    <d v="2021-08-21T00:00:00"/>
    <n v="1253"/>
    <n v="479404.7"/>
    <n v="1253"/>
    <n v="316065"/>
    <n v="-316064.90000000002"/>
    <d v="2021-08-21T00:00:00"/>
    <n v="2021"/>
    <x v="9"/>
    <n v="21"/>
    <n v="2021"/>
    <x v="8"/>
    <n v="2485.3254999999999"/>
    <n v="0"/>
    <n v="2485.3254999999999"/>
  </r>
  <r>
    <n v="13086530"/>
    <s v="D"/>
    <d v="2021-08-22T00:00:00"/>
    <n v="1247"/>
    <n v="481878.9"/>
    <n v="1247"/>
    <n v="318539"/>
    <n v="-318539.09999999998"/>
    <d v="2021-08-22T00:00:00"/>
    <n v="2021"/>
    <x v="9"/>
    <n v="22"/>
    <n v="2021"/>
    <x v="8"/>
    <n v="2473.4245000000001"/>
    <n v="0"/>
    <n v="2473.4245000000001"/>
  </r>
  <r>
    <n v="13086530"/>
    <s v="D"/>
    <d v="2021-08-23T00:00:00"/>
    <n v="1235"/>
    <n v="484328.2"/>
    <n v="1235"/>
    <n v="320988"/>
    <n v="-320988.40000000002"/>
    <d v="2021-08-23T00:00:00"/>
    <n v="2021"/>
    <x v="9"/>
    <n v="23"/>
    <n v="2021"/>
    <x v="8"/>
    <n v="2449.6224999999999"/>
    <n v="0"/>
    <n v="2449.6224999999999"/>
  </r>
  <r>
    <n v="13086530"/>
    <s v="D"/>
    <d v="2021-08-24T00:00:00"/>
    <n v="1231"/>
    <n v="486770.7"/>
    <n v="1231"/>
    <n v="323431"/>
    <n v="-323430.90000000002"/>
    <d v="2021-08-24T00:00:00"/>
    <n v="2021"/>
    <x v="9"/>
    <n v="24"/>
    <n v="2021"/>
    <x v="8"/>
    <n v="2441.6885000000002"/>
    <n v="0"/>
    <n v="2441.6885000000002"/>
  </r>
  <r>
    <n v="13086530"/>
    <s v="D"/>
    <d v="2021-08-25T00:00:00"/>
    <n v="1226"/>
    <n v="489202"/>
    <n v="1226"/>
    <n v="325862"/>
    <n v="-325862.2"/>
    <d v="2021-08-25T00:00:00"/>
    <n v="2021"/>
    <x v="9"/>
    <n v="25"/>
    <n v="2021"/>
    <x v="8"/>
    <n v="2431.7710000000002"/>
    <n v="0"/>
    <n v="2431.7710000000002"/>
  </r>
  <r>
    <n v="13086530"/>
    <s v="D"/>
    <d v="2021-08-26T00:00:00"/>
    <n v="1222"/>
    <n v="491626.4"/>
    <n v="1222"/>
    <n v="328287"/>
    <n v="-328286.59999999998"/>
    <d v="2021-08-26T00:00:00"/>
    <n v="2021"/>
    <x v="9"/>
    <n v="26"/>
    <n v="2021"/>
    <x v="8"/>
    <n v="2423.837"/>
    <n v="0"/>
    <n v="2423.837"/>
  </r>
  <r>
    <n v="13086530"/>
    <s v="D"/>
    <d v="2021-08-27T00:00:00"/>
    <n v="1223"/>
    <n v="494052.9"/>
    <n v="1223"/>
    <n v="330713"/>
    <n v="-330713.09999999998"/>
    <d v="2021-08-27T00:00:00"/>
    <n v="2021"/>
    <x v="9"/>
    <n v="27"/>
    <n v="2021"/>
    <x v="8"/>
    <n v="2425.8205000000003"/>
    <n v="0"/>
    <n v="2425.8205000000003"/>
  </r>
  <r>
    <n v="13086530"/>
    <s v="D"/>
    <d v="2021-08-28T00:00:00"/>
    <n v="1233"/>
    <n v="496499.3"/>
    <n v="1233"/>
    <n v="333160"/>
    <n v="-333159.5"/>
    <d v="2021-08-28T00:00:00"/>
    <n v="2021"/>
    <x v="9"/>
    <n v="28"/>
    <n v="2021"/>
    <x v="8"/>
    <n v="2445.6554999999998"/>
    <n v="0"/>
    <n v="2445.6554999999998"/>
  </r>
  <r>
    <n v="13086530"/>
    <s v="D"/>
    <d v="2021-08-29T00:00:00"/>
    <n v="1244"/>
    <n v="498965.8"/>
    <n v="1244"/>
    <n v="335626"/>
    <n v="-335626"/>
    <d v="2021-08-29T00:00:00"/>
    <n v="2021"/>
    <x v="9"/>
    <n v="29"/>
    <n v="2021"/>
    <x v="8"/>
    <n v="2467.4740000000002"/>
    <n v="0"/>
    <n v="2467.4740000000002"/>
  </r>
  <r>
    <n v="13086530"/>
    <s v="D"/>
    <d v="2021-08-30T00:00:00"/>
    <n v="1251"/>
    <n v="501447.9"/>
    <n v="1251"/>
    <n v="338108"/>
    <n v="-338108.1"/>
    <d v="2021-08-30T00:00:00"/>
    <n v="2021"/>
    <x v="9"/>
    <n v="30"/>
    <n v="2021"/>
    <x v="8"/>
    <n v="2481.3585000000003"/>
    <n v="0"/>
    <n v="2481.3585000000003"/>
  </r>
  <r>
    <n v="13086530"/>
    <s v="D"/>
    <d v="2021-08-31T00:00:00"/>
    <n v="1252"/>
    <n v="503932.1"/>
    <n v="1252"/>
    <n v="340592"/>
    <n v="-340592.3"/>
    <d v="2021-08-31T00:00:00"/>
    <n v="2021"/>
    <x v="9"/>
    <n v="31"/>
    <n v="2021"/>
    <x v="8"/>
    <n v="2483.3420000000001"/>
    <n v="0"/>
    <n v="2483.3420000000001"/>
  </r>
  <r>
    <n v="13086530"/>
    <s v="D"/>
    <d v="2021-09-01T00:00:00"/>
    <n v="1251"/>
    <n v="506413.9"/>
    <n v="1251"/>
    <n v="343074"/>
    <n v="-343074.1"/>
    <d v="2021-09-01T00:00:00"/>
    <n v="2021"/>
    <x v="10"/>
    <n v="1"/>
    <n v="2021"/>
    <x v="8"/>
    <n v="2481.3585000000003"/>
    <n v="0"/>
    <n v="2481.3585000000003"/>
  </r>
  <r>
    <n v="13086530"/>
    <s v="D"/>
    <d v="2021-09-02T00:00:00"/>
    <n v="1026"/>
    <n v="508448.4"/>
    <n v="1026"/>
    <n v="345109"/>
    <n v="-345108.6"/>
    <d v="2021-09-02T00:00:00"/>
    <n v="2021"/>
    <x v="10"/>
    <n v="2"/>
    <n v="2021"/>
    <x v="8"/>
    <n v="2035.0710000000001"/>
    <n v="0"/>
    <n v="2035.0710000000001"/>
  </r>
  <r>
    <n v="13086530"/>
    <s v="D"/>
    <d v="2021-09-03T00:00:00"/>
    <n v="888"/>
    <n v="510208.7"/>
    <n v="888"/>
    <n v="346869"/>
    <n v="-346868.9"/>
    <d v="2021-09-03T00:00:00"/>
    <n v="2021"/>
    <x v="10"/>
    <n v="3"/>
    <n v="2021"/>
    <x v="8"/>
    <n v="1761.348"/>
    <n v="0"/>
    <n v="1761.348"/>
  </r>
  <r>
    <n v="13086530"/>
    <s v="D"/>
    <d v="2021-09-04T00:00:00"/>
    <n v="942"/>
    <n v="512076.4"/>
    <n v="942"/>
    <n v="348737"/>
    <n v="-348736.6"/>
    <d v="2021-09-04T00:00:00"/>
    <n v="2021"/>
    <x v="10"/>
    <n v="4"/>
    <n v="2021"/>
    <x v="8"/>
    <n v="1868.4570000000001"/>
    <n v="0"/>
    <n v="1868.4570000000001"/>
  </r>
  <r>
    <n v="13086530"/>
    <s v="D"/>
    <d v="2021-09-05T00:00:00"/>
    <n v="949"/>
    <n v="513958.40000000002"/>
    <n v="949"/>
    <n v="350619"/>
    <n v="-350618.6"/>
    <d v="2021-09-05T00:00:00"/>
    <n v="2021"/>
    <x v="10"/>
    <n v="5"/>
    <n v="2021"/>
    <x v="8"/>
    <n v="1882.3415"/>
    <n v="0"/>
    <n v="1882.3415"/>
  </r>
  <r>
    <n v="13086530"/>
    <s v="D"/>
    <d v="2021-09-06T00:00:00"/>
    <n v="952"/>
    <n v="515846.40000000002"/>
    <n v="952"/>
    <n v="352507"/>
    <n v="-352506.6"/>
    <d v="2021-09-06T00:00:00"/>
    <n v="2021"/>
    <x v="10"/>
    <n v="6"/>
    <n v="2021"/>
    <x v="8"/>
    <n v="1888.2920000000001"/>
    <n v="0"/>
    <n v="1888.2920000000001"/>
  </r>
  <r>
    <n v="13086530"/>
    <s v="D"/>
    <d v="2021-09-07T00:00:00"/>
    <n v="951"/>
    <n v="517732.3"/>
    <n v="951"/>
    <n v="354393"/>
    <n v="-354392.5"/>
    <d v="2021-09-07T00:00:00"/>
    <n v="2021"/>
    <x v="10"/>
    <n v="7"/>
    <n v="2021"/>
    <x v="8"/>
    <n v="1886.3085000000001"/>
    <n v="0"/>
    <n v="1886.3085000000001"/>
  </r>
  <r>
    <n v="13086530"/>
    <s v="D"/>
    <d v="2021-09-08T00:00:00"/>
    <n v="950"/>
    <n v="519615.9"/>
    <n v="950"/>
    <n v="356276"/>
    <n v="-356276.1"/>
    <d v="2021-09-08T00:00:00"/>
    <n v="2021"/>
    <x v="10"/>
    <n v="8"/>
    <n v="2021"/>
    <x v="8"/>
    <n v="1884.325"/>
    <n v="0"/>
    <n v="1884.325"/>
  </r>
  <r>
    <n v="13086530"/>
    <s v="D"/>
    <d v="2021-09-09T00:00:00"/>
    <n v="951"/>
    <n v="521501.5"/>
    <n v="951"/>
    <n v="358162"/>
    <n v="-358161.7"/>
    <d v="2021-09-09T00:00:00"/>
    <n v="2021"/>
    <x v="10"/>
    <n v="9"/>
    <n v="2021"/>
    <x v="8"/>
    <n v="1886.3085000000001"/>
    <n v="0"/>
    <n v="1886.3085000000001"/>
  </r>
  <r>
    <n v="13086530"/>
    <s v="D"/>
    <d v="2021-09-10T00:00:00"/>
    <n v="955"/>
    <n v="523394.9"/>
    <n v="955"/>
    <n v="360055"/>
    <n v="-360055.1"/>
    <d v="2021-09-10T00:00:00"/>
    <n v="2021"/>
    <x v="10"/>
    <n v="10"/>
    <n v="2021"/>
    <x v="8"/>
    <n v="1894.2425000000001"/>
    <n v="0"/>
    <n v="1894.2425000000001"/>
  </r>
  <r>
    <n v="13086530"/>
    <s v="D"/>
    <d v="2021-09-11T00:00:00"/>
    <n v="959"/>
    <n v="525296.1"/>
    <n v="959"/>
    <n v="361956"/>
    <n v="-361956.3"/>
    <d v="2021-09-11T00:00:00"/>
    <n v="2021"/>
    <x v="10"/>
    <n v="11"/>
    <n v="2021"/>
    <x v="8"/>
    <n v="1902.1765"/>
    <n v="0"/>
    <n v="1902.1765"/>
  </r>
  <r>
    <n v="13086530"/>
    <s v="D"/>
    <d v="2021-09-12T00:00:00"/>
    <n v="969"/>
    <n v="527217.5"/>
    <n v="969"/>
    <n v="363878"/>
    <n v="-363877.7"/>
    <d v="2021-09-12T00:00:00"/>
    <n v="2021"/>
    <x v="10"/>
    <n v="12"/>
    <n v="2021"/>
    <x v="8"/>
    <n v="1922.0115000000001"/>
    <n v="0"/>
    <n v="1922.0115000000001"/>
  </r>
  <r>
    <n v="13086530"/>
    <s v="D"/>
    <d v="2021-09-13T00:00:00"/>
    <n v="971"/>
    <n v="529142.6"/>
    <n v="971"/>
    <n v="365803"/>
    <n v="-365802.8"/>
    <d v="2021-09-13T00:00:00"/>
    <n v="2021"/>
    <x v="10"/>
    <n v="13"/>
    <n v="2021"/>
    <x v="8"/>
    <n v="1925.9784999999999"/>
    <n v="0"/>
    <n v="1925.9784999999999"/>
  </r>
  <r>
    <n v="13086530"/>
    <s v="D"/>
    <d v="2021-09-14T00:00:00"/>
    <n v="968"/>
    <n v="531063"/>
    <n v="968"/>
    <n v="367723"/>
    <n v="-367723.2"/>
    <d v="2021-09-14T00:00:00"/>
    <n v="2021"/>
    <x v="10"/>
    <n v="14"/>
    <n v="2021"/>
    <x v="8"/>
    <n v="1920.028"/>
    <n v="0"/>
    <n v="1920.028"/>
  </r>
  <r>
    <n v="13086530"/>
    <s v="D"/>
    <d v="2021-09-15T00:00:00"/>
    <n v="970"/>
    <n v="532987.19999999995"/>
    <n v="970"/>
    <n v="369647"/>
    <n v="-369647.4"/>
    <d v="2021-09-15T00:00:00"/>
    <n v="2021"/>
    <x v="10"/>
    <n v="15"/>
    <n v="2021"/>
    <x v="8"/>
    <n v="1923.9950000000001"/>
    <n v="0"/>
    <n v="1923.9950000000001"/>
  </r>
  <r>
    <n v="13086530"/>
    <s v="D"/>
    <d v="2021-09-16T00:00:00"/>
    <n v="970"/>
    <n v="534911"/>
    <n v="970"/>
    <n v="371571"/>
    <n v="-371571.20000000001"/>
    <d v="2021-09-16T00:00:00"/>
    <n v="2021"/>
    <x v="10"/>
    <n v="16"/>
    <n v="2021"/>
    <x v="8"/>
    <n v="1923.9950000000001"/>
    <n v="0"/>
    <n v="1923.9950000000001"/>
  </r>
  <r>
    <n v="13086530"/>
    <s v="D"/>
    <d v="2021-09-17T00:00:00"/>
    <n v="1215"/>
    <n v="537320.69999999995"/>
    <n v="1215"/>
    <n v="373981"/>
    <n v="-373980.9"/>
    <d v="2021-09-17T00:00:00"/>
    <n v="2021"/>
    <x v="10"/>
    <n v="17"/>
    <n v="2021"/>
    <x v="8"/>
    <n v="2409.9524999999999"/>
    <n v="0"/>
    <n v="2409.9524999999999"/>
  </r>
  <r>
    <n v="13086530"/>
    <s v="D"/>
    <d v="2021-09-18T00:00:00"/>
    <n v="1368"/>
    <n v="540033.6"/>
    <n v="1368"/>
    <n v="376694"/>
    <n v="-376693.8"/>
    <d v="2021-09-18T00:00:00"/>
    <n v="2021"/>
    <x v="10"/>
    <n v="18"/>
    <n v="2021"/>
    <x v="8"/>
    <n v="2713.4279999999999"/>
    <n v="0"/>
    <n v="2713.4279999999999"/>
  </r>
  <r>
    <n v="13086530"/>
    <s v="D"/>
    <d v="2021-09-19T00:00:00"/>
    <n v="1377"/>
    <n v="542764.4"/>
    <n v="1377"/>
    <n v="379425"/>
    <n v="-379424.6"/>
    <d v="2021-09-19T00:00:00"/>
    <n v="2021"/>
    <x v="10"/>
    <n v="19"/>
    <n v="2021"/>
    <x v="8"/>
    <n v="2731.2795000000001"/>
    <n v="0"/>
    <n v="2731.2795000000001"/>
  </r>
  <r>
    <n v="13086530"/>
    <s v="D"/>
    <d v="2021-09-20T00:00:00"/>
    <n v="1384"/>
    <n v="545508.6"/>
    <n v="1384"/>
    <n v="382169"/>
    <n v="-382168.8"/>
    <d v="2021-09-20T00:00:00"/>
    <n v="2021"/>
    <x v="10"/>
    <n v="20"/>
    <n v="2021"/>
    <x v="8"/>
    <n v="2745.1640000000002"/>
    <n v="0"/>
    <n v="2745.1640000000002"/>
  </r>
  <r>
    <n v="13086530"/>
    <s v="D"/>
    <d v="2021-09-21T00:00:00"/>
    <n v="1388"/>
    <n v="548261.5"/>
    <n v="1388"/>
    <n v="384922"/>
    <n v="-384921.7"/>
    <d v="2021-09-21T00:00:00"/>
    <n v="2021"/>
    <x v="10"/>
    <n v="21"/>
    <n v="2021"/>
    <x v="8"/>
    <n v="2753.098"/>
    <n v="0"/>
    <n v="2753.098"/>
  </r>
  <r>
    <n v="13086530"/>
    <s v="D"/>
    <d v="2021-09-22T00:00:00"/>
    <n v="1390"/>
    <n v="551018.6"/>
    <n v="1390"/>
    <n v="387679"/>
    <n v="-387678.8"/>
    <d v="2021-09-22T00:00:00"/>
    <n v="2021"/>
    <x v="10"/>
    <n v="22"/>
    <n v="2021"/>
    <x v="8"/>
    <n v="2757.0650000000001"/>
    <n v="0"/>
    <n v="2757.0650000000001"/>
  </r>
  <r>
    <n v="13086530"/>
    <s v="D"/>
    <d v="2021-09-23T00:00:00"/>
    <n v="1385"/>
    <n v="553765.80000000005"/>
    <n v="1385"/>
    <n v="390426"/>
    <n v="-390426"/>
    <d v="2021-09-23T00:00:00"/>
    <n v="2021"/>
    <x v="10"/>
    <n v="23"/>
    <n v="2021"/>
    <x v="8"/>
    <n v="2747.1475"/>
    <n v="0"/>
    <n v="2747.1475"/>
  </r>
  <r>
    <n v="13086530"/>
    <s v="D"/>
    <d v="2021-09-24T00:00:00"/>
    <n v="1378"/>
    <n v="556498.80000000005"/>
    <n v="1378"/>
    <n v="393159"/>
    <n v="-393159"/>
    <d v="2021-09-24T00:00:00"/>
    <n v="2021"/>
    <x v="10"/>
    <n v="24"/>
    <n v="2021"/>
    <x v="8"/>
    <n v="2733.2629999999999"/>
    <n v="0"/>
    <n v="2733.2629999999999"/>
  </r>
  <r>
    <n v="13086530"/>
    <s v="D"/>
    <d v="2021-09-25T00:00:00"/>
    <n v="1378"/>
    <n v="559231.19999999995"/>
    <n v="1378"/>
    <n v="395891"/>
    <n v="-395891.4"/>
    <d v="2021-09-25T00:00:00"/>
    <n v="2021"/>
    <x v="10"/>
    <n v="25"/>
    <n v="2021"/>
    <x v="8"/>
    <n v="2733.2629999999999"/>
    <n v="0"/>
    <n v="2733.2629999999999"/>
  </r>
  <r>
    <n v="13086530"/>
    <s v="D"/>
    <d v="2021-09-26T00:00:00"/>
    <n v="1373"/>
    <n v="561953.9"/>
    <n v="1373"/>
    <n v="398614"/>
    <n v="-398614.1"/>
    <d v="2021-09-26T00:00:00"/>
    <n v="2021"/>
    <x v="10"/>
    <n v="26"/>
    <n v="2021"/>
    <x v="8"/>
    <n v="2723.3454999999999"/>
    <n v="0"/>
    <n v="2723.3454999999999"/>
  </r>
  <r>
    <n v="13086530"/>
    <s v="D"/>
    <d v="2021-09-27T00:00:00"/>
    <n v="1104"/>
    <n v="564143.69999999995"/>
    <n v="1104"/>
    <n v="400804"/>
    <n v="-400803.9"/>
    <d v="2021-09-27T00:00:00"/>
    <n v="2021"/>
    <x v="10"/>
    <n v="27"/>
    <n v="2021"/>
    <x v="8"/>
    <n v="2189.7840000000001"/>
    <n v="0"/>
    <n v="2189.7840000000001"/>
  </r>
  <r>
    <n v="13086530"/>
    <s v="D"/>
    <d v="2021-09-28T00:00:00"/>
    <n v="965"/>
    <n v="566057.9"/>
    <n v="965"/>
    <n v="402718"/>
    <n v="-402718.1"/>
    <d v="2021-09-28T00:00:00"/>
    <n v="2021"/>
    <x v="10"/>
    <n v="28"/>
    <n v="2021"/>
    <x v="8"/>
    <n v="1914.0775000000001"/>
    <n v="0"/>
    <n v="1914.0775000000001"/>
  </r>
  <r>
    <n v="13086530"/>
    <s v="D"/>
    <d v="2021-09-29T00:00:00"/>
    <n v="982"/>
    <n v="568004.80000000005"/>
    <n v="982"/>
    <n v="404665"/>
    <n v="-404665"/>
    <d v="2021-09-29T00:00:00"/>
    <n v="2021"/>
    <x v="10"/>
    <n v="29"/>
    <n v="2021"/>
    <x v="8"/>
    <n v="1947.797"/>
    <n v="0"/>
    <n v="1947.797"/>
  </r>
  <r>
    <n v="13086530"/>
    <s v="D"/>
    <d v="2021-09-30T00:00:00"/>
    <n v="348"/>
    <n v="568695.5"/>
    <n v="348"/>
    <n v="405356"/>
    <n v="-405355.7"/>
    <d v="2021-09-30T00:00:00"/>
    <n v="2021"/>
    <x v="10"/>
    <n v="30"/>
    <n v="2021"/>
    <x v="8"/>
    <n v="690.25800000000004"/>
    <n v="0"/>
    <n v="690.25800000000004"/>
  </r>
  <r>
    <n v="13086530"/>
    <s v="D"/>
    <d v="2021-10-01T00:00:00"/>
    <n v="0"/>
    <n v="568695.5"/>
    <n v="0"/>
    <n v="405356"/>
    <n v="-405355.7"/>
    <d v="2021-10-01T00:00:00"/>
    <n v="2021"/>
    <x v="11"/>
    <n v="1"/>
    <n v="2021"/>
    <x v="8"/>
    <n v="0"/>
    <n v="0"/>
    <n v="0"/>
  </r>
  <r>
    <n v="13086530"/>
    <s v="D"/>
    <d v="2021-10-02T00:00:00"/>
    <n v="0"/>
    <n v="568695.5"/>
    <n v="0"/>
    <n v="405356"/>
    <n v="-405355.7"/>
    <d v="2021-10-02T00:00:00"/>
    <n v="2021"/>
    <x v="11"/>
    <n v="2"/>
    <n v="2021"/>
    <x v="8"/>
    <n v="0"/>
    <n v="0"/>
    <n v="0"/>
  </r>
  <r>
    <n v="13086530"/>
    <s v="D"/>
    <d v="2021-10-03T00:00:00"/>
    <n v="0"/>
    <n v="568695.5"/>
    <n v="0"/>
    <n v="405356"/>
    <n v="-405355.7"/>
    <d v="2021-10-03T00:00:00"/>
    <n v="2021"/>
    <x v="11"/>
    <n v="3"/>
    <n v="2021"/>
    <x v="8"/>
    <n v="0"/>
    <n v="0"/>
    <n v="0"/>
  </r>
  <r>
    <n v="13086530"/>
    <s v="D"/>
    <d v="2021-10-04T00:00:00"/>
    <n v="0"/>
    <n v="568695.5"/>
    <n v="0"/>
    <n v="405356"/>
    <n v="-405355.7"/>
    <d v="2021-10-04T00:00:00"/>
    <n v="2021"/>
    <x v="11"/>
    <n v="4"/>
    <n v="2021"/>
    <x v="8"/>
    <n v="0"/>
    <n v="0"/>
    <n v="0"/>
  </r>
  <r>
    <n v="13086530"/>
    <s v="D"/>
    <d v="2021-10-05T00:00:00"/>
    <n v="0"/>
    <n v="568695.5"/>
    <n v="0"/>
    <n v="405356"/>
    <n v="-405355.7"/>
    <d v="2021-10-05T00:00:00"/>
    <n v="2021"/>
    <x v="11"/>
    <n v="5"/>
    <n v="2021"/>
    <x v="8"/>
    <n v="0"/>
    <n v="0"/>
    <n v="0"/>
  </r>
  <r>
    <n v="13086530"/>
    <s v="D"/>
    <d v="2021-10-06T00:00:00"/>
    <n v="0"/>
    <n v="568695.5"/>
    <n v="0"/>
    <n v="405356"/>
    <n v="-405355.7"/>
    <d v="2021-10-06T00:00:00"/>
    <n v="2021"/>
    <x v="11"/>
    <n v="6"/>
    <n v="2021"/>
    <x v="8"/>
    <n v="0"/>
    <n v="0"/>
    <n v="0"/>
  </r>
  <r>
    <n v="13086530"/>
    <s v="D"/>
    <d v="2021-10-07T00:00:00"/>
    <n v="0"/>
    <n v="568695.5"/>
    <n v="0"/>
    <n v="405356"/>
    <n v="-405355.7"/>
    <d v="2021-10-07T00:00:00"/>
    <n v="2021"/>
    <x v="11"/>
    <n v="7"/>
    <n v="2021"/>
    <x v="8"/>
    <n v="0"/>
    <n v="0"/>
    <n v="0"/>
  </r>
  <r>
    <n v="13086530"/>
    <s v="D"/>
    <d v="2021-10-08T00:00:00"/>
    <n v="0"/>
    <n v="568695.5"/>
    <n v="0"/>
    <n v="405356"/>
    <n v="-405355.7"/>
    <d v="2021-10-08T00:00:00"/>
    <n v="2021"/>
    <x v="11"/>
    <n v="8"/>
    <n v="2021"/>
    <x v="8"/>
    <n v="0"/>
    <n v="0"/>
    <n v="0"/>
  </r>
  <r>
    <n v="13086530"/>
    <s v="D"/>
    <d v="2021-10-09T00:00:00"/>
    <n v="0"/>
    <n v="568695.5"/>
    <n v="0"/>
    <n v="405356"/>
    <n v="-405355.7"/>
    <d v="2021-10-09T00:00:00"/>
    <n v="2021"/>
    <x v="11"/>
    <n v="9"/>
    <n v="2021"/>
    <x v="8"/>
    <n v="0"/>
    <n v="0"/>
    <n v="0"/>
  </r>
  <r>
    <n v="13086530"/>
    <s v="D"/>
    <d v="2021-10-10T00:00:00"/>
    <n v="0"/>
    <n v="568695.5"/>
    <n v="0"/>
    <n v="405356"/>
    <n v="-405355.7"/>
    <d v="2021-10-10T00:00:00"/>
    <n v="2021"/>
    <x v="11"/>
    <n v="10"/>
    <n v="2021"/>
    <x v="8"/>
    <n v="0"/>
    <n v="0"/>
    <n v="0"/>
  </r>
  <r>
    <n v="13086530"/>
    <s v="D"/>
    <d v="2021-10-11T00:00:00"/>
    <n v="0"/>
    <n v="568695.5"/>
    <n v="0"/>
    <n v="405356"/>
    <n v="-405355.7"/>
    <d v="2021-10-11T00:00:00"/>
    <n v="2021"/>
    <x v="11"/>
    <n v="11"/>
    <n v="2021"/>
    <x v="8"/>
    <n v="0"/>
    <n v="0"/>
    <n v="0"/>
  </r>
  <r>
    <n v="13086530"/>
    <s v="D"/>
    <d v="2021-10-12T00:00:00"/>
    <n v="0"/>
    <n v="568695.5"/>
    <n v="0"/>
    <n v="405356"/>
    <n v="-405355.7"/>
    <d v="2021-10-12T00:00:00"/>
    <n v="2021"/>
    <x v="11"/>
    <n v="12"/>
    <n v="2021"/>
    <x v="8"/>
    <n v="0"/>
    <n v="0"/>
    <n v="0"/>
  </r>
  <r>
    <n v="13086530"/>
    <s v="D"/>
    <d v="2021-10-13T00:00:00"/>
    <n v="0"/>
    <n v="568695.5"/>
    <n v="0"/>
    <n v="405356"/>
    <n v="-405355.7"/>
    <d v="2021-10-13T00:00:00"/>
    <n v="2021"/>
    <x v="11"/>
    <n v="13"/>
    <n v="2021"/>
    <x v="8"/>
    <n v="0"/>
    <n v="0"/>
    <n v="0"/>
  </r>
  <r>
    <n v="13086530"/>
    <s v="D"/>
    <d v="2021-10-14T00:00:00"/>
    <n v="0"/>
    <n v="568695.5"/>
    <n v="0"/>
    <n v="405356"/>
    <n v="-405355.7"/>
    <d v="2021-10-14T00:00:00"/>
    <n v="2021"/>
    <x v="11"/>
    <n v="14"/>
    <n v="2021"/>
    <x v="8"/>
    <n v="0"/>
    <n v="0"/>
    <n v="0"/>
  </r>
  <r>
    <n v="13086530"/>
    <s v="D"/>
    <d v="2021-10-15T00:00:00"/>
    <n v="0"/>
    <n v="568695.5"/>
    <n v="0"/>
    <n v="405356"/>
    <n v="-405355.7"/>
    <d v="2021-10-15T00:00:00"/>
    <n v="2021"/>
    <x v="11"/>
    <n v="15"/>
    <n v="2021"/>
    <x v="8"/>
    <n v="0"/>
    <n v="0"/>
    <n v="0"/>
  </r>
  <r>
    <n v="13086530"/>
    <s v="D"/>
    <d v="2021-10-16T00:00:00"/>
    <n v="0"/>
    <n v="568695.5"/>
    <n v="0"/>
    <n v="405356"/>
    <n v="-405355.7"/>
    <d v="2021-10-16T00:00:00"/>
    <n v="2021"/>
    <x v="11"/>
    <n v="16"/>
    <n v="2021"/>
    <x v="8"/>
    <n v="0"/>
    <n v="0"/>
    <n v="0"/>
  </r>
  <r>
    <n v="13086530"/>
    <s v="D"/>
    <d v="2021-10-17T00:00:00"/>
    <n v="0"/>
    <n v="568695.5"/>
    <n v="0"/>
    <n v="405356"/>
    <n v="-405355.7"/>
    <d v="2021-10-17T00:00:00"/>
    <n v="2021"/>
    <x v="11"/>
    <n v="17"/>
    <n v="2021"/>
    <x v="8"/>
    <n v="0"/>
    <n v="0"/>
    <n v="0"/>
  </r>
  <r>
    <n v="13086530"/>
    <s v="D"/>
    <d v="2021-10-18T00:00:00"/>
    <n v="0"/>
    <n v="568695.5"/>
    <n v="0"/>
    <n v="405356"/>
    <n v="-405355.7"/>
    <d v="2021-10-18T00:00:00"/>
    <n v="2021"/>
    <x v="11"/>
    <n v="18"/>
    <n v="2021"/>
    <x v="8"/>
    <n v="0"/>
    <n v="0"/>
    <n v="0"/>
  </r>
  <r>
    <n v="13086530"/>
    <s v="D"/>
    <d v="2021-10-19T00:00:00"/>
    <n v="0"/>
    <n v="568695.5"/>
    <n v="0"/>
    <n v="405356"/>
    <n v="-405355.7"/>
    <d v="2021-10-19T00:00:00"/>
    <n v="2021"/>
    <x v="11"/>
    <n v="19"/>
    <n v="2021"/>
    <x v="8"/>
    <n v="0"/>
    <n v="0"/>
    <n v="0"/>
  </r>
  <r>
    <n v="13086530"/>
    <s v="D"/>
    <d v="2021-10-20T00:00:00"/>
    <n v="91"/>
    <n v="568876.80000000005"/>
    <n v="0"/>
    <n v="405356"/>
    <n v="-405355.7"/>
    <d v="2021-10-20T00:00:00"/>
    <n v="2021"/>
    <x v="11"/>
    <n v="20"/>
    <n v="2021"/>
    <x v="8"/>
    <n v="180.49850000000001"/>
    <n v="180.49850000000001"/>
    <n v="0"/>
  </r>
  <r>
    <n v="13086530"/>
    <s v="D"/>
    <d v="2021-10-21T00:00:00"/>
    <n v="189"/>
    <n v="569251.30000000005"/>
    <n v="0"/>
    <n v="405356"/>
    <n v="-405355.7"/>
    <d v="2021-10-21T00:00:00"/>
    <n v="2021"/>
    <x v="11"/>
    <n v="21"/>
    <n v="2021"/>
    <x v="8"/>
    <n v="374.88150000000002"/>
    <n v="374.88150000000002"/>
    <n v="0"/>
  </r>
  <r>
    <n v="13086530"/>
    <s v="D"/>
    <d v="2021-10-22T00:00:00"/>
    <n v="189"/>
    <n v="569625.9"/>
    <n v="0"/>
    <n v="405356"/>
    <n v="-405355.7"/>
    <d v="2021-10-22T00:00:00"/>
    <n v="2021"/>
    <x v="11"/>
    <n v="22"/>
    <n v="2021"/>
    <x v="8"/>
    <n v="374.88150000000002"/>
    <n v="374.88150000000002"/>
    <n v="0"/>
  </r>
  <r>
    <n v="13086530"/>
    <s v="D"/>
    <d v="2021-10-23T00:00:00"/>
    <n v="189"/>
    <n v="570000.4"/>
    <n v="0"/>
    <n v="405356"/>
    <n v="-405355.7"/>
    <d v="2021-10-23T00:00:00"/>
    <n v="2021"/>
    <x v="11"/>
    <n v="23"/>
    <n v="2021"/>
    <x v="8"/>
    <n v="374.88150000000002"/>
    <n v="374.88150000000002"/>
    <n v="0"/>
  </r>
  <r>
    <n v="13086530"/>
    <s v="D"/>
    <d v="2021-10-24T00:00:00"/>
    <n v="189"/>
    <n v="570375"/>
    <n v="0"/>
    <n v="405356"/>
    <n v="-405355.7"/>
    <d v="2021-10-24T00:00:00"/>
    <n v="2021"/>
    <x v="11"/>
    <n v="24"/>
    <n v="2021"/>
    <x v="8"/>
    <n v="374.88150000000002"/>
    <n v="374.88150000000002"/>
    <n v="0"/>
  </r>
  <r>
    <n v="13086530"/>
    <s v="D"/>
    <d v="2021-10-25T00:00:00"/>
    <n v="292"/>
    <n v="570954.19999999995"/>
    <n v="7.3"/>
    <n v="405370"/>
    <n v="-405370.2"/>
    <d v="2021-10-25T00:00:00"/>
    <n v="2021"/>
    <x v="11"/>
    <n v="25"/>
    <n v="2021"/>
    <x v="8"/>
    <n v="579.18200000000002"/>
    <n v="564.70245"/>
    <n v="14.47955"/>
  </r>
  <r>
    <n v="13086530"/>
    <s v="D"/>
    <d v="2021-10-26T00:00:00"/>
    <n v="481"/>
    <n v="571908.19999999995"/>
    <n v="174"/>
    <n v="405716"/>
    <n v="-405715.9"/>
    <d v="2021-10-26T00:00:00"/>
    <n v="2021"/>
    <x v="11"/>
    <n v="26"/>
    <n v="2021"/>
    <x v="8"/>
    <n v="954.06349999999998"/>
    <n v="608.93449999999996"/>
    <n v="345.12900000000002"/>
  </r>
  <r>
    <n v="13086530"/>
    <s v="D"/>
    <d v="2021-10-27T00:00:00"/>
    <n v="492"/>
    <n v="572884"/>
    <n v="161"/>
    <n v="406036"/>
    <n v="-406035.6"/>
    <d v="2021-10-27T00:00:00"/>
    <n v="2021"/>
    <x v="11"/>
    <n v="27"/>
    <n v="2021"/>
    <x v="8"/>
    <n v="975.88200000000006"/>
    <n v="656.5385"/>
    <n v="319.34350000000001"/>
  </r>
  <r>
    <n v="13086530"/>
    <s v="D"/>
    <d v="2021-10-28T00:00:00"/>
    <n v="455"/>
    <n v="573786"/>
    <n v="112"/>
    <n v="406257"/>
    <n v="-406257.1"/>
    <d v="2021-10-28T00:00:00"/>
    <n v="2021"/>
    <x v="11"/>
    <n v="28"/>
    <n v="2021"/>
    <x v="8"/>
    <n v="902.49250000000006"/>
    <n v="680.34050000000002"/>
    <n v="222.15200000000002"/>
  </r>
  <r>
    <n v="13086530"/>
    <s v="D"/>
    <d v="2021-10-29T00:00:00"/>
    <n v="339"/>
    <n v="574457.59999999998"/>
    <n v="0"/>
    <n v="406257"/>
    <n v="-406257.1"/>
    <d v="2021-10-29T00:00:00"/>
    <n v="2021"/>
    <x v="11"/>
    <n v="29"/>
    <n v="2021"/>
    <x v="8"/>
    <n v="672.40650000000005"/>
    <n v="672.40650000000005"/>
    <n v="0"/>
  </r>
  <r>
    <n v="13086530"/>
    <s v="D"/>
    <d v="2021-10-30T00:00:00"/>
    <n v="337"/>
    <n v="575126.69999999995"/>
    <n v="0"/>
    <n v="406257"/>
    <n v="-406257.1"/>
    <d v="2021-10-30T00:00:00"/>
    <n v="2021"/>
    <x v="11"/>
    <n v="30"/>
    <n v="2021"/>
    <x v="8"/>
    <n v="668.43950000000007"/>
    <n v="668.43950000000007"/>
    <n v="0"/>
  </r>
  <r>
    <n v="13086530"/>
    <s v="D"/>
    <d v="2021-10-31T00:00:00"/>
    <n v="337"/>
    <n v="575795.69999999995"/>
    <n v="0"/>
    <n v="406257"/>
    <n v="-406257.1"/>
    <d v="2021-10-31T00:00:00"/>
    <n v="2021"/>
    <x v="11"/>
    <n v="31"/>
    <n v="2021"/>
    <x v="8"/>
    <n v="668.43950000000007"/>
    <n v="668.43950000000007"/>
    <n v="0"/>
  </r>
  <r>
    <n v="13086530"/>
    <s v="D"/>
    <d v="2021-11-01T00:00:00"/>
    <n v="170"/>
    <n v="337.3"/>
    <n v="0"/>
    <n v="0"/>
    <n v="0"/>
    <d v="2021-11-01T00:00:00"/>
    <n v="2022"/>
    <x v="0"/>
    <n v="1"/>
    <n v="2021"/>
    <x v="9"/>
    <n v="337.19499999999999"/>
    <n v="337.19499999999999"/>
    <n v="0"/>
  </r>
  <r>
    <n v="13086530"/>
    <s v="D"/>
    <d v="2021-11-02T00:00:00"/>
    <n v="0"/>
    <n v="337.3"/>
    <n v="0"/>
    <n v="0"/>
    <n v="0"/>
    <d v="2021-11-02T00:00:00"/>
    <n v="2022"/>
    <x v="0"/>
    <n v="2"/>
    <n v="2021"/>
    <x v="9"/>
    <n v="0"/>
    <n v="0"/>
    <n v="0"/>
  </r>
  <r>
    <n v="13086530"/>
    <s v="D"/>
    <d v="2021-11-03T00:00:00"/>
    <n v="0"/>
    <n v="337.3"/>
    <n v="0"/>
    <n v="0"/>
    <n v="0"/>
    <d v="2021-11-03T00:00:00"/>
    <n v="2022"/>
    <x v="0"/>
    <n v="3"/>
    <n v="2021"/>
    <x v="9"/>
    <n v="0"/>
    <n v="0"/>
    <n v="0"/>
  </r>
  <r>
    <n v="13086530"/>
    <s v="D"/>
    <d v="2021-11-04T00:00:00"/>
    <n v="0"/>
    <n v="337.3"/>
    <n v="0"/>
    <n v="0"/>
    <n v="0"/>
    <d v="2021-11-04T00:00:00"/>
    <n v="2022"/>
    <x v="0"/>
    <n v="4"/>
    <n v="2021"/>
    <x v="9"/>
    <n v="0"/>
    <n v="0"/>
    <n v="0"/>
  </r>
  <r>
    <n v="13086530"/>
    <s v="D"/>
    <d v="2021-11-05T00:00:00"/>
    <n v="0"/>
    <n v="337.3"/>
    <n v="0"/>
    <n v="0"/>
    <n v="0"/>
    <d v="2021-11-05T00:00:00"/>
    <n v="2022"/>
    <x v="0"/>
    <n v="5"/>
    <n v="2021"/>
    <x v="9"/>
    <n v="0"/>
    <n v="0"/>
    <n v="0"/>
  </r>
  <r>
    <n v="13086530"/>
    <s v="D"/>
    <d v="2021-11-06T00:00:00"/>
    <n v="0"/>
    <n v="337.3"/>
    <n v="0"/>
    <n v="0"/>
    <n v="0"/>
    <d v="2021-11-06T00:00:00"/>
    <n v="2022"/>
    <x v="0"/>
    <n v="6"/>
    <n v="2021"/>
    <x v="9"/>
    <n v="0"/>
    <n v="0"/>
    <n v="0"/>
  </r>
  <r>
    <n v="13086530"/>
    <s v="D"/>
    <d v="2021-11-07T00:00:00"/>
    <n v="0"/>
    <n v="337.3"/>
    <n v="0"/>
    <n v="0"/>
    <n v="0"/>
    <d v="2021-11-07T00:00:00"/>
    <n v="2022"/>
    <x v="0"/>
    <n v="7"/>
    <n v="2021"/>
    <x v="9"/>
    <n v="0"/>
    <n v="0"/>
    <n v="0"/>
  </r>
  <r>
    <n v="13086530"/>
    <s v="D"/>
    <d v="2021-11-08T00:00:00"/>
    <n v="0"/>
    <n v="337.3"/>
    <n v="0"/>
    <n v="0"/>
    <n v="0"/>
    <d v="2021-11-08T00:00:00"/>
    <n v="2022"/>
    <x v="0"/>
    <n v="8"/>
    <n v="2021"/>
    <x v="9"/>
    <n v="0"/>
    <n v="0"/>
    <n v="0"/>
  </r>
  <r>
    <n v="13086530"/>
    <s v="D"/>
    <d v="2021-11-09T00:00:00"/>
    <n v="0"/>
    <n v="337.3"/>
    <n v="0"/>
    <n v="0"/>
    <n v="0"/>
    <d v="2021-11-09T00:00:00"/>
    <n v="2022"/>
    <x v="0"/>
    <n v="9"/>
    <n v="2021"/>
    <x v="9"/>
    <n v="0"/>
    <n v="0"/>
    <n v="0"/>
  </r>
  <r>
    <n v="13086530"/>
    <s v="D"/>
    <d v="2021-11-10T00:00:00"/>
    <n v="0"/>
    <n v="337.3"/>
    <n v="0"/>
    <n v="0"/>
    <n v="0"/>
    <d v="2021-11-10T00:00:00"/>
    <n v="2022"/>
    <x v="0"/>
    <n v="10"/>
    <n v="2021"/>
    <x v="9"/>
    <n v="0"/>
    <n v="0"/>
    <n v="0"/>
  </r>
  <r>
    <n v="13086530"/>
    <s v="D"/>
    <d v="2021-11-11T00:00:00"/>
    <n v="0"/>
    <n v="337.3"/>
    <n v="0"/>
    <n v="0"/>
    <n v="0"/>
    <d v="2021-11-11T00:00:00"/>
    <n v="2022"/>
    <x v="0"/>
    <n v="11"/>
    <n v="2021"/>
    <x v="9"/>
    <n v="0"/>
    <n v="0"/>
    <n v="0"/>
  </r>
  <r>
    <n v="13086530"/>
    <s v="D"/>
    <d v="2021-11-12T00:00:00"/>
    <n v="0"/>
    <n v="337.3"/>
    <n v="0"/>
    <n v="0"/>
    <n v="0"/>
    <d v="2021-11-12T00:00:00"/>
    <n v="2022"/>
    <x v="0"/>
    <n v="12"/>
    <n v="2021"/>
    <x v="9"/>
    <n v="0"/>
    <n v="0"/>
    <n v="0"/>
  </r>
  <r>
    <n v="13086530"/>
    <s v="D"/>
    <d v="2021-11-13T00:00:00"/>
    <n v="0"/>
    <n v="337.3"/>
    <n v="0"/>
    <n v="0"/>
    <n v="0"/>
    <d v="2021-11-13T00:00:00"/>
    <n v="2022"/>
    <x v="0"/>
    <n v="13"/>
    <n v="2021"/>
    <x v="9"/>
    <n v="0"/>
    <n v="0"/>
    <n v="0"/>
  </r>
  <r>
    <n v="13086530"/>
    <s v="D"/>
    <d v="2021-11-14T00:00:00"/>
    <n v="0"/>
    <n v="337.3"/>
    <n v="0"/>
    <n v="0"/>
    <n v="0"/>
    <d v="2021-11-14T00:00:00"/>
    <n v="2022"/>
    <x v="0"/>
    <n v="14"/>
    <n v="2021"/>
    <x v="9"/>
    <n v="0"/>
    <n v="0"/>
    <n v="0"/>
  </r>
  <r>
    <n v="13086530"/>
    <s v="D"/>
    <d v="2021-11-15T00:00:00"/>
    <n v="0"/>
    <n v="337.3"/>
    <n v="0"/>
    <n v="0"/>
    <n v="0"/>
    <d v="2021-11-15T00:00:00"/>
    <n v="2022"/>
    <x v="0"/>
    <n v="15"/>
    <n v="2021"/>
    <x v="9"/>
    <n v="0"/>
    <n v="0"/>
    <n v="0"/>
  </r>
  <r>
    <n v="13086530"/>
    <s v="D"/>
    <d v="2021-11-16T00:00:00"/>
    <n v="0"/>
    <n v="337.3"/>
    <n v="0"/>
    <n v="0"/>
    <n v="0"/>
    <d v="2021-11-16T00:00:00"/>
    <n v="2022"/>
    <x v="0"/>
    <n v="16"/>
    <n v="2021"/>
    <x v="9"/>
    <n v="0"/>
    <n v="0"/>
    <n v="0"/>
  </r>
  <r>
    <n v="13086530"/>
    <s v="D"/>
    <d v="2021-11-17T00:00:00"/>
    <n v="0"/>
    <n v="337.3"/>
    <n v="0"/>
    <n v="0"/>
    <n v="0"/>
    <d v="2021-11-17T00:00:00"/>
    <n v="2022"/>
    <x v="0"/>
    <n v="17"/>
    <n v="2021"/>
    <x v="9"/>
    <n v="0"/>
    <n v="0"/>
    <n v="0"/>
  </r>
  <r>
    <n v="13086530"/>
    <s v="D"/>
    <d v="2021-11-18T00:00:00"/>
    <n v="0"/>
    <n v="337.3"/>
    <n v="0"/>
    <n v="0"/>
    <n v="0"/>
    <d v="2021-11-18T00:00:00"/>
    <n v="2022"/>
    <x v="0"/>
    <n v="18"/>
    <n v="2021"/>
    <x v="9"/>
    <n v="0"/>
    <n v="0"/>
    <n v="0"/>
  </r>
  <r>
    <n v="13086530"/>
    <s v="D"/>
    <d v="2021-11-19T00:00:00"/>
    <n v="0"/>
    <n v="337.3"/>
    <n v="0"/>
    <n v="0"/>
    <n v="0"/>
    <d v="2021-11-19T00:00:00"/>
    <n v="2022"/>
    <x v="0"/>
    <n v="19"/>
    <n v="2021"/>
    <x v="9"/>
    <n v="0"/>
    <n v="0"/>
    <n v="0"/>
  </r>
  <r>
    <n v="13086530"/>
    <s v="D"/>
    <d v="2021-11-20T00:00:00"/>
    <n v="0"/>
    <n v="337.3"/>
    <n v="0"/>
    <n v="0"/>
    <n v="0"/>
    <d v="2021-11-20T00:00:00"/>
    <n v="2022"/>
    <x v="0"/>
    <n v="20"/>
    <n v="2021"/>
    <x v="9"/>
    <n v="0"/>
    <n v="0"/>
    <n v="0"/>
  </r>
  <r>
    <n v="13086530"/>
    <s v="D"/>
    <d v="2021-11-21T00:00:00"/>
    <n v="0"/>
    <n v="337.3"/>
    <n v="0"/>
    <n v="0"/>
    <n v="0"/>
    <d v="2021-11-21T00:00:00"/>
    <n v="2022"/>
    <x v="0"/>
    <n v="21"/>
    <n v="2021"/>
    <x v="9"/>
    <n v="0"/>
    <n v="0"/>
    <n v="0"/>
  </r>
  <r>
    <n v="13086530"/>
    <s v="D"/>
    <d v="2021-11-22T00:00:00"/>
    <n v="0"/>
    <n v="337.3"/>
    <n v="0"/>
    <n v="0"/>
    <n v="0"/>
    <d v="2021-11-22T00:00:00"/>
    <n v="2022"/>
    <x v="0"/>
    <n v="22"/>
    <n v="2021"/>
    <x v="9"/>
    <n v="0"/>
    <n v="0"/>
    <n v="0"/>
  </r>
  <r>
    <n v="13086530"/>
    <s v="D"/>
    <d v="2021-11-23T00:00:00"/>
    <n v="0"/>
    <n v="337.3"/>
    <n v="0"/>
    <n v="0"/>
    <n v="0"/>
    <d v="2021-11-23T00:00:00"/>
    <n v="2022"/>
    <x v="0"/>
    <n v="23"/>
    <n v="2021"/>
    <x v="9"/>
    <n v="0"/>
    <n v="0"/>
    <n v="0"/>
  </r>
  <r>
    <n v="13086530"/>
    <s v="D"/>
    <d v="2021-11-24T00:00:00"/>
    <n v="0"/>
    <n v="337.3"/>
    <n v="0"/>
    <n v="0"/>
    <n v="0"/>
    <d v="2021-11-24T00:00:00"/>
    <n v="2022"/>
    <x v="0"/>
    <n v="24"/>
    <n v="2021"/>
    <x v="9"/>
    <n v="0"/>
    <n v="0"/>
    <n v="0"/>
  </r>
  <r>
    <n v="13086530"/>
    <s v="D"/>
    <d v="2021-11-25T00:00:00"/>
    <n v="0"/>
    <n v="337.3"/>
    <n v="0"/>
    <n v="0"/>
    <n v="0"/>
    <d v="2021-11-25T00:00:00"/>
    <n v="2022"/>
    <x v="0"/>
    <n v="25"/>
    <n v="2021"/>
    <x v="9"/>
    <n v="0"/>
    <n v="0"/>
    <n v="0"/>
  </r>
  <r>
    <n v="13086530"/>
    <s v="D"/>
    <d v="2021-11-26T00:00:00"/>
    <n v="0"/>
    <n v="337.3"/>
    <n v="0"/>
    <n v="0"/>
    <n v="0"/>
    <d v="2021-11-26T00:00:00"/>
    <n v="2022"/>
    <x v="0"/>
    <n v="26"/>
    <n v="2021"/>
    <x v="9"/>
    <n v="0"/>
    <n v="0"/>
    <n v="0"/>
  </r>
  <r>
    <n v="13086530"/>
    <s v="D"/>
    <d v="2021-11-27T00:00:00"/>
    <n v="0"/>
    <n v="337.3"/>
    <n v="0"/>
    <n v="0"/>
    <n v="0"/>
    <d v="2021-11-27T00:00:00"/>
    <n v="2022"/>
    <x v="0"/>
    <n v="27"/>
    <n v="2021"/>
    <x v="9"/>
    <n v="0"/>
    <n v="0"/>
    <n v="0"/>
  </r>
  <r>
    <n v="13086530"/>
    <s v="D"/>
    <d v="2021-11-28T00:00:00"/>
    <n v="0"/>
    <n v="337.3"/>
    <n v="0"/>
    <n v="0"/>
    <n v="0"/>
    <d v="2021-11-28T00:00:00"/>
    <n v="2022"/>
    <x v="0"/>
    <n v="28"/>
    <n v="2021"/>
    <x v="9"/>
    <n v="0"/>
    <n v="0"/>
    <n v="0"/>
  </r>
  <r>
    <n v="13086530"/>
    <s v="D"/>
    <d v="2021-11-29T00:00:00"/>
    <n v="0"/>
    <n v="337.3"/>
    <n v="0"/>
    <n v="0"/>
    <n v="0"/>
    <d v="2021-11-29T00:00:00"/>
    <n v="2022"/>
    <x v="0"/>
    <n v="29"/>
    <n v="2021"/>
    <x v="9"/>
    <n v="0"/>
    <n v="0"/>
    <n v="0"/>
  </r>
  <r>
    <n v="13086530"/>
    <s v="D"/>
    <d v="2021-11-30T00:00:00"/>
    <n v="0"/>
    <n v="337.3"/>
    <n v="0"/>
    <n v="0"/>
    <n v="0"/>
    <d v="2021-11-30T00:00:00"/>
    <n v="2022"/>
    <x v="0"/>
    <n v="30"/>
    <n v="2021"/>
    <x v="9"/>
    <n v="0"/>
    <n v="0"/>
    <n v="0"/>
  </r>
  <r>
    <n v="13086530"/>
    <s v="D"/>
    <d v="2021-12-01T00:00:00"/>
    <n v="0"/>
    <n v="337.3"/>
    <n v="0"/>
    <n v="0"/>
    <n v="0"/>
    <d v="2021-12-01T00:00:00"/>
    <n v="2022"/>
    <x v="1"/>
    <n v="1"/>
    <n v="2021"/>
    <x v="9"/>
    <n v="0"/>
    <n v="0"/>
    <n v="0"/>
  </r>
  <r>
    <n v="13086530"/>
    <s v="D"/>
    <d v="2021-12-02T00:00:00"/>
    <n v="0"/>
    <n v="337.3"/>
    <n v="0"/>
    <n v="0"/>
    <n v="0"/>
    <d v="2021-12-02T00:00:00"/>
    <n v="2022"/>
    <x v="1"/>
    <n v="2"/>
    <n v="2021"/>
    <x v="9"/>
    <n v="0"/>
    <n v="0"/>
    <n v="0"/>
  </r>
  <r>
    <n v="13086530"/>
    <s v="D"/>
    <d v="2021-12-03T00:00:00"/>
    <n v="0"/>
    <n v="337.3"/>
    <n v="0"/>
    <n v="0"/>
    <n v="0"/>
    <d v="2021-12-03T00:00:00"/>
    <n v="2022"/>
    <x v="1"/>
    <n v="3"/>
    <n v="2021"/>
    <x v="9"/>
    <n v="0"/>
    <n v="0"/>
    <n v="0"/>
  </r>
  <r>
    <n v="13086530"/>
    <s v="D"/>
    <d v="2021-12-04T00:00:00"/>
    <n v="0"/>
    <n v="337.3"/>
    <n v="0"/>
    <n v="0"/>
    <n v="0"/>
    <d v="2021-12-04T00:00:00"/>
    <n v="2022"/>
    <x v="1"/>
    <n v="4"/>
    <n v="2021"/>
    <x v="9"/>
    <n v="0"/>
    <n v="0"/>
    <n v="0"/>
  </r>
  <r>
    <n v="13086530"/>
    <s v="D"/>
    <d v="2021-12-05T00:00:00"/>
    <n v="0"/>
    <n v="337.3"/>
    <n v="0"/>
    <n v="0"/>
    <n v="0"/>
    <d v="2021-12-05T00:00:00"/>
    <n v="2022"/>
    <x v="1"/>
    <n v="5"/>
    <n v="2021"/>
    <x v="9"/>
    <n v="0"/>
    <n v="0"/>
    <n v="0"/>
  </r>
  <r>
    <n v="13086530"/>
    <s v="D"/>
    <d v="2021-12-06T00:00:00"/>
    <n v="0"/>
    <n v="337.3"/>
    <n v="0"/>
    <n v="0"/>
    <n v="0"/>
    <d v="2021-12-06T00:00:00"/>
    <n v="2022"/>
    <x v="1"/>
    <n v="6"/>
    <n v="2021"/>
    <x v="9"/>
    <n v="0"/>
    <n v="0"/>
    <n v="0"/>
  </r>
  <r>
    <n v="13086530"/>
    <s v="D"/>
    <d v="2021-12-07T00:00:00"/>
    <n v="0"/>
    <n v="337.3"/>
    <n v="0"/>
    <n v="0"/>
    <n v="0"/>
    <d v="2021-12-07T00:00:00"/>
    <n v="2022"/>
    <x v="1"/>
    <n v="7"/>
    <n v="2021"/>
    <x v="9"/>
    <n v="0"/>
    <n v="0"/>
    <n v="0"/>
  </r>
  <r>
    <n v="13086530"/>
    <s v="D"/>
    <d v="2021-12-08T00:00:00"/>
    <n v="0"/>
    <n v="337.3"/>
    <n v="0"/>
    <n v="0"/>
    <n v="0"/>
    <d v="2021-12-08T00:00:00"/>
    <n v="2022"/>
    <x v="1"/>
    <n v="8"/>
    <n v="2021"/>
    <x v="9"/>
    <n v="0"/>
    <n v="0"/>
    <n v="0"/>
  </r>
  <r>
    <n v="13086530"/>
    <s v="D"/>
    <d v="2021-12-09T00:00:00"/>
    <n v="0"/>
    <n v="337.3"/>
    <n v="0"/>
    <n v="0"/>
    <n v="0"/>
    <d v="2021-12-09T00:00:00"/>
    <n v="2022"/>
    <x v="1"/>
    <n v="9"/>
    <n v="2021"/>
    <x v="9"/>
    <n v="0"/>
    <n v="0"/>
    <n v="0"/>
  </r>
  <r>
    <n v="13086530"/>
    <s v="D"/>
    <d v="2021-12-10T00:00:00"/>
    <n v="0"/>
    <n v="337.3"/>
    <n v="0"/>
    <n v="0"/>
    <n v="0"/>
    <d v="2021-12-10T00:00:00"/>
    <n v="2022"/>
    <x v="1"/>
    <n v="10"/>
    <n v="2021"/>
    <x v="9"/>
    <n v="0"/>
    <n v="0"/>
    <n v="0"/>
  </r>
  <r>
    <n v="13086530"/>
    <s v="D"/>
    <d v="2021-12-11T00:00:00"/>
    <n v="0"/>
    <n v="337.3"/>
    <n v="0"/>
    <n v="0"/>
    <n v="0"/>
    <d v="2021-12-11T00:00:00"/>
    <n v="2022"/>
    <x v="1"/>
    <n v="11"/>
    <n v="2021"/>
    <x v="9"/>
    <n v="0"/>
    <n v="0"/>
    <n v="0"/>
  </r>
  <r>
    <n v="13086530"/>
    <s v="D"/>
    <d v="2021-12-12T00:00:00"/>
    <n v="0"/>
    <n v="337.3"/>
    <n v="0"/>
    <n v="0"/>
    <n v="0"/>
    <d v="2021-12-12T00:00:00"/>
    <n v="2022"/>
    <x v="1"/>
    <n v="12"/>
    <n v="2021"/>
    <x v="9"/>
    <n v="0"/>
    <n v="0"/>
    <n v="0"/>
  </r>
  <r>
    <n v="13086530"/>
    <s v="D"/>
    <d v="2021-12-13T00:00:00"/>
    <n v="0"/>
    <n v="337.3"/>
    <n v="0"/>
    <n v="0"/>
    <n v="0"/>
    <d v="2021-12-13T00:00:00"/>
    <n v="2022"/>
    <x v="1"/>
    <n v="13"/>
    <n v="2021"/>
    <x v="9"/>
    <n v="0"/>
    <n v="0"/>
    <n v="0"/>
  </r>
  <r>
    <n v="13086530"/>
    <s v="D"/>
    <d v="2021-12-14T00:00:00"/>
    <n v="0"/>
    <n v="337.3"/>
    <n v="0"/>
    <n v="0"/>
    <n v="0"/>
    <d v="2021-12-14T00:00:00"/>
    <n v="2022"/>
    <x v="1"/>
    <n v="14"/>
    <n v="2021"/>
    <x v="9"/>
    <n v="0"/>
    <n v="0"/>
    <n v="0"/>
  </r>
  <r>
    <n v="13086530"/>
    <s v="D"/>
    <d v="2021-12-15T00:00:00"/>
    <n v="0"/>
    <n v="337.3"/>
    <n v="0"/>
    <n v="0"/>
    <n v="0"/>
    <d v="2021-12-15T00:00:00"/>
    <n v="2022"/>
    <x v="1"/>
    <n v="15"/>
    <n v="2021"/>
    <x v="9"/>
    <n v="0"/>
    <n v="0"/>
    <n v="0"/>
  </r>
  <r>
    <n v="13086530"/>
    <s v="D"/>
    <d v="2021-12-16T00:00:00"/>
    <n v="0"/>
    <n v="337.3"/>
    <n v="0"/>
    <n v="0"/>
    <n v="0"/>
    <d v="2021-12-16T00:00:00"/>
    <n v="2022"/>
    <x v="1"/>
    <n v="16"/>
    <n v="2021"/>
    <x v="9"/>
    <n v="0"/>
    <n v="0"/>
    <n v="0"/>
  </r>
  <r>
    <n v="13086530"/>
    <s v="D"/>
    <d v="2021-12-17T00:00:00"/>
    <n v="0"/>
    <n v="337.3"/>
    <n v="0"/>
    <n v="0"/>
    <n v="0"/>
    <d v="2021-12-17T00:00:00"/>
    <n v="2022"/>
    <x v="1"/>
    <n v="17"/>
    <n v="2021"/>
    <x v="9"/>
    <n v="0"/>
    <n v="0"/>
    <n v="0"/>
  </r>
  <r>
    <n v="13086530"/>
    <s v="D"/>
    <d v="2021-12-18T00:00:00"/>
    <n v="0"/>
    <n v="337.3"/>
    <n v="0"/>
    <n v="0"/>
    <n v="0"/>
    <d v="2021-12-18T00:00:00"/>
    <n v="2022"/>
    <x v="1"/>
    <n v="18"/>
    <n v="2021"/>
    <x v="9"/>
    <n v="0"/>
    <n v="0"/>
    <n v="0"/>
  </r>
  <r>
    <n v="13086530"/>
    <s v="D"/>
    <d v="2021-12-19T00:00:00"/>
    <n v="0"/>
    <n v="337.3"/>
    <n v="0"/>
    <n v="0"/>
    <n v="0"/>
    <d v="2021-12-19T00:00:00"/>
    <n v="2022"/>
    <x v="1"/>
    <n v="19"/>
    <n v="2021"/>
    <x v="9"/>
    <n v="0"/>
    <n v="0"/>
    <n v="0"/>
  </r>
  <r>
    <n v="13086530"/>
    <s v="D"/>
    <d v="2021-12-20T00:00:00"/>
    <n v="0"/>
    <n v="337.3"/>
    <n v="0"/>
    <n v="0"/>
    <n v="0"/>
    <d v="2021-12-20T00:00:00"/>
    <n v="2022"/>
    <x v="1"/>
    <n v="20"/>
    <n v="2021"/>
    <x v="9"/>
    <n v="0"/>
    <n v="0"/>
    <n v="0"/>
  </r>
  <r>
    <n v="13086530"/>
    <s v="D"/>
    <d v="2021-12-21T00:00:00"/>
    <n v="0"/>
    <n v="337.3"/>
    <n v="0"/>
    <n v="0"/>
    <n v="0"/>
    <d v="2021-12-21T00:00:00"/>
    <n v="2022"/>
    <x v="1"/>
    <n v="21"/>
    <n v="2021"/>
    <x v="9"/>
    <n v="0"/>
    <n v="0"/>
    <n v="0"/>
  </r>
  <r>
    <n v="13086530"/>
    <s v="D"/>
    <d v="2021-12-22T00:00:00"/>
    <n v="0"/>
    <n v="337.3"/>
    <n v="0"/>
    <n v="0"/>
    <n v="0"/>
    <d v="2021-12-22T00:00:00"/>
    <n v="2022"/>
    <x v="1"/>
    <n v="22"/>
    <n v="2021"/>
    <x v="9"/>
    <n v="0"/>
    <n v="0"/>
    <n v="0"/>
  </r>
  <r>
    <n v="13086530"/>
    <s v="D"/>
    <d v="2021-12-23T00:00:00"/>
    <n v="0"/>
    <n v="337.3"/>
    <n v="0"/>
    <n v="0"/>
    <n v="0"/>
    <d v="2021-12-23T00:00:00"/>
    <n v="2022"/>
    <x v="1"/>
    <n v="23"/>
    <n v="2021"/>
    <x v="9"/>
    <n v="0"/>
    <n v="0"/>
    <n v="0"/>
  </r>
  <r>
    <n v="13086530"/>
    <s v="D"/>
    <d v="2021-12-24T00:00:00"/>
    <n v="0"/>
    <n v="337.3"/>
    <n v="0"/>
    <n v="0"/>
    <n v="0"/>
    <d v="2021-12-24T00:00:00"/>
    <n v="2022"/>
    <x v="1"/>
    <n v="24"/>
    <n v="2021"/>
    <x v="9"/>
    <n v="0"/>
    <n v="0"/>
    <n v="0"/>
  </r>
  <r>
    <n v="13086530"/>
    <s v="D"/>
    <d v="2021-12-25T00:00:00"/>
    <n v="0"/>
    <n v="337.3"/>
    <n v="0"/>
    <n v="0"/>
    <n v="0"/>
    <d v="2021-12-25T00:00:00"/>
    <n v="2022"/>
    <x v="1"/>
    <n v="25"/>
    <n v="2021"/>
    <x v="9"/>
    <n v="0"/>
    <n v="0"/>
    <n v="0"/>
  </r>
  <r>
    <n v="13086530"/>
    <s v="D"/>
    <d v="2021-12-26T00:00:00"/>
    <n v="0"/>
    <n v="337.3"/>
    <n v="0"/>
    <n v="0"/>
    <n v="0"/>
    <d v="2021-12-26T00:00:00"/>
    <n v="2022"/>
    <x v="1"/>
    <n v="26"/>
    <n v="2021"/>
    <x v="9"/>
    <n v="0"/>
    <n v="0"/>
    <n v="0"/>
  </r>
  <r>
    <n v="13086530"/>
    <s v="D"/>
    <d v="2021-12-27T00:00:00"/>
    <n v="0"/>
    <n v="337.3"/>
    <n v="0"/>
    <n v="0"/>
    <n v="0"/>
    <d v="2021-12-27T00:00:00"/>
    <n v="2022"/>
    <x v="1"/>
    <n v="27"/>
    <n v="2021"/>
    <x v="9"/>
    <n v="0"/>
    <n v="0"/>
    <n v="0"/>
  </r>
  <r>
    <n v="13086530"/>
    <s v="D"/>
    <d v="2021-12-28T00:00:00"/>
    <n v="0"/>
    <n v="337.3"/>
    <n v="0"/>
    <n v="0"/>
    <n v="0"/>
    <d v="2021-12-28T00:00:00"/>
    <n v="2022"/>
    <x v="1"/>
    <n v="28"/>
    <n v="2021"/>
    <x v="9"/>
    <n v="0"/>
    <n v="0"/>
    <n v="0"/>
  </r>
  <r>
    <n v="13086530"/>
    <s v="D"/>
    <d v="2021-12-29T00:00:00"/>
    <n v="0"/>
    <n v="337.3"/>
    <n v="0"/>
    <n v="0"/>
    <n v="0"/>
    <d v="2021-12-29T00:00:00"/>
    <n v="2022"/>
    <x v="1"/>
    <n v="29"/>
    <n v="2021"/>
    <x v="9"/>
    <n v="0"/>
    <n v="0"/>
    <n v="0"/>
  </r>
  <r>
    <n v="13086530"/>
    <s v="D"/>
    <d v="2021-12-30T00:00:00"/>
    <n v="0"/>
    <n v="337.3"/>
    <n v="0"/>
    <n v="0"/>
    <n v="0"/>
    <d v="2021-12-30T00:00:00"/>
    <n v="2022"/>
    <x v="1"/>
    <n v="30"/>
    <n v="2021"/>
    <x v="9"/>
    <n v="0"/>
    <n v="0"/>
    <n v="0"/>
  </r>
  <r>
    <n v="13086530"/>
    <s v="D"/>
    <d v="2021-12-31T00:00:00"/>
    <n v="0"/>
    <n v="337.3"/>
    <n v="0"/>
    <n v="0"/>
    <n v="0"/>
    <d v="2021-12-31T00:00:00"/>
    <n v="2022"/>
    <x v="1"/>
    <n v="31"/>
    <n v="2021"/>
    <x v="9"/>
    <n v="0"/>
    <n v="0"/>
    <n v="0"/>
  </r>
  <r>
    <n v="13086530"/>
    <s v="D"/>
    <d v="2022-01-01T00:00:00"/>
    <n v="0"/>
    <n v="337.3"/>
    <n v="0"/>
    <n v="0"/>
    <n v="0"/>
    <d v="2022-01-01T00:00:00"/>
    <n v="2022"/>
    <x v="2"/>
    <n v="1"/>
    <n v="2022"/>
    <x v="9"/>
    <n v="0"/>
    <n v="0"/>
    <n v="0"/>
  </r>
  <r>
    <n v="13086530"/>
    <s v="D"/>
    <d v="2022-01-02T00:00:00"/>
    <n v="0"/>
    <n v="337.3"/>
    <n v="0"/>
    <n v="0"/>
    <n v="0"/>
    <d v="2022-01-02T00:00:00"/>
    <n v="2022"/>
    <x v="2"/>
    <n v="2"/>
    <n v="2022"/>
    <x v="9"/>
    <n v="0"/>
    <n v="0"/>
    <n v="0"/>
  </r>
  <r>
    <n v="13086530"/>
    <s v="D"/>
    <d v="2022-01-03T00:00:00"/>
    <n v="0"/>
    <n v="337.3"/>
    <n v="0"/>
    <n v="0"/>
    <n v="0"/>
    <d v="2022-01-03T00:00:00"/>
    <n v="2022"/>
    <x v="2"/>
    <n v="3"/>
    <n v="2022"/>
    <x v="9"/>
    <n v="0"/>
    <n v="0"/>
    <n v="0"/>
  </r>
  <r>
    <n v="13086530"/>
    <s v="D"/>
    <d v="2022-01-04T00:00:00"/>
    <n v="0"/>
    <n v="337.3"/>
    <n v="0"/>
    <n v="0"/>
    <n v="0"/>
    <d v="2022-01-04T00:00:00"/>
    <n v="2022"/>
    <x v="2"/>
    <n v="4"/>
    <n v="2022"/>
    <x v="9"/>
    <n v="0"/>
    <n v="0"/>
    <n v="0"/>
  </r>
  <r>
    <n v="13086530"/>
    <s v="D"/>
    <d v="2022-01-05T00:00:00"/>
    <n v="0"/>
    <n v="337.3"/>
    <n v="0"/>
    <n v="0"/>
    <n v="0"/>
    <d v="2022-01-05T00:00:00"/>
    <n v="2022"/>
    <x v="2"/>
    <n v="5"/>
    <n v="2022"/>
    <x v="9"/>
    <n v="0"/>
    <n v="0"/>
    <n v="0"/>
  </r>
  <r>
    <n v="13086530"/>
    <s v="D"/>
    <d v="2022-01-06T00:00:00"/>
    <n v="0"/>
    <n v="337.3"/>
    <n v="0"/>
    <n v="0"/>
    <n v="0"/>
    <d v="2022-01-06T00:00:00"/>
    <n v="2022"/>
    <x v="2"/>
    <n v="6"/>
    <n v="2022"/>
    <x v="9"/>
    <n v="0"/>
    <n v="0"/>
    <n v="0"/>
  </r>
  <r>
    <n v="13086530"/>
    <s v="D"/>
    <d v="2022-01-07T00:00:00"/>
    <n v="0"/>
    <n v="337.3"/>
    <n v="0"/>
    <n v="0"/>
    <n v="0"/>
    <d v="2022-01-07T00:00:00"/>
    <n v="2022"/>
    <x v="2"/>
    <n v="7"/>
    <n v="2022"/>
    <x v="9"/>
    <n v="0"/>
    <n v="0"/>
    <n v="0"/>
  </r>
  <r>
    <n v="13086530"/>
    <s v="D"/>
    <d v="2022-01-08T00:00:00"/>
    <n v="0"/>
    <n v="337.3"/>
    <n v="0"/>
    <n v="0"/>
    <n v="0"/>
    <d v="2022-01-08T00:00:00"/>
    <n v="2022"/>
    <x v="2"/>
    <n v="8"/>
    <n v="2022"/>
    <x v="9"/>
    <n v="0"/>
    <n v="0"/>
    <n v="0"/>
  </r>
  <r>
    <n v="13086530"/>
    <s v="D"/>
    <d v="2022-01-09T00:00:00"/>
    <n v="0"/>
    <n v="337.3"/>
    <n v="0"/>
    <n v="0"/>
    <n v="0"/>
    <d v="2022-01-09T00:00:00"/>
    <n v="2022"/>
    <x v="2"/>
    <n v="9"/>
    <n v="2022"/>
    <x v="9"/>
    <n v="0"/>
    <n v="0"/>
    <n v="0"/>
  </r>
  <r>
    <n v="13086530"/>
    <s v="D"/>
    <d v="2022-01-10T00:00:00"/>
    <n v="0"/>
    <n v="337.3"/>
    <n v="0"/>
    <n v="0"/>
    <n v="0"/>
    <d v="2022-01-10T00:00:00"/>
    <n v="2022"/>
    <x v="2"/>
    <n v="10"/>
    <n v="2022"/>
    <x v="9"/>
    <n v="0"/>
    <n v="0"/>
    <n v="0"/>
  </r>
  <r>
    <n v="13086530"/>
    <s v="D"/>
    <d v="2022-01-11T00:00:00"/>
    <n v="0"/>
    <n v="337.3"/>
    <n v="0"/>
    <n v="0"/>
    <n v="0"/>
    <d v="2022-01-11T00:00:00"/>
    <n v="2022"/>
    <x v="2"/>
    <n v="11"/>
    <n v="2022"/>
    <x v="9"/>
    <n v="0"/>
    <n v="0"/>
    <n v="0"/>
  </r>
  <r>
    <n v="13086530"/>
    <s v="D"/>
    <d v="2022-01-12T00:00:00"/>
    <n v="0"/>
    <n v="337.3"/>
    <n v="0"/>
    <n v="0"/>
    <n v="0"/>
    <d v="2022-01-12T00:00:00"/>
    <n v="2022"/>
    <x v="2"/>
    <n v="12"/>
    <n v="2022"/>
    <x v="9"/>
    <n v="0"/>
    <n v="0"/>
    <n v="0"/>
  </r>
  <r>
    <n v="13086530"/>
    <s v="D"/>
    <d v="2022-01-13T00:00:00"/>
    <n v="0"/>
    <n v="337.3"/>
    <n v="0"/>
    <n v="0"/>
    <n v="0"/>
    <d v="2022-01-13T00:00:00"/>
    <n v="2022"/>
    <x v="2"/>
    <n v="13"/>
    <n v="2022"/>
    <x v="9"/>
    <n v="0"/>
    <n v="0"/>
    <n v="0"/>
  </r>
  <r>
    <n v="13086530"/>
    <s v="D"/>
    <d v="2022-01-14T00:00:00"/>
    <n v="0"/>
    <n v="337.3"/>
    <n v="0"/>
    <n v="0"/>
    <n v="0"/>
    <d v="2022-01-14T00:00:00"/>
    <n v="2022"/>
    <x v="2"/>
    <n v="14"/>
    <n v="2022"/>
    <x v="9"/>
    <n v="0"/>
    <n v="0"/>
    <n v="0"/>
  </r>
  <r>
    <n v="13086530"/>
    <s v="D"/>
    <d v="2022-01-15T00:00:00"/>
    <n v="0"/>
    <n v="337.3"/>
    <n v="0"/>
    <n v="0"/>
    <n v="0"/>
    <d v="2022-01-15T00:00:00"/>
    <n v="2022"/>
    <x v="2"/>
    <n v="15"/>
    <n v="2022"/>
    <x v="9"/>
    <n v="0"/>
    <n v="0"/>
    <n v="0"/>
  </r>
  <r>
    <n v="13086530"/>
    <s v="D"/>
    <d v="2022-01-16T00:00:00"/>
    <n v="0"/>
    <n v="337.3"/>
    <n v="0"/>
    <n v="0"/>
    <n v="0"/>
    <d v="2022-01-16T00:00:00"/>
    <n v="2022"/>
    <x v="2"/>
    <n v="16"/>
    <n v="2022"/>
    <x v="9"/>
    <n v="0"/>
    <n v="0"/>
    <n v="0"/>
  </r>
  <r>
    <n v="13086530"/>
    <s v="D"/>
    <d v="2022-01-17T00:00:00"/>
    <n v="0"/>
    <n v="337.3"/>
    <n v="0"/>
    <n v="0"/>
    <n v="0"/>
    <d v="2022-01-17T00:00:00"/>
    <n v="2022"/>
    <x v="2"/>
    <n v="17"/>
    <n v="2022"/>
    <x v="9"/>
    <n v="0"/>
    <n v="0"/>
    <n v="0"/>
  </r>
  <r>
    <n v="13086530"/>
    <s v="D"/>
    <d v="2022-01-18T00:00:00"/>
    <n v="0"/>
    <n v="337.3"/>
    <n v="0"/>
    <n v="0"/>
    <n v="0"/>
    <d v="2022-01-18T00:00:00"/>
    <n v="2022"/>
    <x v="2"/>
    <n v="18"/>
    <n v="2022"/>
    <x v="9"/>
    <n v="0"/>
    <n v="0"/>
    <n v="0"/>
  </r>
  <r>
    <n v="13086530"/>
    <s v="D"/>
    <d v="2022-01-19T00:00:00"/>
    <n v="0"/>
    <n v="337.3"/>
    <n v="0"/>
    <n v="0"/>
    <n v="0"/>
    <d v="2022-01-19T00:00:00"/>
    <n v="2022"/>
    <x v="2"/>
    <n v="19"/>
    <n v="2022"/>
    <x v="9"/>
    <n v="0"/>
    <n v="0"/>
    <n v="0"/>
  </r>
  <r>
    <n v="13086530"/>
    <s v="D"/>
    <d v="2022-01-20T00:00:00"/>
    <n v="0"/>
    <n v="337.3"/>
    <n v="0"/>
    <n v="0"/>
    <n v="0"/>
    <d v="2022-01-20T00:00:00"/>
    <n v="2022"/>
    <x v="2"/>
    <n v="20"/>
    <n v="2022"/>
    <x v="9"/>
    <n v="0"/>
    <n v="0"/>
    <n v="0"/>
  </r>
  <r>
    <n v="13086530"/>
    <s v="D"/>
    <d v="2022-01-21T00:00:00"/>
    <n v="0"/>
    <n v="337.3"/>
    <n v="0"/>
    <n v="0"/>
    <n v="0"/>
    <d v="2022-01-21T00:00:00"/>
    <n v="2022"/>
    <x v="2"/>
    <n v="21"/>
    <n v="2022"/>
    <x v="9"/>
    <n v="0"/>
    <n v="0"/>
    <n v="0"/>
  </r>
  <r>
    <n v="13086530"/>
    <s v="D"/>
    <d v="2022-01-22T00:00:00"/>
    <n v="0"/>
    <n v="337.3"/>
    <n v="0"/>
    <n v="0"/>
    <n v="0"/>
    <d v="2022-01-22T00:00:00"/>
    <n v="2022"/>
    <x v="2"/>
    <n v="22"/>
    <n v="2022"/>
    <x v="9"/>
    <n v="0"/>
    <n v="0"/>
    <n v="0"/>
  </r>
  <r>
    <n v="13086530"/>
    <s v="D"/>
    <d v="2022-01-23T00:00:00"/>
    <n v="0"/>
    <n v="337.3"/>
    <n v="0"/>
    <n v="0"/>
    <n v="0"/>
    <d v="2022-01-23T00:00:00"/>
    <n v="2022"/>
    <x v="2"/>
    <n v="23"/>
    <n v="2022"/>
    <x v="9"/>
    <n v="0"/>
    <n v="0"/>
    <n v="0"/>
  </r>
  <r>
    <n v="13086530"/>
    <s v="D"/>
    <d v="2022-01-24T00:00:00"/>
    <n v="0"/>
    <n v="337.3"/>
    <n v="0"/>
    <n v="0"/>
    <n v="0"/>
    <d v="2022-01-24T00:00:00"/>
    <n v="2022"/>
    <x v="2"/>
    <n v="24"/>
    <n v="2022"/>
    <x v="9"/>
    <n v="0"/>
    <n v="0"/>
    <n v="0"/>
  </r>
  <r>
    <n v="13086530"/>
    <s v="D"/>
    <d v="2022-01-25T00:00:00"/>
    <n v="0"/>
    <n v="337.3"/>
    <n v="0"/>
    <n v="0"/>
    <n v="0"/>
    <d v="2022-01-25T00:00:00"/>
    <n v="2022"/>
    <x v="2"/>
    <n v="25"/>
    <n v="2022"/>
    <x v="9"/>
    <n v="0"/>
    <n v="0"/>
    <n v="0"/>
  </r>
  <r>
    <n v="13086530"/>
    <s v="D"/>
    <d v="2022-01-26T00:00:00"/>
    <n v="0"/>
    <n v="337.3"/>
    <n v="0"/>
    <n v="0"/>
    <n v="0"/>
    <d v="2022-01-26T00:00:00"/>
    <n v="2022"/>
    <x v="2"/>
    <n v="26"/>
    <n v="2022"/>
    <x v="9"/>
    <n v="0"/>
    <n v="0"/>
    <n v="0"/>
  </r>
  <r>
    <n v="13086530"/>
    <s v="D"/>
    <d v="2022-01-27T00:00:00"/>
    <n v="0"/>
    <n v="337.3"/>
    <n v="0"/>
    <n v="0"/>
    <n v="0"/>
    <d v="2022-01-27T00:00:00"/>
    <n v="2022"/>
    <x v="2"/>
    <n v="27"/>
    <n v="2022"/>
    <x v="9"/>
    <n v="0"/>
    <n v="0"/>
    <n v="0"/>
  </r>
  <r>
    <n v="13086530"/>
    <s v="D"/>
    <d v="2022-01-28T00:00:00"/>
    <n v="0"/>
    <n v="337.3"/>
    <n v="0"/>
    <n v="0"/>
    <n v="0"/>
    <d v="2022-01-28T00:00:00"/>
    <n v="2022"/>
    <x v="2"/>
    <n v="28"/>
    <n v="2022"/>
    <x v="9"/>
    <n v="0"/>
    <n v="0"/>
    <n v="0"/>
  </r>
  <r>
    <n v="13086530"/>
    <s v="D"/>
    <d v="2022-01-29T00:00:00"/>
    <n v="0"/>
    <n v="337.3"/>
    <n v="0"/>
    <n v="0"/>
    <n v="0"/>
    <d v="2022-01-29T00:00:00"/>
    <n v="2022"/>
    <x v="2"/>
    <n v="29"/>
    <n v="2022"/>
    <x v="9"/>
    <n v="0"/>
    <n v="0"/>
    <n v="0"/>
  </r>
  <r>
    <n v="13086530"/>
    <s v="D"/>
    <d v="2022-01-30T00:00:00"/>
    <n v="0"/>
    <n v="337.3"/>
    <n v="0"/>
    <n v="0"/>
    <n v="0"/>
    <d v="2022-01-30T00:00:00"/>
    <n v="2022"/>
    <x v="2"/>
    <n v="30"/>
    <n v="2022"/>
    <x v="9"/>
    <n v="0"/>
    <n v="0"/>
    <n v="0"/>
  </r>
  <r>
    <n v="13086530"/>
    <s v="D"/>
    <d v="2022-01-31T00:00:00"/>
    <n v="0"/>
    <n v="337.3"/>
    <n v="0"/>
    <n v="0"/>
    <n v="0"/>
    <d v="2022-01-31T00:00:00"/>
    <n v="2022"/>
    <x v="2"/>
    <n v="31"/>
    <n v="2022"/>
    <x v="9"/>
    <n v="0"/>
    <n v="0"/>
    <n v="0"/>
  </r>
  <r>
    <n v="13086530"/>
    <s v="D"/>
    <d v="2022-02-01T00:00:00"/>
    <n v="0"/>
    <n v="337.3"/>
    <n v="0"/>
    <n v="0"/>
    <n v="0"/>
    <d v="2022-02-01T00:00:00"/>
    <n v="2022"/>
    <x v="3"/>
    <n v="1"/>
    <n v="2022"/>
    <x v="9"/>
    <n v="0"/>
    <n v="0"/>
    <n v="0"/>
  </r>
  <r>
    <n v="13086530"/>
    <s v="D"/>
    <d v="2022-02-02T00:00:00"/>
    <n v="0"/>
    <n v="337.3"/>
    <n v="0"/>
    <n v="0"/>
    <n v="0"/>
    <d v="2022-02-02T00:00:00"/>
    <n v="2022"/>
    <x v="3"/>
    <n v="2"/>
    <n v="2022"/>
    <x v="9"/>
    <n v="0"/>
    <n v="0"/>
    <n v="0"/>
  </r>
  <r>
    <n v="13086530"/>
    <s v="D"/>
    <d v="2022-02-03T00:00:00"/>
    <n v="0"/>
    <n v="337.3"/>
    <n v="0"/>
    <n v="0"/>
    <n v="0"/>
    <d v="2022-02-03T00:00:00"/>
    <n v="2022"/>
    <x v="3"/>
    <n v="3"/>
    <n v="2022"/>
    <x v="9"/>
    <n v="0"/>
    <n v="0"/>
    <n v="0"/>
  </r>
  <r>
    <n v="13086530"/>
    <s v="D"/>
    <d v="2022-02-04T00:00:00"/>
    <n v="0"/>
    <n v="337.3"/>
    <n v="0"/>
    <n v="0"/>
    <n v="0"/>
    <d v="2022-02-04T00:00:00"/>
    <n v="2022"/>
    <x v="3"/>
    <n v="4"/>
    <n v="2022"/>
    <x v="9"/>
    <n v="0"/>
    <n v="0"/>
    <n v="0"/>
  </r>
  <r>
    <n v="13086530"/>
    <s v="D"/>
    <d v="2022-02-05T00:00:00"/>
    <n v="0"/>
    <n v="337.3"/>
    <n v="0"/>
    <n v="0"/>
    <n v="0"/>
    <d v="2022-02-05T00:00:00"/>
    <n v="2022"/>
    <x v="3"/>
    <n v="5"/>
    <n v="2022"/>
    <x v="9"/>
    <n v="0"/>
    <n v="0"/>
    <n v="0"/>
  </r>
  <r>
    <n v="13086530"/>
    <s v="D"/>
    <d v="2022-02-06T00:00:00"/>
    <n v="0"/>
    <n v="337.3"/>
    <n v="0"/>
    <n v="0"/>
    <n v="0"/>
    <d v="2022-02-06T00:00:00"/>
    <n v="2022"/>
    <x v="3"/>
    <n v="6"/>
    <n v="2022"/>
    <x v="9"/>
    <n v="0"/>
    <n v="0"/>
    <n v="0"/>
  </r>
  <r>
    <n v="13086530"/>
    <s v="D"/>
    <d v="2022-02-07T00:00:00"/>
    <n v="0"/>
    <n v="337.3"/>
    <n v="0"/>
    <n v="0"/>
    <n v="0"/>
    <d v="2022-02-07T00:00:00"/>
    <n v="2022"/>
    <x v="3"/>
    <n v="7"/>
    <n v="2022"/>
    <x v="9"/>
    <n v="0"/>
    <n v="0"/>
    <n v="0"/>
  </r>
  <r>
    <n v="13086530"/>
    <s v="D"/>
    <d v="2022-02-08T00:00:00"/>
    <n v="0"/>
    <n v="337.3"/>
    <n v="0"/>
    <n v="0"/>
    <n v="0"/>
    <d v="2022-02-08T00:00:00"/>
    <n v="2022"/>
    <x v="3"/>
    <n v="8"/>
    <n v="2022"/>
    <x v="9"/>
    <n v="0"/>
    <n v="0"/>
    <n v="0"/>
  </r>
  <r>
    <n v="13086530"/>
    <s v="D"/>
    <d v="2022-02-09T00:00:00"/>
    <n v="0"/>
    <n v="337.3"/>
    <n v="0"/>
    <n v="0"/>
    <n v="0"/>
    <d v="2022-02-09T00:00:00"/>
    <n v="2022"/>
    <x v="3"/>
    <n v="9"/>
    <n v="2022"/>
    <x v="9"/>
    <n v="0"/>
    <n v="0"/>
    <n v="0"/>
  </r>
  <r>
    <n v="13086530"/>
    <s v="D"/>
    <d v="2022-02-10T00:00:00"/>
    <n v="0"/>
    <n v="337.3"/>
    <n v="0"/>
    <n v="0"/>
    <n v="0"/>
    <d v="2022-02-10T00:00:00"/>
    <n v="2022"/>
    <x v="3"/>
    <n v="10"/>
    <n v="2022"/>
    <x v="9"/>
    <n v="0"/>
    <n v="0"/>
    <n v="0"/>
  </r>
  <r>
    <n v="13086530"/>
    <s v="D"/>
    <d v="2022-02-11T00:00:00"/>
    <n v="0"/>
    <n v="337.3"/>
    <n v="0"/>
    <n v="0"/>
    <n v="0"/>
    <d v="2022-02-11T00:00:00"/>
    <n v="2022"/>
    <x v="3"/>
    <n v="11"/>
    <n v="2022"/>
    <x v="9"/>
    <n v="0"/>
    <n v="0"/>
    <n v="0"/>
  </r>
  <r>
    <n v="13086530"/>
    <s v="D"/>
    <d v="2022-02-12T00:00:00"/>
    <n v="0"/>
    <n v="337.3"/>
    <n v="0"/>
    <n v="0"/>
    <n v="0"/>
    <d v="2022-02-12T00:00:00"/>
    <n v="2022"/>
    <x v="3"/>
    <n v="12"/>
    <n v="2022"/>
    <x v="9"/>
    <n v="0"/>
    <n v="0"/>
    <n v="0"/>
  </r>
  <r>
    <n v="13086530"/>
    <s v="D"/>
    <d v="2022-02-13T00:00:00"/>
    <n v="0"/>
    <n v="337.3"/>
    <n v="0"/>
    <n v="0"/>
    <n v="0"/>
    <d v="2022-02-13T00:00:00"/>
    <n v="2022"/>
    <x v="3"/>
    <n v="13"/>
    <n v="2022"/>
    <x v="9"/>
    <n v="0"/>
    <n v="0"/>
    <n v="0"/>
  </r>
  <r>
    <n v="13086530"/>
    <s v="D"/>
    <d v="2022-02-14T00:00:00"/>
    <n v="0"/>
    <n v="337.3"/>
    <n v="0"/>
    <n v="0"/>
    <n v="0"/>
    <d v="2022-02-14T00:00:00"/>
    <n v="2022"/>
    <x v="3"/>
    <n v="14"/>
    <n v="2022"/>
    <x v="9"/>
    <n v="0"/>
    <n v="0"/>
    <n v="0"/>
  </r>
  <r>
    <n v="13086530"/>
    <s v="D"/>
    <d v="2022-02-15T00:00:00"/>
    <n v="0"/>
    <n v="337.3"/>
    <n v="0"/>
    <n v="0"/>
    <n v="0"/>
    <d v="2022-02-15T00:00:00"/>
    <n v="2022"/>
    <x v="3"/>
    <n v="15"/>
    <n v="2022"/>
    <x v="9"/>
    <n v="0"/>
    <n v="0"/>
    <n v="0"/>
  </r>
  <r>
    <n v="13086530"/>
    <s v="D"/>
    <d v="2022-02-16T00:00:00"/>
    <n v="0"/>
    <n v="337.3"/>
    <n v="0"/>
    <n v="0"/>
    <n v="0"/>
    <d v="2022-02-16T00:00:00"/>
    <n v="2022"/>
    <x v="3"/>
    <n v="16"/>
    <n v="2022"/>
    <x v="9"/>
    <n v="0"/>
    <n v="0"/>
    <n v="0"/>
  </r>
  <r>
    <n v="13086530"/>
    <s v="D"/>
    <d v="2022-02-17T00:00:00"/>
    <n v="0"/>
    <n v="337.3"/>
    <n v="0"/>
    <n v="0"/>
    <n v="0"/>
    <d v="2022-02-17T00:00:00"/>
    <n v="2022"/>
    <x v="3"/>
    <n v="17"/>
    <n v="2022"/>
    <x v="9"/>
    <n v="0"/>
    <n v="0"/>
    <n v="0"/>
  </r>
  <r>
    <n v="13086530"/>
    <s v="D"/>
    <d v="2022-02-18T00:00:00"/>
    <n v="0"/>
    <n v="337.3"/>
    <n v="0"/>
    <n v="0"/>
    <n v="0"/>
    <d v="2022-02-18T00:00:00"/>
    <n v="2022"/>
    <x v="3"/>
    <n v="18"/>
    <n v="2022"/>
    <x v="9"/>
    <n v="0"/>
    <n v="0"/>
    <n v="0"/>
  </r>
  <r>
    <n v="13086530"/>
    <s v="D"/>
    <d v="2022-02-19T00:00:00"/>
    <n v="0"/>
    <n v="337.3"/>
    <n v="0"/>
    <n v="0"/>
    <n v="0"/>
    <d v="2022-02-19T00:00:00"/>
    <n v="2022"/>
    <x v="3"/>
    <n v="19"/>
    <n v="2022"/>
    <x v="9"/>
    <n v="0"/>
    <n v="0"/>
    <n v="0"/>
  </r>
  <r>
    <n v="13086530"/>
    <s v="D"/>
    <d v="2022-02-20T00:00:00"/>
    <n v="0"/>
    <n v="337.3"/>
    <n v="0"/>
    <n v="0"/>
    <n v="0"/>
    <d v="2022-02-20T00:00:00"/>
    <n v="2022"/>
    <x v="3"/>
    <n v="20"/>
    <n v="2022"/>
    <x v="9"/>
    <n v="0"/>
    <n v="0"/>
    <n v="0"/>
  </r>
  <r>
    <n v="13086530"/>
    <s v="D"/>
    <d v="2022-02-21T00:00:00"/>
    <n v="0"/>
    <n v="337.3"/>
    <n v="0"/>
    <n v="0"/>
    <n v="0"/>
    <d v="2022-02-21T00:00:00"/>
    <n v="2022"/>
    <x v="3"/>
    <n v="21"/>
    <n v="2022"/>
    <x v="9"/>
    <n v="0"/>
    <n v="0"/>
    <n v="0"/>
  </r>
  <r>
    <n v="13086530"/>
    <s v="D"/>
    <d v="2022-02-22T00:00:00"/>
    <n v="0"/>
    <n v="337.3"/>
    <n v="0"/>
    <n v="0"/>
    <n v="0"/>
    <d v="2022-02-22T00:00:00"/>
    <n v="2022"/>
    <x v="3"/>
    <n v="22"/>
    <n v="2022"/>
    <x v="9"/>
    <n v="0"/>
    <n v="0"/>
    <n v="0"/>
  </r>
  <r>
    <n v="13086530"/>
    <s v="D"/>
    <d v="2022-02-23T00:00:00"/>
    <n v="0"/>
    <n v="337.3"/>
    <n v="0"/>
    <n v="0"/>
    <n v="0"/>
    <d v="2022-02-23T00:00:00"/>
    <n v="2022"/>
    <x v="3"/>
    <n v="23"/>
    <n v="2022"/>
    <x v="9"/>
    <n v="0"/>
    <n v="0"/>
    <n v="0"/>
  </r>
  <r>
    <n v="13086530"/>
    <s v="D"/>
    <d v="2022-02-24T00:00:00"/>
    <n v="0"/>
    <n v="337.3"/>
    <n v="0"/>
    <n v="0"/>
    <n v="0"/>
    <d v="2022-02-24T00:00:00"/>
    <n v="2022"/>
    <x v="3"/>
    <n v="24"/>
    <n v="2022"/>
    <x v="9"/>
    <n v="0"/>
    <n v="0"/>
    <n v="0"/>
  </r>
  <r>
    <n v="13086530"/>
    <s v="D"/>
    <d v="2022-02-25T00:00:00"/>
    <n v="0"/>
    <n v="337.3"/>
    <n v="0"/>
    <n v="0"/>
    <n v="0"/>
    <d v="2022-02-25T00:00:00"/>
    <n v="2022"/>
    <x v="3"/>
    <n v="25"/>
    <n v="2022"/>
    <x v="9"/>
    <n v="0"/>
    <n v="0"/>
    <n v="0"/>
  </r>
  <r>
    <n v="13086530"/>
    <s v="D"/>
    <d v="2022-02-26T00:00:00"/>
    <n v="0"/>
    <n v="337.3"/>
    <n v="0"/>
    <n v="0"/>
    <n v="0"/>
    <d v="2022-02-26T00:00:00"/>
    <n v="2022"/>
    <x v="3"/>
    <n v="26"/>
    <n v="2022"/>
    <x v="9"/>
    <n v="0"/>
    <n v="0"/>
    <n v="0"/>
  </r>
  <r>
    <n v="13086530"/>
    <s v="D"/>
    <d v="2022-02-27T00:00:00"/>
    <n v="0"/>
    <n v="337.3"/>
    <n v="0"/>
    <n v="0"/>
    <n v="0"/>
    <d v="2022-02-27T00:00:00"/>
    <n v="2022"/>
    <x v="3"/>
    <n v="27"/>
    <n v="2022"/>
    <x v="9"/>
    <n v="0"/>
    <n v="0"/>
    <n v="0"/>
  </r>
  <r>
    <n v="13086530"/>
    <s v="D"/>
    <d v="2022-02-28T00:00:00"/>
    <n v="0"/>
    <n v="337.3"/>
    <n v="0"/>
    <n v="0"/>
    <n v="0"/>
    <d v="2022-02-28T00:00:00"/>
    <n v="2022"/>
    <x v="3"/>
    <n v="28"/>
    <n v="2022"/>
    <x v="9"/>
    <n v="0"/>
    <n v="0"/>
    <n v="0"/>
  </r>
  <r>
    <n v="13086530"/>
    <s v="D"/>
    <d v="2022-03-01T00:00:00"/>
    <n v="0"/>
    <n v="337.3"/>
    <n v="0"/>
    <n v="0"/>
    <n v="0"/>
    <d v="2022-03-01T00:00:00"/>
    <n v="2022"/>
    <x v="4"/>
    <n v="1"/>
    <n v="2022"/>
    <x v="9"/>
    <n v="0"/>
    <n v="0"/>
    <n v="0"/>
  </r>
  <r>
    <n v="13086530"/>
    <s v="D"/>
    <d v="2022-03-02T00:00:00"/>
    <n v="0"/>
    <n v="337.3"/>
    <n v="0"/>
    <n v="0"/>
    <n v="0"/>
    <d v="2022-03-02T00:00:00"/>
    <n v="2022"/>
    <x v="4"/>
    <n v="2"/>
    <n v="2022"/>
    <x v="9"/>
    <n v="0"/>
    <n v="0"/>
    <n v="0"/>
  </r>
  <r>
    <n v="13086530"/>
    <s v="D"/>
    <d v="2022-03-03T00:00:00"/>
    <n v="0"/>
    <n v="337.3"/>
    <n v="0"/>
    <n v="0"/>
    <n v="0"/>
    <d v="2022-03-03T00:00:00"/>
    <n v="2022"/>
    <x v="4"/>
    <n v="3"/>
    <n v="2022"/>
    <x v="9"/>
    <n v="0"/>
    <n v="0"/>
    <n v="0"/>
  </r>
  <r>
    <n v="13086530"/>
    <s v="D"/>
    <d v="2022-03-04T00:00:00"/>
    <n v="0"/>
    <n v="337.3"/>
    <n v="0"/>
    <n v="0"/>
    <n v="0"/>
    <d v="2022-03-04T00:00:00"/>
    <n v="2022"/>
    <x v="4"/>
    <n v="4"/>
    <n v="2022"/>
    <x v="9"/>
    <n v="0"/>
    <n v="0"/>
    <n v="0"/>
  </r>
  <r>
    <n v="13086530"/>
    <s v="D"/>
    <d v="2022-03-05T00:00:00"/>
    <n v="0"/>
    <n v="337.3"/>
    <n v="0"/>
    <n v="0"/>
    <n v="0"/>
    <d v="2022-03-05T00:00:00"/>
    <n v="2022"/>
    <x v="4"/>
    <n v="5"/>
    <n v="2022"/>
    <x v="9"/>
    <n v="0"/>
    <n v="0"/>
    <n v="0"/>
  </r>
  <r>
    <n v="13086530"/>
    <s v="D"/>
    <d v="2022-03-06T00:00:00"/>
    <n v="0"/>
    <n v="337.3"/>
    <n v="0"/>
    <n v="0"/>
    <n v="0"/>
    <d v="2022-03-06T00:00:00"/>
    <n v="2022"/>
    <x v="4"/>
    <n v="6"/>
    <n v="2022"/>
    <x v="9"/>
    <n v="0"/>
    <n v="0"/>
    <n v="0"/>
  </r>
  <r>
    <n v="13086530"/>
    <s v="D"/>
    <d v="2022-03-07T00:00:00"/>
    <n v="0"/>
    <n v="337.3"/>
    <n v="0"/>
    <n v="0"/>
    <n v="0"/>
    <d v="2022-03-07T00:00:00"/>
    <n v="2022"/>
    <x v="4"/>
    <n v="7"/>
    <n v="2022"/>
    <x v="9"/>
    <n v="0"/>
    <n v="0"/>
    <n v="0"/>
  </r>
  <r>
    <n v="13086530"/>
    <s v="D"/>
    <d v="2022-03-08T00:00:00"/>
    <n v="0"/>
    <n v="337.3"/>
    <n v="0"/>
    <n v="0"/>
    <n v="0"/>
    <d v="2022-03-08T00:00:00"/>
    <n v="2022"/>
    <x v="4"/>
    <n v="8"/>
    <n v="2022"/>
    <x v="9"/>
    <n v="0"/>
    <n v="0"/>
    <n v="0"/>
  </r>
  <r>
    <n v="13086530"/>
    <s v="D"/>
    <d v="2022-03-09T00:00:00"/>
    <n v="0"/>
    <n v="337.3"/>
    <n v="0"/>
    <n v="0"/>
    <n v="0"/>
    <d v="2022-03-09T00:00:00"/>
    <n v="2022"/>
    <x v="4"/>
    <n v="9"/>
    <n v="2022"/>
    <x v="9"/>
    <n v="0"/>
    <n v="0"/>
    <n v="0"/>
  </r>
  <r>
    <n v="13086530"/>
    <s v="D"/>
    <d v="2022-03-10T00:00:00"/>
    <n v="0"/>
    <n v="337.3"/>
    <n v="0"/>
    <n v="0"/>
    <n v="0"/>
    <d v="2022-03-10T00:00:00"/>
    <n v="2022"/>
    <x v="4"/>
    <n v="10"/>
    <n v="2022"/>
    <x v="9"/>
    <n v="0"/>
    <n v="0"/>
    <n v="0"/>
  </r>
  <r>
    <n v="13086530"/>
    <s v="D"/>
    <d v="2022-03-11T00:00:00"/>
    <n v="0"/>
    <n v="337.3"/>
    <n v="0"/>
    <n v="0"/>
    <n v="0"/>
    <d v="2022-03-11T00:00:00"/>
    <n v="2022"/>
    <x v="4"/>
    <n v="11"/>
    <n v="2022"/>
    <x v="9"/>
    <n v="0"/>
    <n v="0"/>
    <n v="0"/>
  </r>
  <r>
    <n v="13086530"/>
    <s v="D"/>
    <d v="2022-03-12T00:00:00"/>
    <n v="0"/>
    <n v="337.3"/>
    <n v="0"/>
    <n v="0"/>
    <n v="0"/>
    <d v="2022-03-12T00:00:00"/>
    <n v="2022"/>
    <x v="4"/>
    <n v="12"/>
    <n v="2022"/>
    <x v="9"/>
    <n v="0"/>
    <n v="0"/>
    <n v="0"/>
  </r>
  <r>
    <n v="13086530"/>
    <s v="D"/>
    <d v="2022-03-13T00:00:00"/>
    <n v="0"/>
    <n v="337.3"/>
    <n v="0"/>
    <n v="0"/>
    <n v="0"/>
    <d v="2022-03-13T00:00:00"/>
    <n v="2022"/>
    <x v="4"/>
    <n v="13"/>
    <n v="2022"/>
    <x v="9"/>
    <n v="0"/>
    <n v="0"/>
    <n v="0"/>
  </r>
  <r>
    <n v="13086530"/>
    <s v="D"/>
    <d v="2022-03-14T00:00:00"/>
    <n v="0"/>
    <n v="337.3"/>
    <n v="0"/>
    <n v="0"/>
    <n v="0"/>
    <d v="2022-03-14T00:00:00"/>
    <n v="2022"/>
    <x v="4"/>
    <n v="14"/>
    <n v="2022"/>
    <x v="9"/>
    <n v="0"/>
    <n v="0"/>
    <n v="0"/>
  </r>
  <r>
    <n v="13086530"/>
    <s v="D"/>
    <d v="2022-03-15T00:00:00"/>
    <n v="0"/>
    <n v="337.3"/>
    <n v="0"/>
    <n v="0"/>
    <n v="0"/>
    <d v="2022-03-15T00:00:00"/>
    <n v="2022"/>
    <x v="4"/>
    <n v="15"/>
    <n v="2022"/>
    <x v="9"/>
    <n v="0"/>
    <n v="0"/>
    <n v="0"/>
  </r>
  <r>
    <n v="13086530"/>
    <s v="D"/>
    <d v="2022-03-16T00:00:00"/>
    <n v="0"/>
    <n v="337.3"/>
    <n v="0"/>
    <n v="0"/>
    <n v="0"/>
    <d v="2022-03-16T00:00:00"/>
    <n v="2022"/>
    <x v="4"/>
    <n v="16"/>
    <n v="2022"/>
    <x v="9"/>
    <n v="0"/>
    <n v="0"/>
    <n v="0"/>
  </r>
  <r>
    <n v="13086530"/>
    <s v="D"/>
    <d v="2022-03-17T00:00:00"/>
    <n v="0"/>
    <n v="337.3"/>
    <n v="0"/>
    <n v="0"/>
    <n v="0"/>
    <d v="2022-03-17T00:00:00"/>
    <n v="2022"/>
    <x v="4"/>
    <n v="17"/>
    <n v="2022"/>
    <x v="9"/>
    <n v="0"/>
    <n v="0"/>
    <n v="0"/>
  </r>
  <r>
    <n v="13086530"/>
    <s v="D"/>
    <d v="2022-03-18T00:00:00"/>
    <n v="0"/>
    <n v="337.3"/>
    <n v="0"/>
    <n v="0"/>
    <n v="0"/>
    <d v="2022-03-18T00:00:00"/>
    <n v="2022"/>
    <x v="4"/>
    <n v="18"/>
    <n v="2022"/>
    <x v="9"/>
    <n v="0"/>
    <n v="0"/>
    <n v="0"/>
  </r>
  <r>
    <n v="13086530"/>
    <s v="D"/>
    <d v="2022-03-19T00:00:00"/>
    <n v="0"/>
    <n v="337.3"/>
    <n v="0"/>
    <n v="0"/>
    <n v="0"/>
    <d v="2022-03-19T00:00:00"/>
    <n v="2022"/>
    <x v="4"/>
    <n v="19"/>
    <n v="2022"/>
    <x v="9"/>
    <n v="0"/>
    <n v="0"/>
    <n v="0"/>
  </r>
  <r>
    <n v="13086530"/>
    <s v="D"/>
    <d v="2022-03-20T00:00:00"/>
    <n v="0"/>
    <n v="337.3"/>
    <n v="0"/>
    <n v="0"/>
    <n v="0"/>
    <d v="2022-03-20T00:00:00"/>
    <n v="2022"/>
    <x v="4"/>
    <n v="20"/>
    <n v="2022"/>
    <x v="9"/>
    <n v="0"/>
    <n v="0"/>
    <n v="0"/>
  </r>
  <r>
    <n v="13086530"/>
    <s v="D"/>
    <d v="2022-03-21T00:00:00"/>
    <n v="142"/>
    <n v="618.1"/>
    <n v="0"/>
    <n v="0"/>
    <n v="0"/>
    <d v="2022-03-21T00:00:00"/>
    <n v="2022"/>
    <x v="4"/>
    <n v="21"/>
    <n v="2022"/>
    <x v="9"/>
    <n v="281.65699999999998"/>
    <n v="281.65699999999998"/>
    <n v="0"/>
  </r>
  <r>
    <n v="13086530"/>
    <s v="D"/>
    <d v="2022-03-22T00:00:00"/>
    <n v="557"/>
    <n v="1722.9"/>
    <n v="61"/>
    <n v="122"/>
    <n v="-121.8"/>
    <d v="2022-03-22T00:00:00"/>
    <n v="2022"/>
    <x v="4"/>
    <n v="22"/>
    <n v="2022"/>
    <x v="9"/>
    <n v="1104.8095000000001"/>
    <n v="983.81600000000003"/>
    <n v="120.9935"/>
  </r>
  <r>
    <n v="13086530"/>
    <s v="D"/>
    <d v="2022-03-23T00:00:00"/>
    <n v="570"/>
    <n v="2854.3"/>
    <n v="85"/>
    <n v="291"/>
    <n v="-290.89999999999998"/>
    <d v="2022-03-23T00:00:00"/>
    <n v="2022"/>
    <x v="4"/>
    <n v="23"/>
    <n v="2022"/>
    <x v="9"/>
    <n v="1130.595"/>
    <n v="961.99750000000006"/>
    <n v="168.5975"/>
  </r>
  <r>
    <n v="13086530"/>
    <s v="D"/>
    <d v="2022-03-24T00:00:00"/>
    <n v="622"/>
    <n v="4088.1"/>
    <n v="118"/>
    <n v="525"/>
    <n v="-525.1"/>
    <d v="2022-03-24T00:00:00"/>
    <n v="2022"/>
    <x v="4"/>
    <n v="24"/>
    <n v="2022"/>
    <x v="9"/>
    <n v="1233.7370000000001"/>
    <n v="999.68399999999997"/>
    <n v="234.053"/>
  </r>
  <r>
    <n v="13086530"/>
    <s v="D"/>
    <d v="2022-03-25T00:00:00"/>
    <n v="622"/>
    <n v="5322"/>
    <n v="105"/>
    <n v="733"/>
    <n v="-732.8"/>
    <d v="2022-03-25T00:00:00"/>
    <n v="2022"/>
    <x v="4"/>
    <n v="25"/>
    <n v="2022"/>
    <x v="9"/>
    <n v="1233.7370000000001"/>
    <n v="1025.4694999999999"/>
    <n v="208.26750000000001"/>
  </r>
  <r>
    <n v="13086530"/>
    <s v="D"/>
    <d v="2022-03-26T00:00:00"/>
    <n v="584"/>
    <n v="6480.3"/>
    <n v="61"/>
    <n v="854"/>
    <n v="-854.2"/>
    <d v="2022-03-26T00:00:00"/>
    <n v="2022"/>
    <x v="4"/>
    <n v="26"/>
    <n v="2022"/>
    <x v="9"/>
    <n v="1158.364"/>
    <n v="1037.3705"/>
    <n v="120.9935"/>
  </r>
  <r>
    <n v="13086530"/>
    <s v="D"/>
    <d v="2022-03-27T00:00:00"/>
    <n v="532"/>
    <n v="7535.9"/>
    <n v="1.2"/>
    <n v="857"/>
    <n v="-856.5"/>
    <d v="2022-03-27T00:00:00"/>
    <n v="2022"/>
    <x v="4"/>
    <n v="27"/>
    <n v="2022"/>
    <x v="9"/>
    <n v="1055.222"/>
    <n v="1052.8417999999999"/>
    <n v="2.3801999999999999"/>
  </r>
  <r>
    <n v="13086530"/>
    <s v="D"/>
    <d v="2022-03-28T00:00:00"/>
    <n v="502"/>
    <n v="8530.5"/>
    <n v="0"/>
    <n v="857"/>
    <n v="-856.5"/>
    <d v="2022-03-28T00:00:00"/>
    <n v="2022"/>
    <x v="4"/>
    <n v="28"/>
    <n v="2022"/>
    <x v="9"/>
    <n v="995.71699999999998"/>
    <n v="995.71699999999998"/>
    <n v="0"/>
  </r>
  <r>
    <n v="13086530"/>
    <s v="D"/>
    <d v="2022-03-29T00:00:00"/>
    <n v="412"/>
    <n v="9347.2000000000007"/>
    <n v="0"/>
    <n v="857"/>
    <n v="-856.5"/>
    <d v="2022-03-29T00:00:00"/>
    <n v="2022"/>
    <x v="4"/>
    <n v="29"/>
    <n v="2022"/>
    <x v="9"/>
    <n v="817.202"/>
    <n v="817.202"/>
    <n v="0"/>
  </r>
  <r>
    <n v="13086530"/>
    <s v="D"/>
    <d v="2022-03-30T00:00:00"/>
    <n v="431"/>
    <n v="10201.6"/>
    <n v="0"/>
    <n v="857"/>
    <n v="-856.5"/>
    <d v="2022-03-30T00:00:00"/>
    <n v="2022"/>
    <x v="4"/>
    <n v="30"/>
    <n v="2022"/>
    <x v="9"/>
    <n v="854.88850000000002"/>
    <n v="854.88850000000002"/>
    <n v="0"/>
  </r>
  <r>
    <n v="13086530"/>
    <s v="D"/>
    <d v="2022-03-31T00:00:00"/>
    <n v="446"/>
    <n v="11085.6"/>
    <n v="0"/>
    <n v="857"/>
    <n v="-856.5"/>
    <d v="2022-03-31T00:00:00"/>
    <n v="2022"/>
    <x v="4"/>
    <n v="31"/>
    <n v="2022"/>
    <x v="9"/>
    <n v="884.64099999999996"/>
    <n v="884.64099999999996"/>
    <n v="0"/>
  </r>
  <r>
    <n v="13086530"/>
    <s v="D"/>
    <d v="2022-04-01T00:00:00"/>
    <n v="455"/>
    <n v="11987.6"/>
    <n v="0"/>
    <n v="857"/>
    <n v="-856.5"/>
    <d v="2022-04-01T00:00:00"/>
    <n v="2022"/>
    <x v="5"/>
    <n v="1"/>
    <n v="2022"/>
    <x v="9"/>
    <n v="902.49250000000006"/>
    <n v="902.49250000000006"/>
    <n v="0"/>
  </r>
  <r>
    <n v="13086530"/>
    <s v="D"/>
    <d v="2022-04-02T00:00:00"/>
    <n v="479"/>
    <n v="12938.5"/>
    <n v="0"/>
    <n v="857"/>
    <n v="-856.5"/>
    <d v="2022-04-02T00:00:00"/>
    <n v="2022"/>
    <x v="5"/>
    <n v="2"/>
    <n v="2022"/>
    <x v="9"/>
    <n v="950.09649999999999"/>
    <n v="950.09649999999999"/>
    <n v="0"/>
  </r>
  <r>
    <n v="13086530"/>
    <s v="D"/>
    <d v="2022-04-03T00:00:00"/>
    <n v="308"/>
    <n v="13548.8"/>
    <n v="0"/>
    <n v="857"/>
    <n v="-856.5"/>
    <d v="2022-04-03T00:00:00"/>
    <n v="2022"/>
    <x v="5"/>
    <n v="3"/>
    <n v="2022"/>
    <x v="9"/>
    <n v="610.91800000000001"/>
    <n v="610.91800000000001"/>
    <n v="0"/>
  </r>
  <r>
    <n v="13086530"/>
    <s v="D"/>
    <d v="2022-04-04T00:00:00"/>
    <n v="0"/>
    <n v="13548.8"/>
    <n v="0"/>
    <n v="0"/>
    <n v="0"/>
    <d v="2022-04-04T00:00:00"/>
    <n v="2022"/>
    <x v="5"/>
    <n v="4"/>
    <n v="2022"/>
    <x v="9"/>
    <n v="0"/>
    <n v="0"/>
    <n v="0"/>
  </r>
  <r>
    <n v="13086530"/>
    <s v="D"/>
    <d v="2022-04-05T00:00:00"/>
    <n v="0"/>
    <n v="13548.8"/>
    <n v="0"/>
    <n v="0"/>
    <n v="0"/>
    <d v="2022-04-05T00:00:00"/>
    <n v="2022"/>
    <x v="5"/>
    <n v="5"/>
    <n v="2022"/>
    <x v="9"/>
    <n v="0"/>
    <n v="0"/>
    <n v="0"/>
  </r>
  <r>
    <n v="13086530"/>
    <s v="D"/>
    <d v="2022-04-06T00:00:00"/>
    <n v="0"/>
    <n v="13548.8"/>
    <n v="0"/>
    <n v="0"/>
    <n v="0"/>
    <d v="2022-04-06T00:00:00"/>
    <n v="2022"/>
    <x v="5"/>
    <n v="6"/>
    <n v="2022"/>
    <x v="9"/>
    <n v="0"/>
    <n v="0"/>
    <n v="0"/>
  </r>
  <r>
    <n v="13086530"/>
    <s v="D"/>
    <d v="2022-04-07T00:00:00"/>
    <n v="0"/>
    <n v="13548.8"/>
    <n v="0"/>
    <n v="0"/>
    <n v="0"/>
    <d v="2022-04-07T00:00:00"/>
    <n v="2022"/>
    <x v="5"/>
    <n v="7"/>
    <n v="2022"/>
    <x v="9"/>
    <n v="0"/>
    <n v="0"/>
    <n v="0"/>
  </r>
  <r>
    <n v="13086530"/>
    <s v="D"/>
    <d v="2022-04-08T00:00:00"/>
    <n v="0"/>
    <n v="13548.8"/>
    <n v="0"/>
    <n v="0"/>
    <n v="0"/>
    <d v="2022-04-08T00:00:00"/>
    <n v="2022"/>
    <x v="5"/>
    <n v="8"/>
    <n v="2022"/>
    <x v="9"/>
    <n v="0"/>
    <n v="0"/>
    <n v="0"/>
  </r>
  <r>
    <n v="13086530"/>
    <s v="D"/>
    <d v="2022-04-09T00:00:00"/>
    <n v="0"/>
    <n v="13548.8"/>
    <n v="0"/>
    <n v="0"/>
    <n v="0"/>
    <d v="2022-04-09T00:00:00"/>
    <n v="2022"/>
    <x v="5"/>
    <n v="9"/>
    <n v="2022"/>
    <x v="9"/>
    <n v="0"/>
    <n v="0"/>
    <n v="0"/>
  </r>
  <r>
    <n v="13086530"/>
    <s v="D"/>
    <d v="2022-04-10T00:00:00"/>
    <n v="0"/>
    <n v="13548.8"/>
    <n v="0"/>
    <n v="0"/>
    <n v="0"/>
    <d v="2022-04-10T00:00:00"/>
    <n v="2022"/>
    <x v="5"/>
    <n v="10"/>
    <n v="2022"/>
    <x v="9"/>
    <n v="0"/>
    <n v="0"/>
    <n v="0"/>
  </r>
  <r>
    <n v="13086530"/>
    <s v="D"/>
    <d v="2022-04-11T00:00:00"/>
    <n v="0"/>
    <n v="13548.8"/>
    <n v="0"/>
    <n v="0"/>
    <n v="0"/>
    <d v="2022-04-11T00:00:00"/>
    <n v="2022"/>
    <x v="5"/>
    <n v="11"/>
    <n v="2022"/>
    <x v="9"/>
    <n v="0"/>
    <n v="0"/>
    <n v="0"/>
  </r>
  <r>
    <n v="13086530"/>
    <s v="D"/>
    <d v="2022-04-12T00:00:00"/>
    <n v="0"/>
    <n v="13548.8"/>
    <n v="0"/>
    <n v="0"/>
    <n v="0"/>
    <d v="2022-04-12T00:00:00"/>
    <n v="2022"/>
    <x v="5"/>
    <n v="12"/>
    <n v="2022"/>
    <x v="9"/>
    <n v="0"/>
    <n v="0"/>
    <n v="0"/>
  </r>
  <r>
    <n v="13086530"/>
    <s v="D"/>
    <d v="2022-04-13T00:00:00"/>
    <n v="0"/>
    <n v="13548.8"/>
    <n v="0"/>
    <n v="0"/>
    <n v="0"/>
    <d v="2022-04-13T00:00:00"/>
    <n v="2022"/>
    <x v="5"/>
    <n v="13"/>
    <n v="2022"/>
    <x v="9"/>
    <n v="0"/>
    <n v="0"/>
    <n v="0"/>
  </r>
  <r>
    <n v="13086530"/>
    <s v="D"/>
    <d v="2022-04-14T00:00:00"/>
    <n v="0"/>
    <n v="13548.8"/>
    <n v="0"/>
    <n v="0"/>
    <n v="0"/>
    <d v="2022-04-14T00:00:00"/>
    <n v="2022"/>
    <x v="5"/>
    <n v="14"/>
    <n v="2022"/>
    <x v="9"/>
    <n v="0"/>
    <n v="0"/>
    <n v="0"/>
  </r>
  <r>
    <n v="13086530"/>
    <s v="D"/>
    <d v="2022-04-15T00:00:00"/>
    <n v="0"/>
    <n v="13548.8"/>
    <n v="0"/>
    <n v="0"/>
    <n v="0"/>
    <d v="2022-04-15T00:00:00"/>
    <n v="2022"/>
    <x v="5"/>
    <n v="15"/>
    <n v="2022"/>
    <x v="9"/>
    <n v="0"/>
    <n v="0"/>
    <n v="0"/>
  </r>
  <r>
    <n v="13086530"/>
    <s v="D"/>
    <d v="2022-04-16T00:00:00"/>
    <n v="0"/>
    <n v="13548.8"/>
    <n v="0"/>
    <n v="0"/>
    <n v="0"/>
    <d v="2022-04-16T00:00:00"/>
    <n v="2022"/>
    <x v="5"/>
    <n v="16"/>
    <n v="2022"/>
    <x v="9"/>
    <n v="0"/>
    <n v="0"/>
    <n v="0"/>
  </r>
  <r>
    <n v="13086530"/>
    <s v="D"/>
    <d v="2022-04-17T00:00:00"/>
    <n v="0"/>
    <n v="13548.8"/>
    <n v="0"/>
    <n v="0"/>
    <n v="0"/>
    <d v="2022-04-17T00:00:00"/>
    <n v="2022"/>
    <x v="5"/>
    <n v="17"/>
    <n v="2022"/>
    <x v="9"/>
    <n v="0"/>
    <n v="0"/>
    <n v="0"/>
  </r>
  <r>
    <n v="13086530"/>
    <s v="D"/>
    <d v="2022-04-18T00:00:00"/>
    <n v="0"/>
    <n v="13548.8"/>
    <n v="0"/>
    <n v="0"/>
    <n v="0"/>
    <d v="2022-04-18T00:00:00"/>
    <n v="2022"/>
    <x v="5"/>
    <n v="18"/>
    <n v="2022"/>
    <x v="9"/>
    <n v="0"/>
    <n v="0"/>
    <n v="0"/>
  </r>
  <r>
    <n v="13086530"/>
    <s v="D"/>
    <d v="2022-04-19T00:00:00"/>
    <n v="0"/>
    <n v="13548.8"/>
    <n v="0"/>
    <n v="0"/>
    <n v="0"/>
    <d v="2022-04-19T00:00:00"/>
    <n v="2022"/>
    <x v="5"/>
    <n v="19"/>
    <n v="2022"/>
    <x v="9"/>
    <n v="0"/>
    <n v="0"/>
    <n v="0"/>
  </r>
  <r>
    <n v="13086530"/>
    <s v="D"/>
    <d v="2022-04-20T00:00:00"/>
    <n v="186"/>
    <n v="13917.7"/>
    <n v="186"/>
    <n v="369"/>
    <n v="-368.9"/>
    <d v="2022-04-20T00:00:00"/>
    <n v="2022"/>
    <x v="5"/>
    <n v="20"/>
    <n v="2022"/>
    <x v="9"/>
    <n v="368.93099999999998"/>
    <n v="0"/>
    <n v="368.93099999999998"/>
  </r>
  <r>
    <n v="13086530"/>
    <s v="D"/>
    <d v="2022-04-21T00:00:00"/>
    <n v="658"/>
    <n v="15221.9"/>
    <n v="658"/>
    <n v="1673"/>
    <n v="-1673.1"/>
    <d v="2022-04-21T00:00:00"/>
    <n v="2022"/>
    <x v="5"/>
    <n v="21"/>
    <n v="2022"/>
    <x v="9"/>
    <n v="1305.143"/>
    <n v="0"/>
    <n v="1305.143"/>
  </r>
  <r>
    <n v="13086530"/>
    <s v="D"/>
    <d v="2022-04-22T00:00:00"/>
    <n v="735"/>
    <n v="16679.400000000001"/>
    <n v="735"/>
    <n v="3131"/>
    <n v="-3130.6"/>
    <d v="2022-04-22T00:00:00"/>
    <n v="2022"/>
    <x v="5"/>
    <n v="22"/>
    <n v="2022"/>
    <x v="9"/>
    <n v="1457.8724999999999"/>
    <n v="0"/>
    <n v="1457.8724999999999"/>
  </r>
  <r>
    <n v="13086530"/>
    <s v="D"/>
    <d v="2022-04-23T00:00:00"/>
    <n v="647"/>
    <n v="17962.400000000001"/>
    <n v="647"/>
    <n v="4414"/>
    <n v="-4413.6000000000004"/>
    <d v="2022-04-23T00:00:00"/>
    <n v="2022"/>
    <x v="5"/>
    <n v="23"/>
    <n v="2022"/>
    <x v="9"/>
    <n v="1283.3244999999999"/>
    <n v="0"/>
    <n v="1283.3244999999999"/>
  </r>
  <r>
    <n v="13086530"/>
    <s v="D"/>
    <d v="2022-04-24T00:00:00"/>
    <n v="620"/>
    <n v="19192.8"/>
    <n v="620"/>
    <n v="5644"/>
    <n v="-5644"/>
    <d v="2022-04-24T00:00:00"/>
    <n v="2022"/>
    <x v="5"/>
    <n v="24"/>
    <n v="2022"/>
    <x v="9"/>
    <n v="1229.77"/>
    <n v="0"/>
    <n v="1229.77"/>
  </r>
  <r>
    <n v="13086530"/>
    <s v="D"/>
    <d v="2022-04-25T00:00:00"/>
    <n v="624"/>
    <n v="20430.099999999999"/>
    <n v="624"/>
    <n v="6881"/>
    <n v="-6881.3"/>
    <d v="2022-04-25T00:00:00"/>
    <n v="2022"/>
    <x v="5"/>
    <n v="25"/>
    <n v="2022"/>
    <x v="9"/>
    <n v="1237.704"/>
    <n v="0"/>
    <n v="1237.704"/>
  </r>
  <r>
    <n v="13086530"/>
    <s v="D"/>
    <d v="2022-04-26T00:00:00"/>
    <n v="698"/>
    <n v="21813.8"/>
    <n v="698"/>
    <n v="8265"/>
    <n v="-8265"/>
    <d v="2022-04-26T00:00:00"/>
    <n v="2022"/>
    <x v="5"/>
    <n v="26"/>
    <n v="2022"/>
    <x v="9"/>
    <n v="1384.4829999999999"/>
    <n v="0"/>
    <n v="1384.4829999999999"/>
  </r>
  <r>
    <n v="13086530"/>
    <s v="D"/>
    <d v="2022-04-27T00:00:00"/>
    <n v="746"/>
    <n v="23293.7"/>
    <n v="746"/>
    <n v="9745"/>
    <n v="-9744.9"/>
    <d v="2022-04-27T00:00:00"/>
    <n v="2022"/>
    <x v="5"/>
    <n v="27"/>
    <n v="2022"/>
    <x v="9"/>
    <n v="1479.691"/>
    <n v="0"/>
    <n v="1479.691"/>
  </r>
  <r>
    <n v="13086530"/>
    <s v="D"/>
    <d v="2022-04-28T00:00:00"/>
    <n v="750"/>
    <n v="24781.1"/>
    <n v="750"/>
    <n v="11232"/>
    <n v="-11232.3"/>
    <d v="2022-04-28T00:00:00"/>
    <n v="2022"/>
    <x v="5"/>
    <n v="28"/>
    <n v="2022"/>
    <x v="9"/>
    <n v="1487.625"/>
    <n v="0"/>
    <n v="1487.625"/>
  </r>
  <r>
    <n v="13086530"/>
    <s v="D"/>
    <d v="2022-04-29T00:00:00"/>
    <n v="829"/>
    <n v="26425.9"/>
    <n v="829"/>
    <n v="12877"/>
    <n v="-12877.1"/>
    <d v="2022-04-29T00:00:00"/>
    <n v="2022"/>
    <x v="5"/>
    <n v="29"/>
    <n v="2022"/>
    <x v="9"/>
    <n v="1644.3215"/>
    <n v="0"/>
    <n v="1644.3215"/>
  </r>
  <r>
    <n v="13086530"/>
    <s v="D"/>
    <d v="2022-04-30T00:00:00"/>
    <n v="893"/>
    <n v="28197.599999999999"/>
    <n v="893"/>
    <n v="14649"/>
    <n v="-14648.8"/>
    <d v="2022-04-30T00:00:00"/>
    <n v="2022"/>
    <x v="5"/>
    <n v="30"/>
    <n v="2022"/>
    <x v="9"/>
    <n v="1771.2655"/>
    <n v="0"/>
    <n v="1771.2655"/>
  </r>
  <r>
    <n v="13086530"/>
    <s v="D"/>
    <d v="2022-05-01T00:00:00"/>
    <n v="899"/>
    <n v="29981.4"/>
    <n v="899"/>
    <n v="16433"/>
    <n v="-16432.599999999999"/>
    <d v="2022-05-01T00:00:00"/>
    <n v="2022"/>
    <x v="6"/>
    <n v="1"/>
    <n v="2022"/>
    <x v="9"/>
    <n v="1783.1665"/>
    <n v="0"/>
    <n v="1783.1665"/>
  </r>
  <r>
    <n v="13086530"/>
    <s v="D"/>
    <d v="2022-05-02T00:00:00"/>
    <n v="857"/>
    <n v="31681.200000000001"/>
    <n v="857"/>
    <n v="18132"/>
    <n v="-18132.400000000001"/>
    <d v="2022-05-02T00:00:00"/>
    <n v="2022"/>
    <x v="6"/>
    <n v="2"/>
    <n v="2022"/>
    <x v="9"/>
    <n v="1699.8595"/>
    <n v="0"/>
    <n v="1699.8595"/>
  </r>
  <r>
    <n v="13086530"/>
    <s v="D"/>
    <d v="2022-05-03T00:00:00"/>
    <n v="829"/>
    <n v="33326"/>
    <n v="829"/>
    <n v="19777"/>
    <n v="-19777.2"/>
    <d v="2022-05-03T00:00:00"/>
    <n v="2022"/>
    <x v="6"/>
    <n v="3"/>
    <n v="2022"/>
    <x v="9"/>
    <n v="1644.3215"/>
    <n v="0"/>
    <n v="1644.3215"/>
  </r>
  <r>
    <n v="13086530"/>
    <s v="D"/>
    <d v="2022-05-04T00:00:00"/>
    <n v="837"/>
    <n v="34986.400000000001"/>
    <n v="837"/>
    <n v="21438"/>
    <n v="-21437.599999999999"/>
    <d v="2022-05-04T00:00:00"/>
    <n v="2022"/>
    <x v="6"/>
    <n v="4"/>
    <n v="2022"/>
    <x v="9"/>
    <n v="1660.1895"/>
    <n v="0"/>
    <n v="1660.1895"/>
  </r>
  <r>
    <n v="13086530"/>
    <s v="D"/>
    <d v="2022-05-05T00:00:00"/>
    <n v="831"/>
    <n v="36635"/>
    <n v="831"/>
    <n v="23086"/>
    <n v="-23086.2"/>
    <d v="2022-05-05T00:00:00"/>
    <n v="2022"/>
    <x v="6"/>
    <n v="5"/>
    <n v="2022"/>
    <x v="9"/>
    <n v="1648.2885000000001"/>
    <n v="0"/>
    <n v="1648.2885000000001"/>
  </r>
  <r>
    <n v="13086530"/>
    <s v="D"/>
    <d v="2022-05-06T00:00:00"/>
    <n v="833"/>
    <n v="38288"/>
    <n v="833"/>
    <n v="24739"/>
    <n v="-24739.200000000001"/>
    <d v="2022-05-06T00:00:00"/>
    <n v="2022"/>
    <x v="6"/>
    <n v="6"/>
    <n v="2022"/>
    <x v="9"/>
    <n v="1652.2555"/>
    <n v="0"/>
    <n v="1652.2555"/>
  </r>
  <r>
    <n v="13086530"/>
    <s v="D"/>
    <d v="2022-05-07T00:00:00"/>
    <n v="832"/>
    <n v="39937.5"/>
    <n v="803"/>
    <n v="26331"/>
    <n v="-26331.1"/>
    <d v="2022-05-07T00:00:00"/>
    <n v="2022"/>
    <x v="6"/>
    <n v="7"/>
    <n v="2022"/>
    <x v="9"/>
    <n v="1650.2719999999999"/>
    <n v="57.521500000000003"/>
    <n v="1592.7505000000001"/>
  </r>
  <r>
    <n v="13086530"/>
    <s v="D"/>
    <d v="2022-05-08T00:00:00"/>
    <n v="832"/>
    <n v="41587.4"/>
    <n v="717"/>
    <n v="27753"/>
    <n v="-27753.1"/>
    <d v="2022-05-08T00:00:00"/>
    <n v="2022"/>
    <x v="6"/>
    <n v="8"/>
    <n v="2022"/>
    <x v="9"/>
    <n v="1650.2719999999999"/>
    <n v="228.10249999999999"/>
    <n v="1422.1695"/>
  </r>
  <r>
    <n v="13086530"/>
    <s v="D"/>
    <d v="2022-05-09T00:00:00"/>
    <n v="820"/>
    <n v="43214.3"/>
    <n v="820"/>
    <n v="29380"/>
    <n v="-29380"/>
    <d v="2022-05-09T00:00:00"/>
    <n v="2022"/>
    <x v="6"/>
    <n v="9"/>
    <n v="2022"/>
    <x v="9"/>
    <n v="1626.47"/>
    <n v="0"/>
    <n v="1626.47"/>
  </r>
  <r>
    <n v="13086530"/>
    <s v="D"/>
    <d v="2022-05-10T00:00:00"/>
    <n v="824"/>
    <n v="44849.4"/>
    <n v="689"/>
    <n v="30747"/>
    <n v="-30746.5"/>
    <d v="2022-05-10T00:00:00"/>
    <n v="2022"/>
    <x v="6"/>
    <n v="10"/>
    <n v="2022"/>
    <x v="9"/>
    <n v="1634.404"/>
    <n v="267.77249999999998"/>
    <n v="1366.6315"/>
  </r>
  <r>
    <n v="13086530"/>
    <s v="D"/>
    <d v="2022-05-11T00:00:00"/>
    <n v="823"/>
    <n v="46481"/>
    <n v="37"/>
    <n v="30819"/>
    <n v="-30819.1"/>
    <d v="2022-05-11T00:00:00"/>
    <n v="2022"/>
    <x v="6"/>
    <n v="11"/>
    <n v="2022"/>
    <x v="9"/>
    <n v="1632.4204999999999"/>
    <n v="1559.0309999999999"/>
    <n v="73.389499999999998"/>
  </r>
  <r>
    <n v="13086530"/>
    <s v="D"/>
    <d v="2022-05-12T00:00:00"/>
    <n v="861"/>
    <n v="48187.7"/>
    <n v="11"/>
    <n v="30840"/>
    <n v="-30839.9"/>
    <d v="2022-05-12T00:00:00"/>
    <n v="2022"/>
    <x v="6"/>
    <n v="12"/>
    <n v="2022"/>
    <x v="9"/>
    <n v="1707.7935"/>
    <n v="1685.9750000000001"/>
    <n v="21.8185"/>
  </r>
  <r>
    <n v="13086530"/>
    <s v="D"/>
    <d v="2022-05-13T00:00:00"/>
    <n v="924"/>
    <n v="50019.5"/>
    <n v="551"/>
    <n v="31934"/>
    <n v="-31933.5"/>
    <d v="2022-05-13T00:00:00"/>
    <n v="2022"/>
    <x v="6"/>
    <n v="13"/>
    <n v="2022"/>
    <x v="9"/>
    <n v="1832.7540000000001"/>
    <n v="739.84550000000002"/>
    <n v="1092.9085"/>
  </r>
  <r>
    <n v="13086530"/>
    <s v="D"/>
    <d v="2022-05-14T00:00:00"/>
    <n v="911"/>
    <n v="51827.3"/>
    <n v="911"/>
    <n v="33741"/>
    <n v="-33741.300000000003"/>
    <d v="2022-05-14T00:00:00"/>
    <n v="2022"/>
    <x v="6"/>
    <n v="14"/>
    <n v="2022"/>
    <x v="9"/>
    <n v="1806.9684999999999"/>
    <n v="0"/>
    <n v="1806.9684999999999"/>
  </r>
  <r>
    <n v="13086530"/>
    <s v="D"/>
    <d v="2022-05-15T00:00:00"/>
    <n v="906"/>
    <n v="53623.4"/>
    <n v="906"/>
    <n v="35537"/>
    <n v="-35537.4"/>
    <d v="2022-05-15T00:00:00"/>
    <n v="2022"/>
    <x v="6"/>
    <n v="15"/>
    <n v="2022"/>
    <x v="9"/>
    <n v="1797.0509999999999"/>
    <n v="0"/>
    <n v="1797.0509999999999"/>
  </r>
  <r>
    <n v="13086530"/>
    <s v="D"/>
    <d v="2022-05-16T00:00:00"/>
    <n v="904"/>
    <n v="55415.9"/>
    <n v="904"/>
    <n v="37330"/>
    <n v="-37329.9"/>
    <d v="2022-05-16T00:00:00"/>
    <n v="2022"/>
    <x v="6"/>
    <n v="16"/>
    <n v="2022"/>
    <x v="9"/>
    <n v="1793.0840000000001"/>
    <n v="0"/>
    <n v="1793.0840000000001"/>
  </r>
  <r>
    <n v="13086530"/>
    <s v="D"/>
    <d v="2022-05-17T00:00:00"/>
    <n v="978"/>
    <n v="57356.3"/>
    <n v="978"/>
    <n v="39270"/>
    <n v="-39270.300000000003"/>
    <d v="2022-05-17T00:00:00"/>
    <n v="2022"/>
    <x v="6"/>
    <n v="17"/>
    <n v="2022"/>
    <x v="9"/>
    <n v="1939.8630000000001"/>
    <n v="0"/>
    <n v="1939.8630000000001"/>
  </r>
  <r>
    <n v="13086530"/>
    <s v="D"/>
    <d v="2022-05-18T00:00:00"/>
    <n v="1077"/>
    <n v="59491.5"/>
    <n v="1077"/>
    <n v="41406"/>
    <n v="-41405.5"/>
    <d v="2022-05-18T00:00:00"/>
    <n v="2022"/>
    <x v="6"/>
    <n v="18"/>
    <n v="2022"/>
    <x v="9"/>
    <n v="2136.2294999999999"/>
    <n v="0"/>
    <n v="2136.2294999999999"/>
  </r>
  <r>
    <n v="13086530"/>
    <s v="D"/>
    <d v="2022-05-19T00:00:00"/>
    <n v="1096"/>
    <n v="61665.8"/>
    <n v="1096"/>
    <n v="43580"/>
    <n v="-43579.8"/>
    <d v="2022-05-19T00:00:00"/>
    <n v="2022"/>
    <x v="6"/>
    <n v="19"/>
    <n v="2022"/>
    <x v="9"/>
    <n v="2173.9160000000002"/>
    <n v="0"/>
    <n v="2173.9160000000002"/>
  </r>
  <r>
    <n v="13086530"/>
    <s v="D"/>
    <d v="2022-05-20T00:00:00"/>
    <n v="1125"/>
    <n v="63897"/>
    <n v="1125"/>
    <n v="45811"/>
    <n v="-45811"/>
    <d v="2022-05-20T00:00:00"/>
    <n v="2022"/>
    <x v="6"/>
    <n v="20"/>
    <n v="2022"/>
    <x v="9"/>
    <n v="2231.4375"/>
    <n v="0"/>
    <n v="2231.4375"/>
  </r>
  <r>
    <n v="13086530"/>
    <s v="D"/>
    <d v="2022-05-21T00:00:00"/>
    <n v="1183"/>
    <n v="66242.600000000006"/>
    <n v="1183"/>
    <n v="48157"/>
    <n v="-48156.6"/>
    <d v="2022-05-21T00:00:00"/>
    <n v="2022"/>
    <x v="6"/>
    <n v="21"/>
    <n v="2022"/>
    <x v="9"/>
    <n v="2346.4805000000001"/>
    <n v="0"/>
    <n v="2346.4805000000001"/>
  </r>
  <r>
    <n v="13086530"/>
    <s v="D"/>
    <d v="2022-05-22T00:00:00"/>
    <n v="1214"/>
    <n v="68650.899999999994"/>
    <n v="1214"/>
    <n v="50565"/>
    <n v="-50564.9"/>
    <d v="2022-05-22T00:00:00"/>
    <n v="2022"/>
    <x v="6"/>
    <n v="22"/>
    <n v="2022"/>
    <x v="9"/>
    <n v="2407.9690000000001"/>
    <n v="0"/>
    <n v="2407.9690000000001"/>
  </r>
  <r>
    <n v="13086530"/>
    <s v="D"/>
    <d v="2022-05-23T00:00:00"/>
    <n v="1221"/>
    <n v="71072.899999999994"/>
    <n v="1221"/>
    <n v="52987"/>
    <n v="-52986.9"/>
    <d v="2022-05-23T00:00:00"/>
    <n v="2022"/>
    <x v="6"/>
    <n v="23"/>
    <n v="2022"/>
    <x v="9"/>
    <n v="2421.8535000000002"/>
    <n v="0"/>
    <n v="2421.8535000000002"/>
  </r>
  <r>
    <n v="13086530"/>
    <s v="D"/>
    <d v="2022-05-24T00:00:00"/>
    <n v="1199"/>
    <n v="73451"/>
    <n v="1199"/>
    <n v="55365"/>
    <n v="-55365"/>
    <d v="2022-05-24T00:00:00"/>
    <n v="2022"/>
    <x v="6"/>
    <n v="24"/>
    <n v="2022"/>
    <x v="9"/>
    <n v="2378.2165"/>
    <n v="0"/>
    <n v="2378.2165"/>
  </r>
  <r>
    <n v="13086530"/>
    <s v="D"/>
    <d v="2022-05-25T00:00:00"/>
    <n v="1192"/>
    <n v="75814.3"/>
    <n v="1192"/>
    <n v="57728"/>
    <n v="-57728.3"/>
    <d v="2022-05-25T00:00:00"/>
    <n v="2022"/>
    <x v="6"/>
    <n v="25"/>
    <n v="2022"/>
    <x v="9"/>
    <n v="2364.3319999999999"/>
    <n v="0"/>
    <n v="2364.3319999999999"/>
  </r>
  <r>
    <n v="13086530"/>
    <s v="D"/>
    <d v="2022-05-26T00:00:00"/>
    <n v="1189"/>
    <n v="78171.899999999994"/>
    <n v="1189"/>
    <n v="60086"/>
    <n v="-60085.9"/>
    <d v="2022-05-26T00:00:00"/>
    <n v="2022"/>
    <x v="6"/>
    <n v="26"/>
    <n v="2022"/>
    <x v="9"/>
    <n v="2358.3815"/>
    <n v="0"/>
    <n v="2358.3815"/>
  </r>
  <r>
    <n v="13086530"/>
    <s v="D"/>
    <d v="2022-05-27T00:00:00"/>
    <n v="1195"/>
    <n v="80541.399999999994"/>
    <n v="1195"/>
    <n v="62455"/>
    <n v="-62455.4"/>
    <d v="2022-05-27T00:00:00"/>
    <n v="2022"/>
    <x v="6"/>
    <n v="27"/>
    <n v="2022"/>
    <x v="9"/>
    <n v="2370.2825000000003"/>
    <n v="0"/>
    <n v="2370.2825000000003"/>
  </r>
  <r>
    <n v="13086530"/>
    <s v="D"/>
    <d v="2022-05-28T00:00:00"/>
    <n v="1194"/>
    <n v="82909.399999999994"/>
    <n v="1194"/>
    <n v="64823"/>
    <n v="-64823.4"/>
    <d v="2022-05-28T00:00:00"/>
    <n v="2022"/>
    <x v="6"/>
    <n v="28"/>
    <n v="2022"/>
    <x v="9"/>
    <n v="2368.299"/>
    <n v="0"/>
    <n v="2368.299"/>
  </r>
  <r>
    <n v="13086530"/>
    <s v="D"/>
    <d v="2022-05-29T00:00:00"/>
    <n v="1187"/>
    <n v="85262.8"/>
    <n v="1187"/>
    <n v="67177"/>
    <n v="-67176.800000000003"/>
    <d v="2022-05-29T00:00:00"/>
    <n v="2022"/>
    <x v="6"/>
    <n v="29"/>
    <n v="2022"/>
    <x v="9"/>
    <n v="2354.4144999999999"/>
    <n v="0"/>
    <n v="2354.4144999999999"/>
  </r>
  <r>
    <n v="13086530"/>
    <s v="D"/>
    <d v="2022-05-30T00:00:00"/>
    <n v="1177"/>
    <n v="87597.2"/>
    <n v="1177"/>
    <n v="69511"/>
    <n v="-69511.199999999997"/>
    <d v="2022-05-30T00:00:00"/>
    <n v="2022"/>
    <x v="6"/>
    <n v="30"/>
    <n v="2022"/>
    <x v="9"/>
    <n v="2334.5794999999998"/>
    <n v="0"/>
    <n v="2334.5794999999998"/>
  </r>
  <r>
    <n v="13086530"/>
    <s v="D"/>
    <d v="2022-05-31T00:00:00"/>
    <n v="1178"/>
    <n v="89934.6"/>
    <n v="1178"/>
    <n v="71849"/>
    <n v="-71848.600000000006"/>
    <d v="2022-05-31T00:00:00"/>
    <n v="2022"/>
    <x v="6"/>
    <n v="31"/>
    <n v="2022"/>
    <x v="9"/>
    <n v="2336.5630000000001"/>
    <n v="0"/>
    <n v="2336.5630000000001"/>
  </r>
  <r>
    <n v="13086530"/>
    <s v="D"/>
    <d v="2022-06-01T00:00:00"/>
    <n v="1145"/>
    <n v="92204.6"/>
    <n v="295"/>
    <n v="72433"/>
    <n v="-72432.7"/>
    <d v="2022-06-01T00:00:00"/>
    <n v="2022"/>
    <x v="7"/>
    <n v="1"/>
    <n v="2022"/>
    <x v="9"/>
    <n v="2271.1075000000001"/>
    <n v="1685.9750000000001"/>
    <n v="585.13250000000005"/>
  </r>
  <r>
    <n v="13086530"/>
    <s v="D"/>
    <d v="2022-06-02T00:00:00"/>
    <n v="1104"/>
    <n v="94395.1"/>
    <n v="254"/>
    <n v="72937"/>
    <n v="-72937.100000000006"/>
    <d v="2022-06-02T00:00:00"/>
    <n v="2022"/>
    <x v="7"/>
    <n v="2"/>
    <n v="2022"/>
    <x v="9"/>
    <n v="2189.7840000000001"/>
    <n v="1685.9750000000001"/>
    <n v="503.80900000000003"/>
  </r>
  <r>
    <n v="13086530"/>
    <s v="D"/>
    <d v="2022-06-03T00:00:00"/>
    <n v="1091"/>
    <n v="96558.2"/>
    <n v="241"/>
    <n v="73414"/>
    <n v="-73414.3"/>
    <d v="2022-06-03T00:00:00"/>
    <n v="2022"/>
    <x v="7"/>
    <n v="3"/>
    <n v="2022"/>
    <x v="9"/>
    <n v="2163.9985000000001"/>
    <n v="1685.9750000000001"/>
    <n v="478.02350000000001"/>
  </r>
  <r>
    <n v="13086530"/>
    <s v="D"/>
    <d v="2022-06-04T00:00:00"/>
    <n v="1094"/>
    <n v="98728.6"/>
    <n v="244"/>
    <n v="73899"/>
    <n v="-73898.7"/>
    <d v="2022-06-04T00:00:00"/>
    <n v="2022"/>
    <x v="7"/>
    <n v="4"/>
    <n v="2022"/>
    <x v="9"/>
    <n v="2169.9490000000001"/>
    <n v="1685.9750000000001"/>
    <n v="483.97399999999999"/>
  </r>
  <r>
    <n v="13086530"/>
    <s v="D"/>
    <d v="2022-06-05T00:00:00"/>
    <n v="1104"/>
    <n v="100919.3"/>
    <n v="839"/>
    <n v="75563"/>
    <n v="-75562.8"/>
    <d v="2022-06-05T00:00:00"/>
    <n v="2022"/>
    <x v="7"/>
    <n v="5"/>
    <n v="2022"/>
    <x v="9"/>
    <n v="2189.7840000000001"/>
    <n v="525.62750000000005"/>
    <n v="1664.1565000000001"/>
  </r>
  <r>
    <n v="13086530"/>
    <s v="D"/>
    <d v="2022-06-06T00:00:00"/>
    <n v="1104"/>
    <n v="103108.6"/>
    <n v="1104"/>
    <n v="77752"/>
    <n v="-77752.100000000006"/>
    <d v="2022-06-06T00:00:00"/>
    <n v="2022"/>
    <x v="7"/>
    <n v="6"/>
    <n v="2022"/>
    <x v="9"/>
    <n v="2189.7840000000001"/>
    <n v="0"/>
    <n v="2189.7840000000001"/>
  </r>
  <r>
    <n v="13086530"/>
    <s v="D"/>
    <d v="2022-06-07T00:00:00"/>
    <n v="1088"/>
    <n v="105266.4"/>
    <n v="1088"/>
    <n v="79910"/>
    <n v="-79909.899999999994"/>
    <d v="2022-06-07T00:00:00"/>
    <n v="2022"/>
    <x v="7"/>
    <n v="7"/>
    <n v="2022"/>
    <x v="9"/>
    <n v="2158.0480000000002"/>
    <n v="0"/>
    <n v="2158.0480000000002"/>
  </r>
  <r>
    <n v="13086530"/>
    <s v="D"/>
    <d v="2022-06-08T00:00:00"/>
    <n v="1085"/>
    <n v="107418.5"/>
    <n v="1085"/>
    <n v="82062"/>
    <n v="-82062"/>
    <d v="2022-06-08T00:00:00"/>
    <n v="2022"/>
    <x v="7"/>
    <n v="8"/>
    <n v="2022"/>
    <x v="9"/>
    <n v="2152.0974999999999"/>
    <n v="0"/>
    <n v="2152.0974999999999"/>
  </r>
  <r>
    <n v="13086530"/>
    <s v="D"/>
    <d v="2022-06-09T00:00:00"/>
    <n v="1080"/>
    <n v="109560.7"/>
    <n v="1080"/>
    <n v="84204"/>
    <n v="-84204.2"/>
    <d v="2022-06-09T00:00:00"/>
    <n v="2022"/>
    <x v="7"/>
    <n v="9"/>
    <n v="2022"/>
    <x v="9"/>
    <n v="2142.1799999999998"/>
    <n v="0"/>
    <n v="2142.1799999999998"/>
  </r>
  <r>
    <n v="13086530"/>
    <s v="D"/>
    <d v="2022-06-10T00:00:00"/>
    <n v="1110"/>
    <n v="111763.2"/>
    <n v="278"/>
    <n v="84756"/>
    <n v="-84756"/>
    <d v="2022-06-10T00:00:00"/>
    <n v="2022"/>
    <x v="7"/>
    <n v="10"/>
    <n v="2022"/>
    <x v="9"/>
    <n v="2201.6849999999999"/>
    <n v="1650.2719999999999"/>
    <n v="551.41300000000001"/>
  </r>
  <r>
    <n v="13086530"/>
    <s v="D"/>
    <d v="2022-06-11T00:00:00"/>
    <n v="1203"/>
    <n v="114149.4"/>
    <n v="353"/>
    <n v="85456"/>
    <n v="-85456.3"/>
    <d v="2022-06-11T00:00:00"/>
    <n v="2022"/>
    <x v="7"/>
    <n v="11"/>
    <n v="2022"/>
    <x v="9"/>
    <n v="2386.1505000000002"/>
    <n v="1685.9750000000001"/>
    <n v="700.17550000000006"/>
  </r>
  <r>
    <n v="13086530"/>
    <s v="D"/>
    <d v="2022-06-12T00:00:00"/>
    <n v="1248"/>
    <n v="116624.2"/>
    <n v="398"/>
    <n v="86245"/>
    <n v="-86245.1"/>
    <d v="2022-06-12T00:00:00"/>
    <n v="2022"/>
    <x v="7"/>
    <n v="12"/>
    <n v="2022"/>
    <x v="9"/>
    <n v="2475.4079999999999"/>
    <n v="1685.9750000000001"/>
    <n v="789.43299999999999"/>
  </r>
  <r>
    <n v="13086530"/>
    <s v="D"/>
    <d v="2022-06-13T00:00:00"/>
    <n v="1254"/>
    <n v="119111.7"/>
    <n v="404"/>
    <n v="87047"/>
    <n v="-87046.6"/>
    <d v="2022-06-13T00:00:00"/>
    <n v="2022"/>
    <x v="7"/>
    <n v="13"/>
    <n v="2022"/>
    <x v="9"/>
    <n v="2487.3090000000002"/>
    <n v="1685.9750000000001"/>
    <n v="801.33400000000006"/>
  </r>
  <r>
    <n v="13086530"/>
    <s v="D"/>
    <d v="2022-06-14T00:00:00"/>
    <n v="1267"/>
    <n v="121625.5"/>
    <n v="857"/>
    <n v="88746"/>
    <n v="-88746.3"/>
    <d v="2022-06-14T00:00:00"/>
    <n v="2022"/>
    <x v="7"/>
    <n v="14"/>
    <n v="2022"/>
    <x v="9"/>
    <n v="2513.0945000000002"/>
    <n v="813.23500000000001"/>
    <n v="1699.8595"/>
  </r>
  <r>
    <n v="13086530"/>
    <s v="D"/>
    <d v="2022-06-15T00:00:00"/>
    <n v="1299"/>
    <n v="124201.8"/>
    <n v="449"/>
    <n v="89637"/>
    <n v="-89636.7"/>
    <d v="2022-06-15T00:00:00"/>
    <n v="2022"/>
    <x v="7"/>
    <n v="15"/>
    <n v="2022"/>
    <x v="9"/>
    <n v="2576.5664999999999"/>
    <n v="1685.9750000000001"/>
    <n v="890.5915"/>
  </r>
  <r>
    <n v="13086530"/>
    <s v="D"/>
    <d v="2022-06-16T00:00:00"/>
    <n v="1283"/>
    <n v="126745.7"/>
    <n v="433"/>
    <n v="90495"/>
    <n v="-90494.6"/>
    <d v="2022-06-16T00:00:00"/>
    <n v="2022"/>
    <x v="7"/>
    <n v="16"/>
    <n v="2022"/>
    <x v="9"/>
    <n v="2544.8305"/>
    <n v="1685.9750000000001"/>
    <n v="858.85550000000001"/>
  </r>
  <r>
    <n v="13086530"/>
    <s v="D"/>
    <d v="2022-06-17T00:00:00"/>
    <n v="1239"/>
    <n v="129203.3"/>
    <n v="389"/>
    <n v="91266"/>
    <n v="-91266.2"/>
    <d v="2022-06-17T00:00:00"/>
    <n v="2022"/>
    <x v="7"/>
    <n v="17"/>
    <n v="2022"/>
    <x v="9"/>
    <n v="2457.5565000000001"/>
    <n v="1685.9750000000001"/>
    <n v="771.58150000000001"/>
  </r>
  <r>
    <n v="13086530"/>
    <s v="D"/>
    <d v="2022-06-18T00:00:00"/>
    <n v="1252"/>
    <n v="131687.1"/>
    <n v="402"/>
    <n v="92064"/>
    <n v="-92064"/>
    <d v="2022-06-18T00:00:00"/>
    <n v="2022"/>
    <x v="7"/>
    <n v="18"/>
    <n v="2022"/>
    <x v="9"/>
    <n v="2483.3420000000001"/>
    <n v="1685.9750000000001"/>
    <n v="797.36699999999996"/>
  </r>
  <r>
    <n v="13086530"/>
    <s v="D"/>
    <d v="2022-06-19T00:00:00"/>
    <n v="1291"/>
    <n v="134246.79999999999"/>
    <n v="441"/>
    <n v="92938"/>
    <n v="-92937.8"/>
    <d v="2022-06-19T00:00:00"/>
    <n v="2022"/>
    <x v="7"/>
    <n v="19"/>
    <n v="2022"/>
    <x v="9"/>
    <n v="2560.6985"/>
    <n v="1685.9750000000001"/>
    <n v="874.72350000000006"/>
  </r>
  <r>
    <n v="13086530"/>
    <s v="D"/>
    <d v="2022-06-20T00:00:00"/>
    <n v="1425"/>
    <n v="137072.20000000001"/>
    <n v="575"/>
    <n v="94077"/>
    <n v="-94077.2"/>
    <d v="2022-06-20T00:00:00"/>
    <n v="2022"/>
    <x v="7"/>
    <n v="20"/>
    <n v="2022"/>
    <x v="9"/>
    <n v="2826.4875000000002"/>
    <n v="1685.9750000000001"/>
    <n v="1140.5125"/>
  </r>
  <r>
    <n v="13086530"/>
    <s v="D"/>
    <d v="2022-06-21T00:00:00"/>
    <n v="1533"/>
    <n v="140112.70000000001"/>
    <n v="1533"/>
    <n v="97118"/>
    <n v="-97117.7"/>
    <d v="2022-06-21T00:00:00"/>
    <n v="2022"/>
    <x v="7"/>
    <n v="21"/>
    <n v="2022"/>
    <x v="9"/>
    <n v="3040.7055"/>
    <n v="0"/>
    <n v="3040.7055"/>
  </r>
  <r>
    <n v="13086530"/>
    <s v="D"/>
    <d v="2022-06-22T00:00:00"/>
    <n v="1528"/>
    <n v="143142.9"/>
    <n v="1528"/>
    <n v="100148"/>
    <n v="-100147.9"/>
    <d v="2022-06-22T00:00:00"/>
    <n v="2022"/>
    <x v="7"/>
    <n v="22"/>
    <n v="2022"/>
    <x v="9"/>
    <n v="3030.788"/>
    <n v="0"/>
    <n v="3030.788"/>
  </r>
  <r>
    <n v="13086530"/>
    <s v="D"/>
    <d v="2022-06-23T00:00:00"/>
    <n v="1526"/>
    <n v="146169"/>
    <n v="676"/>
    <n v="101488"/>
    <n v="-101488"/>
    <d v="2022-06-23T00:00:00"/>
    <n v="2022"/>
    <x v="7"/>
    <n v="23"/>
    <n v="2022"/>
    <x v="9"/>
    <n v="3026.8209999999999"/>
    <n v="1685.9750000000001"/>
    <n v="1340.846"/>
  </r>
  <r>
    <n v="13086530"/>
    <s v="D"/>
    <d v="2022-06-24T00:00:00"/>
    <n v="1514"/>
    <n v="149172.1"/>
    <n v="664"/>
    <n v="102805"/>
    <n v="-102805.1"/>
    <d v="2022-06-24T00:00:00"/>
    <n v="2022"/>
    <x v="7"/>
    <n v="24"/>
    <n v="2022"/>
    <x v="9"/>
    <n v="3003.0190000000002"/>
    <n v="1685.9750000000001"/>
    <n v="1317.0440000000001"/>
  </r>
  <r>
    <n v="13086530"/>
    <s v="D"/>
    <d v="2022-06-25T00:00:00"/>
    <n v="1526"/>
    <n v="152199.4"/>
    <n v="676"/>
    <n v="104147"/>
    <n v="-104146.5"/>
    <d v="2022-06-25T00:00:00"/>
    <n v="2022"/>
    <x v="7"/>
    <n v="25"/>
    <n v="2022"/>
    <x v="9"/>
    <n v="3026.8209999999999"/>
    <n v="1685.9750000000001"/>
    <n v="1340.846"/>
  </r>
  <r>
    <n v="13086530"/>
    <s v="D"/>
    <d v="2022-06-26T00:00:00"/>
    <n v="1529"/>
    <n v="155232.20000000001"/>
    <n v="679"/>
    <n v="105493"/>
    <n v="-105493.3"/>
    <d v="2022-06-26T00:00:00"/>
    <n v="2022"/>
    <x v="7"/>
    <n v="26"/>
    <n v="2022"/>
    <x v="9"/>
    <n v="3032.7715000000003"/>
    <n v="1685.9750000000001"/>
    <n v="1346.7964999999999"/>
  </r>
  <r>
    <n v="13086530"/>
    <s v="D"/>
    <d v="2022-06-27T00:00:00"/>
    <n v="1541"/>
    <n v="158289.20000000001"/>
    <n v="1541"/>
    <n v="108550"/>
    <n v="-108550.3"/>
    <d v="2022-06-27T00:00:00"/>
    <n v="2022"/>
    <x v="7"/>
    <n v="27"/>
    <n v="2022"/>
    <x v="9"/>
    <n v="3056.5735"/>
    <n v="0"/>
    <n v="3056.5735"/>
  </r>
  <r>
    <n v="13086530"/>
    <s v="D"/>
    <d v="2022-06-28T00:00:00"/>
    <n v="1570"/>
    <n v="161403.79999999999"/>
    <n v="1570"/>
    <n v="111665"/>
    <n v="-111664.9"/>
    <d v="2022-06-28T00:00:00"/>
    <n v="2022"/>
    <x v="7"/>
    <n v="28"/>
    <n v="2022"/>
    <x v="9"/>
    <n v="3114.0950000000003"/>
    <n v="0"/>
    <n v="3114.0950000000003"/>
  </r>
  <r>
    <n v="13086530"/>
    <s v="D"/>
    <d v="2022-06-29T00:00:00"/>
    <n v="1573"/>
    <n v="164523.70000000001"/>
    <n v="1573"/>
    <n v="114785"/>
    <n v="-114784.8"/>
    <d v="2022-06-29T00:00:00"/>
    <n v="2022"/>
    <x v="7"/>
    <n v="29"/>
    <n v="2022"/>
    <x v="9"/>
    <n v="3120.0455000000002"/>
    <n v="0"/>
    <n v="3120.0455000000002"/>
  </r>
  <r>
    <n v="13086530"/>
    <s v="D"/>
    <d v="2022-06-30T00:00:00"/>
    <n v="1600"/>
    <n v="167696.70000000001"/>
    <n v="1600"/>
    <n v="117958"/>
    <n v="-117957.8"/>
    <d v="2022-06-30T00:00:00"/>
    <n v="2022"/>
    <x v="7"/>
    <n v="30"/>
    <n v="2022"/>
    <x v="9"/>
    <n v="3173.6"/>
    <n v="0"/>
    <n v="3173.6"/>
  </r>
  <r>
    <n v="13086530"/>
    <s v="D"/>
    <d v="2022-07-01T00:00:00"/>
    <n v="1607"/>
    <n v="170884.7"/>
    <n v="1607"/>
    <n v="121146"/>
    <n v="-121145.8"/>
    <d v="2022-07-01T00:00:00"/>
    <n v="2022"/>
    <x v="8"/>
    <n v="1"/>
    <n v="2022"/>
    <x v="9"/>
    <n v="3187.4845"/>
    <n v="0"/>
    <n v="3187.4845"/>
  </r>
  <r>
    <n v="13086530"/>
    <s v="D"/>
    <d v="2022-07-02T00:00:00"/>
    <n v="1605"/>
    <n v="174068.5"/>
    <n v="1605"/>
    <n v="124330"/>
    <n v="-124329.60000000001"/>
    <d v="2022-07-02T00:00:00"/>
    <n v="2022"/>
    <x v="8"/>
    <n v="2"/>
    <n v="2022"/>
    <x v="9"/>
    <n v="3183.5174999999999"/>
    <n v="0"/>
    <n v="3183.5174999999999"/>
  </r>
  <r>
    <n v="13086530"/>
    <s v="D"/>
    <d v="2022-07-03T00:00:00"/>
    <n v="1606"/>
    <n v="177253"/>
    <n v="1606"/>
    <n v="127514"/>
    <n v="-127514.1"/>
    <d v="2022-07-03T00:00:00"/>
    <n v="2022"/>
    <x v="8"/>
    <n v="3"/>
    <n v="2022"/>
    <x v="9"/>
    <n v="3185.5010000000002"/>
    <n v="0"/>
    <n v="3185.5010000000002"/>
  </r>
  <r>
    <n v="13086530"/>
    <s v="D"/>
    <d v="2022-07-04T00:00:00"/>
    <n v="1599"/>
    <n v="180423.7"/>
    <n v="1599"/>
    <n v="130685"/>
    <n v="-130684.8"/>
    <d v="2022-07-04T00:00:00"/>
    <n v="2022"/>
    <x v="8"/>
    <n v="4"/>
    <n v="2022"/>
    <x v="9"/>
    <n v="3171.6165000000001"/>
    <n v="0"/>
    <n v="3171.6165000000001"/>
  </r>
  <r>
    <n v="13086530"/>
    <s v="D"/>
    <d v="2022-07-05T00:00:00"/>
    <n v="1592"/>
    <n v="183580.79999999999"/>
    <n v="1592"/>
    <n v="133842"/>
    <n v="-133841.9"/>
    <d v="2022-07-05T00:00:00"/>
    <n v="2022"/>
    <x v="8"/>
    <n v="5"/>
    <n v="2022"/>
    <x v="9"/>
    <n v="3157.732"/>
    <n v="0"/>
    <n v="3157.732"/>
  </r>
  <r>
    <n v="13086530"/>
    <s v="D"/>
    <d v="2022-07-06T00:00:00"/>
    <n v="1592"/>
    <n v="186738.6"/>
    <n v="1592"/>
    <n v="137000"/>
    <n v="-136999.70000000001"/>
    <d v="2022-07-06T00:00:00"/>
    <n v="2022"/>
    <x v="8"/>
    <n v="6"/>
    <n v="2022"/>
    <x v="9"/>
    <n v="3157.732"/>
    <n v="0"/>
    <n v="3157.732"/>
  </r>
  <r>
    <n v="13086530"/>
    <s v="D"/>
    <d v="2022-07-07T00:00:00"/>
    <n v="1590"/>
    <n v="189892.2"/>
    <n v="1590"/>
    <n v="140153"/>
    <n v="-140153.29999999999"/>
    <d v="2022-07-07T00:00:00"/>
    <n v="2022"/>
    <x v="8"/>
    <n v="7"/>
    <n v="2022"/>
    <x v="9"/>
    <n v="3153.7649999999999"/>
    <n v="0"/>
    <n v="3153.7649999999999"/>
  </r>
  <r>
    <n v="13086530"/>
    <s v="D"/>
    <d v="2022-07-08T00:00:00"/>
    <n v="1585"/>
    <n v="193036.5"/>
    <n v="1585"/>
    <n v="143298"/>
    <n v="-143297.60000000001"/>
    <d v="2022-07-08T00:00:00"/>
    <n v="2022"/>
    <x v="8"/>
    <n v="8"/>
    <n v="2022"/>
    <x v="9"/>
    <n v="3143.8474999999999"/>
    <n v="0"/>
    <n v="3143.8474999999999"/>
  </r>
  <r>
    <n v="13086530"/>
    <s v="D"/>
    <d v="2022-07-09T00:00:00"/>
    <n v="1578"/>
    <n v="196166.7"/>
    <n v="1578"/>
    <n v="146428"/>
    <n v="-146427.79999999999"/>
    <d v="2022-07-09T00:00:00"/>
    <n v="2022"/>
    <x v="8"/>
    <n v="9"/>
    <n v="2022"/>
    <x v="9"/>
    <n v="3129.9630000000002"/>
    <n v="0"/>
    <n v="3129.9630000000002"/>
  </r>
  <r>
    <n v="13086530"/>
    <s v="D"/>
    <d v="2022-07-10T00:00:00"/>
    <n v="1574"/>
    <n v="199287.7"/>
    <n v="1574"/>
    <n v="149549"/>
    <n v="-149548.79999999999"/>
    <d v="2022-07-10T00:00:00"/>
    <n v="2022"/>
    <x v="8"/>
    <n v="10"/>
    <n v="2022"/>
    <x v="9"/>
    <n v="3122.029"/>
    <n v="0"/>
    <n v="3122.029"/>
  </r>
  <r>
    <n v="13086530"/>
    <s v="D"/>
    <d v="2022-07-11T00:00:00"/>
    <n v="1583"/>
    <n v="202428"/>
    <n v="1583"/>
    <n v="152689"/>
    <n v="-152689.1"/>
    <d v="2022-07-11T00:00:00"/>
    <n v="2022"/>
    <x v="8"/>
    <n v="11"/>
    <n v="2022"/>
    <x v="9"/>
    <n v="3139.8805000000002"/>
    <n v="0"/>
    <n v="3139.8805000000002"/>
  </r>
  <r>
    <n v="13086530"/>
    <s v="D"/>
    <d v="2022-07-12T00:00:00"/>
    <n v="1600"/>
    <n v="205601.9"/>
    <n v="1600"/>
    <n v="155863"/>
    <n v="-155863"/>
    <d v="2022-07-12T00:00:00"/>
    <n v="2022"/>
    <x v="8"/>
    <n v="12"/>
    <n v="2022"/>
    <x v="9"/>
    <n v="3173.6"/>
    <n v="0"/>
    <n v="3173.6"/>
  </r>
  <r>
    <n v="13086530"/>
    <s v="D"/>
    <d v="2022-07-13T00:00:00"/>
    <n v="1610"/>
    <n v="208795.1"/>
    <n v="1610"/>
    <n v="159056"/>
    <n v="-159056.20000000001"/>
    <d v="2022-07-13T00:00:00"/>
    <n v="2022"/>
    <x v="8"/>
    <n v="13"/>
    <n v="2022"/>
    <x v="9"/>
    <n v="3193.4349999999999"/>
    <n v="0"/>
    <n v="3193.4349999999999"/>
  </r>
  <r>
    <n v="13086530"/>
    <s v="D"/>
    <d v="2022-07-14T00:00:00"/>
    <n v="1598"/>
    <n v="211964.7"/>
    <n v="1598"/>
    <n v="162226"/>
    <n v="-162225.79999999999"/>
    <d v="2022-07-14T00:00:00"/>
    <n v="2022"/>
    <x v="8"/>
    <n v="14"/>
    <n v="2022"/>
    <x v="9"/>
    <n v="3169.6330000000003"/>
    <n v="0"/>
    <n v="3169.6330000000003"/>
  </r>
  <r>
    <n v="13086530"/>
    <s v="D"/>
    <d v="2022-07-15T00:00:00"/>
    <n v="1581"/>
    <n v="215101.1"/>
    <n v="1581"/>
    <n v="165362"/>
    <n v="-165362.20000000001"/>
    <d v="2022-07-15T00:00:00"/>
    <n v="2022"/>
    <x v="8"/>
    <n v="15"/>
    <n v="2022"/>
    <x v="9"/>
    <n v="3135.9135000000001"/>
    <n v="0"/>
    <n v="3135.9135000000001"/>
  </r>
  <r>
    <n v="13086530"/>
    <s v="D"/>
    <d v="2022-07-16T00:00:00"/>
    <n v="1572"/>
    <n v="218218.8"/>
    <n v="1572"/>
    <n v="168480"/>
    <n v="-168479.9"/>
    <d v="2022-07-16T00:00:00"/>
    <n v="2022"/>
    <x v="8"/>
    <n v="16"/>
    <n v="2022"/>
    <x v="9"/>
    <n v="3118.0619999999999"/>
    <n v="0"/>
    <n v="3118.0619999999999"/>
  </r>
  <r>
    <n v="13086530"/>
    <s v="D"/>
    <d v="2022-07-17T00:00:00"/>
    <n v="1579"/>
    <n v="221351"/>
    <n v="1579"/>
    <n v="171612"/>
    <n v="-171612.1"/>
    <d v="2022-07-17T00:00:00"/>
    <n v="2022"/>
    <x v="8"/>
    <n v="17"/>
    <n v="2022"/>
    <x v="9"/>
    <n v="3131.9465"/>
    <n v="0"/>
    <n v="3131.9465"/>
  </r>
  <r>
    <n v="13086530"/>
    <s v="D"/>
    <d v="2022-07-18T00:00:00"/>
    <n v="1584"/>
    <n v="224492.9"/>
    <n v="1584"/>
    <n v="174754"/>
    <n v="-174754"/>
    <d v="2022-07-18T00:00:00"/>
    <n v="2022"/>
    <x v="8"/>
    <n v="18"/>
    <n v="2022"/>
    <x v="9"/>
    <n v="3141.864"/>
    <n v="0"/>
    <n v="3141.864"/>
  </r>
  <r>
    <n v="13086530"/>
    <s v="D"/>
    <d v="2022-07-19T00:00:00"/>
    <n v="1584"/>
    <n v="227635"/>
    <n v="1584"/>
    <n v="177896"/>
    <n v="-177896.1"/>
    <d v="2022-07-19T00:00:00"/>
    <n v="2022"/>
    <x v="8"/>
    <n v="19"/>
    <n v="2022"/>
    <x v="9"/>
    <n v="3141.864"/>
    <n v="0"/>
    <n v="3141.864"/>
  </r>
  <r>
    <n v="13086530"/>
    <s v="D"/>
    <d v="2022-07-20T00:00:00"/>
    <n v="1560"/>
    <n v="230729.9"/>
    <n v="1560"/>
    <n v="180991"/>
    <n v="-180991"/>
    <d v="2022-07-20T00:00:00"/>
    <n v="2022"/>
    <x v="8"/>
    <n v="20"/>
    <n v="2022"/>
    <x v="9"/>
    <n v="3094.26"/>
    <n v="0"/>
    <n v="3094.26"/>
  </r>
  <r>
    <n v="13086530"/>
    <s v="D"/>
    <d v="2022-07-21T00:00:00"/>
    <n v="1544"/>
    <n v="233791.8"/>
    <n v="1544"/>
    <n v="184053"/>
    <n v="-184052.9"/>
    <d v="2022-07-21T00:00:00"/>
    <n v="2022"/>
    <x v="8"/>
    <n v="21"/>
    <n v="2022"/>
    <x v="9"/>
    <n v="3062.5239999999999"/>
    <n v="0"/>
    <n v="3062.5239999999999"/>
  </r>
  <r>
    <n v="13086530"/>
    <s v="D"/>
    <d v="2022-07-22T00:00:00"/>
    <n v="1546"/>
    <n v="236858.7"/>
    <n v="1546"/>
    <n v="187120"/>
    <n v="-187119.8"/>
    <d v="2022-07-22T00:00:00"/>
    <n v="2022"/>
    <x v="8"/>
    <n v="22"/>
    <n v="2022"/>
    <x v="9"/>
    <n v="3066.491"/>
    <n v="0"/>
    <n v="3066.491"/>
  </r>
  <r>
    <n v="13086530"/>
    <s v="D"/>
    <d v="2022-07-23T00:00:00"/>
    <n v="1561"/>
    <n v="239954.3"/>
    <n v="1561"/>
    <n v="190215"/>
    <n v="-190215.4"/>
    <d v="2022-07-23T00:00:00"/>
    <n v="2022"/>
    <x v="8"/>
    <n v="23"/>
    <n v="2022"/>
    <x v="9"/>
    <n v="3096.2435"/>
    <n v="0"/>
    <n v="3096.2435"/>
  </r>
  <r>
    <n v="13086530"/>
    <s v="D"/>
    <d v="2022-07-24T00:00:00"/>
    <n v="1556"/>
    <n v="243040.6"/>
    <n v="1556"/>
    <n v="193302"/>
    <n v="-193301.7"/>
    <d v="2022-07-24T00:00:00"/>
    <n v="2022"/>
    <x v="8"/>
    <n v="24"/>
    <n v="2022"/>
    <x v="9"/>
    <n v="3086.326"/>
    <n v="0"/>
    <n v="3086.326"/>
  </r>
  <r>
    <n v="13086530"/>
    <s v="D"/>
    <d v="2022-07-25T00:00:00"/>
    <n v="1547"/>
    <n v="246108.1"/>
    <n v="1547"/>
    <n v="196369"/>
    <n v="-196369.2"/>
    <d v="2022-07-25T00:00:00"/>
    <n v="2022"/>
    <x v="8"/>
    <n v="25"/>
    <n v="2022"/>
    <x v="9"/>
    <n v="3068.4745000000003"/>
    <n v="0"/>
    <n v="3068.4745000000003"/>
  </r>
  <r>
    <n v="13086530"/>
    <s v="D"/>
    <d v="2022-07-26T00:00:00"/>
    <n v="1511"/>
    <n v="249105.1"/>
    <n v="1511"/>
    <n v="199366"/>
    <n v="-199366.2"/>
    <d v="2022-07-26T00:00:00"/>
    <n v="2022"/>
    <x v="8"/>
    <n v="26"/>
    <n v="2022"/>
    <x v="9"/>
    <n v="2997.0684999999999"/>
    <n v="0"/>
    <n v="2997.0684999999999"/>
  </r>
  <r>
    <n v="13086530"/>
    <s v="D"/>
    <d v="2022-07-27T00:00:00"/>
    <n v="1490"/>
    <n v="252059.8"/>
    <n v="1490"/>
    <n v="202321"/>
    <n v="-202320.9"/>
    <d v="2022-07-27T00:00:00"/>
    <n v="2022"/>
    <x v="8"/>
    <n v="27"/>
    <n v="2022"/>
    <x v="9"/>
    <n v="2955.415"/>
    <n v="0"/>
    <n v="2955.415"/>
  </r>
  <r>
    <n v="13086530"/>
    <s v="D"/>
    <d v="2022-07-28T00:00:00"/>
    <n v="1490"/>
    <n v="255015.5"/>
    <n v="1490"/>
    <n v="205277"/>
    <n v="-205276.6"/>
    <d v="2022-07-28T00:00:00"/>
    <n v="2022"/>
    <x v="8"/>
    <n v="28"/>
    <n v="2022"/>
    <x v="9"/>
    <n v="2955.415"/>
    <n v="0"/>
    <n v="2955.415"/>
  </r>
  <r>
    <n v="13086530"/>
    <s v="D"/>
    <d v="2022-07-29T00:00:00"/>
    <n v="1491"/>
    <n v="257972.2"/>
    <n v="1491"/>
    <n v="208233"/>
    <n v="-208233.3"/>
    <d v="2022-07-29T00:00:00"/>
    <n v="2022"/>
    <x v="8"/>
    <n v="29"/>
    <n v="2022"/>
    <x v="9"/>
    <n v="2957.3985000000002"/>
    <n v="0"/>
    <n v="2957.3985000000002"/>
  </r>
  <r>
    <n v="13086530"/>
    <s v="D"/>
    <d v="2022-07-30T00:00:00"/>
    <n v="1491"/>
    <n v="260929.8"/>
    <n v="1491"/>
    <n v="211191"/>
    <n v="-211190.9"/>
    <d v="2022-07-30T00:00:00"/>
    <n v="2022"/>
    <x v="8"/>
    <n v="30"/>
    <n v="2022"/>
    <x v="9"/>
    <n v="2957.3985000000002"/>
    <n v="0"/>
    <n v="2957.3985000000002"/>
  </r>
  <r>
    <n v="13086530"/>
    <s v="D"/>
    <d v="2022-07-31T00:00:00"/>
    <n v="1494"/>
    <n v="263893"/>
    <n v="1494"/>
    <n v="214154"/>
    <n v="-214154.1"/>
    <d v="2022-07-31T00:00:00"/>
    <n v="2022"/>
    <x v="8"/>
    <n v="31"/>
    <n v="2022"/>
    <x v="9"/>
    <n v="2963.3490000000002"/>
    <n v="0"/>
    <n v="2963.3490000000002"/>
  </r>
  <r>
    <n v="13086530"/>
    <s v="D"/>
    <d v="2022-08-01T00:00:00"/>
    <n v="1499"/>
    <n v="266866.59999999998"/>
    <n v="1499"/>
    <n v="217128"/>
    <n v="-217127.7"/>
    <d v="2022-08-01T00:00:00"/>
    <n v="2022"/>
    <x v="9"/>
    <n v="1"/>
    <n v="2022"/>
    <x v="9"/>
    <n v="2973.2665000000002"/>
    <n v="0"/>
    <n v="2973.2665000000002"/>
  </r>
  <r>
    <n v="13086530"/>
    <s v="D"/>
    <d v="2022-08-02T00:00:00"/>
    <n v="1500"/>
    <n v="269841.2"/>
    <n v="1500"/>
    <n v="220102"/>
    <n v="-220102.3"/>
    <d v="2022-08-02T00:00:00"/>
    <n v="2022"/>
    <x v="9"/>
    <n v="2"/>
    <n v="2022"/>
    <x v="9"/>
    <n v="2975.25"/>
    <n v="0"/>
    <n v="2975.25"/>
  </r>
  <r>
    <n v="13086530"/>
    <s v="D"/>
    <d v="2022-08-03T00:00:00"/>
    <n v="1495"/>
    <n v="272807.2"/>
    <n v="1495"/>
    <n v="223068"/>
    <n v="-223068.3"/>
    <d v="2022-08-03T00:00:00"/>
    <n v="2022"/>
    <x v="9"/>
    <n v="3"/>
    <n v="2022"/>
    <x v="9"/>
    <n v="2965.3325"/>
    <n v="0"/>
    <n v="2965.3325"/>
  </r>
  <r>
    <n v="13086530"/>
    <s v="D"/>
    <d v="2022-08-04T00:00:00"/>
    <n v="1486"/>
    <n v="275755.40000000002"/>
    <n v="1486"/>
    <n v="226017"/>
    <n v="-226016.5"/>
    <d v="2022-08-04T00:00:00"/>
    <n v="2022"/>
    <x v="9"/>
    <n v="4"/>
    <n v="2022"/>
    <x v="9"/>
    <n v="2947.4810000000002"/>
    <n v="0"/>
    <n v="2947.4810000000002"/>
  </r>
  <r>
    <n v="13086530"/>
    <s v="D"/>
    <d v="2022-08-05T00:00:00"/>
    <n v="1482"/>
    <n v="278695.2"/>
    <n v="1482"/>
    <n v="228956"/>
    <n v="-228956.3"/>
    <d v="2022-08-05T00:00:00"/>
    <n v="2022"/>
    <x v="9"/>
    <n v="5"/>
    <n v="2022"/>
    <x v="9"/>
    <n v="2939.547"/>
    <n v="0"/>
    <n v="2939.547"/>
  </r>
  <r>
    <n v="13086530"/>
    <s v="D"/>
    <d v="2022-08-06T00:00:00"/>
    <n v="1476"/>
    <n v="281621.8"/>
    <n v="1476"/>
    <n v="231883"/>
    <n v="-231882.9"/>
    <d v="2022-08-06T00:00:00"/>
    <n v="2022"/>
    <x v="9"/>
    <n v="6"/>
    <n v="2022"/>
    <x v="9"/>
    <n v="2927.6460000000002"/>
    <n v="0"/>
    <n v="2927.6460000000002"/>
  </r>
  <r>
    <n v="13086530"/>
    <s v="D"/>
    <d v="2022-08-07T00:00:00"/>
    <n v="1467"/>
    <n v="284530.59999999998"/>
    <n v="1467"/>
    <n v="234792"/>
    <n v="-234791.7"/>
    <d v="2022-08-07T00:00:00"/>
    <n v="2022"/>
    <x v="9"/>
    <n v="7"/>
    <n v="2022"/>
    <x v="9"/>
    <n v="2909.7945"/>
    <n v="0"/>
    <n v="2909.7945"/>
  </r>
  <r>
    <n v="13086530"/>
    <s v="D"/>
    <d v="2022-08-08T00:00:00"/>
    <n v="1465"/>
    <n v="287435.59999999998"/>
    <n v="1465"/>
    <n v="237697"/>
    <n v="-237696.7"/>
    <d v="2022-08-08T00:00:00"/>
    <n v="2022"/>
    <x v="9"/>
    <n v="8"/>
    <n v="2022"/>
    <x v="9"/>
    <n v="2905.8274999999999"/>
    <n v="0"/>
    <n v="2905.8274999999999"/>
  </r>
  <r>
    <n v="13086530"/>
    <s v="D"/>
    <d v="2022-08-09T00:00:00"/>
    <n v="1467"/>
    <n v="290346.3"/>
    <n v="1467"/>
    <n v="240607"/>
    <n v="-240607.4"/>
    <d v="2022-08-09T00:00:00"/>
    <n v="2022"/>
    <x v="9"/>
    <n v="9"/>
    <n v="2022"/>
    <x v="9"/>
    <n v="2909.7945"/>
    <n v="0"/>
    <n v="2909.7945"/>
  </r>
  <r>
    <n v="13086530"/>
    <s v="D"/>
    <d v="2022-08-10T00:00:00"/>
    <n v="1466"/>
    <n v="293253.2"/>
    <n v="1466"/>
    <n v="243514"/>
    <n v="-243514.3"/>
    <d v="2022-08-10T00:00:00"/>
    <n v="2022"/>
    <x v="9"/>
    <n v="10"/>
    <n v="2022"/>
    <x v="9"/>
    <n v="2907.8110000000001"/>
    <n v="0"/>
    <n v="2907.8110000000001"/>
  </r>
  <r>
    <n v="13086530"/>
    <s v="D"/>
    <d v="2022-08-11T00:00:00"/>
    <n v="1457"/>
    <n v="296142.40000000002"/>
    <n v="1457"/>
    <n v="246404"/>
    <n v="-246403.5"/>
    <d v="2022-08-11T00:00:00"/>
    <n v="2022"/>
    <x v="9"/>
    <n v="11"/>
    <n v="2022"/>
    <x v="9"/>
    <n v="2889.9594999999999"/>
    <n v="0"/>
    <n v="2889.9594999999999"/>
  </r>
  <r>
    <n v="13086530"/>
    <s v="D"/>
    <d v="2022-08-12T00:00:00"/>
    <n v="1452"/>
    <n v="299021.8"/>
    <n v="1452"/>
    <n v="249283"/>
    <n v="-249282.9"/>
    <d v="2022-08-12T00:00:00"/>
    <n v="2022"/>
    <x v="9"/>
    <n v="12"/>
    <n v="2022"/>
    <x v="9"/>
    <n v="2880.0419999999999"/>
    <n v="0"/>
    <n v="2880.0419999999999"/>
  </r>
  <r>
    <n v="13086530"/>
    <s v="D"/>
    <d v="2022-08-13T00:00:00"/>
    <n v="1449"/>
    <n v="301896.2"/>
    <n v="1449"/>
    <n v="252157"/>
    <n v="-252157.3"/>
    <d v="2022-08-13T00:00:00"/>
    <n v="2022"/>
    <x v="9"/>
    <n v="13"/>
    <n v="2022"/>
    <x v="9"/>
    <n v="2874.0915"/>
    <n v="0"/>
    <n v="2874.0915"/>
  </r>
  <r>
    <n v="13086530"/>
    <s v="D"/>
    <d v="2022-08-14T00:00:00"/>
    <n v="1451"/>
    <n v="304774.90000000002"/>
    <n v="1451"/>
    <n v="255036"/>
    <n v="-255036"/>
    <d v="2022-08-14T00:00:00"/>
    <n v="2022"/>
    <x v="9"/>
    <n v="14"/>
    <n v="2022"/>
    <x v="9"/>
    <n v="2878.0585000000001"/>
    <n v="0"/>
    <n v="2878.0585000000001"/>
  </r>
  <r>
    <n v="13086530"/>
    <s v="D"/>
    <d v="2022-08-15T00:00:00"/>
    <n v="1456"/>
    <n v="307662.59999999998"/>
    <n v="1456"/>
    <n v="257924"/>
    <n v="-257923.7"/>
    <d v="2022-08-15T00:00:00"/>
    <n v="2022"/>
    <x v="9"/>
    <n v="15"/>
    <n v="2022"/>
    <x v="9"/>
    <n v="2887.9760000000001"/>
    <n v="0"/>
    <n v="2887.9760000000001"/>
  </r>
  <r>
    <n v="13086530"/>
    <s v="D"/>
    <d v="2022-08-16T00:00:00"/>
    <n v="1458"/>
    <n v="310554.59999999998"/>
    <n v="1458"/>
    <n v="260816"/>
    <n v="-260815.7"/>
    <d v="2022-08-16T00:00:00"/>
    <n v="2022"/>
    <x v="9"/>
    <n v="16"/>
    <n v="2022"/>
    <x v="9"/>
    <n v="2891.9430000000002"/>
    <n v="0"/>
    <n v="2891.9430000000002"/>
  </r>
  <r>
    <n v="13086530"/>
    <s v="D"/>
    <d v="2022-08-17T00:00:00"/>
    <n v="1458"/>
    <n v="313446.3"/>
    <n v="1458"/>
    <n v="263707"/>
    <n v="-263707.40000000002"/>
    <d v="2022-08-17T00:00:00"/>
    <n v="2022"/>
    <x v="9"/>
    <n v="17"/>
    <n v="2022"/>
    <x v="9"/>
    <n v="2891.9430000000002"/>
    <n v="0"/>
    <n v="2891.9430000000002"/>
  </r>
  <r>
    <n v="13086530"/>
    <s v="D"/>
    <d v="2022-08-18T00:00:00"/>
    <n v="1455"/>
    <n v="316332.90000000002"/>
    <n v="1455"/>
    <n v="266594"/>
    <n v="-266594"/>
    <d v="2022-08-18T00:00:00"/>
    <n v="2022"/>
    <x v="9"/>
    <n v="18"/>
    <n v="2022"/>
    <x v="9"/>
    <n v="2885.9924999999998"/>
    <n v="0"/>
    <n v="2885.9924999999998"/>
  </r>
  <r>
    <n v="13086530"/>
    <s v="D"/>
    <d v="2022-08-19T00:00:00"/>
    <n v="1446"/>
    <n v="319200.5"/>
    <n v="1446"/>
    <n v="269462"/>
    <n v="-269461.59999999998"/>
    <d v="2022-08-19T00:00:00"/>
    <n v="2022"/>
    <x v="9"/>
    <n v="19"/>
    <n v="2022"/>
    <x v="9"/>
    <n v="2868.1410000000001"/>
    <n v="0"/>
    <n v="2868.1410000000001"/>
  </r>
  <r>
    <n v="13086530"/>
    <s v="D"/>
    <d v="2022-08-20T00:00:00"/>
    <n v="1439"/>
    <n v="322053.7"/>
    <n v="1439"/>
    <n v="272315"/>
    <n v="-272314.8"/>
    <d v="2022-08-20T00:00:00"/>
    <n v="2022"/>
    <x v="9"/>
    <n v="20"/>
    <n v="2022"/>
    <x v="9"/>
    <n v="2854.2565"/>
    <n v="0"/>
    <n v="2854.2565"/>
  </r>
  <r>
    <n v="13086530"/>
    <s v="D"/>
    <d v="2022-08-21T00:00:00"/>
    <n v="1441"/>
    <n v="324911.3"/>
    <n v="1441"/>
    <n v="275172"/>
    <n v="-275172.40000000002"/>
    <d v="2022-08-21T00:00:00"/>
    <n v="2022"/>
    <x v="9"/>
    <n v="21"/>
    <n v="2022"/>
    <x v="9"/>
    <n v="2858.2235000000001"/>
    <n v="0"/>
    <n v="2858.2235000000001"/>
  </r>
  <r>
    <n v="13086530"/>
    <s v="D"/>
    <d v="2022-08-22T00:00:00"/>
    <n v="1384"/>
    <n v="327657"/>
    <n v="1384"/>
    <n v="277918"/>
    <n v="-277918.09999999998"/>
    <d v="2022-08-22T00:00:00"/>
    <n v="2022"/>
    <x v="9"/>
    <n v="22"/>
    <n v="2022"/>
    <x v="9"/>
    <n v="2745.1640000000002"/>
    <n v="0"/>
    <n v="2745.1640000000002"/>
  </r>
  <r>
    <n v="13086530"/>
    <s v="D"/>
    <d v="2022-08-23T00:00:00"/>
    <n v="1258"/>
    <n v="330151.59999999998"/>
    <n v="1258"/>
    <n v="280413"/>
    <n v="-280412.7"/>
    <d v="2022-08-23T00:00:00"/>
    <n v="2022"/>
    <x v="9"/>
    <n v="23"/>
    <n v="2022"/>
    <x v="9"/>
    <n v="2495.2429999999999"/>
    <n v="0"/>
    <n v="2495.2429999999999"/>
  </r>
  <r>
    <n v="13086530"/>
    <s v="D"/>
    <d v="2022-08-24T00:00:00"/>
    <n v="1233"/>
    <n v="332596.5"/>
    <n v="1233"/>
    <n v="282858"/>
    <n v="-282857.59999999998"/>
    <d v="2022-08-24T00:00:00"/>
    <n v="2022"/>
    <x v="9"/>
    <n v="24"/>
    <n v="2022"/>
    <x v="9"/>
    <n v="2445.6554999999998"/>
    <n v="0"/>
    <n v="2445.6554999999998"/>
  </r>
  <r>
    <n v="13086530"/>
    <s v="D"/>
    <d v="2022-08-25T00:00:00"/>
    <n v="1260"/>
    <n v="335094.7"/>
    <n v="1260"/>
    <n v="285356"/>
    <n v="-285355.8"/>
    <d v="2022-08-25T00:00:00"/>
    <n v="2022"/>
    <x v="9"/>
    <n v="25"/>
    <n v="2022"/>
    <x v="9"/>
    <n v="2499.21"/>
    <n v="0"/>
    <n v="2499.21"/>
  </r>
  <r>
    <n v="13086530"/>
    <s v="D"/>
    <d v="2022-08-26T00:00:00"/>
    <n v="1268"/>
    <n v="337610.3"/>
    <n v="1268"/>
    <n v="287871"/>
    <n v="-287871.40000000002"/>
    <d v="2022-08-26T00:00:00"/>
    <n v="2022"/>
    <x v="9"/>
    <n v="26"/>
    <n v="2022"/>
    <x v="9"/>
    <n v="2515.078"/>
    <n v="0"/>
    <n v="2515.078"/>
  </r>
  <r>
    <n v="13086530"/>
    <s v="D"/>
    <d v="2022-08-27T00:00:00"/>
    <n v="1254"/>
    <n v="340098.2"/>
    <n v="1254"/>
    <n v="290359"/>
    <n v="-290359.3"/>
    <d v="2022-08-27T00:00:00"/>
    <n v="2022"/>
    <x v="9"/>
    <n v="27"/>
    <n v="2022"/>
    <x v="9"/>
    <n v="2487.3090000000002"/>
    <n v="0"/>
    <n v="2487.3090000000002"/>
  </r>
  <r>
    <n v="13086530"/>
    <s v="D"/>
    <d v="2022-08-28T00:00:00"/>
    <n v="1250"/>
    <n v="342576.6"/>
    <n v="1250"/>
    <n v="292838"/>
    <n v="-292837.7"/>
    <d v="2022-08-28T00:00:00"/>
    <n v="2022"/>
    <x v="9"/>
    <n v="28"/>
    <n v="2022"/>
    <x v="9"/>
    <n v="2479.375"/>
    <n v="0"/>
    <n v="2479.375"/>
  </r>
  <r>
    <n v="13086530"/>
    <s v="D"/>
    <d v="2022-08-29T00:00:00"/>
    <n v="1279"/>
    <n v="345112.9"/>
    <n v="1279"/>
    <n v="295374"/>
    <n v="-295374"/>
    <d v="2022-08-29T00:00:00"/>
    <n v="2022"/>
    <x v="9"/>
    <n v="29"/>
    <n v="2022"/>
    <x v="9"/>
    <n v="2536.8964999999998"/>
    <n v="0"/>
    <n v="2536.8964999999998"/>
  </r>
  <r>
    <n v="13086530"/>
    <s v="D"/>
    <d v="2022-08-30T00:00:00"/>
    <n v="1290"/>
    <n v="347671.3"/>
    <n v="1290"/>
    <n v="297932"/>
    <n v="-297932.40000000002"/>
    <d v="2022-08-30T00:00:00"/>
    <n v="2022"/>
    <x v="9"/>
    <n v="30"/>
    <n v="2022"/>
    <x v="9"/>
    <n v="2558.7150000000001"/>
    <n v="0"/>
    <n v="2558.7150000000001"/>
  </r>
  <r>
    <n v="13086530"/>
    <s v="D"/>
    <d v="2022-08-31T00:00:00"/>
    <n v="1285"/>
    <n v="350220"/>
    <n v="1285"/>
    <n v="300481"/>
    <n v="-300481.09999999998"/>
    <d v="2022-08-31T00:00:00"/>
    <n v="2022"/>
    <x v="9"/>
    <n v="31"/>
    <n v="2022"/>
    <x v="9"/>
    <n v="2548.7975000000001"/>
    <n v="0"/>
    <n v="2548.7975000000001"/>
  </r>
  <r>
    <n v="13086530"/>
    <s v="D"/>
    <d v="2022-09-01T00:00:00"/>
    <n v="1276"/>
    <n v="352750.1"/>
    <n v="1276"/>
    <n v="303011"/>
    <n v="-303011.20000000001"/>
    <d v="2022-09-01T00:00:00"/>
    <n v="2022"/>
    <x v="10"/>
    <n v="1"/>
    <n v="2022"/>
    <x v="9"/>
    <n v="2530.9459999999999"/>
    <n v="0"/>
    <n v="2530.9459999999999"/>
  </r>
  <r>
    <n v="13086530"/>
    <s v="D"/>
    <d v="2022-09-02T00:00:00"/>
    <n v="1280"/>
    <n v="355288.5"/>
    <n v="1280"/>
    <n v="305550"/>
    <n v="-305549.59999999998"/>
    <d v="2022-09-02T00:00:00"/>
    <n v="2022"/>
    <x v="10"/>
    <n v="2"/>
    <n v="2022"/>
    <x v="9"/>
    <n v="2538.88"/>
    <n v="0"/>
    <n v="2538.88"/>
  </r>
  <r>
    <n v="13086530"/>
    <s v="D"/>
    <d v="2022-09-03T00:00:00"/>
    <n v="1298"/>
    <n v="357862.6"/>
    <n v="1298"/>
    <n v="308124"/>
    <n v="-308123.7"/>
    <d v="2022-09-03T00:00:00"/>
    <n v="2022"/>
    <x v="10"/>
    <n v="3"/>
    <n v="2022"/>
    <x v="9"/>
    <n v="2574.5830000000001"/>
    <n v="0"/>
    <n v="2574.5830000000001"/>
  </r>
  <r>
    <n v="13086530"/>
    <s v="D"/>
    <d v="2022-09-04T00:00:00"/>
    <n v="1300"/>
    <n v="360440.7"/>
    <n v="1300"/>
    <n v="310702"/>
    <n v="-310701.8"/>
    <d v="2022-09-04T00:00:00"/>
    <n v="2022"/>
    <x v="10"/>
    <n v="4"/>
    <n v="2022"/>
    <x v="9"/>
    <n v="2578.5500000000002"/>
    <n v="0"/>
    <n v="2578.5500000000002"/>
  </r>
  <r>
    <n v="13086530"/>
    <s v="D"/>
    <d v="2022-09-05T00:00:00"/>
    <n v="1302"/>
    <n v="363022.6"/>
    <n v="1302"/>
    <n v="313284"/>
    <n v="-313283.7"/>
    <d v="2022-09-05T00:00:00"/>
    <n v="2022"/>
    <x v="10"/>
    <n v="5"/>
    <n v="2022"/>
    <x v="9"/>
    <n v="2582.5170000000003"/>
    <n v="0"/>
    <n v="2582.5170000000003"/>
  </r>
  <r>
    <n v="13086530"/>
    <s v="D"/>
    <d v="2022-09-06T00:00:00"/>
    <n v="1290"/>
    <n v="365581.3"/>
    <n v="1290"/>
    <n v="315842"/>
    <n v="-315842.40000000002"/>
    <d v="2022-09-06T00:00:00"/>
    <n v="2022"/>
    <x v="10"/>
    <n v="6"/>
    <n v="2022"/>
    <x v="9"/>
    <n v="2558.7150000000001"/>
    <n v="0"/>
    <n v="2558.7150000000001"/>
  </r>
  <r>
    <n v="13086530"/>
    <s v="D"/>
    <d v="2022-09-07T00:00:00"/>
    <n v="1258"/>
    <n v="368076.2"/>
    <n v="1258"/>
    <n v="318337"/>
    <n v="-318337.3"/>
    <d v="2022-09-07T00:00:00"/>
    <n v="2022"/>
    <x v="10"/>
    <n v="7"/>
    <n v="2022"/>
    <x v="9"/>
    <n v="2495.2429999999999"/>
    <n v="0"/>
    <n v="2495.2429999999999"/>
  </r>
  <r>
    <n v="13086530"/>
    <s v="D"/>
    <d v="2022-09-08T00:00:00"/>
    <n v="1258"/>
    <n v="370570.4"/>
    <n v="1258"/>
    <n v="320832"/>
    <n v="-320831.5"/>
    <d v="2022-09-08T00:00:00"/>
    <n v="2022"/>
    <x v="10"/>
    <n v="8"/>
    <n v="2022"/>
    <x v="9"/>
    <n v="2495.2429999999999"/>
    <n v="0"/>
    <n v="2495.2429999999999"/>
  </r>
  <r>
    <n v="13086530"/>
    <s v="D"/>
    <d v="2022-09-09T00:00:00"/>
    <n v="1264"/>
    <n v="373076.6"/>
    <n v="1264"/>
    <n v="323338"/>
    <n v="-323337.7"/>
    <d v="2022-09-09T00:00:00"/>
    <n v="2022"/>
    <x v="10"/>
    <n v="9"/>
    <n v="2022"/>
    <x v="9"/>
    <n v="2507.1440000000002"/>
    <n v="0"/>
    <n v="2507.1440000000002"/>
  </r>
  <r>
    <n v="13086530"/>
    <s v="D"/>
    <d v="2022-09-10T00:00:00"/>
    <n v="1096"/>
    <n v="375250.2"/>
    <n v="1096"/>
    <n v="325511"/>
    <n v="-325511.3"/>
    <d v="2022-09-10T00:00:00"/>
    <n v="2022"/>
    <x v="10"/>
    <n v="10"/>
    <n v="2022"/>
    <x v="9"/>
    <n v="2173.9160000000002"/>
    <n v="0"/>
    <n v="2173.9160000000002"/>
  </r>
  <r>
    <n v="13086530"/>
    <s v="D"/>
    <d v="2022-09-11T00:00:00"/>
    <n v="940"/>
    <n v="377115.1"/>
    <n v="940"/>
    <n v="327376"/>
    <n v="-327376.2"/>
    <d v="2022-09-11T00:00:00"/>
    <n v="2022"/>
    <x v="10"/>
    <n v="11"/>
    <n v="2022"/>
    <x v="9"/>
    <n v="1864.49"/>
    <n v="0"/>
    <n v="1864.49"/>
  </r>
  <r>
    <n v="13086530"/>
    <s v="D"/>
    <d v="2022-09-12T00:00:00"/>
    <n v="962"/>
    <n v="379023.7"/>
    <n v="962"/>
    <n v="329285"/>
    <n v="-329284.8"/>
    <d v="2022-09-12T00:00:00"/>
    <n v="2022"/>
    <x v="10"/>
    <n v="12"/>
    <n v="2022"/>
    <x v="9"/>
    <n v="1908.127"/>
    <n v="0"/>
    <n v="1908.127"/>
  </r>
  <r>
    <n v="13086530"/>
    <s v="D"/>
    <d v="2022-09-13T00:00:00"/>
    <n v="1033"/>
    <n v="381073.1"/>
    <n v="1033"/>
    <n v="331334"/>
    <n v="-331334.2"/>
    <d v="2022-09-13T00:00:00"/>
    <n v="2022"/>
    <x v="10"/>
    <n v="13"/>
    <n v="2022"/>
    <x v="9"/>
    <n v="2048.9555"/>
    <n v="0"/>
    <n v="2048.9555"/>
  </r>
  <r>
    <n v="13086530"/>
    <s v="D"/>
    <d v="2022-09-14T00:00:00"/>
    <n v="1024"/>
    <n v="383104.2"/>
    <n v="1024"/>
    <n v="333365"/>
    <n v="-333365.3"/>
    <d v="2022-09-14T00:00:00"/>
    <n v="2022"/>
    <x v="10"/>
    <n v="14"/>
    <n v="2022"/>
    <x v="9"/>
    <n v="2031.104"/>
    <n v="0"/>
    <n v="2031.104"/>
  </r>
  <r>
    <n v="13086530"/>
    <s v="D"/>
    <d v="2022-09-15T00:00:00"/>
    <n v="1028"/>
    <n v="385142.2"/>
    <n v="1028"/>
    <n v="335403"/>
    <n v="-335403.3"/>
    <d v="2022-09-15T00:00:00"/>
    <n v="2022"/>
    <x v="10"/>
    <n v="15"/>
    <n v="2022"/>
    <x v="9"/>
    <n v="2039.038"/>
    <n v="0"/>
    <n v="2039.038"/>
  </r>
  <r>
    <n v="13086530"/>
    <s v="D"/>
    <d v="2022-09-16T00:00:00"/>
    <n v="1008"/>
    <n v="387140.8"/>
    <n v="1008"/>
    <n v="337402"/>
    <n v="-337401.9"/>
    <d v="2022-09-16T00:00:00"/>
    <n v="2022"/>
    <x v="10"/>
    <n v="16"/>
    <n v="2022"/>
    <x v="9"/>
    <n v="1999.3679999999999"/>
    <n v="0"/>
    <n v="1999.3679999999999"/>
  </r>
  <r>
    <n v="13086530"/>
    <s v="D"/>
    <d v="2022-09-17T00:00:00"/>
    <n v="986"/>
    <n v="389096.1"/>
    <n v="986"/>
    <n v="339357"/>
    <n v="-339357.2"/>
    <d v="2022-09-17T00:00:00"/>
    <n v="2022"/>
    <x v="10"/>
    <n v="17"/>
    <n v="2022"/>
    <x v="9"/>
    <n v="1955.731"/>
    <n v="0"/>
    <n v="1955.731"/>
  </r>
  <r>
    <n v="13086530"/>
    <s v="D"/>
    <d v="2022-09-18T00:00:00"/>
    <n v="996"/>
    <n v="391070.9"/>
    <n v="996"/>
    <n v="341332"/>
    <n v="-341332"/>
    <d v="2022-09-18T00:00:00"/>
    <n v="2022"/>
    <x v="10"/>
    <n v="18"/>
    <n v="2022"/>
    <x v="9"/>
    <n v="1975.566"/>
    <n v="0"/>
    <n v="1975.566"/>
  </r>
  <r>
    <n v="13086530"/>
    <s v="D"/>
    <d v="2022-09-19T00:00:00"/>
    <n v="1010"/>
    <n v="393073.5"/>
    <n v="1010"/>
    <n v="343335"/>
    <n v="-343334.6"/>
    <d v="2022-09-19T00:00:00"/>
    <n v="2022"/>
    <x v="10"/>
    <n v="19"/>
    <n v="2022"/>
    <x v="9"/>
    <n v="2003.335"/>
    <n v="0"/>
    <n v="2003.335"/>
  </r>
  <r>
    <n v="13086530"/>
    <s v="D"/>
    <d v="2022-09-20T00:00:00"/>
    <n v="994"/>
    <n v="395045.3"/>
    <n v="994"/>
    <n v="345306"/>
    <n v="-345306.4"/>
    <d v="2022-09-20T00:00:00"/>
    <n v="2022"/>
    <x v="10"/>
    <n v="20"/>
    <n v="2022"/>
    <x v="9"/>
    <n v="1971.5989999999999"/>
    <n v="0"/>
    <n v="1971.5989999999999"/>
  </r>
  <r>
    <n v="13086530"/>
    <s v="D"/>
    <d v="2022-09-21T00:00:00"/>
    <n v="991"/>
    <n v="397011.5"/>
    <n v="991"/>
    <n v="347273"/>
    <n v="-347272.6"/>
    <d v="2022-09-21T00:00:00"/>
    <n v="2022"/>
    <x v="10"/>
    <n v="21"/>
    <n v="2022"/>
    <x v="9"/>
    <n v="1965.6485"/>
    <n v="0"/>
    <n v="1965.6485"/>
  </r>
  <r>
    <n v="13086530"/>
    <s v="D"/>
    <d v="2022-09-22T00:00:00"/>
    <n v="991"/>
    <n v="398976.2"/>
    <n v="991"/>
    <n v="349237"/>
    <n v="-349237.3"/>
    <d v="2022-09-22T00:00:00"/>
    <n v="2022"/>
    <x v="10"/>
    <n v="22"/>
    <n v="2022"/>
    <x v="9"/>
    <n v="1965.6485"/>
    <n v="0"/>
    <n v="1965.6485"/>
  </r>
  <r>
    <n v="13086530"/>
    <s v="D"/>
    <d v="2022-09-23T00:00:00"/>
    <n v="988"/>
    <n v="400935.3"/>
    <n v="988"/>
    <n v="351196"/>
    <n v="-351196.4"/>
    <d v="2022-09-23T00:00:00"/>
    <n v="2022"/>
    <x v="10"/>
    <n v="23"/>
    <n v="2022"/>
    <x v="9"/>
    <n v="1959.6980000000001"/>
    <n v="0"/>
    <n v="1959.6980000000001"/>
  </r>
  <r>
    <n v="13086530"/>
    <s v="D"/>
    <d v="2022-09-24T00:00:00"/>
    <n v="991"/>
    <n v="402901.3"/>
    <n v="991"/>
    <n v="353162"/>
    <n v="-353162.4"/>
    <d v="2022-09-24T00:00:00"/>
    <n v="2022"/>
    <x v="10"/>
    <n v="24"/>
    <n v="2022"/>
    <x v="9"/>
    <n v="1965.6485"/>
    <n v="0"/>
    <n v="1965.6485"/>
  </r>
  <r>
    <n v="13086530"/>
    <s v="D"/>
    <d v="2022-09-25T00:00:00"/>
    <n v="993"/>
    <n v="404870"/>
    <n v="993"/>
    <n v="355131"/>
    <n v="-355131.1"/>
    <d v="2022-09-25T00:00:00"/>
    <n v="2022"/>
    <x v="10"/>
    <n v="25"/>
    <n v="2022"/>
    <x v="9"/>
    <n v="1969.6155000000001"/>
    <n v="0"/>
    <n v="1969.6155000000001"/>
  </r>
  <r>
    <n v="13086530"/>
    <s v="D"/>
    <d v="2022-09-26T00:00:00"/>
    <n v="996"/>
    <n v="406845.6"/>
    <n v="996"/>
    <n v="357107"/>
    <n v="-357106.7"/>
    <d v="2022-09-26T00:00:00"/>
    <n v="2022"/>
    <x v="10"/>
    <n v="26"/>
    <n v="2022"/>
    <x v="9"/>
    <n v="1975.566"/>
    <n v="0"/>
    <n v="1975.566"/>
  </r>
  <r>
    <n v="13086530"/>
    <s v="D"/>
    <d v="2022-09-27T00:00:00"/>
    <n v="997"/>
    <n v="408823.9"/>
    <n v="997"/>
    <n v="359085"/>
    <n v="-359085"/>
    <d v="2022-09-27T00:00:00"/>
    <n v="2022"/>
    <x v="10"/>
    <n v="27"/>
    <n v="2022"/>
    <x v="9"/>
    <n v="1977.5495000000001"/>
    <n v="0"/>
    <n v="1977.5495000000001"/>
  </r>
  <r>
    <n v="13086530"/>
    <s v="D"/>
    <d v="2022-09-28T00:00:00"/>
    <n v="1001"/>
    <n v="410809.1"/>
    <n v="1001"/>
    <n v="361070"/>
    <n v="-361070.2"/>
    <d v="2022-09-28T00:00:00"/>
    <n v="2022"/>
    <x v="10"/>
    <n v="28"/>
    <n v="2022"/>
    <x v="9"/>
    <n v="1985.4835"/>
    <n v="0"/>
    <n v="1985.4835"/>
  </r>
  <r>
    <n v="13086530"/>
    <s v="D"/>
    <d v="2022-09-29T00:00:00"/>
    <n v="1005"/>
    <n v="412802.7"/>
    <n v="1005"/>
    <n v="363064"/>
    <n v="-363063.8"/>
    <d v="2022-09-29T00:00:00"/>
    <n v="2022"/>
    <x v="10"/>
    <n v="29"/>
    <n v="2022"/>
    <x v="9"/>
    <n v="1993.4175"/>
    <n v="0"/>
    <n v="1993.4175"/>
  </r>
  <r>
    <n v="13086530"/>
    <s v="D"/>
    <d v="2022-09-30T00:00:00"/>
    <n v="1005"/>
    <n v="414796.3"/>
    <n v="1005"/>
    <n v="365057"/>
    <n v="-365057.4"/>
    <d v="2022-09-30T00:00:00"/>
    <n v="2022"/>
    <x v="10"/>
    <n v="30"/>
    <n v="2022"/>
    <x v="9"/>
    <n v="1993.4175"/>
    <n v="0"/>
    <n v="1993.4175"/>
  </r>
  <r>
    <n v="13086530"/>
    <s v="D"/>
    <d v="2022-10-01T00:00:00"/>
    <n v="1014"/>
    <n v="416806.7"/>
    <n v="1014"/>
    <n v="367068"/>
    <n v="-367067.8"/>
    <d v="2022-10-01T00:00:00"/>
    <n v="2022"/>
    <x v="11"/>
    <n v="1"/>
    <n v="2022"/>
    <x v="9"/>
    <n v="2011.269"/>
    <n v="0"/>
    <n v="2011.269"/>
  </r>
  <r>
    <n v="13086530"/>
    <s v="D"/>
    <d v="2022-10-02T00:00:00"/>
    <n v="1018"/>
    <n v="418825.5"/>
    <n v="1018"/>
    <n v="369087"/>
    <n v="-369086.6"/>
    <d v="2022-10-02T00:00:00"/>
    <n v="2022"/>
    <x v="11"/>
    <n v="2"/>
    <n v="2022"/>
    <x v="9"/>
    <n v="2019.203"/>
    <n v="0"/>
    <n v="2019.203"/>
  </r>
  <r>
    <n v="13086530"/>
    <s v="D"/>
    <d v="2022-10-03T00:00:00"/>
    <n v="1018"/>
    <n v="420844.3"/>
    <n v="1018"/>
    <n v="371105"/>
    <n v="-371105.4"/>
    <d v="2022-10-03T00:00:00"/>
    <n v="2022"/>
    <x v="11"/>
    <n v="3"/>
    <n v="2022"/>
    <x v="9"/>
    <n v="2019.203"/>
    <n v="0"/>
    <n v="2019.203"/>
  </r>
  <r>
    <n v="13086530"/>
    <s v="D"/>
    <d v="2022-10-04T00:00:00"/>
    <n v="273"/>
    <n v="421385.9"/>
    <n v="273"/>
    <n v="371647"/>
    <n v="-371647"/>
    <d v="2022-10-04T00:00:00"/>
    <n v="2022"/>
    <x v="11"/>
    <n v="4"/>
    <n v="2022"/>
    <x v="9"/>
    <n v="541.49549999999999"/>
    <n v="0"/>
    <n v="541.49549999999999"/>
  </r>
  <r>
    <n v="13086530"/>
    <s v="D"/>
    <d v="2022-10-05T00:00:00"/>
    <n v="0"/>
    <n v="421385.9"/>
    <n v="0"/>
    <n v="371647"/>
    <n v="-371647"/>
    <d v="2022-10-05T00:00:00"/>
    <n v="2022"/>
    <x v="11"/>
    <n v="5"/>
    <n v="2022"/>
    <x v="9"/>
    <n v="0"/>
    <n v="0"/>
    <n v="0"/>
  </r>
  <r>
    <n v="13086530"/>
    <s v="D"/>
    <d v="2022-10-06T00:00:00"/>
    <n v="0"/>
    <n v="421385.9"/>
    <n v="0"/>
    <n v="371647"/>
    <n v="-371647"/>
    <d v="2022-10-06T00:00:00"/>
    <n v="2022"/>
    <x v="11"/>
    <n v="6"/>
    <n v="2022"/>
    <x v="9"/>
    <n v="0"/>
    <n v="0"/>
    <n v="0"/>
  </r>
  <r>
    <n v="13086530"/>
    <s v="D"/>
    <d v="2022-10-07T00:00:00"/>
    <n v="0"/>
    <n v="421385.9"/>
    <n v="0"/>
    <n v="371647"/>
    <n v="-371647"/>
    <d v="2022-10-07T00:00:00"/>
    <n v="2022"/>
    <x v="11"/>
    <n v="7"/>
    <n v="2022"/>
    <x v="9"/>
    <n v="0"/>
    <n v="0"/>
    <n v="0"/>
  </r>
  <r>
    <n v="13086530"/>
    <s v="D"/>
    <d v="2022-10-08T00:00:00"/>
    <n v="0"/>
    <n v="421385.9"/>
    <n v="0"/>
    <n v="371647"/>
    <n v="-371647"/>
    <d v="2022-10-08T00:00:00"/>
    <n v="2022"/>
    <x v="11"/>
    <n v="8"/>
    <n v="2022"/>
    <x v="9"/>
    <n v="0"/>
    <n v="0"/>
    <n v="0"/>
  </r>
  <r>
    <n v="13086530"/>
    <s v="D"/>
    <d v="2022-10-09T00:00:00"/>
    <n v="0"/>
    <n v="421385.9"/>
    <n v="0"/>
    <n v="371647"/>
    <n v="-371647"/>
    <d v="2022-10-09T00:00:00"/>
    <n v="2022"/>
    <x v="11"/>
    <n v="9"/>
    <n v="2022"/>
    <x v="9"/>
    <n v="0"/>
    <n v="0"/>
    <n v="0"/>
  </r>
  <r>
    <n v="13086530"/>
    <s v="D"/>
    <d v="2022-10-10T00:00:00"/>
    <n v="0"/>
    <n v="421385.9"/>
    <n v="0"/>
    <n v="371647"/>
    <n v="-371647"/>
    <d v="2022-10-10T00:00:00"/>
    <n v="2022"/>
    <x v="11"/>
    <n v="10"/>
    <n v="2022"/>
    <x v="9"/>
    <n v="0"/>
    <n v="0"/>
    <n v="0"/>
  </r>
  <r>
    <n v="13086530"/>
    <s v="D"/>
    <d v="2022-10-11T00:00:00"/>
    <n v="0"/>
    <n v="421385.9"/>
    <n v="0"/>
    <n v="371647"/>
    <n v="-371647"/>
    <d v="2022-10-11T00:00:00"/>
    <n v="2022"/>
    <x v="11"/>
    <n v="11"/>
    <n v="2022"/>
    <x v="9"/>
    <n v="0"/>
    <n v="0"/>
    <n v="0"/>
  </r>
  <r>
    <n v="13086530"/>
    <s v="D"/>
    <d v="2022-10-12T00:00:00"/>
    <n v="0"/>
    <n v="421385.9"/>
    <n v="0"/>
    <n v="371647"/>
    <n v="-371647"/>
    <d v="2022-10-12T00:00:00"/>
    <n v="2022"/>
    <x v="11"/>
    <n v="12"/>
    <n v="2022"/>
    <x v="9"/>
    <n v="0"/>
    <n v="0"/>
    <n v="0"/>
  </r>
  <r>
    <n v="13086530"/>
    <s v="D"/>
    <d v="2022-10-13T00:00:00"/>
    <n v="0"/>
    <n v="421385.9"/>
    <n v="0"/>
    <n v="371647"/>
    <n v="-371647"/>
    <d v="2022-10-13T00:00:00"/>
    <n v="2022"/>
    <x v="11"/>
    <n v="13"/>
    <n v="2022"/>
    <x v="9"/>
    <n v="0"/>
    <n v="0"/>
    <n v="0"/>
  </r>
  <r>
    <n v="13086530"/>
    <s v="D"/>
    <d v="2022-10-14T00:00:00"/>
    <n v="0"/>
    <n v="421385.9"/>
    <n v="0"/>
    <n v="371647"/>
    <n v="-371647"/>
    <d v="2022-10-14T00:00:00"/>
    <n v="2022"/>
    <x v="11"/>
    <n v="14"/>
    <n v="2022"/>
    <x v="9"/>
    <n v="0"/>
    <n v="0"/>
    <n v="0"/>
  </r>
  <r>
    <n v="13086530"/>
    <s v="D"/>
    <d v="2022-10-15T00:00:00"/>
    <n v="0"/>
    <n v="421385.9"/>
    <n v="0"/>
    <n v="371647"/>
    <n v="-371647"/>
    <d v="2022-10-15T00:00:00"/>
    <n v="2022"/>
    <x v="11"/>
    <n v="15"/>
    <n v="2022"/>
    <x v="9"/>
    <n v="0"/>
    <n v="0"/>
    <n v="0"/>
  </r>
  <r>
    <n v="13086530"/>
    <s v="D"/>
    <d v="2022-10-16T00:00:00"/>
    <n v="0"/>
    <n v="421385.9"/>
    <n v="0"/>
    <n v="371647"/>
    <n v="-371647"/>
    <d v="2022-10-16T00:00:00"/>
    <n v="2022"/>
    <x v="11"/>
    <n v="16"/>
    <n v="2022"/>
    <x v="9"/>
    <n v="0"/>
    <n v="0"/>
    <n v="0"/>
  </r>
  <r>
    <n v="13086530"/>
    <s v="D"/>
    <d v="2022-10-17T00:00:00"/>
    <n v="0"/>
    <n v="421385.9"/>
    <n v="0"/>
    <n v="371647"/>
    <n v="-371647"/>
    <d v="2022-10-17T00:00:00"/>
    <n v="2022"/>
    <x v="11"/>
    <n v="17"/>
    <n v="2022"/>
    <x v="9"/>
    <n v="0"/>
    <n v="0"/>
    <n v="0"/>
  </r>
  <r>
    <n v="13086530"/>
    <s v="D"/>
    <d v="2022-10-18T00:00:00"/>
    <n v="0"/>
    <n v="421385.9"/>
    <n v="0"/>
    <n v="371647"/>
    <n v="-371647"/>
    <d v="2022-10-18T00:00:00"/>
    <n v="2022"/>
    <x v="11"/>
    <n v="18"/>
    <n v="2022"/>
    <x v="9"/>
    <n v="0"/>
    <n v="0"/>
    <n v="0"/>
  </r>
  <r>
    <n v="13086530"/>
    <s v="D"/>
    <d v="2022-10-19T00:00:00"/>
    <n v="0"/>
    <n v="421385.9"/>
    <n v="0"/>
    <n v="371647"/>
    <n v="-371647"/>
    <d v="2022-10-19T00:00:00"/>
    <n v="2022"/>
    <x v="11"/>
    <n v="19"/>
    <n v="2022"/>
    <x v="9"/>
    <n v="0"/>
    <n v="0"/>
    <n v="0"/>
  </r>
  <r>
    <n v="13086530"/>
    <s v="D"/>
    <d v="2022-10-20T00:00:00"/>
    <n v="0"/>
    <n v="421385.9"/>
    <n v="0"/>
    <n v="371647"/>
    <n v="-371647"/>
    <d v="2022-10-20T00:00:00"/>
    <n v="2022"/>
    <x v="11"/>
    <n v="20"/>
    <n v="2022"/>
    <x v="9"/>
    <n v="0"/>
    <n v="0"/>
    <n v="0"/>
  </r>
  <r>
    <n v="13086530"/>
    <s v="D"/>
    <d v="2022-10-21T00:00:00"/>
    <n v="0"/>
    <n v="421385.9"/>
    <n v="0"/>
    <n v="371647"/>
    <n v="-371647"/>
    <d v="2022-10-21T00:00:00"/>
    <n v="2022"/>
    <x v="11"/>
    <n v="21"/>
    <n v="2022"/>
    <x v="9"/>
    <n v="0"/>
    <n v="0"/>
    <n v="0"/>
  </r>
  <r>
    <n v="13086530"/>
    <s v="D"/>
    <d v="2022-10-22T00:00:00"/>
    <n v="0"/>
    <n v="421385.9"/>
    <n v="0"/>
    <n v="371647"/>
    <n v="-371647"/>
    <d v="2022-10-22T00:00:00"/>
    <n v="2022"/>
    <x v="11"/>
    <n v="22"/>
    <n v="2022"/>
    <x v="9"/>
    <n v="0"/>
    <n v="0"/>
    <n v="0"/>
  </r>
  <r>
    <n v="13086530"/>
    <s v="D"/>
    <d v="2022-10-23T00:00:00"/>
    <n v="0"/>
    <n v="421385.9"/>
    <n v="0"/>
    <n v="371647"/>
    <n v="-371647"/>
    <d v="2022-10-23T00:00:00"/>
    <n v="2022"/>
    <x v="11"/>
    <n v="23"/>
    <n v="2022"/>
    <x v="9"/>
    <n v="0"/>
    <n v="0"/>
    <n v="0"/>
  </r>
  <r>
    <n v="13086530"/>
    <s v="D"/>
    <d v="2022-10-24T00:00:00"/>
    <n v="0"/>
    <n v="421385.9"/>
    <n v="0"/>
    <n v="371647"/>
    <n v="-371647"/>
    <d v="2022-10-24T00:00:00"/>
    <n v="2022"/>
    <x v="11"/>
    <n v="24"/>
    <n v="2022"/>
    <x v="9"/>
    <n v="0"/>
    <n v="0"/>
    <n v="0"/>
  </r>
  <r>
    <n v="13086530"/>
    <s v="D"/>
    <d v="2022-10-25T00:00:00"/>
    <n v="0"/>
    <n v="421385.9"/>
    <n v="0"/>
    <n v="371647"/>
    <n v="-371647"/>
    <d v="2022-10-25T00:00:00"/>
    <n v="2022"/>
    <x v="11"/>
    <n v="25"/>
    <n v="2022"/>
    <x v="9"/>
    <n v="0"/>
    <n v="0"/>
    <n v="0"/>
  </r>
  <r>
    <n v="13086530"/>
    <s v="D"/>
    <d v="2022-10-26T00:00:00"/>
    <n v="0"/>
    <n v="421385.9"/>
    <n v="0"/>
    <n v="371647"/>
    <n v="-371647"/>
    <d v="2022-10-26T00:00:00"/>
    <n v="2022"/>
    <x v="11"/>
    <n v="26"/>
    <n v="2022"/>
    <x v="9"/>
    <n v="0"/>
    <n v="0"/>
    <n v="0"/>
  </r>
  <r>
    <n v="13086530"/>
    <s v="D"/>
    <d v="2022-10-27T00:00:00"/>
    <n v="0"/>
    <n v="421385.9"/>
    <n v="0"/>
    <n v="371647"/>
    <n v="-371647"/>
    <d v="2022-10-27T00:00:00"/>
    <n v="2022"/>
    <x v="11"/>
    <n v="27"/>
    <n v="2022"/>
    <x v="9"/>
    <n v="0"/>
    <n v="0"/>
    <n v="0"/>
  </r>
  <r>
    <n v="13086530"/>
    <s v="D"/>
    <d v="2022-10-28T00:00:00"/>
    <n v="0"/>
    <n v="421385.9"/>
    <n v="0"/>
    <n v="371647"/>
    <n v="-371647"/>
    <d v="2022-10-28T00:00:00"/>
    <n v="2022"/>
    <x v="11"/>
    <n v="28"/>
    <n v="2022"/>
    <x v="9"/>
    <n v="0"/>
    <n v="0"/>
    <n v="0"/>
  </r>
  <r>
    <n v="13086530"/>
    <s v="D"/>
    <d v="2022-10-29T00:00:00"/>
    <n v="0"/>
    <n v="421385.9"/>
    <n v="0"/>
    <n v="371647"/>
    <n v="-371647"/>
    <d v="2022-10-29T00:00:00"/>
    <n v="2022"/>
    <x v="11"/>
    <n v="29"/>
    <n v="2022"/>
    <x v="9"/>
    <n v="0"/>
    <n v="0"/>
    <n v="0"/>
  </r>
  <r>
    <n v="13086530"/>
    <s v="D"/>
    <d v="2022-10-30T00:00:00"/>
    <n v="0"/>
    <n v="421385.9"/>
    <n v="0"/>
    <n v="371647"/>
    <n v="-371647"/>
    <d v="2022-10-30T00:00:00"/>
    <n v="2022"/>
    <x v="11"/>
    <n v="30"/>
    <n v="2022"/>
    <x v="9"/>
    <n v="0"/>
    <n v="0"/>
    <n v="0"/>
  </r>
  <r>
    <n v="13086530"/>
    <s v="D"/>
    <d v="2022-10-31T00:00:00"/>
    <n v="0"/>
    <n v="421385.9"/>
    <n v="0"/>
    <n v="371647"/>
    <n v="-371647"/>
    <d v="2022-10-31T00:00:00"/>
    <n v="2022"/>
    <x v="11"/>
    <n v="31"/>
    <n v="2022"/>
    <x v="9"/>
    <n v="0"/>
    <n v="0"/>
    <n v="0"/>
  </r>
  <r>
    <n v="13086530"/>
    <s v="D"/>
    <d v="2022-11-01T00:00:00"/>
    <n v="0"/>
    <n v="421385.9"/>
    <n v="0"/>
    <n v="371647"/>
    <n v="-371647"/>
    <d v="2022-11-01T00:00:00"/>
    <n v="2023"/>
    <x v="0"/>
    <n v="1"/>
    <n v="2022"/>
    <x v="10"/>
    <n v="0"/>
    <n v="0"/>
    <n v="0"/>
  </r>
  <r>
    <n v="13086530"/>
    <s v="D"/>
    <d v="2022-11-02T00:00:00"/>
    <n v="314"/>
    <n v="422008.1"/>
    <n v="0"/>
    <n v="371647"/>
    <n v="-371647"/>
    <d v="2022-11-02T00:00:00"/>
    <n v="2023"/>
    <x v="0"/>
    <n v="2"/>
    <n v="2022"/>
    <x v="10"/>
    <n v="622.81899999999996"/>
    <n v="622.81899999999996"/>
    <n v="0"/>
  </r>
  <r>
    <n v="13086530"/>
    <s v="D"/>
    <d v="2022-11-03T00:00:00"/>
    <n v="524"/>
    <n v="423047.5"/>
    <n v="148"/>
    <n v="371941"/>
    <n v="-371940.8"/>
    <d v="2022-11-03T00:00:00"/>
    <n v="2023"/>
    <x v="0"/>
    <n v="3"/>
    <n v="2022"/>
    <x v="10"/>
    <n v="1039.354"/>
    <n v="745.79600000000005"/>
    <n v="293.55799999999999"/>
  </r>
  <r>
    <n v="13086530"/>
    <s v="D"/>
    <d v="2022-11-04T00:00:00"/>
    <n v="432"/>
    <n v="423904.8"/>
    <n v="52"/>
    <n v="372044"/>
    <n v="-372043.7"/>
    <d v="2022-11-04T00:00:00"/>
    <n v="2023"/>
    <x v="0"/>
    <n v="4"/>
    <n v="2022"/>
    <x v="10"/>
    <n v="856.87200000000007"/>
    <n v="753.73"/>
    <n v="103.142"/>
  </r>
  <r>
    <n v="13086530"/>
    <s v="D"/>
    <d v="2022-11-05T00:00:00"/>
    <n v="495"/>
    <n v="424886.9"/>
    <n v="103"/>
    <n v="372248"/>
    <n v="-372248.3"/>
    <d v="2022-11-05T00:00:00"/>
    <n v="2023"/>
    <x v="0"/>
    <n v="5"/>
    <n v="2022"/>
    <x v="10"/>
    <n v="981.83249999999998"/>
    <n v="777.53200000000004"/>
    <n v="204.3005"/>
  </r>
  <r>
    <n v="13086530"/>
    <s v="D"/>
    <d v="2022-11-06T00:00:00"/>
    <n v="511"/>
    <n v="425900.6"/>
    <n v="110"/>
    <n v="372466"/>
    <n v="-372466.2"/>
    <d v="2022-11-06T00:00:00"/>
    <n v="2023"/>
    <x v="0"/>
    <n v="6"/>
    <n v="2022"/>
    <x v="10"/>
    <n v="1013.5685"/>
    <n v="795.38350000000003"/>
    <n v="218.185"/>
  </r>
  <r>
    <n v="13086530"/>
    <s v="D"/>
    <d v="2022-11-07T00:00:00"/>
    <n v="574"/>
    <n v="427038.7"/>
    <n v="156"/>
    <n v="372775"/>
    <n v="-372775"/>
    <d v="2022-11-07T00:00:00"/>
    <n v="2023"/>
    <x v="0"/>
    <n v="7"/>
    <n v="2022"/>
    <x v="10"/>
    <n v="1138.529"/>
    <n v="829.10300000000007"/>
    <n v="309.42599999999999"/>
  </r>
  <r>
    <n v="13086530"/>
    <s v="D"/>
    <d v="2022-11-08T00:00:00"/>
    <n v="516"/>
    <n v="428062"/>
    <n v="85"/>
    <n v="372943"/>
    <n v="-372942.7"/>
    <d v="2022-11-08T00:00:00"/>
    <n v="2023"/>
    <x v="0"/>
    <n v="8"/>
    <n v="2022"/>
    <x v="10"/>
    <n v="1023.486"/>
    <n v="854.88850000000002"/>
    <n v="168.5975"/>
  </r>
  <r>
    <n v="13086530"/>
    <s v="D"/>
    <d v="2022-11-09T00:00:00"/>
    <n v="534"/>
    <n v="429120.8"/>
    <n v="99"/>
    <n v="373139"/>
    <n v="-373139.3"/>
    <d v="2022-11-09T00:00:00"/>
    <n v="2023"/>
    <x v="0"/>
    <n v="9"/>
    <n v="2022"/>
    <x v="10"/>
    <n v="1059.1890000000001"/>
    <n v="862.82249999999999"/>
    <n v="196.3665"/>
  </r>
  <r>
    <n v="13086530"/>
    <s v="D"/>
    <d v="2022-11-10T00:00:00"/>
    <n v="526"/>
    <n v="430163.4"/>
    <n v="87"/>
    <n v="373312"/>
    <n v="-373312.4"/>
    <d v="2022-11-10T00:00:00"/>
    <n v="2023"/>
    <x v="0"/>
    <n v="10"/>
    <n v="2022"/>
    <x v="10"/>
    <n v="1043.3209999999999"/>
    <n v="870.75650000000007"/>
    <n v="172.56450000000001"/>
  </r>
  <r>
    <n v="13086530"/>
    <s v="D"/>
    <d v="2022-11-11T00:00:00"/>
    <n v="532"/>
    <n v="431218.9"/>
    <n v="89"/>
    <n v="373489"/>
    <n v="-373489.3"/>
    <d v="2022-11-11T00:00:00"/>
    <n v="2023"/>
    <x v="0"/>
    <n v="11"/>
    <n v="2022"/>
    <x v="10"/>
    <n v="1055.222"/>
    <n v="878.69050000000004"/>
    <n v="176.53149999999999"/>
  </r>
  <r>
    <n v="13086530"/>
    <s v="D"/>
    <d v="2022-11-12T00:00:00"/>
    <n v="539"/>
    <n v="432287.4"/>
    <n v="90"/>
    <n v="373669"/>
    <n v="-373668.7"/>
    <d v="2022-11-12T00:00:00"/>
    <n v="2023"/>
    <x v="0"/>
    <n v="12"/>
    <n v="2022"/>
    <x v="10"/>
    <n v="1069.1065000000001"/>
    <n v="890.5915"/>
    <n v="178.51500000000001"/>
  </r>
  <r>
    <n v="13086530"/>
    <s v="D"/>
    <d v="2022-11-13T00:00:00"/>
    <n v="529"/>
    <n v="433336.5"/>
    <n v="74"/>
    <n v="373816"/>
    <n v="-373816.2"/>
    <d v="2022-11-13T00:00:00"/>
    <n v="2023"/>
    <x v="0"/>
    <n v="13"/>
    <n v="2022"/>
    <x v="10"/>
    <n v="1049.2715000000001"/>
    <n v="902.49250000000006"/>
    <n v="146.779"/>
  </r>
  <r>
    <n v="13086530"/>
    <s v="D"/>
    <d v="2022-11-14T00:00:00"/>
    <n v="539"/>
    <n v="434405"/>
    <n v="65"/>
    <n v="373945"/>
    <n v="-373945.4"/>
    <d v="2022-11-14T00:00:00"/>
    <n v="2023"/>
    <x v="0"/>
    <n v="14"/>
    <n v="2022"/>
    <x v="10"/>
    <n v="1069.1065000000001"/>
    <n v="940.17899999999997"/>
    <n v="128.92750000000001"/>
  </r>
  <r>
    <n v="13086530"/>
    <s v="D"/>
    <d v="2022-11-15T00:00:00"/>
    <n v="565"/>
    <n v="435526.40000000002"/>
    <n v="95"/>
    <n v="374134"/>
    <n v="-374133.5"/>
    <d v="2022-11-15T00:00:00"/>
    <n v="2023"/>
    <x v="0"/>
    <n v="15"/>
    <n v="2022"/>
    <x v="10"/>
    <n v="1120.6775"/>
    <n v="932.245"/>
    <n v="188.4325"/>
  </r>
  <r>
    <n v="13086530"/>
    <s v="D"/>
    <d v="2022-11-16T00:00:00"/>
    <n v="562"/>
    <n v="436641.1"/>
    <n v="90"/>
    <n v="374313"/>
    <n v="-374312.5"/>
    <d v="2022-11-16T00:00:00"/>
    <n v="2023"/>
    <x v="0"/>
    <n v="16"/>
    <n v="2022"/>
    <x v="10"/>
    <n v="1114.7270000000001"/>
    <n v="936.21199999999999"/>
    <n v="178.51500000000001"/>
  </r>
  <r>
    <n v="13086530"/>
    <s v="D"/>
    <d v="2022-11-17T00:00:00"/>
    <n v="559"/>
    <n v="437749.2"/>
    <n v="92"/>
    <n v="374495"/>
    <n v="-374494.7"/>
    <d v="2022-11-17T00:00:00"/>
    <n v="2023"/>
    <x v="0"/>
    <n v="17"/>
    <n v="2022"/>
    <x v="10"/>
    <n v="1108.7764999999999"/>
    <n v="926.29449999999997"/>
    <n v="182.482"/>
  </r>
  <r>
    <n v="13086530"/>
    <s v="D"/>
    <d v="2022-11-18T00:00:00"/>
    <n v="557"/>
    <n v="438853.9"/>
    <n v="97"/>
    <n v="374687"/>
    <n v="-374686.6"/>
    <d v="2022-11-18T00:00:00"/>
    <n v="2023"/>
    <x v="0"/>
    <n v="18"/>
    <n v="2022"/>
    <x v="10"/>
    <n v="1104.8095000000001"/>
    <n v="912.41"/>
    <n v="192.39950000000002"/>
  </r>
  <r>
    <n v="13086530"/>
    <s v="D"/>
    <d v="2022-11-19T00:00:00"/>
    <n v="529"/>
    <n v="439902.9"/>
    <n v="67"/>
    <n v="374819"/>
    <n v="-374818.5"/>
    <d v="2022-11-19T00:00:00"/>
    <n v="2023"/>
    <x v="0"/>
    <n v="19"/>
    <n v="2022"/>
    <x v="10"/>
    <n v="1049.2715000000001"/>
    <n v="916.37700000000007"/>
    <n v="132.89449999999999"/>
  </r>
  <r>
    <n v="13086530"/>
    <s v="D"/>
    <d v="2022-11-20T00:00:00"/>
    <n v="462"/>
    <n v="440820.1"/>
    <n v="2.9"/>
    <n v="374824"/>
    <n v="-374824.3"/>
    <d v="2022-11-20T00:00:00"/>
    <n v="2023"/>
    <x v="0"/>
    <n v="20"/>
    <n v="2022"/>
    <x v="10"/>
    <n v="916.37700000000007"/>
    <n v="910.62485000000004"/>
    <n v="5.7521500000000003"/>
  </r>
  <r>
    <n v="13086530"/>
    <s v="D"/>
    <d v="2022-11-21T00:00:00"/>
    <n v="459"/>
    <n v="441731.2"/>
    <n v="1"/>
    <n v="374826"/>
    <n v="-374826.3"/>
    <d v="2022-11-21T00:00:00"/>
    <n v="2023"/>
    <x v="0"/>
    <n v="21"/>
    <n v="2022"/>
    <x v="10"/>
    <n v="910.42650000000003"/>
    <n v="908.44299999999998"/>
    <n v="1.9835"/>
  </r>
  <r>
    <n v="13086530"/>
    <s v="D"/>
    <d v="2022-11-22T00:00:00"/>
    <n v="459"/>
    <n v="442642.3"/>
    <n v="6.7"/>
    <n v="374840"/>
    <n v="-374839.6"/>
    <d v="2022-11-22T00:00:00"/>
    <n v="2023"/>
    <x v="0"/>
    <n v="22"/>
    <n v="2022"/>
    <x v="10"/>
    <n v="910.42650000000003"/>
    <n v="897.13705000000004"/>
    <n v="13.28945"/>
  </r>
  <r>
    <n v="13086530"/>
    <s v="D"/>
    <d v="2022-11-23T00:00:00"/>
    <n v="459"/>
    <n v="443553.4"/>
    <n v="6.4"/>
    <n v="374852"/>
    <n v="-374852.3"/>
    <d v="2022-11-23T00:00:00"/>
    <n v="2023"/>
    <x v="0"/>
    <n v="23"/>
    <n v="2022"/>
    <x v="10"/>
    <n v="910.42650000000003"/>
    <n v="897.73210000000006"/>
    <n v="12.694400000000002"/>
  </r>
  <r>
    <n v="13086530"/>
    <s v="D"/>
    <d v="2022-11-24T00:00:00"/>
    <n v="459"/>
    <n v="444464.5"/>
    <n v="0"/>
    <n v="374852"/>
    <n v="-374852.3"/>
    <d v="2022-11-24T00:00:00"/>
    <n v="2023"/>
    <x v="0"/>
    <n v="24"/>
    <n v="2022"/>
    <x v="10"/>
    <n v="910.42650000000003"/>
    <n v="910.42650000000003"/>
    <n v="0"/>
  </r>
  <r>
    <n v="13086530"/>
    <s v="D"/>
    <d v="2022-11-25T00:00:00"/>
    <n v="459"/>
    <n v="445375.6"/>
    <n v="0"/>
    <n v="374852"/>
    <n v="-374852.3"/>
    <d v="2022-11-25T00:00:00"/>
    <n v="2023"/>
    <x v="0"/>
    <n v="25"/>
    <n v="2022"/>
    <x v="10"/>
    <n v="910.42650000000003"/>
    <n v="910.42650000000003"/>
    <n v="0"/>
  </r>
  <r>
    <n v="13086530"/>
    <s v="D"/>
    <d v="2022-11-26T00:00:00"/>
    <n v="417"/>
    <n v="446202.6"/>
    <n v="0"/>
    <n v="374852"/>
    <n v="-374852.3"/>
    <d v="2022-11-26T00:00:00"/>
    <n v="2023"/>
    <x v="0"/>
    <n v="26"/>
    <n v="2022"/>
    <x v="10"/>
    <n v="827.11950000000002"/>
    <n v="827.11950000000002"/>
    <n v="0"/>
  </r>
  <r>
    <n v="13086530"/>
    <s v="D"/>
    <d v="2022-11-27T00:00:00"/>
    <n v="372"/>
    <n v="446941.2"/>
    <n v="0"/>
    <n v="374852"/>
    <n v="-374852.3"/>
    <d v="2022-11-27T00:00:00"/>
    <n v="2023"/>
    <x v="0"/>
    <n v="27"/>
    <n v="2022"/>
    <x v="10"/>
    <n v="737.86199999999997"/>
    <n v="737.86199999999997"/>
    <n v="0"/>
  </r>
  <r>
    <n v="13086530"/>
    <s v="D"/>
    <d v="2022-11-28T00:00:00"/>
    <n v="341"/>
    <n v="447617.2"/>
    <n v="0"/>
    <n v="374852"/>
    <n v="-374852.3"/>
    <d v="2022-11-28T00:00:00"/>
    <n v="2023"/>
    <x v="0"/>
    <n v="28"/>
    <n v="2022"/>
    <x v="10"/>
    <n v="676.37350000000004"/>
    <n v="676.37350000000004"/>
    <n v="0"/>
  </r>
  <r>
    <n v="13086530"/>
    <s v="D"/>
    <d v="2022-11-29T00:00:00"/>
    <n v="302"/>
    <n v="448216.5"/>
    <n v="0"/>
    <n v="374852"/>
    <n v="-374852.3"/>
    <d v="2022-11-29T00:00:00"/>
    <n v="2023"/>
    <x v="0"/>
    <n v="29"/>
    <n v="2022"/>
    <x v="10"/>
    <n v="599.01700000000005"/>
    <n v="599.01700000000005"/>
    <n v="0"/>
  </r>
  <r>
    <n v="13086530"/>
    <s v="D"/>
    <d v="2022-11-30T00:00:00"/>
    <n v="308"/>
    <n v="448827"/>
    <n v="0"/>
    <n v="374852"/>
    <n v="-374852.3"/>
    <d v="2022-11-30T00:00:00"/>
    <n v="2023"/>
    <x v="0"/>
    <n v="30"/>
    <n v="2022"/>
    <x v="10"/>
    <n v="610.91800000000001"/>
    <n v="610.91800000000001"/>
    <n v="0"/>
  </r>
  <r>
    <n v="13086530"/>
    <s v="D"/>
    <d v="2022-12-01T00:00:00"/>
    <n v="225"/>
    <n v="446.8"/>
    <n v="0"/>
    <n v="0"/>
    <n v="0"/>
    <d v="2022-12-01T00:00:00"/>
    <n v="2023"/>
    <x v="1"/>
    <n v="1"/>
    <n v="2022"/>
    <x v="10"/>
    <n v="446.28750000000002"/>
    <n v="446.28750000000002"/>
    <n v="0"/>
  </r>
  <r>
    <n v="13086530"/>
    <s v="D"/>
    <d v="2022-12-02T00:00:00"/>
    <n v="139"/>
    <n v="721.6"/>
    <n v="0"/>
    <n v="0"/>
    <n v="0"/>
    <d v="2022-12-02T00:00:00"/>
    <n v="2023"/>
    <x v="1"/>
    <n v="2"/>
    <n v="2022"/>
    <x v="10"/>
    <n v="275.70650000000001"/>
    <n v="275.70650000000001"/>
    <n v="0"/>
  </r>
  <r>
    <n v="13086530"/>
    <s v="D"/>
    <d v="2022-12-03T00:00:00"/>
    <n v="122"/>
    <n v="963.9"/>
    <n v="0"/>
    <n v="0"/>
    <n v="0"/>
    <d v="2022-12-03T00:00:00"/>
    <n v="2023"/>
    <x v="1"/>
    <n v="3"/>
    <n v="2022"/>
    <x v="10"/>
    <n v="241.98699999999999"/>
    <n v="241.98699999999999"/>
    <n v="0"/>
  </r>
  <r>
    <n v="13086530"/>
    <s v="D"/>
    <d v="2022-12-04T00:00:00"/>
    <n v="142"/>
    <n v="1244.7"/>
    <n v="0"/>
    <n v="0"/>
    <n v="0"/>
    <d v="2022-12-04T00:00:00"/>
    <n v="2023"/>
    <x v="1"/>
    <n v="4"/>
    <n v="2022"/>
    <x v="10"/>
    <n v="281.65699999999998"/>
    <n v="281.65699999999998"/>
    <n v="0"/>
  </r>
  <r>
    <n v="13086530"/>
    <s v="D"/>
    <d v="2022-12-05T00:00:00"/>
    <n v="105"/>
    <n v="1453.1"/>
    <n v="0"/>
    <n v="0"/>
    <n v="0"/>
    <d v="2022-12-05T00:00:00"/>
    <n v="2023"/>
    <x v="1"/>
    <n v="5"/>
    <n v="2022"/>
    <x v="10"/>
    <n v="208.26750000000001"/>
    <n v="208.26750000000001"/>
    <n v="0"/>
  </r>
  <r>
    <n v="13086530"/>
    <s v="D"/>
    <d v="2022-12-06T00:00:00"/>
    <n v="94"/>
    <n v="1639.5"/>
    <n v="0"/>
    <n v="0"/>
    <n v="0"/>
    <d v="2022-12-06T00:00:00"/>
    <n v="2023"/>
    <x v="1"/>
    <n v="6"/>
    <n v="2022"/>
    <x v="10"/>
    <n v="186.44900000000001"/>
    <n v="186.44900000000001"/>
    <n v="0"/>
  </r>
  <r>
    <n v="13086530"/>
    <s v="D"/>
    <d v="2022-12-07T00:00:00"/>
    <n v="108"/>
    <n v="1853.5"/>
    <n v="0"/>
    <n v="0"/>
    <n v="0"/>
    <d v="2022-12-07T00:00:00"/>
    <n v="2023"/>
    <x v="1"/>
    <n v="7"/>
    <n v="2022"/>
    <x v="10"/>
    <n v="214.21800000000002"/>
    <n v="214.21800000000002"/>
    <n v="0"/>
  </r>
  <r>
    <n v="13086530"/>
    <s v="D"/>
    <d v="2022-12-08T00:00:00"/>
    <n v="156"/>
    <n v="2162.1"/>
    <n v="0"/>
    <n v="0"/>
    <n v="0"/>
    <d v="2022-12-08T00:00:00"/>
    <n v="2023"/>
    <x v="1"/>
    <n v="8"/>
    <n v="2022"/>
    <x v="10"/>
    <n v="309.42599999999999"/>
    <n v="309.42599999999999"/>
    <n v="0"/>
  </r>
  <r>
    <n v="13086530"/>
    <s v="D"/>
    <d v="2022-12-09T00:00:00"/>
    <n v="156"/>
    <n v="2470.8000000000002"/>
    <n v="0"/>
    <n v="0"/>
    <n v="0"/>
    <d v="2022-12-09T00:00:00"/>
    <n v="2023"/>
    <x v="1"/>
    <n v="9"/>
    <n v="2022"/>
    <x v="10"/>
    <n v="309.42599999999999"/>
    <n v="309.42599999999999"/>
    <n v="0"/>
  </r>
  <r>
    <n v="13086530"/>
    <s v="D"/>
    <d v="2022-12-10T00:00:00"/>
    <n v="158"/>
    <n v="2784.4"/>
    <n v="0"/>
    <n v="0"/>
    <n v="0"/>
    <d v="2022-12-10T00:00:00"/>
    <n v="2023"/>
    <x v="1"/>
    <n v="10"/>
    <n v="2022"/>
    <x v="10"/>
    <n v="313.39300000000003"/>
    <n v="313.39300000000003"/>
    <n v="0"/>
  </r>
  <r>
    <n v="13086530"/>
    <s v="D"/>
    <d v="2022-12-11T00:00:00"/>
    <n v="157"/>
    <n v="3096.6"/>
    <n v="0"/>
    <n v="0"/>
    <n v="0"/>
    <d v="2022-12-11T00:00:00"/>
    <n v="2023"/>
    <x v="1"/>
    <n v="11"/>
    <n v="2022"/>
    <x v="10"/>
    <n v="311.40949999999998"/>
    <n v="311.40949999999998"/>
    <n v="0"/>
  </r>
  <r>
    <n v="13086530"/>
    <s v="D"/>
    <d v="2022-12-12T00:00:00"/>
    <n v="157"/>
    <n v="3408.8"/>
    <n v="0"/>
    <n v="0"/>
    <n v="0"/>
    <d v="2022-12-12T00:00:00"/>
    <n v="2023"/>
    <x v="1"/>
    <n v="12"/>
    <n v="2022"/>
    <x v="10"/>
    <n v="311.40949999999998"/>
    <n v="311.40949999999998"/>
    <n v="0"/>
  </r>
  <r>
    <n v="13086530"/>
    <s v="D"/>
    <d v="2022-12-13T00:00:00"/>
    <n v="156"/>
    <n v="3718"/>
    <n v="0"/>
    <n v="0"/>
    <n v="0"/>
    <d v="2022-12-13T00:00:00"/>
    <n v="2023"/>
    <x v="1"/>
    <n v="13"/>
    <n v="2022"/>
    <x v="10"/>
    <n v="309.42599999999999"/>
    <n v="309.42599999999999"/>
    <n v="0"/>
  </r>
  <r>
    <n v="13086530"/>
    <s v="D"/>
    <d v="2022-12-14T00:00:00"/>
    <n v="157"/>
    <n v="4028.9"/>
    <n v="0"/>
    <n v="0"/>
    <n v="0"/>
    <d v="2022-12-14T00:00:00"/>
    <n v="2023"/>
    <x v="1"/>
    <n v="14"/>
    <n v="2022"/>
    <x v="10"/>
    <n v="311.40949999999998"/>
    <n v="311.40949999999998"/>
    <n v="0"/>
  </r>
  <r>
    <n v="13086530"/>
    <s v="D"/>
    <d v="2022-12-15T00:00:00"/>
    <n v="174"/>
    <n v="4374.6000000000004"/>
    <n v="0"/>
    <n v="0"/>
    <n v="0"/>
    <d v="2022-12-15T00:00:00"/>
    <n v="2023"/>
    <x v="1"/>
    <n v="15"/>
    <n v="2022"/>
    <x v="10"/>
    <n v="345.12900000000002"/>
    <n v="345.12900000000002"/>
    <n v="0"/>
  </r>
  <r>
    <n v="13086530"/>
    <s v="D"/>
    <d v="2022-12-16T00:00:00"/>
    <n v="215"/>
    <n v="4800.3999999999996"/>
    <n v="0"/>
    <n v="0"/>
    <n v="0"/>
    <d v="2022-12-16T00:00:00"/>
    <n v="2023"/>
    <x v="1"/>
    <n v="16"/>
    <n v="2022"/>
    <x v="10"/>
    <n v="426.45249999999999"/>
    <n v="426.45249999999999"/>
    <n v="0"/>
  </r>
  <r>
    <n v="13086530"/>
    <s v="D"/>
    <d v="2022-12-17T00:00:00"/>
    <n v="235"/>
    <n v="5267.2"/>
    <n v="0"/>
    <n v="0"/>
    <n v="0"/>
    <d v="2022-12-17T00:00:00"/>
    <n v="2023"/>
    <x v="1"/>
    <n v="17"/>
    <n v="2022"/>
    <x v="10"/>
    <n v="466.1225"/>
    <n v="466.1225"/>
    <n v="0"/>
  </r>
  <r>
    <n v="13086530"/>
    <s v="D"/>
    <d v="2022-12-18T00:00:00"/>
    <n v="234"/>
    <n v="5732.1"/>
    <n v="0"/>
    <n v="0"/>
    <n v="0"/>
    <d v="2022-12-18T00:00:00"/>
    <n v="2023"/>
    <x v="1"/>
    <n v="18"/>
    <n v="2022"/>
    <x v="10"/>
    <n v="464.13900000000001"/>
    <n v="464.13900000000001"/>
    <n v="0"/>
  </r>
  <r>
    <n v="13086530"/>
    <s v="D"/>
    <d v="2022-12-19T00:00:00"/>
    <n v="235"/>
    <n v="6197.1"/>
    <n v="0"/>
    <n v="0"/>
    <n v="0"/>
    <d v="2022-12-19T00:00:00"/>
    <n v="2023"/>
    <x v="1"/>
    <n v="19"/>
    <n v="2022"/>
    <x v="10"/>
    <n v="466.1225"/>
    <n v="466.1225"/>
    <n v="0"/>
  </r>
  <r>
    <n v="13086530"/>
    <s v="D"/>
    <d v="2022-12-20T00:00:00"/>
    <n v="209"/>
    <n v="6611.6"/>
    <n v="0"/>
    <n v="0"/>
    <n v="0"/>
    <d v="2022-12-20T00:00:00"/>
    <n v="2023"/>
    <x v="1"/>
    <n v="20"/>
    <n v="2022"/>
    <x v="10"/>
    <n v="414.55150000000003"/>
    <n v="414.55150000000003"/>
    <n v="0"/>
  </r>
  <r>
    <n v="13086530"/>
    <s v="D"/>
    <d v="2022-12-21T00:00:00"/>
    <n v="178"/>
    <n v="6965.1"/>
    <n v="0"/>
    <n v="0"/>
    <n v="0"/>
    <d v="2022-12-21T00:00:00"/>
    <n v="2023"/>
    <x v="1"/>
    <n v="21"/>
    <n v="2022"/>
    <x v="10"/>
    <n v="353.06299999999999"/>
    <n v="353.06299999999999"/>
    <n v="0"/>
  </r>
  <r>
    <n v="13086530"/>
    <s v="D"/>
    <d v="2022-12-22T00:00:00"/>
    <n v="186"/>
    <n v="7334.7"/>
    <n v="0"/>
    <n v="0"/>
    <n v="0"/>
    <d v="2022-12-22T00:00:00"/>
    <n v="2023"/>
    <x v="1"/>
    <n v="22"/>
    <n v="2022"/>
    <x v="10"/>
    <n v="368.93099999999998"/>
    <n v="368.93099999999998"/>
    <n v="0"/>
  </r>
  <r>
    <n v="13086530"/>
    <s v="D"/>
    <d v="2022-12-23T00:00:00"/>
    <n v="217"/>
    <n v="7765.5"/>
    <n v="0"/>
    <n v="0"/>
    <n v="0"/>
    <d v="2022-12-23T00:00:00"/>
    <n v="2023"/>
    <x v="1"/>
    <n v="23"/>
    <n v="2022"/>
    <x v="10"/>
    <n v="430.41950000000003"/>
    <n v="430.41950000000003"/>
    <n v="0"/>
  </r>
  <r>
    <n v="13086530"/>
    <s v="D"/>
    <d v="2022-12-24T00:00:00"/>
    <n v="190"/>
    <n v="8142.6"/>
    <n v="0"/>
    <n v="0"/>
    <n v="0"/>
    <d v="2022-12-24T00:00:00"/>
    <n v="2023"/>
    <x v="1"/>
    <n v="24"/>
    <n v="2022"/>
    <x v="10"/>
    <n v="376.86500000000001"/>
    <n v="376.86500000000001"/>
    <n v="0"/>
  </r>
  <r>
    <n v="13086530"/>
    <s v="D"/>
    <d v="2022-12-25T00:00:00"/>
    <n v="182"/>
    <n v="8503.7000000000007"/>
    <n v="0"/>
    <n v="0"/>
    <n v="0"/>
    <d v="2022-12-25T00:00:00"/>
    <n v="2023"/>
    <x v="1"/>
    <n v="25"/>
    <n v="2022"/>
    <x v="10"/>
    <n v="360.99700000000001"/>
    <n v="360.99700000000001"/>
    <n v="0"/>
  </r>
  <r>
    <n v="13086530"/>
    <s v="D"/>
    <d v="2022-12-26T00:00:00"/>
    <n v="184"/>
    <n v="8868.4"/>
    <n v="0"/>
    <n v="0"/>
    <n v="0"/>
    <d v="2022-12-26T00:00:00"/>
    <n v="2023"/>
    <x v="1"/>
    <n v="26"/>
    <n v="2022"/>
    <x v="10"/>
    <n v="364.964"/>
    <n v="364.964"/>
    <n v="0"/>
  </r>
  <r>
    <n v="13086530"/>
    <s v="D"/>
    <d v="2022-12-27T00:00:00"/>
    <n v="184"/>
    <n v="9233.2999999999993"/>
    <n v="0"/>
    <n v="0"/>
    <n v="0"/>
    <d v="2022-12-27T00:00:00"/>
    <n v="2023"/>
    <x v="1"/>
    <n v="27"/>
    <n v="2022"/>
    <x v="10"/>
    <n v="364.964"/>
    <n v="364.964"/>
    <n v="0"/>
  </r>
  <r>
    <n v="13086530"/>
    <s v="D"/>
    <d v="2022-12-28T00:00:00"/>
    <n v="183"/>
    <n v="9596.5"/>
    <n v="0"/>
    <n v="0"/>
    <n v="0"/>
    <d v="2022-12-28T00:00:00"/>
    <n v="2023"/>
    <x v="1"/>
    <n v="28"/>
    <n v="2022"/>
    <x v="10"/>
    <n v="362.98050000000001"/>
    <n v="362.98050000000001"/>
    <n v="0"/>
  </r>
  <r>
    <n v="13086530"/>
    <s v="D"/>
    <d v="2022-12-29T00:00:00"/>
    <n v="185"/>
    <n v="9963.5"/>
    <n v="0"/>
    <n v="0"/>
    <n v="0"/>
    <d v="2022-12-29T00:00:00"/>
    <n v="2023"/>
    <x v="1"/>
    <n v="29"/>
    <n v="2022"/>
    <x v="10"/>
    <n v="366.94749999999999"/>
    <n v="366.94749999999999"/>
    <n v="0"/>
  </r>
  <r>
    <n v="13086530"/>
    <s v="D"/>
    <d v="2022-12-30T00:00:00"/>
    <n v="186"/>
    <n v="10332.299999999999"/>
    <n v="0"/>
    <n v="0"/>
    <n v="0"/>
    <d v="2022-12-30T00:00:00"/>
    <n v="2023"/>
    <x v="1"/>
    <n v="30"/>
    <n v="2022"/>
    <x v="10"/>
    <n v="368.93099999999998"/>
    <n v="368.93099999999998"/>
    <n v="0"/>
  </r>
  <r>
    <n v="13086530"/>
    <s v="D"/>
    <d v="2022-12-31T00:00:00"/>
    <n v="193"/>
    <n v="10716"/>
    <n v="0"/>
    <n v="0"/>
    <n v="0"/>
    <d v="2022-12-31T00:00:00"/>
    <n v="2023"/>
    <x v="1"/>
    <n v="31"/>
    <n v="2022"/>
    <x v="10"/>
    <n v="382.81549999999999"/>
    <n v="382.81549999999999"/>
    <n v="0"/>
  </r>
  <r>
    <n v="13086530"/>
    <s v="D"/>
    <d v="2023-01-01T00:00:00"/>
    <n v="203"/>
    <n v="11118.6"/>
    <n v="0"/>
    <n v="0"/>
    <n v="0"/>
    <d v="2023-01-01T00:00:00"/>
    <n v="2023"/>
    <x v="2"/>
    <n v="1"/>
    <n v="2023"/>
    <x v="10"/>
    <n v="402.65050000000002"/>
    <n v="402.65050000000002"/>
    <n v="0"/>
  </r>
  <r>
    <n v="13086530"/>
    <s v="D"/>
    <d v="2023-01-02T00:00:00"/>
    <n v="226"/>
    <n v="11567"/>
    <n v="0"/>
    <n v="0"/>
    <n v="0"/>
    <d v="2023-01-02T00:00:00"/>
    <n v="2023"/>
    <x v="2"/>
    <n v="2"/>
    <n v="2023"/>
    <x v="10"/>
    <n v="448.27100000000002"/>
    <n v="448.27100000000002"/>
    <n v="0"/>
  </r>
  <r>
    <n v="13086530"/>
    <s v="D"/>
    <d v="2023-01-03T00:00:00"/>
    <n v="226"/>
    <n v="12015.6"/>
    <n v="0"/>
    <n v="0"/>
    <n v="0"/>
    <d v="2023-01-03T00:00:00"/>
    <n v="2023"/>
    <x v="2"/>
    <n v="3"/>
    <n v="2023"/>
    <x v="10"/>
    <n v="448.27100000000002"/>
    <n v="448.27100000000002"/>
    <n v="0"/>
  </r>
  <r>
    <n v="13086530"/>
    <s v="D"/>
    <d v="2023-01-04T00:00:00"/>
    <n v="228"/>
    <n v="12468.5"/>
    <n v="0"/>
    <n v="0"/>
    <n v="0"/>
    <d v="2023-01-04T00:00:00"/>
    <n v="2023"/>
    <x v="2"/>
    <n v="4"/>
    <n v="2023"/>
    <x v="10"/>
    <n v="452.238"/>
    <n v="452.238"/>
    <n v="0"/>
  </r>
  <r>
    <n v="13086530"/>
    <s v="D"/>
    <d v="2023-01-05T00:00:00"/>
    <n v="231"/>
    <n v="12925.7"/>
    <n v="0"/>
    <n v="0"/>
    <n v="0"/>
    <d v="2023-01-05T00:00:00"/>
    <n v="2023"/>
    <x v="2"/>
    <n v="5"/>
    <n v="2023"/>
    <x v="10"/>
    <n v="458.18850000000003"/>
    <n v="458.18850000000003"/>
    <n v="0"/>
  </r>
  <r>
    <n v="13086530"/>
    <s v="D"/>
    <d v="2023-01-06T00:00:00"/>
    <n v="232"/>
    <n v="13385.1"/>
    <n v="0"/>
    <n v="0"/>
    <n v="0"/>
    <d v="2023-01-06T00:00:00"/>
    <n v="2023"/>
    <x v="2"/>
    <n v="6"/>
    <n v="2023"/>
    <x v="10"/>
    <n v="460.17200000000003"/>
    <n v="460.17200000000003"/>
    <n v="0"/>
  </r>
  <r>
    <n v="13086530"/>
    <s v="D"/>
    <d v="2023-01-07T00:00:00"/>
    <n v="231"/>
    <n v="13842.6"/>
    <n v="0"/>
    <n v="0"/>
    <n v="0"/>
    <d v="2023-01-07T00:00:00"/>
    <n v="2023"/>
    <x v="2"/>
    <n v="7"/>
    <n v="2023"/>
    <x v="10"/>
    <n v="458.18850000000003"/>
    <n v="458.18850000000003"/>
    <n v="0"/>
  </r>
  <r>
    <n v="13086530"/>
    <s v="D"/>
    <d v="2023-01-08T00:00:00"/>
    <n v="236"/>
    <n v="14310.7"/>
    <n v="0"/>
    <n v="0"/>
    <n v="0"/>
    <d v="2023-01-08T00:00:00"/>
    <n v="2023"/>
    <x v="2"/>
    <n v="8"/>
    <n v="2023"/>
    <x v="10"/>
    <n v="468.10599999999999"/>
    <n v="468.10599999999999"/>
    <n v="0"/>
  </r>
  <r>
    <n v="13086530"/>
    <s v="D"/>
    <d v="2023-01-09T00:00:00"/>
    <n v="293"/>
    <n v="14891.8"/>
    <n v="0"/>
    <n v="0"/>
    <n v="0"/>
    <d v="2023-01-09T00:00:00"/>
    <n v="2023"/>
    <x v="2"/>
    <n v="9"/>
    <n v="2023"/>
    <x v="10"/>
    <n v="581.16550000000007"/>
    <n v="581.16550000000007"/>
    <n v="0"/>
  </r>
  <r>
    <n v="13086530"/>
    <s v="D"/>
    <d v="2023-01-10T00:00:00"/>
    <n v="296"/>
    <n v="15477.8"/>
    <n v="0"/>
    <n v="0"/>
    <n v="0"/>
    <d v="2023-01-10T00:00:00"/>
    <n v="2023"/>
    <x v="2"/>
    <n v="10"/>
    <n v="2023"/>
    <x v="10"/>
    <n v="587.11599999999999"/>
    <n v="587.11599999999999"/>
    <n v="0"/>
  </r>
  <r>
    <n v="13086530"/>
    <s v="D"/>
    <d v="2023-01-11T00:00:00"/>
    <n v="291"/>
    <n v="16054.5"/>
    <n v="0"/>
    <n v="0"/>
    <n v="0"/>
    <d v="2023-01-11T00:00:00"/>
    <n v="2023"/>
    <x v="2"/>
    <n v="11"/>
    <n v="2023"/>
    <x v="10"/>
    <n v="577.19849999999997"/>
    <n v="577.19849999999997"/>
    <n v="0"/>
  </r>
  <r>
    <n v="13086530"/>
    <s v="D"/>
    <d v="2023-01-12T00:00:00"/>
    <n v="293"/>
    <n v="16636.099999999999"/>
    <n v="0"/>
    <n v="0"/>
    <n v="0"/>
    <d v="2023-01-12T00:00:00"/>
    <n v="2023"/>
    <x v="2"/>
    <n v="12"/>
    <n v="2023"/>
    <x v="10"/>
    <n v="581.16550000000007"/>
    <n v="581.16550000000007"/>
    <n v="0"/>
  </r>
  <r>
    <n v="13086530"/>
    <s v="D"/>
    <d v="2023-01-13T00:00:00"/>
    <n v="295"/>
    <n v="17220.2"/>
    <n v="0"/>
    <n v="0"/>
    <n v="0"/>
    <d v="2023-01-13T00:00:00"/>
    <n v="2023"/>
    <x v="2"/>
    <n v="13"/>
    <n v="2023"/>
    <x v="10"/>
    <n v="585.13250000000005"/>
    <n v="585.13250000000005"/>
    <n v="0"/>
  </r>
  <r>
    <n v="13086530"/>
    <s v="D"/>
    <d v="2023-01-14T00:00:00"/>
    <n v="290"/>
    <n v="17795"/>
    <n v="0"/>
    <n v="0"/>
    <n v="0"/>
    <d v="2023-01-14T00:00:00"/>
    <n v="2023"/>
    <x v="2"/>
    <n v="14"/>
    <n v="2023"/>
    <x v="10"/>
    <n v="575.21500000000003"/>
    <n v="575.21500000000003"/>
    <n v="0"/>
  </r>
  <r>
    <n v="13086530"/>
    <s v="D"/>
    <d v="2023-01-15T00:00:00"/>
    <n v="290"/>
    <n v="18370"/>
    <n v="0"/>
    <n v="0"/>
    <n v="0"/>
    <d v="2023-01-15T00:00:00"/>
    <n v="2023"/>
    <x v="2"/>
    <n v="15"/>
    <n v="2023"/>
    <x v="10"/>
    <n v="575.21500000000003"/>
    <n v="575.21500000000003"/>
    <n v="0"/>
  </r>
  <r>
    <n v="13086530"/>
    <s v="D"/>
    <d v="2023-01-16T00:00:00"/>
    <n v="290"/>
    <n v="18945.099999999999"/>
    <n v="0"/>
    <n v="0"/>
    <n v="0"/>
    <d v="2023-01-16T00:00:00"/>
    <n v="2023"/>
    <x v="2"/>
    <n v="16"/>
    <n v="2023"/>
    <x v="10"/>
    <n v="575.21500000000003"/>
    <n v="575.21500000000003"/>
    <n v="0"/>
  </r>
  <r>
    <n v="13086530"/>
    <s v="D"/>
    <d v="2023-01-17T00:00:00"/>
    <n v="289"/>
    <n v="19518"/>
    <n v="0"/>
    <n v="0"/>
    <n v="0"/>
    <d v="2023-01-17T00:00:00"/>
    <n v="2023"/>
    <x v="2"/>
    <n v="17"/>
    <n v="2023"/>
    <x v="10"/>
    <n v="573.23149999999998"/>
    <n v="573.23149999999998"/>
    <n v="0"/>
  </r>
  <r>
    <n v="13086530"/>
    <s v="D"/>
    <d v="2023-01-18T00:00:00"/>
    <n v="289"/>
    <n v="20091.099999999999"/>
    <n v="0"/>
    <n v="0"/>
    <n v="0"/>
    <d v="2023-01-18T00:00:00"/>
    <n v="2023"/>
    <x v="2"/>
    <n v="18"/>
    <n v="2023"/>
    <x v="10"/>
    <n v="573.23149999999998"/>
    <n v="573.23149999999998"/>
    <n v="0"/>
  </r>
  <r>
    <n v="13086530"/>
    <s v="D"/>
    <d v="2023-01-19T00:00:00"/>
    <n v="289"/>
    <n v="20664.3"/>
    <n v="0"/>
    <n v="0"/>
    <n v="0"/>
    <d v="2023-01-19T00:00:00"/>
    <n v="2023"/>
    <x v="2"/>
    <n v="19"/>
    <n v="2023"/>
    <x v="10"/>
    <n v="573.23149999999998"/>
    <n v="573.23149999999998"/>
    <n v="0"/>
  </r>
  <r>
    <n v="13086530"/>
    <s v="D"/>
    <d v="2023-01-20T00:00:00"/>
    <n v="287"/>
    <n v="21233"/>
    <n v="0"/>
    <n v="0"/>
    <n v="0"/>
    <d v="2023-01-20T00:00:00"/>
    <n v="2023"/>
    <x v="2"/>
    <n v="20"/>
    <n v="2023"/>
    <x v="10"/>
    <n v="569.2645"/>
    <n v="569.2645"/>
    <n v="0"/>
  </r>
  <r>
    <n v="13086530"/>
    <s v="D"/>
    <d v="2023-01-21T00:00:00"/>
    <n v="286"/>
    <n v="21799.5"/>
    <n v="0"/>
    <n v="0"/>
    <n v="0"/>
    <d v="2023-01-21T00:00:00"/>
    <n v="2023"/>
    <x v="2"/>
    <n v="21"/>
    <n v="2023"/>
    <x v="10"/>
    <n v="567.28100000000006"/>
    <n v="567.28100000000006"/>
    <n v="0"/>
  </r>
  <r>
    <n v="13086530"/>
    <s v="D"/>
    <d v="2023-01-22T00:00:00"/>
    <n v="286"/>
    <n v="22366.2"/>
    <n v="0"/>
    <n v="0"/>
    <n v="0"/>
    <d v="2023-01-22T00:00:00"/>
    <n v="2023"/>
    <x v="2"/>
    <n v="22"/>
    <n v="2023"/>
    <x v="10"/>
    <n v="567.28100000000006"/>
    <n v="567.28100000000006"/>
    <n v="0"/>
  </r>
  <r>
    <n v="13086530"/>
    <s v="D"/>
    <d v="2023-01-23T00:00:00"/>
    <n v="286"/>
    <n v="22933"/>
    <n v="0"/>
    <n v="0"/>
    <n v="0"/>
    <d v="2023-01-23T00:00:00"/>
    <n v="2023"/>
    <x v="2"/>
    <n v="23"/>
    <n v="2023"/>
    <x v="10"/>
    <n v="567.28100000000006"/>
    <n v="567.28100000000006"/>
    <n v="0"/>
  </r>
  <r>
    <n v="13086530"/>
    <s v="D"/>
    <d v="2023-01-24T00:00:00"/>
    <n v="286"/>
    <n v="23500"/>
    <n v="0"/>
    <n v="0"/>
    <n v="0"/>
    <d v="2023-01-24T00:00:00"/>
    <n v="2023"/>
    <x v="2"/>
    <n v="24"/>
    <n v="2023"/>
    <x v="10"/>
    <n v="567.28100000000006"/>
    <n v="567.28100000000006"/>
    <n v="0"/>
  </r>
  <r>
    <n v="13086530"/>
    <s v="D"/>
    <d v="2023-01-25T00:00:00"/>
    <n v="285"/>
    <n v="24064.799999999999"/>
    <n v="0"/>
    <n v="0"/>
    <n v="0"/>
    <d v="2023-01-25T00:00:00"/>
    <n v="2023"/>
    <x v="2"/>
    <n v="25"/>
    <n v="2023"/>
    <x v="10"/>
    <n v="565.29750000000001"/>
    <n v="565.29750000000001"/>
    <n v="0"/>
  </r>
  <r>
    <n v="13086530"/>
    <s v="D"/>
    <d v="2023-01-26T00:00:00"/>
    <n v="284"/>
    <n v="24627.5"/>
    <n v="0"/>
    <n v="0"/>
    <n v="0"/>
    <d v="2023-01-26T00:00:00"/>
    <n v="2023"/>
    <x v="2"/>
    <n v="26"/>
    <n v="2023"/>
    <x v="10"/>
    <n v="563.31399999999996"/>
    <n v="563.31399999999996"/>
    <n v="0"/>
  </r>
  <r>
    <n v="13086530"/>
    <s v="D"/>
    <d v="2023-01-27T00:00:00"/>
    <n v="255"/>
    <n v="25133"/>
    <n v="0"/>
    <n v="0"/>
    <n v="0"/>
    <d v="2023-01-27T00:00:00"/>
    <n v="2023"/>
    <x v="2"/>
    <n v="27"/>
    <n v="2023"/>
    <x v="10"/>
    <n v="505.79250000000002"/>
    <n v="505.79250000000002"/>
    <n v="0"/>
  </r>
  <r>
    <n v="13086530"/>
    <s v="D"/>
    <d v="2023-01-28T00:00:00"/>
    <n v="226"/>
    <n v="25580.9"/>
    <n v="0"/>
    <n v="0"/>
    <n v="0"/>
    <d v="2023-01-28T00:00:00"/>
    <n v="2023"/>
    <x v="2"/>
    <n v="28"/>
    <n v="2023"/>
    <x v="10"/>
    <n v="448.27100000000002"/>
    <n v="448.27100000000002"/>
    <n v="0"/>
  </r>
  <r>
    <n v="13086530"/>
    <s v="D"/>
    <d v="2023-01-29T00:00:00"/>
    <n v="237"/>
    <n v="26051.8"/>
    <n v="0"/>
    <n v="0"/>
    <n v="0"/>
    <d v="2023-01-29T00:00:00"/>
    <n v="2023"/>
    <x v="2"/>
    <n v="29"/>
    <n v="2023"/>
    <x v="10"/>
    <n v="470.08949999999999"/>
    <n v="470.08949999999999"/>
    <n v="0"/>
  </r>
  <r>
    <n v="13086530"/>
    <s v="D"/>
    <d v="2023-01-30T00:00:00"/>
    <n v="232"/>
    <n v="26512.2"/>
    <n v="0"/>
    <n v="0"/>
    <n v="0"/>
    <d v="2023-01-30T00:00:00"/>
    <n v="2023"/>
    <x v="2"/>
    <n v="30"/>
    <n v="2023"/>
    <x v="10"/>
    <n v="460.17200000000003"/>
    <n v="460.17200000000003"/>
    <n v="0"/>
  </r>
  <r>
    <n v="13086530"/>
    <s v="D"/>
    <d v="2023-01-31T00:00:00"/>
    <n v="229"/>
    <n v="26966.3"/>
    <n v="0"/>
    <n v="0"/>
    <n v="0"/>
    <d v="2023-01-31T00:00:00"/>
    <n v="2023"/>
    <x v="2"/>
    <n v="31"/>
    <n v="2023"/>
    <x v="10"/>
    <n v="454.22149999999999"/>
    <n v="454.22149999999999"/>
    <n v="0"/>
  </r>
  <r>
    <n v="13086530"/>
    <s v="D"/>
    <d v="2023-02-01T00:00:00"/>
    <n v="231"/>
    <n v="27424.6"/>
    <n v="0"/>
    <n v="0"/>
    <n v="0"/>
    <d v="2023-02-01T00:00:00"/>
    <n v="2023"/>
    <x v="3"/>
    <n v="1"/>
    <n v="2023"/>
    <x v="10"/>
    <n v="458.18850000000003"/>
    <n v="458.18850000000003"/>
    <n v="0"/>
  </r>
  <r>
    <n v="13086530"/>
    <s v="D"/>
    <d v="2023-02-02T00:00:00"/>
    <n v="232"/>
    <n v="27884.9"/>
    <n v="0"/>
    <n v="0"/>
    <n v="0"/>
    <d v="2023-02-02T00:00:00"/>
    <n v="2023"/>
    <x v="3"/>
    <n v="2"/>
    <n v="2023"/>
    <x v="10"/>
    <n v="460.17200000000003"/>
    <n v="460.17200000000003"/>
    <n v="0"/>
  </r>
  <r>
    <n v="13086530"/>
    <s v="D"/>
    <d v="2023-02-03T00:00:00"/>
    <n v="231"/>
    <n v="28343.200000000001"/>
    <n v="0"/>
    <n v="0"/>
    <n v="0"/>
    <d v="2023-02-03T00:00:00"/>
    <n v="2023"/>
    <x v="3"/>
    <n v="3"/>
    <n v="2023"/>
    <x v="10"/>
    <n v="458.18850000000003"/>
    <n v="458.18850000000003"/>
    <n v="0"/>
  </r>
  <r>
    <n v="13086530"/>
    <s v="D"/>
    <d v="2023-02-04T00:00:00"/>
    <n v="202"/>
    <n v="28743.599999999999"/>
    <n v="0"/>
    <n v="0"/>
    <n v="0"/>
    <d v="2023-02-04T00:00:00"/>
    <n v="2023"/>
    <x v="3"/>
    <n v="4"/>
    <n v="2023"/>
    <x v="10"/>
    <n v="400.66700000000003"/>
    <n v="400.66700000000003"/>
    <n v="0"/>
  </r>
  <r>
    <n v="13086530"/>
    <s v="D"/>
    <d v="2023-02-05T00:00:00"/>
    <n v="168"/>
    <n v="29077.5"/>
    <n v="0"/>
    <n v="0"/>
    <n v="0"/>
    <d v="2023-02-05T00:00:00"/>
    <n v="2023"/>
    <x v="3"/>
    <n v="5"/>
    <n v="2023"/>
    <x v="10"/>
    <n v="333.22800000000001"/>
    <n v="333.22800000000001"/>
    <n v="0"/>
  </r>
  <r>
    <n v="13086530"/>
    <s v="D"/>
    <d v="2023-02-06T00:00:00"/>
    <n v="164"/>
    <n v="29403.1"/>
    <n v="0"/>
    <n v="0"/>
    <n v="0"/>
    <d v="2023-02-06T00:00:00"/>
    <n v="2023"/>
    <x v="3"/>
    <n v="6"/>
    <n v="2023"/>
    <x v="10"/>
    <n v="325.29399999999998"/>
    <n v="325.29399999999998"/>
    <n v="0"/>
  </r>
  <r>
    <n v="13086530"/>
    <s v="D"/>
    <d v="2023-02-07T00:00:00"/>
    <n v="168"/>
    <n v="29737.1"/>
    <n v="0"/>
    <n v="0"/>
    <n v="0"/>
    <d v="2023-02-07T00:00:00"/>
    <n v="2023"/>
    <x v="3"/>
    <n v="7"/>
    <n v="2023"/>
    <x v="10"/>
    <n v="333.22800000000001"/>
    <n v="333.22800000000001"/>
    <n v="0"/>
  </r>
  <r>
    <n v="13086530"/>
    <s v="D"/>
    <d v="2023-02-08T00:00:00"/>
    <n v="167"/>
    <n v="30067.7"/>
    <n v="0"/>
    <n v="0"/>
    <n v="0"/>
    <d v="2023-02-08T00:00:00"/>
    <n v="2023"/>
    <x v="3"/>
    <n v="8"/>
    <n v="2023"/>
    <x v="10"/>
    <n v="331.24450000000002"/>
    <n v="331.24450000000002"/>
    <n v="0"/>
  </r>
  <r>
    <n v="13086530"/>
    <s v="D"/>
    <d v="2023-02-09T00:00:00"/>
    <n v="169"/>
    <n v="30403.3"/>
    <n v="0"/>
    <n v="0"/>
    <n v="0"/>
    <d v="2023-02-09T00:00:00"/>
    <n v="2023"/>
    <x v="3"/>
    <n v="9"/>
    <n v="2023"/>
    <x v="10"/>
    <n v="335.2115"/>
    <n v="335.2115"/>
    <n v="0"/>
  </r>
  <r>
    <n v="13086530"/>
    <s v="D"/>
    <d v="2023-02-10T00:00:00"/>
    <n v="177"/>
    <n v="30754.400000000001"/>
    <n v="0"/>
    <n v="0"/>
    <n v="0"/>
    <d v="2023-02-10T00:00:00"/>
    <n v="2023"/>
    <x v="3"/>
    <n v="10"/>
    <n v="2023"/>
    <x v="10"/>
    <n v="351.0795"/>
    <n v="351.0795"/>
    <n v="0"/>
  </r>
  <r>
    <n v="13086530"/>
    <s v="D"/>
    <d v="2023-02-11T00:00:00"/>
    <n v="170"/>
    <n v="31091.8"/>
    <n v="0"/>
    <n v="0"/>
    <n v="0"/>
    <d v="2023-02-11T00:00:00"/>
    <n v="2023"/>
    <x v="3"/>
    <n v="11"/>
    <n v="2023"/>
    <x v="10"/>
    <n v="337.19499999999999"/>
    <n v="337.19499999999999"/>
    <n v="0"/>
  </r>
  <r>
    <n v="13086530"/>
    <s v="D"/>
    <d v="2023-02-12T00:00:00"/>
    <n v="168"/>
    <n v="31425.7"/>
    <n v="0"/>
    <n v="0"/>
    <n v="0"/>
    <d v="2023-02-12T00:00:00"/>
    <n v="2023"/>
    <x v="3"/>
    <n v="12"/>
    <n v="2023"/>
    <x v="10"/>
    <n v="333.22800000000001"/>
    <n v="333.22800000000001"/>
    <n v="0"/>
  </r>
  <r>
    <n v="13086530"/>
    <s v="D"/>
    <d v="2023-02-13T00:00:00"/>
    <n v="192"/>
    <n v="31807.3"/>
    <n v="0"/>
    <n v="0"/>
    <n v="0"/>
    <d v="2023-02-13T00:00:00"/>
    <n v="2023"/>
    <x v="3"/>
    <n v="13"/>
    <n v="2023"/>
    <x v="10"/>
    <n v="380.83199999999999"/>
    <n v="380.83199999999999"/>
    <n v="0"/>
  </r>
  <r>
    <n v="13086530"/>
    <s v="D"/>
    <d v="2023-02-14T00:00:00"/>
    <n v="239"/>
    <n v="32280.3"/>
    <n v="0"/>
    <n v="0"/>
    <n v="0"/>
    <d v="2023-02-14T00:00:00"/>
    <n v="2023"/>
    <x v="3"/>
    <n v="14"/>
    <n v="2023"/>
    <x v="10"/>
    <n v="474.05650000000003"/>
    <n v="474.05650000000003"/>
    <n v="0"/>
  </r>
  <r>
    <n v="13086530"/>
    <s v="D"/>
    <d v="2023-02-15T00:00:00"/>
    <n v="298"/>
    <n v="32871.599999999999"/>
    <n v="0"/>
    <n v="0"/>
    <n v="0"/>
    <d v="2023-02-15T00:00:00"/>
    <n v="2023"/>
    <x v="3"/>
    <n v="15"/>
    <n v="2023"/>
    <x v="10"/>
    <n v="591.08299999999997"/>
    <n v="591.08299999999997"/>
    <n v="0"/>
  </r>
  <r>
    <n v="13086530"/>
    <s v="D"/>
    <d v="2023-02-16T00:00:00"/>
    <n v="336"/>
    <n v="33538"/>
    <n v="0"/>
    <n v="0"/>
    <n v="0"/>
    <d v="2023-02-16T00:00:00"/>
    <n v="2023"/>
    <x v="3"/>
    <n v="16"/>
    <n v="2023"/>
    <x v="10"/>
    <n v="666.45600000000002"/>
    <n v="666.45600000000002"/>
    <n v="0"/>
  </r>
  <r>
    <n v="13086530"/>
    <s v="D"/>
    <d v="2023-02-17T00:00:00"/>
    <n v="336"/>
    <n v="34204.400000000001"/>
    <n v="0"/>
    <n v="0"/>
    <n v="0"/>
    <d v="2023-02-17T00:00:00"/>
    <n v="2023"/>
    <x v="3"/>
    <n v="17"/>
    <n v="2023"/>
    <x v="10"/>
    <n v="666.45600000000002"/>
    <n v="666.45600000000002"/>
    <n v="0"/>
  </r>
  <r>
    <n v="13086530"/>
    <s v="D"/>
    <d v="2023-02-18T00:00:00"/>
    <n v="336"/>
    <n v="34870.9"/>
    <n v="0"/>
    <n v="0"/>
    <n v="0"/>
    <d v="2023-02-18T00:00:00"/>
    <n v="2023"/>
    <x v="3"/>
    <n v="18"/>
    <n v="2023"/>
    <x v="10"/>
    <n v="666.45600000000002"/>
    <n v="666.45600000000002"/>
    <n v="0"/>
  </r>
  <r>
    <n v="13086530"/>
    <s v="D"/>
    <d v="2023-02-19T00:00:00"/>
    <n v="337"/>
    <n v="35539.9"/>
    <n v="0"/>
    <n v="0"/>
    <n v="0"/>
    <d v="2023-02-19T00:00:00"/>
    <n v="2023"/>
    <x v="3"/>
    <n v="19"/>
    <n v="2023"/>
    <x v="10"/>
    <n v="668.43950000000007"/>
    <n v="668.43950000000007"/>
    <n v="0"/>
  </r>
  <r>
    <n v="13086530"/>
    <s v="D"/>
    <d v="2023-02-20T00:00:00"/>
    <n v="336"/>
    <n v="36206.300000000003"/>
    <n v="0"/>
    <n v="0"/>
    <n v="0"/>
    <d v="2023-02-20T00:00:00"/>
    <n v="2023"/>
    <x v="3"/>
    <n v="20"/>
    <n v="2023"/>
    <x v="10"/>
    <n v="666.45600000000002"/>
    <n v="666.45600000000002"/>
    <n v="0"/>
  </r>
  <r>
    <n v="13086530"/>
    <s v="D"/>
    <d v="2023-02-21T00:00:00"/>
    <n v="337"/>
    <n v="36875.300000000003"/>
    <n v="0"/>
    <n v="0"/>
    <n v="0"/>
    <d v="2023-02-21T00:00:00"/>
    <n v="2023"/>
    <x v="3"/>
    <n v="21"/>
    <n v="2023"/>
    <x v="10"/>
    <n v="668.43950000000007"/>
    <n v="668.43950000000007"/>
    <n v="0"/>
  </r>
  <r>
    <n v="13086530"/>
    <s v="D"/>
    <d v="2023-02-22T00:00:00"/>
    <n v="341"/>
    <n v="37552.199999999997"/>
    <n v="0"/>
    <n v="0"/>
    <n v="0"/>
    <d v="2023-02-22T00:00:00"/>
    <n v="2023"/>
    <x v="3"/>
    <n v="22"/>
    <n v="2023"/>
    <x v="10"/>
    <n v="676.37350000000004"/>
    <n v="676.37350000000004"/>
    <n v="0"/>
  </r>
  <r>
    <n v="13086530"/>
    <s v="D"/>
    <d v="2023-02-23T00:00:00"/>
    <n v="347"/>
    <n v="38239.5"/>
    <n v="0"/>
    <n v="0"/>
    <n v="0"/>
    <d v="2023-02-23T00:00:00"/>
    <n v="2023"/>
    <x v="3"/>
    <n v="23"/>
    <n v="2023"/>
    <x v="10"/>
    <n v="688.27449999999999"/>
    <n v="688.27449999999999"/>
    <n v="0"/>
  </r>
  <r>
    <n v="13086530"/>
    <s v="D"/>
    <d v="2023-02-24T00:00:00"/>
    <n v="341"/>
    <n v="38916.300000000003"/>
    <n v="0"/>
    <n v="0"/>
    <n v="0"/>
    <d v="2023-02-24T00:00:00"/>
    <n v="2023"/>
    <x v="3"/>
    <n v="24"/>
    <n v="2023"/>
    <x v="10"/>
    <n v="676.37350000000004"/>
    <n v="676.37350000000004"/>
    <n v="0"/>
  </r>
  <r>
    <n v="13086530"/>
    <s v="D"/>
    <d v="2023-02-25T00:00:00"/>
    <n v="345"/>
    <n v="39601"/>
    <n v="0"/>
    <n v="0"/>
    <n v="0"/>
    <d v="2023-02-25T00:00:00"/>
    <n v="2023"/>
    <x v="3"/>
    <n v="25"/>
    <n v="2023"/>
    <x v="10"/>
    <n v="684.3075"/>
    <n v="684.3075"/>
    <n v="0"/>
  </r>
  <r>
    <n v="13086530"/>
    <s v="D"/>
    <d v="2023-02-26T00:00:00"/>
    <n v="363"/>
    <n v="40320.199999999997"/>
    <n v="0"/>
    <n v="0"/>
    <n v="0"/>
    <d v="2023-02-26T00:00:00"/>
    <n v="2023"/>
    <x v="3"/>
    <n v="26"/>
    <n v="2023"/>
    <x v="10"/>
    <n v="720.01049999999998"/>
    <n v="720.01049999999998"/>
    <n v="0"/>
  </r>
  <r>
    <n v="13086530"/>
    <s v="D"/>
    <d v="2023-02-27T00:00:00"/>
    <n v="386"/>
    <n v="41085.9"/>
    <n v="3.4"/>
    <n v="6.8"/>
    <n v="-6.8"/>
    <d v="2023-02-27T00:00:00"/>
    <n v="2023"/>
    <x v="3"/>
    <n v="27"/>
    <n v="2023"/>
    <x v="10"/>
    <n v="765.63099999999997"/>
    <n v="758.88710000000003"/>
    <n v="6.7439"/>
  </r>
  <r>
    <n v="13086530"/>
    <s v="D"/>
    <d v="2023-02-28T00:00:00"/>
    <n v="388"/>
    <n v="41854.400000000001"/>
    <n v="8"/>
    <n v="23"/>
    <n v="-22.7"/>
    <d v="2023-02-28T00:00:00"/>
    <n v="2023"/>
    <x v="3"/>
    <n v="28"/>
    <n v="2023"/>
    <x v="10"/>
    <n v="769.59800000000007"/>
    <n v="753.73"/>
    <n v="15.868"/>
  </r>
  <r>
    <n v="13086530"/>
    <s v="D"/>
    <d v="2023-03-01T00:00:00"/>
    <n v="388"/>
    <n v="42623"/>
    <n v="4.0999999999999996"/>
    <n v="31"/>
    <n v="-30.9"/>
    <d v="2023-03-01T00:00:00"/>
    <n v="2023"/>
    <x v="4"/>
    <n v="1"/>
    <n v="2023"/>
    <x v="10"/>
    <n v="769.59800000000007"/>
    <n v="761.46564999999998"/>
    <n v="8.1323499999999989"/>
  </r>
  <r>
    <n v="13086530"/>
    <s v="D"/>
    <d v="2023-03-02T00:00:00"/>
    <n v="388"/>
    <n v="43391.5"/>
    <n v="1.3"/>
    <n v="33"/>
    <n v="-33.4"/>
    <d v="2023-03-02T00:00:00"/>
    <n v="2023"/>
    <x v="4"/>
    <n v="2"/>
    <n v="2023"/>
    <x v="10"/>
    <n v="769.59800000000007"/>
    <n v="767.01945000000001"/>
    <n v="2.5785500000000003"/>
  </r>
  <r>
    <n v="13086530"/>
    <s v="D"/>
    <d v="2023-03-03T00:00:00"/>
    <n v="385"/>
    <n v="44154.5"/>
    <n v="0"/>
    <n v="33"/>
    <n v="-33.4"/>
    <d v="2023-03-03T00:00:00"/>
    <n v="2023"/>
    <x v="4"/>
    <n v="3"/>
    <n v="2023"/>
    <x v="10"/>
    <n v="763.64750000000004"/>
    <n v="763.64750000000004"/>
    <n v="0"/>
  </r>
  <r>
    <n v="13086530"/>
    <s v="D"/>
    <d v="2023-03-04T00:00:00"/>
    <n v="389"/>
    <n v="44925.8"/>
    <n v="0"/>
    <n v="33"/>
    <n v="-33.4"/>
    <d v="2023-03-04T00:00:00"/>
    <n v="2023"/>
    <x v="4"/>
    <n v="4"/>
    <n v="2023"/>
    <x v="10"/>
    <n v="771.58150000000001"/>
    <n v="771.58150000000001"/>
    <n v="0"/>
  </r>
  <r>
    <n v="13086530"/>
    <s v="D"/>
    <d v="2023-03-05T00:00:00"/>
    <n v="389"/>
    <n v="45697.1"/>
    <n v="0"/>
    <n v="33"/>
    <n v="-33.4"/>
    <d v="2023-03-05T00:00:00"/>
    <n v="2023"/>
    <x v="4"/>
    <n v="5"/>
    <n v="2023"/>
    <x v="10"/>
    <n v="771.58150000000001"/>
    <n v="771.58150000000001"/>
    <n v="0"/>
  </r>
  <r>
    <n v="13086530"/>
    <s v="D"/>
    <d v="2023-03-06T00:00:00"/>
    <n v="389"/>
    <n v="46468.5"/>
    <n v="0"/>
    <n v="33"/>
    <n v="-33.4"/>
    <d v="2023-03-06T00:00:00"/>
    <n v="2023"/>
    <x v="4"/>
    <n v="6"/>
    <n v="2023"/>
    <x v="10"/>
    <n v="771.58150000000001"/>
    <n v="771.58150000000001"/>
    <n v="0"/>
  </r>
  <r>
    <n v="13086530"/>
    <s v="D"/>
    <d v="2023-03-07T00:00:00"/>
    <n v="389"/>
    <n v="47239.8"/>
    <n v="0"/>
    <n v="33"/>
    <n v="-33.4"/>
    <d v="2023-03-07T00:00:00"/>
    <n v="2023"/>
    <x v="4"/>
    <n v="7"/>
    <n v="2023"/>
    <x v="10"/>
    <n v="771.58150000000001"/>
    <n v="771.58150000000001"/>
    <n v="0"/>
  </r>
  <r>
    <n v="13086530"/>
    <s v="D"/>
    <d v="2023-03-08T00:00:00"/>
    <n v="392"/>
    <n v="48016.7"/>
    <n v="0"/>
    <n v="33"/>
    <n v="-33.4"/>
    <d v="2023-03-08T00:00:00"/>
    <n v="2023"/>
    <x v="4"/>
    <n v="8"/>
    <n v="2023"/>
    <x v="10"/>
    <n v="777.53200000000004"/>
    <n v="777.53200000000004"/>
    <n v="0"/>
  </r>
  <r>
    <n v="13086530"/>
    <s v="D"/>
    <d v="2023-03-09T00:00:00"/>
    <n v="390"/>
    <n v="48790.8"/>
    <n v="0"/>
    <n v="33"/>
    <n v="-33.4"/>
    <d v="2023-03-09T00:00:00"/>
    <n v="2023"/>
    <x v="4"/>
    <n v="9"/>
    <n v="2023"/>
    <x v="10"/>
    <n v="773.56500000000005"/>
    <n v="773.56500000000005"/>
    <n v="0"/>
  </r>
  <r>
    <n v="13086530"/>
    <s v="D"/>
    <d v="2023-03-10T00:00:00"/>
    <n v="392"/>
    <n v="49567.7"/>
    <n v="0"/>
    <n v="33"/>
    <n v="-33.4"/>
    <d v="2023-03-10T00:00:00"/>
    <n v="2023"/>
    <x v="4"/>
    <n v="10"/>
    <n v="2023"/>
    <x v="10"/>
    <n v="777.53200000000004"/>
    <n v="777.53200000000004"/>
    <n v="0"/>
  </r>
  <r>
    <n v="13086530"/>
    <s v="D"/>
    <d v="2023-03-11T00:00:00"/>
    <n v="397"/>
    <n v="50355.9"/>
    <n v="0"/>
    <n v="33"/>
    <n v="-33.4"/>
    <d v="2023-03-11T00:00:00"/>
    <n v="2023"/>
    <x v="4"/>
    <n v="11"/>
    <n v="2023"/>
    <x v="10"/>
    <n v="787.44950000000006"/>
    <n v="787.44950000000006"/>
    <n v="0"/>
  </r>
  <r>
    <n v="13086530"/>
    <s v="D"/>
    <d v="2023-03-12T00:00:00"/>
    <n v="396"/>
    <n v="51141.2"/>
    <n v="0"/>
    <n v="33"/>
    <n v="-33.4"/>
    <d v="2023-03-12T00:00:00"/>
    <n v="2023"/>
    <x v="4"/>
    <n v="12"/>
    <n v="2023"/>
    <x v="10"/>
    <n v="785.46600000000001"/>
    <n v="785.46600000000001"/>
    <n v="0"/>
  </r>
  <r>
    <n v="13086530"/>
    <s v="D"/>
    <d v="2023-03-13T00:00:00"/>
    <n v="407"/>
    <n v="51949.3"/>
    <n v="0"/>
    <n v="33"/>
    <n v="-33.4"/>
    <d v="2023-03-13T00:00:00"/>
    <n v="2023"/>
    <x v="4"/>
    <n v="13"/>
    <n v="2023"/>
    <x v="10"/>
    <n v="807.28449999999998"/>
    <n v="807.28449999999998"/>
    <n v="0"/>
  </r>
  <r>
    <n v="13086530"/>
    <s v="D"/>
    <d v="2023-03-14T00:00:00"/>
    <n v="434"/>
    <n v="52809.599999999999"/>
    <n v="20"/>
    <n v="73"/>
    <n v="-73.3"/>
    <d v="2023-03-14T00:00:00"/>
    <n v="2023"/>
    <x v="4"/>
    <n v="14"/>
    <n v="2023"/>
    <x v="10"/>
    <n v="860.83900000000006"/>
    <n v="821.16899999999998"/>
    <n v="39.67"/>
  </r>
  <r>
    <n v="13086530"/>
    <s v="D"/>
    <d v="2023-03-15T00:00:00"/>
    <n v="422"/>
    <n v="53646.400000000001"/>
    <n v="0"/>
    <n v="73"/>
    <n v="-73.3"/>
    <d v="2023-03-15T00:00:00"/>
    <n v="2023"/>
    <x v="4"/>
    <n v="15"/>
    <n v="2023"/>
    <x v="10"/>
    <n v="837.03700000000003"/>
    <n v="837.03700000000003"/>
    <n v="0"/>
  </r>
  <r>
    <n v="13086530"/>
    <s v="D"/>
    <d v="2023-03-16T00:00:00"/>
    <n v="429"/>
    <n v="54497.9"/>
    <n v="0"/>
    <n v="73"/>
    <n v="-73.3"/>
    <d v="2023-03-16T00:00:00"/>
    <n v="2023"/>
    <x v="4"/>
    <n v="16"/>
    <n v="2023"/>
    <x v="10"/>
    <n v="850.92150000000004"/>
    <n v="850.92150000000004"/>
    <n v="0"/>
  </r>
  <r>
    <n v="13086530"/>
    <s v="D"/>
    <d v="2023-03-17T00:00:00"/>
    <n v="431"/>
    <n v="55352.3"/>
    <n v="0"/>
    <n v="73"/>
    <n v="-73.3"/>
    <d v="2023-03-17T00:00:00"/>
    <n v="2023"/>
    <x v="4"/>
    <n v="17"/>
    <n v="2023"/>
    <x v="10"/>
    <n v="854.88850000000002"/>
    <n v="854.88850000000002"/>
    <n v="0"/>
  </r>
  <r>
    <n v="13086530"/>
    <s v="D"/>
    <d v="2023-03-18T00:00:00"/>
    <n v="434"/>
    <n v="56212.6"/>
    <n v="0"/>
    <n v="73"/>
    <n v="-73.3"/>
    <d v="2023-03-18T00:00:00"/>
    <n v="2023"/>
    <x v="4"/>
    <n v="18"/>
    <n v="2023"/>
    <x v="10"/>
    <n v="860.83900000000006"/>
    <n v="860.83900000000006"/>
    <n v="0"/>
  </r>
  <r>
    <n v="13086530"/>
    <s v="D"/>
    <d v="2023-03-19T00:00:00"/>
    <n v="435"/>
    <n v="57075.8"/>
    <n v="0"/>
    <n v="73"/>
    <n v="-73.3"/>
    <d v="2023-03-19T00:00:00"/>
    <n v="2023"/>
    <x v="4"/>
    <n v="19"/>
    <n v="2023"/>
    <x v="10"/>
    <n v="862.82249999999999"/>
    <n v="862.82249999999999"/>
    <n v="0"/>
  </r>
  <r>
    <n v="13086530"/>
    <s v="D"/>
    <d v="2023-03-20T00:00:00"/>
    <n v="422"/>
    <n v="57912.7"/>
    <n v="0"/>
    <n v="73"/>
    <n v="-73.3"/>
    <d v="2023-03-20T00:00:00"/>
    <n v="2023"/>
    <x v="4"/>
    <n v="20"/>
    <n v="2023"/>
    <x v="10"/>
    <n v="837.03700000000003"/>
    <n v="837.03700000000003"/>
    <n v="0"/>
  </r>
  <r>
    <n v="13086530"/>
    <s v="D"/>
    <d v="2023-03-21T00:00:00"/>
    <n v="413"/>
    <n v="58732.2"/>
    <n v="0"/>
    <n v="73"/>
    <n v="-73.3"/>
    <d v="2023-03-21T00:00:00"/>
    <n v="2023"/>
    <x v="4"/>
    <n v="21"/>
    <n v="2023"/>
    <x v="10"/>
    <n v="819.18550000000005"/>
    <n v="819.18550000000005"/>
    <n v="0"/>
  </r>
  <r>
    <n v="13086530"/>
    <s v="D"/>
    <d v="2023-03-22T00:00:00"/>
    <n v="415"/>
    <n v="59554.6"/>
    <n v="0"/>
    <n v="73"/>
    <n v="-73.3"/>
    <d v="2023-03-22T00:00:00"/>
    <n v="2023"/>
    <x v="4"/>
    <n v="22"/>
    <n v="2023"/>
    <x v="10"/>
    <n v="823.15250000000003"/>
    <n v="823.15250000000003"/>
    <n v="0"/>
  </r>
  <r>
    <n v="13086530"/>
    <s v="D"/>
    <d v="2023-03-23T00:00:00"/>
    <n v="413"/>
    <n v="60374.1"/>
    <n v="0"/>
    <n v="73"/>
    <n v="-73.3"/>
    <d v="2023-03-23T00:00:00"/>
    <n v="2023"/>
    <x v="4"/>
    <n v="23"/>
    <n v="2023"/>
    <x v="10"/>
    <n v="819.18550000000005"/>
    <n v="819.18550000000005"/>
    <n v="0"/>
  </r>
  <r>
    <n v="13086530"/>
    <s v="D"/>
    <d v="2023-03-24T00:00:00"/>
    <n v="405"/>
    <n v="61176.5"/>
    <n v="0"/>
    <n v="73"/>
    <n v="-73.3"/>
    <d v="2023-03-24T00:00:00"/>
    <n v="2023"/>
    <x v="4"/>
    <n v="24"/>
    <n v="2023"/>
    <x v="10"/>
    <n v="803.3175"/>
    <n v="803.3175"/>
    <n v="0"/>
  </r>
  <r>
    <n v="13086530"/>
    <s v="D"/>
    <d v="2023-03-25T00:00:00"/>
    <n v="385"/>
    <n v="61939.4"/>
    <n v="0"/>
    <n v="73"/>
    <n v="-73.3"/>
    <d v="2023-03-25T00:00:00"/>
    <n v="2023"/>
    <x v="4"/>
    <n v="25"/>
    <n v="2023"/>
    <x v="10"/>
    <n v="763.64750000000004"/>
    <n v="763.64750000000004"/>
    <n v="0"/>
  </r>
  <r>
    <n v="13086530"/>
    <s v="D"/>
    <d v="2023-03-26T00:00:00"/>
    <n v="360"/>
    <n v="62653.3"/>
    <n v="0"/>
    <n v="73"/>
    <n v="-73.3"/>
    <d v="2023-03-26T00:00:00"/>
    <n v="2023"/>
    <x v="4"/>
    <n v="26"/>
    <n v="2023"/>
    <x v="10"/>
    <n v="714.06000000000006"/>
    <n v="714.06000000000006"/>
    <n v="0"/>
  </r>
  <r>
    <n v="13086530"/>
    <s v="D"/>
    <d v="2023-03-27T00:00:00"/>
    <n v="336"/>
    <n v="63319.7"/>
    <n v="0"/>
    <n v="73"/>
    <n v="-73.3"/>
    <d v="2023-03-27T00:00:00"/>
    <n v="2023"/>
    <x v="4"/>
    <n v="27"/>
    <n v="2023"/>
    <x v="10"/>
    <n v="666.45600000000002"/>
    <n v="666.45600000000002"/>
    <n v="0"/>
  </r>
  <r>
    <n v="13086530"/>
    <s v="D"/>
    <d v="2023-03-28T00:00:00"/>
    <n v="311"/>
    <n v="63935.5"/>
    <n v="0"/>
    <n v="73"/>
    <n v="-73.3"/>
    <d v="2023-03-28T00:00:00"/>
    <n v="2023"/>
    <x v="4"/>
    <n v="28"/>
    <n v="2023"/>
    <x v="10"/>
    <n v="616.86850000000004"/>
    <n v="616.86850000000004"/>
    <n v="0"/>
  </r>
  <r>
    <n v="13086530"/>
    <s v="D"/>
    <d v="2023-03-29T00:00:00"/>
    <n v="148"/>
    <n v="64229.3"/>
    <n v="0"/>
    <n v="73"/>
    <n v="-73.3"/>
    <d v="2023-03-29T00:00:00"/>
    <n v="2023"/>
    <x v="4"/>
    <n v="29"/>
    <n v="2023"/>
    <x v="10"/>
    <n v="293.55799999999999"/>
    <n v="293.55799999999999"/>
    <n v="0"/>
  </r>
  <r>
    <n v="13086530"/>
    <s v="D"/>
    <d v="2023-03-30T00:00:00"/>
    <n v="0"/>
    <n v="64229.3"/>
    <n v="0"/>
    <n v="73"/>
    <n v="-73.3"/>
    <d v="2023-03-30T00:00:00"/>
    <n v="2023"/>
    <x v="4"/>
    <n v="30"/>
    <n v="2023"/>
    <x v="10"/>
    <n v="0"/>
    <n v="0"/>
    <n v="0"/>
  </r>
  <r>
    <n v="13086530"/>
    <s v="D"/>
    <d v="2023-03-31T00:00:00"/>
    <n v="0"/>
    <n v="64229.3"/>
    <n v="0"/>
    <n v="73"/>
    <n v="-73.3"/>
    <d v="2023-03-31T00:00:00"/>
    <n v="2023"/>
    <x v="4"/>
    <n v="31"/>
    <n v="2023"/>
    <x v="10"/>
    <n v="0"/>
    <n v="0"/>
    <n v="0"/>
  </r>
  <r>
    <n v="13086530"/>
    <s v="D"/>
    <d v="2023-04-01T00:00:00"/>
    <n v="0"/>
    <n v="64229.3"/>
    <n v="0"/>
    <n v="73"/>
    <n v="-73.3"/>
    <d v="2023-04-01T00:00:00"/>
    <n v="2023"/>
    <x v="5"/>
    <n v="1"/>
    <n v="2023"/>
    <x v="10"/>
    <n v="0"/>
    <n v="0"/>
    <n v="0"/>
  </r>
  <r>
    <n v="13086530"/>
    <s v="D"/>
    <d v="2023-04-02T00:00:00"/>
    <n v="0"/>
    <n v="64229.3"/>
    <n v="0"/>
    <n v="73"/>
    <n v="-73.3"/>
    <d v="2023-04-02T00:00:00"/>
    <n v="2023"/>
    <x v="5"/>
    <n v="2"/>
    <n v="2023"/>
    <x v="10"/>
    <n v="0"/>
    <n v="0"/>
    <n v="0"/>
  </r>
  <r>
    <n v="13086530"/>
    <s v="D"/>
    <d v="2023-04-03T00:00:00"/>
    <n v="0"/>
    <n v="64229.3"/>
    <n v="0"/>
    <n v="73"/>
    <n v="-73.3"/>
    <d v="2023-04-03T00:00:00"/>
    <n v="2023"/>
    <x v="5"/>
    <n v="3"/>
    <n v="2023"/>
    <x v="10"/>
    <n v="0"/>
    <n v="0"/>
    <n v="0"/>
  </r>
  <r>
    <n v="13086530"/>
    <s v="D"/>
    <d v="2023-04-04T00:00:00"/>
    <n v="0"/>
    <n v="64229.3"/>
    <n v="0"/>
    <n v="73"/>
    <n v="-73.3"/>
    <d v="2023-04-04T00:00:00"/>
    <n v="2023"/>
    <x v="5"/>
    <n v="4"/>
    <n v="2023"/>
    <x v="10"/>
    <n v="0"/>
    <n v="0"/>
    <n v="0"/>
  </r>
  <r>
    <n v="13086530"/>
    <s v="D"/>
    <d v="2023-04-05T00:00:00"/>
    <n v="0"/>
    <n v="64229.3"/>
    <n v="0"/>
    <n v="73"/>
    <n v="-73.3"/>
    <d v="2023-04-05T00:00:00"/>
    <n v="2023"/>
    <x v="5"/>
    <n v="5"/>
    <n v="2023"/>
    <x v="10"/>
    <n v="0"/>
    <n v="0"/>
    <n v="0"/>
  </r>
  <r>
    <n v="13086530"/>
    <s v="D"/>
    <d v="2023-04-06T00:00:00"/>
    <n v="0"/>
    <n v="64229.3"/>
    <n v="0"/>
    <n v="0"/>
    <n v="0"/>
    <d v="2023-04-06T00:00:00"/>
    <n v="2023"/>
    <x v="5"/>
    <n v="6"/>
    <n v="2023"/>
    <x v="10"/>
    <n v="0"/>
    <n v="0"/>
    <n v="0"/>
  </r>
  <r>
    <n v="13086530"/>
    <s v="D"/>
    <d v="2023-04-07T00:00:00"/>
    <n v="0"/>
    <n v="64229.3"/>
    <n v="0"/>
    <n v="0"/>
    <n v="0"/>
    <d v="2023-04-07T00:00:00"/>
    <n v="2023"/>
    <x v="5"/>
    <n v="7"/>
    <n v="2023"/>
    <x v="10"/>
    <n v="0"/>
    <n v="0"/>
    <n v="0"/>
  </r>
  <r>
    <n v="13086530"/>
    <s v="D"/>
    <d v="2023-04-08T00:00:00"/>
    <n v="0"/>
    <n v="64229.3"/>
    <n v="0"/>
    <n v="0"/>
    <n v="0"/>
    <d v="2023-04-08T00:00:00"/>
    <n v="2023"/>
    <x v="5"/>
    <n v="8"/>
    <n v="2023"/>
    <x v="10"/>
    <n v="0"/>
    <n v="0"/>
    <n v="0"/>
  </r>
  <r>
    <n v="13086530"/>
    <s v="D"/>
    <d v="2023-04-09T00:00:00"/>
    <n v="0"/>
    <n v="64229.3"/>
    <n v="0"/>
    <n v="0"/>
    <n v="0"/>
    <d v="2023-04-09T00:00:00"/>
    <n v="2023"/>
    <x v="5"/>
    <n v="9"/>
    <n v="2023"/>
    <x v="10"/>
    <n v="0"/>
    <n v="0"/>
    <n v="0"/>
  </r>
  <r>
    <n v="13086530"/>
    <s v="D"/>
    <d v="2023-04-10T00:00:00"/>
    <n v="0"/>
    <n v="64229.3"/>
    <n v="0"/>
    <n v="0"/>
    <n v="0"/>
    <d v="2023-04-10T00:00:00"/>
    <n v="2023"/>
    <x v="5"/>
    <n v="10"/>
    <n v="2023"/>
    <x v="10"/>
    <n v="0"/>
    <n v="0"/>
    <n v="0"/>
  </r>
  <r>
    <n v="13086530"/>
    <s v="D"/>
    <d v="2023-04-11T00:00:00"/>
    <n v="0"/>
    <n v="64229.3"/>
    <n v="0"/>
    <n v="0"/>
    <n v="0"/>
    <d v="2023-04-11T00:00:00"/>
    <n v="2023"/>
    <x v="5"/>
    <n v="11"/>
    <n v="2023"/>
    <x v="10"/>
    <n v="0"/>
    <n v="0"/>
    <n v="0"/>
  </r>
  <r>
    <n v="13086530"/>
    <s v="D"/>
    <d v="2023-04-12T00:00:00"/>
    <n v="0"/>
    <n v="64229.3"/>
    <n v="0"/>
    <n v="0"/>
    <n v="0"/>
    <d v="2023-04-12T00:00:00"/>
    <n v="2023"/>
    <x v="5"/>
    <n v="12"/>
    <n v="2023"/>
    <x v="10"/>
    <n v="0"/>
    <n v="0"/>
    <n v="0"/>
  </r>
  <r>
    <n v="13086530"/>
    <s v="D"/>
    <d v="2023-04-13T00:00:00"/>
    <n v="0"/>
    <n v="64229.3"/>
    <n v="0"/>
    <n v="0"/>
    <n v="0"/>
    <d v="2023-04-13T00:00:00"/>
    <n v="2023"/>
    <x v="5"/>
    <n v="13"/>
    <n v="2023"/>
    <x v="10"/>
    <n v="0"/>
    <n v="0"/>
    <n v="0"/>
  </r>
  <r>
    <n v="13086530"/>
    <s v="D"/>
    <d v="2023-04-14T00:00:00"/>
    <n v="0"/>
    <n v="64229.3"/>
    <n v="0"/>
    <n v="0"/>
    <n v="0"/>
    <d v="2023-04-14T00:00:00"/>
    <n v="2023"/>
    <x v="5"/>
    <n v="14"/>
    <n v="2023"/>
    <x v="10"/>
    <n v="0"/>
    <n v="0"/>
    <n v="0"/>
  </r>
  <r>
    <n v="13086530"/>
    <s v="D"/>
    <d v="2023-04-15T00:00:00"/>
    <n v="0"/>
    <n v="64229.3"/>
    <n v="0"/>
    <n v="0"/>
    <n v="0"/>
    <d v="2023-04-15T00:00:00"/>
    <n v="2023"/>
    <x v="5"/>
    <n v="15"/>
    <n v="2023"/>
    <x v="10"/>
    <n v="0"/>
    <n v="0"/>
    <n v="0"/>
  </r>
  <r>
    <n v="13086530"/>
    <s v="D"/>
    <d v="2023-04-16T00:00:00"/>
    <n v="0"/>
    <n v="64229.3"/>
    <n v="0"/>
    <n v="0"/>
    <n v="0"/>
    <d v="2023-04-16T00:00:00"/>
    <n v="2023"/>
    <x v="5"/>
    <n v="16"/>
    <n v="2023"/>
    <x v="10"/>
    <n v="0"/>
    <n v="0"/>
    <n v="0"/>
  </r>
  <r>
    <n v="13086530"/>
    <s v="D"/>
    <d v="2023-04-17T00:00:00"/>
    <n v="0"/>
    <n v="64229.3"/>
    <n v="0"/>
    <n v="0"/>
    <n v="0"/>
    <d v="2023-04-17T00:00:00"/>
    <n v="2023"/>
    <x v="5"/>
    <n v="17"/>
    <n v="2023"/>
    <x v="10"/>
    <n v="0"/>
    <n v="0"/>
    <n v="0"/>
  </r>
  <r>
    <n v="13086530"/>
    <s v="D"/>
    <d v="2023-04-18T00:00:00"/>
    <n v="0"/>
    <n v="64229.3"/>
    <n v="0"/>
    <n v="0"/>
    <n v="0"/>
    <d v="2023-04-18T00:00:00"/>
    <n v="2023"/>
    <x v="5"/>
    <n v="18"/>
    <n v="2023"/>
    <x v="10"/>
    <n v="0"/>
    <n v="0"/>
    <n v="0"/>
  </r>
  <r>
    <n v="13086530"/>
    <s v="D"/>
    <d v="2023-04-19T00:00:00"/>
    <n v="123"/>
    <n v="64472.5"/>
    <n v="0"/>
    <n v="0"/>
    <n v="0"/>
    <d v="2023-04-19T00:00:00"/>
    <n v="2023"/>
    <x v="5"/>
    <n v="19"/>
    <n v="2023"/>
    <x v="10"/>
    <n v="243.97050000000002"/>
    <n v="243.97050000000002"/>
    <n v="0"/>
  </r>
  <r>
    <n v="13086530"/>
    <s v="D"/>
    <d v="2023-04-20T00:00:00"/>
    <n v="341"/>
    <n v="65149.4"/>
    <n v="0"/>
    <n v="0"/>
    <n v="0"/>
    <d v="2023-04-20T00:00:00"/>
    <n v="2023"/>
    <x v="5"/>
    <n v="20"/>
    <n v="2023"/>
    <x v="10"/>
    <n v="676.37350000000004"/>
    <n v="676.37350000000004"/>
    <n v="0"/>
  </r>
  <r>
    <n v="13086530"/>
    <s v="D"/>
    <d v="2023-04-21T00:00:00"/>
    <n v="647"/>
    <n v="66432.3"/>
    <n v="0"/>
    <n v="0"/>
    <n v="0"/>
    <d v="2023-04-21T00:00:00"/>
    <n v="2023"/>
    <x v="5"/>
    <n v="21"/>
    <n v="2023"/>
    <x v="10"/>
    <n v="1283.3244999999999"/>
    <n v="1283.3244999999999"/>
    <n v="0"/>
  </r>
  <r>
    <n v="13086530"/>
    <s v="D"/>
    <d v="2023-04-22T00:00:00"/>
    <n v="681"/>
    <n v="67783.3"/>
    <n v="0"/>
    <n v="0"/>
    <n v="0"/>
    <d v="2023-04-22T00:00:00"/>
    <n v="2023"/>
    <x v="5"/>
    <n v="22"/>
    <n v="2023"/>
    <x v="10"/>
    <n v="1350.7635"/>
    <n v="1350.7635"/>
    <n v="0"/>
  </r>
  <r>
    <n v="13086530"/>
    <s v="D"/>
    <d v="2023-04-23T00:00:00"/>
    <n v="676"/>
    <n v="69123.399999999994"/>
    <n v="0"/>
    <n v="0"/>
    <n v="0"/>
    <d v="2023-04-23T00:00:00"/>
    <n v="2023"/>
    <x v="5"/>
    <n v="23"/>
    <n v="2023"/>
    <x v="10"/>
    <n v="1340.846"/>
    <n v="1340.846"/>
    <n v="0"/>
  </r>
  <r>
    <n v="13086530"/>
    <s v="D"/>
    <d v="2023-04-24T00:00:00"/>
    <n v="698"/>
    <n v="70507.100000000006"/>
    <n v="0"/>
    <n v="0"/>
    <n v="0"/>
    <d v="2023-04-24T00:00:00"/>
    <n v="2023"/>
    <x v="5"/>
    <n v="24"/>
    <n v="2023"/>
    <x v="10"/>
    <n v="1384.4829999999999"/>
    <n v="1384.4829999999999"/>
    <n v="0"/>
  </r>
  <r>
    <n v="13086530"/>
    <s v="D"/>
    <d v="2023-04-25T00:00:00"/>
    <n v="835"/>
    <n v="72163.600000000006"/>
    <n v="0"/>
    <n v="0"/>
    <n v="0"/>
    <d v="2023-04-25T00:00:00"/>
    <n v="2023"/>
    <x v="5"/>
    <n v="25"/>
    <n v="2023"/>
    <x v="10"/>
    <n v="1656.2225000000001"/>
    <n v="1656.2225000000001"/>
    <n v="0"/>
  </r>
  <r>
    <n v="13086530"/>
    <s v="D"/>
    <d v="2023-04-26T00:00:00"/>
    <n v="867"/>
    <n v="73883.5"/>
    <n v="0"/>
    <n v="0"/>
    <n v="0"/>
    <d v="2023-04-26T00:00:00"/>
    <n v="2023"/>
    <x v="5"/>
    <n v="26"/>
    <n v="2023"/>
    <x v="10"/>
    <n v="1719.6945000000001"/>
    <n v="1719.6945000000001"/>
    <n v="0"/>
  </r>
  <r>
    <n v="13086530"/>
    <s v="D"/>
    <d v="2023-04-27T00:00:00"/>
    <n v="855"/>
    <n v="75579.899999999994"/>
    <n v="410"/>
    <n v="813"/>
    <n v="-813.4"/>
    <d v="2023-04-27T00:00:00"/>
    <n v="2023"/>
    <x v="5"/>
    <n v="27"/>
    <n v="2023"/>
    <x v="10"/>
    <n v="1695.8924999999999"/>
    <n v="882.65750000000003"/>
    <n v="813.23500000000001"/>
  </r>
  <r>
    <n v="13086530"/>
    <s v="D"/>
    <d v="2023-04-28T00:00:00"/>
    <n v="853"/>
    <n v="77272.600000000006"/>
    <n v="853"/>
    <n v="2506"/>
    <n v="-2506.1"/>
    <d v="2023-04-28T00:00:00"/>
    <n v="2023"/>
    <x v="5"/>
    <n v="28"/>
    <n v="2023"/>
    <x v="10"/>
    <n v="1691.9255000000001"/>
    <n v="0"/>
    <n v="1691.9255000000001"/>
  </r>
  <r>
    <n v="13086530"/>
    <s v="D"/>
    <d v="2023-04-29T00:00:00"/>
    <n v="860"/>
    <n v="78977.399999999994"/>
    <n v="860"/>
    <n v="4211"/>
    <n v="-4210.8999999999996"/>
    <d v="2023-04-29T00:00:00"/>
    <n v="2023"/>
    <x v="5"/>
    <n v="29"/>
    <n v="2023"/>
    <x v="10"/>
    <n v="1705.81"/>
    <n v="0"/>
    <n v="1705.81"/>
  </r>
  <r>
    <n v="13086530"/>
    <s v="D"/>
    <d v="2023-04-30T00:00:00"/>
    <n v="852"/>
    <n v="80666.600000000006"/>
    <n v="786"/>
    <n v="5771"/>
    <n v="-5770.5"/>
    <d v="2023-04-30T00:00:00"/>
    <n v="2023"/>
    <x v="5"/>
    <n v="30"/>
    <n v="2023"/>
    <x v="10"/>
    <n v="1689.942"/>
    <n v="130.911"/>
    <n v="1559.0309999999999"/>
  </r>
  <r>
    <n v="13086530"/>
    <s v="D"/>
    <d v="2023-05-01T00:00:00"/>
    <n v="886"/>
    <n v="82423.7"/>
    <n v="577"/>
    <n v="6915"/>
    <n v="-6915.4"/>
    <d v="2023-05-01T00:00:00"/>
    <n v="2023"/>
    <x v="6"/>
    <n v="1"/>
    <n v="2023"/>
    <x v="10"/>
    <n v="1757.3810000000001"/>
    <n v="612.90150000000006"/>
    <n v="1144.4794999999999"/>
  </r>
  <r>
    <n v="13086530"/>
    <s v="D"/>
    <d v="2023-05-02T00:00:00"/>
    <n v="915"/>
    <n v="84237.6"/>
    <n v="25"/>
    <n v="6965"/>
    <n v="-6965.3"/>
    <d v="2023-05-02T00:00:00"/>
    <n v="2023"/>
    <x v="6"/>
    <n v="2"/>
    <n v="2023"/>
    <x v="10"/>
    <n v="1814.9025000000001"/>
    <n v="1765.3150000000001"/>
    <n v="49.587499999999999"/>
  </r>
  <r>
    <n v="13086530"/>
    <s v="D"/>
    <d v="2023-05-03T00:00:00"/>
    <n v="917"/>
    <n v="86055.8"/>
    <n v="0"/>
    <n v="6965"/>
    <n v="-6965.3"/>
    <d v="2023-05-03T00:00:00"/>
    <n v="2023"/>
    <x v="6"/>
    <n v="3"/>
    <n v="2023"/>
    <x v="10"/>
    <n v="1818.8695"/>
    <n v="1818.8695"/>
    <n v="0"/>
  </r>
  <r>
    <n v="13086530"/>
    <s v="D"/>
    <d v="2023-05-04T00:00:00"/>
    <n v="917"/>
    <n v="87874.2"/>
    <n v="0"/>
    <n v="6965"/>
    <n v="-6965.3"/>
    <d v="2023-05-04T00:00:00"/>
    <n v="2023"/>
    <x v="6"/>
    <n v="4"/>
    <n v="2023"/>
    <x v="10"/>
    <n v="1818.8695"/>
    <n v="1818.8695"/>
    <n v="0"/>
  </r>
  <r>
    <n v="13086530"/>
    <s v="D"/>
    <d v="2023-05-05T00:00:00"/>
    <n v="917"/>
    <n v="89692.800000000003"/>
    <n v="0"/>
    <n v="6965"/>
    <n v="-6965.3"/>
    <d v="2023-05-05T00:00:00"/>
    <n v="2023"/>
    <x v="6"/>
    <n v="5"/>
    <n v="2023"/>
    <x v="10"/>
    <n v="1818.8695"/>
    <n v="1818.8695"/>
    <n v="0"/>
  </r>
  <r>
    <n v="13086530"/>
    <s v="D"/>
    <d v="2023-05-06T00:00:00"/>
    <n v="956"/>
    <n v="91589.5"/>
    <n v="0"/>
    <n v="6965"/>
    <n v="-6965.3"/>
    <d v="2023-05-06T00:00:00"/>
    <n v="2023"/>
    <x v="6"/>
    <n v="6"/>
    <n v="2023"/>
    <x v="10"/>
    <n v="1896.2260000000001"/>
    <n v="1896.2260000000001"/>
    <n v="0"/>
  </r>
  <r>
    <n v="13086530"/>
    <s v="D"/>
    <d v="2023-05-07T00:00:00"/>
    <n v="990"/>
    <n v="93552.8"/>
    <n v="0"/>
    <n v="6965"/>
    <n v="-6965.3"/>
    <d v="2023-05-07T00:00:00"/>
    <n v="2023"/>
    <x v="6"/>
    <n v="7"/>
    <n v="2023"/>
    <x v="10"/>
    <n v="1963.665"/>
    <n v="1963.665"/>
    <n v="0"/>
  </r>
  <r>
    <n v="13086530"/>
    <s v="D"/>
    <d v="2023-05-08T00:00:00"/>
    <n v="996"/>
    <n v="95528.8"/>
    <n v="0"/>
    <n v="6965"/>
    <n v="-6965.3"/>
    <d v="2023-05-08T00:00:00"/>
    <n v="2023"/>
    <x v="6"/>
    <n v="8"/>
    <n v="2023"/>
    <x v="10"/>
    <n v="1975.566"/>
    <n v="1975.566"/>
    <n v="0"/>
  </r>
  <r>
    <n v="13086530"/>
    <s v="D"/>
    <d v="2023-05-09T00:00:00"/>
    <n v="996"/>
    <n v="97505.1"/>
    <n v="0"/>
    <n v="6965"/>
    <n v="-6965.3"/>
    <d v="2023-05-09T00:00:00"/>
    <n v="2023"/>
    <x v="6"/>
    <n v="9"/>
    <n v="2023"/>
    <x v="10"/>
    <n v="1975.566"/>
    <n v="1975.566"/>
    <n v="0"/>
  </r>
  <r>
    <n v="13086530"/>
    <s v="D"/>
    <d v="2023-05-10T00:00:00"/>
    <n v="990"/>
    <n v="99469.2"/>
    <n v="0"/>
    <n v="6965"/>
    <n v="-6965.3"/>
    <d v="2023-05-10T00:00:00"/>
    <n v="2023"/>
    <x v="6"/>
    <n v="10"/>
    <n v="2023"/>
    <x v="10"/>
    <n v="1963.665"/>
    <n v="1963.665"/>
    <n v="0"/>
  </r>
  <r>
    <n v="13086530"/>
    <s v="D"/>
    <d v="2023-05-11T00:00:00"/>
    <n v="984"/>
    <n v="101421"/>
    <n v="0"/>
    <n v="6965"/>
    <n v="-6965.3"/>
    <d v="2023-05-11T00:00:00"/>
    <n v="2023"/>
    <x v="6"/>
    <n v="11"/>
    <n v="2023"/>
    <x v="10"/>
    <n v="1951.7640000000001"/>
    <n v="1951.7640000000001"/>
    <n v="0"/>
  </r>
  <r>
    <n v="13086530"/>
    <s v="D"/>
    <d v="2023-05-12T00:00:00"/>
    <n v="983"/>
    <n v="103371.5"/>
    <n v="0"/>
    <n v="6965"/>
    <n v="-6965.3"/>
    <d v="2023-05-12T00:00:00"/>
    <n v="2023"/>
    <x v="6"/>
    <n v="12"/>
    <n v="2023"/>
    <x v="10"/>
    <n v="1949.7805000000001"/>
    <n v="1949.7805000000001"/>
    <n v="0"/>
  </r>
  <r>
    <n v="13086530"/>
    <s v="D"/>
    <d v="2023-05-13T00:00:00"/>
    <n v="991"/>
    <n v="105337.3"/>
    <n v="0"/>
    <n v="6965"/>
    <n v="-6965.3"/>
    <d v="2023-05-13T00:00:00"/>
    <n v="2023"/>
    <x v="6"/>
    <n v="13"/>
    <n v="2023"/>
    <x v="10"/>
    <n v="1965.6485"/>
    <n v="1965.6485"/>
    <n v="0"/>
  </r>
  <r>
    <n v="13086530"/>
    <s v="D"/>
    <d v="2023-05-14T00:00:00"/>
    <n v="999"/>
    <n v="107318.6"/>
    <n v="0"/>
    <n v="6965"/>
    <n v="-6965.3"/>
    <d v="2023-05-14T00:00:00"/>
    <n v="2023"/>
    <x v="6"/>
    <n v="14"/>
    <n v="2023"/>
    <x v="10"/>
    <n v="1981.5165"/>
    <n v="1981.5165"/>
    <n v="0"/>
  </r>
  <r>
    <n v="13086530"/>
    <s v="D"/>
    <d v="2023-05-15T00:00:00"/>
    <n v="1002"/>
    <n v="109306.8"/>
    <n v="0"/>
    <n v="6965"/>
    <n v="-6965.3"/>
    <d v="2023-05-15T00:00:00"/>
    <n v="2023"/>
    <x v="6"/>
    <n v="15"/>
    <n v="2023"/>
    <x v="10"/>
    <n v="1987.4670000000001"/>
    <n v="1987.4670000000001"/>
    <n v="0"/>
  </r>
  <r>
    <n v="13086530"/>
    <s v="D"/>
    <d v="2023-05-16T00:00:00"/>
    <n v="1029"/>
    <n v="111348.5"/>
    <n v="0"/>
    <n v="6965"/>
    <n v="-6965.3"/>
    <d v="2023-05-16T00:00:00"/>
    <n v="2023"/>
    <x v="6"/>
    <n v="16"/>
    <n v="2023"/>
    <x v="10"/>
    <n v="2041.0215000000001"/>
    <n v="2041.0215000000001"/>
    <n v="0"/>
  </r>
  <r>
    <n v="13086530"/>
    <s v="D"/>
    <d v="2023-05-17T00:00:00"/>
    <n v="1076"/>
    <n v="113482.6"/>
    <n v="0"/>
    <n v="6965"/>
    <n v="-6965.3"/>
    <d v="2023-05-17T00:00:00"/>
    <n v="2023"/>
    <x v="6"/>
    <n v="17"/>
    <n v="2023"/>
    <x v="10"/>
    <n v="2134.2460000000001"/>
    <n v="2134.2460000000001"/>
    <n v="0"/>
  </r>
  <r>
    <n v="13086530"/>
    <s v="D"/>
    <d v="2023-05-18T00:00:00"/>
    <n v="1161"/>
    <n v="115784.6"/>
    <n v="0"/>
    <n v="6965"/>
    <n v="-6965.3"/>
    <d v="2023-05-18T00:00:00"/>
    <n v="2023"/>
    <x v="6"/>
    <n v="18"/>
    <n v="2023"/>
    <x v="10"/>
    <n v="2302.8434999999999"/>
    <n v="2302.8434999999999"/>
    <n v="0"/>
  </r>
  <r>
    <n v="13086530"/>
    <s v="D"/>
    <d v="2023-05-19T00:00:00"/>
    <n v="1218"/>
    <n v="118200.4"/>
    <n v="0"/>
    <n v="6965"/>
    <n v="-6965.3"/>
    <d v="2023-05-19T00:00:00"/>
    <n v="2023"/>
    <x v="6"/>
    <n v="19"/>
    <n v="2023"/>
    <x v="10"/>
    <n v="2415.9030000000002"/>
    <n v="2415.9030000000002"/>
    <n v="0"/>
  </r>
  <r>
    <n v="13086530"/>
    <s v="D"/>
    <d v="2023-05-20T00:00:00"/>
    <n v="1226"/>
    <n v="120632.5"/>
    <n v="0"/>
    <n v="6965"/>
    <n v="-6965.3"/>
    <d v="2023-05-20T00:00:00"/>
    <n v="2023"/>
    <x v="6"/>
    <n v="20"/>
    <n v="2023"/>
    <x v="10"/>
    <n v="2431.7710000000002"/>
    <n v="2431.7710000000002"/>
    <n v="0"/>
  </r>
  <r>
    <n v="13086530"/>
    <s v="D"/>
    <d v="2023-05-21T00:00:00"/>
    <n v="1237"/>
    <n v="123085.7"/>
    <n v="0"/>
    <n v="6965"/>
    <n v="-6965.3"/>
    <d v="2023-05-21T00:00:00"/>
    <n v="2023"/>
    <x v="6"/>
    <n v="21"/>
    <n v="2023"/>
    <x v="10"/>
    <n v="2453.5895"/>
    <n v="2453.5895"/>
    <n v="0"/>
  </r>
  <r>
    <n v="13086530"/>
    <s v="D"/>
    <d v="2023-05-22T00:00:00"/>
    <n v="1243"/>
    <n v="125550.9"/>
    <n v="0"/>
    <n v="6965"/>
    <n v="-6965.3"/>
    <d v="2023-05-22T00:00:00"/>
    <n v="2023"/>
    <x v="6"/>
    <n v="22"/>
    <n v="2023"/>
    <x v="10"/>
    <n v="2465.4904999999999"/>
    <n v="2465.4904999999999"/>
    <n v="0"/>
  </r>
  <r>
    <n v="13086530"/>
    <s v="D"/>
    <d v="2023-05-23T00:00:00"/>
    <n v="1256"/>
    <n v="128041.60000000001"/>
    <n v="0"/>
    <n v="6965"/>
    <n v="-6965.3"/>
    <d v="2023-05-23T00:00:00"/>
    <n v="2023"/>
    <x v="6"/>
    <n v="23"/>
    <n v="2023"/>
    <x v="10"/>
    <n v="2491.2759999999998"/>
    <n v="2491.2759999999998"/>
    <n v="0"/>
  </r>
  <r>
    <n v="13086530"/>
    <s v="D"/>
    <d v="2023-05-24T00:00:00"/>
    <n v="1262"/>
    <n v="130544.3"/>
    <n v="0"/>
    <n v="6965"/>
    <n v="-6965.3"/>
    <d v="2023-05-24T00:00:00"/>
    <n v="2023"/>
    <x v="6"/>
    <n v="24"/>
    <n v="2023"/>
    <x v="10"/>
    <n v="2503.1770000000001"/>
    <n v="2503.1770000000001"/>
    <n v="0"/>
  </r>
  <r>
    <n v="13086530"/>
    <s v="D"/>
    <d v="2023-05-25T00:00:00"/>
    <n v="1257"/>
    <n v="133036.70000000001"/>
    <n v="0"/>
    <n v="6965"/>
    <n v="-6965.3"/>
    <d v="2023-05-25T00:00:00"/>
    <n v="2023"/>
    <x v="6"/>
    <n v="25"/>
    <n v="2023"/>
    <x v="10"/>
    <n v="2493.2595000000001"/>
    <n v="2493.2595000000001"/>
    <n v="0"/>
  </r>
  <r>
    <n v="13086530"/>
    <s v="D"/>
    <d v="2023-05-26T00:00:00"/>
    <n v="1260"/>
    <n v="135536.6"/>
    <n v="0"/>
    <n v="6965"/>
    <n v="-6965.3"/>
    <d v="2023-05-26T00:00:00"/>
    <n v="2023"/>
    <x v="6"/>
    <n v="26"/>
    <n v="2023"/>
    <x v="10"/>
    <n v="2499.21"/>
    <n v="2499.21"/>
    <n v="0"/>
  </r>
  <r>
    <n v="13086530"/>
    <s v="D"/>
    <d v="2023-05-27T00:00:00"/>
    <n v="1267"/>
    <n v="138048.70000000001"/>
    <n v="0"/>
    <n v="6965"/>
    <n v="-6965.3"/>
    <d v="2023-05-27T00:00:00"/>
    <n v="2023"/>
    <x v="6"/>
    <n v="27"/>
    <n v="2023"/>
    <x v="10"/>
    <n v="2513.0945000000002"/>
    <n v="2513.0945000000002"/>
    <n v="0"/>
  </r>
  <r>
    <n v="13086530"/>
    <s v="D"/>
    <d v="2023-05-28T00:00:00"/>
    <n v="1268"/>
    <n v="140563.79999999999"/>
    <n v="0"/>
    <n v="6965"/>
    <n v="-6965.3"/>
    <d v="2023-05-28T00:00:00"/>
    <n v="2023"/>
    <x v="6"/>
    <n v="28"/>
    <n v="2023"/>
    <x v="10"/>
    <n v="2515.078"/>
    <n v="2515.078"/>
    <n v="0"/>
  </r>
  <r>
    <n v="13086530"/>
    <s v="D"/>
    <d v="2023-05-29T00:00:00"/>
    <n v="1265"/>
    <n v="143073"/>
    <n v="0"/>
    <n v="6965"/>
    <n v="-6965.3"/>
    <d v="2023-05-29T00:00:00"/>
    <n v="2023"/>
    <x v="6"/>
    <n v="29"/>
    <n v="2023"/>
    <x v="10"/>
    <n v="2509.1275000000001"/>
    <n v="2509.1275000000001"/>
    <n v="0"/>
  </r>
  <r>
    <n v="13086530"/>
    <s v="D"/>
    <d v="2023-05-30T00:00:00"/>
    <n v="1264"/>
    <n v="145580.70000000001"/>
    <n v="0"/>
    <n v="6965"/>
    <n v="-6965.3"/>
    <d v="2023-05-30T00:00:00"/>
    <n v="2023"/>
    <x v="6"/>
    <n v="30"/>
    <n v="2023"/>
    <x v="10"/>
    <n v="2507.1440000000002"/>
    <n v="2507.1440000000002"/>
    <n v="0"/>
  </r>
  <r>
    <n v="13086530"/>
    <s v="D"/>
    <d v="2023-05-31T00:00:00"/>
    <n v="1288"/>
    <n v="148135.70000000001"/>
    <n v="0"/>
    <n v="6965"/>
    <n v="-6965.3"/>
    <d v="2023-05-31T00:00:00"/>
    <n v="2023"/>
    <x v="6"/>
    <n v="31"/>
    <n v="2023"/>
    <x v="10"/>
    <n v="2554.748"/>
    <n v="2554.748"/>
    <n v="0"/>
  </r>
  <r>
    <n v="13086530"/>
    <s v="D"/>
    <d v="2023-06-01T00:00:00"/>
    <n v="1314"/>
    <n v="150742.5"/>
    <n v="0"/>
    <n v="6965"/>
    <n v="-6965.3"/>
    <d v="2023-06-01T00:00:00"/>
    <n v="2023"/>
    <x v="7"/>
    <n v="1"/>
    <n v="2023"/>
    <x v="10"/>
    <n v="2606.319"/>
    <n v="2606.319"/>
    <n v="0"/>
  </r>
  <r>
    <n v="13086530"/>
    <s v="D"/>
    <d v="2023-06-02T00:00:00"/>
    <n v="1318"/>
    <n v="153356"/>
    <n v="0"/>
    <n v="6965"/>
    <n v="-6965.3"/>
    <d v="2023-06-02T00:00:00"/>
    <n v="2023"/>
    <x v="7"/>
    <n v="2"/>
    <n v="2023"/>
    <x v="10"/>
    <n v="2614.2530000000002"/>
    <n v="2614.2530000000002"/>
    <n v="0"/>
  </r>
  <r>
    <n v="13086530"/>
    <s v="D"/>
    <d v="2023-06-03T00:00:00"/>
    <n v="1309"/>
    <n v="155953.20000000001"/>
    <n v="0"/>
    <n v="6965"/>
    <n v="-6965.3"/>
    <d v="2023-06-03T00:00:00"/>
    <n v="2023"/>
    <x v="7"/>
    <n v="3"/>
    <n v="2023"/>
    <x v="10"/>
    <n v="2596.4014999999999"/>
    <n v="2596.4014999999999"/>
    <n v="0"/>
  </r>
  <r>
    <n v="13086530"/>
    <s v="D"/>
    <d v="2023-06-04T00:00:00"/>
    <n v="1304"/>
    <n v="158538.79999999999"/>
    <n v="0"/>
    <n v="6965"/>
    <n v="-6965.3"/>
    <d v="2023-06-04T00:00:00"/>
    <n v="2023"/>
    <x v="7"/>
    <n v="4"/>
    <n v="2023"/>
    <x v="10"/>
    <n v="2586.4839999999999"/>
    <n v="2586.4839999999999"/>
    <n v="0"/>
  </r>
  <r>
    <n v="13086530"/>
    <s v="D"/>
    <d v="2023-06-05T00:00:00"/>
    <n v="1302"/>
    <n v="161121.79999999999"/>
    <n v="0"/>
    <n v="6965"/>
    <n v="-6965.3"/>
    <d v="2023-06-05T00:00:00"/>
    <n v="2023"/>
    <x v="7"/>
    <n v="5"/>
    <n v="2023"/>
    <x v="10"/>
    <n v="2582.5170000000003"/>
    <n v="2582.5170000000003"/>
    <n v="0"/>
  </r>
  <r>
    <n v="13086530"/>
    <s v="D"/>
    <d v="2023-06-06T00:00:00"/>
    <n v="1306"/>
    <n v="163711.29999999999"/>
    <n v="0"/>
    <n v="6965"/>
    <n v="-6965.3"/>
    <d v="2023-06-06T00:00:00"/>
    <n v="2023"/>
    <x v="7"/>
    <n v="6"/>
    <n v="2023"/>
    <x v="10"/>
    <n v="2590.451"/>
    <n v="2590.451"/>
    <n v="0"/>
  </r>
  <r>
    <n v="13086530"/>
    <s v="D"/>
    <d v="2023-06-07T00:00:00"/>
    <n v="1293"/>
    <n v="166275.6"/>
    <n v="0"/>
    <n v="6965"/>
    <n v="-6965.3"/>
    <d v="2023-06-07T00:00:00"/>
    <n v="2023"/>
    <x v="7"/>
    <n v="7"/>
    <n v="2023"/>
    <x v="10"/>
    <n v="2564.6655000000001"/>
    <n v="2564.6655000000001"/>
    <n v="0"/>
  </r>
  <r>
    <n v="13086530"/>
    <s v="D"/>
    <d v="2023-06-08T00:00:00"/>
    <n v="1260"/>
    <n v="168774"/>
    <n v="0"/>
    <n v="6965"/>
    <n v="-6965.3"/>
    <d v="2023-06-08T00:00:00"/>
    <n v="2023"/>
    <x v="7"/>
    <n v="8"/>
    <n v="2023"/>
    <x v="10"/>
    <n v="2499.21"/>
    <n v="2499.21"/>
    <n v="0"/>
  </r>
  <r>
    <n v="13086530"/>
    <s v="D"/>
    <d v="2023-06-09T00:00:00"/>
    <n v="1256"/>
    <n v="171265.5"/>
    <n v="0"/>
    <n v="6965"/>
    <n v="-6965.3"/>
    <d v="2023-06-09T00:00:00"/>
    <n v="2023"/>
    <x v="7"/>
    <n v="9"/>
    <n v="2023"/>
    <x v="10"/>
    <n v="2491.2759999999998"/>
    <n v="2491.2759999999998"/>
    <n v="0"/>
  </r>
  <r>
    <n v="13086530"/>
    <s v="D"/>
    <d v="2023-06-10T00:00:00"/>
    <n v="1257"/>
    <n v="173758.9"/>
    <n v="0"/>
    <n v="6965"/>
    <n v="-6965.3"/>
    <d v="2023-06-10T00:00:00"/>
    <n v="2023"/>
    <x v="7"/>
    <n v="10"/>
    <n v="2023"/>
    <x v="10"/>
    <n v="2493.2595000000001"/>
    <n v="2493.2595000000001"/>
    <n v="0"/>
  </r>
  <r>
    <n v="13086530"/>
    <s v="D"/>
    <d v="2023-06-11T00:00:00"/>
    <n v="1258"/>
    <n v="176254.3"/>
    <n v="0"/>
    <n v="6965"/>
    <n v="-6965.3"/>
    <d v="2023-06-11T00:00:00"/>
    <n v="2023"/>
    <x v="7"/>
    <n v="11"/>
    <n v="2023"/>
    <x v="10"/>
    <n v="2495.2429999999999"/>
    <n v="2495.2429999999999"/>
    <n v="0"/>
  </r>
  <r>
    <n v="13086530"/>
    <s v="D"/>
    <d v="2023-06-12T00:00:00"/>
    <n v="1273"/>
    <n v="178778.7"/>
    <n v="0"/>
    <n v="6965"/>
    <n v="-6965.3"/>
    <d v="2023-06-12T00:00:00"/>
    <n v="2023"/>
    <x v="7"/>
    <n v="12"/>
    <n v="2023"/>
    <x v="10"/>
    <n v="2524.9955"/>
    <n v="2524.9955"/>
    <n v="0"/>
  </r>
  <r>
    <n v="13086530"/>
    <s v="D"/>
    <d v="2023-06-13T00:00:00"/>
    <n v="1258"/>
    <n v="181273.5"/>
    <n v="0"/>
    <n v="6965"/>
    <n v="-6965.3"/>
    <d v="2023-06-13T00:00:00"/>
    <n v="2023"/>
    <x v="7"/>
    <n v="13"/>
    <n v="2023"/>
    <x v="10"/>
    <n v="2495.2429999999999"/>
    <n v="2495.2429999999999"/>
    <n v="0"/>
  </r>
  <r>
    <n v="13086530"/>
    <s v="D"/>
    <d v="2023-06-14T00:00:00"/>
    <n v="1234"/>
    <n v="183720.9"/>
    <n v="0"/>
    <n v="6965"/>
    <n v="-6965.3"/>
    <d v="2023-06-14T00:00:00"/>
    <n v="2023"/>
    <x v="7"/>
    <n v="14"/>
    <n v="2023"/>
    <x v="10"/>
    <n v="2447.6390000000001"/>
    <n v="2447.6390000000001"/>
    <n v="0"/>
  </r>
  <r>
    <n v="13086530"/>
    <s v="D"/>
    <d v="2023-06-15T00:00:00"/>
    <n v="1228"/>
    <n v="186156.9"/>
    <n v="0"/>
    <n v="6965"/>
    <n v="-6965.3"/>
    <d v="2023-06-15T00:00:00"/>
    <n v="2023"/>
    <x v="7"/>
    <n v="15"/>
    <n v="2023"/>
    <x v="10"/>
    <n v="2435.7379999999998"/>
    <n v="2435.7379999999998"/>
    <n v="0"/>
  </r>
  <r>
    <n v="13086530"/>
    <s v="D"/>
    <d v="2023-06-16T00:00:00"/>
    <n v="1266"/>
    <n v="188668.79999999999"/>
    <n v="0"/>
    <n v="6965"/>
    <n v="-6965.3"/>
    <d v="2023-06-16T00:00:00"/>
    <n v="2023"/>
    <x v="7"/>
    <n v="16"/>
    <n v="2023"/>
    <x v="10"/>
    <n v="2511.1109999999999"/>
    <n v="2511.1109999999999"/>
    <n v="0"/>
  </r>
  <r>
    <n v="13086530"/>
    <s v="D"/>
    <d v="2023-06-17T00:00:00"/>
    <n v="1275"/>
    <n v="191198.4"/>
    <n v="0"/>
    <n v="6965"/>
    <n v="-6965.3"/>
    <d v="2023-06-17T00:00:00"/>
    <n v="2023"/>
    <x v="7"/>
    <n v="17"/>
    <n v="2023"/>
    <x v="10"/>
    <n v="2528.9625000000001"/>
    <n v="2528.9625000000001"/>
    <n v="0"/>
  </r>
  <r>
    <n v="13086530"/>
    <s v="D"/>
    <d v="2023-06-18T00:00:00"/>
    <n v="1268"/>
    <n v="193714.2"/>
    <n v="0"/>
    <n v="6965"/>
    <n v="-6965.3"/>
    <d v="2023-06-18T00:00:00"/>
    <n v="2023"/>
    <x v="7"/>
    <n v="18"/>
    <n v="2023"/>
    <x v="10"/>
    <n v="2515.078"/>
    <n v="2515.078"/>
    <n v="0"/>
  </r>
  <r>
    <n v="13086530"/>
    <s v="D"/>
    <d v="2023-06-19T00:00:00"/>
    <n v="1270"/>
    <n v="196234.1"/>
    <n v="0"/>
    <n v="6965"/>
    <n v="-6965.3"/>
    <d v="2023-06-19T00:00:00"/>
    <n v="2023"/>
    <x v="7"/>
    <n v="19"/>
    <n v="2023"/>
    <x v="10"/>
    <n v="2519.0450000000001"/>
    <n v="2519.0450000000001"/>
    <n v="0"/>
  </r>
  <r>
    <n v="13086530"/>
    <s v="D"/>
    <d v="2023-06-20T00:00:00"/>
    <n v="1328"/>
    <n v="198867.1"/>
    <n v="0"/>
    <n v="6965"/>
    <n v="-6965.3"/>
    <d v="2023-06-20T00:00:00"/>
    <n v="2023"/>
    <x v="7"/>
    <n v="20"/>
    <n v="2023"/>
    <x v="10"/>
    <n v="2634.0880000000002"/>
    <n v="2634.0880000000002"/>
    <n v="0"/>
  </r>
  <r>
    <n v="13086530"/>
    <s v="D"/>
    <d v="2023-06-21T00:00:00"/>
    <n v="1390"/>
    <n v="201623.9"/>
    <n v="0"/>
    <n v="6965"/>
    <n v="-6965.3"/>
    <d v="2023-06-21T00:00:00"/>
    <n v="2023"/>
    <x v="7"/>
    <n v="21"/>
    <n v="2023"/>
    <x v="10"/>
    <n v="2757.0650000000001"/>
    <n v="2757.0650000000001"/>
    <n v="0"/>
  </r>
  <r>
    <n v="13086530"/>
    <s v="D"/>
    <d v="2023-06-22T00:00:00"/>
    <n v="1390"/>
    <n v="204380.4"/>
    <n v="0"/>
    <n v="6965"/>
    <n v="-6965.3"/>
    <d v="2023-06-22T00:00:00"/>
    <n v="2023"/>
    <x v="7"/>
    <n v="22"/>
    <n v="2023"/>
    <x v="10"/>
    <n v="2757.0650000000001"/>
    <n v="2757.0650000000001"/>
    <n v="0"/>
  </r>
  <r>
    <n v="13086530"/>
    <s v="D"/>
    <d v="2023-06-23T00:00:00"/>
    <n v="1429"/>
    <n v="207215.3"/>
    <n v="0"/>
    <n v="6965"/>
    <n v="-6965.3"/>
    <d v="2023-06-23T00:00:00"/>
    <n v="2023"/>
    <x v="7"/>
    <n v="23"/>
    <n v="2023"/>
    <x v="10"/>
    <n v="2834.4214999999999"/>
    <n v="2834.4214999999999"/>
    <n v="0"/>
  </r>
  <r>
    <n v="13086530"/>
    <s v="D"/>
    <d v="2023-06-24T00:00:00"/>
    <n v="1457"/>
    <n v="210105.9"/>
    <n v="0"/>
    <n v="6965"/>
    <n v="-6965.3"/>
    <d v="2023-06-24T00:00:00"/>
    <n v="2023"/>
    <x v="7"/>
    <n v="24"/>
    <n v="2023"/>
    <x v="10"/>
    <n v="2889.9594999999999"/>
    <n v="2889.9594999999999"/>
    <n v="0"/>
  </r>
  <r>
    <n v="13086530"/>
    <s v="D"/>
    <d v="2023-06-25T00:00:00"/>
    <n v="1481"/>
    <n v="213043"/>
    <n v="0"/>
    <n v="6965"/>
    <n v="-6965.3"/>
    <d v="2023-06-25T00:00:00"/>
    <n v="2023"/>
    <x v="7"/>
    <n v="25"/>
    <n v="2023"/>
    <x v="10"/>
    <n v="2937.5635000000002"/>
    <n v="2937.5635000000002"/>
    <n v="0"/>
  </r>
  <r>
    <n v="13086530"/>
    <s v="D"/>
    <d v="2023-06-26T00:00:00"/>
    <n v="1474"/>
    <n v="215965.6"/>
    <n v="0"/>
    <n v="6965"/>
    <n v="-6965.3"/>
    <d v="2023-06-26T00:00:00"/>
    <n v="2023"/>
    <x v="7"/>
    <n v="26"/>
    <n v="2023"/>
    <x v="10"/>
    <n v="2923.6790000000001"/>
    <n v="2923.6790000000001"/>
    <n v="0"/>
  </r>
  <r>
    <n v="13086530"/>
    <s v="D"/>
    <d v="2023-06-27T00:00:00"/>
    <n v="1488"/>
    <n v="218916.1"/>
    <n v="0"/>
    <n v="6965"/>
    <n v="-6965.3"/>
    <d v="2023-06-27T00:00:00"/>
    <n v="2023"/>
    <x v="7"/>
    <n v="27"/>
    <n v="2023"/>
    <x v="10"/>
    <n v="2951.4479999999999"/>
    <n v="2951.4479999999999"/>
    <n v="0"/>
  </r>
  <r>
    <n v="13086530"/>
    <s v="D"/>
    <d v="2023-06-28T00:00:00"/>
    <n v="1511"/>
    <n v="221913.2"/>
    <n v="1176"/>
    <n v="9298"/>
    <n v="-9297.9"/>
    <d v="2023-06-28T00:00:00"/>
    <n v="2023"/>
    <x v="7"/>
    <n v="28"/>
    <n v="2023"/>
    <x v="10"/>
    <n v="2997.0684999999999"/>
    <n v="664.47249999999997"/>
    <n v="2332.596"/>
  </r>
  <r>
    <n v="13086530"/>
    <s v="D"/>
    <d v="2023-06-29T00:00:00"/>
    <n v="1535"/>
    <n v="224956.9"/>
    <n v="1530"/>
    <n v="12332"/>
    <n v="-12332"/>
    <d v="2023-06-29T00:00:00"/>
    <n v="2023"/>
    <x v="7"/>
    <n v="29"/>
    <n v="2023"/>
    <x v="10"/>
    <n v="3044.6725000000001"/>
    <n v="9.9175000000000004"/>
    <n v="3034.7550000000001"/>
  </r>
  <r>
    <n v="13086530"/>
    <s v="D"/>
    <d v="2023-06-30T00:00:00"/>
    <n v="1546"/>
    <n v="228023.6"/>
    <n v="1546"/>
    <n v="15399"/>
    <n v="-15398.7"/>
    <d v="2023-06-30T00:00:00"/>
    <n v="2023"/>
    <x v="7"/>
    <n v="30"/>
    <n v="2023"/>
    <x v="10"/>
    <n v="3066.491"/>
    <n v="0"/>
    <n v="3066.491"/>
  </r>
  <r>
    <n v="13086530"/>
    <s v="D"/>
    <d v="2023-07-01T00:00:00"/>
    <n v="1575"/>
    <n v="231146.6"/>
    <n v="1575"/>
    <n v="18522"/>
    <n v="-18521.7"/>
    <d v="2023-07-01T00:00:00"/>
    <n v="2023"/>
    <x v="8"/>
    <n v="1"/>
    <n v="2023"/>
    <x v="10"/>
    <n v="3124.0125000000003"/>
    <n v="0"/>
    <n v="3124.0125000000003"/>
  </r>
  <r>
    <n v="13086530"/>
    <s v="D"/>
    <d v="2023-07-02T00:00:00"/>
    <n v="1601"/>
    <n v="234321.3"/>
    <n v="1601"/>
    <n v="21696"/>
    <n v="-21696.400000000001"/>
    <d v="2023-07-02T00:00:00"/>
    <n v="2023"/>
    <x v="8"/>
    <n v="2"/>
    <n v="2023"/>
    <x v="10"/>
    <n v="3175.5835000000002"/>
    <n v="0"/>
    <n v="3175.5835000000002"/>
  </r>
  <r>
    <n v="13086530"/>
    <s v="D"/>
    <d v="2023-07-03T00:00:00"/>
    <n v="1603"/>
    <n v="237500.1"/>
    <n v="1603"/>
    <n v="24875"/>
    <n v="-24875.200000000001"/>
    <d v="2023-07-03T00:00:00"/>
    <n v="2023"/>
    <x v="8"/>
    <n v="3"/>
    <n v="2023"/>
    <x v="10"/>
    <n v="3179.5505000000003"/>
    <n v="0"/>
    <n v="3179.5505000000003"/>
  </r>
  <r>
    <n v="13086530"/>
    <s v="D"/>
    <d v="2023-07-04T00:00:00"/>
    <n v="1614"/>
    <n v="240702.1"/>
    <n v="1614"/>
    <n v="28077"/>
    <n v="-28077.200000000001"/>
    <d v="2023-07-04T00:00:00"/>
    <n v="2023"/>
    <x v="8"/>
    <n v="4"/>
    <n v="2023"/>
    <x v="10"/>
    <n v="3201.3690000000001"/>
    <n v="0"/>
    <n v="3201.3690000000001"/>
  </r>
  <r>
    <n v="13086530"/>
    <s v="D"/>
    <d v="2023-07-05T00:00:00"/>
    <n v="1641"/>
    <n v="243956.1"/>
    <n v="1641"/>
    <n v="31331"/>
    <n v="-31331.200000000001"/>
    <d v="2023-07-05T00:00:00"/>
    <n v="2023"/>
    <x v="8"/>
    <n v="5"/>
    <n v="2023"/>
    <x v="10"/>
    <n v="3254.9234999999999"/>
    <n v="0"/>
    <n v="3254.9234999999999"/>
  </r>
  <r>
    <n v="13086530"/>
    <s v="D"/>
    <d v="2023-07-06T00:00:00"/>
    <n v="1672"/>
    <n v="247271.9"/>
    <n v="1672"/>
    <n v="34647"/>
    <n v="-34647"/>
    <d v="2023-07-06T00:00:00"/>
    <n v="2023"/>
    <x v="8"/>
    <n v="6"/>
    <n v="2023"/>
    <x v="10"/>
    <n v="3316.4120000000003"/>
    <n v="0"/>
    <n v="3316.4120000000003"/>
  </r>
  <r>
    <n v="13086530"/>
    <s v="D"/>
    <d v="2023-07-07T00:00:00"/>
    <n v="1681"/>
    <n v="250606.2"/>
    <n v="1681"/>
    <n v="37981"/>
    <n v="-37981.300000000003"/>
    <d v="2023-07-07T00:00:00"/>
    <n v="2023"/>
    <x v="8"/>
    <n v="7"/>
    <n v="2023"/>
    <x v="10"/>
    <n v="3334.2635"/>
    <n v="0"/>
    <n v="3334.2635"/>
  </r>
  <r>
    <n v="13086530"/>
    <s v="D"/>
    <d v="2023-07-08T00:00:00"/>
    <n v="1690"/>
    <n v="253959.1"/>
    <n v="1690"/>
    <n v="41334"/>
    <n v="-41334.199999999997"/>
    <d v="2023-07-08T00:00:00"/>
    <n v="2023"/>
    <x v="8"/>
    <n v="8"/>
    <n v="2023"/>
    <x v="10"/>
    <n v="3352.1150000000002"/>
    <n v="0"/>
    <n v="3352.1150000000002"/>
  </r>
  <r>
    <n v="13086530"/>
    <s v="D"/>
    <d v="2023-07-09T00:00:00"/>
    <n v="1700"/>
    <n v="257330.6"/>
    <n v="1700"/>
    <n v="44706"/>
    <n v="-44705.7"/>
    <d v="2023-07-09T00:00:00"/>
    <n v="2023"/>
    <x v="8"/>
    <n v="9"/>
    <n v="2023"/>
    <x v="10"/>
    <n v="3371.9500000000003"/>
    <n v="0"/>
    <n v="3371.9500000000003"/>
  </r>
  <r>
    <n v="13086530"/>
    <s v="D"/>
    <d v="2023-07-10T00:00:00"/>
    <n v="1699"/>
    <n v="260701.4"/>
    <n v="1699"/>
    <n v="48077"/>
    <n v="-48076.5"/>
    <d v="2023-07-10T00:00:00"/>
    <n v="2023"/>
    <x v="8"/>
    <n v="10"/>
    <n v="2023"/>
    <x v="10"/>
    <n v="3369.9665"/>
    <n v="0"/>
    <n v="3369.9665"/>
  </r>
  <r>
    <n v="13086530"/>
    <s v="D"/>
    <d v="2023-07-11T00:00:00"/>
    <n v="1689"/>
    <n v="264052.2"/>
    <n v="1689"/>
    <n v="51427"/>
    <n v="-51427.3"/>
    <d v="2023-07-11T00:00:00"/>
    <n v="2023"/>
    <x v="8"/>
    <n v="11"/>
    <n v="2023"/>
    <x v="10"/>
    <n v="3350.1315"/>
    <n v="0"/>
    <n v="3350.1315"/>
  </r>
  <r>
    <n v="13086530"/>
    <s v="D"/>
    <d v="2023-07-12T00:00:00"/>
    <n v="1694"/>
    <n v="267412"/>
    <n v="1694"/>
    <n v="54787"/>
    <n v="-54787.1"/>
    <d v="2023-07-12T00:00:00"/>
    <n v="2023"/>
    <x v="8"/>
    <n v="12"/>
    <n v="2023"/>
    <x v="10"/>
    <n v="3360.049"/>
    <n v="0"/>
    <n v="3360.049"/>
  </r>
  <r>
    <n v="13086530"/>
    <s v="D"/>
    <d v="2023-07-13T00:00:00"/>
    <n v="1694"/>
    <n v="270772.8"/>
    <n v="1694"/>
    <n v="58148"/>
    <n v="-58147.9"/>
    <d v="2023-07-13T00:00:00"/>
    <n v="2023"/>
    <x v="8"/>
    <n v="13"/>
    <n v="2023"/>
    <x v="10"/>
    <n v="3360.049"/>
    <n v="0"/>
    <n v="3360.049"/>
  </r>
  <r>
    <n v="13086530"/>
    <s v="D"/>
    <d v="2023-07-14T00:00:00"/>
    <n v="1685"/>
    <n v="274115.40000000002"/>
    <n v="1685"/>
    <n v="61491"/>
    <n v="-61490.5"/>
    <d v="2023-07-14T00:00:00"/>
    <n v="2023"/>
    <x v="8"/>
    <n v="14"/>
    <n v="2023"/>
    <x v="10"/>
    <n v="3342.1975000000002"/>
    <n v="0"/>
    <n v="3342.1975000000002"/>
  </r>
  <r>
    <n v="13086530"/>
    <s v="D"/>
    <d v="2023-07-15T00:00:00"/>
    <n v="1674"/>
    <n v="277434.90000000002"/>
    <n v="1674"/>
    <n v="64810"/>
    <n v="-64810"/>
    <d v="2023-07-15T00:00:00"/>
    <n v="2023"/>
    <x v="8"/>
    <n v="15"/>
    <n v="2023"/>
    <x v="10"/>
    <n v="3320.3789999999999"/>
    <n v="0"/>
    <n v="3320.3789999999999"/>
  </r>
  <r>
    <n v="13086530"/>
    <s v="D"/>
    <d v="2023-07-16T00:00:00"/>
    <n v="1652"/>
    <n v="280712.2"/>
    <n v="1652"/>
    <n v="68087"/>
    <n v="-68087.3"/>
    <d v="2023-07-16T00:00:00"/>
    <n v="2023"/>
    <x v="8"/>
    <n v="16"/>
    <n v="2023"/>
    <x v="10"/>
    <n v="3276.7420000000002"/>
    <n v="0"/>
    <n v="3276.7420000000002"/>
  </r>
  <r>
    <n v="13086530"/>
    <s v="D"/>
    <d v="2023-07-17T00:00:00"/>
    <n v="1629"/>
    <n v="283942.59999999998"/>
    <n v="1629"/>
    <n v="71318"/>
    <n v="-71317.7"/>
    <d v="2023-07-17T00:00:00"/>
    <n v="2023"/>
    <x v="8"/>
    <n v="17"/>
    <n v="2023"/>
    <x v="10"/>
    <n v="3231.1215000000002"/>
    <n v="0"/>
    <n v="3231.1215000000002"/>
  </r>
  <r>
    <n v="13086530"/>
    <s v="D"/>
    <d v="2023-07-18T00:00:00"/>
    <n v="1629"/>
    <n v="287174"/>
    <n v="1629"/>
    <n v="74549"/>
    <n v="-74549.100000000006"/>
    <d v="2023-07-18T00:00:00"/>
    <n v="2023"/>
    <x v="8"/>
    <n v="18"/>
    <n v="2023"/>
    <x v="10"/>
    <n v="3231.1215000000002"/>
    <n v="0"/>
    <n v="3231.1215000000002"/>
  </r>
  <r>
    <n v="13086530"/>
    <s v="D"/>
    <d v="2023-07-19T00:00:00"/>
    <n v="1620"/>
    <n v="290387.3"/>
    <n v="1620"/>
    <n v="77762"/>
    <n v="-77762.399999999994"/>
    <d v="2023-07-19T00:00:00"/>
    <n v="2023"/>
    <x v="8"/>
    <n v="19"/>
    <n v="2023"/>
    <x v="10"/>
    <n v="3213.27"/>
    <n v="0"/>
    <n v="3213.27"/>
  </r>
  <r>
    <n v="13086530"/>
    <s v="D"/>
    <d v="2023-07-20T00:00:00"/>
    <n v="1613"/>
    <n v="293587.3"/>
    <n v="1613"/>
    <n v="80962"/>
    <n v="-80962.399999999994"/>
    <d v="2023-07-20T00:00:00"/>
    <n v="2023"/>
    <x v="8"/>
    <n v="20"/>
    <n v="2023"/>
    <x v="10"/>
    <n v="3199.3854999999999"/>
    <n v="0"/>
    <n v="3199.3854999999999"/>
  </r>
  <r>
    <n v="13086530"/>
    <s v="D"/>
    <d v="2023-07-21T00:00:00"/>
    <n v="1614"/>
    <n v="296788.3"/>
    <n v="1614"/>
    <n v="84163"/>
    <n v="-84163.4"/>
    <d v="2023-07-21T00:00:00"/>
    <n v="2023"/>
    <x v="8"/>
    <n v="21"/>
    <n v="2023"/>
    <x v="10"/>
    <n v="3201.3690000000001"/>
    <n v="0"/>
    <n v="3201.3690000000001"/>
  </r>
  <r>
    <n v="13086530"/>
    <s v="D"/>
    <d v="2023-07-22T00:00:00"/>
    <n v="1607"/>
    <n v="299976"/>
    <n v="1607"/>
    <n v="87351"/>
    <n v="-87351.1"/>
    <d v="2023-07-22T00:00:00"/>
    <n v="2023"/>
    <x v="8"/>
    <n v="22"/>
    <n v="2023"/>
    <x v="10"/>
    <n v="3187.4845"/>
    <n v="0"/>
    <n v="3187.4845"/>
  </r>
  <r>
    <n v="13086530"/>
    <s v="D"/>
    <d v="2023-07-23T00:00:00"/>
    <n v="1600"/>
    <n v="303150.3"/>
    <n v="1600"/>
    <n v="90525"/>
    <n v="-90525.4"/>
    <d v="2023-07-23T00:00:00"/>
    <n v="2023"/>
    <x v="8"/>
    <n v="23"/>
    <n v="2023"/>
    <x v="10"/>
    <n v="3173.6"/>
    <n v="0"/>
    <n v="3173.6"/>
  </r>
  <r>
    <n v="13086530"/>
    <s v="D"/>
    <d v="2023-07-24T00:00:00"/>
    <n v="1594"/>
    <n v="306311.40000000002"/>
    <n v="1594"/>
    <n v="93687"/>
    <n v="-93686.5"/>
    <d v="2023-07-24T00:00:00"/>
    <n v="2023"/>
    <x v="8"/>
    <n v="24"/>
    <n v="2023"/>
    <x v="10"/>
    <n v="3161.6990000000001"/>
    <n v="0"/>
    <n v="3161.6990000000001"/>
  </r>
  <r>
    <n v="13086530"/>
    <s v="D"/>
    <d v="2023-07-25T00:00:00"/>
    <n v="1565"/>
    <n v="309416.40000000002"/>
    <n v="1565"/>
    <n v="96792"/>
    <n v="-96791.5"/>
    <d v="2023-07-25T00:00:00"/>
    <n v="2023"/>
    <x v="8"/>
    <n v="25"/>
    <n v="2023"/>
    <x v="10"/>
    <n v="3104.1775000000002"/>
    <n v="0"/>
    <n v="3104.1775000000002"/>
  </r>
  <r>
    <n v="13086530"/>
    <s v="D"/>
    <d v="2023-07-26T00:00:00"/>
    <n v="1552"/>
    <n v="312494"/>
    <n v="1552"/>
    <n v="99869"/>
    <n v="-99869.1"/>
    <d v="2023-07-26T00:00:00"/>
    <n v="2023"/>
    <x v="8"/>
    <n v="26"/>
    <n v="2023"/>
    <x v="10"/>
    <n v="3078.3920000000003"/>
    <n v="0"/>
    <n v="3078.3920000000003"/>
  </r>
  <r>
    <n v="13086530"/>
    <s v="D"/>
    <d v="2023-07-27T00:00:00"/>
    <n v="1561"/>
    <n v="315590.09999999998"/>
    <n v="1561"/>
    <n v="102965"/>
    <n v="-102965.2"/>
    <d v="2023-07-27T00:00:00"/>
    <n v="2023"/>
    <x v="8"/>
    <n v="27"/>
    <n v="2023"/>
    <x v="10"/>
    <n v="3096.2435"/>
    <n v="0"/>
    <n v="3096.2435"/>
  </r>
  <r>
    <n v="13086530"/>
    <s v="D"/>
    <d v="2023-07-28T00:00:00"/>
    <n v="1556"/>
    <n v="318676.40000000002"/>
    <n v="1556"/>
    <n v="106052"/>
    <n v="-106051.5"/>
    <d v="2023-07-28T00:00:00"/>
    <n v="2023"/>
    <x v="8"/>
    <n v="28"/>
    <n v="2023"/>
    <x v="10"/>
    <n v="3086.326"/>
    <n v="0"/>
    <n v="3086.326"/>
  </r>
  <r>
    <n v="13086530"/>
    <s v="D"/>
    <d v="2023-07-29T00:00:00"/>
    <n v="1553"/>
    <n v="321757.59999999998"/>
    <n v="1553"/>
    <n v="109133"/>
    <n v="-109132.7"/>
    <d v="2023-07-29T00:00:00"/>
    <n v="2023"/>
    <x v="8"/>
    <n v="29"/>
    <n v="2023"/>
    <x v="10"/>
    <n v="3080.3755000000001"/>
    <n v="0"/>
    <n v="3080.3755000000001"/>
  </r>
  <r>
    <n v="13086530"/>
    <s v="D"/>
    <d v="2023-07-30T00:00:00"/>
    <n v="1553"/>
    <n v="324838.40000000002"/>
    <n v="1553"/>
    <n v="112214"/>
    <n v="-112213.5"/>
    <d v="2023-07-30T00:00:00"/>
    <n v="2023"/>
    <x v="8"/>
    <n v="30"/>
    <n v="2023"/>
    <x v="10"/>
    <n v="3080.3755000000001"/>
    <n v="0"/>
    <n v="3080.3755000000001"/>
  </r>
  <r>
    <n v="13086530"/>
    <s v="D"/>
    <d v="2023-07-31T00:00:00"/>
    <n v="1560"/>
    <n v="327933.09999999998"/>
    <n v="1560"/>
    <n v="115308"/>
    <n v="-115308.2"/>
    <d v="2023-07-31T00:00:00"/>
    <n v="2023"/>
    <x v="8"/>
    <n v="31"/>
    <n v="2023"/>
    <x v="10"/>
    <n v="3094.26"/>
    <n v="0"/>
    <n v="3094.26"/>
  </r>
  <r>
    <n v="13086530"/>
    <s v="D"/>
    <d v="2023-08-01T00:00:00"/>
    <n v="1555"/>
    <n v="331017.90000000002"/>
    <n v="1555"/>
    <n v="118393"/>
    <n v="-118393"/>
    <d v="2023-08-01T00:00:00"/>
    <n v="2023"/>
    <x v="9"/>
    <n v="1"/>
    <n v="2023"/>
    <x v="10"/>
    <n v="3084.3425000000002"/>
    <n v="0"/>
    <n v="3084.3425000000002"/>
  </r>
  <r>
    <n v="13086530"/>
    <s v="D"/>
    <d v="2023-08-02T00:00:00"/>
    <n v="1553"/>
    <n v="334097.7"/>
    <n v="1553"/>
    <n v="121473"/>
    <n v="-121472.8"/>
    <d v="2023-08-02T00:00:00"/>
    <n v="2023"/>
    <x v="9"/>
    <n v="2"/>
    <n v="2023"/>
    <x v="10"/>
    <n v="3080.3755000000001"/>
    <n v="0"/>
    <n v="3080.3755000000001"/>
  </r>
  <r>
    <n v="13086530"/>
    <s v="D"/>
    <d v="2023-08-03T00:00:00"/>
    <n v="1550"/>
    <n v="337172.3"/>
    <n v="1550"/>
    <n v="124547"/>
    <n v="-124547.4"/>
    <d v="2023-08-03T00:00:00"/>
    <n v="2023"/>
    <x v="9"/>
    <n v="3"/>
    <n v="2023"/>
    <x v="10"/>
    <n v="3074.4250000000002"/>
    <n v="0"/>
    <n v="3074.4250000000002"/>
  </r>
  <r>
    <n v="13086530"/>
    <s v="D"/>
    <d v="2023-08-04T00:00:00"/>
    <n v="1528"/>
    <n v="340203.9"/>
    <n v="1528"/>
    <n v="127579"/>
    <n v="-127579"/>
    <d v="2023-08-04T00:00:00"/>
    <n v="2023"/>
    <x v="9"/>
    <n v="4"/>
    <n v="2023"/>
    <x v="10"/>
    <n v="3030.788"/>
    <n v="0"/>
    <n v="3030.788"/>
  </r>
  <r>
    <n v="13086530"/>
    <s v="D"/>
    <d v="2023-08-05T00:00:00"/>
    <n v="1512"/>
    <n v="343202.2"/>
    <n v="1512"/>
    <n v="130577"/>
    <n v="-130577.3"/>
    <d v="2023-08-05T00:00:00"/>
    <n v="2023"/>
    <x v="9"/>
    <n v="5"/>
    <n v="2023"/>
    <x v="10"/>
    <n v="2999.0520000000001"/>
    <n v="0"/>
    <n v="2999.0520000000001"/>
  </r>
  <r>
    <n v="13086530"/>
    <s v="D"/>
    <d v="2023-08-06T00:00:00"/>
    <n v="1514"/>
    <n v="346204.8"/>
    <n v="1514"/>
    <n v="133580"/>
    <n v="-133579.9"/>
    <d v="2023-08-06T00:00:00"/>
    <n v="2023"/>
    <x v="9"/>
    <n v="6"/>
    <n v="2023"/>
    <x v="10"/>
    <n v="3003.0190000000002"/>
    <n v="0"/>
    <n v="3003.0190000000002"/>
  </r>
  <r>
    <n v="13086530"/>
    <s v="D"/>
    <d v="2023-08-07T00:00:00"/>
    <n v="1509"/>
    <n v="349197.6"/>
    <n v="1509"/>
    <n v="136573"/>
    <n v="-136572.70000000001"/>
    <d v="2023-08-07T00:00:00"/>
    <n v="2023"/>
    <x v="9"/>
    <n v="7"/>
    <n v="2023"/>
    <x v="10"/>
    <n v="2993.1015000000002"/>
    <n v="0"/>
    <n v="2993.1015000000002"/>
  </r>
  <r>
    <n v="13086530"/>
    <s v="D"/>
    <d v="2023-08-08T00:00:00"/>
    <n v="1504"/>
    <n v="352180.6"/>
    <n v="1504"/>
    <n v="139556"/>
    <n v="-139555.70000000001"/>
    <d v="2023-08-08T00:00:00"/>
    <n v="2023"/>
    <x v="9"/>
    <n v="8"/>
    <n v="2023"/>
    <x v="10"/>
    <n v="2983.1840000000002"/>
    <n v="0"/>
    <n v="2983.1840000000002"/>
  </r>
  <r>
    <n v="13086530"/>
    <s v="D"/>
    <d v="2023-08-09T00:00:00"/>
    <n v="1476"/>
    <n v="355109"/>
    <n v="1476"/>
    <n v="142484"/>
    <n v="-142484.1"/>
    <d v="2023-08-09T00:00:00"/>
    <n v="2023"/>
    <x v="9"/>
    <n v="9"/>
    <n v="2023"/>
    <x v="10"/>
    <n v="2927.6460000000002"/>
    <n v="0"/>
    <n v="2927.6460000000002"/>
  </r>
  <r>
    <n v="13086530"/>
    <s v="D"/>
    <d v="2023-08-10T00:00:00"/>
    <n v="1449"/>
    <n v="357983.2"/>
    <n v="1449"/>
    <n v="145358"/>
    <n v="-145358.29999999999"/>
    <d v="2023-08-10T00:00:00"/>
    <n v="2023"/>
    <x v="9"/>
    <n v="10"/>
    <n v="2023"/>
    <x v="10"/>
    <n v="2874.0915"/>
    <n v="0"/>
    <n v="2874.0915"/>
  </r>
  <r>
    <n v="13086530"/>
    <s v="D"/>
    <d v="2023-08-11T00:00:00"/>
    <n v="1455"/>
    <n v="360868.6"/>
    <n v="1455"/>
    <n v="148244"/>
    <n v="-148243.70000000001"/>
    <d v="2023-08-11T00:00:00"/>
    <n v="2023"/>
    <x v="9"/>
    <n v="11"/>
    <n v="2023"/>
    <x v="10"/>
    <n v="2885.9924999999998"/>
    <n v="0"/>
    <n v="2885.9924999999998"/>
  </r>
  <r>
    <n v="13086530"/>
    <s v="D"/>
    <d v="2023-08-12T00:00:00"/>
    <n v="1463"/>
    <n v="363769.9"/>
    <n v="1463"/>
    <n v="151145"/>
    <n v="-151145"/>
    <d v="2023-08-12T00:00:00"/>
    <n v="2023"/>
    <x v="9"/>
    <n v="12"/>
    <n v="2023"/>
    <x v="10"/>
    <n v="2901.8605000000002"/>
    <n v="0"/>
    <n v="2901.8605000000002"/>
  </r>
  <r>
    <n v="13086530"/>
    <s v="D"/>
    <d v="2023-08-13T00:00:00"/>
    <n v="1490"/>
    <n v="366724.7"/>
    <n v="1490"/>
    <n v="154100"/>
    <n v="-154099.79999999999"/>
    <d v="2023-08-13T00:00:00"/>
    <n v="2023"/>
    <x v="9"/>
    <n v="13"/>
    <n v="2023"/>
    <x v="10"/>
    <n v="2955.415"/>
    <n v="0"/>
    <n v="2955.415"/>
  </r>
  <r>
    <n v="13086530"/>
    <s v="D"/>
    <d v="2023-08-14T00:00:00"/>
    <n v="1514"/>
    <n v="369728.4"/>
    <n v="1514"/>
    <n v="157104"/>
    <n v="-157103.5"/>
    <d v="2023-08-14T00:00:00"/>
    <n v="2023"/>
    <x v="9"/>
    <n v="14"/>
    <n v="2023"/>
    <x v="10"/>
    <n v="3003.0190000000002"/>
    <n v="0"/>
    <n v="3003.0190000000002"/>
  </r>
  <r>
    <n v="13086530"/>
    <s v="D"/>
    <d v="2023-08-15T00:00:00"/>
    <n v="1506"/>
    <n v="372715.2"/>
    <n v="1506"/>
    <n v="160090"/>
    <n v="-160090.29999999999"/>
    <d v="2023-08-15T00:00:00"/>
    <n v="2023"/>
    <x v="9"/>
    <n v="15"/>
    <n v="2023"/>
    <x v="10"/>
    <n v="2987.1509999999998"/>
    <n v="0"/>
    <n v="2987.1509999999998"/>
  </r>
  <r>
    <n v="13086530"/>
    <s v="D"/>
    <d v="2023-08-16T00:00:00"/>
    <n v="1512"/>
    <n v="375713.3"/>
    <n v="1512"/>
    <n v="163088"/>
    <n v="-163088.4"/>
    <d v="2023-08-16T00:00:00"/>
    <n v="2023"/>
    <x v="9"/>
    <n v="16"/>
    <n v="2023"/>
    <x v="10"/>
    <n v="2999.0520000000001"/>
    <n v="0"/>
    <n v="2999.0520000000001"/>
  </r>
  <r>
    <n v="13086530"/>
    <s v="D"/>
    <d v="2023-08-17T00:00:00"/>
    <n v="1498"/>
    <n v="378685"/>
    <n v="1498"/>
    <n v="166060"/>
    <n v="-166060.1"/>
    <d v="2023-08-17T00:00:00"/>
    <n v="2023"/>
    <x v="9"/>
    <n v="17"/>
    <n v="2023"/>
    <x v="10"/>
    <n v="2971.2829999999999"/>
    <n v="0"/>
    <n v="2971.2829999999999"/>
  </r>
  <r>
    <n v="13086530"/>
    <s v="D"/>
    <d v="2023-08-18T00:00:00"/>
    <n v="1509"/>
    <n v="381677.4"/>
    <n v="1509"/>
    <n v="169053"/>
    <n v="-169052.5"/>
    <d v="2023-08-18T00:00:00"/>
    <n v="2023"/>
    <x v="9"/>
    <n v="18"/>
    <n v="2023"/>
    <x v="10"/>
    <n v="2993.1015000000002"/>
    <n v="0"/>
    <n v="2993.1015000000002"/>
  </r>
  <r>
    <n v="13086530"/>
    <s v="D"/>
    <d v="2023-08-19T00:00:00"/>
    <n v="1510"/>
    <n v="384671.7"/>
    <n v="1510"/>
    <n v="172047"/>
    <n v="-172046.8"/>
    <d v="2023-08-19T00:00:00"/>
    <n v="2023"/>
    <x v="9"/>
    <n v="19"/>
    <n v="2023"/>
    <x v="10"/>
    <n v="2995.085"/>
    <n v="0"/>
    <n v="2995.085"/>
  </r>
  <r>
    <n v="13086530"/>
    <s v="D"/>
    <d v="2023-08-20T00:00:00"/>
    <n v="1515"/>
    <n v="387677.4"/>
    <n v="1515"/>
    <n v="175053"/>
    <n v="-175052.5"/>
    <d v="2023-08-20T00:00:00"/>
    <n v="2023"/>
    <x v="9"/>
    <n v="20"/>
    <n v="2023"/>
    <x v="10"/>
    <n v="3005.0025000000001"/>
    <n v="0"/>
    <n v="3005.0025000000001"/>
  </r>
  <r>
    <n v="13086530"/>
    <s v="D"/>
    <d v="2023-08-21T00:00:00"/>
    <n v="1514"/>
    <n v="390680.2"/>
    <n v="1514"/>
    <n v="178055"/>
    <n v="-178055.3"/>
    <d v="2023-08-21T00:00:00"/>
    <n v="2023"/>
    <x v="9"/>
    <n v="21"/>
    <n v="2023"/>
    <x v="10"/>
    <n v="3003.0190000000002"/>
    <n v="0"/>
    <n v="3003.0190000000002"/>
  </r>
  <r>
    <n v="13086530"/>
    <s v="D"/>
    <d v="2023-08-22T00:00:00"/>
    <n v="1501"/>
    <n v="393656.6"/>
    <n v="1501"/>
    <n v="181032"/>
    <n v="-181031.7"/>
    <d v="2023-08-22T00:00:00"/>
    <n v="2023"/>
    <x v="9"/>
    <n v="22"/>
    <n v="2023"/>
    <x v="10"/>
    <n v="2977.2335000000003"/>
    <n v="0"/>
    <n v="2977.2335000000003"/>
  </r>
  <r>
    <n v="13086530"/>
    <s v="D"/>
    <d v="2023-08-23T00:00:00"/>
    <n v="1483"/>
    <n v="396597.3"/>
    <n v="1483"/>
    <n v="183972"/>
    <n v="-183972.4"/>
    <d v="2023-08-23T00:00:00"/>
    <n v="2023"/>
    <x v="9"/>
    <n v="23"/>
    <n v="2023"/>
    <x v="10"/>
    <n v="2941.5304999999998"/>
    <n v="0"/>
    <n v="2941.5304999999998"/>
  </r>
  <r>
    <n v="13086530"/>
    <s v="D"/>
    <d v="2023-08-24T00:00:00"/>
    <n v="1480"/>
    <n v="399533.5"/>
    <n v="1480"/>
    <n v="186909"/>
    <n v="-186908.6"/>
    <d v="2023-08-24T00:00:00"/>
    <n v="2023"/>
    <x v="9"/>
    <n v="24"/>
    <n v="2023"/>
    <x v="10"/>
    <n v="2935.58"/>
    <n v="0"/>
    <n v="2935.58"/>
  </r>
  <r>
    <n v="13086530"/>
    <s v="D"/>
    <d v="2023-08-25T00:00:00"/>
    <n v="1480"/>
    <n v="402469.9"/>
    <n v="1480"/>
    <n v="189845"/>
    <n v="-189845"/>
    <d v="2023-08-25T00:00:00"/>
    <n v="2023"/>
    <x v="9"/>
    <n v="25"/>
    <n v="2023"/>
    <x v="10"/>
    <n v="2935.58"/>
    <n v="0"/>
    <n v="2935.58"/>
  </r>
  <r>
    <n v="13086530"/>
    <s v="D"/>
    <d v="2023-08-26T00:00:00"/>
    <n v="1483"/>
    <n v="405411.2"/>
    <n v="1483"/>
    <n v="192786"/>
    <n v="-192786.3"/>
    <d v="2023-08-26T00:00:00"/>
    <n v="2023"/>
    <x v="9"/>
    <n v="26"/>
    <n v="2023"/>
    <x v="10"/>
    <n v="2941.5304999999998"/>
    <n v="0"/>
    <n v="2941.5304999999998"/>
  </r>
  <r>
    <n v="13086530"/>
    <s v="D"/>
    <d v="2023-08-27T00:00:00"/>
    <n v="1485"/>
    <n v="408357.4"/>
    <n v="1485"/>
    <n v="195733"/>
    <n v="-195732.5"/>
    <d v="2023-08-27T00:00:00"/>
    <n v="2023"/>
    <x v="9"/>
    <n v="27"/>
    <n v="2023"/>
    <x v="10"/>
    <n v="2945.4974999999999"/>
    <n v="0"/>
    <n v="2945.4974999999999"/>
  </r>
  <r>
    <n v="13086530"/>
    <s v="D"/>
    <d v="2023-08-28T00:00:00"/>
    <n v="1483"/>
    <n v="411299.2"/>
    <n v="1483"/>
    <n v="198674"/>
    <n v="-198674.3"/>
    <d v="2023-08-28T00:00:00"/>
    <n v="2023"/>
    <x v="9"/>
    <n v="28"/>
    <n v="2023"/>
    <x v="10"/>
    <n v="2941.5304999999998"/>
    <n v="0"/>
    <n v="2941.5304999999998"/>
  </r>
  <r>
    <n v="13086530"/>
    <s v="D"/>
    <d v="2023-08-29T00:00:00"/>
    <n v="1486"/>
    <n v="414245.8"/>
    <n v="1486"/>
    <n v="201621"/>
    <n v="-201620.9"/>
    <d v="2023-08-29T00:00:00"/>
    <n v="2023"/>
    <x v="9"/>
    <n v="29"/>
    <n v="2023"/>
    <x v="10"/>
    <n v="2947.4810000000002"/>
    <n v="0"/>
    <n v="2947.4810000000002"/>
  </r>
  <r>
    <n v="13086530"/>
    <s v="D"/>
    <d v="2023-08-30T00:00:00"/>
    <n v="1481"/>
    <n v="417183.3"/>
    <n v="1481"/>
    <n v="204558"/>
    <n v="-204558.4"/>
    <d v="2023-08-30T00:00:00"/>
    <n v="2023"/>
    <x v="9"/>
    <n v="30"/>
    <n v="2023"/>
    <x v="10"/>
    <n v="2937.5635000000002"/>
    <n v="0"/>
    <n v="2937.5635000000002"/>
  </r>
  <r>
    <n v="13086530"/>
    <s v="D"/>
    <d v="2023-08-31T00:00:00"/>
    <n v="1474"/>
    <n v="420106.9"/>
    <n v="1474"/>
    <n v="207482"/>
    <n v="-207482"/>
    <d v="2023-08-31T00:00:00"/>
    <n v="2023"/>
    <x v="9"/>
    <n v="31"/>
    <n v="2023"/>
    <x v="10"/>
    <n v="2923.6790000000001"/>
    <n v="0"/>
    <n v="2923.6790000000001"/>
  </r>
  <r>
    <n v="13086530"/>
    <s v="D"/>
    <d v="2023-09-01T00:00:00"/>
    <n v="1434"/>
    <n v="422951.3"/>
    <n v="1434"/>
    <n v="210326"/>
    <n v="-210326.39999999999"/>
    <d v="2023-09-01T00:00:00"/>
    <n v="2023"/>
    <x v="10"/>
    <n v="1"/>
    <n v="2023"/>
    <x v="10"/>
    <n v="2844.3389999999999"/>
    <n v="0"/>
    <n v="2844.3389999999999"/>
  </r>
  <r>
    <n v="13086530"/>
    <s v="D"/>
    <d v="2023-09-02T00:00:00"/>
    <n v="1413"/>
    <n v="425754"/>
    <n v="1413"/>
    <n v="213129"/>
    <n v="-213129.1"/>
    <d v="2023-09-02T00:00:00"/>
    <n v="2023"/>
    <x v="10"/>
    <n v="2"/>
    <n v="2023"/>
    <x v="10"/>
    <n v="2802.6855"/>
    <n v="0"/>
    <n v="2802.6855"/>
  </r>
  <r>
    <n v="13086530"/>
    <s v="D"/>
    <d v="2023-09-03T00:00:00"/>
    <n v="1423"/>
    <n v="428575.6"/>
    <n v="1423"/>
    <n v="215951"/>
    <n v="-215950.7"/>
    <d v="2023-09-03T00:00:00"/>
    <n v="2023"/>
    <x v="10"/>
    <n v="3"/>
    <n v="2023"/>
    <x v="10"/>
    <n v="2822.5205000000001"/>
    <n v="0"/>
    <n v="2822.5205000000001"/>
  </r>
  <r>
    <n v="13086530"/>
    <s v="D"/>
    <d v="2023-09-04T00:00:00"/>
    <n v="1388"/>
    <n v="431327.8"/>
    <n v="1388"/>
    <n v="218703"/>
    <n v="-218702.9"/>
    <d v="2023-09-04T00:00:00"/>
    <n v="2023"/>
    <x v="10"/>
    <n v="4"/>
    <n v="2023"/>
    <x v="10"/>
    <n v="2753.098"/>
    <n v="0"/>
    <n v="2753.098"/>
  </r>
  <r>
    <n v="13086530"/>
    <s v="D"/>
    <d v="2023-09-05T00:00:00"/>
    <n v="1376"/>
    <n v="434057.1"/>
    <n v="1376"/>
    <n v="221432"/>
    <n v="-221432.2"/>
    <d v="2023-09-05T00:00:00"/>
    <n v="2023"/>
    <x v="10"/>
    <n v="5"/>
    <n v="2023"/>
    <x v="10"/>
    <n v="2729.2960000000003"/>
    <n v="0"/>
    <n v="2729.2960000000003"/>
  </r>
  <r>
    <n v="13086530"/>
    <s v="D"/>
    <d v="2023-09-06T00:00:00"/>
    <n v="1372"/>
    <n v="436777.4"/>
    <n v="1372"/>
    <n v="224153"/>
    <n v="-224152.5"/>
    <d v="2023-09-06T00:00:00"/>
    <n v="2023"/>
    <x v="10"/>
    <n v="6"/>
    <n v="2023"/>
    <x v="10"/>
    <n v="2721.3620000000001"/>
    <n v="0"/>
    <n v="2721.3620000000001"/>
  </r>
  <r>
    <n v="13086530"/>
    <s v="D"/>
    <d v="2023-09-07T00:00:00"/>
    <n v="1360"/>
    <n v="439475"/>
    <n v="1360"/>
    <n v="226850"/>
    <n v="-226850.1"/>
    <d v="2023-09-07T00:00:00"/>
    <n v="2023"/>
    <x v="10"/>
    <n v="7"/>
    <n v="2023"/>
    <x v="10"/>
    <n v="2697.56"/>
    <n v="0"/>
    <n v="2697.56"/>
  </r>
  <r>
    <n v="13086530"/>
    <s v="D"/>
    <d v="2023-09-08T00:00:00"/>
    <n v="1369"/>
    <n v="442191.1"/>
    <n v="1369"/>
    <n v="229566"/>
    <n v="-229566.2"/>
    <d v="2023-09-08T00:00:00"/>
    <n v="2023"/>
    <x v="10"/>
    <n v="8"/>
    <n v="2023"/>
    <x v="10"/>
    <n v="2715.4115000000002"/>
    <n v="0"/>
    <n v="2715.4115000000002"/>
  </r>
  <r>
    <n v="13086530"/>
    <s v="D"/>
    <d v="2023-09-09T00:00:00"/>
    <n v="1376"/>
    <n v="444921.3"/>
    <n v="1376"/>
    <n v="232296"/>
    <n v="-232296.4"/>
    <d v="2023-09-09T00:00:00"/>
    <n v="2023"/>
    <x v="10"/>
    <n v="9"/>
    <n v="2023"/>
    <x v="10"/>
    <n v="2729.2960000000003"/>
    <n v="0"/>
    <n v="2729.2960000000003"/>
  </r>
  <r>
    <n v="13086530"/>
    <s v="D"/>
    <d v="2023-09-10T00:00:00"/>
    <n v="1379"/>
    <n v="447656.3"/>
    <n v="1379"/>
    <n v="235031"/>
    <n v="-235031.4"/>
    <d v="2023-09-10T00:00:00"/>
    <n v="2023"/>
    <x v="10"/>
    <n v="10"/>
    <n v="2023"/>
    <x v="10"/>
    <n v="2735.2465000000002"/>
    <n v="0"/>
    <n v="2735.2465000000002"/>
  </r>
  <r>
    <n v="13086530"/>
    <s v="D"/>
    <d v="2023-09-11T00:00:00"/>
    <n v="1379"/>
    <n v="450391.5"/>
    <n v="1379"/>
    <n v="237767"/>
    <n v="-237766.6"/>
    <d v="2023-09-11T00:00:00"/>
    <n v="2023"/>
    <x v="10"/>
    <n v="11"/>
    <n v="2023"/>
    <x v="10"/>
    <n v="2735.2465000000002"/>
    <n v="0"/>
    <n v="2735.2465000000002"/>
  </r>
  <r>
    <n v="13086530"/>
    <s v="D"/>
    <d v="2023-09-12T00:00:00"/>
    <n v="1374"/>
    <n v="453117.7"/>
    <n v="1374"/>
    <n v="240493"/>
    <n v="-240492.79999999999"/>
    <d v="2023-09-12T00:00:00"/>
    <n v="2023"/>
    <x v="10"/>
    <n v="12"/>
    <n v="2023"/>
    <x v="10"/>
    <n v="2725.3290000000002"/>
    <n v="0"/>
    <n v="2725.3290000000002"/>
  </r>
  <r>
    <n v="13086530"/>
    <s v="D"/>
    <d v="2023-09-13T00:00:00"/>
    <n v="1338"/>
    <n v="455770.6"/>
    <n v="1338"/>
    <n v="243146"/>
    <n v="-243145.7"/>
    <d v="2023-09-13T00:00:00"/>
    <n v="2023"/>
    <x v="10"/>
    <n v="13"/>
    <n v="2023"/>
    <x v="10"/>
    <n v="2653.9230000000002"/>
    <n v="0"/>
    <n v="2653.9230000000002"/>
  </r>
  <r>
    <n v="13086530"/>
    <s v="D"/>
    <d v="2023-09-14T00:00:00"/>
    <n v="1296"/>
    <n v="458341.7"/>
    <n v="1296"/>
    <n v="245717"/>
    <n v="-245716.8"/>
    <d v="2023-09-14T00:00:00"/>
    <n v="2023"/>
    <x v="10"/>
    <n v="14"/>
    <n v="2023"/>
    <x v="10"/>
    <n v="2570.616"/>
    <n v="0"/>
    <n v="2570.616"/>
  </r>
  <r>
    <n v="13086530"/>
    <s v="D"/>
    <d v="2023-09-15T00:00:00"/>
    <n v="1303"/>
    <n v="460925.4"/>
    <n v="1303"/>
    <n v="248301"/>
    <n v="-248300.5"/>
    <d v="2023-09-15T00:00:00"/>
    <n v="2023"/>
    <x v="10"/>
    <n v="15"/>
    <n v="2023"/>
    <x v="10"/>
    <n v="2584.5005000000001"/>
    <n v="0"/>
    <n v="2584.5005000000001"/>
  </r>
  <r>
    <n v="13086530"/>
    <s v="D"/>
    <d v="2023-09-16T00:00:00"/>
    <n v="1307"/>
    <n v="463517.1"/>
    <n v="1307"/>
    <n v="250892"/>
    <n v="-250892.2"/>
    <d v="2023-09-16T00:00:00"/>
    <n v="2023"/>
    <x v="10"/>
    <n v="16"/>
    <n v="2023"/>
    <x v="10"/>
    <n v="2592.4344999999998"/>
    <n v="0"/>
    <n v="2592.4344999999998"/>
  </r>
  <r>
    <n v="13086530"/>
    <s v="D"/>
    <d v="2023-09-17T00:00:00"/>
    <n v="1302"/>
    <n v="466098.6"/>
    <n v="1302"/>
    <n v="253474"/>
    <n v="-253473.7"/>
    <d v="2023-09-17T00:00:00"/>
    <n v="2023"/>
    <x v="10"/>
    <n v="17"/>
    <n v="2023"/>
    <x v="10"/>
    <n v="2582.5170000000003"/>
    <n v="0"/>
    <n v="2582.5170000000003"/>
  </r>
  <r>
    <n v="13086530"/>
    <s v="D"/>
    <d v="2023-09-18T00:00:00"/>
    <n v="1235"/>
    <n v="468548.3"/>
    <n v="1235"/>
    <n v="255923"/>
    <n v="-255923.4"/>
    <d v="2023-09-18T00:00:00"/>
    <n v="2023"/>
    <x v="10"/>
    <n v="18"/>
    <n v="2023"/>
    <x v="10"/>
    <n v="2449.6224999999999"/>
    <n v="0"/>
    <n v="2449.6224999999999"/>
  </r>
  <r>
    <n v="13086530"/>
    <s v="D"/>
    <d v="2023-09-19T00:00:00"/>
    <n v="1192"/>
    <n v="470912.4"/>
    <n v="1192"/>
    <n v="258288"/>
    <n v="-258287.5"/>
    <d v="2023-09-19T00:00:00"/>
    <n v="2023"/>
    <x v="10"/>
    <n v="19"/>
    <n v="2023"/>
    <x v="10"/>
    <n v="2364.3319999999999"/>
    <n v="0"/>
    <n v="2364.3319999999999"/>
  </r>
  <r>
    <n v="13086530"/>
    <s v="D"/>
    <d v="2023-09-20T00:00:00"/>
    <n v="1194"/>
    <n v="473279.9"/>
    <n v="1194"/>
    <n v="260655"/>
    <n v="-260655"/>
    <d v="2023-09-20T00:00:00"/>
    <n v="2023"/>
    <x v="10"/>
    <n v="20"/>
    <n v="2023"/>
    <x v="10"/>
    <n v="2368.299"/>
    <n v="0"/>
    <n v="2368.299"/>
  </r>
  <r>
    <n v="13086530"/>
    <s v="D"/>
    <d v="2023-09-21T00:00:00"/>
    <n v="1193"/>
    <n v="475646.3"/>
    <n v="1193"/>
    <n v="263021"/>
    <n v="-263021.40000000002"/>
    <d v="2023-09-21T00:00:00"/>
    <n v="2023"/>
    <x v="10"/>
    <n v="21"/>
    <n v="2023"/>
    <x v="10"/>
    <n v="2366.3155000000002"/>
    <n v="0"/>
    <n v="2366.3155000000002"/>
  </r>
  <r>
    <n v="13086530"/>
    <s v="D"/>
    <d v="2023-09-22T00:00:00"/>
    <n v="1195"/>
    <n v="478016.2"/>
    <n v="1195"/>
    <n v="265391"/>
    <n v="-265391.3"/>
    <d v="2023-09-22T00:00:00"/>
    <n v="2023"/>
    <x v="10"/>
    <n v="22"/>
    <n v="2023"/>
    <x v="10"/>
    <n v="2370.2825000000003"/>
    <n v="0"/>
    <n v="2370.2825000000003"/>
  </r>
  <r>
    <n v="13086530"/>
    <s v="D"/>
    <d v="2023-09-23T00:00:00"/>
    <n v="1161"/>
    <n v="480318.8"/>
    <n v="1161"/>
    <n v="267694"/>
    <n v="-267693.90000000002"/>
    <d v="2023-09-23T00:00:00"/>
    <n v="2023"/>
    <x v="10"/>
    <n v="23"/>
    <n v="2023"/>
    <x v="10"/>
    <n v="2302.8434999999999"/>
    <n v="0"/>
    <n v="2302.8434999999999"/>
  </r>
  <r>
    <n v="13086530"/>
    <s v="D"/>
    <d v="2023-09-24T00:00:00"/>
    <n v="1090"/>
    <n v="482481.2"/>
    <n v="1090"/>
    <n v="269856"/>
    <n v="-269856.3"/>
    <d v="2023-09-24T00:00:00"/>
    <n v="2023"/>
    <x v="10"/>
    <n v="24"/>
    <n v="2023"/>
    <x v="10"/>
    <n v="2162.0149999999999"/>
    <n v="0"/>
    <n v="2162.0149999999999"/>
  </r>
  <r>
    <n v="13086530"/>
    <s v="D"/>
    <d v="2023-09-25T00:00:00"/>
    <n v="1042"/>
    <n v="484548.5"/>
    <n v="1042"/>
    <n v="271924"/>
    <n v="-271923.59999999998"/>
    <d v="2023-09-25T00:00:00"/>
    <n v="2023"/>
    <x v="10"/>
    <n v="25"/>
    <n v="2023"/>
    <x v="10"/>
    <n v="2066.8070000000002"/>
    <n v="0"/>
    <n v="2066.8070000000002"/>
  </r>
  <r>
    <n v="13086530"/>
    <s v="D"/>
    <d v="2023-09-26T00:00:00"/>
    <n v="980"/>
    <n v="486492.9"/>
    <n v="980"/>
    <n v="273868"/>
    <n v="-273868"/>
    <d v="2023-09-26T00:00:00"/>
    <n v="2023"/>
    <x v="10"/>
    <n v="26"/>
    <n v="2023"/>
    <x v="10"/>
    <n v="1943.83"/>
    <n v="0"/>
    <n v="1943.83"/>
  </r>
  <r>
    <n v="13086530"/>
    <s v="D"/>
    <d v="2023-09-27T00:00:00"/>
    <n v="978"/>
    <n v="488432.3"/>
    <n v="978"/>
    <n v="275807"/>
    <n v="-275807.40000000002"/>
    <d v="2023-09-27T00:00:00"/>
    <n v="2023"/>
    <x v="10"/>
    <n v="27"/>
    <n v="2023"/>
    <x v="10"/>
    <n v="1939.8630000000001"/>
    <n v="0"/>
    <n v="1939.8630000000001"/>
  </r>
  <r>
    <n v="13086530"/>
    <s v="D"/>
    <d v="2023-09-28T00:00:00"/>
    <n v="980"/>
    <n v="490375.7"/>
    <n v="980"/>
    <n v="277751"/>
    <n v="-277750.8"/>
    <d v="2023-09-28T00:00:00"/>
    <n v="2023"/>
    <x v="10"/>
    <n v="28"/>
    <n v="2023"/>
    <x v="10"/>
    <n v="1943.83"/>
    <n v="0"/>
    <n v="1943.83"/>
  </r>
  <r>
    <n v="13086530"/>
    <s v="D"/>
    <d v="2023-09-29T00:00:00"/>
    <n v="944"/>
    <n v="492249"/>
    <n v="944"/>
    <n v="279624"/>
    <n v="-279624.09999999998"/>
    <d v="2023-09-29T00:00:00"/>
    <n v="2023"/>
    <x v="10"/>
    <n v="29"/>
    <n v="2023"/>
    <x v="10"/>
    <n v="1872.424"/>
    <n v="0"/>
    <n v="1872.424"/>
  </r>
  <r>
    <n v="13086530"/>
    <s v="D"/>
    <d v="2023-09-30T00:00:00"/>
    <n v="926"/>
    <n v="494085.5"/>
    <n v="926"/>
    <n v="281461"/>
    <n v="-281460.59999999998"/>
    <d v="2023-09-30T00:00:00"/>
    <n v="2023"/>
    <x v="10"/>
    <n v="30"/>
    <n v="2023"/>
    <x v="10"/>
    <n v="1836.721"/>
    <n v="0"/>
    <n v="1836.721"/>
  </r>
  <r>
    <n v="13086530"/>
    <s v="D"/>
    <d v="2023-10-01T00:00:00"/>
    <n v="928"/>
    <n v="495926"/>
    <n v="928"/>
    <n v="283301"/>
    <n v="-283301.09999999998"/>
    <d v="2023-10-01T00:00:00"/>
    <n v="2023"/>
    <x v="11"/>
    <n v="1"/>
    <n v="2023"/>
    <x v="10"/>
    <n v="1840.6880000000001"/>
    <n v="0"/>
    <n v="1840.6880000000001"/>
  </r>
  <r>
    <n v="13086530"/>
    <s v="D"/>
    <d v="2023-10-02T00:00:00"/>
    <n v="922"/>
    <n v="497754.3"/>
    <n v="922"/>
    <n v="285129"/>
    <n v="-285129.40000000002"/>
    <d v="2023-10-02T00:00:00"/>
    <n v="2023"/>
    <x v="11"/>
    <n v="2"/>
    <n v="2023"/>
    <x v="10"/>
    <n v="1828.787"/>
    <n v="0"/>
    <n v="1828.787"/>
  </r>
  <r>
    <n v="13086530"/>
    <s v="D"/>
    <d v="2023-10-03T00:00:00"/>
    <n v="883"/>
    <n v="499506"/>
    <n v="883"/>
    <n v="286881"/>
    <n v="-286881.09999999998"/>
    <d v="2023-10-03T00:00:00"/>
    <n v="2023"/>
    <x v="11"/>
    <n v="3"/>
    <n v="2023"/>
    <x v="10"/>
    <n v="1751.4304999999999"/>
    <n v="0"/>
    <n v="1751.4304999999999"/>
  </r>
  <r>
    <n v="13086530"/>
    <s v="D"/>
    <d v="2023-10-04T00:00:00"/>
    <n v="863"/>
    <n v="501217.7"/>
    <n v="863"/>
    <n v="288593"/>
    <n v="-288592.8"/>
    <d v="2023-10-04T00:00:00"/>
    <n v="2023"/>
    <x v="11"/>
    <n v="4"/>
    <n v="2023"/>
    <x v="10"/>
    <n v="1711.7605000000001"/>
    <n v="0"/>
    <n v="1711.7605000000001"/>
  </r>
  <r>
    <n v="13086530"/>
    <s v="D"/>
    <d v="2023-10-05T00:00:00"/>
    <n v="786"/>
    <n v="502777.3"/>
    <n v="786"/>
    <n v="290152"/>
    <n v="-290152.40000000002"/>
    <d v="2023-10-05T00:00:00"/>
    <n v="2023"/>
    <x v="11"/>
    <n v="5"/>
    <n v="2023"/>
    <x v="10"/>
    <n v="1559.0309999999999"/>
    <n v="0"/>
    <n v="1559.0309999999999"/>
  </r>
  <r>
    <n v="13086530"/>
    <s v="D"/>
    <d v="2023-10-06T00:00:00"/>
    <n v="748"/>
    <n v="504261"/>
    <n v="748"/>
    <n v="291636"/>
    <n v="-291636.09999999998"/>
    <d v="2023-10-06T00:00:00"/>
    <n v="2023"/>
    <x v="11"/>
    <n v="6"/>
    <n v="2023"/>
    <x v="10"/>
    <n v="1483.6580000000001"/>
    <n v="0"/>
    <n v="1483.6580000000001"/>
  </r>
  <r>
    <n v="13086530"/>
    <s v="D"/>
    <d v="2023-10-07T00:00:00"/>
    <n v="746"/>
    <n v="505740.9"/>
    <n v="746"/>
    <n v="293116"/>
    <n v="-293116"/>
    <d v="2023-10-07T00:00:00"/>
    <n v="2023"/>
    <x v="11"/>
    <n v="7"/>
    <n v="2023"/>
    <x v="10"/>
    <n v="1479.691"/>
    <n v="0"/>
    <n v="1479.691"/>
  </r>
  <r>
    <n v="13086530"/>
    <s v="D"/>
    <d v="2023-10-08T00:00:00"/>
    <n v="724"/>
    <n v="507176.1"/>
    <n v="724"/>
    <n v="294551"/>
    <n v="-294551.2"/>
    <d v="2023-10-08T00:00:00"/>
    <n v="2023"/>
    <x v="11"/>
    <n v="8"/>
    <n v="2023"/>
    <x v="10"/>
    <n v="1436.0540000000001"/>
    <n v="0"/>
    <n v="1436.0540000000001"/>
  </r>
  <r>
    <n v="13086530"/>
    <s v="D"/>
    <d v="2023-10-09T00:00:00"/>
    <n v="707"/>
    <n v="508578"/>
    <n v="707"/>
    <n v="295953"/>
    <n v="-295953.09999999998"/>
    <d v="2023-10-09T00:00:00"/>
    <n v="2023"/>
    <x v="11"/>
    <n v="9"/>
    <n v="2023"/>
    <x v="10"/>
    <n v="1402.3344999999999"/>
    <n v="0"/>
    <n v="1402.3344999999999"/>
  </r>
  <r>
    <n v="13086530"/>
    <s v="D"/>
    <d v="2023-10-10T00:00:00"/>
    <n v="343"/>
    <n v="509257.5"/>
    <n v="343"/>
    <n v="296633"/>
    <n v="-296632.59999999998"/>
    <d v="2023-10-10T00:00:00"/>
    <n v="2023"/>
    <x v="11"/>
    <n v="10"/>
    <n v="2023"/>
    <x v="10"/>
    <n v="680.34050000000002"/>
    <n v="0"/>
    <n v="680.34050000000002"/>
  </r>
  <r>
    <n v="13086530"/>
    <s v="D"/>
    <d v="2023-10-11T00:00:00"/>
    <n v="0"/>
    <n v="509257.5"/>
    <n v="0"/>
    <n v="296633"/>
    <n v="-296632.59999999998"/>
    <d v="2023-10-11T00:00:00"/>
    <n v="2023"/>
    <x v="11"/>
    <n v="11"/>
    <n v="2023"/>
    <x v="10"/>
    <n v="0"/>
    <n v="0"/>
    <n v="0"/>
  </r>
  <r>
    <n v="13086530"/>
    <s v="D"/>
    <d v="2023-10-12T00:00:00"/>
    <n v="0"/>
    <n v="509257.5"/>
    <n v="0"/>
    <n v="296633"/>
    <n v="-296632.59999999998"/>
    <d v="2023-10-12T00:00:00"/>
    <n v="2023"/>
    <x v="11"/>
    <n v="12"/>
    <n v="2023"/>
    <x v="10"/>
    <n v="0"/>
    <n v="0"/>
    <n v="0"/>
  </r>
  <r>
    <n v="13086530"/>
    <s v="D"/>
    <d v="2023-10-13T00:00:00"/>
    <n v="540"/>
    <n v="510328.7"/>
    <n v="540"/>
    <n v="297704"/>
    <n v="-297703.8"/>
    <d v="2023-10-13T00:00:00"/>
    <n v="2023"/>
    <x v="11"/>
    <n v="13"/>
    <n v="2023"/>
    <x v="10"/>
    <n v="1071.0899999999999"/>
    <n v="0"/>
    <n v="1071.0899999999999"/>
  </r>
  <r>
    <n v="13086530"/>
    <s v="D"/>
    <d v="2023-10-14T00:00:00"/>
    <n v="845"/>
    <n v="512004.9"/>
    <n v="845"/>
    <n v="299380"/>
    <n v="-299380"/>
    <d v="2023-10-14T00:00:00"/>
    <n v="2023"/>
    <x v="11"/>
    <n v="14"/>
    <n v="2023"/>
    <x v="10"/>
    <n v="1676.0575000000001"/>
    <n v="0"/>
    <n v="1676.0575000000001"/>
  </r>
  <r>
    <n v="13086530"/>
    <s v="D"/>
    <d v="2023-10-15T00:00:00"/>
    <n v="843"/>
    <n v="513677.1"/>
    <n v="843"/>
    <n v="301052"/>
    <n v="-301052.2"/>
    <d v="2023-10-15T00:00:00"/>
    <n v="2023"/>
    <x v="11"/>
    <n v="15"/>
    <n v="2023"/>
    <x v="10"/>
    <n v="1672.0905"/>
    <n v="0"/>
    <n v="1672.0905"/>
  </r>
  <r>
    <n v="13086530"/>
    <s v="D"/>
    <d v="2023-10-16T00:00:00"/>
    <n v="849"/>
    <n v="515361.2"/>
    <n v="849"/>
    <n v="302736"/>
    <n v="-302736.3"/>
    <d v="2023-10-16T00:00:00"/>
    <n v="2023"/>
    <x v="11"/>
    <n v="16"/>
    <n v="2023"/>
    <x v="10"/>
    <n v="1683.9915000000001"/>
    <n v="0"/>
    <n v="1683.9915000000001"/>
  </r>
  <r>
    <n v="13086530"/>
    <s v="D"/>
    <d v="2023-10-17T00:00:00"/>
    <n v="857"/>
    <n v="517061"/>
    <n v="857"/>
    <n v="304436"/>
    <n v="-304436.09999999998"/>
    <d v="2023-10-17T00:00:00"/>
    <n v="2023"/>
    <x v="11"/>
    <n v="17"/>
    <n v="2023"/>
    <x v="10"/>
    <n v="1699.8595"/>
    <n v="0"/>
    <n v="1699.8595"/>
  </r>
  <r>
    <n v="13086530"/>
    <s v="D"/>
    <d v="2023-10-18T00:00:00"/>
    <n v="871"/>
    <n v="518788.7"/>
    <n v="871"/>
    <n v="306164"/>
    <n v="-306163.8"/>
    <d v="2023-10-18T00:00:00"/>
    <n v="2023"/>
    <x v="11"/>
    <n v="18"/>
    <n v="2023"/>
    <x v="10"/>
    <n v="1727.6285"/>
    <n v="0"/>
    <n v="1727.6285"/>
  </r>
  <r>
    <n v="13086530"/>
    <s v="D"/>
    <d v="2023-10-19T00:00:00"/>
    <n v="922"/>
    <n v="520617"/>
    <n v="922"/>
    <n v="307992"/>
    <n v="-307992.09999999998"/>
    <d v="2023-10-19T00:00:00"/>
    <n v="2023"/>
    <x v="11"/>
    <n v="19"/>
    <n v="2023"/>
    <x v="10"/>
    <n v="1828.787"/>
    <n v="0"/>
    <n v="1828.787"/>
  </r>
  <r>
    <n v="13086530"/>
    <s v="D"/>
    <d v="2023-10-20T00:00:00"/>
    <n v="1050"/>
    <n v="522699.3"/>
    <n v="1050"/>
    <n v="310074"/>
    <n v="-310074.40000000002"/>
    <d v="2023-10-20T00:00:00"/>
    <n v="2023"/>
    <x v="11"/>
    <n v="20"/>
    <n v="2023"/>
    <x v="10"/>
    <n v="2082.6750000000002"/>
    <n v="0"/>
    <n v="2082.6750000000002"/>
  </r>
  <r>
    <n v="13086530"/>
    <s v="D"/>
    <d v="2023-10-21T00:00:00"/>
    <n v="1146"/>
    <n v="524971.6"/>
    <n v="1146"/>
    <n v="312347"/>
    <n v="-312346.7"/>
    <d v="2023-10-21T00:00:00"/>
    <n v="2023"/>
    <x v="11"/>
    <n v="21"/>
    <n v="2023"/>
    <x v="10"/>
    <n v="2273.0909999999999"/>
    <n v="0"/>
    <n v="2273.0909999999999"/>
  </r>
  <r>
    <n v="13086530"/>
    <s v="D"/>
    <d v="2023-10-22T00:00:00"/>
    <n v="1438"/>
    <n v="527823.4"/>
    <n v="1438"/>
    <n v="315199"/>
    <n v="-315198.5"/>
    <d v="2023-10-22T00:00:00"/>
    <n v="2023"/>
    <x v="11"/>
    <n v="22"/>
    <n v="2023"/>
    <x v="10"/>
    <n v="2852.2730000000001"/>
    <n v="0"/>
    <n v="2852.2730000000001"/>
  </r>
  <r>
    <n v="13086530"/>
    <s v="D"/>
    <d v="2023-10-23T00:00:00"/>
    <n v="1585"/>
    <n v="530967.4"/>
    <n v="1585"/>
    <n v="318343"/>
    <n v="-318342.5"/>
    <d v="2023-10-23T00:00:00"/>
    <n v="2023"/>
    <x v="11"/>
    <n v="23"/>
    <n v="2023"/>
    <x v="10"/>
    <n v="3143.8474999999999"/>
    <n v="0"/>
    <n v="3143.8474999999999"/>
  </r>
  <r>
    <n v="13086530"/>
    <s v="D"/>
    <d v="2023-10-24T00:00:00"/>
    <n v="1588"/>
    <n v="534116.30000000005"/>
    <n v="1588"/>
    <n v="321491"/>
    <n v="-321491.40000000002"/>
    <d v="2023-10-24T00:00:00"/>
    <n v="2023"/>
    <x v="11"/>
    <n v="24"/>
    <n v="2023"/>
    <x v="10"/>
    <n v="3149.7980000000002"/>
    <n v="0"/>
    <n v="3149.7980000000002"/>
  </r>
  <r>
    <n v="13086530"/>
    <s v="D"/>
    <d v="2023-10-25T00:00:00"/>
    <n v="1588"/>
    <n v="537265.1"/>
    <n v="1588"/>
    <n v="324640"/>
    <n v="-324640.2"/>
    <d v="2023-10-25T00:00:00"/>
    <n v="2023"/>
    <x v="11"/>
    <n v="25"/>
    <n v="2023"/>
    <x v="10"/>
    <n v="3149.7980000000002"/>
    <n v="0"/>
    <n v="3149.7980000000002"/>
  </r>
  <r>
    <n v="13086530"/>
    <s v="D"/>
    <d v="2023-10-26T00:00:00"/>
    <n v="1568"/>
    <n v="540375.9"/>
    <n v="1568"/>
    <n v="327751"/>
    <n v="-327751"/>
    <d v="2023-10-26T00:00:00"/>
    <n v="2023"/>
    <x v="11"/>
    <n v="26"/>
    <n v="2023"/>
    <x v="10"/>
    <n v="3110.1280000000002"/>
    <n v="0"/>
    <n v="3110.1280000000002"/>
  </r>
  <r>
    <n v="13086530"/>
    <s v="D"/>
    <d v="2023-10-27T00:00:00"/>
    <n v="1592"/>
    <n v="543534.19999999995"/>
    <n v="1592"/>
    <n v="330909"/>
    <n v="-330909.3"/>
    <d v="2023-10-27T00:00:00"/>
    <n v="2023"/>
    <x v="11"/>
    <n v="27"/>
    <n v="2023"/>
    <x v="10"/>
    <n v="3157.732"/>
    <n v="0"/>
    <n v="3157.732"/>
  </r>
  <r>
    <n v="13086530"/>
    <s v="D"/>
    <d v="2023-10-28T00:00:00"/>
    <n v="1578"/>
    <n v="546664"/>
    <n v="1578"/>
    <n v="334039"/>
    <n v="-334039.09999999998"/>
    <d v="2023-10-28T00:00:00"/>
    <n v="2023"/>
    <x v="11"/>
    <n v="28"/>
    <n v="2023"/>
    <x v="10"/>
    <n v="3129.9630000000002"/>
    <n v="0"/>
    <n v="3129.9630000000002"/>
  </r>
  <r>
    <n v="13086530"/>
    <s v="D"/>
    <d v="2023-10-29T00:00:00"/>
    <n v="1525"/>
    <n v="549689.5"/>
    <n v="1525"/>
    <n v="337065"/>
    <n v="-337064.6"/>
    <d v="2023-10-29T00:00:00"/>
    <n v="2023"/>
    <x v="11"/>
    <n v="29"/>
    <n v="2023"/>
    <x v="10"/>
    <n v="3024.8375000000001"/>
    <n v="0"/>
    <n v="3024.8375000000001"/>
  </r>
  <r>
    <n v="13086530"/>
    <s v="D"/>
    <d v="2023-10-30T00:00:00"/>
    <n v="661"/>
    <n v="551000.4"/>
    <n v="661"/>
    <n v="338376"/>
    <n v="-338375.5"/>
    <d v="2023-10-30T00:00:00"/>
    <n v="2023"/>
    <x v="11"/>
    <n v="30"/>
    <n v="2023"/>
    <x v="10"/>
    <n v="1311.0934999999999"/>
    <n v="0"/>
    <n v="1311.0934999999999"/>
  </r>
  <r>
    <n v="13086530"/>
    <s v="D"/>
    <d v="2023-10-31T00:00:00"/>
    <n v="0"/>
    <n v="551000.4"/>
    <n v="0"/>
    <n v="338376"/>
    <n v="-338375.5"/>
    <d v="2023-10-31T00:00:00"/>
    <n v="2023"/>
    <x v="11"/>
    <n v="31"/>
    <n v="2023"/>
    <x v="10"/>
    <n v="0"/>
    <n v="0"/>
    <n v="0"/>
  </r>
  <r>
    <n v="13086530"/>
    <s v="D"/>
    <d v="2023-11-01T00:00:00"/>
    <n v="0"/>
    <n v="551000.4"/>
    <n v="0"/>
    <n v="338376"/>
    <n v="-338375.5"/>
    <d v="2023-11-01T00:00:00"/>
    <n v="2024"/>
    <x v="0"/>
    <n v="1"/>
    <n v="2023"/>
    <x v="11"/>
    <n v="0"/>
    <n v="0"/>
    <n v="0"/>
  </r>
  <r>
    <n v="13086530"/>
    <s v="D"/>
    <d v="2023-11-02T00:00:00"/>
    <n v="0"/>
    <n v="551000.4"/>
    <n v="0"/>
    <n v="338376"/>
    <n v="-338375.5"/>
    <d v="2023-11-02T00:00:00"/>
    <n v="2024"/>
    <x v="0"/>
    <n v="2"/>
    <n v="2023"/>
    <x v="11"/>
    <n v="0"/>
    <n v="0"/>
    <n v="0"/>
  </r>
  <r>
    <n v="13086530"/>
    <s v="D"/>
    <d v="2023-11-03T00:00:00"/>
    <n v="0"/>
    <n v="551000.4"/>
    <n v="0"/>
    <n v="338376"/>
    <n v="-338375.5"/>
    <d v="2023-11-03T00:00:00"/>
    <n v="2024"/>
    <x v="0"/>
    <n v="3"/>
    <n v="2023"/>
    <x v="11"/>
    <n v="0"/>
    <n v="0"/>
    <n v="0"/>
  </r>
  <r>
    <n v="13086530"/>
    <s v="D"/>
    <d v="2023-11-04T00:00:00"/>
    <n v="0"/>
    <n v="551000.4"/>
    <n v="0"/>
    <n v="338376"/>
    <n v="-338375.5"/>
    <d v="2023-11-04T00:00:00"/>
    <n v="2024"/>
    <x v="0"/>
    <n v="4"/>
    <n v="2023"/>
    <x v="11"/>
    <n v="0"/>
    <n v="0"/>
    <n v="0"/>
  </r>
  <r>
    <n v="13086530"/>
    <s v="D"/>
    <d v="2023-11-05T00:00:00"/>
    <n v="0"/>
    <n v="551000.4"/>
    <n v="0"/>
    <n v="338376"/>
    <n v="-338375.5"/>
    <d v="2023-11-05T00:00:00"/>
    <n v="2024"/>
    <x v="0"/>
    <n v="5"/>
    <n v="2023"/>
    <x v="11"/>
    <n v="0"/>
    <n v="0"/>
    <n v="0"/>
  </r>
  <r>
    <n v="13086530"/>
    <s v="D"/>
    <d v="2023-11-06T00:00:00"/>
    <n v="0"/>
    <n v="551000.4"/>
    <n v="0"/>
    <n v="338376"/>
    <n v="-338375.5"/>
    <d v="2023-11-06T00:00:00"/>
    <n v="2024"/>
    <x v="0"/>
    <n v="6"/>
    <n v="2023"/>
    <x v="11"/>
    <n v="0"/>
    <n v="0"/>
    <n v="0"/>
  </r>
  <r>
    <n v="13086530"/>
    <s v="D"/>
    <d v="2023-11-07T00:00:00"/>
    <n v="0"/>
    <n v="551000.4"/>
    <n v="0"/>
    <n v="338376"/>
    <n v="-338375.5"/>
    <d v="2023-11-07T00:00:00"/>
    <n v="2024"/>
    <x v="0"/>
    <n v="7"/>
    <n v="2023"/>
    <x v="11"/>
    <n v="0"/>
    <n v="0"/>
    <n v="0"/>
  </r>
  <r>
    <n v="13086530"/>
    <s v="D"/>
    <d v="2023-11-08T00:00:00"/>
    <n v="0"/>
    <n v="551000.4"/>
    <n v="0"/>
    <n v="338376"/>
    <n v="-338375.5"/>
    <d v="2023-11-08T00:00:00"/>
    <n v="2024"/>
    <x v="0"/>
    <n v="8"/>
    <n v="2023"/>
    <x v="11"/>
    <n v="0"/>
    <n v="0"/>
    <n v="0"/>
  </r>
  <r>
    <n v="13086530"/>
    <s v="D"/>
    <d v="2023-11-09T00:00:00"/>
    <n v="0"/>
    <n v="551000.4"/>
    <n v="0"/>
    <n v="338376"/>
    <n v="-338375.5"/>
    <d v="2023-11-09T00:00:00"/>
    <n v="2024"/>
    <x v="0"/>
    <n v="9"/>
    <n v="2023"/>
    <x v="11"/>
    <n v="0"/>
    <n v="0"/>
    <n v="0"/>
  </r>
  <r>
    <n v="13086530"/>
    <s v="D"/>
    <d v="2023-11-10T00:00:00"/>
    <n v="0"/>
    <n v="551000.4"/>
    <n v="0"/>
    <n v="338376"/>
    <n v="-338375.5"/>
    <d v="2023-11-10T00:00:00"/>
    <n v="2024"/>
    <x v="0"/>
    <n v="10"/>
    <n v="2023"/>
    <x v="11"/>
    <n v="0"/>
    <n v="0"/>
    <n v="0"/>
  </r>
  <r>
    <n v="13086530"/>
    <s v="D"/>
    <d v="2023-11-11T00:00:00"/>
    <n v="0"/>
    <n v="551000.4"/>
    <n v="0"/>
    <n v="338376"/>
    <n v="-338375.5"/>
    <d v="2023-11-11T00:00:00"/>
    <n v="2024"/>
    <x v="0"/>
    <n v="11"/>
    <n v="2023"/>
    <x v="11"/>
    <n v="0"/>
    <n v="0"/>
    <n v="0"/>
  </r>
  <r>
    <n v="13086530"/>
    <s v="D"/>
    <d v="2023-11-12T00:00:00"/>
    <n v="0"/>
    <n v="551000.4"/>
    <n v="0"/>
    <n v="338376"/>
    <n v="-338375.5"/>
    <d v="2023-11-12T00:00:00"/>
    <n v="2024"/>
    <x v="0"/>
    <n v="12"/>
    <n v="2023"/>
    <x v="11"/>
    <n v="0"/>
    <n v="0"/>
    <n v="0"/>
  </r>
  <r>
    <n v="13086530"/>
    <s v="D"/>
    <d v="2023-11-13T00:00:00"/>
    <n v="0"/>
    <n v="551000.4"/>
    <n v="0"/>
    <n v="338376"/>
    <n v="-338375.5"/>
    <d v="2023-11-13T00:00:00"/>
    <n v="2024"/>
    <x v="0"/>
    <n v="13"/>
    <n v="2023"/>
    <x v="11"/>
    <n v="0"/>
    <n v="0"/>
    <n v="0"/>
  </r>
  <r>
    <n v="13086530"/>
    <s v="D"/>
    <d v="2023-11-14T00:00:00"/>
    <n v="0"/>
    <n v="551000.4"/>
    <n v="0"/>
    <n v="338376"/>
    <n v="-338375.5"/>
    <d v="2023-11-14T00:00:00"/>
    <n v="2024"/>
    <x v="0"/>
    <n v="14"/>
    <n v="2023"/>
    <x v="11"/>
    <n v="0"/>
    <n v="0"/>
    <n v="0"/>
  </r>
  <r>
    <n v="13086530"/>
    <s v="D"/>
    <d v="2023-11-15T00:00:00"/>
    <n v="0"/>
    <n v="551000.4"/>
    <n v="0"/>
    <n v="338376"/>
    <n v="-338375.5"/>
    <d v="2023-11-15T00:00:00"/>
    <n v="2024"/>
    <x v="0"/>
    <n v="15"/>
    <n v="2023"/>
    <x v="11"/>
    <n v="0"/>
    <n v="0"/>
    <n v="0"/>
  </r>
  <r>
    <n v="13086530"/>
    <s v="D"/>
    <d v="2023-11-16T00:00:00"/>
    <n v="0"/>
    <n v="551000.4"/>
    <n v="0"/>
    <n v="338376"/>
    <n v="-338375.5"/>
    <d v="2023-11-16T00:00:00"/>
    <n v="2024"/>
    <x v="0"/>
    <n v="16"/>
    <n v="2023"/>
    <x v="11"/>
    <n v="0"/>
    <n v="0"/>
    <n v="0"/>
  </r>
  <r>
    <n v="13086530"/>
    <s v="D"/>
    <d v="2023-11-17T00:00:00"/>
    <n v="0"/>
    <n v="551000.4"/>
    <n v="0"/>
    <n v="338376"/>
    <n v="-338375.5"/>
    <d v="2023-11-17T00:00:00"/>
    <n v="2024"/>
    <x v="0"/>
    <n v="17"/>
    <n v="2023"/>
    <x v="11"/>
    <n v="0"/>
    <n v="0"/>
    <n v="0"/>
  </r>
  <r>
    <n v="13086530"/>
    <s v="D"/>
    <d v="2023-11-18T00:00:00"/>
    <n v="0"/>
    <n v="551000.4"/>
    <n v="0"/>
    <n v="338376"/>
    <n v="-338375.5"/>
    <d v="2023-11-18T00:00:00"/>
    <n v="2024"/>
    <x v="0"/>
    <n v="18"/>
    <n v="2023"/>
    <x v="11"/>
    <n v="0"/>
    <n v="0"/>
    <n v="0"/>
  </r>
  <r>
    <n v="13086530"/>
    <s v="D"/>
    <d v="2023-11-19T00:00:00"/>
    <n v="0"/>
    <n v="551000.4"/>
    <n v="0"/>
    <n v="338376"/>
    <n v="-338375.5"/>
    <d v="2023-11-19T00:00:00"/>
    <n v="2024"/>
    <x v="0"/>
    <n v="19"/>
    <n v="2023"/>
    <x v="11"/>
    <n v="0"/>
    <n v="0"/>
    <n v="0"/>
  </r>
  <r>
    <n v="13086530"/>
    <s v="D"/>
    <d v="2023-11-20T00:00:00"/>
    <n v="0"/>
    <n v="551000.4"/>
    <n v="0"/>
    <n v="338376"/>
    <n v="-338375.5"/>
    <d v="2023-11-20T00:00:00"/>
    <n v="2024"/>
    <x v="0"/>
    <n v="20"/>
    <n v="2023"/>
    <x v="11"/>
    <n v="0"/>
    <n v="0"/>
    <n v="0"/>
  </r>
  <r>
    <n v="13086530"/>
    <s v="D"/>
    <d v="2023-11-21T00:00:00"/>
    <n v="0"/>
    <n v="551000.4"/>
    <n v="0"/>
    <n v="338376"/>
    <n v="-338375.5"/>
    <d v="2023-11-21T00:00:00"/>
    <n v="2024"/>
    <x v="0"/>
    <n v="21"/>
    <n v="2023"/>
    <x v="11"/>
    <n v="0"/>
    <n v="0"/>
    <n v="0"/>
  </r>
  <r>
    <n v="13086530"/>
    <s v="D"/>
    <d v="2023-11-22T00:00:00"/>
    <n v="0"/>
    <n v="551000.4"/>
    <n v="0"/>
    <n v="338376"/>
    <n v="-338375.5"/>
    <d v="2023-11-22T00:00:00"/>
    <n v="2024"/>
    <x v="0"/>
    <n v="22"/>
    <n v="2023"/>
    <x v="11"/>
    <n v="0"/>
    <n v="0"/>
    <n v="0"/>
  </r>
  <r>
    <n v="13086530"/>
    <s v="D"/>
    <d v="2023-11-23T00:00:00"/>
    <n v="0"/>
    <n v="551000.4"/>
    <n v="0"/>
    <n v="338376"/>
    <n v="-338375.5"/>
    <d v="2023-11-23T00:00:00"/>
    <n v="2024"/>
    <x v="0"/>
    <n v="23"/>
    <n v="2023"/>
    <x v="11"/>
    <n v="0"/>
    <n v="0"/>
    <n v="0"/>
  </r>
  <r>
    <n v="13086530"/>
    <s v="D"/>
    <d v="2023-11-24T00:00:00"/>
    <n v="0"/>
    <n v="551000.4"/>
    <n v="0"/>
    <n v="338376"/>
    <n v="-338375.5"/>
    <d v="2023-11-24T00:00:00"/>
    <n v="2024"/>
    <x v="0"/>
    <n v="24"/>
    <n v="2023"/>
    <x v="11"/>
    <n v="0"/>
    <n v="0"/>
    <n v="0"/>
  </r>
  <r>
    <n v="13086530"/>
    <s v="D"/>
    <d v="2023-11-25T00:00:00"/>
    <n v="0"/>
    <n v="551000.4"/>
    <n v="0"/>
    <n v="338376"/>
    <n v="-338375.5"/>
    <d v="2023-11-25T00:00:00"/>
    <n v="2024"/>
    <x v="0"/>
    <n v="25"/>
    <n v="2023"/>
    <x v="11"/>
    <n v="0"/>
    <n v="0"/>
    <n v="0"/>
  </r>
  <r>
    <n v="13086530"/>
    <s v="D"/>
    <d v="2023-11-26T00:00:00"/>
    <n v="0"/>
    <n v="551000.4"/>
    <n v="0"/>
    <n v="338376"/>
    <n v="-338375.5"/>
    <d v="2023-11-26T00:00:00"/>
    <n v="2024"/>
    <x v="0"/>
    <n v="26"/>
    <n v="2023"/>
    <x v="11"/>
    <n v="0"/>
    <n v="0"/>
    <n v="0"/>
  </r>
  <r>
    <n v="13086530"/>
    <s v="D"/>
    <d v="2023-11-27T00:00:00"/>
    <n v="0"/>
    <n v="551000.4"/>
    <n v="0"/>
    <n v="338376"/>
    <n v="-338375.5"/>
    <d v="2023-11-27T00:00:00"/>
    <n v="2024"/>
    <x v="0"/>
    <n v="27"/>
    <n v="2023"/>
    <x v="11"/>
    <n v="0"/>
    <n v="0"/>
    <n v="0"/>
  </r>
  <r>
    <n v="13086530"/>
    <s v="D"/>
    <d v="2023-11-28T00:00:00"/>
    <n v="0"/>
    <n v="551000.4"/>
    <n v="0"/>
    <n v="338376"/>
    <n v="-338375.5"/>
    <d v="2023-11-28T00:00:00"/>
    <n v="2024"/>
    <x v="0"/>
    <n v="28"/>
    <n v="2023"/>
    <x v="11"/>
    <n v="0"/>
    <n v="0"/>
    <n v="0"/>
  </r>
  <r>
    <n v="13086530"/>
    <s v="D"/>
    <d v="2023-11-29T00:00:00"/>
    <n v="0"/>
    <n v="551000.4"/>
    <n v="0"/>
    <n v="338376"/>
    <n v="-338375.5"/>
    <d v="2023-11-29T00:00:00"/>
    <n v="2024"/>
    <x v="0"/>
    <n v="29"/>
    <n v="2023"/>
    <x v="11"/>
    <n v="0"/>
    <n v="0"/>
    <n v="0"/>
  </r>
  <r>
    <n v="13086530"/>
    <s v="D"/>
    <d v="2023-11-30T00:00:00"/>
    <n v="0"/>
    <n v="551000.4"/>
    <n v="0"/>
    <n v="338376"/>
    <n v="-338375.5"/>
    <d v="2023-11-30T00:00:00"/>
    <n v="2024"/>
    <x v="0"/>
    <n v="30"/>
    <n v="2023"/>
    <x v="11"/>
    <n v="0"/>
    <n v="0"/>
    <n v="0"/>
  </r>
  <r>
    <n v="13086530"/>
    <s v="D"/>
    <d v="2023-12-01T00:00:00"/>
    <n v="0"/>
    <n v="0"/>
    <n v="0"/>
    <n v="0"/>
    <n v="0"/>
    <d v="2023-12-01T00:00:00"/>
    <n v="2024"/>
    <x v="1"/>
    <n v="1"/>
    <n v="2023"/>
    <x v="11"/>
    <n v="0"/>
    <n v="0"/>
    <n v="0"/>
  </r>
  <r>
    <n v="13086530"/>
    <s v="D"/>
    <d v="2023-12-02T00:00:00"/>
    <n v="0"/>
    <n v="0"/>
    <n v="0"/>
    <n v="0"/>
    <n v="0"/>
    <d v="2023-12-02T00:00:00"/>
    <n v="2024"/>
    <x v="1"/>
    <n v="2"/>
    <n v="2023"/>
    <x v="11"/>
    <n v="0"/>
    <n v="0"/>
    <n v="0"/>
  </r>
  <r>
    <n v="13086530"/>
    <s v="D"/>
    <d v="2023-12-03T00:00:00"/>
    <n v="0"/>
    <n v="0"/>
    <n v="0"/>
    <n v="0"/>
    <n v="0"/>
    <d v="2023-12-03T00:00:00"/>
    <n v="2024"/>
    <x v="1"/>
    <n v="3"/>
    <n v="2023"/>
    <x v="11"/>
    <n v="0"/>
    <n v="0"/>
    <n v="0"/>
  </r>
  <r>
    <n v="13086530"/>
    <s v="D"/>
    <d v="2023-12-04T00:00:00"/>
    <n v="0"/>
    <n v="0"/>
    <n v="0"/>
    <n v="0"/>
    <n v="0"/>
    <d v="2023-12-04T00:00:00"/>
    <n v="2024"/>
    <x v="1"/>
    <n v="4"/>
    <n v="2023"/>
    <x v="11"/>
    <n v="0"/>
    <n v="0"/>
    <n v="0"/>
  </r>
  <r>
    <n v="13086530"/>
    <s v="D"/>
    <d v="2023-12-05T00:00:00"/>
    <n v="0"/>
    <n v="0"/>
    <n v="0"/>
    <n v="0"/>
    <n v="0"/>
    <d v="2023-12-05T00:00:00"/>
    <n v="2024"/>
    <x v="1"/>
    <n v="5"/>
    <n v="2023"/>
    <x v="11"/>
    <n v="0"/>
    <n v="0"/>
    <n v="0"/>
  </r>
  <r>
    <n v="13086530"/>
    <s v="D"/>
    <d v="2023-12-06T00:00:00"/>
    <n v="0"/>
    <n v="0"/>
    <n v="0"/>
    <n v="0"/>
    <n v="0"/>
    <d v="2023-12-06T00:00:00"/>
    <n v="2024"/>
    <x v="1"/>
    <n v="6"/>
    <n v="2023"/>
    <x v="11"/>
    <n v="0"/>
    <n v="0"/>
    <n v="0"/>
  </r>
  <r>
    <n v="13086530"/>
    <s v="D"/>
    <d v="2023-12-07T00:00:00"/>
    <n v="0"/>
    <n v="0"/>
    <n v="0"/>
    <n v="0"/>
    <n v="0"/>
    <d v="2023-12-07T00:00:00"/>
    <n v="2024"/>
    <x v="1"/>
    <n v="7"/>
    <n v="2023"/>
    <x v="11"/>
    <n v="0"/>
    <n v="0"/>
    <n v="0"/>
  </r>
  <r>
    <n v="13086530"/>
    <s v="D"/>
    <d v="2023-12-08T00:00:00"/>
    <n v="0"/>
    <n v="0"/>
    <n v="0"/>
    <n v="0"/>
    <n v="0"/>
    <d v="2023-12-08T00:00:00"/>
    <n v="2024"/>
    <x v="1"/>
    <n v="8"/>
    <n v="2023"/>
    <x v="11"/>
    <n v="0"/>
    <n v="0"/>
    <n v="0"/>
  </r>
  <r>
    <n v="13086530"/>
    <s v="D"/>
    <d v="2023-12-09T00:00:00"/>
    <n v="0"/>
    <n v="0"/>
    <n v="0"/>
    <n v="0"/>
    <n v="0"/>
    <d v="2023-12-09T00:00:00"/>
    <n v="2024"/>
    <x v="1"/>
    <n v="9"/>
    <n v="2023"/>
    <x v="11"/>
    <n v="0"/>
    <n v="0"/>
    <n v="0"/>
  </r>
  <r>
    <n v="13086530"/>
    <s v="D"/>
    <d v="2023-12-10T00:00:00"/>
    <n v="0"/>
    <n v="0"/>
    <n v="0"/>
    <n v="0"/>
    <n v="0"/>
    <d v="2023-12-10T00:00:00"/>
    <n v="2024"/>
    <x v="1"/>
    <n v="10"/>
    <n v="2023"/>
    <x v="11"/>
    <n v="0"/>
    <n v="0"/>
    <n v="0"/>
  </r>
  <r>
    <n v="13086530"/>
    <s v="D"/>
    <d v="2023-12-11T00:00:00"/>
    <n v="0"/>
    <n v="0"/>
    <n v="0"/>
    <n v="0"/>
    <n v="0"/>
    <d v="2023-12-11T00:00:00"/>
    <n v="2024"/>
    <x v="1"/>
    <n v="11"/>
    <n v="2023"/>
    <x v="11"/>
    <n v="0"/>
    <n v="0"/>
    <n v="0"/>
  </r>
  <r>
    <n v="13086530"/>
    <s v="D"/>
    <d v="2023-12-12T00:00:00"/>
    <n v="0"/>
    <n v="0"/>
    <n v="0"/>
    <n v="0"/>
    <n v="0"/>
    <d v="2023-12-12T00:00:00"/>
    <n v="2024"/>
    <x v="1"/>
    <n v="12"/>
    <n v="2023"/>
    <x v="11"/>
    <n v="0"/>
    <n v="0"/>
    <n v="0"/>
  </r>
  <r>
    <n v="13086530"/>
    <s v="D"/>
    <d v="2023-12-13T00:00:00"/>
    <n v="0"/>
    <n v="0"/>
    <n v="0"/>
    <n v="0"/>
    <n v="0"/>
    <d v="2023-12-13T00:00:00"/>
    <n v="2024"/>
    <x v="1"/>
    <n v="13"/>
    <n v="2023"/>
    <x v="11"/>
    <n v="0"/>
    <n v="0"/>
    <n v="0"/>
  </r>
  <r>
    <n v="13086530"/>
    <s v="D"/>
    <d v="2023-12-14T00:00:00"/>
    <n v="0"/>
    <n v="0"/>
    <n v="0"/>
    <n v="0"/>
    <n v="0"/>
    <d v="2023-12-14T00:00:00"/>
    <n v="2024"/>
    <x v="1"/>
    <n v="14"/>
    <n v="2023"/>
    <x v="11"/>
    <n v="0"/>
    <n v="0"/>
    <n v="0"/>
  </r>
  <r>
    <n v="13086530"/>
    <s v="D"/>
    <d v="2023-12-15T00:00:00"/>
    <n v="0"/>
    <n v="0"/>
    <n v="0"/>
    <n v="0"/>
    <n v="0"/>
    <d v="2023-12-15T00:00:00"/>
    <n v="2024"/>
    <x v="1"/>
    <n v="15"/>
    <n v="2023"/>
    <x v="11"/>
    <n v="0"/>
    <n v="0"/>
    <n v="0"/>
  </r>
  <r>
    <n v="13086530"/>
    <s v="D"/>
    <d v="2023-12-16T00:00:00"/>
    <n v="0"/>
    <n v="0"/>
    <n v="0"/>
    <n v="0"/>
    <n v="0"/>
    <d v="2023-12-16T00:00:00"/>
    <n v="2024"/>
    <x v="1"/>
    <n v="16"/>
    <n v="2023"/>
    <x v="11"/>
    <n v="0"/>
    <n v="0"/>
    <n v="0"/>
  </r>
  <r>
    <n v="13086530"/>
    <s v="D"/>
    <d v="2023-12-17T00:00:00"/>
    <n v="0"/>
    <n v="0"/>
    <n v="0"/>
    <n v="0"/>
    <n v="0"/>
    <d v="2023-12-17T00:00:00"/>
    <n v="2024"/>
    <x v="1"/>
    <n v="17"/>
    <n v="2023"/>
    <x v="11"/>
    <n v="0"/>
    <n v="0"/>
    <n v="0"/>
  </r>
  <r>
    <n v="13086530"/>
    <s v="D"/>
    <d v="2023-12-18T00:00:00"/>
    <n v="0"/>
    <n v="0"/>
    <n v="0"/>
    <n v="0"/>
    <n v="0"/>
    <d v="2023-12-18T00:00:00"/>
    <n v="2024"/>
    <x v="1"/>
    <n v="18"/>
    <n v="2023"/>
    <x v="11"/>
    <n v="0"/>
    <n v="0"/>
    <n v="0"/>
  </r>
  <r>
    <n v="13086530"/>
    <s v="D"/>
    <d v="2023-12-19T00:00:00"/>
    <n v="0"/>
    <n v="0"/>
    <n v="0"/>
    <n v="0"/>
    <n v="0"/>
    <d v="2023-12-19T00:00:00"/>
    <n v="2024"/>
    <x v="1"/>
    <n v="19"/>
    <n v="2023"/>
    <x v="11"/>
    <n v="0"/>
    <n v="0"/>
    <n v="0"/>
  </r>
  <r>
    <n v="13086530"/>
    <s v="D"/>
    <d v="2023-12-20T00:00:00"/>
    <n v="0"/>
    <n v="0"/>
    <n v="0"/>
    <n v="0"/>
    <n v="0"/>
    <d v="2023-12-20T00:00:00"/>
    <n v="2024"/>
    <x v="1"/>
    <n v="20"/>
    <n v="2023"/>
    <x v="11"/>
    <n v="0"/>
    <n v="0"/>
    <n v="0"/>
  </r>
  <r>
    <n v="13086530"/>
    <s v="D"/>
    <d v="2023-12-21T00:00:00"/>
    <n v="0"/>
    <n v="0"/>
    <n v="0"/>
    <n v="0"/>
    <n v="0"/>
    <d v="2023-12-21T00:00:00"/>
    <n v="2024"/>
    <x v="1"/>
    <n v="21"/>
    <n v="2023"/>
    <x v="11"/>
    <n v="0"/>
    <n v="0"/>
    <n v="0"/>
  </r>
  <r>
    <n v="13086530"/>
    <s v="D"/>
    <d v="2023-12-22T00:00:00"/>
    <n v="0"/>
    <n v="0"/>
    <n v="0"/>
    <n v="0"/>
    <n v="0"/>
    <d v="2023-12-22T00:00:00"/>
    <n v="2024"/>
    <x v="1"/>
    <n v="22"/>
    <n v="2023"/>
    <x v="11"/>
    <n v="0"/>
    <n v="0"/>
    <n v="0"/>
  </r>
  <r>
    <n v="13086530"/>
    <s v="D"/>
    <d v="2023-12-23T00:00:00"/>
    <n v="0"/>
    <n v="0"/>
    <n v="0"/>
    <n v="0"/>
    <n v="0"/>
    <d v="2023-12-23T00:00:00"/>
    <n v="2024"/>
    <x v="1"/>
    <n v="23"/>
    <n v="2023"/>
    <x v="11"/>
    <n v="0"/>
    <n v="0"/>
    <n v="0"/>
  </r>
  <r>
    <n v="13086530"/>
    <s v="D"/>
    <d v="2023-12-24T00:00:00"/>
    <n v="0"/>
    <n v="0"/>
    <n v="0"/>
    <n v="0"/>
    <n v="0"/>
    <d v="2023-12-24T00:00:00"/>
    <n v="2024"/>
    <x v="1"/>
    <n v="24"/>
    <n v="2023"/>
    <x v="11"/>
    <n v="0"/>
    <n v="0"/>
    <n v="0"/>
  </r>
  <r>
    <n v="13086530"/>
    <s v="D"/>
    <d v="2023-12-25T00:00:00"/>
    <n v="0"/>
    <n v="0"/>
    <n v="0"/>
    <n v="0"/>
    <n v="0"/>
    <d v="2023-12-25T00:00:00"/>
    <n v="2024"/>
    <x v="1"/>
    <n v="25"/>
    <n v="2023"/>
    <x v="11"/>
    <n v="0"/>
    <n v="0"/>
    <n v="0"/>
  </r>
  <r>
    <n v="13086530"/>
    <s v="D"/>
    <d v="2023-12-26T00:00:00"/>
    <n v="0"/>
    <n v="0"/>
    <n v="0"/>
    <n v="0"/>
    <n v="0"/>
    <d v="2023-12-26T00:00:00"/>
    <n v="2024"/>
    <x v="1"/>
    <n v="26"/>
    <n v="2023"/>
    <x v="11"/>
    <n v="0"/>
    <n v="0"/>
    <n v="0"/>
  </r>
  <r>
    <n v="13086530"/>
    <s v="D"/>
    <d v="2023-12-27T00:00:00"/>
    <n v="0"/>
    <n v="0"/>
    <n v="0"/>
    <n v="0"/>
    <n v="0"/>
    <d v="2023-12-27T00:00:00"/>
    <n v="2024"/>
    <x v="1"/>
    <n v="27"/>
    <n v="2023"/>
    <x v="11"/>
    <n v="0"/>
    <n v="0"/>
    <n v="0"/>
  </r>
  <r>
    <n v="13086530"/>
    <s v="D"/>
    <d v="2023-12-28T00:00:00"/>
    <n v="0"/>
    <n v="0"/>
    <n v="0"/>
    <n v="0"/>
    <n v="0"/>
    <d v="2023-12-28T00:00:00"/>
    <n v="2024"/>
    <x v="1"/>
    <n v="28"/>
    <n v="2023"/>
    <x v="11"/>
    <n v="0"/>
    <n v="0"/>
    <n v="0"/>
  </r>
  <r>
    <n v="13086530"/>
    <s v="D"/>
    <d v="2023-12-29T00:00:00"/>
    <n v="0"/>
    <n v="0"/>
    <n v="0"/>
    <n v="0"/>
    <n v="0"/>
    <d v="2023-12-29T00:00:00"/>
    <n v="2024"/>
    <x v="1"/>
    <n v="29"/>
    <n v="2023"/>
    <x v="11"/>
    <n v="0"/>
    <n v="0"/>
    <n v="0"/>
  </r>
  <r>
    <n v="13086530"/>
    <s v="D"/>
    <d v="2023-12-30T00:00:00"/>
    <n v="0"/>
    <n v="0"/>
    <n v="0"/>
    <n v="0"/>
    <n v="0"/>
    <d v="2023-12-30T00:00:00"/>
    <n v="2024"/>
    <x v="1"/>
    <n v="30"/>
    <n v="2023"/>
    <x v="11"/>
    <n v="0"/>
    <n v="0"/>
    <n v="0"/>
  </r>
  <r>
    <n v="13086530"/>
    <s v="D"/>
    <d v="2023-12-31T00:00:00"/>
    <n v="0"/>
    <n v="0"/>
    <n v="0"/>
    <n v="0"/>
    <n v="0"/>
    <d v="2023-12-31T00:00:00"/>
    <n v="2024"/>
    <x v="1"/>
    <n v="31"/>
    <n v="2023"/>
    <x v="11"/>
    <n v="0"/>
    <n v="0"/>
    <n v="0"/>
  </r>
  <r>
    <n v="13086530"/>
    <s v="D"/>
    <d v="2024-01-01T00:00:00"/>
    <n v="0"/>
    <n v="0"/>
    <n v="0"/>
    <n v="0"/>
    <n v="0"/>
    <d v="2024-01-01T00:00:00"/>
    <n v="2024"/>
    <x v="2"/>
    <n v="1"/>
    <n v="2024"/>
    <x v="11"/>
    <n v="0"/>
    <n v="0"/>
    <n v="0"/>
  </r>
  <r>
    <n v="13086530"/>
    <s v="D"/>
    <d v="2024-01-02T00:00:00"/>
    <n v="0"/>
    <n v="0"/>
    <n v="0"/>
    <n v="0"/>
    <n v="0"/>
    <d v="2024-01-02T00:00:00"/>
    <n v="2024"/>
    <x v="2"/>
    <n v="2"/>
    <n v="2024"/>
    <x v="11"/>
    <n v="0"/>
    <n v="0"/>
    <n v="0"/>
  </r>
  <r>
    <n v="13086530"/>
    <s v="D"/>
    <d v="2024-01-03T00:00:00"/>
    <n v="0"/>
    <n v="0"/>
    <n v="0"/>
    <n v="0"/>
    <n v="0"/>
    <d v="2024-01-03T00:00:00"/>
    <n v="2024"/>
    <x v="2"/>
    <n v="3"/>
    <n v="2024"/>
    <x v="11"/>
    <n v="0"/>
    <n v="0"/>
    <n v="0"/>
  </r>
  <r>
    <n v="13086530"/>
    <s v="D"/>
    <d v="2024-01-04T00:00:00"/>
    <n v="0"/>
    <n v="0"/>
    <n v="0"/>
    <n v="0"/>
    <n v="0"/>
    <d v="2024-01-04T00:00:00"/>
    <n v="2024"/>
    <x v="2"/>
    <n v="4"/>
    <n v="2024"/>
    <x v="11"/>
    <n v="0"/>
    <n v="0"/>
    <n v="0"/>
  </r>
  <r>
    <n v="13086530"/>
    <s v="D"/>
    <d v="2024-01-05T00:00:00"/>
    <n v="0"/>
    <n v="0"/>
    <n v="0"/>
    <n v="0"/>
    <n v="0"/>
    <d v="2024-01-05T00:00:00"/>
    <n v="2024"/>
    <x v="2"/>
    <n v="5"/>
    <n v="2024"/>
    <x v="11"/>
    <n v="0"/>
    <n v="0"/>
    <n v="0"/>
  </r>
  <r>
    <n v="13086530"/>
    <s v="D"/>
    <d v="2024-01-06T00:00:00"/>
    <n v="0"/>
    <n v="0"/>
    <n v="0"/>
    <n v="0"/>
    <n v="0"/>
    <d v="2024-01-06T00:00:00"/>
    <n v="2024"/>
    <x v="2"/>
    <n v="6"/>
    <n v="2024"/>
    <x v="11"/>
    <n v="0"/>
    <n v="0"/>
    <n v="0"/>
  </r>
  <r>
    <n v="13086530"/>
    <s v="D"/>
    <d v="2024-01-07T00:00:00"/>
    <n v="0"/>
    <n v="0"/>
    <n v="0"/>
    <n v="0"/>
    <n v="0"/>
    <d v="2024-01-07T00:00:00"/>
    <n v="2024"/>
    <x v="2"/>
    <n v="7"/>
    <n v="2024"/>
    <x v="11"/>
    <n v="0"/>
    <n v="0"/>
    <n v="0"/>
  </r>
  <r>
    <n v="13086530"/>
    <s v="D"/>
    <d v="2024-01-08T00:00:00"/>
    <n v="0"/>
    <n v="0"/>
    <n v="0"/>
    <n v="0"/>
    <n v="0"/>
    <d v="2024-01-08T00:00:00"/>
    <n v="2024"/>
    <x v="2"/>
    <n v="8"/>
    <n v="2024"/>
    <x v="11"/>
    <n v="0"/>
    <n v="0"/>
    <n v="0"/>
  </r>
  <r>
    <n v="13086530"/>
    <s v="D"/>
    <d v="2024-01-09T00:00:00"/>
    <n v="0"/>
    <n v="0"/>
    <n v="0"/>
    <n v="0"/>
    <n v="0"/>
    <d v="2024-01-09T00:00:00"/>
    <n v="2024"/>
    <x v="2"/>
    <n v="9"/>
    <n v="2024"/>
    <x v="11"/>
    <n v="0"/>
    <n v="0"/>
    <n v="0"/>
  </r>
  <r>
    <n v="13086530"/>
    <s v="D"/>
    <d v="2024-01-10T00:00:00"/>
    <n v="0"/>
    <n v="0"/>
    <n v="0"/>
    <n v="0"/>
    <n v="0"/>
    <d v="2024-01-10T00:00:00"/>
    <n v="2024"/>
    <x v="2"/>
    <n v="10"/>
    <n v="2024"/>
    <x v="11"/>
    <n v="0"/>
    <n v="0"/>
    <n v="0"/>
  </r>
  <r>
    <n v="13086530"/>
    <s v="D"/>
    <d v="2024-01-11T00:00:00"/>
    <n v="0"/>
    <n v="0"/>
    <n v="0"/>
    <n v="0"/>
    <n v="0"/>
    <d v="2024-01-11T00:00:00"/>
    <n v="2024"/>
    <x v="2"/>
    <n v="11"/>
    <n v="2024"/>
    <x v="11"/>
    <n v="0"/>
    <n v="0"/>
    <n v="0"/>
  </r>
  <r>
    <n v="13086530"/>
    <s v="D"/>
    <d v="2024-01-12T00:00:00"/>
    <n v="0"/>
    <n v="0"/>
    <n v="0"/>
    <n v="0"/>
    <n v="0"/>
    <d v="2024-01-12T00:00:00"/>
    <n v="2024"/>
    <x v="2"/>
    <n v="12"/>
    <n v="2024"/>
    <x v="11"/>
    <n v="0"/>
    <n v="0"/>
    <n v="0"/>
  </r>
  <r>
    <n v="13086530"/>
    <s v="D"/>
    <d v="2024-01-13T00:00:00"/>
    <n v="0"/>
    <n v="0"/>
    <n v="0"/>
    <n v="0"/>
    <n v="0"/>
    <d v="2024-01-13T00:00:00"/>
    <n v="2024"/>
    <x v="2"/>
    <n v="13"/>
    <n v="2024"/>
    <x v="11"/>
    <n v="0"/>
    <n v="0"/>
    <n v="0"/>
  </r>
  <r>
    <n v="13086530"/>
    <s v="D"/>
    <d v="2024-01-14T00:00:00"/>
    <n v="0"/>
    <n v="0"/>
    <n v="0"/>
    <n v="0"/>
    <n v="0"/>
    <d v="2024-01-14T00:00:00"/>
    <n v="2024"/>
    <x v="2"/>
    <n v="14"/>
    <n v="2024"/>
    <x v="11"/>
    <n v="0"/>
    <n v="0"/>
    <n v="0"/>
  </r>
  <r>
    <n v="13086530"/>
    <s v="D"/>
    <d v="2024-01-15T00:00:00"/>
    <n v="0"/>
    <n v="0"/>
    <n v="0"/>
    <n v="0"/>
    <n v="0"/>
    <d v="2024-01-15T00:00:00"/>
    <n v="2024"/>
    <x v="2"/>
    <n v="15"/>
    <n v="2024"/>
    <x v="11"/>
    <n v="0"/>
    <n v="0"/>
    <n v="0"/>
  </r>
  <r>
    <n v="13086530"/>
    <s v="D"/>
    <d v="2024-01-16T00:00:00"/>
    <n v="0"/>
    <n v="0"/>
    <n v="0"/>
    <n v="0"/>
    <n v="0"/>
    <d v="2024-01-16T00:00:00"/>
    <n v="2024"/>
    <x v="2"/>
    <n v="16"/>
    <n v="2024"/>
    <x v="11"/>
    <n v="0"/>
    <n v="0"/>
    <n v="0"/>
  </r>
  <r>
    <n v="13086530"/>
    <s v="D"/>
    <d v="2024-01-17T00:00:00"/>
    <n v="0"/>
    <n v="0"/>
    <n v="0"/>
    <n v="0"/>
    <n v="0"/>
    <d v="2024-01-17T00:00:00"/>
    <n v="2024"/>
    <x v="2"/>
    <n v="17"/>
    <n v="2024"/>
    <x v="11"/>
    <n v="0"/>
    <n v="0"/>
    <n v="0"/>
  </r>
  <r>
    <n v="13086530"/>
    <s v="D"/>
    <d v="2024-01-18T00:00:00"/>
    <n v="0"/>
    <n v="0"/>
    <n v="0"/>
    <n v="0"/>
    <n v="0"/>
    <d v="2024-01-18T00:00:00"/>
    <n v="2024"/>
    <x v="2"/>
    <n v="18"/>
    <n v="2024"/>
    <x v="11"/>
    <n v="0"/>
    <n v="0"/>
    <n v="0"/>
  </r>
  <r>
    <n v="13086530"/>
    <s v="D"/>
    <d v="2024-01-19T00:00:00"/>
    <n v="0"/>
    <n v="0"/>
    <n v="0"/>
    <n v="0"/>
    <n v="0"/>
    <d v="2024-01-19T00:00:00"/>
    <n v="2024"/>
    <x v="2"/>
    <n v="19"/>
    <n v="2024"/>
    <x v="11"/>
    <n v="0"/>
    <n v="0"/>
    <n v="0"/>
  </r>
  <r>
    <n v="13086530"/>
    <s v="D"/>
    <d v="2024-01-20T00:00:00"/>
    <n v="0"/>
    <n v="0"/>
    <n v="0"/>
    <n v="0"/>
    <n v="0"/>
    <d v="2024-01-20T00:00:00"/>
    <n v="2024"/>
    <x v="2"/>
    <n v="20"/>
    <n v="2024"/>
    <x v="11"/>
    <n v="0"/>
    <n v="0"/>
    <n v="0"/>
  </r>
  <r>
    <n v="13086530"/>
    <s v="D"/>
    <d v="2024-01-21T00:00:00"/>
    <n v="0"/>
    <n v="0"/>
    <n v="0"/>
    <n v="0"/>
    <n v="0"/>
    <d v="2024-01-21T00:00:00"/>
    <n v="2024"/>
    <x v="2"/>
    <n v="21"/>
    <n v="2024"/>
    <x v="11"/>
    <n v="0"/>
    <n v="0"/>
    <n v="0"/>
  </r>
  <r>
    <n v="13086530"/>
    <s v="D"/>
    <d v="2024-01-22T00:00:00"/>
    <n v="0"/>
    <n v="0"/>
    <n v="0"/>
    <n v="0"/>
    <n v="0"/>
    <d v="2024-01-22T00:00:00"/>
    <n v="2024"/>
    <x v="2"/>
    <n v="22"/>
    <n v="2024"/>
    <x v="11"/>
    <n v="0"/>
    <n v="0"/>
    <n v="0"/>
  </r>
  <r>
    <n v="13086530"/>
    <s v="D"/>
    <d v="2024-01-23T00:00:00"/>
    <n v="0"/>
    <n v="0"/>
    <n v="0"/>
    <n v="0"/>
    <n v="0"/>
    <d v="2024-01-23T00:00:00"/>
    <n v="2024"/>
    <x v="2"/>
    <n v="23"/>
    <n v="2024"/>
    <x v="11"/>
    <n v="0"/>
    <n v="0"/>
    <n v="0"/>
  </r>
  <r>
    <n v="13086530"/>
    <s v="D"/>
    <d v="2024-01-24T00:00:00"/>
    <n v="0"/>
    <n v="0"/>
    <n v="0"/>
    <n v="0"/>
    <n v="0"/>
    <d v="2024-01-24T00:00:00"/>
    <n v="2024"/>
    <x v="2"/>
    <n v="24"/>
    <n v="2024"/>
    <x v="11"/>
    <n v="0"/>
    <n v="0"/>
    <n v="0"/>
  </r>
  <r>
    <n v="13086530"/>
    <s v="D"/>
    <d v="2024-01-25T00:00:00"/>
    <n v="0"/>
    <n v="0"/>
    <n v="0"/>
    <n v="0"/>
    <n v="0"/>
    <d v="2024-01-25T00:00:00"/>
    <n v="2024"/>
    <x v="2"/>
    <n v="25"/>
    <n v="2024"/>
    <x v="11"/>
    <n v="0"/>
    <n v="0"/>
    <n v="0"/>
  </r>
  <r>
    <n v="13086530"/>
    <s v="D"/>
    <d v="2024-01-26T00:00:00"/>
    <n v="0"/>
    <n v="0"/>
    <n v="0"/>
    <n v="0"/>
    <n v="0"/>
    <d v="2024-01-26T00:00:00"/>
    <n v="2024"/>
    <x v="2"/>
    <n v="26"/>
    <n v="2024"/>
    <x v="11"/>
    <n v="0"/>
    <n v="0"/>
    <n v="0"/>
  </r>
  <r>
    <n v="13086530"/>
    <s v="D"/>
    <d v="2024-01-27T00:00:00"/>
    <n v="0"/>
    <n v="0"/>
    <n v="0"/>
    <n v="0"/>
    <n v="0"/>
    <d v="2024-01-27T00:00:00"/>
    <n v="2024"/>
    <x v="2"/>
    <n v="27"/>
    <n v="2024"/>
    <x v="11"/>
    <n v="0"/>
    <n v="0"/>
    <n v="0"/>
  </r>
  <r>
    <n v="13086530"/>
    <s v="D"/>
    <d v="2024-01-28T00:00:00"/>
    <n v="0"/>
    <n v="0"/>
    <n v="0"/>
    <n v="0"/>
    <n v="0"/>
    <d v="2024-01-28T00:00:00"/>
    <n v="2024"/>
    <x v="2"/>
    <n v="28"/>
    <n v="2024"/>
    <x v="11"/>
    <n v="0"/>
    <n v="0"/>
    <n v="0"/>
  </r>
  <r>
    <n v="13086530"/>
    <s v="D"/>
    <d v="2024-01-29T00:00:00"/>
    <n v="0"/>
    <n v="0"/>
    <n v="0"/>
    <n v="0"/>
    <n v="0"/>
    <d v="2024-01-29T00:00:00"/>
    <n v="2024"/>
    <x v="2"/>
    <n v="29"/>
    <n v="2024"/>
    <x v="11"/>
    <n v="0"/>
    <n v="0"/>
    <n v="0"/>
  </r>
  <r>
    <n v="13086530"/>
    <s v="D"/>
    <d v="2024-01-30T00:00:00"/>
    <n v="0"/>
    <n v="0"/>
    <n v="0"/>
    <n v="0"/>
    <n v="0"/>
    <d v="2024-01-30T00:00:00"/>
    <n v="2024"/>
    <x v="2"/>
    <n v="30"/>
    <n v="2024"/>
    <x v="11"/>
    <n v="0"/>
    <n v="0"/>
    <n v="0"/>
  </r>
  <r>
    <n v="13086530"/>
    <s v="D"/>
    <d v="2024-01-31T00:00:00"/>
    <n v="0"/>
    <n v="0"/>
    <n v="0"/>
    <n v="0"/>
    <n v="0"/>
    <d v="2024-01-31T00:00:00"/>
    <n v="2024"/>
    <x v="2"/>
    <n v="31"/>
    <n v="2024"/>
    <x v="11"/>
    <n v="0"/>
    <n v="0"/>
    <n v="0"/>
  </r>
  <r>
    <n v="13086530"/>
    <s v="D"/>
    <d v="2024-02-01T00:00:00"/>
    <n v="0"/>
    <n v="0"/>
    <n v="0"/>
    <n v="0"/>
    <n v="0"/>
    <d v="2024-02-01T00:00:00"/>
    <n v="2024"/>
    <x v="3"/>
    <n v="1"/>
    <n v="2024"/>
    <x v="11"/>
    <n v="0"/>
    <n v="0"/>
    <n v="0"/>
  </r>
  <r>
    <n v="13086530"/>
    <s v="D"/>
    <d v="2024-02-02T00:00:00"/>
    <n v="0"/>
    <n v="0"/>
    <n v="0"/>
    <n v="0"/>
    <n v="0"/>
    <d v="2024-02-02T00:00:00"/>
    <n v="2024"/>
    <x v="3"/>
    <n v="2"/>
    <n v="2024"/>
    <x v="11"/>
    <n v="0"/>
    <n v="0"/>
    <n v="0"/>
  </r>
  <r>
    <n v="13086530"/>
    <s v="D"/>
    <d v="2024-02-03T00:00:00"/>
    <n v="0"/>
    <n v="0"/>
    <n v="0"/>
    <n v="0"/>
    <n v="0"/>
    <d v="2024-02-03T00:00:00"/>
    <n v="2024"/>
    <x v="3"/>
    <n v="3"/>
    <n v="2024"/>
    <x v="11"/>
    <n v="0"/>
    <n v="0"/>
    <n v="0"/>
  </r>
  <r>
    <n v="13086530"/>
    <s v="D"/>
    <d v="2024-02-04T00:00:00"/>
    <n v="0"/>
    <n v="0"/>
    <n v="0"/>
    <n v="0"/>
    <n v="0"/>
    <d v="2024-02-04T00:00:00"/>
    <n v="2024"/>
    <x v="3"/>
    <n v="4"/>
    <n v="2024"/>
    <x v="11"/>
    <n v="0"/>
    <n v="0"/>
    <n v="0"/>
  </r>
  <r>
    <n v="13086530"/>
    <s v="D"/>
    <d v="2024-02-05T00:00:00"/>
    <n v="0"/>
    <n v="0"/>
    <n v="0"/>
    <n v="0"/>
    <n v="0"/>
    <d v="2024-02-05T00:00:00"/>
    <n v="2024"/>
    <x v="3"/>
    <n v="5"/>
    <n v="2024"/>
    <x v="11"/>
    <n v="0"/>
    <n v="0"/>
    <n v="0"/>
  </r>
  <r>
    <n v="13086530"/>
    <s v="D"/>
    <d v="2024-02-06T00:00:00"/>
    <n v="0"/>
    <n v="0"/>
    <n v="0"/>
    <n v="0"/>
    <n v="0"/>
    <d v="2024-02-06T00:00:00"/>
    <n v="2024"/>
    <x v="3"/>
    <n v="6"/>
    <n v="2024"/>
    <x v="11"/>
    <n v="0"/>
    <n v="0"/>
    <n v="0"/>
  </r>
  <r>
    <n v="13086530"/>
    <s v="D"/>
    <d v="2024-02-07T00:00:00"/>
    <n v="0"/>
    <n v="0"/>
    <n v="0"/>
    <n v="0"/>
    <n v="0"/>
    <d v="2024-02-07T00:00:00"/>
    <n v="2024"/>
    <x v="3"/>
    <n v="7"/>
    <n v="2024"/>
    <x v="11"/>
    <n v="0"/>
    <n v="0"/>
    <n v="0"/>
  </r>
  <r>
    <n v="13086530"/>
    <s v="D"/>
    <d v="2024-02-08T00:00:00"/>
    <n v="0"/>
    <n v="0"/>
    <n v="0"/>
    <n v="0"/>
    <n v="0"/>
    <d v="2024-02-08T00:00:00"/>
    <n v="2024"/>
    <x v="3"/>
    <n v="8"/>
    <n v="2024"/>
    <x v="11"/>
    <n v="0"/>
    <n v="0"/>
    <n v="0"/>
  </r>
  <r>
    <n v="13086530"/>
    <s v="D"/>
    <d v="2024-02-09T00:00:00"/>
    <n v="0"/>
    <n v="0"/>
    <n v="0"/>
    <n v="0"/>
    <n v="0"/>
    <d v="2024-02-09T00:00:00"/>
    <n v="2024"/>
    <x v="3"/>
    <n v="9"/>
    <n v="2024"/>
    <x v="11"/>
    <n v="0"/>
    <n v="0"/>
    <n v="0"/>
  </r>
  <r>
    <n v="13086530"/>
    <s v="D"/>
    <d v="2024-02-10T00:00:00"/>
    <n v="0"/>
    <n v="0"/>
    <n v="0"/>
    <n v="0"/>
    <n v="0"/>
    <d v="2024-02-10T00:00:00"/>
    <n v="2024"/>
    <x v="3"/>
    <n v="10"/>
    <n v="2024"/>
    <x v="11"/>
    <n v="0"/>
    <n v="0"/>
    <n v="0"/>
  </r>
  <r>
    <n v="13086530"/>
    <s v="D"/>
    <d v="2024-02-11T00:00:00"/>
    <n v="0"/>
    <n v="0"/>
    <n v="0"/>
    <n v="0"/>
    <n v="0"/>
    <d v="2024-02-11T00:00:00"/>
    <n v="2024"/>
    <x v="3"/>
    <n v="11"/>
    <n v="2024"/>
    <x v="11"/>
    <n v="0"/>
    <n v="0"/>
    <n v="0"/>
  </r>
  <r>
    <n v="13086530"/>
    <s v="D"/>
    <d v="2024-02-12T00:00:00"/>
    <n v="0"/>
    <n v="0"/>
    <n v="0"/>
    <n v="0"/>
    <n v="0"/>
    <d v="2024-02-12T00:00:00"/>
    <n v="2024"/>
    <x v="3"/>
    <n v="12"/>
    <n v="2024"/>
    <x v="11"/>
    <n v="0"/>
    <n v="0"/>
    <n v="0"/>
  </r>
  <r>
    <n v="13086530"/>
    <s v="D"/>
    <d v="2024-02-13T00:00:00"/>
    <n v="0"/>
    <n v="0"/>
    <n v="0"/>
    <n v="0"/>
    <n v="0"/>
    <d v="2024-02-13T00:00:00"/>
    <n v="2024"/>
    <x v="3"/>
    <n v="13"/>
    <n v="2024"/>
    <x v="11"/>
    <n v="0"/>
    <n v="0"/>
    <n v="0"/>
  </r>
  <r>
    <n v="13086530"/>
    <s v="D"/>
    <d v="2024-02-14T00:00:00"/>
    <n v="0"/>
    <n v="0"/>
    <n v="0"/>
    <n v="0"/>
    <n v="0"/>
    <d v="2024-02-14T00:00:00"/>
    <n v="2024"/>
    <x v="3"/>
    <n v="14"/>
    <n v="2024"/>
    <x v="11"/>
    <n v="0"/>
    <n v="0"/>
    <n v="0"/>
  </r>
  <r>
    <n v="13086530"/>
    <s v="D"/>
    <d v="2024-02-15T00:00:00"/>
    <n v="0"/>
    <n v="0"/>
    <n v="0"/>
    <n v="0"/>
    <n v="0"/>
    <d v="2024-02-15T00:00:00"/>
    <n v="2024"/>
    <x v="3"/>
    <n v="15"/>
    <n v="2024"/>
    <x v="11"/>
    <n v="0"/>
    <n v="0"/>
    <n v="0"/>
  </r>
  <r>
    <n v="13086530"/>
    <s v="D"/>
    <d v="2024-02-16T00:00:00"/>
    <n v="0"/>
    <n v="0"/>
    <n v="0"/>
    <n v="0"/>
    <n v="0"/>
    <d v="2024-02-16T00:00:00"/>
    <n v="2024"/>
    <x v="3"/>
    <n v="16"/>
    <n v="2024"/>
    <x v="11"/>
    <n v="0"/>
    <n v="0"/>
    <n v="0"/>
  </r>
  <r>
    <n v="13086530"/>
    <s v="D"/>
    <d v="2024-02-17T00:00:00"/>
    <n v="0"/>
    <n v="0"/>
    <n v="0"/>
    <n v="0"/>
    <n v="0"/>
    <d v="2024-02-17T00:00:00"/>
    <n v="2024"/>
    <x v="3"/>
    <n v="17"/>
    <n v="2024"/>
    <x v="11"/>
    <n v="0"/>
    <n v="0"/>
    <n v="0"/>
  </r>
  <r>
    <n v="13086530"/>
    <s v="D"/>
    <d v="2024-02-18T00:00:00"/>
    <n v="0"/>
    <n v="0"/>
    <n v="0"/>
    <n v="0"/>
    <n v="0"/>
    <d v="2024-02-18T00:00:00"/>
    <n v="2024"/>
    <x v="3"/>
    <n v="18"/>
    <n v="2024"/>
    <x v="11"/>
    <n v="0"/>
    <n v="0"/>
    <n v="0"/>
  </r>
  <r>
    <n v="13086530"/>
    <s v="D"/>
    <d v="2024-02-19T00:00:00"/>
    <n v="0"/>
    <n v="0"/>
    <n v="0"/>
    <n v="0"/>
    <n v="0"/>
    <d v="2024-02-19T00:00:00"/>
    <n v="2024"/>
    <x v="3"/>
    <n v="19"/>
    <n v="2024"/>
    <x v="11"/>
    <n v="0"/>
    <n v="0"/>
    <n v="0"/>
  </r>
  <r>
    <n v="13086530"/>
    <s v="D"/>
    <d v="2024-02-20T00:00:00"/>
    <n v="0"/>
    <n v="0"/>
    <n v="0"/>
    <n v="0"/>
    <n v="0"/>
    <d v="2024-02-20T00:00:00"/>
    <n v="2024"/>
    <x v="3"/>
    <n v="20"/>
    <n v="2024"/>
    <x v="11"/>
    <n v="0"/>
    <n v="0"/>
    <n v="0"/>
  </r>
  <r>
    <n v="13086530"/>
    <s v="D"/>
    <d v="2024-02-21T00:00:00"/>
    <n v="0"/>
    <n v="0"/>
    <n v="0"/>
    <n v="0"/>
    <n v="0"/>
    <d v="2024-02-21T00:00:00"/>
    <n v="2024"/>
    <x v="3"/>
    <n v="21"/>
    <n v="2024"/>
    <x v="11"/>
    <n v="0"/>
    <n v="0"/>
    <n v="0"/>
  </r>
  <r>
    <n v="13086530"/>
    <s v="D"/>
    <d v="2024-02-22T00:00:00"/>
    <n v="0"/>
    <n v="0"/>
    <n v="0"/>
    <n v="0"/>
    <n v="0"/>
    <d v="2024-02-22T00:00:00"/>
    <n v="2024"/>
    <x v="3"/>
    <n v="22"/>
    <n v="2024"/>
    <x v="11"/>
    <n v="0"/>
    <n v="0"/>
    <n v="0"/>
  </r>
  <r>
    <n v="13086530"/>
    <s v="D"/>
    <d v="2024-02-23T00:00:00"/>
    <n v="0"/>
    <n v="0"/>
    <n v="0"/>
    <n v="0"/>
    <n v="0"/>
    <d v="2024-02-23T00:00:00"/>
    <n v="2024"/>
    <x v="3"/>
    <n v="23"/>
    <n v="2024"/>
    <x v="11"/>
    <n v="0"/>
    <n v="0"/>
    <n v="0"/>
  </r>
  <r>
    <n v="13086530"/>
    <s v="D"/>
    <d v="2024-02-24T00:00:00"/>
    <n v="0"/>
    <n v="0"/>
    <n v="0"/>
    <n v="0"/>
    <n v="0"/>
    <d v="2024-02-24T00:00:00"/>
    <n v="2024"/>
    <x v="3"/>
    <n v="24"/>
    <n v="2024"/>
    <x v="11"/>
    <n v="0"/>
    <n v="0"/>
    <n v="0"/>
  </r>
  <r>
    <n v="13086530"/>
    <s v="D"/>
    <d v="2024-02-25T00:00:00"/>
    <n v="0"/>
    <n v="0"/>
    <n v="0"/>
    <n v="0"/>
    <n v="0"/>
    <d v="2024-02-25T00:00:00"/>
    <n v="2024"/>
    <x v="3"/>
    <n v="25"/>
    <n v="2024"/>
    <x v="11"/>
    <n v="0"/>
    <n v="0"/>
    <n v="0"/>
  </r>
  <r>
    <n v="13086530"/>
    <s v="D"/>
    <d v="2024-02-26T00:00:00"/>
    <n v="0"/>
    <n v="0"/>
    <n v="0"/>
    <n v="0"/>
    <n v="0"/>
    <d v="2024-02-26T00:00:00"/>
    <n v="2024"/>
    <x v="3"/>
    <n v="26"/>
    <n v="2024"/>
    <x v="11"/>
    <n v="0"/>
    <n v="0"/>
    <n v="0"/>
  </r>
  <r>
    <n v="13086530"/>
    <s v="D"/>
    <d v="2024-02-27T00:00:00"/>
    <n v="0"/>
    <n v="0"/>
    <n v="0"/>
    <n v="0"/>
    <n v="0"/>
    <d v="2024-02-27T00:00:00"/>
    <n v="2024"/>
    <x v="3"/>
    <n v="27"/>
    <n v="2024"/>
    <x v="11"/>
    <n v="0"/>
    <n v="0"/>
    <n v="0"/>
  </r>
  <r>
    <n v="13086530"/>
    <s v="D"/>
    <d v="2024-02-28T00:00:00"/>
    <n v="0"/>
    <n v="0"/>
    <n v="0"/>
    <n v="0"/>
    <n v="0"/>
    <d v="2024-02-28T00:00:00"/>
    <n v="2024"/>
    <x v="3"/>
    <n v="28"/>
    <n v="2024"/>
    <x v="11"/>
    <n v="0"/>
    <n v="0"/>
    <n v="0"/>
  </r>
  <r>
    <n v="13086530"/>
    <s v="D"/>
    <d v="2024-02-29T00:00:00"/>
    <n v="0"/>
    <n v="0"/>
    <n v="0"/>
    <n v="0"/>
    <n v="0"/>
    <d v="2024-02-29T00:00:00"/>
    <n v="2024"/>
    <x v="3"/>
    <n v="29"/>
    <n v="2024"/>
    <x v="11"/>
    <n v="0"/>
    <n v="0"/>
    <n v="0"/>
  </r>
  <r>
    <n v="13086530"/>
    <s v="D"/>
    <d v="2024-03-01T00:00:00"/>
    <n v="0"/>
    <n v="0"/>
    <n v="0"/>
    <n v="0"/>
    <n v="0"/>
    <d v="2024-03-01T00:00:00"/>
    <n v="2024"/>
    <x v="4"/>
    <n v="1"/>
    <n v="2024"/>
    <x v="11"/>
    <n v="0"/>
    <n v="0"/>
    <n v="0"/>
  </r>
  <r>
    <n v="13086530"/>
    <s v="D"/>
    <d v="2024-03-02T00:00:00"/>
    <n v="0"/>
    <n v="0"/>
    <n v="0"/>
    <n v="0"/>
    <n v="0"/>
    <d v="2024-03-02T00:00:00"/>
    <n v="2024"/>
    <x v="4"/>
    <n v="2"/>
    <n v="2024"/>
    <x v="11"/>
    <n v="0"/>
    <n v="0"/>
    <n v="0"/>
  </r>
  <r>
    <n v="13086530"/>
    <s v="D"/>
    <d v="2024-03-03T00:00:00"/>
    <n v="0"/>
    <n v="0"/>
    <n v="0"/>
    <n v="0"/>
    <n v="0"/>
    <d v="2024-03-03T00:00:00"/>
    <n v="2024"/>
    <x v="4"/>
    <n v="3"/>
    <n v="2024"/>
    <x v="11"/>
    <n v="0"/>
    <n v="0"/>
    <n v="0"/>
  </r>
  <r>
    <n v="13086530"/>
    <s v="D"/>
    <d v="2024-03-04T00:00:00"/>
    <n v="0"/>
    <n v="0"/>
    <n v="0"/>
    <n v="0"/>
    <n v="0"/>
    <d v="2024-03-04T00:00:00"/>
    <n v="2024"/>
    <x v="4"/>
    <n v="4"/>
    <n v="2024"/>
    <x v="11"/>
    <n v="0"/>
    <n v="0"/>
    <n v="0"/>
  </r>
  <r>
    <n v="13086530"/>
    <s v="D"/>
    <d v="2024-03-05T00:00:00"/>
    <n v="0"/>
    <n v="0"/>
    <n v="0"/>
    <n v="0"/>
    <n v="0"/>
    <d v="2024-03-05T00:00:00"/>
    <n v="2024"/>
    <x v="4"/>
    <n v="5"/>
    <n v="2024"/>
    <x v="11"/>
    <n v="0"/>
    <n v="0"/>
    <n v="0"/>
  </r>
  <r>
    <n v="13086530"/>
    <s v="D"/>
    <d v="2024-03-06T00:00:00"/>
    <n v="0"/>
    <n v="0"/>
    <n v="0"/>
    <n v="0"/>
    <n v="0"/>
    <d v="2024-03-06T00:00:00"/>
    <n v="2024"/>
    <x v="4"/>
    <n v="6"/>
    <n v="2024"/>
    <x v="11"/>
    <n v="0"/>
    <n v="0"/>
    <n v="0"/>
  </r>
  <r>
    <n v="13086530"/>
    <s v="D"/>
    <d v="2024-03-07T00:00:00"/>
    <n v="0"/>
    <n v="0"/>
    <n v="0"/>
    <n v="0"/>
    <n v="0"/>
    <d v="2024-03-07T00:00:00"/>
    <n v="2024"/>
    <x v="4"/>
    <n v="7"/>
    <n v="2024"/>
    <x v="11"/>
    <n v="0"/>
    <n v="0"/>
    <n v="0"/>
  </r>
  <r>
    <n v="13086530"/>
    <s v="D"/>
    <d v="2024-03-08T00:00:00"/>
    <n v="0"/>
    <n v="0"/>
    <n v="0"/>
    <n v="0"/>
    <n v="0"/>
    <d v="2024-03-08T00:00:00"/>
    <n v="2024"/>
    <x v="4"/>
    <n v="8"/>
    <n v="2024"/>
    <x v="11"/>
    <n v="0"/>
    <n v="0"/>
    <n v="0"/>
  </r>
  <r>
    <n v="13086530"/>
    <s v="D"/>
    <d v="2024-03-09T00:00:00"/>
    <n v="0"/>
    <n v="0"/>
    <n v="0"/>
    <n v="0"/>
    <n v="0"/>
    <d v="2024-03-09T00:00:00"/>
    <n v="2024"/>
    <x v="4"/>
    <n v="9"/>
    <n v="2024"/>
    <x v="11"/>
    <n v="0"/>
    <n v="0"/>
    <n v="0"/>
  </r>
  <r>
    <n v="13086530"/>
    <s v="D"/>
    <d v="2024-03-10T00:00:00"/>
    <n v="0"/>
    <n v="0"/>
    <n v="0"/>
    <n v="0"/>
    <n v="0"/>
    <d v="2024-03-10T00:00:00"/>
    <n v="2024"/>
    <x v="4"/>
    <n v="10"/>
    <n v="2024"/>
    <x v="11"/>
    <n v="0"/>
    <n v="0"/>
    <n v="0"/>
  </r>
  <r>
    <n v="13086530"/>
    <s v="D"/>
    <d v="2024-03-11T00:00:00"/>
    <n v="0"/>
    <n v="0"/>
    <n v="0"/>
    <n v="0"/>
    <n v="0"/>
    <d v="2024-03-11T00:00:00"/>
    <n v="2024"/>
    <x v="4"/>
    <n v="11"/>
    <n v="2024"/>
    <x v="11"/>
    <n v="0"/>
    <n v="0"/>
    <n v="0"/>
  </r>
  <r>
    <n v="13086530"/>
    <s v="D"/>
    <d v="2024-03-12T00:00:00"/>
    <n v="0"/>
    <n v="0"/>
    <n v="0"/>
    <n v="0"/>
    <n v="0"/>
    <d v="2024-03-12T00:00:00"/>
    <n v="2024"/>
    <x v="4"/>
    <n v="12"/>
    <n v="2024"/>
    <x v="11"/>
    <n v="0"/>
    <n v="0"/>
    <n v="0"/>
  </r>
  <r>
    <n v="13086530"/>
    <s v="D"/>
    <d v="2024-03-13T00:00:00"/>
    <n v="0"/>
    <n v="0"/>
    <n v="0"/>
    <n v="0"/>
    <n v="0"/>
    <d v="2024-03-13T00:00:00"/>
    <n v="2024"/>
    <x v="4"/>
    <n v="13"/>
    <n v="2024"/>
    <x v="11"/>
    <n v="0"/>
    <n v="0"/>
    <n v="0"/>
  </r>
  <r>
    <n v="13086530"/>
    <s v="D"/>
    <d v="2024-03-14T00:00:00"/>
    <n v="0"/>
    <n v="0"/>
    <n v="0"/>
    <n v="0"/>
    <n v="0"/>
    <d v="2024-03-14T00:00:00"/>
    <n v="2024"/>
    <x v="4"/>
    <n v="14"/>
    <n v="2024"/>
    <x v="11"/>
    <n v="0"/>
    <n v="0"/>
    <n v="0"/>
  </r>
  <r>
    <n v="13086530"/>
    <s v="D"/>
    <d v="2024-03-15T00:00:00"/>
    <n v="0"/>
    <n v="0"/>
    <n v="0"/>
    <n v="0"/>
    <n v="0"/>
    <d v="2024-03-15T00:00:00"/>
    <n v="2024"/>
    <x v="4"/>
    <n v="15"/>
    <n v="2024"/>
    <x v="11"/>
    <n v="0"/>
    <n v="0"/>
    <n v="0"/>
  </r>
  <r>
    <n v="13086530"/>
    <s v="D"/>
    <d v="2024-03-16T00:00:00"/>
    <n v="0"/>
    <n v="0"/>
    <n v="0"/>
    <n v="0"/>
    <n v="0"/>
    <d v="2024-03-16T00:00:00"/>
    <n v="2024"/>
    <x v="4"/>
    <n v="16"/>
    <n v="2024"/>
    <x v="11"/>
    <n v="0"/>
    <n v="0"/>
    <n v="0"/>
  </r>
  <r>
    <n v="13086530"/>
    <s v="D"/>
    <d v="2024-03-17T00:00:00"/>
    <n v="0"/>
    <n v="0"/>
    <n v="0"/>
    <n v="0"/>
    <n v="0"/>
    <d v="2024-03-17T00:00:00"/>
    <n v="2024"/>
    <x v="4"/>
    <n v="17"/>
    <n v="2024"/>
    <x v="11"/>
    <n v="0"/>
    <n v="0"/>
    <n v="0"/>
  </r>
  <r>
    <n v="13086530"/>
    <s v="D"/>
    <d v="2024-03-18T00:00:00"/>
    <n v="0"/>
    <n v="0"/>
    <n v="0"/>
    <n v="0"/>
    <n v="0"/>
    <d v="2024-03-18T00:00:00"/>
    <n v="2024"/>
    <x v="4"/>
    <n v="18"/>
    <n v="2024"/>
    <x v="11"/>
    <n v="0"/>
    <n v="0"/>
    <n v="0"/>
  </r>
  <r>
    <n v="13086530"/>
    <s v="D"/>
    <d v="2024-03-19T00:00:00"/>
    <n v="0"/>
    <n v="0"/>
    <n v="0"/>
    <n v="0"/>
    <n v="0"/>
    <d v="2024-03-19T00:00:00"/>
    <n v="2024"/>
    <x v="4"/>
    <n v="19"/>
    <n v="2024"/>
    <x v="11"/>
    <n v="0"/>
    <n v="0"/>
    <n v="0"/>
  </r>
  <r>
    <n v="13086530"/>
    <s v="D"/>
    <d v="2024-03-20T00:00:00"/>
    <n v="0"/>
    <n v="0"/>
    <n v="0"/>
    <n v="0"/>
    <n v="0"/>
    <d v="2024-03-20T00:00:00"/>
    <n v="2024"/>
    <x v="4"/>
    <n v="20"/>
    <n v="2024"/>
    <x v="11"/>
    <n v="0"/>
    <n v="0"/>
    <n v="0"/>
  </r>
  <r>
    <n v="13086530"/>
    <s v="D"/>
    <d v="2024-03-21T00:00:00"/>
    <n v="0"/>
    <n v="0"/>
    <n v="0"/>
    <n v="0"/>
    <n v="0"/>
    <d v="2024-03-21T00:00:00"/>
    <n v="2024"/>
    <x v="4"/>
    <n v="21"/>
    <n v="2024"/>
    <x v="11"/>
    <n v="0"/>
    <n v="0"/>
    <n v="0"/>
  </r>
  <r>
    <n v="13086530"/>
    <s v="D"/>
    <d v="2024-03-22T00:00:00"/>
    <n v="0"/>
    <n v="0"/>
    <n v="0"/>
    <n v="0"/>
    <n v="0"/>
    <d v="2024-03-22T00:00:00"/>
    <n v="2024"/>
    <x v="4"/>
    <n v="22"/>
    <n v="2024"/>
    <x v="11"/>
    <n v="0"/>
    <n v="0"/>
    <n v="0"/>
  </r>
  <r>
    <n v="13086530"/>
    <s v="D"/>
    <d v="2024-03-23T00:00:00"/>
    <n v="0"/>
    <n v="0"/>
    <n v="0"/>
    <n v="0"/>
    <n v="0"/>
    <d v="2024-03-23T00:00:00"/>
    <n v="2024"/>
    <x v="4"/>
    <n v="23"/>
    <n v="2024"/>
    <x v="11"/>
    <n v="0"/>
    <n v="0"/>
    <n v="0"/>
  </r>
  <r>
    <n v="13086530"/>
    <s v="D"/>
    <d v="2024-03-24T00:00:00"/>
    <n v="0"/>
    <n v="0"/>
    <n v="0"/>
    <n v="0"/>
    <n v="0"/>
    <d v="2024-03-24T00:00:00"/>
    <n v="2024"/>
    <x v="4"/>
    <n v="24"/>
    <n v="2024"/>
    <x v="11"/>
    <n v="0"/>
    <n v="0"/>
    <n v="0"/>
  </r>
  <r>
    <n v="13086530"/>
    <s v="D"/>
    <d v="2024-03-25T00:00:00"/>
    <n v="142"/>
    <n v="280.60000000000002"/>
    <n v="0"/>
    <n v="0"/>
    <n v="0"/>
    <d v="2024-03-25T00:00:00"/>
    <n v="2024"/>
    <x v="4"/>
    <n v="25"/>
    <n v="2024"/>
    <x v="11"/>
    <n v="281.65699999999998"/>
    <n v="281.65699999999998"/>
    <n v="0"/>
  </r>
  <r>
    <n v="13086530"/>
    <s v="D"/>
    <d v="2024-03-26T00:00:00"/>
    <n v="258"/>
    <n v="792.8"/>
    <n v="0"/>
    <n v="0"/>
    <n v="0"/>
    <d v="2024-03-26T00:00:00"/>
    <n v="2024"/>
    <x v="4"/>
    <n v="26"/>
    <n v="2024"/>
    <x v="11"/>
    <n v="511.74299999999999"/>
    <n v="511.74299999999999"/>
    <n v="0"/>
  </r>
  <r>
    <n v="13086530"/>
    <s v="D"/>
    <d v="2024-03-27T00:00:00"/>
    <n v="416"/>
    <n v="1618"/>
    <n v="0"/>
    <n v="0"/>
    <n v="0"/>
    <d v="2024-03-27T00:00:00"/>
    <n v="2024"/>
    <x v="4"/>
    <n v="27"/>
    <n v="2024"/>
    <x v="11"/>
    <n v="825.13599999999997"/>
    <n v="825.13599999999997"/>
    <n v="0"/>
  </r>
  <r>
    <n v="13086530"/>
    <s v="D"/>
    <d v="2024-03-28T00:00:00"/>
    <n v="416"/>
    <n v="2443.3000000000002"/>
    <n v="0"/>
    <n v="0"/>
    <n v="0"/>
    <d v="2024-03-28T00:00:00"/>
    <n v="2024"/>
    <x v="4"/>
    <n v="28"/>
    <n v="2024"/>
    <x v="11"/>
    <n v="825.13599999999997"/>
    <n v="825.13599999999997"/>
    <n v="0"/>
  </r>
  <r>
    <n v="13086530"/>
    <s v="D"/>
    <d v="2024-03-29T00:00:00"/>
    <n v="412"/>
    <n v="3259.9"/>
    <n v="0"/>
    <n v="0"/>
    <n v="0"/>
    <d v="2024-03-29T00:00:00"/>
    <n v="2024"/>
    <x v="4"/>
    <n v="29"/>
    <n v="2024"/>
    <x v="11"/>
    <n v="817.202"/>
    <n v="817.202"/>
    <n v="0"/>
  </r>
  <r>
    <n v="13086530"/>
    <s v="D"/>
    <d v="2024-03-30T00:00:00"/>
    <n v="410"/>
    <n v="4073.7"/>
    <n v="0"/>
    <n v="0"/>
    <n v="0"/>
    <d v="2024-03-30T00:00:00"/>
    <n v="2024"/>
    <x v="4"/>
    <n v="30"/>
    <n v="2024"/>
    <x v="11"/>
    <n v="813.23500000000001"/>
    <n v="813.23500000000001"/>
    <n v="0"/>
  </r>
  <r>
    <n v="13086530"/>
    <s v="D"/>
    <d v="2024-03-31T00:00:00"/>
    <n v="418"/>
    <n v="4901.8999999999996"/>
    <n v="0"/>
    <n v="0"/>
    <n v="0"/>
    <d v="2024-03-31T00:00:00"/>
    <n v="2024"/>
    <x v="4"/>
    <n v="31"/>
    <n v="2024"/>
    <x v="11"/>
    <n v="829.10300000000007"/>
    <n v="829.10300000000007"/>
    <n v="0"/>
  </r>
  <r>
    <n v="13086530"/>
    <s v="D"/>
    <d v="2024-04-01T00:00:00"/>
    <n v="410"/>
    <n v="5715.6"/>
    <n v="0"/>
    <n v="0"/>
    <n v="0"/>
    <d v="2024-04-01T00:00:00"/>
    <n v="2024"/>
    <x v="5"/>
    <n v="1"/>
    <n v="2024"/>
    <x v="11"/>
    <n v="813.23500000000001"/>
    <n v="813.23500000000001"/>
    <n v="0"/>
  </r>
  <r>
    <n v="13086530"/>
    <s v="D"/>
    <d v="2024-04-02T00:00:00"/>
    <n v="416"/>
    <n v="6540.9"/>
    <n v="0"/>
    <n v="0"/>
    <n v="0"/>
    <d v="2024-04-02T00:00:00"/>
    <n v="2024"/>
    <x v="5"/>
    <n v="2"/>
    <n v="2024"/>
    <x v="11"/>
    <n v="825.13599999999997"/>
    <n v="825.13599999999997"/>
    <n v="0"/>
  </r>
  <r>
    <n v="13086530"/>
    <s v="D"/>
    <d v="2024-04-03T00:00:00"/>
    <n v="699"/>
    <n v="7928.2"/>
    <n v="0"/>
    <n v="0"/>
    <n v="0"/>
    <d v="2024-04-03T00:00:00"/>
    <n v="2024"/>
    <x v="5"/>
    <n v="3"/>
    <n v="2024"/>
    <x v="11"/>
    <n v="1386.4665"/>
    <n v="1386.4665"/>
    <n v="0"/>
  </r>
  <r>
    <n v="13086530"/>
    <s v="D"/>
    <d v="2024-04-04T00:00:00"/>
    <n v="1324"/>
    <n v="10553.9"/>
    <n v="0"/>
    <n v="0"/>
    <n v="0"/>
    <d v="2024-04-04T00:00:00"/>
    <n v="2024"/>
    <x v="5"/>
    <n v="4"/>
    <n v="2024"/>
    <x v="11"/>
    <n v="2626.154"/>
    <n v="2626.154"/>
    <n v="0"/>
  </r>
  <r>
    <n v="13086530"/>
    <s v="D"/>
    <d v="2024-04-05T00:00:00"/>
    <n v="1308"/>
    <n v="13147.7"/>
    <n v="0"/>
    <n v="0"/>
    <n v="0"/>
    <d v="2024-04-05T00:00:00"/>
    <n v="2024"/>
    <x v="5"/>
    <n v="5"/>
    <n v="2024"/>
    <x v="11"/>
    <n v="2594.4180000000001"/>
    <n v="2594.4180000000001"/>
    <n v="0"/>
  </r>
  <r>
    <n v="13086530"/>
    <s v="D"/>
    <d v="2024-04-06T00:00:00"/>
    <n v="1276"/>
    <n v="15678"/>
    <n v="0"/>
    <n v="0"/>
    <n v="0"/>
    <d v="2024-04-06T00:00:00"/>
    <n v="2024"/>
    <x v="5"/>
    <n v="6"/>
    <n v="2024"/>
    <x v="11"/>
    <n v="2530.9459999999999"/>
    <n v="2530.9459999999999"/>
    <n v="0"/>
  </r>
  <r>
    <n v="13086530"/>
    <s v="D"/>
    <d v="2024-04-07T00:00:00"/>
    <n v="1278"/>
    <n v="18212.900000000001"/>
    <n v="0"/>
    <n v="0"/>
    <n v="0"/>
    <d v="2024-04-07T00:00:00"/>
    <n v="2024"/>
    <x v="5"/>
    <n v="7"/>
    <n v="2024"/>
    <x v="11"/>
    <n v="2534.913"/>
    <n v="2534.913"/>
    <n v="0"/>
  </r>
  <r>
    <n v="13086530"/>
    <s v="D"/>
    <d v="2024-04-08T00:00:00"/>
    <n v="1301"/>
    <n v="20793"/>
    <n v="0"/>
    <n v="0"/>
    <n v="0"/>
    <d v="2024-04-08T00:00:00"/>
    <n v="2024"/>
    <x v="5"/>
    <n v="8"/>
    <n v="2024"/>
    <x v="11"/>
    <n v="2580.5335"/>
    <n v="2580.5335"/>
    <n v="0"/>
  </r>
  <r>
    <n v="13086530"/>
    <s v="D"/>
    <d v="2024-04-09T00:00:00"/>
    <n v="1310"/>
    <n v="23391.4"/>
    <n v="0"/>
    <n v="0"/>
    <n v="0"/>
    <d v="2024-04-09T00:00:00"/>
    <n v="2024"/>
    <x v="5"/>
    <n v="9"/>
    <n v="2024"/>
    <x v="11"/>
    <n v="2598.3850000000002"/>
    <n v="2598.3850000000002"/>
    <n v="0"/>
  </r>
  <r>
    <n v="13086530"/>
    <s v="D"/>
    <d v="2024-04-10T00:00:00"/>
    <n v="1319"/>
    <n v="26007.9"/>
    <n v="0"/>
    <n v="0"/>
    <n v="0"/>
    <d v="2024-04-10T00:00:00"/>
    <n v="2024"/>
    <x v="5"/>
    <n v="10"/>
    <n v="2024"/>
    <x v="11"/>
    <n v="2616.2365"/>
    <n v="2616.2365"/>
    <n v="0"/>
  </r>
  <r>
    <n v="13086530"/>
    <s v="D"/>
    <d v="2024-04-11T00:00:00"/>
    <n v="1377"/>
    <n v="28739.200000000001"/>
    <n v="0"/>
    <n v="0"/>
    <n v="0"/>
    <d v="2024-04-11T00:00:00"/>
    <n v="2024"/>
    <x v="5"/>
    <n v="11"/>
    <n v="2024"/>
    <x v="11"/>
    <n v="2731.2795000000001"/>
    <n v="2731.2795000000001"/>
    <n v="0"/>
  </r>
  <r>
    <n v="13086530"/>
    <s v="D"/>
    <d v="2024-04-12T00:00:00"/>
    <n v="1468"/>
    <n v="31651.7"/>
    <n v="0"/>
    <n v="0"/>
    <n v="0"/>
    <d v="2024-04-12T00:00:00"/>
    <n v="2024"/>
    <x v="5"/>
    <n v="12"/>
    <n v="2024"/>
    <x v="11"/>
    <n v="2911.7780000000002"/>
    <n v="2911.7780000000002"/>
    <n v="0"/>
  </r>
  <r>
    <n v="13086530"/>
    <s v="D"/>
    <d v="2024-04-13T00:00:00"/>
    <n v="1487"/>
    <n v="34601.800000000003"/>
    <n v="0"/>
    <n v="0"/>
    <n v="0"/>
    <d v="2024-04-13T00:00:00"/>
    <n v="2024"/>
    <x v="5"/>
    <n v="13"/>
    <n v="2024"/>
    <x v="11"/>
    <n v="2949.4645"/>
    <n v="2949.4645"/>
    <n v="0"/>
  </r>
  <r>
    <n v="13086530"/>
    <s v="D"/>
    <d v="2024-04-14T00:00:00"/>
    <n v="1473"/>
    <n v="37523.699999999997"/>
    <n v="0"/>
    <n v="0"/>
    <n v="0"/>
    <d v="2024-04-14T00:00:00"/>
    <n v="2024"/>
    <x v="5"/>
    <n v="14"/>
    <n v="2024"/>
    <x v="11"/>
    <n v="2921.6955000000003"/>
    <n v="2921.6955000000003"/>
    <n v="0"/>
  </r>
  <r>
    <n v="13086530"/>
    <s v="D"/>
    <d v="2024-04-15T00:00:00"/>
    <n v="1487"/>
    <n v="40473.800000000003"/>
    <n v="0"/>
    <n v="0"/>
    <n v="0"/>
    <d v="2024-04-15T00:00:00"/>
    <n v="2024"/>
    <x v="5"/>
    <n v="15"/>
    <n v="2024"/>
    <x v="11"/>
    <n v="2949.4645"/>
    <n v="2949.4645"/>
    <n v="0"/>
  </r>
  <r>
    <n v="13086530"/>
    <s v="D"/>
    <d v="2024-04-16T00:00:00"/>
    <n v="1554"/>
    <n v="43556"/>
    <n v="0"/>
    <n v="0"/>
    <n v="0"/>
    <d v="2024-04-16T00:00:00"/>
    <n v="2024"/>
    <x v="5"/>
    <n v="16"/>
    <n v="2024"/>
    <x v="11"/>
    <n v="3082.3589999999999"/>
    <n v="3082.3589999999999"/>
    <n v="0"/>
  </r>
  <r>
    <n v="13086530"/>
    <s v="D"/>
    <d v="2024-04-17T00:00:00"/>
    <n v="1547"/>
    <n v="46624.1"/>
    <n v="0"/>
    <n v="0"/>
    <n v="0"/>
    <d v="2024-04-17T00:00:00"/>
    <n v="2024"/>
    <x v="5"/>
    <n v="17"/>
    <n v="2024"/>
    <x v="11"/>
    <n v="3068.4745000000003"/>
    <n v="3068.4745000000003"/>
    <n v="0"/>
  </r>
  <r>
    <n v="13086530"/>
    <s v="D"/>
    <d v="2024-04-18T00:00:00"/>
    <n v="1566"/>
    <n v="49730.1"/>
    <n v="0"/>
    <n v="0"/>
    <n v="0"/>
    <d v="2024-04-18T00:00:00"/>
    <n v="2024"/>
    <x v="5"/>
    <n v="18"/>
    <n v="2024"/>
    <x v="11"/>
    <n v="3106.1610000000001"/>
    <n v="3106.1610000000001"/>
    <n v="0"/>
  </r>
  <r>
    <n v="13086530"/>
    <s v="D"/>
    <d v="2024-04-19T00:00:00"/>
    <n v="1571"/>
    <n v="52845.7"/>
    <n v="0"/>
    <n v="0"/>
    <n v="0"/>
    <d v="2024-04-19T00:00:00"/>
    <n v="2024"/>
    <x v="5"/>
    <n v="19"/>
    <n v="2024"/>
    <x v="11"/>
    <n v="3116.0785000000001"/>
    <n v="3116.0785000000001"/>
    <n v="0"/>
  </r>
  <r>
    <n v="13086530"/>
    <s v="D"/>
    <d v="2024-04-20T00:00:00"/>
    <n v="1561"/>
    <n v="55942.2"/>
    <n v="0"/>
    <n v="0"/>
    <n v="0"/>
    <d v="2024-04-20T00:00:00"/>
    <n v="2024"/>
    <x v="5"/>
    <n v="20"/>
    <n v="2024"/>
    <x v="11"/>
    <n v="3096.2435"/>
    <n v="3096.2435"/>
    <n v="0"/>
  </r>
  <r>
    <n v="13086530"/>
    <s v="D"/>
    <d v="2024-04-21T00:00:00"/>
    <n v="1535"/>
    <n v="58986.6"/>
    <n v="0"/>
    <n v="0"/>
    <n v="0"/>
    <d v="2024-04-21T00:00:00"/>
    <n v="2024"/>
    <x v="5"/>
    <n v="21"/>
    <n v="2024"/>
    <x v="11"/>
    <n v="3044.6725000000001"/>
    <n v="3044.6725000000001"/>
    <n v="0"/>
  </r>
  <r>
    <n v="13086530"/>
    <s v="D"/>
    <d v="2024-04-22T00:00:00"/>
    <n v="1540"/>
    <n v="62040.4"/>
    <n v="0"/>
    <n v="0"/>
    <n v="0"/>
    <d v="2024-04-22T00:00:00"/>
    <n v="2024"/>
    <x v="5"/>
    <n v="22"/>
    <n v="2024"/>
    <x v="11"/>
    <n v="3054.59"/>
    <n v="3054.59"/>
    <n v="0"/>
  </r>
  <r>
    <n v="13086530"/>
    <s v="D"/>
    <d v="2024-04-23T00:00:00"/>
    <n v="1554"/>
    <n v="65122.7"/>
    <n v="0"/>
    <n v="0"/>
    <n v="0"/>
    <d v="2024-04-23T00:00:00"/>
    <n v="2024"/>
    <x v="5"/>
    <n v="23"/>
    <n v="2024"/>
    <x v="11"/>
    <n v="3082.3589999999999"/>
    <n v="3082.3589999999999"/>
    <n v="0"/>
  </r>
  <r>
    <n v="13086530"/>
    <s v="D"/>
    <d v="2024-04-24T00:00:00"/>
    <n v="1569"/>
    <n v="68234.600000000006"/>
    <n v="0"/>
    <n v="0"/>
    <n v="0"/>
    <d v="2024-04-24T00:00:00"/>
    <n v="2024"/>
    <x v="5"/>
    <n v="24"/>
    <n v="2024"/>
    <x v="11"/>
    <n v="3112.1115"/>
    <n v="3112.1115"/>
    <n v="0"/>
  </r>
  <r>
    <n v="13086530"/>
    <s v="D"/>
    <d v="2024-04-25T00:00:00"/>
    <n v="1596"/>
    <n v="71400"/>
    <n v="0"/>
    <n v="0"/>
    <n v="0"/>
    <d v="2024-04-25T00:00:00"/>
    <n v="2024"/>
    <x v="5"/>
    <n v="25"/>
    <n v="2024"/>
    <x v="11"/>
    <n v="3165.6660000000002"/>
    <n v="3165.6660000000002"/>
    <n v="0"/>
  </r>
  <r>
    <n v="13086530"/>
    <s v="D"/>
    <d v="2024-04-26T00:00:00"/>
    <n v="1618"/>
    <n v="74609.5"/>
    <n v="0"/>
    <n v="0"/>
    <n v="0"/>
    <d v="2024-04-26T00:00:00"/>
    <n v="2024"/>
    <x v="5"/>
    <n v="26"/>
    <n v="2024"/>
    <x v="11"/>
    <n v="3209.3029999999999"/>
    <n v="3209.3029999999999"/>
    <n v="0"/>
  </r>
  <r>
    <n v="13086530"/>
    <s v="D"/>
    <d v="2024-04-27T00:00:00"/>
    <n v="1580"/>
    <n v="77743.8"/>
    <n v="0"/>
    <n v="0"/>
    <n v="0"/>
    <d v="2024-04-27T00:00:00"/>
    <n v="2024"/>
    <x v="5"/>
    <n v="27"/>
    <n v="2024"/>
    <x v="11"/>
    <n v="3133.9300000000003"/>
    <n v="3133.9300000000003"/>
    <n v="0"/>
  </r>
  <r>
    <n v="13086530"/>
    <s v="D"/>
    <d v="2024-04-28T00:00:00"/>
    <n v="1462"/>
    <n v="80643.199999999997"/>
    <n v="0"/>
    <n v="0"/>
    <n v="0"/>
    <d v="2024-04-28T00:00:00"/>
    <n v="2024"/>
    <x v="5"/>
    <n v="28"/>
    <n v="2024"/>
    <x v="11"/>
    <n v="2899.877"/>
    <n v="2899.877"/>
    <n v="0"/>
  </r>
  <r>
    <n v="13086530"/>
    <s v="D"/>
    <d v="2024-04-29T00:00:00"/>
    <n v="1446"/>
    <n v="83511"/>
    <n v="0"/>
    <n v="0"/>
    <n v="0"/>
    <d v="2024-04-29T00:00:00"/>
    <n v="2024"/>
    <x v="5"/>
    <n v="29"/>
    <n v="2024"/>
    <x v="11"/>
    <n v="2868.1410000000001"/>
    <n v="2868.1410000000001"/>
    <n v="0"/>
  </r>
  <r>
    <n v="13086530"/>
    <s v="D"/>
    <d v="2024-04-30T00:00:00"/>
    <n v="1477"/>
    <n v="86440.7"/>
    <n v="0"/>
    <n v="0"/>
    <n v="0"/>
    <d v="2024-04-30T00:00:00"/>
    <n v="2024"/>
    <x v="5"/>
    <n v="30"/>
    <n v="2024"/>
    <x v="11"/>
    <n v="2929.6295"/>
    <n v="2929.6295"/>
    <n v="0"/>
  </r>
  <r>
    <n v="13086530"/>
    <s v="D"/>
    <d v="2024-05-01T00:00:00"/>
    <n v="1490"/>
    <n v="89395.1"/>
    <n v="0"/>
    <n v="0"/>
    <n v="0"/>
    <d v="2024-05-01T00:00:00"/>
    <n v="2024"/>
    <x v="6"/>
    <n v="1"/>
    <n v="2024"/>
    <x v="11"/>
    <n v="2955.415"/>
    <n v="2955.415"/>
    <n v="0"/>
  </r>
  <r>
    <n v="13086530"/>
    <s v="D"/>
    <d v="2024-05-02T00:00:00"/>
    <n v="1495"/>
    <n v="92359.9"/>
    <n v="0"/>
    <n v="0"/>
    <n v="0"/>
    <d v="2024-05-02T00:00:00"/>
    <n v="2024"/>
    <x v="6"/>
    <n v="2"/>
    <n v="2024"/>
    <x v="11"/>
    <n v="2965.3325"/>
    <n v="2965.3325"/>
    <n v="0"/>
  </r>
  <r>
    <n v="13086530"/>
    <s v="D"/>
    <d v="2024-05-03T00:00:00"/>
    <n v="1484"/>
    <n v="95302.399999999994"/>
    <n v="0"/>
    <n v="0"/>
    <n v="0"/>
    <d v="2024-05-03T00:00:00"/>
    <n v="2024"/>
    <x v="6"/>
    <n v="3"/>
    <n v="2024"/>
    <x v="11"/>
    <n v="2943.5140000000001"/>
    <n v="2943.5140000000001"/>
    <n v="0"/>
  </r>
  <r>
    <n v="13086530"/>
    <s v="D"/>
    <d v="2024-05-04T00:00:00"/>
    <n v="1489"/>
    <n v="98255.4"/>
    <n v="0"/>
    <n v="0"/>
    <n v="0"/>
    <d v="2024-05-04T00:00:00"/>
    <n v="2024"/>
    <x v="6"/>
    <n v="4"/>
    <n v="2024"/>
    <x v="11"/>
    <n v="2953.4315000000001"/>
    <n v="2953.4315000000001"/>
    <n v="0"/>
  </r>
  <r>
    <n v="13086530"/>
    <s v="D"/>
    <d v="2024-05-05T00:00:00"/>
    <n v="1487"/>
    <n v="101204.8"/>
    <n v="0"/>
    <n v="0"/>
    <n v="0"/>
    <d v="2024-05-05T00:00:00"/>
    <n v="2024"/>
    <x v="6"/>
    <n v="5"/>
    <n v="2024"/>
    <x v="11"/>
    <n v="2949.4645"/>
    <n v="2949.4645"/>
    <n v="0"/>
  </r>
  <r>
    <n v="13086530"/>
    <s v="D"/>
    <d v="2024-05-06T00:00:00"/>
    <n v="1473"/>
    <n v="104127.2"/>
    <n v="0"/>
    <n v="0"/>
    <n v="0"/>
    <d v="2024-05-06T00:00:00"/>
    <n v="2024"/>
    <x v="6"/>
    <n v="6"/>
    <n v="2024"/>
    <x v="11"/>
    <n v="2921.6955000000003"/>
    <n v="2921.6955000000003"/>
    <n v="0"/>
  </r>
  <r>
    <n v="13086530"/>
    <s v="D"/>
    <d v="2024-05-07T00:00:00"/>
    <n v="1450"/>
    <n v="107003.8"/>
    <n v="0"/>
    <n v="0"/>
    <n v="0"/>
    <d v="2024-05-07T00:00:00"/>
    <n v="2024"/>
    <x v="6"/>
    <n v="7"/>
    <n v="2024"/>
    <x v="11"/>
    <n v="2876.0750000000003"/>
    <n v="2876.0750000000003"/>
    <n v="0"/>
  </r>
  <r>
    <n v="13086530"/>
    <s v="D"/>
    <d v="2024-05-08T00:00:00"/>
    <n v="1472"/>
    <n v="109923.8"/>
    <n v="0"/>
    <n v="0"/>
    <n v="0"/>
    <d v="2024-05-08T00:00:00"/>
    <n v="2024"/>
    <x v="6"/>
    <n v="8"/>
    <n v="2024"/>
    <x v="11"/>
    <n v="2919.712"/>
    <n v="2919.712"/>
    <n v="0"/>
  </r>
  <r>
    <n v="13086530"/>
    <s v="D"/>
    <d v="2024-05-09T00:00:00"/>
    <n v="1494"/>
    <n v="112887"/>
    <n v="0"/>
    <n v="0"/>
    <n v="0"/>
    <d v="2024-05-09T00:00:00"/>
    <n v="2024"/>
    <x v="6"/>
    <n v="9"/>
    <n v="2024"/>
    <x v="11"/>
    <n v="2963.3490000000002"/>
    <n v="2963.3490000000002"/>
    <n v="0"/>
  </r>
  <r>
    <n v="13086530"/>
    <s v="D"/>
    <d v="2024-05-10T00:00:00"/>
    <n v="1497"/>
    <n v="115856.2"/>
    <n v="0"/>
    <n v="0"/>
    <n v="0"/>
    <d v="2024-05-10T00:00:00"/>
    <n v="2024"/>
    <x v="6"/>
    <n v="10"/>
    <n v="2024"/>
    <x v="11"/>
    <n v="2969.2995000000001"/>
    <n v="2969.2995000000001"/>
    <n v="0"/>
  </r>
  <r>
    <n v="13086530"/>
    <s v="D"/>
    <d v="2024-05-11T00:00:00"/>
    <n v="1474"/>
    <n v="118779.4"/>
    <n v="0"/>
    <n v="0"/>
    <n v="0"/>
    <d v="2024-05-11T00:00:00"/>
    <n v="2024"/>
    <x v="6"/>
    <n v="11"/>
    <n v="2024"/>
    <x v="11"/>
    <n v="2923.6790000000001"/>
    <n v="2923.6790000000001"/>
    <n v="0"/>
  </r>
  <r>
    <n v="13086530"/>
    <s v="D"/>
    <d v="2024-05-12T00:00:00"/>
    <n v="1446"/>
    <n v="121647.6"/>
    <n v="0"/>
    <n v="0"/>
    <n v="0"/>
    <d v="2024-05-12T00:00:00"/>
    <n v="2024"/>
    <x v="6"/>
    <n v="12"/>
    <n v="2024"/>
    <x v="11"/>
    <n v="2868.1410000000001"/>
    <n v="2868.1410000000001"/>
    <n v="0"/>
  </r>
  <r>
    <n v="13086530"/>
    <s v="D"/>
    <d v="2024-05-13T00:00:00"/>
    <n v="1458"/>
    <n v="124540.3"/>
    <n v="0"/>
    <n v="0"/>
    <n v="0"/>
    <d v="2024-05-13T00:00:00"/>
    <n v="2024"/>
    <x v="6"/>
    <n v="13"/>
    <n v="2024"/>
    <x v="11"/>
    <n v="2891.9430000000002"/>
    <n v="2891.9430000000002"/>
    <n v="0"/>
  </r>
  <r>
    <n v="13086530"/>
    <s v="D"/>
    <d v="2024-05-14T00:00:00"/>
    <n v="1471"/>
    <n v="127457.60000000001"/>
    <n v="0"/>
    <n v="0"/>
    <n v="0"/>
    <d v="2024-05-14T00:00:00"/>
    <n v="2024"/>
    <x v="6"/>
    <n v="14"/>
    <n v="2024"/>
    <x v="11"/>
    <n v="2917.7285000000002"/>
    <n v="2917.7285000000002"/>
    <n v="0"/>
  </r>
  <r>
    <n v="13086530"/>
    <s v="D"/>
    <d v="2024-05-15T00:00:00"/>
    <n v="1479"/>
    <n v="130391.9"/>
    <n v="224"/>
    <n v="445"/>
    <n v="-445"/>
    <d v="2024-05-15T00:00:00"/>
    <n v="2024"/>
    <x v="6"/>
    <n v="15"/>
    <n v="2024"/>
    <x v="11"/>
    <n v="2933.5965000000001"/>
    <n v="2489.2925"/>
    <n v="444.30400000000003"/>
  </r>
  <r>
    <n v="13086530"/>
    <s v="D"/>
    <d v="2024-05-16T00:00:00"/>
    <n v="1436"/>
    <n v="133240.4"/>
    <n v="0"/>
    <n v="445"/>
    <n v="-445"/>
    <d v="2024-05-16T00:00:00"/>
    <n v="2024"/>
    <x v="6"/>
    <n v="16"/>
    <n v="2024"/>
    <x v="11"/>
    <n v="2848.306"/>
    <n v="2848.306"/>
    <n v="0"/>
  </r>
  <r>
    <n v="13086530"/>
    <s v="D"/>
    <d v="2024-05-17T00:00:00"/>
    <n v="1400"/>
    <n v="136017.5"/>
    <n v="0"/>
    <n v="445"/>
    <n v="-445"/>
    <d v="2024-05-17T00:00:00"/>
    <n v="2024"/>
    <x v="6"/>
    <n v="17"/>
    <n v="2024"/>
    <x v="11"/>
    <n v="2776.9"/>
    <n v="2776.9"/>
    <n v="0"/>
  </r>
  <r>
    <n v="13086530"/>
    <s v="D"/>
    <d v="2024-05-18T00:00:00"/>
    <n v="1413"/>
    <n v="138820.79999999999"/>
    <n v="0"/>
    <n v="445"/>
    <n v="-445"/>
    <d v="2024-05-18T00:00:00"/>
    <n v="2024"/>
    <x v="6"/>
    <n v="18"/>
    <n v="2024"/>
    <x v="11"/>
    <n v="2802.6855"/>
    <n v="2802.6855"/>
    <n v="0"/>
  </r>
  <r>
    <n v="13086530"/>
    <s v="D"/>
    <d v="2024-05-19T00:00:00"/>
    <n v="1382"/>
    <n v="141562.20000000001"/>
    <n v="0"/>
    <n v="445"/>
    <n v="-445"/>
    <d v="2024-05-19T00:00:00"/>
    <n v="2024"/>
    <x v="6"/>
    <n v="19"/>
    <n v="2024"/>
    <x v="11"/>
    <n v="2741.1970000000001"/>
    <n v="2741.1970000000001"/>
    <n v="0"/>
  </r>
  <r>
    <n v="13086530"/>
    <s v="D"/>
    <d v="2024-05-20T00:00:00"/>
    <n v="1393"/>
    <n v="144325.1"/>
    <n v="0"/>
    <n v="445"/>
    <n v="-445"/>
    <d v="2024-05-20T00:00:00"/>
    <n v="2024"/>
    <x v="6"/>
    <n v="20"/>
    <n v="2024"/>
    <x v="11"/>
    <n v="2763.0155"/>
    <n v="2763.0155"/>
    <n v="0"/>
  </r>
  <r>
    <n v="13086530"/>
    <s v="D"/>
    <d v="2024-05-21T00:00:00"/>
    <n v="1439"/>
    <n v="147179.20000000001"/>
    <n v="0"/>
    <n v="445"/>
    <n v="-445"/>
    <d v="2024-05-21T00:00:00"/>
    <n v="2024"/>
    <x v="6"/>
    <n v="21"/>
    <n v="2024"/>
    <x v="11"/>
    <n v="2854.2565"/>
    <n v="2854.2565"/>
    <n v="0"/>
  </r>
  <r>
    <n v="13086530"/>
    <s v="D"/>
    <d v="2024-05-22T00:00:00"/>
    <n v="1433"/>
    <n v="150022.39999999999"/>
    <n v="0"/>
    <n v="445"/>
    <n v="-445"/>
    <d v="2024-05-22T00:00:00"/>
    <n v="2024"/>
    <x v="6"/>
    <n v="22"/>
    <n v="2024"/>
    <x v="11"/>
    <n v="2842.3555000000001"/>
    <n v="2842.3555000000001"/>
    <n v="0"/>
  </r>
  <r>
    <n v="13086530"/>
    <s v="D"/>
    <d v="2024-05-23T00:00:00"/>
    <n v="1416"/>
    <n v="152831.29999999999"/>
    <n v="0"/>
    <n v="445"/>
    <n v="-445"/>
    <d v="2024-05-23T00:00:00"/>
    <n v="2024"/>
    <x v="6"/>
    <n v="23"/>
    <n v="2024"/>
    <x v="11"/>
    <n v="2808.636"/>
    <n v="2808.636"/>
    <n v="0"/>
  </r>
  <r>
    <n v="13086530"/>
    <s v="D"/>
    <d v="2024-05-24T00:00:00"/>
    <n v="1436"/>
    <n v="155680.4"/>
    <n v="0"/>
    <n v="445"/>
    <n v="-445"/>
    <d v="2024-05-24T00:00:00"/>
    <n v="2024"/>
    <x v="6"/>
    <n v="24"/>
    <n v="2024"/>
    <x v="11"/>
    <n v="2848.306"/>
    <n v="2848.306"/>
    <n v="0"/>
  </r>
  <r>
    <n v="13086530"/>
    <s v="D"/>
    <d v="2024-05-25T00:00:00"/>
    <n v="1422"/>
    <n v="158499.9"/>
    <n v="0"/>
    <n v="445"/>
    <n v="-445"/>
    <d v="2024-05-25T00:00:00"/>
    <n v="2024"/>
    <x v="6"/>
    <n v="25"/>
    <n v="2024"/>
    <x v="11"/>
    <n v="2820.5370000000003"/>
    <n v="2820.5370000000003"/>
    <n v="0"/>
  </r>
  <r>
    <n v="13086530"/>
    <s v="D"/>
    <d v="2024-05-26T00:00:00"/>
    <n v="1409"/>
    <n v="161294.6"/>
    <n v="0"/>
    <n v="445"/>
    <n v="-445"/>
    <d v="2024-05-26T00:00:00"/>
    <n v="2024"/>
    <x v="6"/>
    <n v="26"/>
    <n v="2024"/>
    <x v="11"/>
    <n v="2794.7514999999999"/>
    <n v="2794.7514999999999"/>
    <n v="0"/>
  </r>
  <r>
    <n v="13086530"/>
    <s v="D"/>
    <d v="2024-05-27T00:00:00"/>
    <n v="1415"/>
    <n v="164101.5"/>
    <n v="0"/>
    <n v="445"/>
    <n v="-445"/>
    <d v="2024-05-27T00:00:00"/>
    <n v="2024"/>
    <x v="6"/>
    <n v="27"/>
    <n v="2024"/>
    <x v="11"/>
    <n v="2806.6525000000001"/>
    <n v="2806.6525000000001"/>
    <n v="0"/>
  </r>
  <r>
    <n v="13086530"/>
    <s v="D"/>
    <d v="2024-05-28T00:00:00"/>
    <n v="1410"/>
    <n v="166897.5"/>
    <n v="0"/>
    <n v="445"/>
    <n v="-445"/>
    <d v="2024-05-28T00:00:00"/>
    <n v="2024"/>
    <x v="6"/>
    <n v="28"/>
    <n v="2024"/>
    <x v="11"/>
    <n v="2796.7350000000001"/>
    <n v="2796.7350000000001"/>
    <n v="0"/>
  </r>
  <r>
    <n v="13086530"/>
    <s v="D"/>
    <d v="2024-05-29T00:00:00"/>
    <n v="1367"/>
    <n v="169609.4"/>
    <n v="0"/>
    <n v="445"/>
    <n v="-445"/>
    <d v="2024-05-29T00:00:00"/>
    <n v="2024"/>
    <x v="6"/>
    <n v="29"/>
    <n v="2024"/>
    <x v="11"/>
    <n v="2711.4445000000001"/>
    <n v="2711.4445000000001"/>
    <n v="0"/>
  </r>
  <r>
    <n v="13086530"/>
    <s v="D"/>
    <d v="2024-05-30T00:00:00"/>
    <n v="1395"/>
    <n v="172375.9"/>
    <n v="0"/>
    <n v="445"/>
    <n v="-445"/>
    <d v="2024-05-30T00:00:00"/>
    <n v="2024"/>
    <x v="6"/>
    <n v="30"/>
    <n v="2024"/>
    <x v="11"/>
    <n v="2766.9825000000001"/>
    <n v="2766.9825000000001"/>
    <n v="0"/>
  </r>
  <r>
    <n v="13086530"/>
    <s v="D"/>
    <d v="2024-05-31T00:00:00"/>
    <n v="1411"/>
    <n v="175173.8"/>
    <n v="0"/>
    <n v="445"/>
    <n v="-445"/>
    <d v="2024-05-31T00:00:00"/>
    <n v="2024"/>
    <x v="6"/>
    <n v="31"/>
    <n v="2024"/>
    <x v="11"/>
    <n v="2798.7184999999999"/>
    <n v="2798.7184999999999"/>
    <n v="0"/>
  </r>
  <r>
    <n v="13086530"/>
    <s v="D"/>
    <d v="2024-06-01T00:00:00"/>
    <n v="1427"/>
    <n v="178003.5"/>
    <n v="0"/>
    <n v="445"/>
    <n v="-445"/>
    <d v="2024-06-01T00:00:00"/>
    <n v="2024"/>
    <x v="7"/>
    <n v="1"/>
    <n v="2024"/>
    <x v="11"/>
    <n v="2830.4545000000003"/>
    <n v="2830.4545000000003"/>
    <n v="0"/>
  </r>
  <r>
    <n v="13086530"/>
    <s v="D"/>
    <d v="2024-06-02T00:00:00"/>
    <n v="1429"/>
    <n v="180836.8"/>
    <n v="0"/>
    <n v="445"/>
    <n v="-445"/>
    <d v="2024-06-02T00:00:00"/>
    <n v="2024"/>
    <x v="7"/>
    <n v="2"/>
    <n v="2024"/>
    <x v="11"/>
    <n v="2834.4214999999999"/>
    <n v="2834.4214999999999"/>
    <n v="0"/>
  </r>
  <r>
    <n v="13086530"/>
    <s v="D"/>
    <d v="2024-06-03T00:00:00"/>
    <n v="1423"/>
    <n v="183660"/>
    <n v="0"/>
    <n v="445"/>
    <n v="-445"/>
    <d v="2024-06-03T00:00:00"/>
    <n v="2024"/>
    <x v="7"/>
    <n v="3"/>
    <n v="2024"/>
    <x v="11"/>
    <n v="2822.5205000000001"/>
    <n v="2822.5205000000001"/>
    <n v="0"/>
  </r>
  <r>
    <n v="13086530"/>
    <s v="D"/>
    <d v="2024-06-04T00:00:00"/>
    <n v="1411"/>
    <n v="186459.1"/>
    <n v="0"/>
    <n v="445"/>
    <n v="-445"/>
    <d v="2024-06-04T00:00:00"/>
    <n v="2024"/>
    <x v="7"/>
    <n v="4"/>
    <n v="2024"/>
    <x v="11"/>
    <n v="2798.7184999999999"/>
    <n v="2798.7184999999999"/>
    <n v="0"/>
  </r>
  <r>
    <n v="13086530"/>
    <s v="D"/>
    <d v="2024-06-05T00:00:00"/>
    <n v="1408"/>
    <n v="189252.7"/>
    <n v="0"/>
    <n v="445"/>
    <n v="-445"/>
    <d v="2024-06-05T00:00:00"/>
    <n v="2024"/>
    <x v="7"/>
    <n v="5"/>
    <n v="2024"/>
    <x v="11"/>
    <n v="2792.768"/>
    <n v="2792.768"/>
    <n v="0"/>
  </r>
  <r>
    <n v="13086530"/>
    <s v="D"/>
    <d v="2024-06-06T00:00:00"/>
    <n v="1394"/>
    <n v="192017.5"/>
    <n v="0"/>
    <n v="445"/>
    <n v="-445"/>
    <d v="2024-06-06T00:00:00"/>
    <n v="2024"/>
    <x v="7"/>
    <n v="6"/>
    <n v="2024"/>
    <x v="11"/>
    <n v="2764.9990000000003"/>
    <n v="2764.9990000000003"/>
    <n v="0"/>
  </r>
  <r>
    <n v="13086530"/>
    <s v="D"/>
    <d v="2024-06-07T00:00:00"/>
    <n v="1396"/>
    <n v="194786.2"/>
    <n v="0"/>
    <n v="445"/>
    <n v="-445"/>
    <d v="2024-06-07T00:00:00"/>
    <n v="2024"/>
    <x v="7"/>
    <n v="7"/>
    <n v="2024"/>
    <x v="11"/>
    <n v="2768.9659999999999"/>
    <n v="2768.9659999999999"/>
    <n v="0"/>
  </r>
  <r>
    <n v="13086530"/>
    <s v="D"/>
    <d v="2024-06-08T00:00:00"/>
    <n v="1398"/>
    <n v="197558.5"/>
    <n v="0"/>
    <n v="445"/>
    <n v="-445"/>
    <d v="2024-06-08T00:00:00"/>
    <n v="2024"/>
    <x v="7"/>
    <n v="8"/>
    <n v="2024"/>
    <x v="11"/>
    <n v="2772.933"/>
    <n v="2772.933"/>
    <n v="0"/>
  </r>
  <r>
    <n v="13086530"/>
    <s v="D"/>
    <d v="2024-06-09T00:00:00"/>
    <n v="1397"/>
    <n v="200330"/>
    <n v="0"/>
    <n v="445"/>
    <n v="-445"/>
    <d v="2024-06-09T00:00:00"/>
    <n v="2024"/>
    <x v="7"/>
    <n v="9"/>
    <n v="2024"/>
    <x v="11"/>
    <n v="2770.9495000000002"/>
    <n v="2770.9495000000002"/>
    <n v="0"/>
  </r>
  <r>
    <n v="13086530"/>
    <s v="D"/>
    <d v="2024-06-10T00:00:00"/>
    <n v="1404"/>
    <n v="203114.5"/>
    <n v="0"/>
    <n v="445"/>
    <n v="-445"/>
    <d v="2024-06-10T00:00:00"/>
    <n v="2024"/>
    <x v="7"/>
    <n v="10"/>
    <n v="2024"/>
    <x v="11"/>
    <n v="2784.8339999999998"/>
    <n v="2784.8339999999998"/>
    <n v="0"/>
  </r>
  <r>
    <n v="13086530"/>
    <s v="D"/>
    <d v="2024-06-11T00:00:00"/>
    <n v="1413"/>
    <n v="205916.7"/>
    <n v="0"/>
    <n v="445"/>
    <n v="-445"/>
    <d v="2024-06-11T00:00:00"/>
    <n v="2024"/>
    <x v="7"/>
    <n v="11"/>
    <n v="2024"/>
    <x v="11"/>
    <n v="2802.6855"/>
    <n v="2802.6855"/>
    <n v="0"/>
  </r>
  <r>
    <n v="13086530"/>
    <s v="D"/>
    <d v="2024-06-12T00:00:00"/>
    <n v="1412"/>
    <n v="208718"/>
    <n v="0"/>
    <n v="445"/>
    <n v="-445"/>
    <d v="2024-06-12T00:00:00"/>
    <n v="2024"/>
    <x v="7"/>
    <n v="12"/>
    <n v="2024"/>
    <x v="11"/>
    <n v="2800.7020000000002"/>
    <n v="2800.7020000000002"/>
    <n v="0"/>
  </r>
  <r>
    <n v="13086530"/>
    <s v="D"/>
    <d v="2024-06-13T00:00:00"/>
    <n v="1440"/>
    <n v="211574.2"/>
    <n v="0"/>
    <n v="445"/>
    <n v="-445"/>
    <d v="2024-06-13T00:00:00"/>
    <n v="2024"/>
    <x v="7"/>
    <n v="13"/>
    <n v="2024"/>
    <x v="11"/>
    <n v="2856.2400000000002"/>
    <n v="2856.2400000000002"/>
    <n v="0"/>
  </r>
  <r>
    <n v="13086530"/>
    <s v="D"/>
    <d v="2024-06-14T00:00:00"/>
    <n v="1458"/>
    <n v="214467"/>
    <n v="0"/>
    <n v="445"/>
    <n v="-445"/>
    <d v="2024-06-14T00:00:00"/>
    <n v="2024"/>
    <x v="7"/>
    <n v="14"/>
    <n v="2024"/>
    <x v="11"/>
    <n v="2891.9430000000002"/>
    <n v="2891.9430000000002"/>
    <n v="0"/>
  </r>
  <r>
    <n v="13086530"/>
    <s v="D"/>
    <d v="2024-06-15T00:00:00"/>
    <n v="1451"/>
    <n v="217344.7"/>
    <n v="0"/>
    <n v="445"/>
    <n v="-445"/>
    <d v="2024-06-15T00:00:00"/>
    <n v="2024"/>
    <x v="7"/>
    <n v="15"/>
    <n v="2024"/>
    <x v="11"/>
    <n v="2878.0585000000001"/>
    <n v="2878.0585000000001"/>
    <n v="0"/>
  </r>
  <r>
    <n v="13086530"/>
    <s v="D"/>
    <d v="2024-06-16T00:00:00"/>
    <n v="1460"/>
    <n v="220240.3"/>
    <n v="0"/>
    <n v="445"/>
    <n v="-445"/>
    <d v="2024-06-16T00:00:00"/>
    <n v="2024"/>
    <x v="7"/>
    <n v="16"/>
    <n v="2024"/>
    <x v="11"/>
    <n v="2895.91"/>
    <n v="2895.91"/>
    <n v="0"/>
  </r>
  <r>
    <n v="13086530"/>
    <s v="D"/>
    <d v="2024-06-17T00:00:00"/>
    <n v="1450"/>
    <n v="2876"/>
    <n v="0"/>
    <n v="0"/>
    <n v="0"/>
    <d v="2024-06-17T00:00:00"/>
    <n v="2024"/>
    <x v="7"/>
    <n v="17"/>
    <n v="2024"/>
    <x v="11"/>
    <n v="2876.0750000000003"/>
    <n v="2876.0750000000003"/>
    <n v="0"/>
  </r>
  <r>
    <n v="13086530"/>
    <s v="D"/>
    <d v="2024-06-18T00:00:00"/>
    <n v="1478"/>
    <n v="5807.3"/>
    <n v="0"/>
    <n v="0"/>
    <n v="0"/>
    <d v="2024-06-18T00:00:00"/>
    <n v="2024"/>
    <x v="7"/>
    <n v="18"/>
    <n v="2024"/>
    <x v="11"/>
    <n v="2931.6130000000003"/>
    <n v="2931.6130000000003"/>
    <n v="0"/>
  </r>
  <r>
    <n v="13086530"/>
    <s v="D"/>
    <d v="2024-06-19T00:00:00"/>
    <n v="1493"/>
    <n v="8767.7999999999993"/>
    <n v="0"/>
    <n v="0"/>
    <n v="0"/>
    <d v="2024-06-19T00:00:00"/>
    <n v="2024"/>
    <x v="7"/>
    <n v="19"/>
    <n v="2024"/>
    <x v="11"/>
    <n v="2961.3654999999999"/>
    <n v="2961.3654999999999"/>
    <n v="0"/>
  </r>
  <r>
    <n v="13086530"/>
    <s v="D"/>
    <d v="2024-06-20T00:00:00"/>
    <n v="1493"/>
    <n v="11729.3"/>
    <n v="0"/>
    <n v="0"/>
    <n v="0"/>
    <d v="2024-06-20T00:00:00"/>
    <n v="2024"/>
    <x v="7"/>
    <n v="20"/>
    <n v="2024"/>
    <x v="11"/>
    <n v="2961.3654999999999"/>
    <n v="2961.3654999999999"/>
    <n v="0"/>
  </r>
  <r>
    <n v="13086530"/>
    <s v="D"/>
    <d v="2024-06-21T00:00:00"/>
    <n v="1527"/>
    <n v="14757.8"/>
    <n v="0"/>
    <n v="0"/>
    <n v="0"/>
    <d v="2024-06-21T00:00:00"/>
    <n v="2024"/>
    <x v="7"/>
    <n v="21"/>
    <n v="2024"/>
    <x v="11"/>
    <n v="3028.8045000000002"/>
    <n v="3028.8045000000002"/>
    <n v="0"/>
  </r>
  <r>
    <n v="13086530"/>
    <s v="D"/>
    <d v="2024-06-22T00:00:00"/>
    <n v="1532"/>
    <n v="17796.8"/>
    <n v="0"/>
    <n v="0"/>
    <n v="0"/>
    <d v="2024-06-22T00:00:00"/>
    <n v="2024"/>
    <x v="7"/>
    <n v="22"/>
    <n v="2024"/>
    <x v="11"/>
    <n v="3038.7220000000002"/>
    <n v="3038.7220000000002"/>
    <n v="0"/>
  </r>
  <r>
    <n v="13086530"/>
    <s v="D"/>
    <d v="2024-06-23T00:00:00"/>
    <n v="1540"/>
    <n v="20851"/>
    <n v="624"/>
    <n v="1237"/>
    <n v="-1236.7"/>
    <d v="2024-06-23T00:00:00"/>
    <n v="2024"/>
    <x v="7"/>
    <n v="23"/>
    <n v="2024"/>
    <x v="11"/>
    <n v="3054.59"/>
    <n v="1816.886"/>
    <n v="1237.704"/>
  </r>
  <r>
    <n v="13086530"/>
    <s v="D"/>
    <d v="2024-06-24T00:00:00"/>
    <n v="1586"/>
    <n v="23996.400000000001"/>
    <n v="1586"/>
    <n v="4382"/>
    <n v="-4382.2"/>
    <d v="2024-06-24T00:00:00"/>
    <n v="2024"/>
    <x v="7"/>
    <n v="24"/>
    <n v="2024"/>
    <x v="11"/>
    <n v="3145.8310000000001"/>
    <n v="0"/>
    <n v="3145.8310000000001"/>
  </r>
  <r>
    <n v="13086530"/>
    <s v="D"/>
    <d v="2024-06-25T00:00:00"/>
    <n v="1606"/>
    <n v="27181"/>
    <n v="1606"/>
    <n v="7567"/>
    <n v="-7566.8"/>
    <d v="2024-06-25T00:00:00"/>
    <n v="2024"/>
    <x v="7"/>
    <n v="25"/>
    <n v="2024"/>
    <x v="11"/>
    <n v="3185.5010000000002"/>
    <n v="0"/>
    <n v="3185.5010000000002"/>
  </r>
  <r>
    <n v="13086530"/>
    <s v="D"/>
    <d v="2024-06-26T00:00:00"/>
    <n v="1599"/>
    <n v="30352.3"/>
    <n v="1599"/>
    <n v="10738"/>
    <n v="-10738.1"/>
    <d v="2024-06-26T00:00:00"/>
    <n v="2024"/>
    <x v="7"/>
    <n v="26"/>
    <n v="2024"/>
    <x v="11"/>
    <n v="3171.6165000000001"/>
    <n v="0"/>
    <n v="3171.6165000000001"/>
  </r>
  <r>
    <n v="13086530"/>
    <s v="D"/>
    <d v="2024-06-27T00:00:00"/>
    <n v="1597"/>
    <n v="33519.9"/>
    <n v="1597"/>
    <n v="13906"/>
    <n v="-13905.7"/>
    <d v="2024-06-27T00:00:00"/>
    <n v="2024"/>
    <x v="7"/>
    <n v="27"/>
    <n v="2024"/>
    <x v="11"/>
    <n v="3167.6495"/>
    <n v="0"/>
    <n v="3167.6495"/>
  </r>
  <r>
    <n v="13086530"/>
    <s v="D"/>
    <d v="2024-06-28T00:00:00"/>
    <n v="1602"/>
    <n v="36698"/>
    <n v="1602"/>
    <n v="17084"/>
    <n v="-17083.8"/>
    <d v="2024-06-28T00:00:00"/>
    <n v="2024"/>
    <x v="7"/>
    <n v="28"/>
    <n v="2024"/>
    <x v="11"/>
    <n v="3177.567"/>
    <n v="0"/>
    <n v="3177.567"/>
  </r>
  <r>
    <n v="13086530"/>
    <s v="D"/>
    <d v="2024-06-29T00:00:00"/>
    <n v="1603"/>
    <n v="39877.199999999997"/>
    <n v="1603"/>
    <n v="20263"/>
    <n v="-20262.900000000001"/>
    <d v="2024-06-29T00:00:00"/>
    <n v="2024"/>
    <x v="7"/>
    <n v="29"/>
    <n v="2024"/>
    <x v="11"/>
    <n v="3179.5505000000003"/>
    <n v="0"/>
    <n v="3179.5505000000003"/>
  </r>
  <r>
    <n v="13086530"/>
    <s v="D"/>
    <d v="2024-06-30T00:00:00"/>
    <n v="1587"/>
    <n v="43024"/>
    <n v="1587"/>
    <n v="23410"/>
    <n v="-23409.7"/>
    <d v="2024-06-30T00:00:00"/>
    <n v="2024"/>
    <x v="7"/>
    <n v="30"/>
    <n v="2024"/>
    <x v="11"/>
    <n v="3147.8145"/>
    <n v="0"/>
    <n v="3147.8145"/>
  </r>
  <r>
    <n v="13086530"/>
    <s v="D"/>
    <d v="2024-07-01T00:00:00"/>
    <n v="1585"/>
    <n v="46167"/>
    <n v="1585"/>
    <n v="26553"/>
    <n v="-26552.799999999999"/>
    <d v="2024-07-01T00:00:00"/>
    <n v="2024"/>
    <x v="8"/>
    <n v="1"/>
    <n v="2024"/>
    <x v="11"/>
    <n v="3143.8474999999999"/>
    <n v="0"/>
    <n v="3143.8474999999999"/>
  </r>
  <r>
    <n v="13086530"/>
    <s v="D"/>
    <d v="2024-07-02T00:00:00"/>
    <n v="1585"/>
    <n v="49311.1"/>
    <n v="1585"/>
    <n v="29697"/>
    <n v="-29696.9"/>
    <d v="2024-07-02T00:00:00"/>
    <n v="2024"/>
    <x v="8"/>
    <n v="2"/>
    <n v="2024"/>
    <x v="11"/>
    <n v="3143.8474999999999"/>
    <n v="0"/>
    <n v="3143.8474999999999"/>
  </r>
  <r>
    <n v="13086530"/>
    <s v="D"/>
    <d v="2024-07-03T00:00:00"/>
    <n v="1561"/>
    <n v="52407.3"/>
    <n v="1561"/>
    <n v="32793"/>
    <n v="-32793.1"/>
    <d v="2024-07-03T00:00:00"/>
    <n v="2024"/>
    <x v="8"/>
    <n v="3"/>
    <n v="2024"/>
    <x v="11"/>
    <n v="3096.2435"/>
    <n v="0"/>
    <n v="3096.2435"/>
  </r>
  <r>
    <n v="13086530"/>
    <s v="D"/>
    <d v="2024-07-04T00:00:00"/>
    <n v="1573"/>
    <n v="55526.9"/>
    <n v="1573"/>
    <n v="35913"/>
    <n v="-35912.699999999997"/>
    <d v="2024-07-04T00:00:00"/>
    <n v="2024"/>
    <x v="8"/>
    <n v="4"/>
    <n v="2024"/>
    <x v="11"/>
    <n v="3120.0455000000002"/>
    <n v="0"/>
    <n v="3120.0455000000002"/>
  </r>
  <r>
    <n v="13086530"/>
    <s v="D"/>
    <d v="2024-07-05T00:00:00"/>
    <n v="1575"/>
    <n v="58651"/>
    <n v="1575"/>
    <n v="39037"/>
    <n v="-39036.800000000003"/>
    <d v="2024-07-05T00:00:00"/>
    <n v="2024"/>
    <x v="8"/>
    <n v="5"/>
    <n v="2024"/>
    <x v="11"/>
    <n v="3124.0125000000003"/>
    <n v="0"/>
    <n v="3124.0125000000003"/>
  </r>
  <r>
    <n v="13086530"/>
    <s v="D"/>
    <d v="2024-07-06T00:00:00"/>
    <n v="1565"/>
    <n v="61755.8"/>
    <n v="1565"/>
    <n v="42142"/>
    <n v="-42141.599999999999"/>
    <d v="2024-07-06T00:00:00"/>
    <n v="2024"/>
    <x v="8"/>
    <n v="6"/>
    <n v="2024"/>
    <x v="11"/>
    <n v="3104.1775000000002"/>
    <n v="0"/>
    <n v="3104.1775000000002"/>
  </r>
  <r>
    <n v="13086530"/>
    <s v="D"/>
    <d v="2024-07-07T00:00:00"/>
    <n v="1577"/>
    <n v="64884"/>
    <n v="1577"/>
    <n v="45270"/>
    <n v="-45269.8"/>
    <d v="2024-07-07T00:00:00"/>
    <n v="2024"/>
    <x v="8"/>
    <n v="7"/>
    <n v="2024"/>
    <x v="11"/>
    <n v="3127.9794999999999"/>
    <n v="0"/>
    <n v="3127.9794999999999"/>
  </r>
  <r>
    <n v="13086530"/>
    <s v="D"/>
    <d v="2024-07-08T00:00:00"/>
    <n v="1596"/>
    <n v="68050"/>
    <n v="1596"/>
    <n v="48436"/>
    <n v="-48435.8"/>
    <d v="2024-07-08T00:00:00"/>
    <n v="2024"/>
    <x v="8"/>
    <n v="8"/>
    <n v="2024"/>
    <x v="11"/>
    <n v="3165.6660000000002"/>
    <n v="0"/>
    <n v="3165.6660000000002"/>
  </r>
  <r>
    <n v="13086530"/>
    <s v="D"/>
    <d v="2024-07-09T00:00:00"/>
    <n v="1603"/>
    <n v="71230"/>
    <n v="1603"/>
    <n v="51616"/>
    <n v="-51615.8"/>
    <d v="2024-07-09T00:00:00"/>
    <n v="2024"/>
    <x v="8"/>
    <n v="9"/>
    <n v="2024"/>
    <x v="11"/>
    <n v="3179.5505000000003"/>
    <n v="0"/>
    <n v="3179.5505000000003"/>
  </r>
  <r>
    <n v="13086530"/>
    <s v="D"/>
    <d v="2024-07-10T00:00:00"/>
    <n v="1603"/>
    <n v="74409.7"/>
    <n v="1603"/>
    <n v="54796"/>
    <n v="-54795.5"/>
    <d v="2024-07-10T00:00:00"/>
    <n v="2024"/>
    <x v="8"/>
    <n v="10"/>
    <n v="2024"/>
    <x v="11"/>
    <n v="3179.5505000000003"/>
    <n v="0"/>
    <n v="3179.5505000000003"/>
  </r>
  <r>
    <n v="13086530"/>
    <s v="D"/>
    <d v="2024-07-11T00:00:00"/>
    <n v="1610"/>
    <n v="77603.399999999994"/>
    <n v="1610"/>
    <n v="57989"/>
    <n v="-57989.2"/>
    <d v="2024-07-11T00:00:00"/>
    <n v="2024"/>
    <x v="8"/>
    <n v="11"/>
    <n v="2024"/>
    <x v="11"/>
    <n v="3193.4349999999999"/>
    <n v="0"/>
    <n v="3193.4349999999999"/>
  </r>
  <r>
    <n v="13086530"/>
    <s v="D"/>
    <d v="2024-07-12T00:00:00"/>
    <n v="1629"/>
    <n v="80835"/>
    <n v="1629"/>
    <n v="61221"/>
    <n v="-61220.800000000003"/>
    <d v="2024-07-12T00:00:00"/>
    <n v="2024"/>
    <x v="8"/>
    <n v="12"/>
    <n v="2024"/>
    <x v="11"/>
    <n v="3231.1215000000002"/>
    <n v="0"/>
    <n v="3231.1215000000002"/>
  </r>
  <r>
    <n v="13086530"/>
    <s v="D"/>
    <d v="2024-07-13T00:00:00"/>
    <n v="1636"/>
    <n v="84080.7"/>
    <n v="1636"/>
    <n v="64467"/>
    <n v="-64466.5"/>
    <d v="2024-07-13T00:00:00"/>
    <n v="2024"/>
    <x v="8"/>
    <n v="13"/>
    <n v="2024"/>
    <x v="11"/>
    <n v="3245.0059999999999"/>
    <n v="0"/>
    <n v="3245.0059999999999"/>
  </r>
  <r>
    <n v="13086530"/>
    <s v="D"/>
    <d v="2024-07-14T00:00:00"/>
    <n v="1641"/>
    <n v="87335.7"/>
    <n v="1641"/>
    <n v="67721"/>
    <n v="-67721.399999999994"/>
    <d v="2024-07-14T00:00:00"/>
    <n v="2024"/>
    <x v="8"/>
    <n v="14"/>
    <n v="2024"/>
    <x v="11"/>
    <n v="3254.9234999999999"/>
    <n v="0"/>
    <n v="3254.9234999999999"/>
  </r>
  <r>
    <n v="13086530"/>
    <s v="D"/>
    <d v="2024-07-15T00:00:00"/>
    <n v="1641"/>
    <n v="90590.3"/>
    <n v="1641"/>
    <n v="70976"/>
    <n v="-70976.100000000006"/>
    <d v="2024-07-15T00:00:00"/>
    <n v="2024"/>
    <x v="8"/>
    <n v="15"/>
    <n v="2024"/>
    <x v="11"/>
    <n v="3254.9234999999999"/>
    <n v="0"/>
    <n v="3254.9234999999999"/>
  </r>
  <r>
    <n v="13086530"/>
    <s v="D"/>
    <d v="2024-07-16T00:00:00"/>
    <n v="1636"/>
    <n v="93835"/>
    <n v="1636"/>
    <n v="74221"/>
    <n v="-74220.800000000003"/>
    <d v="2024-07-16T00:00:00"/>
    <n v="2024"/>
    <x v="8"/>
    <n v="16"/>
    <n v="2024"/>
    <x v="11"/>
    <n v="3245.0059999999999"/>
    <n v="0"/>
    <n v="3245.0059999999999"/>
  </r>
  <r>
    <n v="13086530"/>
    <s v="D"/>
    <d v="2024-07-17T00:00:00"/>
    <n v="1633"/>
    <n v="97074.6"/>
    <n v="1633"/>
    <n v="77460"/>
    <n v="-77460.399999999994"/>
    <d v="2024-07-17T00:00:00"/>
    <n v="2024"/>
    <x v="8"/>
    <n v="17"/>
    <n v="2024"/>
    <x v="11"/>
    <n v="3239.0554999999999"/>
    <n v="0"/>
    <n v="3239.0554999999999"/>
  </r>
  <r>
    <n v="13086530"/>
    <s v="D"/>
    <d v="2024-07-18T00:00:00"/>
    <n v="1624"/>
    <n v="100294.7"/>
    <n v="1624"/>
    <n v="80681"/>
    <n v="-80680.5"/>
    <d v="2024-07-18T00:00:00"/>
    <n v="2024"/>
    <x v="8"/>
    <n v="18"/>
    <n v="2024"/>
    <x v="11"/>
    <n v="3221.2040000000002"/>
    <n v="0"/>
    <n v="3221.2040000000002"/>
  </r>
  <r>
    <n v="13086530"/>
    <s v="D"/>
    <d v="2024-07-19T00:00:00"/>
    <n v="1611"/>
    <n v="103490.6"/>
    <n v="1611"/>
    <n v="83876"/>
    <n v="-83876.399999999994"/>
    <d v="2024-07-19T00:00:00"/>
    <n v="2024"/>
    <x v="8"/>
    <n v="19"/>
    <n v="2024"/>
    <x v="11"/>
    <n v="3195.4185000000002"/>
    <n v="0"/>
    <n v="3195.4185000000002"/>
  </r>
  <r>
    <n v="13086530"/>
    <s v="D"/>
    <d v="2024-07-20T00:00:00"/>
    <n v="1604"/>
    <n v="106671.8"/>
    <n v="1604"/>
    <n v="87058"/>
    <n v="-87057.600000000006"/>
    <d v="2024-07-20T00:00:00"/>
    <n v="2024"/>
    <x v="8"/>
    <n v="20"/>
    <n v="2024"/>
    <x v="11"/>
    <n v="3181.5340000000001"/>
    <n v="0"/>
    <n v="3181.5340000000001"/>
  </r>
  <r>
    <n v="13086530"/>
    <s v="D"/>
    <d v="2024-07-21T00:00:00"/>
    <n v="883"/>
    <n v="108422.3"/>
    <n v="883"/>
    <n v="88808"/>
    <n v="-88808.1"/>
    <d v="2024-07-21T00:00:00"/>
    <n v="2024"/>
    <x v="8"/>
    <n v="21"/>
    <n v="2024"/>
    <x v="11"/>
    <n v="1751.4304999999999"/>
    <n v="0"/>
    <n v="1751.4304999999999"/>
  </r>
  <r>
    <n v="13086530"/>
    <s v="D"/>
    <d v="2024-07-22T00:00:00"/>
    <n v="383"/>
    <n v="109181.5"/>
    <n v="383"/>
    <n v="89567"/>
    <n v="-89567.3"/>
    <d v="2024-07-22T00:00:00"/>
    <n v="2024"/>
    <x v="8"/>
    <n v="22"/>
    <n v="2024"/>
    <x v="11"/>
    <n v="759.68050000000005"/>
    <n v="0"/>
    <n v="759.68050000000005"/>
  </r>
  <r>
    <n v="13086530"/>
    <s v="D"/>
    <d v="2024-07-23T00:00:00"/>
    <n v="695"/>
    <n v="110560"/>
    <n v="695"/>
    <n v="90946"/>
    <n v="-90945.7"/>
    <d v="2024-07-23T00:00:00"/>
    <n v="2024"/>
    <x v="8"/>
    <n v="23"/>
    <n v="2024"/>
    <x v="11"/>
    <n v="1378.5325"/>
    <n v="0"/>
    <n v="1378.5325"/>
  </r>
  <r>
    <n v="13086530"/>
    <s v="D"/>
    <d v="2024-07-24T00:00:00"/>
    <n v="1284"/>
    <n v="113106.1"/>
    <n v="1284"/>
    <n v="93492"/>
    <n v="-93491.9"/>
    <d v="2024-07-24T00:00:00"/>
    <n v="2024"/>
    <x v="8"/>
    <n v="24"/>
    <n v="2024"/>
    <x v="11"/>
    <n v="2546.8139999999999"/>
    <n v="0"/>
    <n v="2546.8139999999999"/>
  </r>
  <r>
    <n v="13086530"/>
    <s v="D"/>
    <d v="2024-07-25T00:00:00"/>
    <n v="1593"/>
    <n v="116266.5"/>
    <n v="1593"/>
    <n v="96652"/>
    <n v="-96652.3"/>
    <d v="2024-07-25T00:00:00"/>
    <n v="2024"/>
    <x v="8"/>
    <n v="25"/>
    <n v="2024"/>
    <x v="11"/>
    <n v="3159.7155000000002"/>
    <n v="0"/>
    <n v="3159.7155000000002"/>
  </r>
  <r>
    <n v="13086530"/>
    <s v="D"/>
    <d v="2024-07-26T00:00:00"/>
    <n v="1646"/>
    <n v="119531.8"/>
    <n v="1646"/>
    <n v="99918"/>
    <n v="-99917.6"/>
    <d v="2024-07-26T00:00:00"/>
    <n v="2024"/>
    <x v="8"/>
    <n v="26"/>
    <n v="2024"/>
    <x v="11"/>
    <n v="3264.8409999999999"/>
    <n v="0"/>
    <n v="3264.8409999999999"/>
  </r>
  <r>
    <n v="13086530"/>
    <s v="D"/>
    <d v="2024-07-27T00:00:00"/>
    <n v="1603"/>
    <n v="122710.6"/>
    <n v="1603"/>
    <n v="103096"/>
    <n v="-103096.4"/>
    <d v="2024-07-27T00:00:00"/>
    <n v="2024"/>
    <x v="8"/>
    <n v="27"/>
    <n v="2024"/>
    <x v="11"/>
    <n v="3179.5505000000003"/>
    <n v="0"/>
    <n v="3179.5505000000003"/>
  </r>
  <r>
    <n v="13086530"/>
    <s v="D"/>
    <d v="2024-07-28T00:00:00"/>
    <n v="1564"/>
    <n v="125812.9"/>
    <n v="1564"/>
    <n v="106199"/>
    <n v="-106198.7"/>
    <d v="2024-07-28T00:00:00"/>
    <n v="2024"/>
    <x v="8"/>
    <n v="28"/>
    <n v="2024"/>
    <x v="11"/>
    <n v="3102.194"/>
    <n v="0"/>
    <n v="3102.194"/>
  </r>
  <r>
    <n v="13086530"/>
    <s v="D"/>
    <d v="2024-07-29T00:00:00"/>
    <n v="1554"/>
    <n v="128895.9"/>
    <n v="1554"/>
    <n v="109282"/>
    <n v="-109281.7"/>
    <d v="2024-07-29T00:00:00"/>
    <n v="2024"/>
    <x v="8"/>
    <n v="29"/>
    <n v="2024"/>
    <x v="11"/>
    <n v="3082.3589999999999"/>
    <n v="0"/>
    <n v="3082.3589999999999"/>
  </r>
  <r>
    <n v="13086530"/>
    <s v="D"/>
    <d v="2024-07-30T00:00:00"/>
    <n v="1535"/>
    <n v="131940.6"/>
    <n v="1535"/>
    <n v="112326"/>
    <n v="-112326.39999999999"/>
    <d v="2024-07-30T00:00:00"/>
    <n v="2024"/>
    <x v="8"/>
    <n v="30"/>
    <n v="2024"/>
    <x v="11"/>
    <n v="3044.6725000000001"/>
    <n v="0"/>
    <n v="3044.6725000000001"/>
  </r>
  <r>
    <n v="13086530"/>
    <s v="D"/>
    <d v="2024-07-31T00:00:00"/>
    <n v="1523"/>
    <n v="134961.29999999999"/>
    <n v="1523"/>
    <n v="115347"/>
    <n v="-115347.1"/>
    <d v="2024-07-31T00:00:00"/>
    <n v="2024"/>
    <x v="8"/>
    <n v="31"/>
    <n v="2024"/>
    <x v="11"/>
    <n v="3020.8705"/>
    <n v="0"/>
    <n v="3020.8705"/>
  </r>
  <r>
    <n v="13086530"/>
    <s v="D"/>
    <d v="2024-08-01T00:00:00"/>
    <n v="1496"/>
    <n v="137929.20000000001"/>
    <n v="1496"/>
    <n v="118315"/>
    <n v="-118315"/>
    <d v="2024-08-01T00:00:00"/>
    <n v="2024"/>
    <x v="9"/>
    <n v="1"/>
    <n v="2024"/>
    <x v="11"/>
    <n v="2967.3160000000003"/>
    <n v="0"/>
    <n v="2967.3160000000003"/>
  </r>
  <r>
    <n v="13086530"/>
    <s v="D"/>
    <d v="2024-08-02T00:00:00"/>
    <n v="1482"/>
    <n v="140867.9"/>
    <n v="1482"/>
    <n v="121254"/>
    <n v="-121253.7"/>
    <d v="2024-08-02T00:00:00"/>
    <n v="2024"/>
    <x v="9"/>
    <n v="2"/>
    <n v="2024"/>
    <x v="11"/>
    <n v="2939.547"/>
    <n v="0"/>
    <n v="2939.547"/>
  </r>
  <r>
    <n v="13086530"/>
    <s v="D"/>
    <d v="2024-08-03T00:00:00"/>
    <n v="1483"/>
    <n v="143810.29999999999"/>
    <n v="1483"/>
    <n v="124196"/>
    <n v="-124196"/>
    <d v="2024-08-03T00:00:00"/>
    <n v="2024"/>
    <x v="9"/>
    <n v="3"/>
    <n v="2024"/>
    <x v="11"/>
    <n v="2941.5304999999998"/>
    <n v="0"/>
    <n v="2941.5304999999998"/>
  </r>
  <r>
    <n v="13086530"/>
    <s v="D"/>
    <d v="2024-08-04T00:00:00"/>
    <n v="1483"/>
    <n v="146751.6"/>
    <n v="1483"/>
    <n v="127137"/>
    <n v="-127137.4"/>
    <d v="2024-08-04T00:00:00"/>
    <n v="2024"/>
    <x v="9"/>
    <n v="4"/>
    <n v="2024"/>
    <x v="11"/>
    <n v="2941.5304999999998"/>
    <n v="0"/>
    <n v="2941.5304999999998"/>
  </r>
  <r>
    <n v="13086530"/>
    <s v="D"/>
    <d v="2024-08-05T00:00:00"/>
    <n v="1492"/>
    <n v="149710.79999999999"/>
    <n v="1492"/>
    <n v="130097"/>
    <n v="-130096.5"/>
    <d v="2024-08-05T00:00:00"/>
    <n v="2024"/>
    <x v="9"/>
    <n v="5"/>
    <n v="2024"/>
    <x v="11"/>
    <n v="2959.3820000000001"/>
    <n v="0"/>
    <n v="2959.3820000000001"/>
  </r>
  <r>
    <n v="13086530"/>
    <s v="D"/>
    <d v="2024-08-06T00:00:00"/>
    <n v="1501"/>
    <n v="152687.70000000001"/>
    <n v="1501"/>
    <n v="133074"/>
    <n v="-133073.5"/>
    <d v="2024-08-06T00:00:00"/>
    <n v="2024"/>
    <x v="9"/>
    <n v="6"/>
    <n v="2024"/>
    <x v="11"/>
    <n v="2977.2335000000003"/>
    <n v="0"/>
    <n v="2977.2335000000003"/>
  </r>
  <r>
    <n v="13086530"/>
    <s v="D"/>
    <d v="2024-08-07T00:00:00"/>
    <n v="1491"/>
    <n v="155644.79999999999"/>
    <n v="1491"/>
    <n v="136031"/>
    <n v="-136030.6"/>
    <d v="2024-08-07T00:00:00"/>
    <n v="2024"/>
    <x v="9"/>
    <n v="7"/>
    <n v="2024"/>
    <x v="11"/>
    <n v="2957.3985000000002"/>
    <n v="0"/>
    <n v="2957.3985000000002"/>
  </r>
  <r>
    <n v="13086530"/>
    <s v="D"/>
    <d v="2024-08-08T00:00:00"/>
    <n v="1483"/>
    <n v="158586.9"/>
    <n v="1483"/>
    <n v="138973"/>
    <n v="-138972.6"/>
    <d v="2024-08-08T00:00:00"/>
    <n v="2024"/>
    <x v="9"/>
    <n v="8"/>
    <n v="2024"/>
    <x v="11"/>
    <n v="2941.5304999999998"/>
    <n v="0"/>
    <n v="2941.5304999999998"/>
  </r>
  <r>
    <n v="13086530"/>
    <s v="D"/>
    <d v="2024-08-09T00:00:00"/>
    <n v="1483"/>
    <n v="161527.9"/>
    <n v="1483"/>
    <n v="141914"/>
    <n v="-141913.70000000001"/>
    <d v="2024-08-09T00:00:00"/>
    <n v="2024"/>
    <x v="9"/>
    <n v="9"/>
    <n v="2024"/>
    <x v="11"/>
    <n v="2941.5304999999998"/>
    <n v="0"/>
    <n v="2941.5304999999998"/>
  </r>
  <r>
    <n v="13086530"/>
    <s v="D"/>
    <d v="2024-08-10T00:00:00"/>
    <n v="1478"/>
    <n v="164458.5"/>
    <n v="1478"/>
    <n v="144844"/>
    <n v="-144844.29999999999"/>
    <d v="2024-08-10T00:00:00"/>
    <n v="2024"/>
    <x v="9"/>
    <n v="10"/>
    <n v="2024"/>
    <x v="11"/>
    <n v="2931.6130000000003"/>
    <n v="0"/>
    <n v="2931.6130000000003"/>
  </r>
  <r>
    <n v="13086530"/>
    <s v="D"/>
    <d v="2024-08-11T00:00:00"/>
    <n v="1475"/>
    <n v="167383.4"/>
    <n v="1475"/>
    <n v="147769"/>
    <n v="-147769.20000000001"/>
    <d v="2024-08-11T00:00:00"/>
    <n v="2024"/>
    <x v="9"/>
    <n v="11"/>
    <n v="2024"/>
    <x v="11"/>
    <n v="2925.6624999999999"/>
    <n v="0"/>
    <n v="2925.6624999999999"/>
  </r>
  <r>
    <n v="13086530"/>
    <s v="D"/>
    <d v="2024-08-12T00:00:00"/>
    <n v="1479"/>
    <n v="170316.7"/>
    <n v="1479"/>
    <n v="150703"/>
    <n v="-150702.5"/>
    <d v="2024-08-12T00:00:00"/>
    <n v="2024"/>
    <x v="9"/>
    <n v="12"/>
    <n v="2024"/>
    <x v="11"/>
    <n v="2933.5965000000001"/>
    <n v="0"/>
    <n v="2933.5965000000001"/>
  </r>
  <r>
    <n v="13086530"/>
    <s v="D"/>
    <d v="2024-08-13T00:00:00"/>
    <n v="1476"/>
    <n v="173244.3"/>
    <n v="1476"/>
    <n v="153630"/>
    <n v="-153630.1"/>
    <d v="2024-08-13T00:00:00"/>
    <n v="2024"/>
    <x v="9"/>
    <n v="13"/>
    <n v="2024"/>
    <x v="11"/>
    <n v="2927.6460000000002"/>
    <n v="0"/>
    <n v="2927.6460000000002"/>
  </r>
  <r>
    <n v="13086530"/>
    <s v="D"/>
    <d v="2024-08-14T00:00:00"/>
    <n v="1480"/>
    <n v="176180.3"/>
    <n v="1480"/>
    <n v="156566"/>
    <n v="-156566.1"/>
    <d v="2024-08-14T00:00:00"/>
    <n v="2024"/>
    <x v="9"/>
    <n v="14"/>
    <n v="2024"/>
    <x v="11"/>
    <n v="2935.58"/>
    <n v="0"/>
    <n v="2935.58"/>
  </r>
  <r>
    <n v="13086530"/>
    <s v="D"/>
    <d v="2024-08-15T00:00:00"/>
    <n v="1482"/>
    <n v="179119.6"/>
    <n v="1482"/>
    <n v="159505"/>
    <n v="-159505.4"/>
    <d v="2024-08-15T00:00:00"/>
    <n v="2024"/>
    <x v="9"/>
    <n v="15"/>
    <n v="2024"/>
    <x v="11"/>
    <n v="2939.547"/>
    <n v="0"/>
    <n v="2939.547"/>
  </r>
  <r>
    <n v="13086530"/>
    <s v="D"/>
    <d v="2024-08-16T00:00:00"/>
    <n v="1481"/>
    <n v="182057.5"/>
    <n v="1481"/>
    <n v="162443"/>
    <n v="-162443.20000000001"/>
    <d v="2024-08-16T00:00:00"/>
    <n v="2024"/>
    <x v="9"/>
    <n v="16"/>
    <n v="2024"/>
    <x v="11"/>
    <n v="2937.5635000000002"/>
    <n v="0"/>
    <n v="2937.5635000000002"/>
  </r>
  <r>
    <n v="13086530"/>
    <s v="D"/>
    <d v="2024-08-17T00:00:00"/>
    <n v="1480"/>
    <n v="184993.9"/>
    <n v="1480"/>
    <n v="165380"/>
    <n v="-165379.70000000001"/>
    <d v="2024-08-17T00:00:00"/>
    <n v="2024"/>
    <x v="9"/>
    <n v="17"/>
    <n v="2024"/>
    <x v="11"/>
    <n v="2935.58"/>
    <n v="0"/>
    <n v="2935.58"/>
  </r>
  <r>
    <n v="13086530"/>
    <s v="D"/>
    <d v="2024-08-18T00:00:00"/>
    <n v="1489"/>
    <n v="187947.8"/>
    <n v="1489"/>
    <n v="168334"/>
    <n v="-168333.6"/>
    <d v="2024-08-18T00:00:00"/>
    <n v="2024"/>
    <x v="9"/>
    <n v="18"/>
    <n v="2024"/>
    <x v="11"/>
    <n v="2953.4315000000001"/>
    <n v="0"/>
    <n v="2953.4315000000001"/>
  </r>
  <r>
    <n v="13086530"/>
    <s v="D"/>
    <d v="2024-08-19T00:00:00"/>
    <n v="1508"/>
    <n v="190937.8"/>
    <n v="1508"/>
    <n v="171324"/>
    <n v="-171323.6"/>
    <d v="2024-08-19T00:00:00"/>
    <n v="2024"/>
    <x v="9"/>
    <n v="19"/>
    <n v="2024"/>
    <x v="11"/>
    <n v="2991.1179999999999"/>
    <n v="0"/>
    <n v="2991.1179999999999"/>
  </r>
  <r>
    <n v="13086530"/>
    <s v="D"/>
    <d v="2024-08-20T00:00:00"/>
    <n v="1500"/>
    <n v="193912.4"/>
    <n v="1500"/>
    <n v="174298"/>
    <n v="-174298.2"/>
    <d v="2024-08-20T00:00:00"/>
    <n v="2024"/>
    <x v="9"/>
    <n v="20"/>
    <n v="2024"/>
    <x v="11"/>
    <n v="2975.25"/>
    <n v="0"/>
    <n v="2975.25"/>
  </r>
  <r>
    <n v="13086530"/>
    <s v="D"/>
    <d v="2024-08-21T00:00:00"/>
    <n v="1499"/>
    <n v="196885.5"/>
    <n v="1499"/>
    <n v="177271"/>
    <n v="-177271.3"/>
    <d v="2024-08-21T00:00:00"/>
    <n v="2024"/>
    <x v="9"/>
    <n v="21"/>
    <n v="2024"/>
    <x v="11"/>
    <n v="2973.2665000000002"/>
    <n v="0"/>
    <n v="2973.2665000000002"/>
  </r>
  <r>
    <n v="13086530"/>
    <s v="D"/>
    <d v="2024-08-22T00:00:00"/>
    <n v="1503"/>
    <n v="199866.6"/>
    <n v="1503"/>
    <n v="180252"/>
    <n v="-180252.4"/>
    <d v="2024-08-22T00:00:00"/>
    <n v="2024"/>
    <x v="9"/>
    <n v="22"/>
    <n v="2024"/>
    <x v="11"/>
    <n v="2981.2004999999999"/>
    <n v="0"/>
    <n v="2981.2004999999999"/>
  </r>
  <r>
    <n v="13086530"/>
    <s v="D"/>
    <d v="2024-08-23T00:00:00"/>
    <n v="1493"/>
    <n v="202827.5"/>
    <n v="1493"/>
    <n v="183213"/>
    <n v="-183213.3"/>
    <d v="2024-08-23T00:00:00"/>
    <n v="2024"/>
    <x v="9"/>
    <n v="23"/>
    <n v="2024"/>
    <x v="11"/>
    <n v="2961.3654999999999"/>
    <n v="0"/>
    <n v="2961.3654999999999"/>
  </r>
  <r>
    <n v="13086530"/>
    <s v="D"/>
    <d v="2024-08-24T00:00:00"/>
    <n v="1480"/>
    <n v="205763.5"/>
    <n v="1480"/>
    <n v="186149"/>
    <n v="-186149.3"/>
    <d v="2024-08-24T00:00:00"/>
    <n v="2024"/>
    <x v="9"/>
    <n v="24"/>
    <n v="2024"/>
    <x v="11"/>
    <n v="2935.58"/>
    <n v="0"/>
    <n v="2935.58"/>
  </r>
  <r>
    <n v="13086530"/>
    <s v="D"/>
    <d v="2024-08-25T00:00:00"/>
    <n v="1487"/>
    <n v="208712.2"/>
    <n v="1487"/>
    <n v="189098"/>
    <n v="-189097.9"/>
    <d v="2024-08-25T00:00:00"/>
    <n v="2024"/>
    <x v="9"/>
    <n v="25"/>
    <n v="2024"/>
    <x v="11"/>
    <n v="2949.4645"/>
    <n v="0"/>
    <n v="2949.4645"/>
  </r>
  <r>
    <n v="13086530"/>
    <s v="D"/>
    <d v="2024-08-26T00:00:00"/>
    <n v="1476"/>
    <n v="211640.6"/>
    <n v="1476"/>
    <n v="192026"/>
    <n v="-192026.4"/>
    <d v="2024-08-26T00:00:00"/>
    <n v="2024"/>
    <x v="9"/>
    <n v="26"/>
    <n v="2024"/>
    <x v="11"/>
    <n v="2927.6460000000002"/>
    <n v="0"/>
    <n v="2927.6460000000002"/>
  </r>
  <r>
    <n v="13086530"/>
    <s v="D"/>
    <d v="2024-08-27T00:00:00"/>
    <n v="1450"/>
    <n v="214516.2"/>
    <n v="1450"/>
    <n v="194902"/>
    <n v="-194902"/>
    <d v="2024-08-27T00:00:00"/>
    <n v="2024"/>
    <x v="9"/>
    <n v="27"/>
    <n v="2024"/>
    <x v="11"/>
    <n v="2876.0750000000003"/>
    <n v="0"/>
    <n v="2876.0750000000003"/>
  </r>
  <r>
    <n v="13086530"/>
    <s v="D"/>
    <d v="2024-08-28T00:00:00"/>
    <n v="1423"/>
    <n v="217339.2"/>
    <n v="1423"/>
    <n v="197725"/>
    <n v="-197724.9"/>
    <d v="2024-08-28T00:00:00"/>
    <n v="2024"/>
    <x v="9"/>
    <n v="28"/>
    <n v="2024"/>
    <x v="11"/>
    <n v="2822.5205000000001"/>
    <n v="0"/>
    <n v="2822.5205000000001"/>
  </r>
  <r>
    <n v="13086530"/>
    <s v="D"/>
    <d v="2024-08-29T00:00:00"/>
    <n v="1434"/>
    <n v="220184"/>
    <n v="1434"/>
    <n v="200570"/>
    <n v="-200569.7"/>
    <d v="2024-08-29T00:00:00"/>
    <n v="2024"/>
    <x v="9"/>
    <n v="29"/>
    <n v="2024"/>
    <x v="11"/>
    <n v="2844.3389999999999"/>
    <n v="0"/>
    <n v="2844.3389999999999"/>
  </r>
  <r>
    <n v="13086530"/>
    <s v="D"/>
    <d v="2024-08-30T00:00:00"/>
    <n v="1436"/>
    <n v="223032"/>
    <n v="1436"/>
    <n v="203418"/>
    <n v="-203417.8"/>
    <d v="2024-08-30T00:00:00"/>
    <n v="2024"/>
    <x v="9"/>
    <n v="30"/>
    <n v="2024"/>
    <x v="11"/>
    <n v="2848.306"/>
    <n v="0"/>
    <n v="2848.306"/>
  </r>
  <r>
    <n v="13086530"/>
    <s v="D"/>
    <d v="2024-08-31T00:00:00"/>
    <n v="1431"/>
    <n v="225869.4"/>
    <n v="1431"/>
    <n v="206255"/>
    <n v="-206255.2"/>
    <d v="2024-08-31T00:00:00"/>
    <n v="2024"/>
    <x v="9"/>
    <n v="31"/>
    <n v="2024"/>
    <x v="11"/>
    <n v="2838.3885"/>
    <n v="0"/>
    <n v="2838.3885"/>
  </r>
  <r>
    <n v="13086530"/>
    <s v="D"/>
    <d v="2024-09-01T00:00:00"/>
    <n v="1453"/>
    <n v="228752"/>
    <n v="1453"/>
    <n v="209138"/>
    <n v="-209137.8"/>
    <d v="2024-09-01T00:00:00"/>
    <n v="2024"/>
    <x v="10"/>
    <n v="1"/>
    <n v="2024"/>
    <x v="11"/>
    <n v="2882.0255000000002"/>
    <n v="0"/>
    <n v="2882.0255000000002"/>
  </r>
  <r>
    <n v="13086530"/>
    <s v="D"/>
    <d v="2024-09-02T00:00:00"/>
    <n v="1469"/>
    <n v="231665.9"/>
    <n v="1469"/>
    <n v="212052"/>
    <n v="-212051.7"/>
    <d v="2024-09-02T00:00:00"/>
    <n v="2024"/>
    <x v="10"/>
    <n v="2"/>
    <n v="2024"/>
    <x v="11"/>
    <n v="2913.7615000000001"/>
    <n v="0"/>
    <n v="2913.7615000000001"/>
  </r>
  <r>
    <n v="13086530"/>
    <s v="D"/>
    <d v="2024-09-03T00:00:00"/>
    <n v="1459"/>
    <n v="234559.7"/>
    <n v="1459"/>
    <n v="214946"/>
    <n v="-214945.5"/>
    <d v="2024-09-03T00:00:00"/>
    <n v="2024"/>
    <x v="10"/>
    <n v="3"/>
    <n v="2024"/>
    <x v="11"/>
    <n v="2893.9265"/>
    <n v="0"/>
    <n v="2893.9265"/>
  </r>
  <r>
    <n v="13086530"/>
    <s v="D"/>
    <d v="2024-09-04T00:00:00"/>
    <n v="1437"/>
    <n v="237410.1"/>
    <n v="1437"/>
    <n v="217796"/>
    <n v="-217795.9"/>
    <d v="2024-09-04T00:00:00"/>
    <n v="2024"/>
    <x v="10"/>
    <n v="4"/>
    <n v="2024"/>
    <x v="11"/>
    <n v="2850.2894999999999"/>
    <n v="0"/>
    <n v="2850.2894999999999"/>
  </r>
  <r>
    <n v="13086530"/>
    <s v="D"/>
    <d v="2024-09-05T00:00:00"/>
    <n v="1427"/>
    <n v="240240.5"/>
    <n v="1427"/>
    <n v="220626"/>
    <n v="-220626.3"/>
    <d v="2024-09-05T00:00:00"/>
    <n v="2024"/>
    <x v="10"/>
    <n v="5"/>
    <n v="2024"/>
    <x v="11"/>
    <n v="2830.4545000000003"/>
    <n v="0"/>
    <n v="2830.4545000000003"/>
  </r>
  <r>
    <n v="13086530"/>
    <s v="D"/>
    <d v="2024-09-06T00:00:00"/>
    <n v="1426"/>
    <n v="243069.5"/>
    <n v="1426"/>
    <n v="223455"/>
    <n v="-223455.3"/>
    <d v="2024-09-06T00:00:00"/>
    <n v="2024"/>
    <x v="10"/>
    <n v="6"/>
    <n v="2024"/>
    <x v="11"/>
    <n v="2828.471"/>
    <n v="0"/>
    <n v="2828.471"/>
  </r>
  <r>
    <n v="13086530"/>
    <s v="D"/>
    <d v="2024-09-07T00:00:00"/>
    <n v="1400"/>
    <n v="245846"/>
    <n v="1400"/>
    <n v="226232"/>
    <n v="-226231.8"/>
    <d v="2024-09-07T00:00:00"/>
    <n v="2024"/>
    <x v="10"/>
    <n v="7"/>
    <n v="2024"/>
    <x v="11"/>
    <n v="2776.9"/>
    <n v="0"/>
    <n v="2776.9"/>
  </r>
  <r>
    <n v="13086530"/>
    <s v="D"/>
    <d v="2024-09-08T00:00:00"/>
    <n v="1381"/>
    <n v="248584.2"/>
    <n v="1381"/>
    <n v="228970"/>
    <n v="-228969.9"/>
    <d v="2024-09-08T00:00:00"/>
    <n v="2024"/>
    <x v="10"/>
    <n v="8"/>
    <n v="2024"/>
    <x v="11"/>
    <n v="2739.2134999999998"/>
    <n v="0"/>
    <n v="2739.2134999999998"/>
  </r>
  <r>
    <n v="13086530"/>
    <s v="D"/>
    <d v="2024-09-09T00:00:00"/>
    <n v="1347"/>
    <n v="251256.5"/>
    <n v="1347"/>
    <n v="231642"/>
    <n v="-231642.3"/>
    <d v="2024-09-09T00:00:00"/>
    <n v="2024"/>
    <x v="10"/>
    <n v="9"/>
    <n v="2024"/>
    <x v="11"/>
    <n v="2671.7745"/>
    <n v="0"/>
    <n v="2671.7745"/>
  </r>
  <r>
    <n v="13086530"/>
    <s v="D"/>
    <d v="2024-09-10T00:00:00"/>
    <n v="1317"/>
    <n v="253868.1"/>
    <n v="1317"/>
    <n v="234254"/>
    <n v="-234253.9"/>
    <d v="2024-09-10T00:00:00"/>
    <n v="2024"/>
    <x v="10"/>
    <n v="10"/>
    <n v="2024"/>
    <x v="11"/>
    <n v="2612.2694999999999"/>
    <n v="0"/>
    <n v="2612.2694999999999"/>
  </r>
  <r>
    <n v="13086530"/>
    <s v="D"/>
    <d v="2024-09-11T00:00:00"/>
    <n v="1316"/>
    <n v="256478.3"/>
    <n v="1316"/>
    <n v="236864"/>
    <n v="-236864"/>
    <d v="2024-09-11T00:00:00"/>
    <n v="2024"/>
    <x v="10"/>
    <n v="11"/>
    <n v="2024"/>
    <x v="11"/>
    <n v="2610.2860000000001"/>
    <n v="0"/>
    <n v="2610.2860000000001"/>
  </r>
  <r>
    <n v="13086530"/>
    <s v="D"/>
    <d v="2024-09-12T00:00:00"/>
    <n v="1276"/>
    <n v="259009.9"/>
    <n v="1276"/>
    <n v="239396"/>
    <n v="-239395.7"/>
    <d v="2024-09-12T00:00:00"/>
    <n v="2024"/>
    <x v="10"/>
    <n v="12"/>
    <n v="2024"/>
    <x v="11"/>
    <n v="2530.9459999999999"/>
    <n v="0"/>
    <n v="2530.9459999999999"/>
  </r>
  <r>
    <n v="13086530"/>
    <s v="D"/>
    <d v="2024-09-13T00:00:00"/>
    <n v="1264"/>
    <n v="261517.7"/>
    <n v="1264"/>
    <n v="241904"/>
    <n v="-241903.5"/>
    <d v="2024-09-13T00:00:00"/>
    <n v="2024"/>
    <x v="10"/>
    <n v="13"/>
    <n v="2024"/>
    <x v="11"/>
    <n v="2507.1440000000002"/>
    <n v="0"/>
    <n v="2507.1440000000002"/>
  </r>
  <r>
    <n v="13086530"/>
    <s v="D"/>
    <d v="2024-09-14T00:00:00"/>
    <n v="1266"/>
    <n v="264028.59999999998"/>
    <n v="1266"/>
    <n v="244414"/>
    <n v="-244414.4"/>
    <d v="2024-09-14T00:00:00"/>
    <n v="2024"/>
    <x v="10"/>
    <n v="14"/>
    <n v="2024"/>
    <x v="11"/>
    <n v="2511.1109999999999"/>
    <n v="0"/>
    <n v="2511.1109999999999"/>
  </r>
  <r>
    <n v="13086530"/>
    <s v="D"/>
    <d v="2024-09-15T00:00:00"/>
    <n v="1261"/>
    <n v="266529.2"/>
    <n v="1261"/>
    <n v="246915"/>
    <n v="-246915"/>
    <d v="2024-09-15T00:00:00"/>
    <n v="2024"/>
    <x v="10"/>
    <n v="15"/>
    <n v="2024"/>
    <x v="11"/>
    <n v="2501.1934999999999"/>
    <n v="0"/>
    <n v="2501.1934999999999"/>
  </r>
  <r>
    <n v="13086530"/>
    <s v="D"/>
    <d v="2024-09-16T00:00:00"/>
    <n v="1224"/>
    <n v="268956.59999999998"/>
    <n v="1224"/>
    <n v="249342"/>
    <n v="-249342.4"/>
    <d v="2024-09-16T00:00:00"/>
    <n v="2024"/>
    <x v="10"/>
    <n v="16"/>
    <n v="2024"/>
    <x v="11"/>
    <n v="2427.8040000000001"/>
    <n v="0"/>
    <n v="2427.8040000000001"/>
  </r>
  <r>
    <n v="13086530"/>
    <s v="D"/>
    <d v="2024-09-17T00:00:00"/>
    <n v="1210"/>
    <n v="271356"/>
    <n v="1210"/>
    <n v="251742"/>
    <n v="-251741.8"/>
    <d v="2024-09-17T00:00:00"/>
    <n v="2024"/>
    <x v="10"/>
    <n v="17"/>
    <n v="2024"/>
    <x v="11"/>
    <n v="2400.0349999999999"/>
    <n v="0"/>
    <n v="2400.0349999999999"/>
  </r>
  <r>
    <n v="13086530"/>
    <s v="D"/>
    <d v="2024-09-18T00:00:00"/>
    <n v="1116"/>
    <n v="273569.5"/>
    <n v="1116"/>
    <n v="253955"/>
    <n v="-253955.20000000001"/>
    <d v="2024-09-18T00:00:00"/>
    <n v="2024"/>
    <x v="10"/>
    <n v="18"/>
    <n v="2024"/>
    <x v="11"/>
    <n v="2213.5860000000002"/>
    <n v="0"/>
    <n v="2213.5860000000002"/>
  </r>
  <r>
    <n v="13086530"/>
    <s v="D"/>
    <d v="2024-09-19T00:00:00"/>
    <n v="1102"/>
    <n v="275755.59999999998"/>
    <n v="1102"/>
    <n v="256141"/>
    <n v="-256141.4"/>
    <d v="2024-09-19T00:00:00"/>
    <n v="2024"/>
    <x v="10"/>
    <n v="19"/>
    <n v="2024"/>
    <x v="11"/>
    <n v="2185.817"/>
    <n v="0"/>
    <n v="2185.817"/>
  </r>
  <r>
    <n v="13086530"/>
    <s v="D"/>
    <d v="2024-09-20T00:00:00"/>
    <n v="1095"/>
    <n v="277927.5"/>
    <n v="1095"/>
    <n v="258313"/>
    <n v="-258313.2"/>
    <d v="2024-09-20T00:00:00"/>
    <n v="2024"/>
    <x v="10"/>
    <n v="20"/>
    <n v="2024"/>
    <x v="11"/>
    <n v="2171.9324999999999"/>
    <n v="0"/>
    <n v="2171.9324999999999"/>
  </r>
  <r>
    <n v="13086530"/>
    <s v="D"/>
    <d v="2024-09-21T00:00:00"/>
    <n v="1092"/>
    <n v="280093.7"/>
    <n v="1092"/>
    <n v="260480"/>
    <n v="-260479.5"/>
    <d v="2024-09-21T00:00:00"/>
    <n v="2024"/>
    <x v="10"/>
    <n v="21"/>
    <n v="2024"/>
    <x v="11"/>
    <n v="2165.982"/>
    <n v="0"/>
    <n v="2165.982"/>
  </r>
  <r>
    <n v="13086530"/>
    <s v="D"/>
    <d v="2024-09-22T00:00:00"/>
    <n v="1107"/>
    <n v="282288.90000000002"/>
    <n v="1107"/>
    <n v="262675"/>
    <n v="-262674.7"/>
    <d v="2024-09-22T00:00:00"/>
    <n v="2024"/>
    <x v="10"/>
    <n v="22"/>
    <n v="2024"/>
    <x v="11"/>
    <n v="2195.7345"/>
    <n v="0"/>
    <n v="2195.7345"/>
  </r>
  <r>
    <n v="13086530"/>
    <s v="D"/>
    <d v="2024-09-23T00:00:00"/>
    <n v="1124"/>
    <n v="284517.59999999998"/>
    <n v="1124"/>
    <n v="264903"/>
    <n v="-264903.3"/>
    <d v="2024-09-23T00:00:00"/>
    <n v="2024"/>
    <x v="10"/>
    <n v="23"/>
    <n v="2024"/>
    <x v="11"/>
    <n v="2229.4540000000002"/>
    <n v="0"/>
    <n v="2229.4540000000002"/>
  </r>
  <r>
    <n v="13086530"/>
    <s v="D"/>
    <d v="2024-09-24T00:00:00"/>
    <n v="1119"/>
    <n v="286737.2"/>
    <n v="1119"/>
    <n v="267123"/>
    <n v="-267123"/>
    <d v="2024-09-24T00:00:00"/>
    <n v="2024"/>
    <x v="10"/>
    <n v="24"/>
    <n v="2024"/>
    <x v="11"/>
    <n v="2219.5365000000002"/>
    <n v="0"/>
    <n v="2219.5365000000002"/>
  </r>
  <r>
    <n v="13086530"/>
    <s v="D"/>
    <d v="2024-09-25T00:00:00"/>
    <n v="1065"/>
    <n v="288848.8"/>
    <n v="1065"/>
    <n v="269235"/>
    <n v="-269234.59999999998"/>
    <d v="2024-09-25T00:00:00"/>
    <n v="2024"/>
    <x v="10"/>
    <n v="25"/>
    <n v="2024"/>
    <x v="11"/>
    <n v="2112.4275000000002"/>
    <n v="0"/>
    <n v="2112.4275000000002"/>
  </r>
  <r>
    <n v="13086530"/>
    <s v="D"/>
    <d v="2024-09-26T00:00:00"/>
    <n v="1026"/>
    <n v="290883.59999999998"/>
    <n v="1026"/>
    <n v="271269"/>
    <n v="-271269.40000000002"/>
    <d v="2024-09-26T00:00:00"/>
    <n v="2024"/>
    <x v="10"/>
    <n v="26"/>
    <n v="2024"/>
    <x v="11"/>
    <n v="2035.0710000000001"/>
    <n v="0"/>
    <n v="2035.0710000000001"/>
  </r>
  <r>
    <n v="13086530"/>
    <s v="D"/>
    <d v="2024-09-27T00:00:00"/>
    <n v="1026"/>
    <n v="292918.2"/>
    <n v="1026"/>
    <n v="273304"/>
    <n v="-273304"/>
    <d v="2024-09-27T00:00:00"/>
    <n v="2024"/>
    <x v="10"/>
    <n v="27"/>
    <n v="2024"/>
    <x v="11"/>
    <n v="2035.0710000000001"/>
    <n v="0"/>
    <n v="2035.0710000000001"/>
  </r>
  <r>
    <n v="13086530"/>
    <s v="D"/>
    <d v="2024-09-28T00:00:00"/>
    <n v="1028"/>
    <n v="294956.7"/>
    <n v="1028"/>
    <n v="275343"/>
    <n v="-275342.5"/>
    <d v="2024-09-28T00:00:00"/>
    <n v="2024"/>
    <x v="10"/>
    <n v="28"/>
    <n v="2024"/>
    <x v="11"/>
    <n v="2039.038"/>
    <n v="0"/>
    <n v="2039.038"/>
  </r>
  <r>
    <n v="13086530"/>
    <s v="D"/>
    <d v="2024-09-29T00:00:00"/>
    <n v="1030"/>
    <n v="296999.09999999998"/>
    <n v="1030"/>
    <n v="277385"/>
    <n v="-277384.90000000002"/>
    <d v="2024-09-29T00:00:00"/>
    <n v="2024"/>
    <x v="10"/>
    <n v="29"/>
    <n v="2024"/>
    <x v="11"/>
    <n v="2043.0050000000001"/>
    <n v="0"/>
    <n v="2043.0050000000001"/>
  </r>
  <r>
    <n v="13086530"/>
    <s v="D"/>
    <d v="2024-09-30T00:00:00"/>
    <n v="1032"/>
    <n v="299045.5"/>
    <n v="1032"/>
    <n v="279431"/>
    <n v="-279431.3"/>
    <d v="2024-09-30T00:00:00"/>
    <n v="2024"/>
    <x v="10"/>
    <n v="30"/>
    <n v="2024"/>
    <x v="11"/>
    <n v="2046.972"/>
    <n v="0"/>
    <n v="2046.972"/>
  </r>
  <r>
    <n v="13086530"/>
    <s v="D"/>
    <d v="2024-10-01T00:00:00"/>
    <n v="1042"/>
    <n v="301112.8"/>
    <n v="1042"/>
    <n v="281499"/>
    <n v="-281498.59999999998"/>
    <d v="2024-10-01T00:00:00"/>
    <n v="2024"/>
    <x v="11"/>
    <n v="1"/>
    <n v="2024"/>
    <x v="11"/>
    <n v="2066.8070000000002"/>
    <n v="0"/>
    <n v="2066.8070000000002"/>
  </r>
  <r>
    <n v="13086530"/>
    <s v="D"/>
    <d v="2024-10-02T00:00:00"/>
    <n v="1044"/>
    <n v="303184.09999999998"/>
    <n v="1044"/>
    <n v="283570"/>
    <n v="-283569.8"/>
    <d v="2024-10-02T00:00:00"/>
    <n v="2024"/>
    <x v="11"/>
    <n v="2"/>
    <n v="2024"/>
    <x v="11"/>
    <n v="2070.7739999999999"/>
    <n v="0"/>
    <n v="2070.7739999999999"/>
  </r>
  <r>
    <n v="13086530"/>
    <s v="D"/>
    <d v="2024-10-03T00:00:00"/>
    <n v="1016"/>
    <n v="305200.09999999998"/>
    <n v="1016"/>
    <n v="285586"/>
    <n v="-285585.8"/>
    <d v="2024-10-03T00:00:00"/>
    <n v="2024"/>
    <x v="11"/>
    <n v="3"/>
    <n v="2024"/>
    <x v="11"/>
    <n v="2015.2360000000001"/>
    <n v="0"/>
    <n v="2015.2360000000001"/>
  </r>
  <r>
    <n v="13086530"/>
    <s v="D"/>
    <d v="2024-10-04T00:00:00"/>
    <n v="993"/>
    <n v="307169.7"/>
    <n v="993"/>
    <n v="287555"/>
    <n v="-287555.40000000002"/>
    <d v="2024-10-04T00:00:00"/>
    <n v="2024"/>
    <x v="11"/>
    <n v="4"/>
    <n v="2024"/>
    <x v="11"/>
    <n v="1969.6155000000001"/>
    <n v="0"/>
    <n v="1969.6155000000001"/>
  </r>
  <r>
    <n v="13086530"/>
    <s v="D"/>
    <d v="2024-10-05T00:00:00"/>
    <n v="987"/>
    <n v="309126.5"/>
    <n v="987"/>
    <n v="289512"/>
    <n v="-289512.2"/>
    <d v="2024-10-05T00:00:00"/>
    <n v="2024"/>
    <x v="11"/>
    <n v="5"/>
    <n v="2024"/>
    <x v="11"/>
    <n v="1957.7145"/>
    <n v="0"/>
    <n v="1957.7145"/>
  </r>
  <r>
    <n v="13086530"/>
    <s v="D"/>
    <d v="2024-10-06T00:00:00"/>
    <n v="984"/>
    <n v="311078.8"/>
    <n v="984"/>
    <n v="291465"/>
    <n v="-291464.59999999998"/>
    <d v="2024-10-06T00:00:00"/>
    <n v="2024"/>
    <x v="11"/>
    <n v="6"/>
    <n v="2024"/>
    <x v="11"/>
    <n v="1951.7640000000001"/>
    <n v="0"/>
    <n v="1951.7640000000001"/>
  </r>
  <r>
    <n v="13086530"/>
    <s v="D"/>
    <d v="2024-10-07T00:00:00"/>
    <n v="980"/>
    <n v="313022.59999999998"/>
    <n v="980"/>
    <n v="293408"/>
    <n v="-293408.40000000002"/>
    <d v="2024-10-07T00:00:00"/>
    <n v="2024"/>
    <x v="11"/>
    <n v="7"/>
    <n v="2024"/>
    <x v="11"/>
    <n v="1943.83"/>
    <n v="0"/>
    <n v="1943.83"/>
  </r>
  <r>
    <n v="13086530"/>
    <s v="D"/>
    <d v="2024-10-08T00:00:00"/>
    <n v="980"/>
    <n v="314966.09999999998"/>
    <n v="980"/>
    <n v="295352"/>
    <n v="-295351.90000000002"/>
    <d v="2024-10-08T00:00:00"/>
    <n v="2024"/>
    <x v="11"/>
    <n v="8"/>
    <n v="2024"/>
    <x v="11"/>
    <n v="1943.83"/>
    <n v="0"/>
    <n v="1943.83"/>
  </r>
  <r>
    <n v="13086530"/>
    <s v="D"/>
    <d v="2024-10-09T00:00:00"/>
    <n v="980"/>
    <n v="316909.59999999998"/>
    <n v="980"/>
    <n v="297295"/>
    <n v="-297295.40000000002"/>
    <d v="2024-10-09T00:00:00"/>
    <n v="2024"/>
    <x v="11"/>
    <n v="9"/>
    <n v="2024"/>
    <x v="11"/>
    <n v="1943.83"/>
    <n v="0"/>
    <n v="1943.83"/>
  </r>
  <r>
    <n v="13086530"/>
    <s v="D"/>
    <d v="2024-10-10T00:00:00"/>
    <n v="1166"/>
    <n v="319221.3"/>
    <n v="1166"/>
    <n v="299607"/>
    <n v="-299607.09999999998"/>
    <d v="2024-10-10T00:00:00"/>
    <n v="2024"/>
    <x v="11"/>
    <n v="10"/>
    <n v="2024"/>
    <x v="11"/>
    <n v="2312.761"/>
    <n v="0"/>
    <n v="2312.761"/>
  </r>
  <r>
    <n v="13086530"/>
    <s v="D"/>
    <d v="2024-10-11T00:00:00"/>
    <n v="1363"/>
    <n v="321924.90000000002"/>
    <n v="1363"/>
    <n v="302311"/>
    <n v="-302310.7"/>
    <d v="2024-10-11T00:00:00"/>
    <n v="2024"/>
    <x v="11"/>
    <n v="11"/>
    <n v="2024"/>
    <x v="11"/>
    <n v="2703.5104999999999"/>
    <n v="0"/>
    <n v="2703.5104999999999"/>
  </r>
  <r>
    <n v="13086530"/>
    <s v="D"/>
    <d v="2024-10-12T00:00:00"/>
    <n v="1412"/>
    <n v="324725.59999999998"/>
    <n v="1412"/>
    <n v="305111"/>
    <n v="-305111.3"/>
    <d v="2024-10-12T00:00:00"/>
    <n v="2024"/>
    <x v="11"/>
    <n v="12"/>
    <n v="2024"/>
    <x v="11"/>
    <n v="2800.7020000000002"/>
    <n v="0"/>
    <n v="2800.7020000000002"/>
  </r>
  <r>
    <n v="13086530"/>
    <s v="D"/>
    <d v="2024-10-13T00:00:00"/>
    <n v="1410"/>
    <n v="327521.59999999998"/>
    <n v="1410"/>
    <n v="307907"/>
    <n v="-307907.3"/>
    <d v="2024-10-13T00:00:00"/>
    <n v="2024"/>
    <x v="11"/>
    <n v="13"/>
    <n v="2024"/>
    <x v="11"/>
    <n v="2796.7350000000001"/>
    <n v="0"/>
    <n v="2796.7350000000001"/>
  </r>
  <r>
    <n v="13086530"/>
    <s v="D"/>
    <d v="2024-10-14T00:00:00"/>
    <n v="1016"/>
    <n v="329536.09999999998"/>
    <n v="1016"/>
    <n v="309922"/>
    <n v="-309921.90000000002"/>
    <d v="2024-10-14T00:00:00"/>
    <n v="2024"/>
    <x v="11"/>
    <n v="14"/>
    <n v="2024"/>
    <x v="11"/>
    <n v="2015.2360000000001"/>
    <n v="0"/>
    <n v="2015.2360000000001"/>
  </r>
  <r>
    <n v="13086530"/>
    <s v="D"/>
    <d v="2024-10-15T00:00:00"/>
    <n v="692"/>
    <n v="330908.90000000002"/>
    <n v="692"/>
    <n v="311295"/>
    <n v="-311294.7"/>
    <d v="2024-10-15T00:00:00"/>
    <n v="2024"/>
    <x v="11"/>
    <n v="15"/>
    <n v="2024"/>
    <x v="11"/>
    <n v="1372.5820000000001"/>
    <n v="0"/>
    <n v="1372.5820000000001"/>
  </r>
  <r>
    <n v="13086530"/>
    <s v="D"/>
    <d v="2024-10-16T00:00:00"/>
    <n v="693"/>
    <n v="332283.40000000002"/>
    <n v="693"/>
    <n v="312669"/>
    <n v="-312669.09999999998"/>
    <d v="2024-10-16T00:00:00"/>
    <n v="2024"/>
    <x v="11"/>
    <n v="16"/>
    <n v="2024"/>
    <x v="11"/>
    <n v="1374.5654999999999"/>
    <n v="0"/>
    <n v="1374.5654999999999"/>
  </r>
  <r>
    <n v="13086530"/>
    <s v="D"/>
    <d v="2024-10-17T00:00:00"/>
    <n v="315"/>
    <n v="332909"/>
    <n v="315"/>
    <n v="313295"/>
    <n v="-313294.8"/>
    <d v="2024-10-17T00:00:00"/>
    <n v="2024"/>
    <x v="11"/>
    <n v="17"/>
    <n v="2024"/>
    <x v="11"/>
    <n v="624.80250000000001"/>
    <n v="0"/>
    <n v="624.80250000000001"/>
  </r>
  <r>
    <n v="13086530"/>
    <s v="D"/>
    <d v="2024-10-18T00:00:00"/>
    <n v="0"/>
    <n v="332909"/>
    <n v="0"/>
    <n v="313295"/>
    <n v="-313294.8"/>
    <d v="2024-10-18T00:00:00"/>
    <n v="2024"/>
    <x v="11"/>
    <n v="18"/>
    <n v="2024"/>
    <x v="11"/>
    <n v="0"/>
    <n v="0"/>
    <n v="0"/>
  </r>
  <r>
    <n v="13086530"/>
    <s v="D"/>
    <d v="2024-10-19T00:00:00"/>
    <n v="0"/>
    <n v="332909"/>
    <n v="0"/>
    <n v="313295"/>
    <n v="-313294.8"/>
    <d v="2024-10-19T00:00:00"/>
    <n v="2024"/>
    <x v="11"/>
    <n v="19"/>
    <n v="2024"/>
    <x v="11"/>
    <n v="0"/>
    <n v="0"/>
    <n v="0"/>
  </r>
  <r>
    <n v="13086530"/>
    <s v="D"/>
    <d v="2024-10-20T00:00:00"/>
    <n v="0"/>
    <n v="332909"/>
    <n v="0"/>
    <n v="313295"/>
    <n v="-313294.8"/>
    <d v="2024-10-20T00:00:00"/>
    <n v="2024"/>
    <x v="11"/>
    <n v="20"/>
    <n v="2024"/>
    <x v="11"/>
    <n v="0"/>
    <n v="0"/>
    <n v="0"/>
  </r>
  <r>
    <n v="13086530"/>
    <s v="D"/>
    <d v="2024-10-21T00:00:00"/>
    <n v="0"/>
    <n v="332909"/>
    <n v="0"/>
    <n v="313295"/>
    <n v="-313294.8"/>
    <d v="2024-10-21T00:00:00"/>
    <n v="2024"/>
    <x v="11"/>
    <n v="21"/>
    <n v="2024"/>
    <x v="11"/>
    <n v="0"/>
    <n v="0"/>
    <n v="0"/>
  </r>
  <r>
    <n v="13086530"/>
    <s v="D"/>
    <d v="2024-10-22T00:00:00"/>
    <n v="281"/>
    <n v="333465.5"/>
    <n v="116"/>
    <n v="313525"/>
    <n v="-313524.7"/>
    <d v="2024-10-22T00:00:00"/>
    <n v="2024"/>
    <x v="11"/>
    <n v="22"/>
    <n v="2024"/>
    <x v="11"/>
    <n v="557.36350000000004"/>
    <n v="327.27750000000003"/>
    <n v="230.08600000000001"/>
  </r>
  <r>
    <n v="13086530"/>
    <s v="D"/>
    <d v="2024-10-23T00:00:00"/>
    <n v="640"/>
    <n v="334734"/>
    <n v="421"/>
    <n v="314360"/>
    <n v="-314360.40000000002"/>
    <d v="2024-10-23T00:00:00"/>
    <n v="2024"/>
    <x v="11"/>
    <n v="23"/>
    <n v="2024"/>
    <x v="11"/>
    <n v="1269.44"/>
    <n v="434.38650000000001"/>
    <n v="835.05349999999999"/>
  </r>
  <r>
    <n v="13086530"/>
    <s v="D"/>
    <d v="2024-10-24T00:00:00"/>
    <n v="664"/>
    <n v="336050.3"/>
    <n v="297"/>
    <n v="314950"/>
    <n v="-314950.09999999998"/>
    <d v="2024-10-24T00:00:00"/>
    <n v="2024"/>
    <x v="11"/>
    <n v="24"/>
    <n v="2024"/>
    <x v="11"/>
    <n v="1317.0440000000001"/>
    <n v="727.94450000000006"/>
    <n v="589.09950000000003"/>
  </r>
  <r>
    <n v="13086530"/>
    <s v="D"/>
    <d v="2024-10-25T00:00:00"/>
    <n v="692"/>
    <n v="337422.5"/>
    <n v="287"/>
    <n v="315518"/>
    <n v="-315518.40000000002"/>
    <d v="2024-10-25T00:00:00"/>
    <n v="2024"/>
    <x v="11"/>
    <n v="25"/>
    <n v="2024"/>
    <x v="11"/>
    <n v="1372.5820000000001"/>
    <n v="803.3175"/>
    <n v="569.2645"/>
  </r>
  <r>
    <n v="13086530"/>
    <s v="D"/>
    <d v="2024-10-26T00:00:00"/>
    <n v="713"/>
    <n v="338836.8"/>
    <n v="263"/>
    <n v="316040"/>
    <n v="-316039.59999999998"/>
    <d v="2024-10-26T00:00:00"/>
    <n v="2024"/>
    <x v="11"/>
    <n v="26"/>
    <n v="2024"/>
    <x v="11"/>
    <n v="1414.2355"/>
    <n v="892.57500000000005"/>
    <n v="521.66049999999996"/>
  </r>
  <r>
    <n v="13086530"/>
    <s v="D"/>
    <d v="2024-10-27T00:00:00"/>
    <n v="708"/>
    <n v="340241.8"/>
    <n v="253"/>
    <n v="316542"/>
    <n v="-316542.2"/>
    <d v="2024-10-27T00:00:00"/>
    <n v="2024"/>
    <x v="11"/>
    <n v="27"/>
    <n v="2024"/>
    <x v="11"/>
    <n v="1404.318"/>
    <n v="902.49250000000006"/>
    <n v="501.82550000000003"/>
  </r>
  <r>
    <n v="13086530"/>
    <s v="D"/>
    <d v="2024-10-28T00:00:00"/>
    <n v="702"/>
    <n v="341633.9"/>
    <n v="237"/>
    <n v="317012"/>
    <n v="-317011.8"/>
    <d v="2024-10-28T00:00:00"/>
    <n v="2024"/>
    <x v="11"/>
    <n v="28"/>
    <n v="2024"/>
    <x v="11"/>
    <n v="1392.4169999999999"/>
    <n v="922.32749999999999"/>
    <n v="470.08949999999999"/>
  </r>
  <r>
    <n v="13086530"/>
    <s v="D"/>
    <d v="2024-10-29T00:00:00"/>
    <n v="694"/>
    <n v="343009.5"/>
    <n v="159"/>
    <n v="317326"/>
    <n v="-317326.3"/>
    <d v="2024-10-29T00:00:00"/>
    <n v="2024"/>
    <x v="11"/>
    <n v="29"/>
    <n v="2024"/>
    <x v="11"/>
    <n v="1376.549"/>
    <n v="1061.1725000000001"/>
    <n v="315.37650000000002"/>
  </r>
  <r>
    <n v="13086530"/>
    <s v="D"/>
    <d v="2024-10-30T00:00:00"/>
    <n v="667"/>
    <n v="344332.7"/>
    <n v="180"/>
    <n v="317684"/>
    <n v="-317683.90000000002"/>
    <d v="2024-10-30T00:00:00"/>
    <n v="2024"/>
    <x v="11"/>
    <n v="30"/>
    <n v="2024"/>
    <x v="11"/>
    <n v="1322.9945"/>
    <n v="965.96450000000004"/>
    <n v="357.03000000000003"/>
  </r>
  <r>
    <n v="13086530"/>
    <s v="D"/>
    <d v="2024-10-31T00:00:00"/>
    <n v="572"/>
    <n v="345466.7"/>
    <n v="67"/>
    <n v="317818"/>
    <n v="-317817.59999999998"/>
    <d v="2024-10-31T00:00:00"/>
    <n v="2024"/>
    <x v="11"/>
    <n v="31"/>
    <n v="2024"/>
    <x v="11"/>
    <n v="1134.5620000000001"/>
    <n v="1001.6675"/>
    <n v="132.89449999999999"/>
  </r>
  <r>
    <n v="13086530"/>
    <s v="D"/>
    <d v="2024-11-01T00:00:00"/>
    <n v="500"/>
    <n v="346459"/>
    <n v="44"/>
    <n v="317904"/>
    <n v="-317904.09999999998"/>
    <d v="2024-11-01T00:00:00"/>
    <n v="2025"/>
    <x v="0"/>
    <n v="1"/>
    <n v="2024"/>
    <x v="12"/>
    <n v="991.75"/>
    <n v="904.476"/>
    <n v="87.274000000000001"/>
  </r>
  <r>
    <n v="13086530"/>
    <s v="D"/>
    <d v="2024-11-02T00:00:00"/>
    <n v="500"/>
    <n v="347449.7"/>
    <n v="53"/>
    <n v="318009"/>
    <n v="-318008.59999999998"/>
    <d v="2024-11-02T00:00:00"/>
    <n v="2025"/>
    <x v="0"/>
    <n v="2"/>
    <n v="2024"/>
    <x v="12"/>
    <n v="991.75"/>
    <n v="886.62450000000001"/>
    <n v="105.1255"/>
  </r>
  <r>
    <n v="13086530"/>
    <s v="D"/>
    <d v="2024-11-03T00:00:00"/>
    <n v="494"/>
    <n v="348429.4"/>
    <n v="38"/>
    <n v="318083"/>
    <n v="-318083.20000000001"/>
    <d v="2024-11-03T00:00:00"/>
    <n v="2025"/>
    <x v="0"/>
    <n v="3"/>
    <n v="2024"/>
    <x v="12"/>
    <n v="979.84900000000005"/>
    <n v="904.476"/>
    <n v="75.373000000000005"/>
  </r>
  <r>
    <n v="13086530"/>
    <s v="D"/>
    <d v="2024-11-04T00:00:00"/>
    <n v="470"/>
    <n v="349360.9"/>
    <n v="9.5"/>
    <n v="318102"/>
    <n v="-318102.09999999998"/>
    <d v="2024-11-04T00:00:00"/>
    <n v="2025"/>
    <x v="0"/>
    <n v="4"/>
    <n v="2024"/>
    <x v="12"/>
    <n v="932.245"/>
    <n v="913.40174999999999"/>
    <n v="18.843250000000001"/>
  </r>
  <r>
    <n v="13086530"/>
    <s v="D"/>
    <d v="2024-11-05T00:00:00"/>
    <n v="427"/>
    <n v="350207.1"/>
    <n v="0"/>
    <n v="318102"/>
    <n v="-318102.09999999998"/>
    <d v="2024-11-05T00:00:00"/>
    <n v="2025"/>
    <x v="0"/>
    <n v="5"/>
    <n v="2024"/>
    <x v="12"/>
    <n v="846.95450000000005"/>
    <n v="846.95450000000005"/>
    <n v="0"/>
  </r>
  <r>
    <n v="13086530"/>
    <s v="D"/>
    <d v="2024-11-06T00:00:00"/>
    <n v="435"/>
    <n v="351069.4"/>
    <n v="0"/>
    <n v="318102"/>
    <n v="-318102.09999999998"/>
    <d v="2024-11-06T00:00:00"/>
    <n v="2025"/>
    <x v="0"/>
    <n v="6"/>
    <n v="2024"/>
    <x v="12"/>
    <n v="862.82249999999999"/>
    <n v="862.82249999999999"/>
    <n v="0"/>
  </r>
  <r>
    <n v="13086530"/>
    <s v="D"/>
    <d v="2024-11-07T00:00:00"/>
    <n v="434"/>
    <n v="351930.2"/>
    <n v="11"/>
    <n v="318123"/>
    <n v="-318123.3"/>
    <d v="2024-11-07T00:00:00"/>
    <n v="2025"/>
    <x v="0"/>
    <n v="7"/>
    <n v="2024"/>
    <x v="12"/>
    <n v="860.83900000000006"/>
    <n v="839.02049999999997"/>
    <n v="21.8185"/>
  </r>
  <r>
    <n v="13086530"/>
    <s v="D"/>
    <d v="2024-11-08T00:00:00"/>
    <n v="420"/>
    <n v="352763.2"/>
    <n v="0"/>
    <n v="318123"/>
    <n v="-318123.3"/>
    <d v="2024-11-08T00:00:00"/>
    <n v="2025"/>
    <x v="0"/>
    <n v="8"/>
    <n v="2024"/>
    <x v="12"/>
    <n v="833.07"/>
    <n v="833.07"/>
    <n v="0"/>
  </r>
  <r>
    <n v="13086530"/>
    <s v="D"/>
    <d v="2024-11-09T00:00:00"/>
    <n v="399"/>
    <n v="353554.6"/>
    <n v="0"/>
    <n v="318123"/>
    <n v="-318123.3"/>
    <d v="2024-11-09T00:00:00"/>
    <n v="2025"/>
    <x v="0"/>
    <n v="9"/>
    <n v="2024"/>
    <x v="12"/>
    <n v="791.41650000000004"/>
    <n v="791.41650000000004"/>
    <n v="0"/>
  </r>
  <r>
    <n v="13086530"/>
    <s v="D"/>
    <d v="2024-11-10T00:00:00"/>
    <n v="400"/>
    <n v="354347.3"/>
    <n v="0"/>
    <n v="318123"/>
    <n v="-318123.3"/>
    <d v="2024-11-10T00:00:00"/>
    <n v="2025"/>
    <x v="0"/>
    <n v="10"/>
    <n v="2024"/>
    <x v="12"/>
    <n v="793.4"/>
    <n v="793.4"/>
    <n v="0"/>
  </r>
  <r>
    <n v="13086530"/>
    <s v="D"/>
    <d v="2024-11-11T00:00:00"/>
    <n v="400"/>
    <n v="355141.5"/>
    <n v="0"/>
    <n v="318123"/>
    <n v="-318123.3"/>
    <d v="2024-11-11T00:00:00"/>
    <n v="2025"/>
    <x v="0"/>
    <n v="11"/>
    <n v="2024"/>
    <x v="12"/>
    <n v="793.4"/>
    <n v="793.4"/>
    <n v="0"/>
  </r>
  <r>
    <n v="13086530"/>
    <s v="D"/>
    <d v="2024-11-12T00:00:00"/>
    <n v="388"/>
    <n v="355911.7"/>
    <n v="0"/>
    <n v="318123"/>
    <n v="-318123.3"/>
    <d v="2024-11-12T00:00:00"/>
    <n v="2025"/>
    <x v="0"/>
    <n v="12"/>
    <n v="2024"/>
    <x v="12"/>
    <n v="769.59800000000007"/>
    <n v="769.59800000000007"/>
    <n v="0"/>
  </r>
  <r>
    <n v="13086530"/>
    <s v="D"/>
    <d v="2024-11-13T00:00:00"/>
    <n v="402"/>
    <n v="356708.6"/>
    <n v="0"/>
    <n v="318123"/>
    <n v="-318123.3"/>
    <d v="2024-11-13T00:00:00"/>
    <n v="2025"/>
    <x v="0"/>
    <n v="13"/>
    <n v="2024"/>
    <x v="12"/>
    <n v="797.36699999999996"/>
    <n v="797.36699999999996"/>
    <n v="0"/>
  </r>
  <r>
    <n v="13086530"/>
    <s v="D"/>
    <d v="2024-11-14T00:00:00"/>
    <n v="403"/>
    <n v="357506.8"/>
    <n v="0"/>
    <n v="318123"/>
    <n v="-318123.3"/>
    <d v="2024-11-14T00:00:00"/>
    <n v="2025"/>
    <x v="0"/>
    <n v="14"/>
    <n v="2024"/>
    <x v="12"/>
    <n v="799.35050000000001"/>
    <n v="799.35050000000001"/>
    <n v="0"/>
  </r>
  <r>
    <n v="13086530"/>
    <s v="D"/>
    <d v="2024-11-15T00:00:00"/>
    <n v="402"/>
    <n v="358303.6"/>
    <n v="12"/>
    <n v="318147"/>
    <n v="-318147"/>
    <d v="2024-11-15T00:00:00"/>
    <n v="2025"/>
    <x v="0"/>
    <n v="15"/>
    <n v="2024"/>
    <x v="12"/>
    <n v="797.36699999999996"/>
    <n v="773.56500000000005"/>
    <n v="23.802"/>
  </r>
  <r>
    <n v="13086530"/>
    <s v="D"/>
    <d v="2024-11-16T00:00:00"/>
    <n v="398"/>
    <n v="359093.3"/>
    <n v="12"/>
    <n v="318171"/>
    <n v="-318171.09999999998"/>
    <d v="2024-11-16T00:00:00"/>
    <n v="2025"/>
    <x v="0"/>
    <n v="16"/>
    <n v="2024"/>
    <x v="12"/>
    <n v="789.43299999999999"/>
    <n v="765.63099999999997"/>
    <n v="23.802"/>
  </r>
  <r>
    <n v="13086530"/>
    <s v="D"/>
    <d v="2024-11-17T00:00:00"/>
    <n v="405"/>
    <n v="359895.8"/>
    <n v="4.9000000000000004"/>
    <n v="318181"/>
    <n v="-318180.90000000002"/>
    <d v="2024-11-17T00:00:00"/>
    <n v="2025"/>
    <x v="0"/>
    <n v="17"/>
    <n v="2024"/>
    <x v="12"/>
    <n v="803.3175"/>
    <n v="793.5983500000001"/>
    <n v="9.7191500000000008"/>
  </r>
  <r>
    <n v="13086530"/>
    <s v="D"/>
    <d v="2024-11-18T00:00:00"/>
    <n v="400"/>
    <n v="360688.2"/>
    <n v="0"/>
    <n v="318181"/>
    <n v="-318180.90000000002"/>
    <d v="2024-11-18T00:00:00"/>
    <n v="2025"/>
    <x v="0"/>
    <n v="18"/>
    <n v="2024"/>
    <x v="12"/>
    <n v="793.4"/>
    <n v="793.4"/>
    <n v="0"/>
  </r>
  <r>
    <n v="13086530"/>
    <s v="D"/>
    <d v="2024-11-19T00:00:00"/>
    <n v="406"/>
    <n v="361493.4"/>
    <n v="0"/>
    <n v="318181"/>
    <n v="-318180.90000000002"/>
    <d v="2024-11-19T00:00:00"/>
    <n v="2025"/>
    <x v="0"/>
    <n v="19"/>
    <n v="2024"/>
    <x v="12"/>
    <n v="805.30100000000004"/>
    <n v="805.30100000000004"/>
    <n v="0"/>
  </r>
  <r>
    <n v="13086530"/>
    <s v="D"/>
    <d v="2024-11-20T00:00:00"/>
    <n v="381"/>
    <n v="362249.3"/>
    <n v="0"/>
    <n v="318181"/>
    <n v="-318180.90000000002"/>
    <d v="2024-11-20T00:00:00"/>
    <n v="2025"/>
    <x v="0"/>
    <n v="20"/>
    <n v="2024"/>
    <x v="12"/>
    <n v="755.71350000000007"/>
    <n v="755.71350000000007"/>
    <n v="0"/>
  </r>
  <r>
    <n v="13086530"/>
    <s v="D"/>
    <d v="2024-11-21T00:00:00"/>
    <n v="349"/>
    <n v="362941.7"/>
    <n v="0"/>
    <n v="318181"/>
    <n v="-318180.90000000002"/>
    <d v="2024-11-21T00:00:00"/>
    <n v="2025"/>
    <x v="0"/>
    <n v="21"/>
    <n v="2024"/>
    <x v="12"/>
    <n v="692.24149999999997"/>
    <n v="692.24149999999997"/>
    <n v="0"/>
  </r>
  <r>
    <n v="13086530"/>
    <s v="D"/>
    <d v="2024-11-22T00:00:00"/>
    <n v="346"/>
    <n v="363627.5"/>
    <n v="0"/>
    <n v="318181"/>
    <n v="-318180.90000000002"/>
    <d v="2024-11-22T00:00:00"/>
    <n v="2025"/>
    <x v="0"/>
    <n v="22"/>
    <n v="2024"/>
    <x v="12"/>
    <n v="686.29100000000005"/>
    <n v="686.29100000000005"/>
    <n v="0"/>
  </r>
  <r>
    <n v="13086530"/>
    <s v="D"/>
    <d v="2024-11-23T00:00:00"/>
    <n v="346"/>
    <n v="364314.5"/>
    <n v="0"/>
    <n v="318181"/>
    <n v="-318180.90000000002"/>
    <d v="2024-11-23T00:00:00"/>
    <n v="2025"/>
    <x v="0"/>
    <n v="23"/>
    <n v="2024"/>
    <x v="12"/>
    <n v="686.29100000000005"/>
    <n v="686.29100000000005"/>
    <n v="0"/>
  </r>
  <r>
    <n v="13086530"/>
    <s v="D"/>
    <d v="2024-11-24T00:00:00"/>
    <n v="344"/>
    <n v="364997.4"/>
    <n v="0"/>
    <n v="318181"/>
    <n v="-318180.90000000002"/>
    <d v="2024-11-24T00:00:00"/>
    <n v="2025"/>
    <x v="0"/>
    <n v="24"/>
    <n v="2024"/>
    <x v="12"/>
    <n v="682.32400000000007"/>
    <n v="682.32400000000007"/>
    <n v="0"/>
  </r>
  <r>
    <n v="13086530"/>
    <s v="D"/>
    <d v="2024-11-25T00:00:00"/>
    <n v="345"/>
    <n v="365681.6"/>
    <n v="0"/>
    <n v="318181"/>
    <n v="-318180.90000000002"/>
    <d v="2024-11-25T00:00:00"/>
    <n v="2025"/>
    <x v="0"/>
    <n v="25"/>
    <n v="2024"/>
    <x v="12"/>
    <n v="684.3075"/>
    <n v="684.3075"/>
    <n v="0"/>
  </r>
  <r>
    <n v="13086530"/>
    <s v="D"/>
    <d v="2024-11-26T00:00:00"/>
    <n v="344"/>
    <n v="366364.4"/>
    <n v="0"/>
    <n v="318181"/>
    <n v="-318180.90000000002"/>
    <d v="2024-11-26T00:00:00"/>
    <n v="2025"/>
    <x v="0"/>
    <n v="26"/>
    <n v="2024"/>
    <x v="12"/>
    <n v="682.32400000000007"/>
    <n v="682.32400000000007"/>
    <n v="0"/>
  </r>
  <r>
    <n v="13086530"/>
    <s v="D"/>
    <d v="2024-11-27T00:00:00"/>
    <n v="342"/>
    <n v="367043.3"/>
    <n v="0"/>
    <n v="318181"/>
    <n v="-318180.90000000002"/>
    <d v="2024-11-27T00:00:00"/>
    <n v="2025"/>
    <x v="0"/>
    <n v="27"/>
    <n v="2024"/>
    <x v="12"/>
    <n v="678.35699999999997"/>
    <n v="678.35699999999997"/>
    <n v="0"/>
  </r>
  <r>
    <n v="13086530"/>
    <s v="D"/>
    <d v="2024-11-28T00:00:00"/>
    <n v="344"/>
    <n v="367725.9"/>
    <n v="0"/>
    <n v="318181"/>
    <n v="-318180.90000000002"/>
    <d v="2024-11-28T00:00:00"/>
    <n v="2025"/>
    <x v="0"/>
    <n v="28"/>
    <n v="2024"/>
    <x v="12"/>
    <n v="682.32400000000007"/>
    <n v="682.32400000000007"/>
    <n v="0"/>
  </r>
  <r>
    <n v="13086530"/>
    <s v="D"/>
    <d v="2024-11-29T00:00:00"/>
    <n v="344"/>
    <n v="368407.2"/>
    <n v="0"/>
    <n v="318181"/>
    <n v="-318180.90000000002"/>
    <d v="2024-11-29T00:00:00"/>
    <n v="2025"/>
    <x v="0"/>
    <n v="29"/>
    <n v="2024"/>
    <x v="12"/>
    <n v="682.32400000000007"/>
    <n v="682.32400000000007"/>
    <n v="0"/>
  </r>
  <r>
    <n v="13086530"/>
    <s v="D"/>
    <d v="2024-11-30T00:00:00"/>
    <n v="343"/>
    <n v="369087.1"/>
    <n v="0"/>
    <n v="318181"/>
    <n v="-318180.90000000002"/>
    <d v="2024-11-30T00:00:00"/>
    <n v="2025"/>
    <x v="0"/>
    <n v="30"/>
    <n v="2024"/>
    <x v="12"/>
    <n v="680.34050000000002"/>
    <n v="680.34050000000002"/>
    <n v="0"/>
  </r>
  <r>
    <n v="13086530"/>
    <s v="D"/>
    <d v="2024-12-01T00:00:00"/>
    <n v="341"/>
    <n v="675.9"/>
    <n v="0"/>
    <n v="0"/>
    <n v="0"/>
    <d v="2024-12-01T00:00:00"/>
    <n v="2025"/>
    <x v="1"/>
    <n v="1"/>
    <n v="2024"/>
    <x v="12"/>
    <n v="676.37350000000004"/>
    <n v="676.37350000000004"/>
    <n v="0"/>
  </r>
  <r>
    <n v="13086530"/>
    <s v="D"/>
    <d v="2024-12-02T00:00:00"/>
    <n v="250"/>
    <n v="1170.7"/>
    <n v="0"/>
    <n v="0"/>
    <n v="0"/>
    <d v="2024-12-02T00:00:00"/>
    <n v="2025"/>
    <x v="1"/>
    <n v="2"/>
    <n v="2024"/>
    <x v="12"/>
    <n v="495.875"/>
    <n v="495.875"/>
    <n v="0"/>
  </r>
  <r>
    <n v="13086530"/>
    <s v="D"/>
    <d v="2024-12-03T00:00:00"/>
    <n v="175"/>
    <n v="1517.6"/>
    <n v="0"/>
    <n v="0"/>
    <n v="0"/>
    <d v="2024-12-03T00:00:00"/>
    <n v="2025"/>
    <x v="1"/>
    <n v="3"/>
    <n v="2024"/>
    <x v="12"/>
    <n v="347.11250000000001"/>
    <n v="347.11250000000001"/>
    <n v="0"/>
  </r>
  <r>
    <n v="13086530"/>
    <s v="D"/>
    <d v="2024-12-04T00:00:00"/>
    <n v="163"/>
    <n v="1841.7"/>
    <n v="0"/>
    <n v="0"/>
    <n v="0"/>
    <d v="2024-12-04T00:00:00"/>
    <n v="2025"/>
    <x v="1"/>
    <n v="4"/>
    <n v="2024"/>
    <x v="12"/>
    <n v="323.31049999999999"/>
    <n v="323.31049999999999"/>
    <n v="0"/>
  </r>
  <r>
    <n v="13086530"/>
    <s v="D"/>
    <d v="2024-12-05T00:00:00"/>
    <n v="138"/>
    <n v="2115.8000000000002"/>
    <n v="0"/>
    <n v="0"/>
    <n v="0"/>
    <d v="2024-12-05T00:00:00"/>
    <n v="2025"/>
    <x v="1"/>
    <n v="5"/>
    <n v="2024"/>
    <x v="12"/>
    <n v="273.72300000000001"/>
    <n v="273.72300000000001"/>
    <n v="0"/>
  </r>
  <r>
    <n v="13086530"/>
    <s v="D"/>
    <d v="2024-12-06T00:00:00"/>
    <n v="136"/>
    <n v="2386.3000000000002"/>
    <n v="0"/>
    <n v="0"/>
    <n v="0"/>
    <d v="2024-12-06T00:00:00"/>
    <n v="2025"/>
    <x v="1"/>
    <n v="6"/>
    <n v="2024"/>
    <x v="12"/>
    <n v="269.75600000000003"/>
    <n v="269.75600000000003"/>
    <n v="0"/>
  </r>
  <r>
    <n v="13086530"/>
    <s v="D"/>
    <d v="2024-12-07T00:00:00"/>
    <n v="136"/>
    <n v="2655.8"/>
    <n v="0"/>
    <n v="0"/>
    <n v="0"/>
    <d v="2024-12-07T00:00:00"/>
    <n v="2025"/>
    <x v="1"/>
    <n v="7"/>
    <n v="2024"/>
    <x v="12"/>
    <n v="269.75600000000003"/>
    <n v="269.75600000000003"/>
    <n v="0"/>
  </r>
  <r>
    <n v="13086530"/>
    <s v="D"/>
    <d v="2024-12-08T00:00:00"/>
    <n v="134"/>
    <n v="2921.6"/>
    <n v="0"/>
    <n v="0"/>
    <n v="0"/>
    <d v="2024-12-08T00:00:00"/>
    <n v="2025"/>
    <x v="1"/>
    <n v="8"/>
    <n v="2024"/>
    <x v="12"/>
    <n v="265.78899999999999"/>
    <n v="265.78899999999999"/>
    <n v="0"/>
  </r>
  <r>
    <n v="13086530"/>
    <s v="D"/>
    <d v="2024-12-09T00:00:00"/>
    <n v="135"/>
    <n v="3189.2"/>
    <n v="0"/>
    <n v="0"/>
    <n v="0"/>
    <d v="2024-12-09T00:00:00"/>
    <n v="2025"/>
    <x v="1"/>
    <n v="9"/>
    <n v="2024"/>
    <x v="12"/>
    <n v="267.77249999999998"/>
    <n v="267.77249999999998"/>
    <n v="0"/>
  </r>
  <r>
    <n v="13086530"/>
    <s v="D"/>
    <d v="2024-12-10T00:00:00"/>
    <n v="137"/>
    <n v="3460.1"/>
    <n v="0"/>
    <n v="0"/>
    <n v="0"/>
    <d v="2024-12-10T00:00:00"/>
    <n v="2025"/>
    <x v="1"/>
    <n v="10"/>
    <n v="2024"/>
    <x v="12"/>
    <n v="271.73950000000002"/>
    <n v="271.73950000000002"/>
    <n v="0"/>
  </r>
  <r>
    <n v="13086530"/>
    <s v="D"/>
    <d v="2024-12-11T00:00:00"/>
    <n v="138"/>
    <n v="3732.9"/>
    <n v="0"/>
    <n v="0"/>
    <n v="0"/>
    <d v="2024-12-11T00:00:00"/>
    <n v="2025"/>
    <x v="1"/>
    <n v="11"/>
    <n v="2024"/>
    <x v="12"/>
    <n v="273.72300000000001"/>
    <n v="273.72300000000001"/>
    <n v="0"/>
  </r>
  <r>
    <n v="13086530"/>
    <s v="D"/>
    <d v="2024-12-12T00:00:00"/>
    <n v="141"/>
    <n v="4011.8"/>
    <n v="0"/>
    <n v="0"/>
    <n v="0"/>
    <d v="2024-12-12T00:00:00"/>
    <n v="2025"/>
    <x v="1"/>
    <n v="12"/>
    <n v="2024"/>
    <x v="12"/>
    <n v="279.67349999999999"/>
    <n v="279.67349999999999"/>
    <n v="0"/>
  </r>
  <r>
    <n v="13086530"/>
    <s v="D"/>
    <d v="2024-12-13T00:00:00"/>
    <n v="147"/>
    <n v="4303.1000000000004"/>
    <n v="0"/>
    <n v="0"/>
    <n v="0"/>
    <d v="2024-12-13T00:00:00"/>
    <n v="2025"/>
    <x v="1"/>
    <n v="13"/>
    <n v="2024"/>
    <x v="12"/>
    <n v="291.5745"/>
    <n v="291.5745"/>
    <n v="0"/>
  </r>
  <r>
    <n v="13086530"/>
    <s v="D"/>
    <d v="2024-12-14T00:00:00"/>
    <n v="159"/>
    <n v="4618.2"/>
    <n v="0"/>
    <n v="0"/>
    <n v="0"/>
    <d v="2024-12-14T00:00:00"/>
    <n v="2025"/>
    <x v="1"/>
    <n v="14"/>
    <n v="2024"/>
    <x v="12"/>
    <n v="315.37650000000002"/>
    <n v="315.37650000000002"/>
    <n v="0"/>
  </r>
  <r>
    <n v="13086530"/>
    <s v="D"/>
    <d v="2024-12-15T00:00:00"/>
    <n v="155"/>
    <n v="4925.8"/>
    <n v="0"/>
    <n v="0"/>
    <n v="0"/>
    <d v="2024-12-15T00:00:00"/>
    <n v="2025"/>
    <x v="1"/>
    <n v="15"/>
    <n v="2024"/>
    <x v="12"/>
    <n v="307.4425"/>
    <n v="307.4425"/>
    <n v="0"/>
  </r>
  <r>
    <n v="13086530"/>
    <s v="D"/>
    <d v="2024-12-16T00:00:00"/>
    <n v="159"/>
    <n v="5240.3"/>
    <n v="0"/>
    <n v="0"/>
    <n v="0"/>
    <d v="2024-12-16T00:00:00"/>
    <n v="2025"/>
    <x v="1"/>
    <n v="16"/>
    <n v="2024"/>
    <x v="12"/>
    <n v="315.37650000000002"/>
    <n v="315.37650000000002"/>
    <n v="0"/>
  </r>
  <r>
    <n v="13086530"/>
    <s v="D"/>
    <d v="2024-12-17T00:00:00"/>
    <n v="159"/>
    <n v="5555.3"/>
    <n v="0"/>
    <n v="0"/>
    <n v="0"/>
    <d v="2024-12-17T00:00:00"/>
    <n v="2025"/>
    <x v="1"/>
    <n v="17"/>
    <n v="2024"/>
    <x v="12"/>
    <n v="315.37650000000002"/>
    <n v="315.37650000000002"/>
    <n v="0"/>
  </r>
  <r>
    <n v="13086530"/>
    <s v="D"/>
    <d v="2024-12-18T00:00:00"/>
    <n v="159"/>
    <n v="5870.8"/>
    <n v="0"/>
    <n v="0"/>
    <n v="0"/>
    <d v="2024-12-18T00:00:00"/>
    <n v="2025"/>
    <x v="1"/>
    <n v="18"/>
    <n v="2024"/>
    <x v="12"/>
    <n v="315.37650000000002"/>
    <n v="315.37650000000002"/>
    <n v="0"/>
  </r>
  <r>
    <n v="13086530"/>
    <s v="D"/>
    <d v="2024-12-19T00:00:00"/>
    <n v="161"/>
    <n v="6190.1"/>
    <n v="0"/>
    <n v="0"/>
    <n v="0"/>
    <d v="2024-12-19T00:00:00"/>
    <n v="2025"/>
    <x v="1"/>
    <n v="19"/>
    <n v="2024"/>
    <x v="12"/>
    <n v="319.34350000000001"/>
    <n v="319.34350000000001"/>
    <n v="0"/>
  </r>
  <r>
    <n v="13086530"/>
    <s v="D"/>
    <d v="2024-12-20T00:00:00"/>
    <n v="160"/>
    <n v="6508.2"/>
    <n v="0"/>
    <n v="0"/>
    <n v="0"/>
    <d v="2024-12-20T00:00:00"/>
    <n v="2025"/>
    <x v="1"/>
    <n v="20"/>
    <n v="2024"/>
    <x v="12"/>
    <n v="317.36"/>
    <n v="317.36"/>
    <n v="0"/>
  </r>
  <r>
    <n v="13086530"/>
    <s v="D"/>
    <d v="2024-12-21T00:00:00"/>
    <n v="161"/>
    <n v="6826.9"/>
    <n v="0"/>
    <n v="0"/>
    <n v="0"/>
    <d v="2024-12-21T00:00:00"/>
    <n v="2025"/>
    <x v="1"/>
    <n v="21"/>
    <n v="2024"/>
    <x v="12"/>
    <n v="319.34350000000001"/>
    <n v="319.34350000000001"/>
    <n v="0"/>
  </r>
  <r>
    <n v="13086530"/>
    <s v="D"/>
    <d v="2024-12-22T00:00:00"/>
    <n v="159"/>
    <n v="7142.8"/>
    <n v="0"/>
    <n v="0"/>
    <n v="0"/>
    <d v="2024-12-22T00:00:00"/>
    <n v="2025"/>
    <x v="1"/>
    <n v="22"/>
    <n v="2024"/>
    <x v="12"/>
    <n v="315.37650000000002"/>
    <n v="315.37650000000002"/>
    <n v="0"/>
  </r>
  <r>
    <n v="13086530"/>
    <s v="D"/>
    <d v="2024-12-23T00:00:00"/>
    <n v="160"/>
    <n v="7459.2"/>
    <n v="0"/>
    <n v="0"/>
    <n v="0"/>
    <d v="2024-12-23T00:00:00"/>
    <n v="2025"/>
    <x v="1"/>
    <n v="23"/>
    <n v="2024"/>
    <x v="12"/>
    <n v="317.36"/>
    <n v="317.36"/>
    <n v="0"/>
  </r>
  <r>
    <n v="13086530"/>
    <s v="D"/>
    <d v="2024-12-24T00:00:00"/>
    <n v="163"/>
    <n v="7782.7"/>
    <n v="0"/>
    <n v="0"/>
    <n v="0"/>
    <d v="2024-12-24T00:00:00"/>
    <n v="2025"/>
    <x v="1"/>
    <n v="24"/>
    <n v="2024"/>
    <x v="12"/>
    <n v="323.31049999999999"/>
    <n v="323.31049999999999"/>
    <n v="0"/>
  </r>
  <r>
    <n v="13086530"/>
    <s v="D"/>
    <d v="2024-12-25T00:00:00"/>
    <n v="155"/>
    <n v="8090.6"/>
    <n v="0"/>
    <n v="0"/>
    <n v="0"/>
    <d v="2024-12-25T00:00:00"/>
    <n v="2025"/>
    <x v="1"/>
    <n v="25"/>
    <n v="2024"/>
    <x v="12"/>
    <n v="307.4425"/>
    <n v="307.4425"/>
    <n v="0"/>
  </r>
  <r>
    <n v="13086530"/>
    <s v="D"/>
    <d v="2024-12-26T00:00:00"/>
    <n v="159"/>
    <n v="8405.2999999999993"/>
    <n v="0"/>
    <n v="0"/>
    <n v="0"/>
    <d v="2024-12-26T00:00:00"/>
    <n v="2025"/>
    <x v="1"/>
    <n v="26"/>
    <n v="2024"/>
    <x v="12"/>
    <n v="315.37650000000002"/>
    <n v="315.37650000000002"/>
    <n v="0"/>
  </r>
  <r>
    <n v="13086530"/>
    <s v="D"/>
    <d v="2024-12-27T00:00:00"/>
    <n v="158"/>
    <n v="8718.9"/>
    <n v="0"/>
    <n v="0"/>
    <n v="0"/>
    <d v="2024-12-27T00:00:00"/>
    <n v="2025"/>
    <x v="1"/>
    <n v="27"/>
    <n v="2024"/>
    <x v="12"/>
    <n v="313.39300000000003"/>
    <n v="313.39300000000003"/>
    <n v="0"/>
  </r>
  <r>
    <n v="13086530"/>
    <s v="D"/>
    <d v="2024-12-28T00:00:00"/>
    <n v="160"/>
    <n v="9036.2999999999993"/>
    <n v="0"/>
    <n v="0"/>
    <n v="0"/>
    <d v="2024-12-28T00:00:00"/>
    <n v="2025"/>
    <x v="1"/>
    <n v="28"/>
    <n v="2024"/>
    <x v="12"/>
    <n v="317.36"/>
    <n v="317.36"/>
    <n v="0"/>
  </r>
  <r>
    <n v="13086530"/>
    <s v="D"/>
    <d v="2024-12-29T00:00:00"/>
    <n v="161"/>
    <n v="9355.7999999999993"/>
    <n v="0"/>
    <n v="0"/>
    <n v="0"/>
    <d v="2024-12-29T00:00:00"/>
    <n v="2025"/>
    <x v="1"/>
    <n v="29"/>
    <n v="2024"/>
    <x v="12"/>
    <n v="319.34350000000001"/>
    <n v="319.34350000000001"/>
    <n v="0"/>
  </r>
  <r>
    <n v="13086530"/>
    <s v="D"/>
    <d v="2024-12-30T00:00:00"/>
    <n v="158"/>
    <n v="9669.2999999999993"/>
    <n v="0"/>
    <n v="0"/>
    <n v="0"/>
    <d v="2024-12-30T00:00:00"/>
    <n v="2025"/>
    <x v="1"/>
    <n v="30"/>
    <n v="2024"/>
    <x v="12"/>
    <n v="313.39300000000003"/>
    <n v="313.39300000000003"/>
    <n v="0"/>
  </r>
  <r>
    <n v="13086530"/>
    <s v="D"/>
    <d v="2024-12-31T00:00:00"/>
    <n v="162"/>
    <n v="9991.4"/>
    <n v="0"/>
    <n v="0"/>
    <n v="0"/>
    <d v="2024-12-31T00:00:00"/>
    <n v="2025"/>
    <x v="1"/>
    <n v="31"/>
    <n v="2024"/>
    <x v="12"/>
    <n v="321.327"/>
    <n v="321.327"/>
    <n v="0"/>
  </r>
  <r>
    <n v="13086530"/>
    <s v="D"/>
    <d v="2025-01-01T00:00:00"/>
    <n v="164"/>
    <n v="10315.700000000001"/>
    <n v="0"/>
    <n v="0"/>
    <n v="0"/>
    <d v="2025-01-01T00:00:00"/>
    <n v="2025"/>
    <x v="2"/>
    <n v="1"/>
    <n v="2025"/>
    <x v="12"/>
    <n v="325.29399999999998"/>
    <n v="325.29399999999998"/>
    <n v="0"/>
  </r>
  <r>
    <n v="13086530"/>
    <s v="D"/>
    <d v="2025-01-02T00:00:00"/>
    <n v="164"/>
    <n v="10640.5"/>
    <n v="0"/>
    <n v="0"/>
    <n v="0"/>
    <d v="2025-01-02T00:00:00"/>
    <n v="2025"/>
    <x v="2"/>
    <n v="2"/>
    <n v="2025"/>
    <x v="12"/>
    <n v="325.29399999999998"/>
    <n v="325.29399999999998"/>
    <n v="0"/>
  </r>
  <r>
    <n v="13086530"/>
    <s v="D"/>
    <d v="2025-01-03T00:00:00"/>
    <n v="165"/>
    <n v="10967.5"/>
    <n v="0"/>
    <n v="0"/>
    <n v="0"/>
    <d v="2025-01-03T00:00:00"/>
    <n v="2025"/>
    <x v="2"/>
    <n v="3"/>
    <n v="2025"/>
    <x v="12"/>
    <n v="327.27750000000003"/>
    <n v="327.27750000000003"/>
    <n v="0"/>
  </r>
  <r>
    <n v="13086530"/>
    <s v="D"/>
    <d v="2025-01-04T00:00:00"/>
    <n v="159"/>
    <n v="11281.9"/>
    <n v="0"/>
    <n v="0"/>
    <n v="0"/>
    <d v="2025-01-04T00:00:00"/>
    <n v="2025"/>
    <x v="2"/>
    <n v="4"/>
    <n v="2025"/>
    <x v="12"/>
    <n v="315.37650000000002"/>
    <n v="315.37650000000002"/>
    <n v="0"/>
  </r>
  <r>
    <n v="13086530"/>
    <s v="D"/>
    <d v="2025-01-05T00:00:00"/>
    <n v="164"/>
    <n v="11606.6"/>
    <n v="0"/>
    <n v="0"/>
    <n v="0"/>
    <d v="2025-01-05T00:00:00"/>
    <n v="2025"/>
    <x v="2"/>
    <n v="5"/>
    <n v="2025"/>
    <x v="12"/>
    <n v="325.29399999999998"/>
    <n v="325.29399999999998"/>
    <n v="0"/>
  </r>
  <r>
    <n v="13086530"/>
    <s v="D"/>
    <d v="2025-01-06T00:00:00"/>
    <n v="165"/>
    <n v="11933.5"/>
    <n v="0"/>
    <n v="0"/>
    <n v="0"/>
    <d v="2025-01-06T00:00:00"/>
    <n v="2025"/>
    <x v="2"/>
    <n v="6"/>
    <n v="2025"/>
    <x v="12"/>
    <n v="327.27750000000003"/>
    <n v="327.27750000000003"/>
    <n v="0"/>
  </r>
  <r>
    <n v="13086530"/>
    <s v="D"/>
    <d v="2025-01-07T00:00:00"/>
    <n v="165"/>
    <n v="12260.9"/>
    <n v="0"/>
    <n v="0"/>
    <n v="0"/>
    <d v="2025-01-07T00:00:00"/>
    <n v="2025"/>
    <x v="2"/>
    <n v="7"/>
    <n v="2025"/>
    <x v="12"/>
    <n v="327.27750000000003"/>
    <n v="327.27750000000003"/>
    <n v="0"/>
  </r>
  <r>
    <n v="13086530"/>
    <s v="D"/>
    <d v="2025-01-08T00:00:00"/>
    <n v="165"/>
    <n v="12588.8"/>
    <n v="0"/>
    <n v="0"/>
    <n v="0"/>
    <d v="2025-01-08T00:00:00"/>
    <n v="2025"/>
    <x v="2"/>
    <n v="8"/>
    <n v="2025"/>
    <x v="12"/>
    <n v="327.27750000000003"/>
    <n v="327.27750000000003"/>
    <n v="0"/>
  </r>
  <r>
    <n v="13086530"/>
    <s v="D"/>
    <d v="2025-01-09T00:00:00"/>
    <n v="166"/>
    <n v="12917.2"/>
    <n v="0"/>
    <n v="0"/>
    <n v="0"/>
    <d v="2025-01-09T00:00:00"/>
    <n v="2025"/>
    <x v="2"/>
    <n v="9"/>
    <n v="2025"/>
    <x v="12"/>
    <n v="329.26100000000002"/>
    <n v="329.26100000000002"/>
    <n v="0"/>
  </r>
  <r>
    <n v="13086530"/>
    <s v="D"/>
    <d v="2025-01-10T00:00:00"/>
    <n v="166"/>
    <n v="13246.2"/>
    <n v="0"/>
    <n v="0"/>
    <n v="0"/>
    <d v="2025-01-10T00:00:00"/>
    <n v="2025"/>
    <x v="2"/>
    <n v="10"/>
    <n v="2025"/>
    <x v="12"/>
    <n v="329.26100000000002"/>
    <n v="329.26100000000002"/>
    <n v="0"/>
  </r>
  <r>
    <n v="13086530"/>
    <s v="D"/>
    <d v="2025-01-11T00:00:00"/>
    <n v="159"/>
    <n v="13561.8"/>
    <n v="0"/>
    <n v="0"/>
    <n v="0"/>
    <d v="2025-01-11T00:00:00"/>
    <n v="2025"/>
    <x v="2"/>
    <n v="11"/>
    <n v="2025"/>
    <x v="12"/>
    <n v="315.37650000000002"/>
    <n v="315.37650000000002"/>
    <n v="0"/>
  </r>
  <r>
    <n v="13086530"/>
    <s v="D"/>
    <d v="2025-01-12T00:00:00"/>
    <n v="164"/>
    <n v="13887"/>
    <n v="0"/>
    <n v="0"/>
    <n v="0"/>
    <d v="2025-01-12T00:00:00"/>
    <n v="2025"/>
    <x v="2"/>
    <n v="12"/>
    <n v="2025"/>
    <x v="12"/>
    <n v="325.29399999999998"/>
    <n v="325.29399999999998"/>
    <n v="0"/>
  </r>
  <r>
    <n v="13086530"/>
    <s v="D"/>
    <d v="2025-01-13T00:00:00"/>
    <n v="164"/>
    <n v="14211.9"/>
    <n v="0"/>
    <n v="0"/>
    <n v="0"/>
    <d v="2025-01-13T00:00:00"/>
    <n v="2025"/>
    <x v="2"/>
    <n v="13"/>
    <n v="2025"/>
    <x v="12"/>
    <n v="325.29399999999998"/>
    <n v="325.29399999999998"/>
    <n v="0"/>
  </r>
  <r>
    <n v="13086530"/>
    <s v="D"/>
    <d v="2025-01-14T00:00:00"/>
    <n v="165"/>
    <n v="14539.8"/>
    <n v="0"/>
    <n v="0"/>
    <n v="0"/>
    <d v="2025-01-14T00:00:00"/>
    <n v="2025"/>
    <x v="2"/>
    <n v="14"/>
    <n v="2025"/>
    <x v="12"/>
    <n v="327.27750000000003"/>
    <n v="327.27750000000003"/>
    <n v="0"/>
  </r>
  <r>
    <n v="13086530"/>
    <s v="D"/>
    <d v="2025-01-15T00:00:00"/>
    <n v="166"/>
    <n v="14869.2"/>
    <n v="0"/>
    <n v="0"/>
    <n v="0"/>
    <d v="2025-01-15T00:00:00"/>
    <n v="2025"/>
    <x v="2"/>
    <n v="15"/>
    <n v="2025"/>
    <x v="12"/>
    <n v="329.26100000000002"/>
    <n v="329.26100000000002"/>
    <n v="0"/>
  </r>
  <r>
    <n v="13086530"/>
    <s v="D"/>
    <d v="2025-01-16T00:00:00"/>
    <n v="166"/>
    <n v="15198.3"/>
    <n v="0"/>
    <n v="0"/>
    <n v="0"/>
    <d v="2025-01-16T00:00:00"/>
    <n v="2025"/>
    <x v="2"/>
    <n v="16"/>
    <n v="2025"/>
    <x v="12"/>
    <n v="329.26100000000002"/>
    <n v="329.26100000000002"/>
    <n v="0"/>
  </r>
  <r>
    <n v="13086530"/>
    <s v="D"/>
    <d v="2025-01-17T00:00:00"/>
    <n v="162"/>
    <n v="15518.9"/>
    <n v="0"/>
    <n v="0"/>
    <n v="0"/>
    <d v="2025-01-17T00:00:00"/>
    <n v="2025"/>
    <x v="2"/>
    <n v="17"/>
    <n v="2025"/>
    <x v="12"/>
    <n v="321.327"/>
    <n v="321.327"/>
    <n v="0"/>
  </r>
  <r>
    <n v="13086530"/>
    <s v="D"/>
    <d v="2025-01-18T00:00:00"/>
    <n v="164"/>
    <n v="15844.2"/>
    <n v="0"/>
    <n v="0"/>
    <n v="0"/>
    <d v="2025-01-18T00:00:00"/>
    <n v="2025"/>
    <x v="2"/>
    <n v="18"/>
    <n v="2025"/>
    <x v="12"/>
    <n v="325.29399999999998"/>
    <n v="325.29399999999998"/>
    <n v="0"/>
  </r>
  <r>
    <n v="13086530"/>
    <s v="D"/>
    <d v="2025-01-19T00:00:00"/>
    <n v="164"/>
    <n v="16169.3"/>
    <n v="0"/>
    <n v="0"/>
    <n v="0"/>
    <d v="2025-01-19T00:00:00"/>
    <n v="2025"/>
    <x v="2"/>
    <n v="19"/>
    <n v="2025"/>
    <x v="12"/>
    <n v="325.29399999999998"/>
    <n v="325.29399999999998"/>
    <n v="0"/>
  </r>
  <r>
    <n v="13086530"/>
    <s v="D"/>
    <d v="2025-01-20T00:00:00"/>
    <n v="169"/>
    <n v="16504"/>
    <n v="0"/>
    <n v="0"/>
    <n v="0"/>
    <d v="2025-01-20T00:00:00"/>
    <n v="2025"/>
    <x v="2"/>
    <n v="20"/>
    <n v="2025"/>
    <x v="12"/>
    <n v="335.2115"/>
    <n v="335.2115"/>
    <n v="0"/>
  </r>
  <r>
    <n v="13086530"/>
    <s v="D"/>
    <d v="2025-01-21T00:00:00"/>
    <n v="164"/>
    <n v="16828.599999999999"/>
    <n v="0"/>
    <n v="0"/>
    <n v="0"/>
    <d v="2025-01-21T00:00:00"/>
    <n v="2025"/>
    <x v="2"/>
    <n v="21"/>
    <n v="2025"/>
    <x v="12"/>
    <n v="325.29399999999998"/>
    <n v="325.29399999999998"/>
    <n v="0"/>
  </r>
  <r>
    <n v="13086530"/>
    <s v="D"/>
    <d v="2025-01-22T00:00:00"/>
    <n v="163"/>
    <n v="17151.3"/>
    <n v="0"/>
    <n v="0"/>
    <n v="0"/>
    <d v="2025-01-22T00:00:00"/>
    <n v="2025"/>
    <x v="2"/>
    <n v="22"/>
    <n v="2025"/>
    <x v="12"/>
    <n v="323.31049999999999"/>
    <n v="323.31049999999999"/>
    <n v="0"/>
  </r>
  <r>
    <n v="13086530"/>
    <s v="D"/>
    <d v="2025-01-23T00:00:00"/>
    <n v="163"/>
    <n v="17473.7"/>
    <n v="0"/>
    <n v="0"/>
    <n v="0"/>
    <d v="2025-01-23T00:00:00"/>
    <n v="2025"/>
    <x v="2"/>
    <n v="23"/>
    <n v="2025"/>
    <x v="12"/>
    <n v="323.31049999999999"/>
    <n v="323.31049999999999"/>
    <n v="0"/>
  </r>
  <r>
    <n v="13086530"/>
    <s v="D"/>
    <d v="2025-01-24T00:00:00"/>
    <n v="162"/>
    <n v="17795.8"/>
    <n v="0"/>
    <n v="0"/>
    <n v="0"/>
    <d v="2025-01-24T00:00:00"/>
    <n v="2025"/>
    <x v="2"/>
    <n v="24"/>
    <n v="2025"/>
    <x v="12"/>
    <n v="321.327"/>
    <n v="321.327"/>
    <n v="0"/>
  </r>
  <r>
    <n v="13086530"/>
    <s v="D"/>
    <d v="2025-01-25T00:00:00"/>
    <n v="166"/>
    <n v="18124.3"/>
    <n v="0"/>
    <n v="0"/>
    <n v="0"/>
    <d v="2025-01-25T00:00:00"/>
    <n v="2025"/>
    <x v="2"/>
    <n v="25"/>
    <n v="2025"/>
    <x v="12"/>
    <n v="329.26100000000002"/>
    <n v="329.26100000000002"/>
    <n v="0"/>
  </r>
  <r>
    <n v="13086530"/>
    <s v="D"/>
    <d v="2025-01-26T00:00:00"/>
    <n v="162"/>
    <n v="18446"/>
    <n v="0"/>
    <n v="0"/>
    <n v="0"/>
    <d v="2025-01-26T00:00:00"/>
    <n v="2025"/>
    <x v="2"/>
    <n v="26"/>
    <n v="2025"/>
    <x v="12"/>
    <n v="321.327"/>
    <n v="321.327"/>
    <n v="0"/>
  </r>
  <r>
    <n v="13086530"/>
    <s v="D"/>
    <d v="2025-01-27T00:00:00"/>
    <n v="162"/>
    <n v="18767.400000000001"/>
    <n v="0"/>
    <n v="0"/>
    <n v="0"/>
    <d v="2025-01-27T00:00:00"/>
    <n v="2025"/>
    <x v="2"/>
    <n v="27"/>
    <n v="2025"/>
    <x v="12"/>
    <n v="321.327"/>
    <n v="321.327"/>
    <n v="0"/>
  </r>
  <r>
    <n v="13086530"/>
    <s v="D"/>
    <d v="2025-01-28T00:00:00"/>
    <n v="162"/>
    <n v="19088.599999999999"/>
    <n v="0"/>
    <n v="0"/>
    <n v="0"/>
    <d v="2025-01-28T00:00:00"/>
    <n v="2025"/>
    <x v="2"/>
    <n v="28"/>
    <n v="2025"/>
    <x v="12"/>
    <n v="321.327"/>
    <n v="321.327"/>
    <n v="0"/>
  </r>
  <r>
    <n v="13086530"/>
    <s v="D"/>
    <d v="2025-01-29T00:00:00"/>
    <n v="162"/>
    <n v="19409.5"/>
    <n v="0"/>
    <n v="0"/>
    <n v="0"/>
    <d v="2025-01-29T00:00:00"/>
    <n v="2025"/>
    <x v="2"/>
    <n v="29"/>
    <n v="2025"/>
    <x v="12"/>
    <n v="321.327"/>
    <n v="321.327"/>
    <n v="0"/>
  </r>
  <r>
    <n v="13086530"/>
    <s v="D"/>
    <d v="2025-01-30T00:00:00"/>
    <n v="163"/>
    <n v="19731.900000000001"/>
    <n v="0"/>
    <n v="0"/>
    <n v="0"/>
    <d v="2025-01-30T00:00:00"/>
    <n v="2025"/>
    <x v="2"/>
    <n v="30"/>
    <n v="2025"/>
    <x v="12"/>
    <n v="323.31049999999999"/>
    <n v="323.31049999999999"/>
    <n v="0"/>
  </r>
  <r>
    <n v="13086530"/>
    <s v="D"/>
    <d v="2025-01-31T00:00:00"/>
    <n v="164"/>
    <n v="20057.2"/>
    <n v="0"/>
    <n v="0"/>
    <n v="0"/>
    <d v="2025-01-31T00:00:00"/>
    <n v="2025"/>
    <x v="2"/>
    <n v="31"/>
    <n v="2025"/>
    <x v="12"/>
    <n v="325.29399999999998"/>
    <n v="325.29399999999998"/>
    <n v="0"/>
  </r>
  <r>
    <n v="13086530"/>
    <s v="D"/>
    <d v="2025-02-01T00:00:00"/>
    <n v="177"/>
    <n v="20407.7"/>
    <n v="0"/>
    <n v="0"/>
    <n v="0"/>
    <d v="2025-02-01T00:00:00"/>
    <n v="2025"/>
    <x v="3"/>
    <n v="1"/>
    <n v="2025"/>
    <x v="12"/>
    <n v="351.0795"/>
    <n v="351.0795"/>
    <n v="0"/>
  </r>
  <r>
    <n v="13086530"/>
    <s v="D"/>
    <d v="2025-02-02T00:00:00"/>
    <n v="198"/>
    <n v="20799.599999999999"/>
    <n v="0"/>
    <n v="0"/>
    <n v="0"/>
    <d v="2025-02-02T00:00:00"/>
    <n v="2025"/>
    <x v="3"/>
    <n v="2"/>
    <n v="2025"/>
    <x v="12"/>
    <n v="392.733"/>
    <n v="392.733"/>
    <n v="0"/>
  </r>
  <r>
    <n v="13086530"/>
    <s v="D"/>
    <d v="2025-02-03T00:00:00"/>
    <n v="202"/>
    <n v="21200.6"/>
    <n v="0"/>
    <n v="0"/>
    <n v="0"/>
    <d v="2025-02-03T00:00:00"/>
    <n v="2025"/>
    <x v="3"/>
    <n v="3"/>
    <n v="2025"/>
    <x v="12"/>
    <n v="400.66700000000003"/>
    <n v="400.66700000000003"/>
    <n v="0"/>
  </r>
  <r>
    <n v="13086530"/>
    <s v="D"/>
    <d v="2025-02-04T00:00:00"/>
    <n v="226"/>
    <n v="21649"/>
    <n v="0"/>
    <n v="0"/>
    <n v="0"/>
    <d v="2025-02-04T00:00:00"/>
    <n v="2025"/>
    <x v="3"/>
    <n v="4"/>
    <n v="2025"/>
    <x v="12"/>
    <n v="448.27100000000002"/>
    <n v="448.27100000000002"/>
    <n v="0"/>
  </r>
  <r>
    <n v="13086530"/>
    <s v="D"/>
    <d v="2025-02-05T00:00:00"/>
    <n v="225"/>
    <n v="22095"/>
    <n v="0"/>
    <n v="0"/>
    <n v="0"/>
    <d v="2025-02-05T00:00:00"/>
    <n v="2025"/>
    <x v="3"/>
    <n v="5"/>
    <n v="2025"/>
    <x v="12"/>
    <n v="446.28750000000002"/>
    <n v="446.28750000000002"/>
    <n v="0"/>
  </r>
  <r>
    <n v="13086530"/>
    <s v="D"/>
    <d v="2025-02-06T00:00:00"/>
    <n v="228"/>
    <n v="22546.9"/>
    <n v="0"/>
    <n v="0"/>
    <n v="0"/>
    <d v="2025-02-06T00:00:00"/>
    <n v="2025"/>
    <x v="3"/>
    <n v="6"/>
    <n v="2025"/>
    <x v="12"/>
    <n v="452.238"/>
    <n v="452.238"/>
    <n v="0"/>
  </r>
  <r>
    <n v="13086530"/>
    <s v="D"/>
    <d v="2025-02-07T00:00:00"/>
    <n v="225"/>
    <n v="22992.2"/>
    <n v="0"/>
    <n v="0"/>
    <n v="0"/>
    <d v="2025-02-07T00:00:00"/>
    <n v="2025"/>
    <x v="3"/>
    <n v="7"/>
    <n v="2025"/>
    <x v="12"/>
    <n v="446.28750000000002"/>
    <n v="446.28750000000002"/>
    <n v="0"/>
  </r>
  <r>
    <n v="13086530"/>
    <s v="D"/>
    <d v="2025-02-08T00:00:00"/>
    <n v="224"/>
    <n v="23437.3"/>
    <n v="0"/>
    <n v="0"/>
    <n v="0"/>
    <d v="2025-02-08T00:00:00"/>
    <n v="2025"/>
    <x v="3"/>
    <n v="8"/>
    <n v="2025"/>
    <x v="12"/>
    <n v="444.30400000000003"/>
    <n v="444.30400000000003"/>
    <n v="0"/>
  </r>
  <r>
    <n v="13086530"/>
    <s v="D"/>
    <d v="2025-02-09T00:00:00"/>
    <n v="225"/>
    <n v="23884.1"/>
    <n v="0"/>
    <n v="0"/>
    <n v="0"/>
    <d v="2025-02-09T00:00:00"/>
    <n v="2025"/>
    <x v="3"/>
    <n v="9"/>
    <n v="2025"/>
    <x v="12"/>
    <n v="446.28750000000002"/>
    <n v="446.28750000000002"/>
    <n v="0"/>
  </r>
  <r>
    <n v="13086530"/>
    <s v="D"/>
    <d v="2025-02-10T00:00:00"/>
    <n v="225"/>
    <n v="24330.6"/>
    <n v="0"/>
    <n v="0"/>
    <n v="0"/>
    <d v="2025-02-10T00:00:00"/>
    <n v="2025"/>
    <x v="3"/>
    <n v="10"/>
    <n v="2025"/>
    <x v="12"/>
    <n v="446.28750000000002"/>
    <n v="446.28750000000002"/>
    <n v="0"/>
  </r>
  <r>
    <n v="13086530"/>
    <s v="D"/>
    <d v="2025-02-11T00:00:00"/>
    <n v="224"/>
    <n v="24774.799999999999"/>
    <n v="0"/>
    <n v="0"/>
    <n v="0"/>
    <d v="2025-02-11T00:00:00"/>
    <n v="2025"/>
    <x v="3"/>
    <n v="11"/>
    <n v="2025"/>
    <x v="12"/>
    <n v="444.30400000000003"/>
    <n v="444.30400000000003"/>
    <n v="0"/>
  </r>
  <r>
    <n v="13086530"/>
    <s v="D"/>
    <d v="2025-02-12T00:00:00"/>
    <n v="225"/>
    <n v="25220.6"/>
    <n v="0"/>
    <n v="0"/>
    <n v="0"/>
    <d v="2025-02-12T00:00:00"/>
    <n v="2025"/>
    <x v="3"/>
    <n v="12"/>
    <n v="2025"/>
    <x v="12"/>
    <n v="446.28750000000002"/>
    <n v="446.28750000000002"/>
    <n v="0"/>
  </r>
  <r>
    <n v="13086530"/>
    <s v="D"/>
    <d v="2025-02-13T00:00:00"/>
    <n v="241"/>
    <n v="25697.9"/>
    <n v="0"/>
    <n v="0"/>
    <n v="0"/>
    <d v="2025-02-13T00:00:00"/>
    <n v="2025"/>
    <x v="3"/>
    <n v="13"/>
    <n v="2025"/>
    <x v="12"/>
    <n v="478.02350000000001"/>
    <n v="478.02350000000001"/>
    <n v="0"/>
  </r>
  <r>
    <n v="13086530"/>
    <s v="D"/>
    <d v="2025-02-14T00:00:00"/>
    <n v="233"/>
    <n v="26160.400000000001"/>
    <n v="0"/>
    <n v="0"/>
    <n v="0"/>
    <d v="2025-02-14T00:00:00"/>
    <n v="2025"/>
    <x v="3"/>
    <n v="14"/>
    <n v="2025"/>
    <x v="12"/>
    <n v="462.15550000000002"/>
    <n v="462.15550000000002"/>
    <n v="0"/>
  </r>
  <r>
    <n v="13086530"/>
    <s v="D"/>
    <d v="2025-02-15T00:00:00"/>
    <n v="293"/>
    <n v="26742"/>
    <n v="0"/>
    <n v="0"/>
    <n v="0"/>
    <d v="2025-02-15T00:00:00"/>
    <n v="2025"/>
    <x v="3"/>
    <n v="15"/>
    <n v="2025"/>
    <x v="12"/>
    <n v="581.16550000000007"/>
    <n v="581.16550000000007"/>
    <n v="0"/>
  </r>
  <r>
    <n v="13086530"/>
    <s v="D"/>
    <d v="2025-02-16T00:00:00"/>
    <n v="464"/>
    <n v="27662.2"/>
    <n v="29"/>
    <n v="57"/>
    <n v="-56.6"/>
    <d v="2025-02-16T00:00:00"/>
    <n v="2025"/>
    <x v="3"/>
    <n v="16"/>
    <n v="2025"/>
    <x v="12"/>
    <n v="920.34400000000005"/>
    <n v="862.82249999999999"/>
    <n v="57.521500000000003"/>
  </r>
  <r>
    <n v="13086530"/>
    <s v="D"/>
    <d v="2025-02-17T00:00:00"/>
    <n v="456"/>
    <n v="28567.3"/>
    <n v="15"/>
    <n v="87"/>
    <n v="-87.1"/>
    <d v="2025-02-17T00:00:00"/>
    <n v="2025"/>
    <x v="3"/>
    <n v="17"/>
    <n v="2025"/>
    <x v="12"/>
    <n v="904.476"/>
    <n v="874.72350000000006"/>
    <n v="29.752500000000001"/>
  </r>
  <r>
    <n v="13086530"/>
    <s v="D"/>
    <d v="2025-02-18T00:00:00"/>
    <n v="431"/>
    <n v="29421.7"/>
    <n v="0"/>
    <n v="87"/>
    <n v="-87.1"/>
    <d v="2025-02-18T00:00:00"/>
    <n v="2025"/>
    <x v="3"/>
    <n v="18"/>
    <n v="2025"/>
    <x v="12"/>
    <n v="854.88850000000002"/>
    <n v="854.88850000000002"/>
    <n v="0"/>
  </r>
  <r>
    <n v="13086530"/>
    <s v="D"/>
    <d v="2025-02-19T00:00:00"/>
    <n v="396"/>
    <n v="30207"/>
    <n v="0"/>
    <n v="87"/>
    <n v="-87.1"/>
    <d v="2025-02-19T00:00:00"/>
    <n v="2025"/>
    <x v="3"/>
    <n v="19"/>
    <n v="2025"/>
    <x v="12"/>
    <n v="785.46600000000001"/>
    <n v="785.46600000000001"/>
    <n v="0"/>
  </r>
  <r>
    <n v="13086530"/>
    <s v="D"/>
    <d v="2025-02-20T00:00:00"/>
    <n v="418"/>
    <n v="31035.200000000001"/>
    <n v="0"/>
    <n v="87"/>
    <n v="-87.1"/>
    <d v="2025-02-20T00:00:00"/>
    <n v="2025"/>
    <x v="3"/>
    <n v="20"/>
    <n v="2025"/>
    <x v="12"/>
    <n v="829.10300000000007"/>
    <n v="829.10300000000007"/>
    <n v="0"/>
  </r>
  <r>
    <n v="13086530"/>
    <s v="D"/>
    <d v="2025-02-21T00:00:00"/>
    <n v="418"/>
    <n v="31863.3"/>
    <n v="0"/>
    <n v="87"/>
    <n v="-87.1"/>
    <d v="2025-02-21T00:00:00"/>
    <n v="2025"/>
    <x v="3"/>
    <n v="21"/>
    <n v="2025"/>
    <x v="12"/>
    <n v="829.10300000000007"/>
    <n v="829.10300000000007"/>
    <n v="0"/>
  </r>
  <r>
    <n v="13086530"/>
    <s v="D"/>
    <d v="2025-02-22T00:00:00"/>
    <n v="416"/>
    <n v="32688.6"/>
    <n v="0"/>
    <n v="87"/>
    <n v="-87.1"/>
    <d v="2025-02-22T00:00:00"/>
    <n v="2025"/>
    <x v="3"/>
    <n v="22"/>
    <n v="2025"/>
    <x v="12"/>
    <n v="825.13599999999997"/>
    <n v="825.13599999999997"/>
    <n v="0"/>
  </r>
  <r>
    <n v="13086530"/>
    <s v="D"/>
    <d v="2025-02-23T00:00:00"/>
    <n v="418"/>
    <n v="33516.800000000003"/>
    <n v="0"/>
    <n v="87"/>
    <n v="-87.1"/>
    <d v="2025-02-23T00:00:00"/>
    <n v="2025"/>
    <x v="3"/>
    <n v="23"/>
    <n v="2025"/>
    <x v="12"/>
    <n v="829.10300000000007"/>
    <n v="829.10300000000007"/>
    <n v="0"/>
  </r>
  <r>
    <n v="13086530"/>
    <s v="D"/>
    <d v="2025-02-24T00:00:00"/>
    <n v="435"/>
    <n v="34380"/>
    <n v="0"/>
    <n v="87"/>
    <n v="-87.1"/>
    <d v="2025-02-24T00:00:00"/>
    <n v="2025"/>
    <x v="3"/>
    <n v="24"/>
    <n v="2025"/>
    <x v="12"/>
    <n v="862.82249999999999"/>
    <n v="862.82249999999999"/>
    <n v="0"/>
  </r>
  <r>
    <n v="13086530"/>
    <s v="D"/>
    <d v="2025-02-25T00:00:00"/>
    <n v="464"/>
    <n v="35300.199999999997"/>
    <n v="0"/>
    <n v="87"/>
    <n v="-87.1"/>
    <d v="2025-02-25T00:00:00"/>
    <n v="2025"/>
    <x v="3"/>
    <n v="25"/>
    <n v="2025"/>
    <x v="12"/>
    <n v="920.34400000000005"/>
    <n v="920.34400000000005"/>
    <n v="0"/>
  </r>
  <r>
    <n v="13086530"/>
    <s v="D"/>
    <d v="2025-02-26T00:00:00"/>
    <n v="508"/>
    <n v="36307.599999999999"/>
    <n v="13"/>
    <n v="112"/>
    <n v="-112.4"/>
    <d v="2025-02-26T00:00:00"/>
    <n v="2025"/>
    <x v="3"/>
    <n v="26"/>
    <n v="2025"/>
    <x v="12"/>
    <n v="1007.6180000000001"/>
    <n v="981.83249999999998"/>
    <n v="25.785499999999999"/>
  </r>
  <r>
    <n v="13086530"/>
    <s v="D"/>
    <d v="2025-02-27T00:00:00"/>
    <n v="508"/>
    <n v="37314.9"/>
    <n v="9.3000000000000007"/>
    <n v="131"/>
    <n v="-130.80000000000001"/>
    <d v="2025-02-27T00:00:00"/>
    <n v="2025"/>
    <x v="3"/>
    <n v="27"/>
    <n v="2025"/>
    <x v="12"/>
    <n v="1007.6180000000001"/>
    <n v="989.17145000000005"/>
    <n v="18.446550000000002"/>
  </r>
  <r>
    <n v="13086530"/>
    <s v="D"/>
    <d v="2025-02-28T00:00:00"/>
    <n v="506"/>
    <n v="38319.1"/>
    <n v="3"/>
    <n v="137"/>
    <n v="-136.9"/>
    <d v="2025-02-28T00:00:00"/>
    <n v="2025"/>
    <x v="3"/>
    <n v="28"/>
    <n v="2025"/>
    <x v="12"/>
    <n v="1003.6510000000001"/>
    <n v="997.70050000000003"/>
    <n v="5.9504999999999999"/>
  </r>
  <r>
    <n v="13086530"/>
    <s v="D"/>
    <d v="2025-03-01T00:00:00"/>
    <n v="508"/>
    <n v="39326.400000000001"/>
    <n v="9.1999999999999993"/>
    <n v="155"/>
    <n v="-155.19999999999999"/>
    <d v="2025-03-01T00:00:00"/>
    <n v="2025"/>
    <x v="4"/>
    <n v="1"/>
    <n v="2025"/>
    <x v="12"/>
    <n v="1007.6180000000001"/>
    <n v="989.36980000000005"/>
    <n v="18.248200000000001"/>
  </r>
  <r>
    <n v="13086530"/>
    <s v="D"/>
    <d v="2025-03-02T00:00:00"/>
    <n v="508"/>
    <n v="40333.699999999997"/>
    <n v="15"/>
    <n v="185"/>
    <n v="-184.9"/>
    <d v="2025-03-02T00:00:00"/>
    <n v="2025"/>
    <x v="4"/>
    <n v="2"/>
    <n v="2025"/>
    <x v="12"/>
    <n v="1007.6180000000001"/>
    <n v="977.8655"/>
    <n v="29.752500000000001"/>
  </r>
  <r>
    <n v="13086530"/>
    <s v="D"/>
    <d v="2025-03-03T00:00:00"/>
    <n v="495"/>
    <n v="41315.800000000003"/>
    <n v="8.5"/>
    <n v="202"/>
    <n v="-201.8"/>
    <d v="2025-03-03T00:00:00"/>
    <n v="2025"/>
    <x v="4"/>
    <n v="3"/>
    <n v="2025"/>
    <x v="12"/>
    <n v="981.83249999999998"/>
    <n v="964.97275000000002"/>
    <n v="16.859750000000002"/>
  </r>
  <r>
    <n v="13086530"/>
    <s v="D"/>
    <d v="2025-03-04T00:00:00"/>
    <n v="478"/>
    <n v="42263.6"/>
    <n v="0"/>
    <n v="202"/>
    <n v="-201.8"/>
    <d v="2025-03-04T00:00:00"/>
    <n v="2025"/>
    <x v="4"/>
    <n v="4"/>
    <n v="2025"/>
    <x v="12"/>
    <n v="948.11300000000006"/>
    <n v="948.11300000000006"/>
    <n v="0"/>
  </r>
  <r>
    <n v="13086530"/>
    <s v="D"/>
    <d v="2025-03-05T00:00:00"/>
    <n v="479"/>
    <n v="43214.5"/>
    <n v="5.2"/>
    <n v="212"/>
    <n v="-212.2"/>
    <d v="2025-03-05T00:00:00"/>
    <n v="2025"/>
    <x v="4"/>
    <n v="5"/>
    <n v="2025"/>
    <x v="12"/>
    <n v="950.09649999999999"/>
    <n v="939.78230000000008"/>
    <n v="10.314200000000001"/>
  </r>
  <r>
    <n v="13086530"/>
    <s v="D"/>
    <d v="2025-03-06T00:00:00"/>
    <n v="498"/>
    <n v="44202.9"/>
    <n v="32"/>
    <n v="277"/>
    <n v="-276.5"/>
    <d v="2025-03-06T00:00:00"/>
    <n v="2025"/>
    <x v="4"/>
    <n v="6"/>
    <n v="2025"/>
    <x v="12"/>
    <n v="987.78300000000002"/>
    <n v="924.31100000000004"/>
    <n v="63.472000000000001"/>
  </r>
  <r>
    <n v="13086530"/>
    <s v="D"/>
    <d v="2025-03-07T00:00:00"/>
    <n v="514"/>
    <n v="45223"/>
    <n v="39"/>
    <n v="354"/>
    <n v="-353.5"/>
    <d v="2025-03-07T00:00:00"/>
    <n v="2025"/>
    <x v="4"/>
    <n v="7"/>
    <n v="2025"/>
    <x v="12"/>
    <n v="1019.519"/>
    <n v="942.16250000000002"/>
    <n v="77.356499999999997"/>
  </r>
  <r>
    <n v="13086530"/>
    <s v="D"/>
    <d v="2025-03-08T00:00:00"/>
    <n v="516"/>
    <n v="46246.3"/>
    <n v="26"/>
    <n v="405"/>
    <n v="-405.2"/>
    <d v="2025-03-08T00:00:00"/>
    <n v="2025"/>
    <x v="4"/>
    <n v="8"/>
    <n v="2025"/>
    <x v="12"/>
    <n v="1023.486"/>
    <n v="971.91499999999996"/>
    <n v="51.570999999999998"/>
  </r>
  <r>
    <n v="13086530"/>
    <s v="D"/>
    <d v="2025-03-09T00:00:00"/>
    <n v="514"/>
    <n v="47266.400000000001"/>
    <n v="19"/>
    <n v="442"/>
    <n v="-442.1"/>
    <d v="2025-03-09T00:00:00"/>
    <n v="2025"/>
    <x v="4"/>
    <n v="9"/>
    <n v="2025"/>
    <x v="12"/>
    <n v="1019.519"/>
    <n v="981.83249999999998"/>
    <n v="37.686500000000002"/>
  </r>
  <r>
    <n v="13086530"/>
    <s v="D"/>
    <d v="2025-03-10T00:00:00"/>
    <n v="513"/>
    <n v="48283.3"/>
    <n v="21"/>
    <n v="483"/>
    <n v="-483.1"/>
    <d v="2025-03-10T00:00:00"/>
    <n v="2025"/>
    <x v="4"/>
    <n v="10"/>
    <n v="2025"/>
    <x v="12"/>
    <n v="1017.5355000000001"/>
    <n v="975.88200000000006"/>
    <n v="41.653500000000001"/>
  </r>
  <r>
    <n v="13086530"/>
    <s v="D"/>
    <d v="2025-03-11T00:00:00"/>
    <n v="513"/>
    <n v="49300.2"/>
    <n v="12"/>
    <n v="506"/>
    <n v="-506"/>
    <d v="2025-03-11T00:00:00"/>
    <n v="2025"/>
    <x v="4"/>
    <n v="11"/>
    <n v="2025"/>
    <x v="12"/>
    <n v="1017.5355000000001"/>
    <n v="993.73350000000005"/>
    <n v="23.802"/>
  </r>
  <r>
    <n v="13086530"/>
    <s v="D"/>
    <d v="2025-03-12T00:00:00"/>
    <n v="513"/>
    <n v="50317.1"/>
    <n v="21"/>
    <n v="547"/>
    <n v="-546.9"/>
    <d v="2025-03-12T00:00:00"/>
    <n v="2025"/>
    <x v="4"/>
    <n v="12"/>
    <n v="2025"/>
    <x v="12"/>
    <n v="1017.5355000000001"/>
    <n v="975.88200000000006"/>
    <n v="41.653500000000001"/>
  </r>
  <r>
    <n v="13086530"/>
    <s v="D"/>
    <d v="2025-03-13T00:00:00"/>
    <n v="511"/>
    <n v="51330.8"/>
    <n v="26"/>
    <n v="597"/>
    <n v="-597.4"/>
    <d v="2025-03-13T00:00:00"/>
    <n v="2025"/>
    <x v="4"/>
    <n v="13"/>
    <n v="2025"/>
    <x v="12"/>
    <n v="1013.5685"/>
    <n v="961.99750000000006"/>
    <n v="51.570999999999998"/>
  </r>
  <r>
    <n v="13086530"/>
    <s v="D"/>
    <d v="2025-03-14T00:00:00"/>
    <n v="510"/>
    <n v="52341.3"/>
    <n v="38"/>
    <n v="672"/>
    <n v="-672.3"/>
    <d v="2025-03-14T00:00:00"/>
    <n v="2025"/>
    <x v="4"/>
    <n v="14"/>
    <n v="2025"/>
    <x v="12"/>
    <n v="1011.585"/>
    <n v="936.21199999999999"/>
    <n v="75.373000000000005"/>
  </r>
  <r>
    <n v="13086530"/>
    <s v="D"/>
    <d v="2025-03-15T00:00:00"/>
    <n v="508"/>
    <n v="53348.7"/>
    <n v="0"/>
    <n v="672"/>
    <n v="-672.3"/>
    <d v="2025-03-15T00:00:00"/>
    <n v="2025"/>
    <x v="4"/>
    <n v="15"/>
    <n v="2025"/>
    <x v="12"/>
    <n v="1007.6180000000001"/>
    <n v="1007.6180000000001"/>
    <n v="0"/>
  </r>
  <r>
    <n v="13086530"/>
    <s v="D"/>
    <d v="2025-03-16T00:00:00"/>
    <n v="505"/>
    <n v="54349.7"/>
    <n v="0"/>
    <n v="672"/>
    <n v="-672.3"/>
    <d v="2025-03-16T00:00:00"/>
    <n v="2025"/>
    <x v="4"/>
    <n v="16"/>
    <n v="2025"/>
    <x v="12"/>
    <n v="1001.6675"/>
    <n v="1001.6675"/>
    <n v="0"/>
  </r>
  <r>
    <n v="13086530"/>
    <s v="D"/>
    <d v="2025-03-17T00:00:00"/>
    <n v="500"/>
    <n v="55341.2"/>
    <n v="0"/>
    <n v="672"/>
    <n v="-672.3"/>
    <d v="2025-03-17T00:00:00"/>
    <n v="2025"/>
    <x v="4"/>
    <n v="17"/>
    <n v="2025"/>
    <x v="12"/>
    <n v="991.75"/>
    <n v="991.75"/>
    <n v="0"/>
  </r>
  <r>
    <n v="13086530"/>
    <s v="D"/>
    <d v="2025-03-18T00:00:00"/>
    <n v="475"/>
    <n v="56282.8"/>
    <n v="0"/>
    <n v="672"/>
    <n v="-672.3"/>
    <d v="2025-03-18T00:00:00"/>
    <n v="2025"/>
    <x v="4"/>
    <n v="18"/>
    <n v="2025"/>
    <x v="12"/>
    <n v="942.16250000000002"/>
    <n v="942.16250000000002"/>
    <n v="0"/>
  </r>
  <r>
    <n v="13086530"/>
    <s v="D"/>
    <d v="2025-03-19T00:00:00"/>
    <n v="486"/>
    <n v="57246.1"/>
    <n v="0"/>
    <n v="672"/>
    <n v="-672.3"/>
    <d v="2025-03-19T00:00:00"/>
    <n v="2025"/>
    <x v="4"/>
    <n v="19"/>
    <n v="2025"/>
    <x v="12"/>
    <n v="963.98099999999999"/>
    <n v="963.98099999999999"/>
    <n v="0"/>
  </r>
  <r>
    <n v="13086530"/>
    <s v="D"/>
    <d v="2025-03-20T00:00:00"/>
    <n v="483"/>
    <n v="58203.199999999997"/>
    <n v="0"/>
    <n v="672"/>
    <n v="-672.3"/>
    <d v="2025-03-20T00:00:00"/>
    <n v="2025"/>
    <x v="4"/>
    <n v="20"/>
    <n v="2025"/>
    <x v="12"/>
    <n v="958.03050000000007"/>
    <n v="958.03050000000007"/>
    <n v="0"/>
  </r>
  <r>
    <n v="13086530"/>
    <s v="D"/>
    <d v="2025-03-21T00:00:00"/>
    <n v="483"/>
    <n v="59160.3"/>
    <n v="0"/>
    <n v="672"/>
    <n v="-672.3"/>
    <d v="2025-03-21T00:00:00"/>
    <n v="2025"/>
    <x v="4"/>
    <n v="21"/>
    <n v="2025"/>
    <x v="12"/>
    <n v="958.03050000000007"/>
    <n v="958.03050000000007"/>
    <n v="0"/>
  </r>
  <r>
    <n v="13086530"/>
    <s v="D"/>
    <d v="2025-03-22T00:00:00"/>
    <n v="453"/>
    <n v="60059.3"/>
    <n v="0"/>
    <n v="672"/>
    <n v="-672.3"/>
    <d v="2025-03-22T00:00:00"/>
    <n v="2025"/>
    <x v="4"/>
    <n v="22"/>
    <n v="2025"/>
    <x v="12"/>
    <n v="898.52549999999997"/>
    <n v="898.52549999999997"/>
    <n v="0"/>
  </r>
  <r>
    <n v="13086530"/>
    <s v="D"/>
    <d v="2025-03-23T00:00:00"/>
    <n v="458"/>
    <n v="60967.4"/>
    <n v="0"/>
    <n v="672"/>
    <n v="-672.3"/>
    <d v="2025-03-23T00:00:00"/>
    <n v="2025"/>
    <x v="4"/>
    <n v="23"/>
    <n v="2025"/>
    <x v="12"/>
    <n v="908.44299999999998"/>
    <n v="908.44299999999998"/>
    <n v="0"/>
  </r>
  <r>
    <n v="13086530"/>
    <s v="D"/>
    <d v="2025-03-24T00:00:00"/>
    <n v="440"/>
    <n v="61839.5"/>
    <n v="0"/>
    <n v="672"/>
    <n v="-672.3"/>
    <d v="2025-03-24T00:00:00"/>
    <n v="2025"/>
    <x v="4"/>
    <n v="24"/>
    <n v="2025"/>
    <x v="12"/>
    <n v="872.74"/>
    <n v="872.74"/>
    <n v="0"/>
  </r>
  <r>
    <n v="13086530"/>
    <s v="D"/>
    <d v="2025-03-25T00:00:00"/>
    <n v="386"/>
    <n v="62605.3"/>
    <n v="0"/>
    <n v="672"/>
    <n v="-672.3"/>
    <d v="2025-03-25T00:00:00"/>
    <n v="2025"/>
    <x v="4"/>
    <n v="25"/>
    <n v="2025"/>
    <x v="12"/>
    <n v="765.63099999999997"/>
    <n v="765.63099999999997"/>
    <n v="0"/>
  </r>
  <r>
    <n v="13086530"/>
    <s v="D"/>
    <d v="2025-03-26T00:00:00"/>
    <n v="179"/>
    <n v="62959.9"/>
    <n v="0"/>
    <n v="672"/>
    <n v="-672.3"/>
    <d v="2025-03-26T00:00:00"/>
    <n v="2025"/>
    <x v="4"/>
    <n v="26"/>
    <n v="2025"/>
    <x v="12"/>
    <n v="355.04649999999998"/>
    <n v="355.04649999999998"/>
    <n v="0"/>
  </r>
  <r>
    <n v="13086530"/>
    <s v="D"/>
    <d v="2025-03-27T00:00:00"/>
    <n v="0"/>
    <n v="62959.9"/>
    <n v="0"/>
    <n v="672"/>
    <n v="-672.3"/>
    <d v="2025-03-27T00:00:00"/>
    <n v="2025"/>
    <x v="4"/>
    <n v="27"/>
    <n v="2025"/>
    <x v="12"/>
    <n v="0"/>
    <n v="0"/>
    <n v="0"/>
  </r>
  <r>
    <n v="13086530"/>
    <s v="D"/>
    <d v="2025-03-28T00:00:00"/>
    <n v="0"/>
    <n v="62959.9"/>
    <n v="0"/>
    <n v="672"/>
    <n v="-672.3"/>
    <d v="2025-03-28T00:00:00"/>
    <n v="2025"/>
    <x v="4"/>
    <n v="28"/>
    <n v="2025"/>
    <x v="12"/>
    <n v="0"/>
    <n v="0"/>
    <n v="0"/>
  </r>
  <r>
    <n v="13086530"/>
    <s v="D"/>
    <d v="2025-03-29T00:00:00"/>
    <n v="0"/>
    <n v="62959.9"/>
    <n v="0"/>
    <n v="672"/>
    <n v="-672.3"/>
    <d v="2025-03-29T00:00:00"/>
    <n v="2025"/>
    <x v="4"/>
    <n v="29"/>
    <n v="2025"/>
    <x v="12"/>
    <n v="0"/>
    <n v="0"/>
    <n v="0"/>
  </r>
  <r>
    <n v="13086530"/>
    <s v="D"/>
    <d v="2025-03-30T00:00:00"/>
    <n v="0"/>
    <n v="62959.9"/>
    <n v="0"/>
    <n v="672"/>
    <n v="-672.3"/>
    <d v="2025-03-30T00:00:00"/>
    <n v="2025"/>
    <x v="4"/>
    <n v="30"/>
    <n v="2025"/>
    <x v="12"/>
    <n v="0"/>
    <n v="0"/>
    <n v="0"/>
  </r>
  <r>
    <n v="13086530"/>
    <s v="D"/>
    <d v="2025-03-31T00:00:00"/>
    <n v="0"/>
    <n v="62959.9"/>
    <n v="0"/>
    <n v="672"/>
    <n v="-672.3"/>
    <d v="2025-03-31T00:00:00"/>
    <n v="2025"/>
    <x v="4"/>
    <n v="31"/>
    <n v="2025"/>
    <x v="12"/>
    <n v="0"/>
    <n v="0"/>
    <n v="0"/>
  </r>
  <r>
    <n v="13086530"/>
    <s v="D"/>
    <d v="2025-04-01T00:00:00"/>
    <n v="0"/>
    <n v="62959.9"/>
    <n v="0"/>
    <n v="672"/>
    <n v="-672.3"/>
    <d v="2025-04-01T00:00:00"/>
    <n v="2025"/>
    <x v="5"/>
    <n v="1"/>
    <n v="2025"/>
    <x v="12"/>
    <n v="0"/>
    <n v="0"/>
    <n v="0"/>
  </r>
  <r>
    <n v="13086530"/>
    <s v="D"/>
    <d v="2025-04-02T00:00:00"/>
    <n v="0"/>
    <n v="62959.9"/>
    <n v="0"/>
    <n v="672"/>
    <n v="-672.3"/>
    <d v="2025-04-02T00:00:00"/>
    <n v="2025"/>
    <x v="5"/>
    <n v="2"/>
    <n v="2025"/>
    <x v="12"/>
    <n v="0"/>
    <n v="0"/>
    <n v="0"/>
  </r>
  <r>
    <n v="13086530"/>
    <s v="D"/>
    <d v="2025-04-03T00:00:00"/>
    <n v="0"/>
    <n v="62959.9"/>
    <n v="0"/>
    <n v="672"/>
    <n v="-672.3"/>
    <d v="2025-04-03T00:00:00"/>
    <n v="2025"/>
    <x v="5"/>
    <n v="3"/>
    <n v="2025"/>
    <x v="12"/>
    <n v="0"/>
    <n v="0"/>
    <n v="0"/>
  </r>
  <r>
    <n v="13086530"/>
    <s v="D"/>
    <d v="2025-04-04T00:00:00"/>
    <n v="0"/>
    <n v="62959.9"/>
    <n v="0"/>
    <n v="672"/>
    <n v="-672.3"/>
    <d v="2025-04-04T00:00:00"/>
    <n v="2025"/>
    <x v="5"/>
    <n v="4"/>
    <n v="2025"/>
    <x v="12"/>
    <n v="0"/>
    <n v="0"/>
    <n v="0"/>
  </r>
  <r>
    <n v="13086530"/>
    <s v="D"/>
    <d v="2025-04-05T00:00:00"/>
    <n v="0"/>
    <n v="62959.9"/>
    <n v="0"/>
    <n v="672"/>
    <n v="-672.3"/>
    <d v="2025-04-05T00:00:00"/>
    <n v="2025"/>
    <x v="5"/>
    <n v="5"/>
    <n v="2025"/>
    <x v="12"/>
    <n v="0"/>
    <n v="0"/>
    <n v="0"/>
  </r>
  <r>
    <n v="13086530"/>
    <s v="D"/>
    <d v="2025-04-06T00:00:00"/>
    <n v="0"/>
    <n v="62959.9"/>
    <n v="0"/>
    <n v="672"/>
    <n v="-672.3"/>
    <d v="2025-04-06T00:00:00"/>
    <n v="2025"/>
    <x v="5"/>
    <n v="6"/>
    <n v="2025"/>
    <x v="12"/>
    <n v="0"/>
    <n v="0"/>
    <n v="0"/>
  </r>
  <r>
    <n v="13086530"/>
    <s v="D"/>
    <d v="2025-04-07T00:00:00"/>
    <n v="0"/>
    <n v="62959.9"/>
    <n v="0"/>
    <n v="672"/>
    <n v="-672.3"/>
    <d v="2025-04-07T00:00:00"/>
    <n v="2025"/>
    <x v="5"/>
    <n v="7"/>
    <n v="2025"/>
    <x v="12"/>
    <n v="0"/>
    <n v="0"/>
    <n v="0"/>
  </r>
  <r>
    <n v="13086530"/>
    <s v="D"/>
    <d v="2025-04-08T00:00:00"/>
    <n v="0"/>
    <n v="62959.9"/>
    <n v="0"/>
    <n v="672"/>
    <n v="-672.3"/>
    <d v="2025-04-08T00:00:00"/>
    <n v="2025"/>
    <x v="5"/>
    <n v="8"/>
    <n v="2025"/>
    <x v="12"/>
    <n v="0"/>
    <n v="0"/>
    <n v="0"/>
  </r>
  <r>
    <n v="13086530"/>
    <s v="D"/>
    <d v="2025-04-09T00:00:00"/>
    <n v="0"/>
    <n v="62959.9"/>
    <n v="0"/>
    <n v="672"/>
    <n v="-672.3"/>
    <d v="2025-04-09T00:00:00"/>
    <n v="2025"/>
    <x v="5"/>
    <n v="9"/>
    <n v="2025"/>
    <x v="12"/>
    <n v="0"/>
    <n v="0"/>
    <n v="0"/>
  </r>
  <r>
    <n v="13086530"/>
    <s v="D"/>
    <d v="2025-04-10T00:00:00"/>
    <n v="0"/>
    <n v="62959.9"/>
    <n v="0"/>
    <n v="672"/>
    <n v="-672.3"/>
    <d v="2025-04-10T00:00:00"/>
    <n v="2025"/>
    <x v="5"/>
    <n v="10"/>
    <n v="2025"/>
    <x v="12"/>
    <n v="0"/>
    <n v="0"/>
    <n v="0"/>
  </r>
  <r>
    <n v="13086530"/>
    <s v="D"/>
    <d v="2025-04-11T00:00:00"/>
    <n v="169"/>
    <n v="63295.5"/>
    <n v="0"/>
    <n v="672"/>
    <n v="-672.3"/>
    <d v="2025-04-11T00:00:00"/>
    <n v="2025"/>
    <x v="5"/>
    <n v="11"/>
    <n v="2025"/>
    <x v="12"/>
    <n v="335.2115"/>
    <n v="335.2115"/>
    <n v="0"/>
  </r>
  <r>
    <n v="13086530"/>
    <s v="D"/>
    <d v="2025-04-12T00:00:00"/>
    <n v="429"/>
    <n v="64147"/>
    <n v="0"/>
    <n v="672"/>
    <n v="-672.3"/>
    <d v="2025-04-12T00:00:00"/>
    <n v="2025"/>
    <x v="5"/>
    <n v="12"/>
    <n v="2025"/>
    <x v="12"/>
    <n v="850.92150000000004"/>
    <n v="850.92150000000004"/>
    <n v="0"/>
  </r>
  <r>
    <n v="13086530"/>
    <s v="D"/>
    <d v="2025-04-13T00:00:00"/>
    <n v="247"/>
    <n v="64637.2"/>
    <n v="0"/>
    <n v="672"/>
    <n v="-672.3"/>
    <d v="2025-04-13T00:00:00"/>
    <n v="2025"/>
    <x v="5"/>
    <n v="13"/>
    <n v="2025"/>
    <x v="12"/>
    <n v="489.92450000000002"/>
    <n v="489.92450000000002"/>
    <n v="0"/>
  </r>
  <r>
    <n v="13086530"/>
    <s v="D"/>
    <d v="2025-04-14T00:00:00"/>
    <n v="356"/>
    <n v="65343"/>
    <n v="0"/>
    <n v="672"/>
    <n v="-672.3"/>
    <d v="2025-04-14T00:00:00"/>
    <n v="2025"/>
    <x v="5"/>
    <n v="14"/>
    <n v="2025"/>
    <x v="12"/>
    <n v="706.12599999999998"/>
    <n v="706.12599999999998"/>
    <n v="0"/>
  </r>
  <r>
    <n v="13086530"/>
    <s v="D"/>
    <d v="2025-04-15T00:00:00"/>
    <n v="555"/>
    <n v="66444.399999999994"/>
    <n v="0"/>
    <n v="672"/>
    <n v="-672.3"/>
    <d v="2025-04-15T00:00:00"/>
    <n v="2025"/>
    <x v="5"/>
    <n v="15"/>
    <n v="2025"/>
    <x v="12"/>
    <n v="1100.8425"/>
    <n v="1100.8425"/>
    <n v="0"/>
  </r>
  <r>
    <n v="13086530"/>
    <s v="D"/>
    <d v="2025-04-16T00:00:00"/>
    <n v="775"/>
    <n v="67981.100000000006"/>
    <n v="0"/>
    <n v="672"/>
    <n v="-672.3"/>
    <d v="2025-04-16T00:00:00"/>
    <n v="2025"/>
    <x v="5"/>
    <n v="16"/>
    <n v="2025"/>
    <x v="12"/>
    <n v="1537.2125000000001"/>
    <n v="1537.2125000000001"/>
    <n v="0"/>
  </r>
  <r>
    <n v="13086530"/>
    <s v="D"/>
    <d v="2025-04-17T00:00:00"/>
    <n v="1089"/>
    <n v="70140.2"/>
    <n v="0"/>
    <n v="672"/>
    <n v="-672.3"/>
    <d v="2025-04-17T00:00:00"/>
    <n v="2025"/>
    <x v="5"/>
    <n v="17"/>
    <n v="2025"/>
    <x v="12"/>
    <n v="2160.0315000000001"/>
    <n v="2160.0315000000001"/>
    <n v="0"/>
  </r>
  <r>
    <n v="13086530"/>
    <s v="D"/>
    <d v="2025-04-18T00:00:00"/>
    <n v="1108"/>
    <n v="72338"/>
    <n v="0"/>
    <n v="672"/>
    <n v="-672.3"/>
    <d v="2025-04-18T00:00:00"/>
    <n v="2025"/>
    <x v="5"/>
    <n v="18"/>
    <n v="2025"/>
    <x v="12"/>
    <n v="2197.7179999999998"/>
    <n v="2197.7179999999998"/>
    <n v="0"/>
  </r>
  <r>
    <n v="13086530"/>
    <s v="D"/>
    <d v="2025-04-19T00:00:00"/>
    <n v="1108"/>
    <n v="74535.600000000006"/>
    <n v="0"/>
    <n v="672"/>
    <n v="-672.3"/>
    <d v="2025-04-19T00:00:00"/>
    <n v="2025"/>
    <x v="5"/>
    <n v="19"/>
    <n v="2025"/>
    <x v="12"/>
    <n v="2197.7179999999998"/>
    <n v="2197.7179999999998"/>
    <n v="0"/>
  </r>
  <r>
    <n v="13086530"/>
    <s v="D"/>
    <d v="2025-04-20T00:00:00"/>
    <n v="1108"/>
    <n v="76733"/>
    <n v="0"/>
    <n v="672"/>
    <n v="-672.3"/>
    <d v="2025-04-20T00:00:00"/>
    <n v="2025"/>
    <x v="5"/>
    <n v="20"/>
    <n v="2025"/>
    <x v="12"/>
    <n v="2197.7179999999998"/>
    <n v="2197.7179999999998"/>
    <n v="0"/>
  </r>
  <r>
    <n v="13086530"/>
    <s v="D"/>
    <d v="2025-04-21T00:00:00"/>
    <n v="1067"/>
    <n v="78848.399999999994"/>
    <n v="0"/>
    <n v="672"/>
    <n v="-672.3"/>
    <d v="2025-04-21T00:00:00"/>
    <n v="2025"/>
    <x v="5"/>
    <n v="21"/>
    <n v="2025"/>
    <x v="12"/>
    <n v="2116.3944999999999"/>
    <n v="2116.3944999999999"/>
    <n v="0"/>
  </r>
  <r>
    <n v="13086530"/>
    <s v="D"/>
    <d v="2025-04-22T00:00:00"/>
    <n v="958"/>
    <n v="1900.8"/>
    <n v="0"/>
    <n v="0"/>
    <n v="0"/>
    <d v="2025-04-22T00:00:00"/>
    <n v="2025"/>
    <x v="5"/>
    <n v="22"/>
    <n v="2025"/>
    <x v="12"/>
    <n v="1900.193"/>
    <n v="1900.193"/>
    <n v="0"/>
  </r>
  <r>
    <n v="13086530"/>
    <s v="D"/>
    <d v="2025-04-23T00:00:00"/>
    <n v="884"/>
    <n v="3655.1"/>
    <n v="300"/>
    <n v="595"/>
    <n v="-594.6"/>
    <d v="2025-04-23T00:00:00"/>
    <n v="2025"/>
    <x v="5"/>
    <n v="23"/>
    <n v="2025"/>
    <x v="12"/>
    <n v="1753.414"/>
    <n v="1158.364"/>
    <n v="595.05000000000007"/>
  </r>
  <r>
    <n v="13086530"/>
    <s v="D"/>
    <d v="2025-04-24T00:00:00"/>
    <n v="960"/>
    <n v="5559.6"/>
    <n v="960"/>
    <n v="2499"/>
    <n v="-2499.1999999999998"/>
    <d v="2025-04-24T00:00:00"/>
    <n v="2025"/>
    <x v="5"/>
    <n v="24"/>
    <n v="2025"/>
    <x v="12"/>
    <n v="1904.16"/>
    <n v="0"/>
    <n v="1904.16"/>
  </r>
  <r>
    <n v="13086530"/>
    <s v="D"/>
    <d v="2025-04-25T00:00:00"/>
    <n v="1045"/>
    <n v="7631.5"/>
    <n v="1045"/>
    <n v="4571"/>
    <n v="-4571.1000000000004"/>
    <d v="2025-04-25T00:00:00"/>
    <n v="2025"/>
    <x v="5"/>
    <n v="25"/>
    <n v="2025"/>
    <x v="12"/>
    <n v="2072.7575000000002"/>
    <n v="0"/>
    <n v="2072.7575000000002"/>
  </r>
  <r>
    <n v="13086530"/>
    <s v="D"/>
    <d v="2025-04-26T00:00:00"/>
    <n v="1034"/>
    <n v="9682"/>
    <n v="1034"/>
    <n v="6622"/>
    <n v="-6621.6"/>
    <d v="2025-04-26T00:00:00"/>
    <n v="2025"/>
    <x v="5"/>
    <n v="26"/>
    <n v="2025"/>
    <x v="12"/>
    <n v="2050.9389999999999"/>
    <n v="0"/>
    <n v="2050.9389999999999"/>
  </r>
  <r>
    <n v="13086530"/>
    <s v="D"/>
    <d v="2025-04-27T00:00:00"/>
    <n v="1034"/>
    <n v="11732.3"/>
    <n v="1034"/>
    <n v="8672"/>
    <n v="-8671.7999999999993"/>
    <d v="2025-04-27T00:00:00"/>
    <n v="2025"/>
    <x v="5"/>
    <n v="27"/>
    <n v="2025"/>
    <x v="12"/>
    <n v="2050.9389999999999"/>
    <n v="0"/>
    <n v="2050.9389999999999"/>
  </r>
  <r>
    <n v="13086530"/>
    <s v="D"/>
    <d v="2025-04-28T00:00:00"/>
    <n v="1061"/>
    <n v="13837.6"/>
    <n v="1061"/>
    <n v="10777"/>
    <n v="-10777.1"/>
    <d v="2025-04-28T00:00:00"/>
    <n v="2025"/>
    <x v="5"/>
    <n v="28"/>
    <n v="2025"/>
    <x v="12"/>
    <n v="2104.4935"/>
    <n v="0"/>
    <n v="2104.4935"/>
  </r>
  <r>
    <n v="13086530"/>
    <s v="D"/>
    <d v="2025-04-29T00:00:00"/>
    <n v="1083"/>
    <n v="15985.6"/>
    <n v="1083"/>
    <n v="12925"/>
    <n v="-12925.1"/>
    <d v="2025-04-29T00:00:00"/>
    <n v="2025"/>
    <x v="5"/>
    <n v="29"/>
    <n v="2025"/>
    <x v="12"/>
    <n v="2148.1305000000002"/>
    <n v="0"/>
    <n v="2148.1305000000002"/>
  </r>
  <r>
    <n v="13086530"/>
    <s v="D"/>
    <d v="2025-04-30T00:00:00"/>
    <n v="1111"/>
    <n v="18189.400000000001"/>
    <n v="1111"/>
    <n v="15129"/>
    <n v="-15129"/>
    <d v="2025-04-30T00:00:00"/>
    <n v="2025"/>
    <x v="5"/>
    <n v="30"/>
    <n v="2025"/>
    <x v="12"/>
    <n v="2203.6685000000002"/>
    <n v="0"/>
    <n v="2203.6685000000002"/>
  </r>
  <r>
    <n v="13086530"/>
    <s v="D"/>
    <d v="2025-05-01T00:00:00"/>
    <n v="1126"/>
    <n v="20423.5"/>
    <n v="1126"/>
    <n v="17363"/>
    <n v="-17363.099999999999"/>
    <d v="2025-05-01T00:00:00"/>
    <n v="2025"/>
    <x v="6"/>
    <n v="1"/>
    <n v="2025"/>
    <x v="12"/>
    <n v="2233.4209999999998"/>
    <n v="0"/>
    <n v="2233.4209999999998"/>
  </r>
  <r>
    <n v="13086530"/>
    <s v="D"/>
    <d v="2025-05-02T00:00:00"/>
    <n v="1113"/>
    <n v="22631.3"/>
    <n v="1113"/>
    <n v="19571"/>
    <n v="-19570.900000000001"/>
    <d v="2025-05-02T00:00:00"/>
    <n v="2025"/>
    <x v="6"/>
    <n v="2"/>
    <n v="2025"/>
    <x v="12"/>
    <n v="2207.6354999999999"/>
    <n v="0"/>
    <n v="2207.6354999999999"/>
  </r>
  <r>
    <n v="13086530"/>
    <s v="D"/>
    <d v="2025-05-03T00:00:00"/>
    <n v="1115"/>
    <n v="24843.200000000001"/>
    <n v="1115"/>
    <n v="21783"/>
    <n v="-21782.7"/>
    <d v="2025-05-03T00:00:00"/>
    <n v="2025"/>
    <x v="6"/>
    <n v="3"/>
    <n v="2025"/>
    <x v="12"/>
    <n v="2211.6025"/>
    <n v="0"/>
    <n v="2211.6025"/>
  </r>
  <r>
    <n v="13086530"/>
    <s v="D"/>
    <d v="2025-05-04T00:00:00"/>
    <n v="1115"/>
    <n v="27054.9"/>
    <n v="1115"/>
    <n v="23994"/>
    <n v="-23994.400000000001"/>
    <d v="2025-05-04T00:00:00"/>
    <n v="2025"/>
    <x v="6"/>
    <n v="4"/>
    <n v="2025"/>
    <x v="12"/>
    <n v="2211.6025"/>
    <n v="0"/>
    <n v="2211.6025"/>
  </r>
  <r>
    <n v="13086530"/>
    <s v="D"/>
    <d v="2025-05-05T00:00:00"/>
    <n v="1124"/>
    <n v="29283.7"/>
    <n v="1124"/>
    <n v="26223"/>
    <n v="-26223.3"/>
    <d v="2025-05-05T00:00:00"/>
    <n v="2025"/>
    <x v="6"/>
    <n v="5"/>
    <n v="2025"/>
    <x v="12"/>
    <n v="2229.4540000000002"/>
    <n v="0"/>
    <n v="2229.4540000000002"/>
  </r>
  <r>
    <n v="13086530"/>
    <s v="D"/>
    <d v="2025-05-06T00:00:00"/>
    <n v="1150"/>
    <n v="31564.799999999999"/>
    <n v="1150"/>
    <n v="28504"/>
    <n v="-28504.3"/>
    <d v="2025-05-06T00:00:00"/>
    <n v="2025"/>
    <x v="6"/>
    <n v="6"/>
    <n v="2025"/>
    <x v="12"/>
    <n v="2281.0250000000001"/>
    <n v="0"/>
    <n v="2281.0250000000001"/>
  </r>
  <r>
    <n v="13086530"/>
    <s v="D"/>
    <d v="2025-05-07T00:00:00"/>
    <n v="1207"/>
    <n v="33959"/>
    <n v="1207"/>
    <n v="30899"/>
    <n v="-30898.5"/>
    <d v="2025-05-07T00:00:00"/>
    <n v="2025"/>
    <x v="6"/>
    <n v="7"/>
    <n v="2025"/>
    <x v="12"/>
    <n v="2394.0844999999999"/>
    <n v="0"/>
    <n v="2394.0844999999999"/>
  </r>
  <r>
    <n v="13086530"/>
    <s v="D"/>
    <d v="2025-05-08T00:00:00"/>
    <n v="1238"/>
    <n v="36414.1"/>
    <n v="1238"/>
    <n v="33354"/>
    <n v="-33353.699999999997"/>
    <d v="2025-05-08T00:00:00"/>
    <n v="2025"/>
    <x v="6"/>
    <n v="8"/>
    <n v="2025"/>
    <x v="12"/>
    <n v="2455.5729999999999"/>
    <n v="0"/>
    <n v="2455.5729999999999"/>
  </r>
  <r>
    <n v="13086530"/>
    <s v="D"/>
    <d v="2025-05-09T00:00:00"/>
    <n v="1239"/>
    <n v="38872.1"/>
    <n v="529"/>
    <n v="34403"/>
    <n v="-34402.800000000003"/>
    <d v="2025-05-09T00:00:00"/>
    <n v="2025"/>
    <x v="6"/>
    <n v="9"/>
    <n v="2025"/>
    <x v="12"/>
    <n v="2457.5565000000001"/>
    <n v="1408.2850000000001"/>
    <n v="1049.2715000000001"/>
  </r>
  <r>
    <n v="13086530"/>
    <s v="D"/>
    <d v="2025-05-10T00:00:00"/>
    <n v="1243"/>
    <n v="41337.5"/>
    <n v="0"/>
    <n v="34403"/>
    <n v="-34402.800000000003"/>
    <d v="2025-05-10T00:00:00"/>
    <n v="2025"/>
    <x v="6"/>
    <n v="10"/>
    <n v="2025"/>
    <x v="12"/>
    <n v="2465.4904999999999"/>
    <n v="2465.4904999999999"/>
    <n v="0"/>
  </r>
  <r>
    <n v="13086530"/>
    <s v="D"/>
    <d v="2025-05-11T00:00:00"/>
    <n v="1240"/>
    <n v="43796.800000000003"/>
    <n v="0"/>
    <n v="34403"/>
    <n v="-34402.800000000003"/>
    <d v="2025-05-11T00:00:00"/>
    <n v="2025"/>
    <x v="6"/>
    <n v="11"/>
    <n v="2025"/>
    <x v="12"/>
    <n v="2459.54"/>
    <n v="2459.54"/>
    <n v="0"/>
  </r>
  <r>
    <n v="13086530"/>
    <s v="D"/>
    <d v="2025-05-12T00:00:00"/>
    <n v="1235"/>
    <n v="46245.5"/>
    <n v="0"/>
    <n v="34403"/>
    <n v="-34402.800000000003"/>
    <d v="2025-05-12T00:00:00"/>
    <n v="2025"/>
    <x v="6"/>
    <n v="12"/>
    <n v="2025"/>
    <x v="12"/>
    <n v="2449.6224999999999"/>
    <n v="2449.6224999999999"/>
    <n v="0"/>
  </r>
  <r>
    <n v="13086530"/>
    <s v="D"/>
    <d v="2025-05-13T00:00:00"/>
    <n v="1236"/>
    <n v="48697.1"/>
    <n v="0"/>
    <n v="34403"/>
    <n v="-34402.800000000003"/>
    <d v="2025-05-13T00:00:00"/>
    <n v="2025"/>
    <x v="6"/>
    <n v="13"/>
    <n v="2025"/>
    <x v="12"/>
    <n v="2451.6060000000002"/>
    <n v="2451.6060000000002"/>
    <n v="0"/>
  </r>
  <r>
    <n v="13086530"/>
    <s v="D"/>
    <d v="2025-05-14T00:00:00"/>
    <n v="1231"/>
    <n v="51138.2"/>
    <n v="0"/>
    <n v="34403"/>
    <n v="-34402.800000000003"/>
    <d v="2025-05-14T00:00:00"/>
    <n v="2025"/>
    <x v="6"/>
    <n v="14"/>
    <n v="2025"/>
    <x v="12"/>
    <n v="2441.6885000000002"/>
    <n v="2441.6885000000002"/>
    <n v="0"/>
  </r>
  <r>
    <n v="13086530"/>
    <s v="D"/>
    <d v="2025-05-15T00:00:00"/>
    <n v="1246"/>
    <n v="53609"/>
    <n v="0"/>
    <n v="34403"/>
    <n v="-34402.800000000003"/>
    <d v="2025-05-15T00:00:00"/>
    <n v="2025"/>
    <x v="6"/>
    <n v="15"/>
    <n v="2025"/>
    <x v="12"/>
    <n v="2471.4410000000003"/>
    <n v="2471.4410000000003"/>
    <n v="0"/>
  </r>
  <r>
    <n v="13086530"/>
    <s v="D"/>
    <d v="2025-05-16T00:00:00"/>
    <n v="1265"/>
    <n v="56118.7"/>
    <n v="0"/>
    <n v="34403"/>
    <n v="-34402.800000000003"/>
    <d v="2025-05-16T00:00:00"/>
    <n v="2025"/>
    <x v="6"/>
    <n v="16"/>
    <n v="2025"/>
    <x v="12"/>
    <n v="2509.1275000000001"/>
    <n v="2509.1275000000001"/>
    <n v="0"/>
  </r>
  <r>
    <n v="13086530"/>
    <s v="D"/>
    <d v="2025-05-17T00:00:00"/>
    <n v="1265"/>
    <n v="58626.8"/>
    <n v="0"/>
    <n v="34403"/>
    <n v="-34402.800000000003"/>
    <d v="2025-05-17T00:00:00"/>
    <n v="2025"/>
    <x v="6"/>
    <n v="17"/>
    <n v="2025"/>
    <x v="12"/>
    <n v="2509.1275000000001"/>
    <n v="2509.1275000000001"/>
    <n v="0"/>
  </r>
  <r>
    <n v="13086530"/>
    <s v="D"/>
    <d v="2025-05-18T00:00:00"/>
    <n v="1228"/>
    <n v="61061.5"/>
    <n v="0"/>
    <n v="34403"/>
    <n v="-34402.800000000003"/>
    <d v="2025-05-18T00:00:00"/>
    <n v="2025"/>
    <x v="6"/>
    <n v="18"/>
    <n v="2025"/>
    <x v="12"/>
    <n v="2435.7379999999998"/>
    <n v="2435.7379999999998"/>
    <n v="0"/>
  </r>
  <r>
    <n v="13086530"/>
    <s v="D"/>
    <d v="2025-05-19T00:00:00"/>
    <n v="1265"/>
    <n v="63570.8"/>
    <n v="0"/>
    <n v="34403"/>
    <n v="-34402.800000000003"/>
    <d v="2025-05-19T00:00:00"/>
    <n v="2025"/>
    <x v="6"/>
    <n v="19"/>
    <n v="2025"/>
    <x v="12"/>
    <n v="2509.1275000000001"/>
    <n v="2509.1275000000001"/>
    <n v="0"/>
  </r>
  <r>
    <n v="13086530"/>
    <s v="D"/>
    <d v="2025-05-20T00:00:00"/>
    <n v="1262"/>
    <n v="66074.100000000006"/>
    <n v="0"/>
    <n v="34403"/>
    <n v="-34402.800000000003"/>
    <d v="2025-05-20T00:00:00"/>
    <n v="2025"/>
    <x v="6"/>
    <n v="20"/>
    <n v="2025"/>
    <x v="12"/>
    <n v="2503.1770000000001"/>
    <n v="2503.1770000000001"/>
    <n v="0"/>
  </r>
  <r>
    <n v="13086530"/>
    <s v="D"/>
    <d v="2025-05-21T00:00:00"/>
    <n v="1251"/>
    <n v="68554.5"/>
    <n v="0"/>
    <n v="34403"/>
    <n v="-34402.800000000003"/>
    <d v="2025-05-21T00:00:00"/>
    <n v="2025"/>
    <x v="6"/>
    <n v="21"/>
    <n v="2025"/>
    <x v="12"/>
    <n v="2481.3585000000003"/>
    <n v="2481.3585000000003"/>
    <n v="0"/>
  </r>
  <r>
    <n v="13086530"/>
    <s v="D"/>
    <d v="2025-05-22T00:00:00"/>
    <n v="1239"/>
    <n v="71012.2"/>
    <n v="0"/>
    <n v="34403"/>
    <n v="-34402.800000000003"/>
    <d v="2025-05-22T00:00:00"/>
    <n v="2025"/>
    <x v="6"/>
    <n v="22"/>
    <n v="2025"/>
    <x v="12"/>
    <n v="2457.5565000000001"/>
    <n v="2457.5565000000001"/>
    <n v="0"/>
  </r>
  <r>
    <n v="13086530"/>
    <s v="D"/>
    <d v="2025-05-23T00:00:00"/>
    <n v="1248"/>
    <n v="73487.5"/>
    <n v="0"/>
    <n v="34403"/>
    <n v="-34402.800000000003"/>
    <d v="2025-05-23T00:00:00"/>
    <n v="2025"/>
    <x v="6"/>
    <n v="23"/>
    <n v="2025"/>
    <x v="12"/>
    <n v="2475.4079999999999"/>
    <n v="2475.4079999999999"/>
    <n v="0"/>
  </r>
  <r>
    <n v="13086530"/>
    <s v="D"/>
    <d v="2025-05-24T00:00:00"/>
    <n v="1259"/>
    <n v="75985"/>
    <n v="0"/>
    <n v="34403"/>
    <n v="-34402.800000000003"/>
    <d v="2025-05-24T00:00:00"/>
    <n v="2025"/>
    <x v="6"/>
    <n v="24"/>
    <n v="2025"/>
    <x v="12"/>
    <n v="2497.2265000000002"/>
    <n v="2497.2265000000002"/>
    <n v="0"/>
  </r>
  <r>
    <n v="13086530"/>
    <s v="D"/>
    <d v="2025-05-25T00:00:00"/>
    <n v="1330"/>
    <n v="78622.8"/>
    <n v="0"/>
    <n v="34403"/>
    <n v="-34402.800000000003"/>
    <d v="2025-05-25T00:00:00"/>
    <n v="2025"/>
    <x v="6"/>
    <n v="25"/>
    <n v="2025"/>
    <x v="12"/>
    <n v="2638.0549999999998"/>
    <n v="2638.0549999999998"/>
    <n v="0"/>
  </r>
  <r>
    <n v="13086530"/>
    <s v="D"/>
    <d v="2025-05-26T00:00:00"/>
    <n v="1388"/>
    <n v="81375.100000000006"/>
    <n v="0"/>
    <n v="34403"/>
    <n v="-34402.800000000003"/>
    <d v="2025-05-26T00:00:00"/>
    <n v="2025"/>
    <x v="6"/>
    <n v="26"/>
    <n v="2025"/>
    <x v="12"/>
    <n v="2753.098"/>
    <n v="2753.098"/>
    <n v="0"/>
  </r>
  <r>
    <n v="13086530"/>
    <s v="D"/>
    <d v="2025-05-27T00:00:00"/>
    <n v="1388"/>
    <n v="84127.1"/>
    <n v="653"/>
    <n v="35698"/>
    <n v="-35698.199999999997"/>
    <d v="2025-05-27T00:00:00"/>
    <n v="2025"/>
    <x v="6"/>
    <n v="27"/>
    <n v="2025"/>
    <x v="12"/>
    <n v="2753.098"/>
    <n v="1457.8724999999999"/>
    <n v="1295.2255"/>
  </r>
  <r>
    <n v="13086530"/>
    <s v="D"/>
    <d v="2025-05-28T00:00:00"/>
    <n v="1380"/>
    <n v="86864.9"/>
    <n v="1380"/>
    <n v="38436"/>
    <n v="-38436.1"/>
    <d v="2025-05-28T00:00:00"/>
    <n v="2025"/>
    <x v="6"/>
    <n v="28"/>
    <n v="2025"/>
    <x v="12"/>
    <n v="2737.23"/>
    <n v="0"/>
    <n v="2737.23"/>
  </r>
  <r>
    <n v="13086530"/>
    <s v="D"/>
    <d v="2025-05-29T00:00:00"/>
    <n v="1415"/>
    <n v="89671.8"/>
    <n v="1415"/>
    <n v="41243"/>
    <n v="-41243"/>
    <d v="2025-05-29T00:00:00"/>
    <n v="2025"/>
    <x v="6"/>
    <n v="29"/>
    <n v="2025"/>
    <x v="12"/>
    <n v="2806.6525000000001"/>
    <n v="0"/>
    <n v="2806.6525000000001"/>
  </r>
  <r>
    <n v="13086530"/>
    <s v="D"/>
    <d v="2025-05-30T00:00:00"/>
    <n v="1448"/>
    <n v="92543.6"/>
    <n v="1448"/>
    <n v="44115"/>
    <n v="-44114.8"/>
    <d v="2025-05-30T00:00:00"/>
    <n v="2025"/>
    <x v="6"/>
    <n v="30"/>
    <n v="2025"/>
    <x v="12"/>
    <n v="2872.1080000000002"/>
    <n v="0"/>
    <n v="2872.1080000000002"/>
  </r>
  <r>
    <n v="13086530"/>
    <s v="D"/>
    <d v="2025-05-31T00:00:00"/>
    <n v="1457"/>
    <n v="95433.8"/>
    <n v="1457"/>
    <n v="47005"/>
    <n v="-47004.9"/>
    <d v="2025-05-31T00:00:00"/>
    <n v="2025"/>
    <x v="6"/>
    <n v="31"/>
    <n v="2025"/>
    <x v="12"/>
    <n v="2889.9594999999999"/>
    <n v="0"/>
    <n v="2889.9594999999999"/>
  </r>
  <r>
    <n v="13086530"/>
    <s v="D"/>
    <d v="2025-06-01T00:00:00"/>
    <n v="1457"/>
    <n v="98323.6"/>
    <n v="450"/>
    <n v="47898"/>
    <n v="-47897.9"/>
    <d v="2025-06-01T00:00:00"/>
    <n v="2025"/>
    <x v="7"/>
    <n v="1"/>
    <n v="2025"/>
    <x v="12"/>
    <n v="2889.9594999999999"/>
    <n v="1997.3845000000001"/>
    <n v="892.57500000000005"/>
  </r>
  <r>
    <n v="13086530"/>
    <s v="D"/>
    <d v="2025-06-02T00:00:00"/>
    <n v="1464"/>
    <n v="101227.1"/>
    <n v="0"/>
    <n v="47898"/>
    <n v="-47897.9"/>
    <d v="2025-06-02T00:00:00"/>
    <n v="2025"/>
    <x v="7"/>
    <n v="2"/>
    <n v="2025"/>
    <x v="12"/>
    <n v="2903.8440000000001"/>
    <n v="2903.8440000000001"/>
    <n v="0"/>
  </r>
  <r>
    <n v="13086530"/>
    <s v="D"/>
    <d v="2025-06-03T00:00:00"/>
    <n v="1492"/>
    <n v="104186.6"/>
    <n v="0"/>
    <n v="47898"/>
    <n v="-47897.9"/>
    <d v="2025-06-03T00:00:00"/>
    <n v="2025"/>
    <x v="7"/>
    <n v="3"/>
    <n v="2025"/>
    <x v="12"/>
    <n v="2959.3820000000001"/>
    <n v="2959.3820000000001"/>
    <n v="0"/>
  </r>
  <r>
    <n v="13086530"/>
    <s v="D"/>
    <d v="2025-06-04T00:00:00"/>
    <n v="1504"/>
    <n v="107169.60000000001"/>
    <n v="0"/>
    <n v="47898"/>
    <n v="-47897.9"/>
    <d v="2025-06-04T00:00:00"/>
    <n v="2025"/>
    <x v="7"/>
    <n v="4"/>
    <n v="2025"/>
    <x v="12"/>
    <n v="2983.1840000000002"/>
    <n v="2983.1840000000002"/>
    <n v="0"/>
  </r>
  <r>
    <n v="13086530"/>
    <s v="D"/>
    <d v="2025-06-05T00:00:00"/>
    <n v="1499"/>
    <n v="110143.2"/>
    <n v="0"/>
    <n v="47898"/>
    <n v="-47897.9"/>
    <d v="2025-06-05T00:00:00"/>
    <n v="2025"/>
    <x v="7"/>
    <n v="5"/>
    <n v="2025"/>
    <x v="12"/>
    <n v="2973.2665000000002"/>
    <n v="2973.2665000000002"/>
    <n v="0"/>
  </r>
  <r>
    <n v="13086530"/>
    <s v="D"/>
    <d v="2025-06-06T00:00:00"/>
    <n v="1494"/>
    <n v="113107.3"/>
    <n v="0"/>
    <n v="47898"/>
    <n v="-47897.9"/>
    <d v="2025-06-06T00:00:00"/>
    <n v="2025"/>
    <x v="7"/>
    <n v="6"/>
    <n v="2025"/>
    <x v="12"/>
    <n v="2963.3490000000002"/>
    <n v="2963.3490000000002"/>
    <n v="0"/>
  </r>
  <r>
    <n v="13086530"/>
    <s v="D"/>
    <d v="2025-06-07T00:00:00"/>
    <n v="1502"/>
    <n v="116085.6"/>
    <n v="0"/>
    <n v="47898"/>
    <n v="-47897.9"/>
    <d v="2025-06-07T00:00:00"/>
    <n v="2025"/>
    <x v="7"/>
    <n v="7"/>
    <n v="2025"/>
    <x v="12"/>
    <n v="2979.2170000000001"/>
    <n v="2979.2170000000001"/>
    <n v="0"/>
  </r>
  <r>
    <n v="13086530"/>
    <s v="D"/>
    <d v="2025-06-08T00:00:00"/>
    <n v="1504"/>
    <n v="119068.6"/>
    <n v="0"/>
    <n v="47898"/>
    <n v="-47897.9"/>
    <d v="2025-06-08T00:00:00"/>
    <n v="2025"/>
    <x v="7"/>
    <n v="8"/>
    <n v="2025"/>
    <x v="12"/>
    <n v="2983.1840000000002"/>
    <n v="2983.1840000000002"/>
    <n v="0"/>
  </r>
  <r>
    <n v="13086530"/>
    <s v="D"/>
    <d v="2025-06-09T00:00:00"/>
    <n v="1511"/>
    <n v="122065.8"/>
    <n v="0"/>
    <n v="47898"/>
    <n v="-47897.9"/>
    <d v="2025-06-09T00:00:00"/>
    <n v="2025"/>
    <x v="7"/>
    <n v="9"/>
    <n v="2025"/>
    <x v="12"/>
    <n v="2997.0684999999999"/>
    <n v="2997.0684999999999"/>
    <n v="0"/>
  </r>
  <r>
    <n v="13086530"/>
    <s v="D"/>
    <d v="2025-06-10T00:00:00"/>
    <n v="1556"/>
    <n v="125152.8"/>
    <n v="47"/>
    <n v="47991"/>
    <n v="-47991.3"/>
    <d v="2025-06-10T00:00:00"/>
    <n v="2025"/>
    <x v="7"/>
    <n v="10"/>
    <n v="2025"/>
    <x v="12"/>
    <n v="3086.326"/>
    <n v="2993.1015000000002"/>
    <n v="93.224500000000006"/>
  </r>
  <r>
    <n v="13086530"/>
    <s v="D"/>
    <d v="2025-06-11T00:00:00"/>
    <n v="1597"/>
    <n v="128320.7"/>
    <n v="1597"/>
    <n v="51159"/>
    <n v="-51159.199999999997"/>
    <d v="2025-06-11T00:00:00"/>
    <n v="2025"/>
    <x v="7"/>
    <n v="11"/>
    <n v="2025"/>
    <x v="12"/>
    <n v="3167.6495"/>
    <n v="0"/>
    <n v="3167.6495"/>
  </r>
  <r>
    <n v="13086530"/>
    <s v="D"/>
    <d v="2025-06-12T00:00:00"/>
    <n v="1612"/>
    <n v="131517.29999999999"/>
    <n v="1612"/>
    <n v="54356"/>
    <n v="-54355.8"/>
    <d v="2025-06-12T00:00:00"/>
    <n v="2025"/>
    <x v="7"/>
    <n v="12"/>
    <n v="2025"/>
    <x v="12"/>
    <n v="3197.402"/>
    <n v="0"/>
    <n v="3197.402"/>
  </r>
  <r>
    <n v="13086530"/>
    <s v="D"/>
    <d v="2025-06-13T00:00:00"/>
    <n v="1619"/>
    <n v="134728.20000000001"/>
    <n v="1619"/>
    <n v="57567"/>
    <n v="-57566.7"/>
    <d v="2025-06-13T00:00:00"/>
    <n v="2025"/>
    <x v="7"/>
    <n v="13"/>
    <n v="2025"/>
    <x v="12"/>
    <n v="3211.2865000000002"/>
    <n v="0"/>
    <n v="3211.2865000000002"/>
  </r>
  <r>
    <n v="13086530"/>
    <s v="D"/>
    <d v="2025-06-14T00:00:00"/>
    <n v="1614"/>
    <n v="137929.5"/>
    <n v="1614"/>
    <n v="60768"/>
    <n v="-60768"/>
    <d v="2025-06-14T00:00:00"/>
    <n v="2025"/>
    <x v="7"/>
    <n v="14"/>
    <n v="2025"/>
    <x v="12"/>
    <n v="3201.3690000000001"/>
    <n v="0"/>
    <n v="3201.3690000000001"/>
  </r>
  <r>
    <n v="13086530"/>
    <s v="D"/>
    <d v="2025-06-15T00:00:00"/>
    <n v="1609"/>
    <n v="141121.29999999999"/>
    <n v="1552"/>
    <n v="63846"/>
    <n v="-63845.7"/>
    <d v="2025-06-15T00:00:00"/>
    <n v="2025"/>
    <x v="7"/>
    <n v="15"/>
    <n v="2025"/>
    <x v="12"/>
    <n v="3191.4515000000001"/>
    <n v="113.0595"/>
    <n v="3078.3920000000003"/>
  </r>
  <r>
    <n v="13086530"/>
    <s v="D"/>
    <d v="2025-06-16T00:00:00"/>
    <n v="1604"/>
    <n v="144303.5"/>
    <n v="1363"/>
    <n v="66550"/>
    <n v="-66549.7"/>
    <d v="2025-06-16T00:00:00"/>
    <n v="2025"/>
    <x v="7"/>
    <n v="16"/>
    <n v="2025"/>
    <x v="12"/>
    <n v="3181.5340000000001"/>
    <n v="478.02350000000001"/>
    <n v="2703.5104999999999"/>
  </r>
  <r>
    <n v="13086530"/>
    <s v="D"/>
    <d v="2025-06-17T00:00:00"/>
    <n v="1592"/>
    <n v="147461.9"/>
    <n v="1202"/>
    <n v="68933"/>
    <n v="-68933.2"/>
    <d v="2025-06-17T00:00:00"/>
    <n v="2025"/>
    <x v="7"/>
    <n v="17"/>
    <n v="2025"/>
    <x v="12"/>
    <n v="3157.732"/>
    <n v="773.56500000000005"/>
    <n v="2384.1669999999999"/>
  </r>
  <r>
    <n v="13086530"/>
    <s v="D"/>
    <d v="2025-06-18T00:00:00"/>
    <n v="1598"/>
    <n v="150630.9"/>
    <n v="1598"/>
    <n v="72102"/>
    <n v="-72102.2"/>
    <d v="2025-06-18T00:00:00"/>
    <n v="2025"/>
    <x v="7"/>
    <n v="18"/>
    <n v="2025"/>
    <x v="12"/>
    <n v="3169.6330000000003"/>
    <n v="0"/>
    <n v="3169.6330000000003"/>
  </r>
  <r>
    <n v="13086530"/>
    <s v="D"/>
    <d v="2025-06-19T00:00:00"/>
    <n v="1603"/>
    <n v="153810.6"/>
    <n v="1603"/>
    <n v="75282"/>
    <n v="-75281.899999999994"/>
    <d v="2025-06-19T00:00:00"/>
    <n v="2025"/>
    <x v="7"/>
    <n v="19"/>
    <n v="2025"/>
    <x v="12"/>
    <n v="3179.5505000000003"/>
    <n v="0"/>
    <n v="3179.5505000000003"/>
  </r>
  <r>
    <n v="13086530"/>
    <s v="D"/>
    <d v="2025-06-20T00:00:00"/>
    <n v="1601"/>
    <n v="156986.5"/>
    <n v="1601"/>
    <n v="78458"/>
    <n v="-78457.8"/>
    <d v="2025-06-20T00:00:00"/>
    <n v="2025"/>
    <x v="7"/>
    <n v="20"/>
    <n v="2025"/>
    <x v="12"/>
    <n v="3175.5835000000002"/>
    <n v="0"/>
    <n v="3175.5835000000002"/>
  </r>
  <r>
    <n v="13086530"/>
    <s v="D"/>
    <d v="2025-06-21T00:00:00"/>
    <n v="1638"/>
    <n v="160235.4"/>
    <n v="1638"/>
    <n v="81707"/>
    <n v="-81706.7"/>
    <d v="2025-06-21T00:00:00"/>
    <n v="2025"/>
    <x v="7"/>
    <n v="21"/>
    <n v="2025"/>
    <x v="12"/>
    <n v="3248.973"/>
    <n v="0"/>
    <n v="3248.973"/>
  </r>
  <r>
    <n v="13086530"/>
    <s v="D"/>
    <d v="2025-06-22T00:00:00"/>
    <n v="1672"/>
    <n v="163552.6"/>
    <n v="1672"/>
    <n v="85024"/>
    <n v="-85023.9"/>
    <d v="2025-06-22T00:00:00"/>
    <n v="2025"/>
    <x v="7"/>
    <n v="22"/>
    <n v="2025"/>
    <x v="12"/>
    <n v="3316.4120000000003"/>
    <n v="0"/>
    <n v="3316.4120000000003"/>
  </r>
  <r>
    <n v="13086530"/>
    <s v="D"/>
    <d v="2025-06-23T00:00:00"/>
    <n v="1668"/>
    <n v="166861.20000000001"/>
    <n v="1668"/>
    <n v="88333"/>
    <n v="-88332.5"/>
    <d v="2025-06-23T00:00:00"/>
    <n v="2025"/>
    <x v="7"/>
    <n v="23"/>
    <n v="2025"/>
    <x v="12"/>
    <n v="3308.4780000000001"/>
    <n v="0"/>
    <n v="3308.4780000000001"/>
  </r>
  <r>
    <n v="13086530"/>
    <s v="D"/>
    <d v="2025-06-24T00:00:00"/>
    <n v="1640"/>
    <n v="170113.4"/>
    <n v="1640"/>
    <n v="91585"/>
    <n v="-91584.7"/>
    <d v="2025-06-24T00:00:00"/>
    <n v="2025"/>
    <x v="7"/>
    <n v="24"/>
    <n v="2025"/>
    <x v="12"/>
    <n v="3252.94"/>
    <n v="0"/>
    <n v="3252.94"/>
  </r>
  <r>
    <n v="13086530"/>
    <s v="D"/>
    <d v="2025-06-25T00:00:00"/>
    <n v="1631"/>
    <n v="173347.5"/>
    <n v="1631"/>
    <n v="94819"/>
    <n v="-94818.8"/>
    <d v="2025-06-25T00:00:00"/>
    <n v="2025"/>
    <x v="7"/>
    <n v="25"/>
    <n v="2025"/>
    <x v="12"/>
    <n v="3235.0884999999998"/>
    <n v="0"/>
    <n v="3235.0884999999998"/>
  </r>
  <r>
    <n v="13086530"/>
    <s v="D"/>
    <d v="2025-06-26T00:00:00"/>
    <n v="1641"/>
    <n v="176601.8"/>
    <n v="1641"/>
    <n v="98073"/>
    <n v="-98073.1"/>
    <d v="2025-06-26T00:00:00"/>
    <n v="2025"/>
    <x v="7"/>
    <n v="26"/>
    <n v="2025"/>
    <x v="12"/>
    <n v="3254.9234999999999"/>
    <n v="0"/>
    <n v="3254.9234999999999"/>
  </r>
  <r>
    <n v="13086530"/>
    <s v="D"/>
    <d v="2025-06-27T00:00:00"/>
    <n v="1636"/>
    <n v="179847.7"/>
    <n v="1636"/>
    <n v="101319"/>
    <n v="-101319"/>
    <d v="2025-06-27T00:00:00"/>
    <n v="2025"/>
    <x v="7"/>
    <n v="27"/>
    <n v="2025"/>
    <x v="12"/>
    <n v="3245.0059999999999"/>
    <n v="0"/>
    <n v="3245.0059999999999"/>
  </r>
  <r>
    <n v="13086530"/>
    <s v="D"/>
    <d v="2025-06-28T00:00:00"/>
    <n v="1644"/>
    <n v="183109.1"/>
    <n v="1644"/>
    <n v="104580"/>
    <n v="-104580.4"/>
    <d v="2025-06-28T00:00:00"/>
    <n v="2025"/>
    <x v="7"/>
    <n v="28"/>
    <n v="2025"/>
    <x v="12"/>
    <n v="3260.8740000000003"/>
    <n v="0"/>
    <n v="3260.8740000000003"/>
  </r>
  <r>
    <n v="13086530"/>
    <s v="D"/>
    <d v="2025-06-29T00:00:00"/>
    <n v="1672"/>
    <n v="186424.4"/>
    <n v="1672"/>
    <n v="107896"/>
    <n v="-107895.7"/>
    <d v="2025-06-29T00:00:00"/>
    <n v="2025"/>
    <x v="7"/>
    <n v="29"/>
    <n v="2025"/>
    <x v="12"/>
    <n v="3316.4120000000003"/>
    <n v="0"/>
    <n v="3316.4120000000003"/>
  </r>
  <r>
    <n v="13086530"/>
    <s v="D"/>
    <d v="2025-06-30T00:00:00"/>
    <n v="1687"/>
    <n v="189769.8"/>
    <n v="1687"/>
    <n v="111241"/>
    <n v="-111241.1"/>
    <d v="2025-06-30T00:00:00"/>
    <n v="2025"/>
    <x v="7"/>
    <n v="30"/>
    <n v="2025"/>
    <x v="12"/>
    <n v="3346.1644999999999"/>
    <n v="0"/>
    <n v="3346.1644999999999"/>
  </r>
  <r>
    <n v="13086530"/>
    <s v="D"/>
    <d v="2025-07-01T00:00:00"/>
    <n v="1679"/>
    <n v="193100.6"/>
    <n v="1679"/>
    <n v="114572"/>
    <n v="-114571.9"/>
    <d v="2025-07-01T00:00:00"/>
    <n v="2025"/>
    <x v="8"/>
    <n v="1"/>
    <n v="2025"/>
    <x v="12"/>
    <n v="3330.2964999999999"/>
    <n v="0"/>
    <n v="3330.2964999999999"/>
  </r>
  <r>
    <n v="13086530"/>
    <s v="D"/>
    <d v="2025-07-02T00:00:00"/>
    <n v="1667"/>
    <n v="196407.5"/>
    <n v="1667"/>
    <n v="117879"/>
    <n v="-117878.8"/>
    <d v="2025-07-02T00:00:00"/>
    <n v="2025"/>
    <x v="8"/>
    <n v="2"/>
    <n v="2025"/>
    <x v="12"/>
    <n v="3306.4945000000002"/>
    <n v="0"/>
    <n v="3306.4945000000002"/>
  </r>
  <r>
    <n v="13086530"/>
    <s v="D"/>
    <d v="2025-07-03T00:00:00"/>
    <n v="1662"/>
    <n v="199704.7"/>
    <n v="1662"/>
    <n v="121176"/>
    <n v="-121176"/>
    <d v="2025-07-03T00:00:00"/>
    <n v="2025"/>
    <x v="8"/>
    <n v="3"/>
    <n v="2025"/>
    <x v="12"/>
    <n v="3296.5770000000002"/>
    <n v="0"/>
    <n v="3296.5770000000002"/>
  </r>
  <r>
    <n v="13086530"/>
    <s v="D"/>
    <d v="2025-07-04T00:00:00"/>
    <n v="1674"/>
    <n v="203025.9"/>
    <n v="1674"/>
    <n v="124497"/>
    <n v="-124497.2"/>
    <d v="2025-07-04T00:00:00"/>
    <n v="2025"/>
    <x v="8"/>
    <n v="4"/>
    <n v="2025"/>
    <x v="12"/>
    <n v="3320.3789999999999"/>
    <n v="0"/>
    <n v="3320.3789999999999"/>
  </r>
  <r>
    <n v="13086530"/>
    <s v="D"/>
    <d v="2025-07-05T00:00:00"/>
    <n v="1682"/>
    <n v="206361.60000000001"/>
    <n v="1682"/>
    <n v="127833"/>
    <n v="-127832.9"/>
    <d v="2025-07-05T00:00:00"/>
    <n v="2025"/>
    <x v="8"/>
    <n v="5"/>
    <n v="2025"/>
    <x v="12"/>
    <n v="3336.2469999999998"/>
    <n v="0"/>
    <n v="3336.2469999999998"/>
  </r>
  <r>
    <n v="13086530"/>
    <s v="D"/>
    <d v="2025-07-06T00:00:00"/>
    <n v="1674"/>
    <n v="209682.8"/>
    <n v="1674"/>
    <n v="131154"/>
    <n v="-131154.1"/>
    <d v="2025-07-06T00:00:00"/>
    <n v="2025"/>
    <x v="8"/>
    <n v="6"/>
    <n v="2025"/>
    <x v="12"/>
    <n v="3320.3789999999999"/>
    <n v="0"/>
    <n v="3320.3789999999999"/>
  </r>
  <r>
    <n v="13086530"/>
    <s v="D"/>
    <d v="2025-07-07T00:00:00"/>
    <n v="1665"/>
    <n v="212984.8"/>
    <n v="1665"/>
    <n v="134456"/>
    <n v="-134456.1"/>
    <d v="2025-07-07T00:00:00"/>
    <n v="2025"/>
    <x v="8"/>
    <n v="7"/>
    <n v="2025"/>
    <x v="12"/>
    <n v="3302.5275000000001"/>
    <n v="0"/>
    <n v="3302.5275000000001"/>
  </r>
  <r>
    <n v="13086530"/>
    <s v="D"/>
    <d v="2025-07-08T00:00:00"/>
    <n v="1631"/>
    <n v="216219.7"/>
    <n v="1631"/>
    <n v="137691"/>
    <n v="-137691"/>
    <d v="2025-07-08T00:00:00"/>
    <n v="2025"/>
    <x v="8"/>
    <n v="8"/>
    <n v="2025"/>
    <x v="12"/>
    <n v="3235.0884999999998"/>
    <n v="0"/>
    <n v="3235.0884999999998"/>
  </r>
  <r>
    <n v="13086530"/>
    <s v="D"/>
    <d v="2025-07-09T00:00:00"/>
    <n v="1648"/>
    <n v="219488.1"/>
    <n v="1648"/>
    <n v="140959"/>
    <n v="-140959.4"/>
    <d v="2025-07-09T00:00:00"/>
    <n v="2025"/>
    <x v="8"/>
    <n v="9"/>
    <n v="2025"/>
    <x v="12"/>
    <n v="3268.808"/>
    <n v="0"/>
    <n v="3268.808"/>
  </r>
  <r>
    <n v="13086530"/>
    <s v="D"/>
    <d v="2025-07-10T00:00:00"/>
    <n v="1612"/>
    <n v="222684.6"/>
    <n v="1612"/>
    <n v="144156"/>
    <n v="-144155.9"/>
    <d v="2025-07-10T00:00:00"/>
    <n v="2025"/>
    <x v="8"/>
    <n v="10"/>
    <n v="2025"/>
    <x v="12"/>
    <n v="3197.402"/>
    <n v="0"/>
    <n v="3197.402"/>
  </r>
  <r>
    <n v="13086530"/>
    <s v="D"/>
    <d v="2025-07-11T00:00:00"/>
    <n v="1597"/>
    <n v="225852.5"/>
    <n v="1597"/>
    <n v="147324"/>
    <n v="-147323.79999999999"/>
    <d v="2025-07-11T00:00:00"/>
    <n v="2025"/>
    <x v="8"/>
    <n v="11"/>
    <n v="2025"/>
    <x v="12"/>
    <n v="3167.6495"/>
    <n v="0"/>
    <n v="3167.6495"/>
  </r>
  <r>
    <n v="13086530"/>
    <s v="D"/>
    <d v="2025-07-12T00:00:00"/>
    <n v="1604"/>
    <n v="229034.7"/>
    <n v="1604"/>
    <n v="150506"/>
    <n v="-150506"/>
    <d v="2025-07-12T00:00:00"/>
    <n v="2025"/>
    <x v="8"/>
    <n v="12"/>
    <n v="2025"/>
    <x v="12"/>
    <n v="3181.5340000000001"/>
    <n v="0"/>
    <n v="3181.5340000000001"/>
  </r>
  <r>
    <n v="13086530"/>
    <s v="D"/>
    <d v="2025-07-13T00:00:00"/>
    <n v="1616"/>
    <n v="232240.9"/>
    <n v="1616"/>
    <n v="153712"/>
    <n v="-153712.20000000001"/>
    <d v="2025-07-13T00:00:00"/>
    <n v="2025"/>
    <x v="8"/>
    <n v="13"/>
    <n v="2025"/>
    <x v="12"/>
    <n v="3205.3360000000002"/>
    <n v="0"/>
    <n v="3205.3360000000002"/>
  </r>
  <r>
    <n v="13086530"/>
    <s v="D"/>
    <d v="2025-07-14T00:00:00"/>
    <n v="1629"/>
    <n v="235470.9"/>
    <n v="1629"/>
    <n v="156942"/>
    <n v="-156942.20000000001"/>
    <d v="2025-07-14T00:00:00"/>
    <n v="2025"/>
    <x v="8"/>
    <n v="14"/>
    <n v="2025"/>
    <x v="12"/>
    <n v="3231.1215000000002"/>
    <n v="0"/>
    <n v="3231.1215000000002"/>
  </r>
  <r>
    <n v="13086530"/>
    <s v="D"/>
    <d v="2025-07-15T00:00:00"/>
    <n v="1612"/>
    <n v="238667.5"/>
    <n v="1612"/>
    <n v="160139"/>
    <n v="-160138.79999999999"/>
    <d v="2025-07-15T00:00:00"/>
    <n v="2025"/>
    <x v="8"/>
    <n v="15"/>
    <n v="2025"/>
    <x v="12"/>
    <n v="3197.402"/>
    <n v="0"/>
    <n v="3197.402"/>
  </r>
  <r>
    <n v="13086530"/>
    <s v="D"/>
    <d v="2025-07-16T00:00:00"/>
    <n v="1583"/>
    <n v="241806.8"/>
    <n v="1583"/>
    <n v="163278"/>
    <n v="-163278.1"/>
    <d v="2025-07-16T00:00:00"/>
    <n v="2025"/>
    <x v="8"/>
    <n v="16"/>
    <n v="2025"/>
    <x v="12"/>
    <n v="3139.8805000000002"/>
    <n v="0"/>
    <n v="3139.8805000000002"/>
  </r>
  <r>
    <n v="13086530"/>
    <s v="D"/>
    <d v="2025-07-17T00:00:00"/>
    <n v="1573"/>
    <n v="244927"/>
    <n v="1573"/>
    <n v="166398"/>
    <n v="-166398.29999999999"/>
    <d v="2025-07-17T00:00:00"/>
    <n v="2025"/>
    <x v="8"/>
    <n v="17"/>
    <n v="2025"/>
    <x v="12"/>
    <n v="3120.0455000000002"/>
    <n v="0"/>
    <n v="3120.0455000000002"/>
  </r>
  <r>
    <n v="13086530"/>
    <s v="D"/>
    <d v="2025-07-18T00:00:00"/>
    <n v="1568"/>
    <n v="248037.8"/>
    <n v="1568"/>
    <n v="169509"/>
    <n v="-169509.1"/>
    <d v="2025-07-18T00:00:00"/>
    <n v="2025"/>
    <x v="8"/>
    <n v="18"/>
    <n v="2025"/>
    <x v="12"/>
    <n v="3110.1280000000002"/>
    <n v="0"/>
    <n v="3110.1280000000002"/>
  </r>
  <r>
    <n v="13086530"/>
    <s v="D"/>
    <d v="2025-07-19T00:00:00"/>
    <n v="1564"/>
    <n v="251139.1"/>
    <n v="1564"/>
    <n v="172610"/>
    <n v="-172610.4"/>
    <d v="2025-07-19T00:00:00"/>
    <n v="2025"/>
    <x v="8"/>
    <n v="19"/>
    <n v="2025"/>
    <x v="12"/>
    <n v="3102.194"/>
    <n v="0"/>
    <n v="3102.194"/>
  </r>
  <r>
    <n v="13086530"/>
    <s v="D"/>
    <d v="2025-07-20T00:00:00"/>
    <n v="1571"/>
    <n v="254254.6"/>
    <n v="1571"/>
    <n v="175726"/>
    <n v="-175725.9"/>
    <d v="2025-07-20T00:00:00"/>
    <n v="2025"/>
    <x v="8"/>
    <n v="20"/>
    <n v="2025"/>
    <x v="12"/>
    <n v="3116.0785000000001"/>
    <n v="0"/>
    <n v="3116.0785000000001"/>
  </r>
  <r>
    <n v="13086530"/>
    <s v="D"/>
    <d v="2025-07-21T00:00:00"/>
    <n v="1573"/>
    <n v="257374.9"/>
    <n v="1573"/>
    <n v="178846"/>
    <n v="-178846.2"/>
    <d v="2025-07-21T00:00:00"/>
    <n v="2025"/>
    <x v="8"/>
    <n v="21"/>
    <n v="2025"/>
    <x v="12"/>
    <n v="3120.0455000000002"/>
    <n v="0"/>
    <n v="3120.0455000000002"/>
  </r>
  <r>
    <n v="13086530"/>
    <s v="D"/>
    <d v="2025-07-22T00:00:00"/>
    <n v="1568"/>
    <n v="260485.7"/>
    <n v="1568"/>
    <n v="181957"/>
    <n v="-181957"/>
    <d v="2025-07-22T00:00:00"/>
    <n v="2025"/>
    <x v="8"/>
    <n v="22"/>
    <n v="2025"/>
    <x v="12"/>
    <n v="3110.1280000000002"/>
    <n v="0"/>
    <n v="3110.1280000000002"/>
  </r>
  <r>
    <n v="13086530"/>
    <s v="D"/>
    <d v="2025-07-23T00:00:00"/>
    <n v="1573"/>
    <n v="263605.2"/>
    <n v="1573"/>
    <n v="185077"/>
    <n v="-185076.5"/>
    <d v="2025-07-23T00:00:00"/>
    <n v="2025"/>
    <x v="8"/>
    <n v="23"/>
    <n v="2025"/>
    <x v="12"/>
    <n v="3120.0455000000002"/>
    <n v="0"/>
    <n v="3120.0455000000002"/>
  </r>
  <r>
    <n v="13086530"/>
    <s v="D"/>
    <d v="2025-07-24T00:00:00"/>
    <n v="1577"/>
    <n v="266733.7"/>
    <n v="1577"/>
    <n v="188205"/>
    <n v="-188205"/>
    <d v="2025-07-24T00:00:00"/>
    <n v="2025"/>
    <x v="8"/>
    <n v="24"/>
    <n v="2025"/>
    <x v="12"/>
    <n v="3127.9794999999999"/>
    <n v="0"/>
    <n v="3127.9794999999999"/>
  </r>
  <r>
    <n v="13086530"/>
    <s v="D"/>
    <d v="2025-07-25T00:00:00"/>
    <n v="1582"/>
    <n v="269871"/>
    <n v="1582"/>
    <n v="191342"/>
    <n v="-191342.3"/>
    <d v="2025-07-25T00:00:00"/>
    <n v="2025"/>
    <x v="8"/>
    <n v="25"/>
    <n v="2025"/>
    <x v="12"/>
    <n v="3137.8969999999999"/>
    <n v="0"/>
    <n v="3137.8969999999999"/>
  </r>
  <r>
    <n v="13086530"/>
    <s v="D"/>
    <d v="2025-07-26T00:00:00"/>
    <n v="1589"/>
    <n v="273021.8"/>
    <n v="1589"/>
    <n v="194493"/>
    <n v="-194493.1"/>
    <d v="2025-07-26T00:00:00"/>
    <n v="2025"/>
    <x v="8"/>
    <n v="26"/>
    <n v="2025"/>
    <x v="12"/>
    <n v="3151.7815000000001"/>
    <n v="0"/>
    <n v="3151.7815000000001"/>
  </r>
  <r>
    <n v="13086530"/>
    <s v="D"/>
    <d v="2025-07-27T00:00:00"/>
    <n v="1598"/>
    <n v="276191.09999999998"/>
    <n v="1598"/>
    <n v="197662"/>
    <n v="-197662.4"/>
    <d v="2025-07-27T00:00:00"/>
    <n v="2025"/>
    <x v="8"/>
    <n v="27"/>
    <n v="2025"/>
    <x v="12"/>
    <n v="3169.6330000000003"/>
    <n v="0"/>
    <n v="3169.6330000000003"/>
  </r>
  <r>
    <n v="13086530"/>
    <s v="D"/>
    <d v="2025-07-28T00:00:00"/>
    <n v="1605"/>
    <n v="279374"/>
    <n v="1605"/>
    <n v="200845"/>
    <n v="-200845.3"/>
    <d v="2025-07-28T00:00:00"/>
    <n v="2025"/>
    <x v="8"/>
    <n v="28"/>
    <n v="2025"/>
    <x v="12"/>
    <n v="3183.5174999999999"/>
    <n v="0"/>
    <n v="3183.5174999999999"/>
  </r>
  <r>
    <n v="13086530"/>
    <s v="D"/>
    <d v="2025-07-29T00:00:00"/>
    <n v="1600"/>
    <n v="282546.7"/>
    <n v="1600"/>
    <n v="204018"/>
    <n v="-204018"/>
    <d v="2025-07-29T00:00:00"/>
    <n v="2025"/>
    <x v="8"/>
    <n v="29"/>
    <n v="2025"/>
    <x v="12"/>
    <n v="3173.6"/>
    <n v="0"/>
    <n v="3173.6"/>
  </r>
  <r>
    <n v="13086530"/>
    <s v="D"/>
    <d v="2025-07-30T00:00:00"/>
    <n v="1592"/>
    <n v="285704.40000000002"/>
    <n v="1592"/>
    <n v="207176"/>
    <n v="-207175.7"/>
    <d v="2025-07-30T00:00:00"/>
    <n v="2025"/>
    <x v="8"/>
    <n v="30"/>
    <n v="2025"/>
    <x v="12"/>
    <n v="3157.732"/>
    <n v="0"/>
    <n v="3157.732"/>
  </r>
  <r>
    <n v="13086530"/>
    <s v="D"/>
    <d v="2025-07-31T00:00:00"/>
    <n v="1577"/>
    <n v="288832.8"/>
    <n v="1577"/>
    <n v="210304"/>
    <n v="-210304.1"/>
    <d v="2025-07-31T00:00:00"/>
    <n v="2025"/>
    <x v="8"/>
    <n v="31"/>
    <n v="2025"/>
    <x v="12"/>
    <n v="3127.9794999999999"/>
    <n v="0"/>
    <n v="3127.9794999999999"/>
  </r>
  <r>
    <n v="13086530"/>
    <s v="D"/>
    <d v="2025-08-01T00:00:00"/>
    <n v="1565"/>
    <n v="291936.8"/>
    <n v="1565"/>
    <n v="213408"/>
    <n v="-213408.1"/>
    <d v="2025-08-01T00:00:00"/>
    <n v="2025"/>
    <x v="9"/>
    <n v="1"/>
    <n v="2025"/>
    <x v="12"/>
    <n v="3104.1775000000002"/>
    <n v="0"/>
    <n v="3104.1775000000002"/>
  </r>
  <r>
    <n v="13086530"/>
    <s v="D"/>
    <d v="2025-08-02T00:00:00"/>
    <n v="1553"/>
    <n v="295016.40000000002"/>
    <n v="1553"/>
    <n v="216488"/>
    <n v="-216487.7"/>
    <d v="2025-08-02T00:00:00"/>
    <n v="2025"/>
    <x v="9"/>
    <n v="2"/>
    <n v="2025"/>
    <x v="12"/>
    <n v="3080.3755000000001"/>
    <n v="0"/>
    <n v="3080.3755000000001"/>
  </r>
  <r>
    <n v="13086530"/>
    <s v="D"/>
    <d v="2025-08-03T00:00:00"/>
    <n v="1555"/>
    <n v="298100"/>
    <n v="1555"/>
    <n v="219571"/>
    <n v="-219571.3"/>
    <d v="2025-08-03T00:00:00"/>
    <n v="2025"/>
    <x v="9"/>
    <n v="3"/>
    <n v="2025"/>
    <x v="12"/>
    <n v="3084.3425000000002"/>
    <n v="0"/>
    <n v="3084.3425000000002"/>
  </r>
  <r>
    <n v="13086530"/>
    <s v="D"/>
    <d v="2025-08-04T00:00:00"/>
    <n v="1545"/>
    <n v="301164"/>
    <n v="1545"/>
    <n v="222635"/>
    <n v="-222635.3"/>
    <d v="2025-08-04T00:00:00"/>
    <n v="2025"/>
    <x v="9"/>
    <n v="4"/>
    <n v="2025"/>
    <x v="12"/>
    <n v="3064.5075000000002"/>
    <n v="0"/>
    <n v="3064.5075000000002"/>
  </r>
  <r>
    <n v="13086530"/>
    <s v="D"/>
    <d v="2025-08-05T00:00:00"/>
    <n v="1528"/>
    <n v="304194.2"/>
    <n v="1528"/>
    <n v="225666"/>
    <n v="-225665.5"/>
    <d v="2025-08-05T00:00:00"/>
    <n v="2025"/>
    <x v="9"/>
    <n v="5"/>
    <n v="2025"/>
    <x v="12"/>
    <n v="3030.788"/>
    <n v="0"/>
    <n v="3030.788"/>
  </r>
  <r>
    <n v="13086530"/>
    <s v="D"/>
    <d v="2025-08-06T00:00:00"/>
    <n v="1511"/>
    <n v="307192"/>
    <n v="1511"/>
    <n v="228663"/>
    <n v="-228663.3"/>
    <d v="2025-08-06T00:00:00"/>
    <n v="2025"/>
    <x v="9"/>
    <n v="6"/>
    <n v="2025"/>
    <x v="12"/>
    <n v="2997.0684999999999"/>
    <n v="0"/>
    <n v="2997.0684999999999"/>
  </r>
  <r>
    <n v="13086530"/>
    <s v="D"/>
    <d v="2025-08-07T00:00:00"/>
    <n v="1505"/>
    <n v="310176.3"/>
    <n v="1505"/>
    <n v="231648"/>
    <n v="-231647.6"/>
    <d v="2025-08-07T00:00:00"/>
    <n v="2025"/>
    <x v="9"/>
    <n v="7"/>
    <n v="2025"/>
    <x v="12"/>
    <n v="2985.1675"/>
    <n v="0"/>
    <n v="2985.1675"/>
  </r>
  <r>
    <n v="13086530"/>
    <s v="D"/>
    <d v="2025-08-08T00:00:00"/>
    <n v="1505"/>
    <n v="313161.40000000002"/>
    <n v="1505"/>
    <n v="234633"/>
    <n v="-234632.7"/>
    <d v="2025-08-08T00:00:00"/>
    <n v="2025"/>
    <x v="9"/>
    <n v="8"/>
    <n v="2025"/>
    <x v="12"/>
    <n v="2985.1675"/>
    <n v="0"/>
    <n v="2985.1675"/>
  </r>
  <r>
    <n v="13086530"/>
    <s v="D"/>
    <d v="2025-08-09T00:00:00"/>
    <n v="1512"/>
    <n v="316161.2"/>
    <n v="1512"/>
    <n v="237633"/>
    <n v="-237632.5"/>
    <d v="2025-08-09T00:00:00"/>
    <n v="2025"/>
    <x v="9"/>
    <n v="9"/>
    <n v="2025"/>
    <x v="12"/>
    <n v="2999.0520000000001"/>
    <n v="0"/>
    <n v="2999.0520000000001"/>
  </r>
  <r>
    <n v="13086530"/>
    <s v="D"/>
    <d v="2025-08-10T00:00:00"/>
    <n v="1515"/>
    <n v="319166.40000000002"/>
    <n v="1515"/>
    <n v="240638"/>
    <n v="-240637.7"/>
    <d v="2025-08-10T00:00:00"/>
    <n v="2025"/>
    <x v="9"/>
    <n v="10"/>
    <n v="2025"/>
    <x v="12"/>
    <n v="3005.0025000000001"/>
    <n v="0"/>
    <n v="3005.0025000000001"/>
  </r>
  <r>
    <n v="13086530"/>
    <s v="D"/>
    <d v="2025-08-11T00:00:00"/>
    <n v="1525"/>
    <n v="322191.2"/>
    <n v="1525"/>
    <n v="243663"/>
    <n v="-243662.5"/>
    <d v="2025-08-11T00:00:00"/>
    <n v="2025"/>
    <x v="9"/>
    <n v="11"/>
    <n v="2025"/>
    <x v="12"/>
    <n v="3024.8375000000001"/>
    <n v="0"/>
    <n v="3024.8375000000001"/>
  </r>
  <r>
    <n v="13086530"/>
    <s v="D"/>
    <d v="2025-08-12T00:00:00"/>
    <n v="1528"/>
    <n v="325221.40000000002"/>
    <n v="1528"/>
    <n v="246693"/>
    <n v="-246692.7"/>
    <d v="2025-08-12T00:00:00"/>
    <n v="2025"/>
    <x v="9"/>
    <n v="12"/>
    <n v="2025"/>
    <x v="12"/>
    <n v="3030.788"/>
    <n v="0"/>
    <n v="3030.788"/>
  </r>
  <r>
    <n v="13086530"/>
    <s v="D"/>
    <d v="2025-08-13T00:00:00"/>
    <n v="1526"/>
    <n v="328247.5"/>
    <n v="1526"/>
    <n v="249719"/>
    <n v="-249718.8"/>
    <d v="2025-08-13T00:00:00"/>
    <n v="2025"/>
    <x v="9"/>
    <n v="13"/>
    <n v="2025"/>
    <x v="12"/>
    <n v="3026.8209999999999"/>
    <n v="0"/>
    <n v="3026.8209999999999"/>
  </r>
  <r>
    <n v="13086530"/>
    <s v="D"/>
    <d v="2025-08-14T00:00:00"/>
    <n v="1521"/>
    <n v="331264.90000000002"/>
    <n v="1521"/>
    <n v="252736"/>
    <n v="-252736.2"/>
    <d v="2025-08-14T00:00:00"/>
    <n v="2025"/>
    <x v="9"/>
    <n v="14"/>
    <n v="2025"/>
    <x v="12"/>
    <n v="3016.9034999999999"/>
    <n v="0"/>
    <n v="3016.9034999999999"/>
  </r>
  <r>
    <n v="13086530"/>
    <s v="D"/>
    <d v="2025-08-15T00:00:00"/>
    <n v="1512"/>
    <n v="334264.09999999998"/>
    <n v="1512"/>
    <n v="255735"/>
    <n v="-255735.4"/>
    <d v="2025-08-15T00:00:00"/>
    <n v="2025"/>
    <x v="9"/>
    <n v="15"/>
    <n v="2025"/>
    <x v="12"/>
    <n v="2999.0520000000001"/>
    <n v="0"/>
    <n v="2999.0520000000001"/>
  </r>
  <r>
    <n v="13086530"/>
    <s v="D"/>
    <d v="2025-08-16T00:00:00"/>
    <n v="1515"/>
    <n v="337268.6"/>
    <n v="1515"/>
    <n v="258740"/>
    <n v="-258739.9"/>
    <d v="2025-08-16T00:00:00"/>
    <n v="2025"/>
    <x v="9"/>
    <n v="16"/>
    <n v="2025"/>
    <x v="12"/>
    <n v="3005.0025000000001"/>
    <n v="0"/>
    <n v="3005.0025000000001"/>
  </r>
  <r>
    <n v="13086530"/>
    <s v="D"/>
    <d v="2025-08-17T00:00:00"/>
    <n v="1520"/>
    <n v="340283.3"/>
    <n v="1520"/>
    <n v="261755"/>
    <n v="-261754.6"/>
    <d v="2025-08-17T00:00:00"/>
    <n v="2025"/>
    <x v="9"/>
    <n v="17"/>
    <n v="2025"/>
    <x v="12"/>
    <n v="3014.92"/>
    <n v="0"/>
    <n v="3014.92"/>
  </r>
  <r>
    <n v="13086530"/>
    <s v="D"/>
    <d v="2025-08-18T00:00:00"/>
    <n v="1527"/>
    <n v="343312.8"/>
    <n v="1527"/>
    <n v="264784"/>
    <n v="-264784.09999999998"/>
    <d v="2025-08-18T00:00:00"/>
    <n v="2025"/>
    <x v="9"/>
    <n v="18"/>
    <n v="2025"/>
    <x v="12"/>
    <n v="3028.8045000000002"/>
    <n v="0"/>
    <n v="3028.8045000000002"/>
  </r>
  <r>
    <n v="13086530"/>
    <s v="D"/>
    <d v="2025-08-19T00:00:00"/>
    <n v="1506"/>
    <n v="346300.5"/>
    <n v="1506"/>
    <n v="267772"/>
    <n v="-267771.8"/>
    <d v="2025-08-19T00:00:00"/>
    <n v="2025"/>
    <x v="9"/>
    <n v="19"/>
    <n v="2025"/>
    <x v="12"/>
    <n v="2987.1509999999998"/>
    <n v="0"/>
    <n v="2987.1509999999998"/>
  </r>
  <r>
    <n v="13086530"/>
    <s v="D"/>
    <d v="2025-08-20T00:00:00"/>
    <n v="1488"/>
    <n v="349252.3"/>
    <n v="1488"/>
    <n v="270724"/>
    <n v="-270723.59999999998"/>
    <d v="2025-08-20T00:00:00"/>
    <n v="2025"/>
    <x v="9"/>
    <n v="20"/>
    <n v="2025"/>
    <x v="12"/>
    <n v="2951.4479999999999"/>
    <n v="0"/>
    <n v="2951.4479999999999"/>
  </r>
  <r>
    <n v="13086530"/>
    <s v="D"/>
    <d v="2025-08-21T00:00:00"/>
    <n v="1487"/>
    <n v="352201"/>
    <n v="1487"/>
    <n v="273672"/>
    <n v="-273672.3"/>
    <d v="2025-08-21T00:00:00"/>
    <n v="2025"/>
    <x v="9"/>
    <n v="21"/>
    <n v="2025"/>
    <x v="12"/>
    <n v="2949.4645"/>
    <n v="0"/>
    <n v="2949.4645"/>
  </r>
  <r>
    <n v="13086530"/>
    <s v="D"/>
    <d v="2025-08-22T00:00:00"/>
    <n v="1488"/>
    <n v="355151.4"/>
    <n v="1488"/>
    <n v="276623"/>
    <n v="-276622.7"/>
    <d v="2025-08-22T00:00:00"/>
    <n v="2025"/>
    <x v="9"/>
    <n v="22"/>
    <n v="2025"/>
    <x v="12"/>
    <n v="2951.4479999999999"/>
    <n v="0"/>
    <n v="2951.4479999999999"/>
  </r>
  <r>
    <n v="13086530"/>
    <s v="D"/>
    <d v="2025-08-23T00:00:00"/>
    <n v="1488"/>
    <n v="358103.5"/>
    <n v="1488"/>
    <n v="279575"/>
    <n v="-279574.8"/>
    <d v="2025-08-23T00:00:00"/>
    <n v="2025"/>
    <x v="9"/>
    <n v="23"/>
    <n v="2025"/>
    <x v="12"/>
    <n v="2951.4479999999999"/>
    <n v="0"/>
    <n v="2951.4479999999999"/>
  </r>
  <r>
    <n v="13086530"/>
    <s v="D"/>
    <d v="2025-08-24T00:00:00"/>
    <n v="1492"/>
    <n v="361062"/>
    <n v="1492"/>
    <n v="282533"/>
    <n v="-282533.3"/>
    <d v="2025-08-24T00:00:00"/>
    <n v="2025"/>
    <x v="9"/>
    <n v="24"/>
    <n v="2025"/>
    <x v="12"/>
    <n v="2959.3820000000001"/>
    <n v="0"/>
    <n v="2959.3820000000001"/>
  </r>
  <r>
    <n v="13086530"/>
    <s v="D"/>
    <d v="2025-08-25T00:00:00"/>
    <n v="1500"/>
    <n v="364036.3"/>
    <n v="1500"/>
    <n v="285508"/>
    <n v="-285507.59999999998"/>
    <d v="2025-08-25T00:00:00"/>
    <n v="2025"/>
    <x v="9"/>
    <n v="25"/>
    <n v="2025"/>
    <x v="12"/>
    <n v="2975.25"/>
    <n v="0"/>
    <n v="2975.25"/>
  </r>
  <r>
    <n v="13086530"/>
    <s v="D"/>
    <d v="2025-08-26T00:00:00"/>
    <n v="1503"/>
    <n v="367016.9"/>
    <n v="1503"/>
    <n v="288488"/>
    <n v="-288488.2"/>
    <d v="2025-08-26T00:00:00"/>
    <n v="2025"/>
    <x v="9"/>
    <n v="26"/>
    <n v="2025"/>
    <x v="12"/>
    <n v="2981.2004999999999"/>
    <n v="0"/>
    <n v="2981.2004999999999"/>
  </r>
  <r>
    <n v="13086530"/>
    <s v="D"/>
    <d v="2025-08-27T00:00:00"/>
    <n v="1470"/>
    <n v="369933.5"/>
    <n v="1470"/>
    <n v="291405"/>
    <n v="-291404.79999999999"/>
    <d v="2025-08-27T00:00:00"/>
    <n v="2025"/>
    <x v="9"/>
    <n v="27"/>
    <n v="2025"/>
    <x v="12"/>
    <n v="2915.7449999999999"/>
    <n v="0"/>
    <n v="2915.7449999999999"/>
  </r>
  <r>
    <n v="13086530"/>
    <s v="D"/>
    <d v="2025-08-28T00:00:00"/>
    <n v="1394"/>
    <n v="372698"/>
    <n v="1394"/>
    <n v="294169"/>
    <n v="-294169.3"/>
    <d v="2025-08-28T00:00:00"/>
    <n v="2025"/>
    <x v="9"/>
    <n v="28"/>
    <n v="2025"/>
    <x v="12"/>
    <n v="2764.9990000000003"/>
    <n v="0"/>
    <n v="2764.9990000000003"/>
  </r>
  <r>
    <n v="13086530"/>
    <s v="D"/>
    <d v="2025-08-29T00:00:00"/>
    <n v="1369"/>
    <n v="375413.5"/>
    <n v="1369"/>
    <n v="296885"/>
    <n v="-296884.8"/>
    <d v="2025-08-29T00:00:00"/>
    <n v="2025"/>
    <x v="9"/>
    <n v="29"/>
    <n v="2025"/>
    <x v="12"/>
    <n v="2715.4115000000002"/>
    <n v="0"/>
    <n v="2715.4115000000002"/>
  </r>
  <r>
    <n v="13086530"/>
    <s v="D"/>
    <d v="2025-08-30T00:00:00"/>
    <n v="1372"/>
    <n v="378135.1"/>
    <n v="1372"/>
    <n v="299606"/>
    <n v="-299606.40000000002"/>
    <d v="2025-08-30T00:00:00"/>
    <n v="2025"/>
    <x v="9"/>
    <n v="30"/>
    <n v="2025"/>
    <x v="12"/>
    <n v="2721.3620000000001"/>
    <n v="0"/>
    <n v="2721.3620000000001"/>
  </r>
  <r>
    <n v="13086530"/>
    <s v="D"/>
    <d v="2025-08-31T00:00:00"/>
    <n v="1375"/>
    <n v="380863.1"/>
    <n v="1375"/>
    <n v="302334"/>
    <n v="-302334.40000000002"/>
    <d v="2025-08-31T00:00:00"/>
    <n v="2025"/>
    <x v="9"/>
    <n v="31"/>
    <n v="2025"/>
    <x v="12"/>
    <n v="2727.3125"/>
    <n v="0"/>
    <n v="2727.3125"/>
  </r>
  <r>
    <n v="13086530"/>
    <s v="D"/>
    <d v="2025-09-01T00:00:00"/>
    <n v="1374"/>
    <n v="383588"/>
    <n v="1374"/>
    <n v="305059"/>
    <n v="-305059.3"/>
    <d v="2025-09-01T00:00:00"/>
    <n v="2025"/>
    <x v="10"/>
    <n v="1"/>
    <n v="2025"/>
    <x v="12"/>
    <n v="2725.3290000000002"/>
    <n v="0"/>
    <n v="2725.3290000000002"/>
  </r>
  <r>
    <n v="13086530"/>
    <s v="D"/>
    <d v="2025-09-02T00:00:00"/>
    <n v="1372"/>
    <n v="386310"/>
    <n v="1372"/>
    <n v="307781"/>
    <n v="-307781.3"/>
    <d v="2025-09-02T00:00:00"/>
    <n v="2025"/>
    <x v="10"/>
    <n v="2"/>
    <n v="2025"/>
    <x v="12"/>
    <n v="2721.3620000000001"/>
    <n v="0"/>
    <n v="2721.3620000000001"/>
  </r>
  <r>
    <n v="13086530"/>
    <s v="D"/>
    <d v="2025-09-03T00:00:00"/>
    <n v="1365"/>
    <n v="389017.59999999998"/>
    <n v="1365"/>
    <n v="310489"/>
    <n v="-310488.90000000002"/>
    <d v="2025-09-03T00:00:00"/>
    <n v="2025"/>
    <x v="10"/>
    <n v="3"/>
    <n v="2025"/>
    <x v="12"/>
    <n v="2707.4775"/>
    <n v="0"/>
    <n v="2707.4775"/>
  </r>
  <r>
    <n v="13086530"/>
    <s v="D"/>
    <d v="2025-09-04T00:00:00"/>
    <n v="1349"/>
    <n v="391692.3"/>
    <n v="1349"/>
    <n v="313164"/>
    <n v="-313163.59999999998"/>
    <d v="2025-09-04T00:00:00"/>
    <n v="2025"/>
    <x v="10"/>
    <n v="4"/>
    <n v="2025"/>
    <x v="12"/>
    <n v="2675.7415000000001"/>
    <n v="0"/>
    <n v="2675.7415000000001"/>
  </r>
  <r>
    <n v="13086530"/>
    <s v="D"/>
    <d v="2025-09-05T00:00:00"/>
    <n v="1346"/>
    <n v="394361.8"/>
    <n v="1346"/>
    <n v="315833"/>
    <n v="-315833.09999999998"/>
    <d v="2025-09-05T00:00:00"/>
    <n v="2025"/>
    <x v="10"/>
    <n v="5"/>
    <n v="2025"/>
    <x v="12"/>
    <n v="2669.7910000000002"/>
    <n v="0"/>
    <n v="2669.7910000000002"/>
  </r>
  <r>
    <n v="13086530"/>
    <s v="D"/>
    <d v="2025-09-06T00:00:00"/>
    <n v="1353"/>
    <n v="397044.4"/>
    <n v="1353"/>
    <n v="318516"/>
    <n v="-318515.7"/>
    <d v="2025-09-06T00:00:00"/>
    <n v="2025"/>
    <x v="10"/>
    <n v="6"/>
    <n v="2025"/>
    <x v="12"/>
    <n v="2683.6754999999998"/>
    <n v="0"/>
    <n v="2683.6754999999998"/>
  </r>
  <r>
    <n v="13086530"/>
    <s v="D"/>
    <d v="2025-09-07T00:00:00"/>
    <n v="1354"/>
    <n v="399730.9"/>
    <n v="1354"/>
    <n v="321202"/>
    <n v="-321202.2"/>
    <d v="2025-09-07T00:00:00"/>
    <n v="2025"/>
    <x v="10"/>
    <n v="7"/>
    <n v="2025"/>
    <x v="12"/>
    <n v="2685.6590000000001"/>
    <n v="0"/>
    <n v="2685.6590000000001"/>
  </r>
  <r>
    <n v="13086530"/>
    <s v="D"/>
    <d v="2025-09-08T00:00:00"/>
    <n v="1359"/>
    <n v="402426"/>
    <n v="1359"/>
    <n v="323897"/>
    <n v="-323897.3"/>
    <d v="2025-09-08T00:00:00"/>
    <n v="2025"/>
    <x v="10"/>
    <n v="8"/>
    <n v="2025"/>
    <x v="12"/>
    <n v="2695.5765000000001"/>
    <n v="0"/>
    <n v="2695.5765000000001"/>
  </r>
  <r>
    <n v="13086530"/>
    <s v="D"/>
    <d v="2025-09-09T00:00:00"/>
    <n v="1352"/>
    <n v="405106.6"/>
    <n v="1352"/>
    <n v="326578"/>
    <n v="-326577.90000000002"/>
    <d v="2025-09-09T00:00:00"/>
    <n v="2025"/>
    <x v="10"/>
    <n v="9"/>
    <n v="2025"/>
    <x v="12"/>
    <n v="2681.692"/>
    <n v="0"/>
    <n v="2681.692"/>
  </r>
  <r>
    <n v="13086530"/>
    <s v="D"/>
    <d v="2025-09-10T00:00:00"/>
    <n v="1307"/>
    <n v="407699.8"/>
    <n v="1307"/>
    <n v="329171"/>
    <n v="-329171.09999999998"/>
    <d v="2025-09-10T00:00:00"/>
    <n v="2025"/>
    <x v="10"/>
    <n v="10"/>
    <n v="2025"/>
    <x v="12"/>
    <n v="2592.4344999999998"/>
    <n v="0"/>
    <n v="2592.4344999999998"/>
  </r>
  <r>
    <n v="13086530"/>
    <s v="D"/>
    <d v="2025-09-11T00:00:00"/>
    <n v="1293"/>
    <n v="410265"/>
    <n v="1293"/>
    <n v="331736"/>
    <n v="-331736.3"/>
    <d v="2025-09-11T00:00:00"/>
    <n v="2025"/>
    <x v="10"/>
    <n v="11"/>
    <n v="2025"/>
    <x v="12"/>
    <n v="2564.6655000000001"/>
    <n v="0"/>
    <n v="2564.6655000000001"/>
  </r>
  <r>
    <n v="13086530"/>
    <s v="D"/>
    <d v="2025-09-12T00:00:00"/>
    <n v="1298"/>
    <n v="412838.7"/>
    <n v="1298"/>
    <n v="334310"/>
    <n v="-334310"/>
    <d v="2025-09-12T00:00:00"/>
    <n v="2025"/>
    <x v="10"/>
    <n v="12"/>
    <n v="2025"/>
    <x v="12"/>
    <n v="2574.5830000000001"/>
    <n v="0"/>
    <n v="2574.5830000000001"/>
  </r>
  <r>
    <n v="13086530"/>
    <s v="D"/>
    <d v="2025-09-13T00:00:00"/>
    <n v="1265"/>
    <n v="415348.4"/>
    <n v="1265"/>
    <n v="336820"/>
    <n v="-336819.7"/>
    <d v="2025-09-13T00:00:00"/>
    <n v="2025"/>
    <x v="10"/>
    <n v="13"/>
    <n v="2025"/>
    <x v="12"/>
    <n v="2509.1275000000001"/>
    <n v="0"/>
    <n v="2509.1275000000001"/>
  </r>
  <r>
    <n v="13086530"/>
    <s v="D"/>
    <d v="2025-09-14T00:00:00"/>
    <n v="1233"/>
    <n v="417794.5"/>
    <n v="1233"/>
    <n v="339266"/>
    <n v="-339265.8"/>
    <d v="2025-09-14T00:00:00"/>
    <n v="2025"/>
    <x v="10"/>
    <n v="14"/>
    <n v="2025"/>
    <x v="12"/>
    <n v="2445.6554999999998"/>
    <n v="0"/>
    <n v="2445.6554999999998"/>
  </r>
  <r>
    <n v="13086530"/>
    <s v="D"/>
    <d v="2025-09-15T00:00:00"/>
    <n v="1226"/>
    <n v="420226.7"/>
    <n v="1226"/>
    <n v="341698"/>
    <n v="-341698"/>
    <d v="2025-09-15T00:00:00"/>
    <n v="2025"/>
    <x v="10"/>
    <n v="15"/>
    <n v="2025"/>
    <x v="12"/>
    <n v="2431.7710000000002"/>
    <n v="0"/>
    <n v="2431.7710000000002"/>
  </r>
  <r>
    <n v="13086530"/>
    <s v="D"/>
    <d v="2025-09-16T00:00:00"/>
    <n v="1262"/>
    <n v="422729.9"/>
    <n v="1262"/>
    <n v="344201"/>
    <n v="-344201.2"/>
    <d v="2025-09-16T00:00:00"/>
    <n v="2025"/>
    <x v="10"/>
    <n v="16"/>
    <n v="2025"/>
    <x v="12"/>
    <n v="2503.1770000000001"/>
    <n v="0"/>
    <n v="2503.1770000000001"/>
  </r>
  <r>
    <n v="13086530"/>
    <s v="D"/>
    <d v="2025-09-17T00:00:00"/>
    <n v="1172"/>
    <n v="425053.8"/>
    <n v="1172"/>
    <n v="346525"/>
    <n v="-346525.1"/>
    <d v="2025-09-17T00:00:00"/>
    <n v="2025"/>
    <x v="10"/>
    <n v="17"/>
    <n v="2025"/>
    <x v="12"/>
    <n v="2324.6620000000003"/>
    <n v="0"/>
    <n v="2324.6620000000003"/>
  </r>
  <r>
    <n v="13086530"/>
    <s v="D"/>
    <d v="2025-09-18T00:00:00"/>
    <n v="1147"/>
    <n v="427328.1"/>
    <n v="1147"/>
    <n v="348799"/>
    <n v="-348799.4"/>
    <d v="2025-09-18T00:00:00"/>
    <n v="2025"/>
    <x v="10"/>
    <n v="18"/>
    <n v="2025"/>
    <x v="12"/>
    <n v="2275.0745000000002"/>
    <n v="0"/>
    <n v="2275.0745000000002"/>
  </r>
  <r>
    <n v="13086530"/>
    <s v="D"/>
    <d v="2025-09-19T00:00:00"/>
    <n v="1159"/>
    <n v="429627.6"/>
    <n v="1159"/>
    <n v="351099"/>
    <n v="-351098.9"/>
    <d v="2025-09-19T00:00:00"/>
    <n v="2025"/>
    <x v="10"/>
    <n v="19"/>
    <n v="2025"/>
    <x v="12"/>
    <n v="2298.8764999999999"/>
    <n v="0"/>
    <n v="2298.8764999999999"/>
  </r>
  <r>
    <n v="13086530"/>
    <s v="D"/>
    <d v="2025-09-20T00:00:00"/>
    <n v="1159"/>
    <n v="431926"/>
    <n v="1159"/>
    <n v="353397"/>
    <n v="-353397.3"/>
    <d v="2025-09-20T00:00:00"/>
    <n v="2025"/>
    <x v="10"/>
    <n v="20"/>
    <n v="2025"/>
    <x v="12"/>
    <n v="2298.8764999999999"/>
    <n v="0"/>
    <n v="2298.8764999999999"/>
  </r>
  <r>
    <n v="13086530"/>
    <s v="D"/>
    <d v="2025-09-21T00:00:00"/>
    <n v="1160"/>
    <n v="434227.7"/>
    <n v="1160"/>
    <n v="355699"/>
    <n v="-355699"/>
    <d v="2025-09-21T00:00:00"/>
    <n v="2025"/>
    <x v="10"/>
    <n v="21"/>
    <n v="2025"/>
    <x v="12"/>
    <n v="2300.86"/>
    <n v="0"/>
    <n v="2300.86"/>
  </r>
  <r>
    <n v="13086530"/>
    <s v="D"/>
    <d v="2025-09-22T00:00:00"/>
    <n v="1153"/>
    <n v="436515"/>
    <n v="1153"/>
    <n v="357986"/>
    <n v="-357986.3"/>
    <d v="2025-09-22T00:00:00"/>
    <n v="2025"/>
    <x v="10"/>
    <n v="22"/>
    <n v="2025"/>
    <x v="12"/>
    <n v="2286.9755"/>
    <n v="0"/>
    <n v="2286.9755"/>
  </r>
  <r>
    <n v="13086530"/>
    <s v="D"/>
    <d v="2025-09-23T00:00:00"/>
    <n v="1131"/>
    <n v="438757.4"/>
    <n v="1131"/>
    <n v="360229"/>
    <n v="-360228.7"/>
    <d v="2025-09-23T00:00:00"/>
    <n v="2025"/>
    <x v="10"/>
    <n v="23"/>
    <n v="2025"/>
    <x v="12"/>
    <n v="2243.3384999999998"/>
    <n v="0"/>
    <n v="2243.3384999999998"/>
  </r>
  <r>
    <n v="13086530"/>
    <s v="D"/>
    <d v="2025-09-24T00:00:00"/>
    <n v="1115"/>
    <n v="440968.3"/>
    <n v="1115"/>
    <n v="362440"/>
    <n v="-362439.6"/>
    <d v="2025-09-24T00:00:00"/>
    <n v="2025"/>
    <x v="10"/>
    <n v="24"/>
    <n v="2025"/>
    <x v="12"/>
    <n v="2211.6025"/>
    <n v="0"/>
    <n v="2211.6025"/>
  </r>
  <r>
    <n v="13086530"/>
    <s v="D"/>
    <d v="2025-09-25T00:00:00"/>
    <n v="1105"/>
    <n v="443160.7"/>
    <n v="1105"/>
    <n v="364632"/>
    <n v="-364632"/>
    <d v="2025-09-25T00:00:00"/>
    <n v="2025"/>
    <x v="10"/>
    <n v="25"/>
    <n v="2025"/>
    <x v="12"/>
    <n v="2191.7674999999999"/>
    <n v="0"/>
    <n v="2191.7674999999999"/>
  </r>
  <r>
    <n v="13086530"/>
    <s v="D"/>
    <d v="2025-09-26T00:00:00"/>
    <n v="1083"/>
    <n v="445308.8"/>
    <n v="1083"/>
    <n v="366780"/>
    <n v="-366780.1"/>
    <d v="2025-09-26T00:00:00"/>
    <n v="2025"/>
    <x v="10"/>
    <n v="26"/>
    <n v="2025"/>
    <x v="12"/>
    <n v="2148.1305000000002"/>
    <n v="0"/>
    <n v="2148.1305000000002"/>
  </r>
  <r>
    <n v="13086530"/>
    <s v="D"/>
    <d v="2025-09-27T00:00:00"/>
    <n v="1076"/>
    <n v="447443"/>
    <n v="1076"/>
    <n v="368914"/>
    <n v="-368914.3"/>
    <d v="2025-09-27T00:00:00"/>
    <n v="2025"/>
    <x v="10"/>
    <n v="27"/>
    <n v="2025"/>
    <x v="12"/>
    <n v="2134.2460000000001"/>
    <n v="0"/>
    <n v="2134.2460000000001"/>
  </r>
  <r>
    <n v="13086530"/>
    <s v="D"/>
    <d v="2025-09-28T00:00:00"/>
    <n v="1075"/>
    <n v="449576"/>
    <n v="1075"/>
    <n v="371047"/>
    <n v="-371047.3"/>
    <d v="2025-09-28T00:00:00"/>
    <n v="2025"/>
    <x v="10"/>
    <n v="28"/>
    <n v="2025"/>
    <x v="12"/>
    <n v="2132.2624999999998"/>
    <n v="0"/>
    <n v="2132.2624999999998"/>
  </r>
  <r>
    <n v="13086530"/>
    <s v="D"/>
    <d v="2025-09-29T00:00:00"/>
    <n v="1060"/>
    <n v="451677.9"/>
    <n v="1060"/>
    <n v="373149"/>
    <n v="-373149.2"/>
    <d v="2025-09-29T00:00:00"/>
    <n v="2025"/>
    <x v="10"/>
    <n v="29"/>
    <n v="2025"/>
    <x v="12"/>
    <n v="2102.5100000000002"/>
    <n v="0"/>
    <n v="2102.5100000000002"/>
  </r>
  <r>
    <n v="13086530"/>
    <s v="D"/>
    <d v="2025-09-30T00:00:00"/>
    <n v="1027"/>
    <n v="453715.1"/>
    <n v="1027"/>
    <n v="375186"/>
    <n v="-375186.4"/>
    <d v="2025-09-30T00:00:00"/>
    <n v="2025"/>
    <x v="10"/>
    <n v="30"/>
    <n v="2025"/>
    <x v="12"/>
    <n v="2037.0545"/>
    <n v="0"/>
    <n v="2037.0545"/>
  </r>
  <r>
    <n v="13086530"/>
    <s v="D"/>
    <d v="2025-10-01T00:00:00"/>
    <n v="984"/>
    <n v="455667.3"/>
    <n v="984"/>
    <n v="377139"/>
    <n v="-377138.6"/>
    <d v="2025-10-01T00:00:00"/>
    <n v="2025"/>
    <x v="11"/>
    <n v="1"/>
    <n v="2025"/>
    <x v="12"/>
    <n v="1951.7640000000001"/>
    <n v="0"/>
    <n v="1951.7640000000001"/>
  </r>
  <r>
    <n v="13086530"/>
    <s v="D"/>
    <d v="2025-10-02T00:00:00"/>
    <n v="957"/>
    <n v="457564.5"/>
    <n v="957"/>
    <n v="379036"/>
    <n v="-379035.8"/>
    <d v="2025-10-02T00:00:00"/>
    <n v="2025"/>
    <x v="11"/>
    <n v="2"/>
    <n v="2025"/>
    <x v="12"/>
    <n v="1898.2094999999999"/>
    <n v="0"/>
    <n v="1898.2094999999999"/>
  </r>
  <r>
    <n v="13086530"/>
    <s v="D"/>
    <d v="2025-10-03T00:00:00"/>
    <n v="929"/>
    <n v="459407.3"/>
    <n v="929"/>
    <n v="380879"/>
    <n v="-380878.6"/>
    <d v="2025-10-03T00:00:00"/>
    <n v="2025"/>
    <x v="11"/>
    <n v="3"/>
    <n v="2025"/>
    <x v="12"/>
    <n v="1842.6715000000002"/>
    <n v="0"/>
    <n v="1842.6715000000002"/>
  </r>
  <r>
    <n v="13086530"/>
    <s v="D"/>
    <d v="2025-10-04T00:00:00"/>
    <n v="900"/>
    <n v="461192.3"/>
    <n v="900"/>
    <n v="382664"/>
    <n v="-382663.6"/>
    <d v="2025-10-04T00:00:00"/>
    <n v="2025"/>
    <x v="11"/>
    <n v="4"/>
    <n v="2025"/>
    <x v="12"/>
    <n v="1785.15"/>
    <n v="0"/>
    <n v="1785.15"/>
  </r>
  <r>
    <n v="13086530"/>
    <s v="D"/>
    <d v="2025-10-05T00:00:00"/>
    <n v="904"/>
    <n v="462984.4"/>
    <n v="904"/>
    <n v="384456"/>
    <n v="-384455.7"/>
    <d v="2025-10-05T00:00:00"/>
    <n v="2025"/>
    <x v="11"/>
    <n v="5"/>
    <n v="2025"/>
    <x v="12"/>
    <n v="1793.0840000000001"/>
    <n v="0"/>
    <n v="1793.0840000000001"/>
  </r>
  <r>
    <n v="13086530"/>
    <s v="D"/>
    <d v="2025-10-06T00:00:00"/>
    <n v="885"/>
    <n v="464739.1"/>
    <n v="885"/>
    <n v="386210"/>
    <n v="-386210.4"/>
    <d v="2025-10-06T00:00:00"/>
    <n v="2025"/>
    <x v="11"/>
    <n v="6"/>
    <n v="2025"/>
    <x v="12"/>
    <n v="1755.3975"/>
    <n v="0"/>
    <n v="1755.3975"/>
  </r>
  <r>
    <n v="13086530"/>
    <s v="D"/>
    <d v="2025-10-07T00:00:00"/>
    <n v="815"/>
    <n v="466354.7"/>
    <n v="815"/>
    <n v="387826"/>
    <n v="-387826"/>
    <d v="2025-10-07T00:00:00"/>
    <n v="2025"/>
    <x v="11"/>
    <n v="7"/>
    <n v="2025"/>
    <x v="12"/>
    <n v="1616.5525"/>
    <n v="0"/>
    <n v="1616.5525"/>
  </r>
  <r>
    <n v="13086530"/>
    <s v="D"/>
    <d v="2025-10-08T00:00:00"/>
    <n v="749"/>
    <n v="467839.4"/>
    <n v="749"/>
    <n v="389311"/>
    <n v="-389310.7"/>
    <d v="2025-10-08T00:00:00"/>
    <n v="2025"/>
    <x v="11"/>
    <n v="8"/>
    <n v="2025"/>
    <x v="12"/>
    <n v="1485.6415"/>
    <n v="0"/>
    <n v="1485.6415"/>
  </r>
  <r>
    <n v="13086530"/>
    <s v="D"/>
    <d v="2025-10-09T00:00:00"/>
    <n v="709"/>
    <n v="469245"/>
    <n v="709"/>
    <n v="390716"/>
    <n v="-390716.3"/>
    <d v="2025-10-09T00:00:00"/>
    <n v="2025"/>
    <x v="11"/>
    <n v="9"/>
    <n v="2025"/>
    <x v="12"/>
    <n v="1406.3015"/>
    <n v="0"/>
    <n v="1406.3015"/>
  </r>
  <r>
    <n v="13086530"/>
    <s v="D"/>
    <d v="2025-10-10T00:00:00"/>
    <n v="127"/>
    <n v="469496.4"/>
    <n v="127"/>
    <n v="390968"/>
    <n v="-390967.7"/>
    <d v="2025-10-10T00:00:00"/>
    <n v="2025"/>
    <x v="11"/>
    <n v="10"/>
    <n v="2025"/>
    <x v="12"/>
    <n v="251.90450000000001"/>
    <n v="0"/>
    <n v="251.90450000000001"/>
  </r>
  <r>
    <n v="13086530"/>
    <s v="D"/>
    <d v="2025-10-11T00:00:00"/>
    <n v="0"/>
    <n v="469496.4"/>
    <n v="0"/>
    <n v="390968"/>
    <n v="-390967.7"/>
    <d v="2025-10-11T00:00:00"/>
    <n v="2025"/>
    <x v="11"/>
    <n v="11"/>
    <n v="2025"/>
    <x v="12"/>
    <n v="0"/>
    <n v="0"/>
    <n v="0"/>
  </r>
  <r>
    <n v="13086530"/>
    <s v="D"/>
    <d v="2025-10-12T00:00:00"/>
    <n v="0"/>
    <n v="469496.4"/>
    <n v="0"/>
    <n v="390968"/>
    <n v="-390967.7"/>
    <d v="2025-10-12T00:00:00"/>
    <n v="2025"/>
    <x v="11"/>
    <n v="12"/>
    <n v="2025"/>
    <x v="12"/>
    <n v="0"/>
    <n v="0"/>
    <n v="0"/>
  </r>
  <r>
    <n v="13086530"/>
    <s v="D"/>
    <d v="2025-10-13T00:00:00"/>
    <n v="0"/>
    <n v="469496.4"/>
    <n v="0"/>
    <n v="390968"/>
    <n v="-390967.7"/>
    <d v="2025-10-13T00:00:00"/>
    <n v="2025"/>
    <x v="11"/>
    <n v="13"/>
    <n v="2025"/>
    <x v="12"/>
    <n v="0"/>
    <n v="0"/>
    <n v="0"/>
  </r>
  <r>
    <n v="13086530"/>
    <s v="D"/>
    <d v="2025-10-14T00:00:00"/>
    <n v="0"/>
    <n v="469496.4"/>
    <n v="0"/>
    <n v="390968"/>
    <n v="-390967.7"/>
    <d v="2025-10-14T00:00:00"/>
    <n v="2025"/>
    <x v="11"/>
    <n v="14"/>
    <n v="2025"/>
    <x v="12"/>
    <n v="0"/>
    <n v="0"/>
    <n v="0"/>
  </r>
  <r>
    <n v="13086530"/>
    <s v="D"/>
    <d v="2025-10-15T00:00:00"/>
    <n v="0"/>
    <n v="469496.4"/>
    <n v="0"/>
    <n v="390968"/>
    <n v="-390967.7"/>
    <d v="2025-10-15T00:00:00"/>
    <n v="2025"/>
    <x v="11"/>
    <n v="15"/>
    <n v="2025"/>
    <x v="12"/>
    <n v="0"/>
    <n v="0"/>
    <n v="0"/>
  </r>
  <r>
    <n v="13086530"/>
    <s v="D"/>
    <d v="2025-10-16T00:00:00"/>
    <n v="0"/>
    <n v="469496.4"/>
    <n v="0"/>
    <n v="390968"/>
    <n v="-390967.7"/>
    <d v="2025-10-16T00:00:00"/>
    <n v="2025"/>
    <x v="11"/>
    <n v="16"/>
    <n v="2025"/>
    <x v="12"/>
    <n v="0"/>
    <n v="0"/>
    <n v="0"/>
  </r>
  <r>
    <n v="13086530"/>
    <s v="D"/>
    <d v="2025-10-17T00:00:00"/>
    <n v="0"/>
    <n v="469496.4"/>
    <n v="0"/>
    <n v="390968"/>
    <n v="-390967.7"/>
    <d v="2025-10-17T00:00:00"/>
    <n v="2025"/>
    <x v="11"/>
    <n v="17"/>
    <n v="2025"/>
    <x v="12"/>
    <n v="0"/>
    <n v="0"/>
    <n v="0"/>
  </r>
  <r>
    <n v="13086530"/>
    <s v="D"/>
    <d v="2025-10-18T00:00:00"/>
    <n v="0"/>
    <n v="469496.4"/>
    <n v="0"/>
    <n v="390968"/>
    <n v="-390967.7"/>
    <d v="2025-10-18T00:00:00"/>
    <n v="2025"/>
    <x v="11"/>
    <n v="18"/>
    <n v="2025"/>
    <x v="12"/>
    <n v="0"/>
    <n v="0"/>
    <n v="0"/>
  </r>
  <r>
    <n v="13086530"/>
    <s v="D"/>
    <d v="2025-10-19T00:00:00"/>
    <n v="0"/>
    <n v="469496.4"/>
    <n v="0"/>
    <n v="390968"/>
    <n v="-390967.7"/>
    <d v="2025-10-19T00:00:00"/>
    <n v="2025"/>
    <x v="11"/>
    <n v="19"/>
    <n v="2025"/>
    <x v="12"/>
    <n v="0"/>
    <n v="0"/>
    <n v="0"/>
  </r>
  <r>
    <n v="13086530"/>
    <s v="D"/>
    <d v="2025-10-20T00:00:00"/>
    <n v="0"/>
    <n v="469496.4"/>
    <n v="0"/>
    <n v="390968"/>
    <n v="-390967.7"/>
    <d v="2025-10-20T00:00:00"/>
    <n v="2025"/>
    <x v="11"/>
    <n v="20"/>
    <n v="2025"/>
    <x v="12"/>
    <n v="0"/>
    <n v="0"/>
    <n v="0"/>
  </r>
  <r>
    <n v="13086530"/>
    <s v="D"/>
    <d v="2025-10-21T00:00:00"/>
    <n v="0"/>
    <n v="469496.4"/>
    <n v="0"/>
    <n v="390968"/>
    <n v="-390967.7"/>
    <d v="2025-10-21T00:00:00"/>
    <n v="2025"/>
    <x v="11"/>
    <n v="21"/>
    <n v="2025"/>
    <x v="12"/>
    <n v="0"/>
    <n v="0"/>
    <n v="0"/>
  </r>
  <r>
    <n v="13086530"/>
    <s v="D"/>
    <d v="2025-10-22T00:00:00"/>
    <n v="0"/>
    <n v="469496.4"/>
    <n v="0"/>
    <n v="390968"/>
    <n v="-390967.7"/>
    <d v="2025-10-22T00:00:00"/>
    <n v="2025"/>
    <x v="11"/>
    <n v="22"/>
    <n v="2025"/>
    <x v="12"/>
    <n v="0"/>
    <n v="0"/>
    <n v="0"/>
  </r>
  <r>
    <n v="13086530"/>
    <s v="D"/>
    <d v="2025-10-23T00:00:00"/>
    <n v="0"/>
    <n v="469496.4"/>
    <n v="0"/>
    <n v="390968"/>
    <n v="-390967.7"/>
    <d v="2025-10-23T00:00:00"/>
    <n v="2025"/>
    <x v="11"/>
    <n v="23"/>
    <n v="2025"/>
    <x v="12"/>
    <n v="0"/>
    <n v="0"/>
    <n v="0"/>
  </r>
  <r>
    <n v="13086530"/>
    <s v="D"/>
    <d v="2025-10-24T00:00:00"/>
    <n v="0"/>
    <n v="469496.4"/>
    <n v="0"/>
    <n v="390968"/>
    <n v="-390967.7"/>
    <d v="2025-10-24T00:00:00"/>
    <n v="2025"/>
    <x v="11"/>
    <n v="24"/>
    <n v="2025"/>
    <x v="12"/>
    <n v="0"/>
    <n v="0"/>
    <n v="0"/>
  </r>
  <r>
    <n v="13086530"/>
    <s v="D"/>
    <d v="2025-10-25T00:00:00"/>
    <n v="0"/>
    <n v="469496.4"/>
    <n v="0"/>
    <n v="390968"/>
    <n v="-390967.7"/>
    <d v="2025-10-25T00:00:00"/>
    <n v="2025"/>
    <x v="11"/>
    <n v="25"/>
    <n v="2025"/>
    <x v="12"/>
    <n v="0"/>
    <n v="0"/>
    <n v="0"/>
  </r>
  <r>
    <n v="13086530"/>
    <s v="D"/>
    <d v="2025-10-26T00:00:00"/>
    <n v="0"/>
    <n v="469496.4"/>
    <n v="0"/>
    <n v="390968"/>
    <n v="-390967.7"/>
    <d v="2025-10-26T00:00:00"/>
    <n v="2025"/>
    <x v="11"/>
    <n v="26"/>
    <n v="2025"/>
    <x v="12"/>
    <n v="0"/>
    <n v="0"/>
    <n v="0"/>
  </r>
  <r>
    <n v="13086530"/>
    <s v="D"/>
    <d v="2025-10-27T00:00:00"/>
    <n v="0"/>
    <n v="469496.4"/>
    <n v="0"/>
    <n v="390968"/>
    <n v="-390967.7"/>
    <d v="2025-10-27T00:00:00"/>
    <n v="2025"/>
    <x v="11"/>
    <n v="27"/>
    <n v="2025"/>
    <x v="12"/>
    <n v="0"/>
    <n v="0"/>
    <n v="0"/>
  </r>
  <r>
    <n v="13086530"/>
    <s v="D"/>
    <d v="2025-10-28T00:00:00"/>
    <n v="0"/>
    <n v="469496.4"/>
    <n v="0"/>
    <n v="390968"/>
    <n v="-390967.7"/>
    <d v="2025-10-28T00:00:00"/>
    <n v="2025"/>
    <x v="11"/>
    <n v="28"/>
    <n v="2025"/>
    <x v="12"/>
    <n v="0"/>
    <n v="0"/>
    <n v="0"/>
  </r>
  <r>
    <n v="13086530"/>
    <s v="D"/>
    <d v="2025-10-29T00:00:00"/>
    <n v="0"/>
    <n v="469496.4"/>
    <n v="0"/>
    <n v="390968"/>
    <n v="-390967.7"/>
    <d v="2025-10-29T00:00:00"/>
    <n v="2025"/>
    <x v="11"/>
    <n v="29"/>
    <n v="2025"/>
    <x v="12"/>
    <n v="0"/>
    <n v="0"/>
    <n v="0"/>
  </r>
  <r>
    <n v="13086530"/>
    <s v="D"/>
    <d v="2025-10-30T00:00:00"/>
    <n v="0"/>
    <n v="469496.4"/>
    <n v="0"/>
    <n v="390968"/>
    <n v="-390967.7"/>
    <d v="2025-10-30T00:00:00"/>
    <n v="2025"/>
    <x v="11"/>
    <n v="30"/>
    <n v="2025"/>
    <x v="12"/>
    <n v="0"/>
    <n v="0"/>
    <n v="0"/>
  </r>
  <r>
    <n v="13086530"/>
    <s v="D"/>
    <d v="2025-10-31T00:00:00"/>
    <n v="0"/>
    <n v="469496.4"/>
    <n v="0"/>
    <n v="390968"/>
    <n v="-390967.7"/>
    <d v="2025-10-31T00:00:00"/>
    <n v="2025"/>
    <x v="11"/>
    <n v="31"/>
    <n v="2025"/>
    <x v="12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D91B17-9B34-4BEA-A6B0-3BC69D38D129}" name="PivotTable1" cacheId="3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S3:AA18" firstHeaderRow="1" firstDataRow="2" firstDataCol="1"/>
  <pivotFields count="17">
    <pivotField showAll="0"/>
    <pivotField showAl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x="6"/>
        <item x="7"/>
        <item x="8"/>
        <item x="9"/>
        <item x="10"/>
        <item x="11"/>
        <item h="1" x="0"/>
        <item h="1" x="1"/>
        <item t="default"/>
      </items>
    </pivotField>
    <pivotField showAll="0"/>
    <pivotField showAll="0"/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showAll="0" defaultSubtotal="0"/>
    <pivotField showAll="0"/>
  </pivotFields>
  <rowFields count="1">
    <field x="1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AF Diverted" fld="14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36F3B6-9B2B-431D-A716-DF6F1711A83F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P4:T16" firstHeaderRow="1" firstDataRow="2" firstDataCol="1"/>
  <pivotFields count="14">
    <pivotField showAll="0" defaultSubtotal="0"/>
    <pivotField showAll="0" defaultSubtota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axis="axisRow" showAll="0">
      <items count="2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x="10"/>
        <item x="11"/>
        <item t="default"/>
      </items>
    </pivotField>
    <pivotField showAll="0"/>
    <pivotField showAll="0"/>
    <pivotField dataField="1" showAll="0"/>
  </pivotFields>
  <rowFields count="1">
    <field x="9"/>
  </rowFields>
  <rowItems count="11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10"/>
  </colFields>
  <colItems count="4">
    <i>
      <x v="9"/>
    </i>
    <i>
      <x v="10"/>
    </i>
    <i>
      <x v="11"/>
    </i>
    <i t="grand">
      <x/>
    </i>
  </colItems>
  <dataFields count="1">
    <dataField name="Sum of Natural Flow (AF)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" dT="2022-04-05T21:06:51.98" personId="{00000000-0000-0000-0000-000000000000}" id="{D6BD04A0-989A-4CD0-A12E-E3B7B80AD424}">
    <text>Storage use from storage report appears to have adjusted off storage use on WRA for recharge.</text>
  </threadedComment>
  <threadedComment ref="C12" dT="2025-04-03T20:38:04.11" personId="{00000000-0000-0000-0000-000000000000}" id="{04558C21-0892-4133-B92C-1B5350C80CAC}">
    <text>Updated number 4/2025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749"/>
  <sheetViews>
    <sheetView zoomScaleNormal="100" workbookViewId="0">
      <pane ySplit="1" topLeftCell="A4541" activePane="bottomLeft" state="frozen"/>
      <selection pane="bottomLeft" activeCell="V4564" sqref="V4564"/>
    </sheetView>
  </sheetViews>
  <sheetFormatPr defaultRowHeight="14.4" x14ac:dyDescent="0.3"/>
  <cols>
    <col min="1" max="1" width="11.109375" bestFit="1" customWidth="1"/>
    <col min="2" max="2" width="8.6640625" customWidth="1"/>
    <col min="3" max="3" width="15.5546875" bestFit="1" customWidth="1"/>
    <col min="4" max="4" width="11" customWidth="1"/>
    <col min="5" max="5" width="12.5546875" customWidth="1"/>
    <col min="6" max="6" width="11.33203125" customWidth="1"/>
    <col min="7" max="7" width="11.109375" customWidth="1"/>
    <col min="8" max="8" width="14.33203125" customWidth="1"/>
    <col min="9" max="9" width="14" customWidth="1"/>
    <col min="16" max="16" width="17.5546875" customWidth="1"/>
    <col min="19" max="19" width="17.33203125" bestFit="1" customWidth="1"/>
    <col min="20" max="20" width="15.5546875" bestFit="1" customWidth="1"/>
    <col min="21" max="24" width="8" bestFit="1" customWidth="1"/>
    <col min="25" max="26" width="7" bestFit="1" customWidth="1"/>
    <col min="27" max="27" width="10.77734375" bestFit="1" customWidth="1"/>
    <col min="28" max="50" width="8" bestFit="1" customWidth="1"/>
    <col min="51" max="51" width="10" bestFit="1" customWidth="1"/>
    <col min="52" max="52" width="10.77734375" bestFit="1" customWidth="1"/>
    <col min="53" max="81" width="7" bestFit="1" customWidth="1"/>
    <col min="82" max="82" width="9" bestFit="1" customWidth="1"/>
    <col min="83" max="112" width="7" bestFit="1" customWidth="1"/>
    <col min="113" max="113" width="9" bestFit="1" customWidth="1"/>
    <col min="114" max="118" width="7" bestFit="1" customWidth="1"/>
    <col min="119" max="144" width="8" bestFit="1" customWidth="1"/>
    <col min="145" max="145" width="9" bestFit="1" customWidth="1"/>
    <col min="146" max="176" width="8" bestFit="1" customWidth="1"/>
    <col min="177" max="177" width="9" bestFit="1" customWidth="1"/>
    <col min="178" max="207" width="8" bestFit="1" customWidth="1"/>
    <col min="208" max="208" width="9" bestFit="1" customWidth="1"/>
    <col min="209" max="239" width="8" bestFit="1" customWidth="1"/>
    <col min="240" max="240" width="10" bestFit="1" customWidth="1"/>
    <col min="241" max="241" width="11" bestFit="1" customWidth="1"/>
  </cols>
  <sheetData>
    <row r="1" spans="1:27" ht="57.6" x14ac:dyDescent="0.3">
      <c r="A1" t="s">
        <v>17</v>
      </c>
      <c r="B1" t="s">
        <v>18</v>
      </c>
      <c r="C1" t="s">
        <v>19</v>
      </c>
      <c r="D1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0</v>
      </c>
      <c r="L1" s="4" t="s">
        <v>1</v>
      </c>
      <c r="M1" s="4" t="s">
        <v>2</v>
      </c>
      <c r="N1" s="4" t="s">
        <v>3</v>
      </c>
      <c r="O1" s="4" t="s">
        <v>4</v>
      </c>
      <c r="P1" s="4" t="s">
        <v>12</v>
      </c>
      <c r="Q1" s="4" t="s">
        <v>63</v>
      </c>
    </row>
    <row r="2" spans="1:27" x14ac:dyDescent="0.3">
      <c r="A2">
        <v>13086530</v>
      </c>
      <c r="B2" t="s">
        <v>27</v>
      </c>
      <c r="C2" s="1">
        <v>41214</v>
      </c>
      <c r="D2">
        <v>0</v>
      </c>
      <c r="E2">
        <v>0</v>
      </c>
      <c r="F2">
        <v>0</v>
      </c>
      <c r="G2">
        <v>0</v>
      </c>
      <c r="H2">
        <v>0</v>
      </c>
      <c r="I2" s="1">
        <v>41214</v>
      </c>
      <c r="J2">
        <v>2013</v>
      </c>
      <c r="K2">
        <f t="shared" ref="K2:K65" si="0">MONTH(C2)</f>
        <v>11</v>
      </c>
      <c r="L2">
        <f t="shared" ref="L2:L65" si="1">DAY(C2)</f>
        <v>1</v>
      </c>
      <c r="M2">
        <f t="shared" ref="M2:M65" si="2">YEAR(C2)</f>
        <v>2012</v>
      </c>
      <c r="N2">
        <f>IF(K2&gt;10,M2+1,M2)</f>
        <v>2013</v>
      </c>
      <c r="O2">
        <f>D2*1.9835</f>
        <v>0</v>
      </c>
      <c r="P2">
        <f>(D2-F2)*1.9835</f>
        <v>0</v>
      </c>
      <c r="Q2">
        <f>F2*1.9835</f>
        <v>0</v>
      </c>
    </row>
    <row r="3" spans="1:27" x14ac:dyDescent="0.3">
      <c r="A3">
        <v>13086530</v>
      </c>
      <c r="B3" t="s">
        <v>27</v>
      </c>
      <c r="C3" s="1">
        <v>41215</v>
      </c>
      <c r="D3">
        <v>0</v>
      </c>
      <c r="E3">
        <v>0</v>
      </c>
      <c r="F3">
        <v>0</v>
      </c>
      <c r="G3">
        <v>0</v>
      </c>
      <c r="H3">
        <v>0</v>
      </c>
      <c r="I3" s="1">
        <v>41215</v>
      </c>
      <c r="J3">
        <v>2013</v>
      </c>
      <c r="K3">
        <f t="shared" si="0"/>
        <v>11</v>
      </c>
      <c r="L3">
        <f t="shared" si="1"/>
        <v>2</v>
      </c>
      <c r="M3">
        <f t="shared" si="2"/>
        <v>2012</v>
      </c>
      <c r="N3">
        <f t="shared" ref="N3:N66" si="3">IF(K3&gt;10,M3+1,M3)</f>
        <v>2013</v>
      </c>
      <c r="O3">
        <f t="shared" ref="O3:O33" si="4">D3*1.9835</f>
        <v>0</v>
      </c>
      <c r="P3">
        <f t="shared" ref="P3:P65" si="5">(D3-F3)*1.9835</f>
        <v>0</v>
      </c>
      <c r="Q3">
        <f t="shared" ref="Q3:Q33" si="6">F3*1.9835</f>
        <v>0</v>
      </c>
      <c r="S3" s="2" t="s">
        <v>116</v>
      </c>
      <c r="T3" s="2" t="s">
        <v>13</v>
      </c>
    </row>
    <row r="4" spans="1:27" x14ac:dyDescent="0.3">
      <c r="A4">
        <v>13086530</v>
      </c>
      <c r="B4" t="s">
        <v>27</v>
      </c>
      <c r="C4" s="1">
        <v>41216</v>
      </c>
      <c r="D4">
        <v>0</v>
      </c>
      <c r="E4">
        <v>0</v>
      </c>
      <c r="F4">
        <v>0</v>
      </c>
      <c r="G4">
        <v>0</v>
      </c>
      <c r="H4">
        <v>0</v>
      </c>
      <c r="I4" s="1">
        <v>41216</v>
      </c>
      <c r="J4">
        <v>2013</v>
      </c>
      <c r="K4">
        <f t="shared" si="0"/>
        <v>11</v>
      </c>
      <c r="L4">
        <f t="shared" si="1"/>
        <v>3</v>
      </c>
      <c r="M4">
        <f t="shared" si="2"/>
        <v>2012</v>
      </c>
      <c r="N4">
        <f t="shared" si="3"/>
        <v>2013</v>
      </c>
      <c r="O4">
        <f t="shared" si="4"/>
        <v>0</v>
      </c>
      <c r="P4">
        <f t="shared" si="5"/>
        <v>0</v>
      </c>
      <c r="Q4">
        <f t="shared" si="6"/>
        <v>0</v>
      </c>
      <c r="S4" s="2" t="s">
        <v>5</v>
      </c>
      <c r="T4">
        <v>4</v>
      </c>
      <c r="U4">
        <v>5</v>
      </c>
      <c r="V4">
        <v>6</v>
      </c>
      <c r="W4">
        <v>7</v>
      </c>
      <c r="X4">
        <v>8</v>
      </c>
      <c r="Y4">
        <v>9</v>
      </c>
      <c r="Z4">
        <v>10</v>
      </c>
      <c r="AA4" t="s">
        <v>6</v>
      </c>
    </row>
    <row r="5" spans="1:27" x14ac:dyDescent="0.3">
      <c r="A5">
        <v>13086530</v>
      </c>
      <c r="B5" t="s">
        <v>27</v>
      </c>
      <c r="C5" s="1">
        <v>41217</v>
      </c>
      <c r="D5">
        <v>0</v>
      </c>
      <c r="E5">
        <v>0</v>
      </c>
      <c r="F5">
        <v>0</v>
      </c>
      <c r="G5">
        <v>0</v>
      </c>
      <c r="H5">
        <v>0</v>
      </c>
      <c r="I5" s="1">
        <v>41217</v>
      </c>
      <c r="J5">
        <v>2013</v>
      </c>
      <c r="K5">
        <f t="shared" si="0"/>
        <v>11</v>
      </c>
      <c r="L5">
        <f t="shared" si="1"/>
        <v>4</v>
      </c>
      <c r="M5">
        <f t="shared" si="2"/>
        <v>2012</v>
      </c>
      <c r="N5">
        <f t="shared" si="3"/>
        <v>2013</v>
      </c>
      <c r="O5">
        <f t="shared" si="4"/>
        <v>0</v>
      </c>
      <c r="P5">
        <f t="shared" si="5"/>
        <v>0</v>
      </c>
      <c r="Q5">
        <f t="shared" si="6"/>
        <v>0</v>
      </c>
      <c r="S5" s="3">
        <v>2013</v>
      </c>
      <c r="T5" s="6">
        <v>23821.834999999999</v>
      </c>
      <c r="U5" s="6">
        <v>77890.061499999996</v>
      </c>
      <c r="V5" s="6">
        <v>87585.409500000038</v>
      </c>
      <c r="W5" s="6">
        <v>88765.59199999999</v>
      </c>
      <c r="X5" s="6">
        <v>71709.4755</v>
      </c>
      <c r="Y5" s="6">
        <v>55647.092499999999</v>
      </c>
      <c r="Z5" s="6">
        <v>1277.374</v>
      </c>
      <c r="AA5" s="6">
        <v>406696.84</v>
      </c>
    </row>
    <row r="6" spans="1:27" x14ac:dyDescent="0.3">
      <c r="A6">
        <v>13086530</v>
      </c>
      <c r="B6" t="s">
        <v>27</v>
      </c>
      <c r="C6" s="1">
        <v>41218</v>
      </c>
      <c r="D6">
        <v>0</v>
      </c>
      <c r="E6">
        <v>0</v>
      </c>
      <c r="F6">
        <v>0</v>
      </c>
      <c r="G6">
        <v>0</v>
      </c>
      <c r="H6">
        <v>0</v>
      </c>
      <c r="I6" s="1">
        <v>41218</v>
      </c>
      <c r="J6">
        <v>2013</v>
      </c>
      <c r="K6">
        <f t="shared" si="0"/>
        <v>11</v>
      </c>
      <c r="L6">
        <f t="shared" si="1"/>
        <v>5</v>
      </c>
      <c r="M6">
        <f t="shared" si="2"/>
        <v>2012</v>
      </c>
      <c r="N6">
        <f t="shared" si="3"/>
        <v>2013</v>
      </c>
      <c r="O6">
        <f t="shared" si="4"/>
        <v>0</v>
      </c>
      <c r="P6">
        <f t="shared" si="5"/>
        <v>0</v>
      </c>
      <c r="Q6">
        <f t="shared" si="6"/>
        <v>0</v>
      </c>
      <c r="S6" s="3">
        <v>2014</v>
      </c>
      <c r="T6" s="6">
        <v>28324.379999999997</v>
      </c>
      <c r="U6" s="6">
        <v>84822.394</v>
      </c>
      <c r="V6" s="6">
        <v>92748.459999999992</v>
      </c>
      <c r="W6" s="6">
        <v>98195.150999999969</v>
      </c>
      <c r="X6" s="6">
        <v>78425.606499999994</v>
      </c>
      <c r="Y6" s="6">
        <v>67250.56749999999</v>
      </c>
      <c r="Z6" s="6">
        <v>19821.1155</v>
      </c>
      <c r="AA6" s="6">
        <v>469587.67449999996</v>
      </c>
    </row>
    <row r="7" spans="1:27" x14ac:dyDescent="0.3">
      <c r="A7">
        <v>13086530</v>
      </c>
      <c r="B7" t="s">
        <v>27</v>
      </c>
      <c r="C7" s="1">
        <v>41219</v>
      </c>
      <c r="D7">
        <v>0</v>
      </c>
      <c r="E7">
        <v>0</v>
      </c>
      <c r="F7">
        <v>0</v>
      </c>
      <c r="G7">
        <v>0</v>
      </c>
      <c r="H7">
        <v>0</v>
      </c>
      <c r="I7" s="1">
        <v>41219</v>
      </c>
      <c r="J7">
        <v>2013</v>
      </c>
      <c r="K7">
        <f t="shared" si="0"/>
        <v>11</v>
      </c>
      <c r="L7">
        <f t="shared" si="1"/>
        <v>6</v>
      </c>
      <c r="M7">
        <f t="shared" si="2"/>
        <v>2012</v>
      </c>
      <c r="N7">
        <f t="shared" si="3"/>
        <v>2013</v>
      </c>
      <c r="O7">
        <f t="shared" si="4"/>
        <v>0</v>
      </c>
      <c r="P7">
        <f t="shared" si="5"/>
        <v>0</v>
      </c>
      <c r="Q7">
        <f t="shared" si="6"/>
        <v>0</v>
      </c>
      <c r="S7" s="3">
        <v>2015</v>
      </c>
      <c r="T7" s="6">
        <v>41352.008000000002</v>
      </c>
      <c r="U7" s="6">
        <v>64515.321000000011</v>
      </c>
      <c r="V7" s="6">
        <v>84953.304999999993</v>
      </c>
      <c r="W7" s="6">
        <v>90780.82799999998</v>
      </c>
      <c r="X7" s="6">
        <v>86304.068499999994</v>
      </c>
      <c r="Y7" s="6">
        <v>67353.709500000012</v>
      </c>
      <c r="Z7" s="6">
        <v>15219.395500000001</v>
      </c>
      <c r="AA7" s="6">
        <v>450478.63549999997</v>
      </c>
    </row>
    <row r="8" spans="1:27" x14ac:dyDescent="0.3">
      <c r="A8">
        <v>13086530</v>
      </c>
      <c r="B8" t="s">
        <v>27</v>
      </c>
      <c r="C8" s="1">
        <v>41220</v>
      </c>
      <c r="D8">
        <v>0</v>
      </c>
      <c r="E8">
        <v>0</v>
      </c>
      <c r="F8">
        <v>0</v>
      </c>
      <c r="G8">
        <v>0</v>
      </c>
      <c r="H8">
        <v>0</v>
      </c>
      <c r="I8" s="1">
        <v>41220</v>
      </c>
      <c r="J8">
        <v>2013</v>
      </c>
      <c r="K8">
        <f t="shared" si="0"/>
        <v>11</v>
      </c>
      <c r="L8">
        <f t="shared" si="1"/>
        <v>7</v>
      </c>
      <c r="M8">
        <f t="shared" si="2"/>
        <v>2012</v>
      </c>
      <c r="N8">
        <f t="shared" si="3"/>
        <v>2013</v>
      </c>
      <c r="O8">
        <f t="shared" si="4"/>
        <v>0</v>
      </c>
      <c r="P8">
        <f t="shared" si="5"/>
        <v>0</v>
      </c>
      <c r="Q8">
        <f t="shared" si="6"/>
        <v>0</v>
      </c>
      <c r="S8" s="3">
        <v>2016</v>
      </c>
      <c r="T8" s="6">
        <v>25493.925500000005</v>
      </c>
      <c r="U8" s="6">
        <v>76477.809500000003</v>
      </c>
      <c r="V8" s="6">
        <v>89735.52350000001</v>
      </c>
      <c r="W8" s="6">
        <v>93196.731000000014</v>
      </c>
      <c r="X8" s="6">
        <v>86609.527499999982</v>
      </c>
      <c r="Y8" s="6">
        <v>60964.855999999985</v>
      </c>
      <c r="Z8" s="6">
        <v>11889.098999999998</v>
      </c>
      <c r="AA8" s="6">
        <v>444367.47199999995</v>
      </c>
    </row>
    <row r="9" spans="1:27" x14ac:dyDescent="0.3">
      <c r="A9">
        <v>13086530</v>
      </c>
      <c r="B9" t="s">
        <v>27</v>
      </c>
      <c r="C9" s="1">
        <v>41221</v>
      </c>
      <c r="D9">
        <v>0</v>
      </c>
      <c r="E9">
        <v>0</v>
      </c>
      <c r="F9">
        <v>0</v>
      </c>
      <c r="G9">
        <v>0</v>
      </c>
      <c r="H9">
        <v>0</v>
      </c>
      <c r="I9" s="1">
        <v>41221</v>
      </c>
      <c r="J9">
        <v>2013</v>
      </c>
      <c r="K9">
        <f t="shared" si="0"/>
        <v>11</v>
      </c>
      <c r="L9">
        <f t="shared" si="1"/>
        <v>8</v>
      </c>
      <c r="M9">
        <f t="shared" si="2"/>
        <v>2012</v>
      </c>
      <c r="N9">
        <f t="shared" si="3"/>
        <v>2013</v>
      </c>
      <c r="O9">
        <f t="shared" si="4"/>
        <v>0</v>
      </c>
      <c r="P9">
        <f t="shared" si="5"/>
        <v>0</v>
      </c>
      <c r="Q9">
        <f t="shared" si="6"/>
        <v>0</v>
      </c>
      <c r="S9" s="3">
        <v>2017</v>
      </c>
      <c r="T9" s="6">
        <v>29248.690999999995</v>
      </c>
      <c r="U9" s="6">
        <v>71467.488499999992</v>
      </c>
      <c r="V9" s="6">
        <v>78770.73550000001</v>
      </c>
      <c r="W9" s="6">
        <v>92702.839500000016</v>
      </c>
      <c r="X9" s="6">
        <v>81682.513500000015</v>
      </c>
      <c r="Y9" s="6">
        <v>75944.248000000021</v>
      </c>
      <c r="Z9" s="6">
        <v>23325.96</v>
      </c>
      <c r="AA9" s="6">
        <v>453142.47600000002</v>
      </c>
    </row>
    <row r="10" spans="1:27" x14ac:dyDescent="0.3">
      <c r="A10">
        <v>13086530</v>
      </c>
      <c r="B10" t="s">
        <v>27</v>
      </c>
      <c r="C10" s="1">
        <v>41222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41222</v>
      </c>
      <c r="J10">
        <v>2013</v>
      </c>
      <c r="K10">
        <f t="shared" si="0"/>
        <v>11</v>
      </c>
      <c r="L10">
        <f t="shared" si="1"/>
        <v>9</v>
      </c>
      <c r="M10">
        <f t="shared" si="2"/>
        <v>2012</v>
      </c>
      <c r="N10">
        <f t="shared" si="3"/>
        <v>2013</v>
      </c>
      <c r="O10">
        <f t="shared" si="4"/>
        <v>0</v>
      </c>
      <c r="P10">
        <f t="shared" si="5"/>
        <v>0</v>
      </c>
      <c r="Q10">
        <f t="shared" si="6"/>
        <v>0</v>
      </c>
      <c r="S10" s="3">
        <v>2018</v>
      </c>
      <c r="T10" s="6">
        <v>73058.255499999999</v>
      </c>
      <c r="U10" s="6">
        <v>94993.782000000021</v>
      </c>
      <c r="V10" s="6">
        <v>90719.339500000002</v>
      </c>
      <c r="W10" s="6">
        <v>93777.896500000003</v>
      </c>
      <c r="X10" s="6">
        <v>91566.294000000009</v>
      </c>
      <c r="Y10" s="6">
        <v>74240.421500000011</v>
      </c>
      <c r="Z10" s="6">
        <v>23044.303</v>
      </c>
      <c r="AA10" s="6">
        <v>541400.29200000002</v>
      </c>
    </row>
    <row r="11" spans="1:27" x14ac:dyDescent="0.3">
      <c r="A11">
        <v>13086530</v>
      </c>
      <c r="B11" t="s">
        <v>27</v>
      </c>
      <c r="C11" s="1">
        <v>41223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41223</v>
      </c>
      <c r="J11">
        <v>2013</v>
      </c>
      <c r="K11">
        <f t="shared" si="0"/>
        <v>11</v>
      </c>
      <c r="L11">
        <f t="shared" si="1"/>
        <v>10</v>
      </c>
      <c r="M11">
        <f t="shared" si="2"/>
        <v>2012</v>
      </c>
      <c r="N11">
        <f t="shared" si="3"/>
        <v>2013</v>
      </c>
      <c r="O11">
        <f t="shared" si="4"/>
        <v>0</v>
      </c>
      <c r="P11">
        <f t="shared" si="5"/>
        <v>0</v>
      </c>
      <c r="Q11">
        <f t="shared" si="6"/>
        <v>0</v>
      </c>
      <c r="S11" s="3">
        <v>2019</v>
      </c>
      <c r="T11" s="6">
        <v>65086.568999999996</v>
      </c>
      <c r="U11" s="6">
        <v>82507.649500000014</v>
      </c>
      <c r="V11" s="6">
        <v>80706.631500000032</v>
      </c>
      <c r="W11" s="6">
        <v>94902.541000000012</v>
      </c>
      <c r="X11" s="6">
        <v>88158.640999999989</v>
      </c>
      <c r="Y11" s="6">
        <v>76573.017500000016</v>
      </c>
      <c r="Z11" s="6">
        <v>26910.144500000002</v>
      </c>
      <c r="AA11" s="6">
        <v>514845.19400000008</v>
      </c>
    </row>
    <row r="12" spans="1:27" x14ac:dyDescent="0.3">
      <c r="A12">
        <v>13086530</v>
      </c>
      <c r="B12" t="s">
        <v>27</v>
      </c>
      <c r="C12" s="1">
        <v>41224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41224</v>
      </c>
      <c r="J12">
        <v>2013</v>
      </c>
      <c r="K12">
        <f t="shared" si="0"/>
        <v>11</v>
      </c>
      <c r="L12">
        <f t="shared" si="1"/>
        <v>11</v>
      </c>
      <c r="M12">
        <f t="shared" si="2"/>
        <v>2012</v>
      </c>
      <c r="N12">
        <f t="shared" si="3"/>
        <v>2013</v>
      </c>
      <c r="O12">
        <f t="shared" si="4"/>
        <v>0</v>
      </c>
      <c r="P12">
        <f t="shared" si="5"/>
        <v>0</v>
      </c>
      <c r="Q12">
        <f t="shared" si="6"/>
        <v>0</v>
      </c>
      <c r="S12" s="3">
        <v>2020</v>
      </c>
      <c r="T12" s="6">
        <v>81698.381499999989</v>
      </c>
      <c r="U12" s="6">
        <v>81018.040999999997</v>
      </c>
      <c r="V12" s="6">
        <v>87666.732999999993</v>
      </c>
      <c r="W12" s="6">
        <v>97245.054499999998</v>
      </c>
      <c r="X12" s="6">
        <v>92488.621500000037</v>
      </c>
      <c r="Y12" s="6">
        <v>83144.352999999988</v>
      </c>
      <c r="Z12" s="6">
        <v>28278.759499999996</v>
      </c>
      <c r="AA12" s="6">
        <v>551539.94400000002</v>
      </c>
    </row>
    <row r="13" spans="1:27" x14ac:dyDescent="0.3">
      <c r="A13">
        <v>13086530</v>
      </c>
      <c r="B13" t="s">
        <v>27</v>
      </c>
      <c r="C13" s="1">
        <v>41225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41225</v>
      </c>
      <c r="J13">
        <v>2013</v>
      </c>
      <c r="K13">
        <f t="shared" si="0"/>
        <v>11</v>
      </c>
      <c r="L13">
        <f t="shared" si="1"/>
        <v>12</v>
      </c>
      <c r="M13">
        <f t="shared" si="2"/>
        <v>2012</v>
      </c>
      <c r="N13">
        <f t="shared" si="3"/>
        <v>2013</v>
      </c>
      <c r="O13">
        <f t="shared" si="4"/>
        <v>0</v>
      </c>
      <c r="P13">
        <f t="shared" si="5"/>
        <v>0</v>
      </c>
      <c r="Q13">
        <f t="shared" si="6"/>
        <v>0</v>
      </c>
      <c r="S13" s="3">
        <v>2021</v>
      </c>
      <c r="T13" s="6">
        <v>41403.579000000012</v>
      </c>
      <c r="U13" s="6">
        <v>89870.401499999993</v>
      </c>
      <c r="V13" s="6">
        <v>95065.188000000009</v>
      </c>
      <c r="W13" s="6">
        <v>93395.080999999991</v>
      </c>
      <c r="X13" s="6">
        <v>76951.865999999995</v>
      </c>
      <c r="Y13" s="6">
        <v>64775.159500000009</v>
      </c>
      <c r="Z13" s="6">
        <v>7100.9300000000012</v>
      </c>
      <c r="AA13" s="6">
        <v>468562.20500000002</v>
      </c>
    </row>
    <row r="14" spans="1:27" x14ac:dyDescent="0.3">
      <c r="A14">
        <v>13086530</v>
      </c>
      <c r="B14" t="s">
        <v>27</v>
      </c>
      <c r="C14" s="1">
        <v>41226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41226</v>
      </c>
      <c r="J14">
        <v>2013</v>
      </c>
      <c r="K14">
        <f t="shared" si="0"/>
        <v>11</v>
      </c>
      <c r="L14">
        <f t="shared" si="1"/>
        <v>13</v>
      </c>
      <c r="M14">
        <f t="shared" si="2"/>
        <v>2012</v>
      </c>
      <c r="N14">
        <f t="shared" si="3"/>
        <v>2013</v>
      </c>
      <c r="O14">
        <f t="shared" si="4"/>
        <v>0</v>
      </c>
      <c r="P14">
        <f t="shared" si="5"/>
        <v>0</v>
      </c>
      <c r="Q14">
        <f t="shared" si="6"/>
        <v>0</v>
      </c>
      <c r="S14" s="3">
        <v>2022</v>
      </c>
      <c r="T14" s="6">
        <v>17113.637999999999</v>
      </c>
      <c r="U14" s="6">
        <v>61742.388000000006</v>
      </c>
      <c r="V14" s="6">
        <v>77765.10100000001</v>
      </c>
      <c r="W14" s="6">
        <v>96199.750000000029</v>
      </c>
      <c r="X14" s="6">
        <v>86333.821000000011</v>
      </c>
      <c r="Y14" s="6">
        <v>64584.743499999982</v>
      </c>
      <c r="Z14" s="6">
        <v>6591.1705000000002</v>
      </c>
      <c r="AA14" s="6">
        <v>410330.61200000008</v>
      </c>
    </row>
    <row r="15" spans="1:27" x14ac:dyDescent="0.3">
      <c r="A15">
        <v>13086530</v>
      </c>
      <c r="B15" t="s">
        <v>27</v>
      </c>
      <c r="C15" s="1">
        <v>41227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41227</v>
      </c>
      <c r="J15">
        <v>2013</v>
      </c>
      <c r="K15">
        <f t="shared" si="0"/>
        <v>11</v>
      </c>
      <c r="L15">
        <f t="shared" si="1"/>
        <v>14</v>
      </c>
      <c r="M15">
        <f t="shared" si="2"/>
        <v>2012</v>
      </c>
      <c r="N15">
        <f t="shared" si="3"/>
        <v>2013</v>
      </c>
      <c r="O15">
        <f t="shared" si="4"/>
        <v>0</v>
      </c>
      <c r="P15">
        <f t="shared" si="5"/>
        <v>0</v>
      </c>
      <c r="Q15">
        <f t="shared" si="6"/>
        <v>0</v>
      </c>
      <c r="S15" s="3">
        <v>2023</v>
      </c>
      <c r="T15" s="6">
        <v>16439.248</v>
      </c>
      <c r="U15" s="6">
        <v>67470.736000000004</v>
      </c>
      <c r="V15" s="6">
        <v>79891.413000000015</v>
      </c>
      <c r="W15" s="6">
        <v>99908.89499999999</v>
      </c>
      <c r="X15" s="6">
        <v>92177.212</v>
      </c>
      <c r="Y15" s="6">
        <v>73982.566500000015</v>
      </c>
      <c r="Z15" s="6">
        <v>56918.515999999989</v>
      </c>
      <c r="AA15" s="6">
        <v>486788.58650000003</v>
      </c>
    </row>
    <row r="16" spans="1:27" x14ac:dyDescent="0.3">
      <c r="A16">
        <v>13086530</v>
      </c>
      <c r="B16" t="s">
        <v>27</v>
      </c>
      <c r="C16" s="1">
        <v>41228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41228</v>
      </c>
      <c r="J16">
        <v>2013</v>
      </c>
      <c r="K16">
        <f t="shared" si="0"/>
        <v>11</v>
      </c>
      <c r="L16">
        <f t="shared" si="1"/>
        <v>15</v>
      </c>
      <c r="M16">
        <f t="shared" si="2"/>
        <v>2012</v>
      </c>
      <c r="N16">
        <f t="shared" si="3"/>
        <v>2013</v>
      </c>
      <c r="O16">
        <f t="shared" si="4"/>
        <v>0</v>
      </c>
      <c r="P16">
        <f t="shared" si="5"/>
        <v>0</v>
      </c>
      <c r="Q16">
        <f t="shared" si="6"/>
        <v>0</v>
      </c>
      <c r="S16" s="3">
        <v>2024</v>
      </c>
      <c r="T16" s="6">
        <v>81539.701499999996</v>
      </c>
      <c r="U16" s="6">
        <v>88733.856000000014</v>
      </c>
      <c r="V16" s="6">
        <v>88095.168999999994</v>
      </c>
      <c r="W16" s="6">
        <v>91937.208499999993</v>
      </c>
      <c r="X16" s="6">
        <v>90911.738999999987</v>
      </c>
      <c r="Y16" s="6">
        <v>73181.232499999984</v>
      </c>
      <c r="Z16" s="6">
        <v>46425.801000000007</v>
      </c>
      <c r="AA16" s="6">
        <v>560824.70750000002</v>
      </c>
    </row>
    <row r="17" spans="1:27" x14ac:dyDescent="0.3">
      <c r="A17">
        <v>13086530</v>
      </c>
      <c r="B17" t="s">
        <v>27</v>
      </c>
      <c r="C17" s="1">
        <v>41229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41229</v>
      </c>
      <c r="J17">
        <v>2013</v>
      </c>
      <c r="K17">
        <f t="shared" si="0"/>
        <v>11</v>
      </c>
      <c r="L17">
        <f t="shared" si="1"/>
        <v>16</v>
      </c>
      <c r="M17">
        <f t="shared" si="2"/>
        <v>2012</v>
      </c>
      <c r="N17">
        <f t="shared" si="3"/>
        <v>2013</v>
      </c>
      <c r="O17">
        <f t="shared" si="4"/>
        <v>0</v>
      </c>
      <c r="P17">
        <f t="shared" si="5"/>
        <v>0</v>
      </c>
      <c r="Q17">
        <f t="shared" si="6"/>
        <v>0</v>
      </c>
      <c r="S17" s="3">
        <v>2025</v>
      </c>
      <c r="T17" s="6">
        <v>34078.513500000001</v>
      </c>
      <c r="U17" s="6">
        <v>77249.390999999989</v>
      </c>
      <c r="V17" s="6">
        <v>94337.243499999982</v>
      </c>
      <c r="W17" s="6">
        <v>99065.90750000003</v>
      </c>
      <c r="X17" s="6">
        <v>92034.4</v>
      </c>
      <c r="Y17" s="6">
        <v>72853.954999999987</v>
      </c>
      <c r="Z17" s="6">
        <v>15786.676499999998</v>
      </c>
      <c r="AA17" s="6">
        <v>485406.087</v>
      </c>
    </row>
    <row r="18" spans="1:27" x14ac:dyDescent="0.3">
      <c r="A18">
        <v>13086530</v>
      </c>
      <c r="B18" t="s">
        <v>27</v>
      </c>
      <c r="C18" s="1">
        <v>41230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41230</v>
      </c>
      <c r="J18">
        <v>2013</v>
      </c>
      <c r="K18">
        <f t="shared" si="0"/>
        <v>11</v>
      </c>
      <c r="L18">
        <f t="shared" si="1"/>
        <v>17</v>
      </c>
      <c r="M18">
        <f t="shared" si="2"/>
        <v>2012</v>
      </c>
      <c r="N18">
        <f t="shared" si="3"/>
        <v>2013</v>
      </c>
      <c r="O18">
        <f t="shared" si="4"/>
        <v>0</v>
      </c>
      <c r="P18">
        <f t="shared" si="5"/>
        <v>0</v>
      </c>
      <c r="Q18">
        <f t="shared" si="6"/>
        <v>0</v>
      </c>
      <c r="S18" s="3" t="s">
        <v>6</v>
      </c>
      <c r="T18" s="6">
        <v>558658.72550000006</v>
      </c>
      <c r="U18" s="6">
        <v>1018759.3195000001</v>
      </c>
      <c r="V18" s="6">
        <v>1128040.2520000001</v>
      </c>
      <c r="W18" s="6">
        <v>1230073.4754999999</v>
      </c>
      <c r="X18" s="6">
        <v>1115353.7859999998</v>
      </c>
      <c r="Y18" s="6">
        <v>910495.92249999999</v>
      </c>
      <c r="Z18" s="6">
        <v>282589.24499999994</v>
      </c>
      <c r="AA18" s="6">
        <v>6243970.7260000007</v>
      </c>
    </row>
    <row r="19" spans="1:27" x14ac:dyDescent="0.3">
      <c r="A19">
        <v>13086530</v>
      </c>
      <c r="B19" t="s">
        <v>27</v>
      </c>
      <c r="C19" s="1">
        <v>41231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41231</v>
      </c>
      <c r="J19">
        <v>2013</v>
      </c>
      <c r="K19">
        <f t="shared" si="0"/>
        <v>11</v>
      </c>
      <c r="L19">
        <f t="shared" si="1"/>
        <v>18</v>
      </c>
      <c r="M19">
        <f t="shared" si="2"/>
        <v>2012</v>
      </c>
      <c r="N19">
        <f t="shared" si="3"/>
        <v>2013</v>
      </c>
      <c r="O19">
        <f t="shared" si="4"/>
        <v>0</v>
      </c>
      <c r="P19">
        <f t="shared" si="5"/>
        <v>0</v>
      </c>
      <c r="Q19">
        <f t="shared" si="6"/>
        <v>0</v>
      </c>
    </row>
    <row r="20" spans="1:27" x14ac:dyDescent="0.3">
      <c r="A20">
        <v>13086530</v>
      </c>
      <c r="B20" t="s">
        <v>27</v>
      </c>
      <c r="C20" s="1">
        <v>41232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41232</v>
      </c>
      <c r="J20">
        <v>2013</v>
      </c>
      <c r="K20">
        <f t="shared" si="0"/>
        <v>11</v>
      </c>
      <c r="L20">
        <f t="shared" si="1"/>
        <v>19</v>
      </c>
      <c r="M20">
        <f t="shared" si="2"/>
        <v>2012</v>
      </c>
      <c r="N20">
        <f t="shared" si="3"/>
        <v>2013</v>
      </c>
      <c r="O20">
        <f t="shared" si="4"/>
        <v>0</v>
      </c>
      <c r="P20">
        <f t="shared" si="5"/>
        <v>0</v>
      </c>
      <c r="Q20">
        <f t="shared" si="6"/>
        <v>0</v>
      </c>
    </row>
    <row r="21" spans="1:27" x14ac:dyDescent="0.3">
      <c r="A21">
        <v>13086530</v>
      </c>
      <c r="B21" t="s">
        <v>27</v>
      </c>
      <c r="C21" s="1">
        <v>41233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41233</v>
      </c>
      <c r="J21">
        <v>2013</v>
      </c>
      <c r="K21">
        <f t="shared" si="0"/>
        <v>11</v>
      </c>
      <c r="L21">
        <f t="shared" si="1"/>
        <v>20</v>
      </c>
      <c r="M21">
        <f t="shared" si="2"/>
        <v>2012</v>
      </c>
      <c r="N21">
        <f t="shared" si="3"/>
        <v>2013</v>
      </c>
      <c r="O21">
        <f t="shared" si="4"/>
        <v>0</v>
      </c>
      <c r="P21">
        <f t="shared" si="5"/>
        <v>0</v>
      </c>
      <c r="Q21">
        <f t="shared" si="6"/>
        <v>0</v>
      </c>
    </row>
    <row r="22" spans="1:27" x14ac:dyDescent="0.3">
      <c r="A22">
        <v>13086530</v>
      </c>
      <c r="B22" t="s">
        <v>27</v>
      </c>
      <c r="C22" s="1">
        <v>41234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41234</v>
      </c>
      <c r="J22">
        <v>2013</v>
      </c>
      <c r="K22">
        <f t="shared" si="0"/>
        <v>11</v>
      </c>
      <c r="L22">
        <f t="shared" si="1"/>
        <v>21</v>
      </c>
      <c r="M22">
        <f t="shared" si="2"/>
        <v>2012</v>
      </c>
      <c r="N22">
        <f t="shared" si="3"/>
        <v>2013</v>
      </c>
      <c r="O22">
        <f t="shared" si="4"/>
        <v>0</v>
      </c>
      <c r="P22">
        <f t="shared" si="5"/>
        <v>0</v>
      </c>
      <c r="Q22">
        <f t="shared" si="6"/>
        <v>0</v>
      </c>
    </row>
    <row r="23" spans="1:27" x14ac:dyDescent="0.3">
      <c r="A23">
        <v>13086530</v>
      </c>
      <c r="B23" t="s">
        <v>27</v>
      </c>
      <c r="C23" s="1">
        <v>41235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41235</v>
      </c>
      <c r="J23">
        <v>2013</v>
      </c>
      <c r="K23">
        <f t="shared" si="0"/>
        <v>11</v>
      </c>
      <c r="L23">
        <f t="shared" si="1"/>
        <v>22</v>
      </c>
      <c r="M23">
        <f t="shared" si="2"/>
        <v>2012</v>
      </c>
      <c r="N23">
        <f t="shared" si="3"/>
        <v>2013</v>
      </c>
      <c r="O23">
        <f t="shared" si="4"/>
        <v>0</v>
      </c>
      <c r="P23">
        <f t="shared" si="5"/>
        <v>0</v>
      </c>
      <c r="Q23">
        <f t="shared" si="6"/>
        <v>0</v>
      </c>
    </row>
    <row r="24" spans="1:27" x14ac:dyDescent="0.3">
      <c r="A24">
        <v>13086530</v>
      </c>
      <c r="B24" t="s">
        <v>27</v>
      </c>
      <c r="C24" s="1">
        <v>41236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41236</v>
      </c>
      <c r="J24">
        <v>2013</v>
      </c>
      <c r="K24">
        <f t="shared" si="0"/>
        <v>11</v>
      </c>
      <c r="L24">
        <f t="shared" si="1"/>
        <v>23</v>
      </c>
      <c r="M24">
        <f t="shared" si="2"/>
        <v>2012</v>
      </c>
      <c r="N24">
        <f t="shared" si="3"/>
        <v>2013</v>
      </c>
      <c r="O24">
        <f t="shared" si="4"/>
        <v>0</v>
      </c>
      <c r="P24">
        <f t="shared" si="5"/>
        <v>0</v>
      </c>
      <c r="Q24">
        <f t="shared" si="6"/>
        <v>0</v>
      </c>
    </row>
    <row r="25" spans="1:27" x14ac:dyDescent="0.3">
      <c r="A25">
        <v>13086530</v>
      </c>
      <c r="B25" t="s">
        <v>27</v>
      </c>
      <c r="C25" s="1">
        <v>41237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41237</v>
      </c>
      <c r="J25">
        <v>2013</v>
      </c>
      <c r="K25">
        <f t="shared" si="0"/>
        <v>11</v>
      </c>
      <c r="L25">
        <f t="shared" si="1"/>
        <v>24</v>
      </c>
      <c r="M25">
        <f t="shared" si="2"/>
        <v>2012</v>
      </c>
      <c r="N25">
        <f t="shared" si="3"/>
        <v>2013</v>
      </c>
      <c r="O25">
        <f t="shared" si="4"/>
        <v>0</v>
      </c>
      <c r="P25">
        <f t="shared" si="5"/>
        <v>0</v>
      </c>
      <c r="Q25">
        <f t="shared" si="6"/>
        <v>0</v>
      </c>
    </row>
    <row r="26" spans="1:27" x14ac:dyDescent="0.3">
      <c r="A26">
        <v>13086530</v>
      </c>
      <c r="B26" t="s">
        <v>27</v>
      </c>
      <c r="C26" s="1">
        <v>41238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41238</v>
      </c>
      <c r="J26">
        <v>2013</v>
      </c>
      <c r="K26">
        <f t="shared" si="0"/>
        <v>11</v>
      </c>
      <c r="L26">
        <f t="shared" si="1"/>
        <v>25</v>
      </c>
      <c r="M26">
        <f t="shared" si="2"/>
        <v>2012</v>
      </c>
      <c r="N26">
        <f t="shared" si="3"/>
        <v>2013</v>
      </c>
      <c r="O26">
        <f t="shared" si="4"/>
        <v>0</v>
      </c>
      <c r="P26">
        <f t="shared" si="5"/>
        <v>0</v>
      </c>
      <c r="Q26">
        <f t="shared" si="6"/>
        <v>0</v>
      </c>
    </row>
    <row r="27" spans="1:27" x14ac:dyDescent="0.3">
      <c r="A27">
        <v>13086530</v>
      </c>
      <c r="B27" t="s">
        <v>27</v>
      </c>
      <c r="C27" s="1">
        <v>41239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41239</v>
      </c>
      <c r="J27">
        <v>2013</v>
      </c>
      <c r="K27">
        <f t="shared" si="0"/>
        <v>11</v>
      </c>
      <c r="L27">
        <f t="shared" si="1"/>
        <v>26</v>
      </c>
      <c r="M27">
        <f t="shared" si="2"/>
        <v>2012</v>
      </c>
      <c r="N27">
        <f t="shared" si="3"/>
        <v>2013</v>
      </c>
      <c r="O27">
        <f t="shared" si="4"/>
        <v>0</v>
      </c>
      <c r="P27">
        <f t="shared" si="5"/>
        <v>0</v>
      </c>
      <c r="Q27">
        <f t="shared" si="6"/>
        <v>0</v>
      </c>
    </row>
    <row r="28" spans="1:27" x14ac:dyDescent="0.3">
      <c r="A28">
        <v>13086530</v>
      </c>
      <c r="B28" t="s">
        <v>27</v>
      </c>
      <c r="C28" s="1">
        <v>41240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41240</v>
      </c>
      <c r="J28">
        <v>2013</v>
      </c>
      <c r="K28">
        <f t="shared" si="0"/>
        <v>11</v>
      </c>
      <c r="L28">
        <f t="shared" si="1"/>
        <v>27</v>
      </c>
      <c r="M28">
        <f t="shared" si="2"/>
        <v>2012</v>
      </c>
      <c r="N28">
        <f t="shared" si="3"/>
        <v>2013</v>
      </c>
      <c r="O28">
        <f t="shared" si="4"/>
        <v>0</v>
      </c>
      <c r="P28">
        <f t="shared" si="5"/>
        <v>0</v>
      </c>
      <c r="Q28">
        <f t="shared" si="6"/>
        <v>0</v>
      </c>
    </row>
    <row r="29" spans="1:27" x14ac:dyDescent="0.3">
      <c r="A29">
        <v>13086530</v>
      </c>
      <c r="B29" t="s">
        <v>27</v>
      </c>
      <c r="C29" s="1">
        <v>41241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41241</v>
      </c>
      <c r="J29">
        <v>2013</v>
      </c>
      <c r="K29">
        <f t="shared" si="0"/>
        <v>11</v>
      </c>
      <c r="L29">
        <f t="shared" si="1"/>
        <v>28</v>
      </c>
      <c r="M29">
        <f t="shared" si="2"/>
        <v>2012</v>
      </c>
      <c r="N29">
        <f t="shared" si="3"/>
        <v>2013</v>
      </c>
      <c r="O29">
        <f t="shared" si="4"/>
        <v>0</v>
      </c>
      <c r="P29">
        <f t="shared" si="5"/>
        <v>0</v>
      </c>
      <c r="Q29">
        <f t="shared" si="6"/>
        <v>0</v>
      </c>
    </row>
    <row r="30" spans="1:27" x14ac:dyDescent="0.3">
      <c r="A30">
        <v>13086530</v>
      </c>
      <c r="B30" t="s">
        <v>27</v>
      </c>
      <c r="C30" s="1">
        <v>41242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41242</v>
      </c>
      <c r="J30">
        <v>2013</v>
      </c>
      <c r="K30">
        <f t="shared" si="0"/>
        <v>11</v>
      </c>
      <c r="L30">
        <f t="shared" si="1"/>
        <v>29</v>
      </c>
      <c r="M30">
        <f t="shared" si="2"/>
        <v>2012</v>
      </c>
      <c r="N30">
        <f t="shared" si="3"/>
        <v>2013</v>
      </c>
      <c r="O30">
        <f t="shared" si="4"/>
        <v>0</v>
      </c>
      <c r="P30">
        <f t="shared" si="5"/>
        <v>0</v>
      </c>
      <c r="Q30">
        <f t="shared" si="6"/>
        <v>0</v>
      </c>
    </row>
    <row r="31" spans="1:27" x14ac:dyDescent="0.3">
      <c r="A31">
        <v>13086530</v>
      </c>
      <c r="B31" t="s">
        <v>27</v>
      </c>
      <c r="C31" s="1">
        <v>41243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41243</v>
      </c>
      <c r="J31">
        <v>2013</v>
      </c>
      <c r="K31">
        <f t="shared" si="0"/>
        <v>11</v>
      </c>
      <c r="L31">
        <f t="shared" si="1"/>
        <v>30</v>
      </c>
      <c r="M31">
        <f t="shared" si="2"/>
        <v>2012</v>
      </c>
      <c r="N31">
        <f t="shared" si="3"/>
        <v>2013</v>
      </c>
      <c r="O31">
        <f t="shared" si="4"/>
        <v>0</v>
      </c>
      <c r="P31">
        <f t="shared" si="5"/>
        <v>0</v>
      </c>
      <c r="Q31">
        <f t="shared" si="6"/>
        <v>0</v>
      </c>
      <c r="S31" s="3"/>
    </row>
    <row r="32" spans="1:27" x14ac:dyDescent="0.3">
      <c r="A32">
        <v>13086530</v>
      </c>
      <c r="B32" t="s">
        <v>27</v>
      </c>
      <c r="C32" s="1">
        <v>41244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41244</v>
      </c>
      <c r="J32">
        <v>2013</v>
      </c>
      <c r="K32">
        <f t="shared" si="0"/>
        <v>12</v>
      </c>
      <c r="L32">
        <f t="shared" si="1"/>
        <v>1</v>
      </c>
      <c r="M32">
        <f t="shared" si="2"/>
        <v>2012</v>
      </c>
      <c r="N32">
        <f t="shared" si="3"/>
        <v>2013</v>
      </c>
      <c r="O32">
        <f t="shared" si="4"/>
        <v>0</v>
      </c>
      <c r="P32">
        <f t="shared" si="5"/>
        <v>0</v>
      </c>
      <c r="Q32">
        <f t="shared" si="6"/>
        <v>0</v>
      </c>
      <c r="S32" s="3"/>
    </row>
    <row r="33" spans="1:19" x14ac:dyDescent="0.3">
      <c r="A33">
        <v>13086530</v>
      </c>
      <c r="B33" t="s">
        <v>27</v>
      </c>
      <c r="C33" s="1">
        <v>41245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41245</v>
      </c>
      <c r="J33">
        <v>2013</v>
      </c>
      <c r="K33">
        <f t="shared" si="0"/>
        <v>12</v>
      </c>
      <c r="L33">
        <f t="shared" si="1"/>
        <v>2</v>
      </c>
      <c r="M33">
        <f t="shared" si="2"/>
        <v>2012</v>
      </c>
      <c r="N33">
        <f t="shared" si="3"/>
        <v>2013</v>
      </c>
      <c r="O33">
        <f t="shared" si="4"/>
        <v>0</v>
      </c>
      <c r="P33">
        <f t="shared" si="5"/>
        <v>0</v>
      </c>
      <c r="Q33">
        <f t="shared" si="6"/>
        <v>0</v>
      </c>
      <c r="S33" s="3"/>
    </row>
    <row r="34" spans="1:19" x14ac:dyDescent="0.3">
      <c r="A34">
        <v>13086530</v>
      </c>
      <c r="B34" t="s">
        <v>27</v>
      </c>
      <c r="C34" s="1">
        <v>41246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41246</v>
      </c>
      <c r="J34">
        <v>2013</v>
      </c>
      <c r="K34">
        <f t="shared" si="0"/>
        <v>12</v>
      </c>
      <c r="L34">
        <f t="shared" si="1"/>
        <v>3</v>
      </c>
      <c r="M34">
        <f t="shared" si="2"/>
        <v>2012</v>
      </c>
      <c r="N34">
        <f t="shared" si="3"/>
        <v>2013</v>
      </c>
      <c r="O34">
        <f t="shared" ref="O34:O65" si="7">D34*1.9835</f>
        <v>0</v>
      </c>
      <c r="P34">
        <f t="shared" si="5"/>
        <v>0</v>
      </c>
      <c r="Q34">
        <f t="shared" ref="Q34:Q65" si="8">F34*1.9835</f>
        <v>0</v>
      </c>
      <c r="S34" s="3"/>
    </row>
    <row r="35" spans="1:19" x14ac:dyDescent="0.3">
      <c r="A35">
        <v>13086530</v>
      </c>
      <c r="B35" t="s">
        <v>27</v>
      </c>
      <c r="C35" s="1">
        <v>41247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41247</v>
      </c>
      <c r="J35">
        <v>2013</v>
      </c>
      <c r="K35">
        <f t="shared" si="0"/>
        <v>12</v>
      </c>
      <c r="L35">
        <f t="shared" si="1"/>
        <v>4</v>
      </c>
      <c r="M35">
        <f t="shared" si="2"/>
        <v>2012</v>
      </c>
      <c r="N35">
        <f t="shared" si="3"/>
        <v>2013</v>
      </c>
      <c r="O35">
        <f t="shared" si="7"/>
        <v>0</v>
      </c>
      <c r="P35">
        <f t="shared" si="5"/>
        <v>0</v>
      </c>
      <c r="Q35">
        <f t="shared" si="8"/>
        <v>0</v>
      </c>
      <c r="S35" s="3"/>
    </row>
    <row r="36" spans="1:19" x14ac:dyDescent="0.3">
      <c r="A36">
        <v>13086530</v>
      </c>
      <c r="B36" t="s">
        <v>27</v>
      </c>
      <c r="C36" s="1">
        <v>41248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41248</v>
      </c>
      <c r="J36">
        <v>2013</v>
      </c>
      <c r="K36">
        <f t="shared" si="0"/>
        <v>12</v>
      </c>
      <c r="L36">
        <f t="shared" si="1"/>
        <v>5</v>
      </c>
      <c r="M36">
        <f t="shared" si="2"/>
        <v>2012</v>
      </c>
      <c r="N36">
        <f t="shared" si="3"/>
        <v>2013</v>
      </c>
      <c r="O36">
        <f t="shared" si="7"/>
        <v>0</v>
      </c>
      <c r="P36">
        <f t="shared" si="5"/>
        <v>0</v>
      </c>
      <c r="Q36">
        <f t="shared" si="8"/>
        <v>0</v>
      </c>
      <c r="S36" s="3"/>
    </row>
    <row r="37" spans="1:19" x14ac:dyDescent="0.3">
      <c r="A37">
        <v>13086530</v>
      </c>
      <c r="B37" t="s">
        <v>27</v>
      </c>
      <c r="C37" s="1">
        <v>41249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41249</v>
      </c>
      <c r="J37">
        <v>2013</v>
      </c>
      <c r="K37">
        <f t="shared" si="0"/>
        <v>12</v>
      </c>
      <c r="L37">
        <f t="shared" si="1"/>
        <v>6</v>
      </c>
      <c r="M37">
        <f t="shared" si="2"/>
        <v>2012</v>
      </c>
      <c r="N37">
        <f t="shared" si="3"/>
        <v>2013</v>
      </c>
      <c r="O37">
        <f t="shared" si="7"/>
        <v>0</v>
      </c>
      <c r="P37">
        <f t="shared" si="5"/>
        <v>0</v>
      </c>
      <c r="Q37">
        <f t="shared" si="8"/>
        <v>0</v>
      </c>
      <c r="S37" s="3"/>
    </row>
    <row r="38" spans="1:19" x14ac:dyDescent="0.3">
      <c r="A38">
        <v>13086530</v>
      </c>
      <c r="B38" t="s">
        <v>27</v>
      </c>
      <c r="C38" s="1">
        <v>41250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41250</v>
      </c>
      <c r="J38">
        <v>2013</v>
      </c>
      <c r="K38">
        <f t="shared" si="0"/>
        <v>12</v>
      </c>
      <c r="L38">
        <f t="shared" si="1"/>
        <v>7</v>
      </c>
      <c r="M38">
        <f t="shared" si="2"/>
        <v>2012</v>
      </c>
      <c r="N38">
        <f t="shared" si="3"/>
        <v>2013</v>
      </c>
      <c r="O38">
        <f t="shared" si="7"/>
        <v>0</v>
      </c>
      <c r="P38">
        <f t="shared" si="5"/>
        <v>0</v>
      </c>
      <c r="Q38">
        <f t="shared" si="8"/>
        <v>0</v>
      </c>
      <c r="S38" s="3"/>
    </row>
    <row r="39" spans="1:19" x14ac:dyDescent="0.3">
      <c r="A39">
        <v>13086530</v>
      </c>
      <c r="B39" t="s">
        <v>27</v>
      </c>
      <c r="C39" s="1">
        <v>41251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41251</v>
      </c>
      <c r="J39">
        <v>2013</v>
      </c>
      <c r="K39">
        <f t="shared" si="0"/>
        <v>12</v>
      </c>
      <c r="L39">
        <f t="shared" si="1"/>
        <v>8</v>
      </c>
      <c r="M39">
        <f t="shared" si="2"/>
        <v>2012</v>
      </c>
      <c r="N39">
        <f t="shared" si="3"/>
        <v>2013</v>
      </c>
      <c r="O39">
        <f t="shared" si="7"/>
        <v>0</v>
      </c>
      <c r="P39">
        <f t="shared" si="5"/>
        <v>0</v>
      </c>
      <c r="Q39">
        <f t="shared" si="8"/>
        <v>0</v>
      </c>
      <c r="S39" s="3"/>
    </row>
    <row r="40" spans="1:19" x14ac:dyDescent="0.3">
      <c r="A40">
        <v>13086530</v>
      </c>
      <c r="B40" t="s">
        <v>27</v>
      </c>
      <c r="C40" s="1">
        <v>41252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41252</v>
      </c>
      <c r="J40">
        <v>2013</v>
      </c>
      <c r="K40">
        <f t="shared" si="0"/>
        <v>12</v>
      </c>
      <c r="L40">
        <f t="shared" si="1"/>
        <v>9</v>
      </c>
      <c r="M40">
        <f t="shared" si="2"/>
        <v>2012</v>
      </c>
      <c r="N40">
        <f t="shared" si="3"/>
        <v>2013</v>
      </c>
      <c r="O40">
        <f t="shared" si="7"/>
        <v>0</v>
      </c>
      <c r="P40">
        <f t="shared" si="5"/>
        <v>0</v>
      </c>
      <c r="Q40">
        <f t="shared" si="8"/>
        <v>0</v>
      </c>
    </row>
    <row r="41" spans="1:19" x14ac:dyDescent="0.3">
      <c r="A41">
        <v>13086530</v>
      </c>
      <c r="B41" t="s">
        <v>27</v>
      </c>
      <c r="C41" s="1">
        <v>41253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41253</v>
      </c>
      <c r="J41">
        <v>2013</v>
      </c>
      <c r="K41">
        <f t="shared" si="0"/>
        <v>12</v>
      </c>
      <c r="L41">
        <f t="shared" si="1"/>
        <v>10</v>
      </c>
      <c r="M41">
        <f t="shared" si="2"/>
        <v>2012</v>
      </c>
      <c r="N41">
        <f t="shared" si="3"/>
        <v>2013</v>
      </c>
      <c r="O41">
        <f t="shared" si="7"/>
        <v>0</v>
      </c>
      <c r="P41">
        <f t="shared" si="5"/>
        <v>0</v>
      </c>
      <c r="Q41">
        <f t="shared" si="8"/>
        <v>0</v>
      </c>
    </row>
    <row r="42" spans="1:19" x14ac:dyDescent="0.3">
      <c r="A42">
        <v>13086530</v>
      </c>
      <c r="B42" t="s">
        <v>27</v>
      </c>
      <c r="C42" s="1">
        <v>41254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41254</v>
      </c>
      <c r="J42">
        <v>2013</v>
      </c>
      <c r="K42">
        <f t="shared" si="0"/>
        <v>12</v>
      </c>
      <c r="L42">
        <f t="shared" si="1"/>
        <v>11</v>
      </c>
      <c r="M42">
        <f t="shared" si="2"/>
        <v>2012</v>
      </c>
      <c r="N42">
        <f t="shared" si="3"/>
        <v>2013</v>
      </c>
      <c r="O42">
        <f t="shared" si="7"/>
        <v>0</v>
      </c>
      <c r="P42">
        <f t="shared" si="5"/>
        <v>0</v>
      </c>
      <c r="Q42">
        <f t="shared" si="8"/>
        <v>0</v>
      </c>
    </row>
    <row r="43" spans="1:19" x14ac:dyDescent="0.3">
      <c r="A43">
        <v>13086530</v>
      </c>
      <c r="B43" t="s">
        <v>27</v>
      </c>
      <c r="C43" s="1">
        <v>41255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41255</v>
      </c>
      <c r="J43">
        <v>2013</v>
      </c>
      <c r="K43">
        <f t="shared" si="0"/>
        <v>12</v>
      </c>
      <c r="L43">
        <f t="shared" si="1"/>
        <v>12</v>
      </c>
      <c r="M43">
        <f t="shared" si="2"/>
        <v>2012</v>
      </c>
      <c r="N43">
        <f t="shared" si="3"/>
        <v>2013</v>
      </c>
      <c r="O43">
        <f t="shared" si="7"/>
        <v>0</v>
      </c>
      <c r="P43">
        <f t="shared" si="5"/>
        <v>0</v>
      </c>
      <c r="Q43">
        <f t="shared" si="8"/>
        <v>0</v>
      </c>
    </row>
    <row r="44" spans="1:19" x14ac:dyDescent="0.3">
      <c r="A44">
        <v>13086530</v>
      </c>
      <c r="B44" t="s">
        <v>27</v>
      </c>
      <c r="C44" s="1">
        <v>41256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41256</v>
      </c>
      <c r="J44">
        <v>2013</v>
      </c>
      <c r="K44">
        <f t="shared" si="0"/>
        <v>12</v>
      </c>
      <c r="L44">
        <f t="shared" si="1"/>
        <v>13</v>
      </c>
      <c r="M44">
        <f t="shared" si="2"/>
        <v>2012</v>
      </c>
      <c r="N44">
        <f t="shared" si="3"/>
        <v>2013</v>
      </c>
      <c r="O44">
        <f t="shared" si="7"/>
        <v>0</v>
      </c>
      <c r="P44">
        <f t="shared" si="5"/>
        <v>0</v>
      </c>
      <c r="Q44">
        <f t="shared" si="8"/>
        <v>0</v>
      </c>
    </row>
    <row r="45" spans="1:19" x14ac:dyDescent="0.3">
      <c r="A45">
        <v>13086530</v>
      </c>
      <c r="B45" t="s">
        <v>27</v>
      </c>
      <c r="C45" s="1">
        <v>41257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41257</v>
      </c>
      <c r="J45">
        <v>2013</v>
      </c>
      <c r="K45">
        <f t="shared" si="0"/>
        <v>12</v>
      </c>
      <c r="L45">
        <f t="shared" si="1"/>
        <v>14</v>
      </c>
      <c r="M45">
        <f t="shared" si="2"/>
        <v>2012</v>
      </c>
      <c r="N45">
        <f t="shared" si="3"/>
        <v>2013</v>
      </c>
      <c r="O45">
        <f t="shared" si="7"/>
        <v>0</v>
      </c>
      <c r="P45">
        <f t="shared" si="5"/>
        <v>0</v>
      </c>
      <c r="Q45">
        <f t="shared" si="8"/>
        <v>0</v>
      </c>
    </row>
    <row r="46" spans="1:19" x14ac:dyDescent="0.3">
      <c r="A46">
        <v>13086530</v>
      </c>
      <c r="B46" t="s">
        <v>27</v>
      </c>
      <c r="C46" s="1">
        <v>41258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41258</v>
      </c>
      <c r="J46">
        <v>2013</v>
      </c>
      <c r="K46">
        <f t="shared" si="0"/>
        <v>12</v>
      </c>
      <c r="L46">
        <f t="shared" si="1"/>
        <v>15</v>
      </c>
      <c r="M46">
        <f t="shared" si="2"/>
        <v>2012</v>
      </c>
      <c r="N46">
        <f t="shared" si="3"/>
        <v>2013</v>
      </c>
      <c r="O46">
        <f t="shared" si="7"/>
        <v>0</v>
      </c>
      <c r="P46">
        <f t="shared" si="5"/>
        <v>0</v>
      </c>
      <c r="Q46">
        <f t="shared" si="8"/>
        <v>0</v>
      </c>
    </row>
    <row r="47" spans="1:19" x14ac:dyDescent="0.3">
      <c r="A47">
        <v>13086530</v>
      </c>
      <c r="B47" t="s">
        <v>27</v>
      </c>
      <c r="C47" s="1">
        <v>41259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41259</v>
      </c>
      <c r="J47">
        <v>2013</v>
      </c>
      <c r="K47">
        <f t="shared" si="0"/>
        <v>12</v>
      </c>
      <c r="L47">
        <f t="shared" si="1"/>
        <v>16</v>
      </c>
      <c r="M47">
        <f t="shared" si="2"/>
        <v>2012</v>
      </c>
      <c r="N47">
        <f t="shared" si="3"/>
        <v>2013</v>
      </c>
      <c r="O47">
        <f t="shared" si="7"/>
        <v>0</v>
      </c>
      <c r="P47">
        <f t="shared" si="5"/>
        <v>0</v>
      </c>
      <c r="Q47">
        <f t="shared" si="8"/>
        <v>0</v>
      </c>
    </row>
    <row r="48" spans="1:19" x14ac:dyDescent="0.3">
      <c r="A48">
        <v>13086530</v>
      </c>
      <c r="B48" t="s">
        <v>27</v>
      </c>
      <c r="C48" s="1">
        <v>41260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41260</v>
      </c>
      <c r="J48">
        <v>2013</v>
      </c>
      <c r="K48">
        <f t="shared" si="0"/>
        <v>12</v>
      </c>
      <c r="L48">
        <f t="shared" si="1"/>
        <v>17</v>
      </c>
      <c r="M48">
        <f t="shared" si="2"/>
        <v>2012</v>
      </c>
      <c r="N48">
        <f t="shared" si="3"/>
        <v>2013</v>
      </c>
      <c r="O48">
        <f t="shared" si="7"/>
        <v>0</v>
      </c>
      <c r="P48">
        <f t="shared" si="5"/>
        <v>0</v>
      </c>
      <c r="Q48">
        <f t="shared" si="8"/>
        <v>0</v>
      </c>
    </row>
    <row r="49" spans="1:17" x14ac:dyDescent="0.3">
      <c r="A49">
        <v>13086530</v>
      </c>
      <c r="B49" t="s">
        <v>27</v>
      </c>
      <c r="C49" s="1">
        <v>41261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41261</v>
      </c>
      <c r="J49">
        <v>2013</v>
      </c>
      <c r="K49">
        <f t="shared" si="0"/>
        <v>12</v>
      </c>
      <c r="L49">
        <f t="shared" si="1"/>
        <v>18</v>
      </c>
      <c r="M49">
        <f t="shared" si="2"/>
        <v>2012</v>
      </c>
      <c r="N49">
        <f t="shared" si="3"/>
        <v>2013</v>
      </c>
      <c r="O49">
        <f t="shared" si="7"/>
        <v>0</v>
      </c>
      <c r="P49">
        <f t="shared" si="5"/>
        <v>0</v>
      </c>
      <c r="Q49">
        <f t="shared" si="8"/>
        <v>0</v>
      </c>
    </row>
    <row r="50" spans="1:17" x14ac:dyDescent="0.3">
      <c r="A50">
        <v>13086530</v>
      </c>
      <c r="B50" t="s">
        <v>27</v>
      </c>
      <c r="C50" s="1">
        <v>41262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41262</v>
      </c>
      <c r="J50">
        <v>2013</v>
      </c>
      <c r="K50">
        <f t="shared" si="0"/>
        <v>12</v>
      </c>
      <c r="L50">
        <f t="shared" si="1"/>
        <v>19</v>
      </c>
      <c r="M50">
        <f t="shared" si="2"/>
        <v>2012</v>
      </c>
      <c r="N50">
        <f t="shared" si="3"/>
        <v>2013</v>
      </c>
      <c r="O50">
        <f t="shared" si="7"/>
        <v>0</v>
      </c>
      <c r="P50">
        <f t="shared" si="5"/>
        <v>0</v>
      </c>
      <c r="Q50">
        <f t="shared" si="8"/>
        <v>0</v>
      </c>
    </row>
    <row r="51" spans="1:17" x14ac:dyDescent="0.3">
      <c r="A51">
        <v>13086530</v>
      </c>
      <c r="B51" t="s">
        <v>27</v>
      </c>
      <c r="C51" s="1">
        <v>41263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41263</v>
      </c>
      <c r="J51">
        <v>2013</v>
      </c>
      <c r="K51">
        <f t="shared" si="0"/>
        <v>12</v>
      </c>
      <c r="L51">
        <f t="shared" si="1"/>
        <v>20</v>
      </c>
      <c r="M51">
        <f t="shared" si="2"/>
        <v>2012</v>
      </c>
      <c r="N51">
        <f t="shared" si="3"/>
        <v>2013</v>
      </c>
      <c r="O51">
        <f t="shared" si="7"/>
        <v>0</v>
      </c>
      <c r="P51">
        <f t="shared" si="5"/>
        <v>0</v>
      </c>
      <c r="Q51">
        <f t="shared" si="8"/>
        <v>0</v>
      </c>
    </row>
    <row r="52" spans="1:17" x14ac:dyDescent="0.3">
      <c r="A52">
        <v>13086530</v>
      </c>
      <c r="B52" t="s">
        <v>27</v>
      </c>
      <c r="C52" s="1">
        <v>41264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41264</v>
      </c>
      <c r="J52">
        <v>2013</v>
      </c>
      <c r="K52">
        <f t="shared" si="0"/>
        <v>12</v>
      </c>
      <c r="L52">
        <f t="shared" si="1"/>
        <v>21</v>
      </c>
      <c r="M52">
        <f t="shared" si="2"/>
        <v>2012</v>
      </c>
      <c r="N52">
        <f t="shared" si="3"/>
        <v>2013</v>
      </c>
      <c r="O52">
        <f t="shared" si="7"/>
        <v>0</v>
      </c>
      <c r="P52">
        <f t="shared" si="5"/>
        <v>0</v>
      </c>
      <c r="Q52">
        <f t="shared" si="8"/>
        <v>0</v>
      </c>
    </row>
    <row r="53" spans="1:17" x14ac:dyDescent="0.3">
      <c r="A53">
        <v>13086530</v>
      </c>
      <c r="B53" t="s">
        <v>27</v>
      </c>
      <c r="C53" s="1">
        <v>41265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41265</v>
      </c>
      <c r="J53">
        <v>2013</v>
      </c>
      <c r="K53">
        <f t="shared" si="0"/>
        <v>12</v>
      </c>
      <c r="L53">
        <f t="shared" si="1"/>
        <v>22</v>
      </c>
      <c r="M53">
        <f t="shared" si="2"/>
        <v>2012</v>
      </c>
      <c r="N53">
        <f t="shared" si="3"/>
        <v>2013</v>
      </c>
      <c r="O53">
        <f t="shared" si="7"/>
        <v>0</v>
      </c>
      <c r="P53">
        <f t="shared" si="5"/>
        <v>0</v>
      </c>
      <c r="Q53">
        <f t="shared" si="8"/>
        <v>0</v>
      </c>
    </row>
    <row r="54" spans="1:17" x14ac:dyDescent="0.3">
      <c r="A54">
        <v>13086530</v>
      </c>
      <c r="B54" t="s">
        <v>27</v>
      </c>
      <c r="C54" s="1">
        <v>41266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41266</v>
      </c>
      <c r="J54">
        <v>2013</v>
      </c>
      <c r="K54">
        <f t="shared" si="0"/>
        <v>12</v>
      </c>
      <c r="L54">
        <f t="shared" si="1"/>
        <v>23</v>
      </c>
      <c r="M54">
        <f t="shared" si="2"/>
        <v>2012</v>
      </c>
      <c r="N54">
        <f t="shared" si="3"/>
        <v>2013</v>
      </c>
      <c r="O54">
        <f t="shared" si="7"/>
        <v>0</v>
      </c>
      <c r="P54">
        <f t="shared" si="5"/>
        <v>0</v>
      </c>
      <c r="Q54">
        <f t="shared" si="8"/>
        <v>0</v>
      </c>
    </row>
    <row r="55" spans="1:17" x14ac:dyDescent="0.3">
      <c r="A55">
        <v>13086530</v>
      </c>
      <c r="B55" t="s">
        <v>27</v>
      </c>
      <c r="C55" s="1">
        <v>41267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41267</v>
      </c>
      <c r="J55">
        <v>2013</v>
      </c>
      <c r="K55">
        <f t="shared" si="0"/>
        <v>12</v>
      </c>
      <c r="L55">
        <f t="shared" si="1"/>
        <v>24</v>
      </c>
      <c r="M55">
        <f t="shared" si="2"/>
        <v>2012</v>
      </c>
      <c r="N55">
        <f t="shared" si="3"/>
        <v>2013</v>
      </c>
      <c r="O55">
        <f t="shared" si="7"/>
        <v>0</v>
      </c>
      <c r="P55">
        <f t="shared" si="5"/>
        <v>0</v>
      </c>
      <c r="Q55">
        <f t="shared" si="8"/>
        <v>0</v>
      </c>
    </row>
    <row r="56" spans="1:17" x14ac:dyDescent="0.3">
      <c r="A56">
        <v>13086530</v>
      </c>
      <c r="B56" t="s">
        <v>27</v>
      </c>
      <c r="C56" s="1">
        <v>41268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41268</v>
      </c>
      <c r="J56">
        <v>2013</v>
      </c>
      <c r="K56">
        <f t="shared" si="0"/>
        <v>12</v>
      </c>
      <c r="L56">
        <f t="shared" si="1"/>
        <v>25</v>
      </c>
      <c r="M56">
        <f t="shared" si="2"/>
        <v>2012</v>
      </c>
      <c r="N56">
        <f t="shared" si="3"/>
        <v>2013</v>
      </c>
      <c r="O56">
        <f t="shared" si="7"/>
        <v>0</v>
      </c>
      <c r="P56">
        <f t="shared" si="5"/>
        <v>0</v>
      </c>
      <c r="Q56">
        <f t="shared" si="8"/>
        <v>0</v>
      </c>
    </row>
    <row r="57" spans="1:17" x14ac:dyDescent="0.3">
      <c r="A57">
        <v>13086530</v>
      </c>
      <c r="B57" t="s">
        <v>27</v>
      </c>
      <c r="C57" s="1">
        <v>41269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41269</v>
      </c>
      <c r="J57">
        <v>2013</v>
      </c>
      <c r="K57">
        <f t="shared" si="0"/>
        <v>12</v>
      </c>
      <c r="L57">
        <f t="shared" si="1"/>
        <v>26</v>
      </c>
      <c r="M57">
        <f t="shared" si="2"/>
        <v>2012</v>
      </c>
      <c r="N57">
        <f t="shared" si="3"/>
        <v>2013</v>
      </c>
      <c r="O57">
        <f t="shared" si="7"/>
        <v>0</v>
      </c>
      <c r="P57">
        <f t="shared" si="5"/>
        <v>0</v>
      </c>
      <c r="Q57">
        <f t="shared" si="8"/>
        <v>0</v>
      </c>
    </row>
    <row r="58" spans="1:17" x14ac:dyDescent="0.3">
      <c r="A58">
        <v>13086530</v>
      </c>
      <c r="B58" t="s">
        <v>27</v>
      </c>
      <c r="C58" s="1">
        <v>41270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41270</v>
      </c>
      <c r="J58">
        <v>2013</v>
      </c>
      <c r="K58">
        <f t="shared" si="0"/>
        <v>12</v>
      </c>
      <c r="L58">
        <f t="shared" si="1"/>
        <v>27</v>
      </c>
      <c r="M58">
        <f t="shared" si="2"/>
        <v>2012</v>
      </c>
      <c r="N58">
        <f t="shared" si="3"/>
        <v>2013</v>
      </c>
      <c r="O58">
        <f t="shared" si="7"/>
        <v>0</v>
      </c>
      <c r="P58">
        <f t="shared" si="5"/>
        <v>0</v>
      </c>
      <c r="Q58">
        <f t="shared" si="8"/>
        <v>0</v>
      </c>
    </row>
    <row r="59" spans="1:17" x14ac:dyDescent="0.3">
      <c r="A59">
        <v>13086530</v>
      </c>
      <c r="B59" t="s">
        <v>27</v>
      </c>
      <c r="C59" s="1">
        <v>41271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41271</v>
      </c>
      <c r="J59">
        <v>2013</v>
      </c>
      <c r="K59">
        <f t="shared" si="0"/>
        <v>12</v>
      </c>
      <c r="L59">
        <f t="shared" si="1"/>
        <v>28</v>
      </c>
      <c r="M59">
        <f t="shared" si="2"/>
        <v>2012</v>
      </c>
      <c r="N59">
        <f t="shared" si="3"/>
        <v>2013</v>
      </c>
      <c r="O59">
        <f t="shared" si="7"/>
        <v>0</v>
      </c>
      <c r="P59">
        <f t="shared" si="5"/>
        <v>0</v>
      </c>
      <c r="Q59">
        <f t="shared" si="8"/>
        <v>0</v>
      </c>
    </row>
    <row r="60" spans="1:17" x14ac:dyDescent="0.3">
      <c r="A60">
        <v>13086530</v>
      </c>
      <c r="B60" t="s">
        <v>27</v>
      </c>
      <c r="C60" s="1">
        <v>41272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41272</v>
      </c>
      <c r="J60">
        <v>2013</v>
      </c>
      <c r="K60">
        <f t="shared" si="0"/>
        <v>12</v>
      </c>
      <c r="L60">
        <f t="shared" si="1"/>
        <v>29</v>
      </c>
      <c r="M60">
        <f t="shared" si="2"/>
        <v>2012</v>
      </c>
      <c r="N60">
        <f t="shared" si="3"/>
        <v>2013</v>
      </c>
      <c r="O60">
        <f t="shared" si="7"/>
        <v>0</v>
      </c>
      <c r="P60">
        <f t="shared" si="5"/>
        <v>0</v>
      </c>
      <c r="Q60">
        <f t="shared" si="8"/>
        <v>0</v>
      </c>
    </row>
    <row r="61" spans="1:17" x14ac:dyDescent="0.3">
      <c r="A61">
        <v>13086530</v>
      </c>
      <c r="B61" t="s">
        <v>27</v>
      </c>
      <c r="C61" s="1">
        <v>41273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41273</v>
      </c>
      <c r="J61">
        <v>2013</v>
      </c>
      <c r="K61">
        <f t="shared" si="0"/>
        <v>12</v>
      </c>
      <c r="L61">
        <f t="shared" si="1"/>
        <v>30</v>
      </c>
      <c r="M61">
        <f t="shared" si="2"/>
        <v>2012</v>
      </c>
      <c r="N61">
        <f t="shared" si="3"/>
        <v>2013</v>
      </c>
      <c r="O61">
        <f t="shared" si="7"/>
        <v>0</v>
      </c>
      <c r="P61">
        <f t="shared" si="5"/>
        <v>0</v>
      </c>
      <c r="Q61">
        <f t="shared" si="8"/>
        <v>0</v>
      </c>
    </row>
    <row r="62" spans="1:17" x14ac:dyDescent="0.3">
      <c r="A62">
        <v>13086530</v>
      </c>
      <c r="B62" t="s">
        <v>27</v>
      </c>
      <c r="C62" s="1">
        <v>41274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41274</v>
      </c>
      <c r="J62">
        <v>2013</v>
      </c>
      <c r="K62">
        <f t="shared" si="0"/>
        <v>12</v>
      </c>
      <c r="L62">
        <f t="shared" si="1"/>
        <v>31</v>
      </c>
      <c r="M62">
        <f t="shared" si="2"/>
        <v>2012</v>
      </c>
      <c r="N62">
        <f t="shared" si="3"/>
        <v>2013</v>
      </c>
      <c r="O62">
        <f t="shared" si="7"/>
        <v>0</v>
      </c>
      <c r="P62">
        <f t="shared" si="5"/>
        <v>0</v>
      </c>
      <c r="Q62">
        <f t="shared" si="8"/>
        <v>0</v>
      </c>
    </row>
    <row r="63" spans="1:17" x14ac:dyDescent="0.3">
      <c r="A63">
        <v>13086530</v>
      </c>
      <c r="B63" t="s">
        <v>27</v>
      </c>
      <c r="C63" s="1">
        <v>41275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41275</v>
      </c>
      <c r="J63">
        <v>2013</v>
      </c>
      <c r="K63">
        <f t="shared" si="0"/>
        <v>1</v>
      </c>
      <c r="L63">
        <f t="shared" si="1"/>
        <v>1</v>
      </c>
      <c r="M63">
        <f t="shared" si="2"/>
        <v>2013</v>
      </c>
      <c r="N63">
        <f t="shared" si="3"/>
        <v>2013</v>
      </c>
      <c r="O63">
        <f t="shared" si="7"/>
        <v>0</v>
      </c>
      <c r="P63">
        <f t="shared" si="5"/>
        <v>0</v>
      </c>
      <c r="Q63">
        <f t="shared" si="8"/>
        <v>0</v>
      </c>
    </row>
    <row r="64" spans="1:17" x14ac:dyDescent="0.3">
      <c r="A64">
        <v>13086530</v>
      </c>
      <c r="B64" t="s">
        <v>27</v>
      </c>
      <c r="C64" s="1">
        <v>41276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41276</v>
      </c>
      <c r="J64">
        <v>2013</v>
      </c>
      <c r="K64">
        <f t="shared" si="0"/>
        <v>1</v>
      </c>
      <c r="L64">
        <f t="shared" si="1"/>
        <v>2</v>
      </c>
      <c r="M64">
        <f t="shared" si="2"/>
        <v>2013</v>
      </c>
      <c r="N64">
        <f t="shared" si="3"/>
        <v>2013</v>
      </c>
      <c r="O64">
        <f t="shared" si="7"/>
        <v>0</v>
      </c>
      <c r="P64">
        <f t="shared" si="5"/>
        <v>0</v>
      </c>
      <c r="Q64">
        <f t="shared" si="8"/>
        <v>0</v>
      </c>
    </row>
    <row r="65" spans="1:17" x14ac:dyDescent="0.3">
      <c r="A65">
        <v>13086530</v>
      </c>
      <c r="B65" t="s">
        <v>27</v>
      </c>
      <c r="C65" s="1">
        <v>41277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41277</v>
      </c>
      <c r="J65">
        <v>2013</v>
      </c>
      <c r="K65">
        <f t="shared" si="0"/>
        <v>1</v>
      </c>
      <c r="L65">
        <f t="shared" si="1"/>
        <v>3</v>
      </c>
      <c r="M65">
        <f t="shared" si="2"/>
        <v>2013</v>
      </c>
      <c r="N65">
        <f t="shared" si="3"/>
        <v>2013</v>
      </c>
      <c r="O65">
        <f t="shared" si="7"/>
        <v>0</v>
      </c>
      <c r="P65">
        <f t="shared" si="5"/>
        <v>0</v>
      </c>
      <c r="Q65">
        <f t="shared" si="8"/>
        <v>0</v>
      </c>
    </row>
    <row r="66" spans="1:17" x14ac:dyDescent="0.3">
      <c r="A66">
        <v>13086530</v>
      </c>
      <c r="B66" t="s">
        <v>27</v>
      </c>
      <c r="C66" s="1">
        <v>41278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41278</v>
      </c>
      <c r="J66">
        <v>2013</v>
      </c>
      <c r="K66">
        <f t="shared" ref="K66:K129" si="9">MONTH(C66)</f>
        <v>1</v>
      </c>
      <c r="L66">
        <f t="shared" ref="L66:L129" si="10">DAY(C66)</f>
        <v>4</v>
      </c>
      <c r="M66">
        <f t="shared" ref="M66:M129" si="11">YEAR(C66)</f>
        <v>2013</v>
      </c>
      <c r="N66">
        <f t="shared" si="3"/>
        <v>2013</v>
      </c>
      <c r="O66">
        <f t="shared" ref="O66:O129" si="12">D66*1.9835</f>
        <v>0</v>
      </c>
      <c r="P66">
        <f t="shared" ref="P66:P129" si="13">(D66-F66)*1.9835</f>
        <v>0</v>
      </c>
      <c r="Q66">
        <f t="shared" ref="Q66:Q129" si="14">F66*1.9835</f>
        <v>0</v>
      </c>
    </row>
    <row r="67" spans="1:17" x14ac:dyDescent="0.3">
      <c r="A67">
        <v>13086530</v>
      </c>
      <c r="B67" t="s">
        <v>27</v>
      </c>
      <c r="C67" s="1">
        <v>41279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41279</v>
      </c>
      <c r="J67">
        <v>2013</v>
      </c>
      <c r="K67">
        <f t="shared" si="9"/>
        <v>1</v>
      </c>
      <c r="L67">
        <f t="shared" si="10"/>
        <v>5</v>
      </c>
      <c r="M67">
        <f t="shared" si="11"/>
        <v>2013</v>
      </c>
      <c r="N67">
        <f t="shared" ref="N67:N130" si="15">IF(K67&gt;10,M67+1,M67)</f>
        <v>2013</v>
      </c>
      <c r="O67">
        <f t="shared" si="12"/>
        <v>0</v>
      </c>
      <c r="P67">
        <f t="shared" si="13"/>
        <v>0</v>
      </c>
      <c r="Q67">
        <f t="shared" si="14"/>
        <v>0</v>
      </c>
    </row>
    <row r="68" spans="1:17" x14ac:dyDescent="0.3">
      <c r="A68">
        <v>13086530</v>
      </c>
      <c r="B68" t="s">
        <v>27</v>
      </c>
      <c r="C68" s="1">
        <v>41280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41280</v>
      </c>
      <c r="J68">
        <v>2013</v>
      </c>
      <c r="K68">
        <f t="shared" si="9"/>
        <v>1</v>
      </c>
      <c r="L68">
        <f t="shared" si="10"/>
        <v>6</v>
      </c>
      <c r="M68">
        <f t="shared" si="11"/>
        <v>2013</v>
      </c>
      <c r="N68">
        <f t="shared" si="15"/>
        <v>2013</v>
      </c>
      <c r="O68">
        <f t="shared" si="12"/>
        <v>0</v>
      </c>
      <c r="P68">
        <f t="shared" si="13"/>
        <v>0</v>
      </c>
      <c r="Q68">
        <f t="shared" si="14"/>
        <v>0</v>
      </c>
    </row>
    <row r="69" spans="1:17" x14ac:dyDescent="0.3">
      <c r="A69">
        <v>13086530</v>
      </c>
      <c r="B69" t="s">
        <v>27</v>
      </c>
      <c r="C69" s="1">
        <v>41281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41281</v>
      </c>
      <c r="J69">
        <v>2013</v>
      </c>
      <c r="K69">
        <f t="shared" si="9"/>
        <v>1</v>
      </c>
      <c r="L69">
        <f t="shared" si="10"/>
        <v>7</v>
      </c>
      <c r="M69">
        <f t="shared" si="11"/>
        <v>2013</v>
      </c>
      <c r="N69">
        <f t="shared" si="15"/>
        <v>2013</v>
      </c>
      <c r="O69">
        <f t="shared" si="12"/>
        <v>0</v>
      </c>
      <c r="P69">
        <f t="shared" si="13"/>
        <v>0</v>
      </c>
      <c r="Q69">
        <f t="shared" si="14"/>
        <v>0</v>
      </c>
    </row>
    <row r="70" spans="1:17" x14ac:dyDescent="0.3">
      <c r="A70">
        <v>13086530</v>
      </c>
      <c r="B70" t="s">
        <v>27</v>
      </c>
      <c r="C70" s="1">
        <v>41282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41282</v>
      </c>
      <c r="J70">
        <v>2013</v>
      </c>
      <c r="K70">
        <f t="shared" si="9"/>
        <v>1</v>
      </c>
      <c r="L70">
        <f t="shared" si="10"/>
        <v>8</v>
      </c>
      <c r="M70">
        <f t="shared" si="11"/>
        <v>2013</v>
      </c>
      <c r="N70">
        <f t="shared" si="15"/>
        <v>2013</v>
      </c>
      <c r="O70">
        <f t="shared" si="12"/>
        <v>0</v>
      </c>
      <c r="P70">
        <f t="shared" si="13"/>
        <v>0</v>
      </c>
      <c r="Q70">
        <f t="shared" si="14"/>
        <v>0</v>
      </c>
    </row>
    <row r="71" spans="1:17" x14ac:dyDescent="0.3">
      <c r="A71">
        <v>13086530</v>
      </c>
      <c r="B71" t="s">
        <v>27</v>
      </c>
      <c r="C71" s="1">
        <v>41283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41283</v>
      </c>
      <c r="J71">
        <v>2013</v>
      </c>
      <c r="K71">
        <f t="shared" si="9"/>
        <v>1</v>
      </c>
      <c r="L71">
        <f t="shared" si="10"/>
        <v>9</v>
      </c>
      <c r="M71">
        <f t="shared" si="11"/>
        <v>2013</v>
      </c>
      <c r="N71">
        <f t="shared" si="15"/>
        <v>2013</v>
      </c>
      <c r="O71">
        <f t="shared" si="12"/>
        <v>0</v>
      </c>
      <c r="P71">
        <f t="shared" si="13"/>
        <v>0</v>
      </c>
      <c r="Q71">
        <f t="shared" si="14"/>
        <v>0</v>
      </c>
    </row>
    <row r="72" spans="1:17" x14ac:dyDescent="0.3">
      <c r="A72">
        <v>13086530</v>
      </c>
      <c r="B72" t="s">
        <v>27</v>
      </c>
      <c r="C72" s="1">
        <v>41284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41284</v>
      </c>
      <c r="J72">
        <v>2013</v>
      </c>
      <c r="K72">
        <f t="shared" si="9"/>
        <v>1</v>
      </c>
      <c r="L72">
        <f t="shared" si="10"/>
        <v>10</v>
      </c>
      <c r="M72">
        <f t="shared" si="11"/>
        <v>2013</v>
      </c>
      <c r="N72">
        <f t="shared" si="15"/>
        <v>2013</v>
      </c>
      <c r="O72">
        <f t="shared" si="12"/>
        <v>0</v>
      </c>
      <c r="P72">
        <f t="shared" si="13"/>
        <v>0</v>
      </c>
      <c r="Q72">
        <f t="shared" si="14"/>
        <v>0</v>
      </c>
    </row>
    <row r="73" spans="1:17" x14ac:dyDescent="0.3">
      <c r="A73">
        <v>13086530</v>
      </c>
      <c r="B73" t="s">
        <v>27</v>
      </c>
      <c r="C73" s="1">
        <v>41285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41285</v>
      </c>
      <c r="J73">
        <v>2013</v>
      </c>
      <c r="K73">
        <f t="shared" si="9"/>
        <v>1</v>
      </c>
      <c r="L73">
        <f t="shared" si="10"/>
        <v>11</v>
      </c>
      <c r="M73">
        <f t="shared" si="11"/>
        <v>2013</v>
      </c>
      <c r="N73">
        <f t="shared" si="15"/>
        <v>2013</v>
      </c>
      <c r="O73">
        <f t="shared" si="12"/>
        <v>0</v>
      </c>
      <c r="P73">
        <f t="shared" si="13"/>
        <v>0</v>
      </c>
      <c r="Q73">
        <f t="shared" si="14"/>
        <v>0</v>
      </c>
    </row>
    <row r="74" spans="1:17" x14ac:dyDescent="0.3">
      <c r="A74">
        <v>13086530</v>
      </c>
      <c r="B74" t="s">
        <v>27</v>
      </c>
      <c r="C74" s="1">
        <v>41286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41286</v>
      </c>
      <c r="J74">
        <v>2013</v>
      </c>
      <c r="K74">
        <f t="shared" si="9"/>
        <v>1</v>
      </c>
      <c r="L74">
        <f t="shared" si="10"/>
        <v>12</v>
      </c>
      <c r="M74">
        <f t="shared" si="11"/>
        <v>2013</v>
      </c>
      <c r="N74">
        <f t="shared" si="15"/>
        <v>2013</v>
      </c>
      <c r="O74">
        <f t="shared" si="12"/>
        <v>0</v>
      </c>
      <c r="P74">
        <f t="shared" si="13"/>
        <v>0</v>
      </c>
      <c r="Q74">
        <f t="shared" si="14"/>
        <v>0</v>
      </c>
    </row>
    <row r="75" spans="1:17" x14ac:dyDescent="0.3">
      <c r="A75">
        <v>13086530</v>
      </c>
      <c r="B75" t="s">
        <v>27</v>
      </c>
      <c r="C75" s="1">
        <v>41287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41287</v>
      </c>
      <c r="J75">
        <v>2013</v>
      </c>
      <c r="K75">
        <f t="shared" si="9"/>
        <v>1</v>
      </c>
      <c r="L75">
        <f t="shared" si="10"/>
        <v>13</v>
      </c>
      <c r="M75">
        <f t="shared" si="11"/>
        <v>2013</v>
      </c>
      <c r="N75">
        <f t="shared" si="15"/>
        <v>2013</v>
      </c>
      <c r="O75">
        <f t="shared" si="12"/>
        <v>0</v>
      </c>
      <c r="P75">
        <f t="shared" si="13"/>
        <v>0</v>
      </c>
      <c r="Q75">
        <f t="shared" si="14"/>
        <v>0</v>
      </c>
    </row>
    <row r="76" spans="1:17" x14ac:dyDescent="0.3">
      <c r="A76">
        <v>13086530</v>
      </c>
      <c r="B76" t="s">
        <v>27</v>
      </c>
      <c r="C76" s="1">
        <v>41288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41288</v>
      </c>
      <c r="J76">
        <v>2013</v>
      </c>
      <c r="K76">
        <f t="shared" si="9"/>
        <v>1</v>
      </c>
      <c r="L76">
        <f t="shared" si="10"/>
        <v>14</v>
      </c>
      <c r="M76">
        <f t="shared" si="11"/>
        <v>2013</v>
      </c>
      <c r="N76">
        <f t="shared" si="15"/>
        <v>2013</v>
      </c>
      <c r="O76">
        <f t="shared" si="12"/>
        <v>0</v>
      </c>
      <c r="P76">
        <f t="shared" si="13"/>
        <v>0</v>
      </c>
      <c r="Q76">
        <f t="shared" si="14"/>
        <v>0</v>
      </c>
    </row>
    <row r="77" spans="1:17" x14ac:dyDescent="0.3">
      <c r="A77">
        <v>13086530</v>
      </c>
      <c r="B77" t="s">
        <v>27</v>
      </c>
      <c r="C77" s="1">
        <v>41289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41289</v>
      </c>
      <c r="J77">
        <v>2013</v>
      </c>
      <c r="K77">
        <f t="shared" si="9"/>
        <v>1</v>
      </c>
      <c r="L77">
        <f t="shared" si="10"/>
        <v>15</v>
      </c>
      <c r="M77">
        <f t="shared" si="11"/>
        <v>2013</v>
      </c>
      <c r="N77">
        <f t="shared" si="15"/>
        <v>2013</v>
      </c>
      <c r="O77">
        <f t="shared" si="12"/>
        <v>0</v>
      </c>
      <c r="P77">
        <f t="shared" si="13"/>
        <v>0</v>
      </c>
      <c r="Q77">
        <f t="shared" si="14"/>
        <v>0</v>
      </c>
    </row>
    <row r="78" spans="1:17" x14ac:dyDescent="0.3">
      <c r="A78">
        <v>13086530</v>
      </c>
      <c r="B78" t="s">
        <v>27</v>
      </c>
      <c r="C78" s="1">
        <v>41290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41290</v>
      </c>
      <c r="J78">
        <v>2013</v>
      </c>
      <c r="K78">
        <f t="shared" si="9"/>
        <v>1</v>
      </c>
      <c r="L78">
        <f t="shared" si="10"/>
        <v>16</v>
      </c>
      <c r="M78">
        <f t="shared" si="11"/>
        <v>2013</v>
      </c>
      <c r="N78">
        <f t="shared" si="15"/>
        <v>2013</v>
      </c>
      <c r="O78">
        <f t="shared" si="12"/>
        <v>0</v>
      </c>
      <c r="P78">
        <f t="shared" si="13"/>
        <v>0</v>
      </c>
      <c r="Q78">
        <f t="shared" si="14"/>
        <v>0</v>
      </c>
    </row>
    <row r="79" spans="1:17" x14ac:dyDescent="0.3">
      <c r="A79">
        <v>13086530</v>
      </c>
      <c r="B79" t="s">
        <v>27</v>
      </c>
      <c r="C79" s="1">
        <v>41291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41291</v>
      </c>
      <c r="J79">
        <v>2013</v>
      </c>
      <c r="K79">
        <f t="shared" si="9"/>
        <v>1</v>
      </c>
      <c r="L79">
        <f t="shared" si="10"/>
        <v>17</v>
      </c>
      <c r="M79">
        <f t="shared" si="11"/>
        <v>2013</v>
      </c>
      <c r="N79">
        <f t="shared" si="15"/>
        <v>2013</v>
      </c>
      <c r="O79">
        <f t="shared" si="12"/>
        <v>0</v>
      </c>
      <c r="P79">
        <f t="shared" si="13"/>
        <v>0</v>
      </c>
      <c r="Q79">
        <f t="shared" si="14"/>
        <v>0</v>
      </c>
    </row>
    <row r="80" spans="1:17" x14ac:dyDescent="0.3">
      <c r="A80">
        <v>13086530</v>
      </c>
      <c r="B80" t="s">
        <v>27</v>
      </c>
      <c r="C80" s="1">
        <v>41292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41292</v>
      </c>
      <c r="J80">
        <v>2013</v>
      </c>
      <c r="K80">
        <f t="shared" si="9"/>
        <v>1</v>
      </c>
      <c r="L80">
        <f t="shared" si="10"/>
        <v>18</v>
      </c>
      <c r="M80">
        <f t="shared" si="11"/>
        <v>2013</v>
      </c>
      <c r="N80">
        <f t="shared" si="15"/>
        <v>2013</v>
      </c>
      <c r="O80">
        <f t="shared" si="12"/>
        <v>0</v>
      </c>
      <c r="P80">
        <f t="shared" si="13"/>
        <v>0</v>
      </c>
      <c r="Q80">
        <f t="shared" si="14"/>
        <v>0</v>
      </c>
    </row>
    <row r="81" spans="1:17" x14ac:dyDescent="0.3">
      <c r="A81">
        <v>13086530</v>
      </c>
      <c r="B81" t="s">
        <v>27</v>
      </c>
      <c r="C81" s="1">
        <v>41293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41293</v>
      </c>
      <c r="J81">
        <v>2013</v>
      </c>
      <c r="K81">
        <f t="shared" si="9"/>
        <v>1</v>
      </c>
      <c r="L81">
        <f t="shared" si="10"/>
        <v>19</v>
      </c>
      <c r="M81">
        <f t="shared" si="11"/>
        <v>2013</v>
      </c>
      <c r="N81">
        <f t="shared" si="15"/>
        <v>2013</v>
      </c>
      <c r="O81">
        <f t="shared" si="12"/>
        <v>0</v>
      </c>
      <c r="P81">
        <f t="shared" si="13"/>
        <v>0</v>
      </c>
      <c r="Q81">
        <f t="shared" si="14"/>
        <v>0</v>
      </c>
    </row>
    <row r="82" spans="1:17" x14ac:dyDescent="0.3">
      <c r="A82">
        <v>13086530</v>
      </c>
      <c r="B82" t="s">
        <v>27</v>
      </c>
      <c r="C82" s="1">
        <v>41294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41294</v>
      </c>
      <c r="J82">
        <v>2013</v>
      </c>
      <c r="K82">
        <f t="shared" si="9"/>
        <v>1</v>
      </c>
      <c r="L82">
        <f t="shared" si="10"/>
        <v>20</v>
      </c>
      <c r="M82">
        <f t="shared" si="11"/>
        <v>2013</v>
      </c>
      <c r="N82">
        <f t="shared" si="15"/>
        <v>2013</v>
      </c>
      <c r="O82">
        <f t="shared" si="12"/>
        <v>0</v>
      </c>
      <c r="P82">
        <f t="shared" si="13"/>
        <v>0</v>
      </c>
      <c r="Q82">
        <f t="shared" si="14"/>
        <v>0</v>
      </c>
    </row>
    <row r="83" spans="1:17" x14ac:dyDescent="0.3">
      <c r="A83">
        <v>13086530</v>
      </c>
      <c r="B83" t="s">
        <v>27</v>
      </c>
      <c r="C83" s="1">
        <v>41295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41295</v>
      </c>
      <c r="J83">
        <v>2013</v>
      </c>
      <c r="K83">
        <f t="shared" si="9"/>
        <v>1</v>
      </c>
      <c r="L83">
        <f t="shared" si="10"/>
        <v>21</v>
      </c>
      <c r="M83">
        <f t="shared" si="11"/>
        <v>2013</v>
      </c>
      <c r="N83">
        <f t="shared" si="15"/>
        <v>2013</v>
      </c>
      <c r="O83">
        <f t="shared" si="12"/>
        <v>0</v>
      </c>
      <c r="P83">
        <f t="shared" si="13"/>
        <v>0</v>
      </c>
      <c r="Q83">
        <f t="shared" si="14"/>
        <v>0</v>
      </c>
    </row>
    <row r="84" spans="1:17" x14ac:dyDescent="0.3">
      <c r="A84">
        <v>13086530</v>
      </c>
      <c r="B84" t="s">
        <v>27</v>
      </c>
      <c r="C84" s="1">
        <v>41296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41296</v>
      </c>
      <c r="J84">
        <v>2013</v>
      </c>
      <c r="K84">
        <f t="shared" si="9"/>
        <v>1</v>
      </c>
      <c r="L84">
        <f t="shared" si="10"/>
        <v>22</v>
      </c>
      <c r="M84">
        <f t="shared" si="11"/>
        <v>2013</v>
      </c>
      <c r="N84">
        <f t="shared" si="15"/>
        <v>2013</v>
      </c>
      <c r="O84">
        <f t="shared" si="12"/>
        <v>0</v>
      </c>
      <c r="P84">
        <f t="shared" si="13"/>
        <v>0</v>
      </c>
      <c r="Q84">
        <f t="shared" si="14"/>
        <v>0</v>
      </c>
    </row>
    <row r="85" spans="1:17" x14ac:dyDescent="0.3">
      <c r="A85">
        <v>13086530</v>
      </c>
      <c r="B85" t="s">
        <v>27</v>
      </c>
      <c r="C85" s="1">
        <v>41297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41297</v>
      </c>
      <c r="J85">
        <v>2013</v>
      </c>
      <c r="K85">
        <f t="shared" si="9"/>
        <v>1</v>
      </c>
      <c r="L85">
        <f t="shared" si="10"/>
        <v>23</v>
      </c>
      <c r="M85">
        <f t="shared" si="11"/>
        <v>2013</v>
      </c>
      <c r="N85">
        <f t="shared" si="15"/>
        <v>2013</v>
      </c>
      <c r="O85">
        <f t="shared" si="12"/>
        <v>0</v>
      </c>
      <c r="P85">
        <f t="shared" si="13"/>
        <v>0</v>
      </c>
      <c r="Q85">
        <f t="shared" si="14"/>
        <v>0</v>
      </c>
    </row>
    <row r="86" spans="1:17" x14ac:dyDescent="0.3">
      <c r="A86">
        <v>13086530</v>
      </c>
      <c r="B86" t="s">
        <v>27</v>
      </c>
      <c r="C86" s="1">
        <v>41298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41298</v>
      </c>
      <c r="J86">
        <v>2013</v>
      </c>
      <c r="K86">
        <f t="shared" si="9"/>
        <v>1</v>
      </c>
      <c r="L86">
        <f t="shared" si="10"/>
        <v>24</v>
      </c>
      <c r="M86">
        <f t="shared" si="11"/>
        <v>2013</v>
      </c>
      <c r="N86">
        <f t="shared" si="15"/>
        <v>2013</v>
      </c>
      <c r="O86">
        <f t="shared" si="12"/>
        <v>0</v>
      </c>
      <c r="P86">
        <f t="shared" si="13"/>
        <v>0</v>
      </c>
      <c r="Q86">
        <f t="shared" si="14"/>
        <v>0</v>
      </c>
    </row>
    <row r="87" spans="1:17" x14ac:dyDescent="0.3">
      <c r="A87">
        <v>13086530</v>
      </c>
      <c r="B87" t="s">
        <v>27</v>
      </c>
      <c r="C87" s="1">
        <v>41299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41299</v>
      </c>
      <c r="J87">
        <v>2013</v>
      </c>
      <c r="K87">
        <f t="shared" si="9"/>
        <v>1</v>
      </c>
      <c r="L87">
        <f t="shared" si="10"/>
        <v>25</v>
      </c>
      <c r="M87">
        <f t="shared" si="11"/>
        <v>2013</v>
      </c>
      <c r="N87">
        <f t="shared" si="15"/>
        <v>2013</v>
      </c>
      <c r="O87">
        <f t="shared" si="12"/>
        <v>0</v>
      </c>
      <c r="P87">
        <f t="shared" si="13"/>
        <v>0</v>
      </c>
      <c r="Q87">
        <f t="shared" si="14"/>
        <v>0</v>
      </c>
    </row>
    <row r="88" spans="1:17" x14ac:dyDescent="0.3">
      <c r="A88">
        <v>13086530</v>
      </c>
      <c r="B88" t="s">
        <v>27</v>
      </c>
      <c r="C88" s="1">
        <v>41300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41300</v>
      </c>
      <c r="J88">
        <v>2013</v>
      </c>
      <c r="K88">
        <f t="shared" si="9"/>
        <v>1</v>
      </c>
      <c r="L88">
        <f t="shared" si="10"/>
        <v>26</v>
      </c>
      <c r="M88">
        <f t="shared" si="11"/>
        <v>2013</v>
      </c>
      <c r="N88">
        <f t="shared" si="15"/>
        <v>2013</v>
      </c>
      <c r="O88">
        <f t="shared" si="12"/>
        <v>0</v>
      </c>
      <c r="P88">
        <f t="shared" si="13"/>
        <v>0</v>
      </c>
      <c r="Q88">
        <f t="shared" si="14"/>
        <v>0</v>
      </c>
    </row>
    <row r="89" spans="1:17" x14ac:dyDescent="0.3">
      <c r="A89">
        <v>13086530</v>
      </c>
      <c r="B89" t="s">
        <v>27</v>
      </c>
      <c r="C89" s="1">
        <v>41301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41301</v>
      </c>
      <c r="J89">
        <v>2013</v>
      </c>
      <c r="K89">
        <f t="shared" si="9"/>
        <v>1</v>
      </c>
      <c r="L89">
        <f t="shared" si="10"/>
        <v>27</v>
      </c>
      <c r="M89">
        <f t="shared" si="11"/>
        <v>2013</v>
      </c>
      <c r="N89">
        <f t="shared" si="15"/>
        <v>2013</v>
      </c>
      <c r="O89">
        <f t="shared" si="12"/>
        <v>0</v>
      </c>
      <c r="P89">
        <f t="shared" si="13"/>
        <v>0</v>
      </c>
      <c r="Q89">
        <f t="shared" si="14"/>
        <v>0</v>
      </c>
    </row>
    <row r="90" spans="1:17" x14ac:dyDescent="0.3">
      <c r="A90">
        <v>13086530</v>
      </c>
      <c r="B90" t="s">
        <v>27</v>
      </c>
      <c r="C90" s="1">
        <v>41302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41302</v>
      </c>
      <c r="J90">
        <v>2013</v>
      </c>
      <c r="K90">
        <f t="shared" si="9"/>
        <v>1</v>
      </c>
      <c r="L90">
        <f t="shared" si="10"/>
        <v>28</v>
      </c>
      <c r="M90">
        <f t="shared" si="11"/>
        <v>2013</v>
      </c>
      <c r="N90">
        <f t="shared" si="15"/>
        <v>2013</v>
      </c>
      <c r="O90">
        <f t="shared" si="12"/>
        <v>0</v>
      </c>
      <c r="P90">
        <f t="shared" si="13"/>
        <v>0</v>
      </c>
      <c r="Q90">
        <f t="shared" si="14"/>
        <v>0</v>
      </c>
    </row>
    <row r="91" spans="1:17" x14ac:dyDescent="0.3">
      <c r="A91">
        <v>13086530</v>
      </c>
      <c r="B91" t="s">
        <v>27</v>
      </c>
      <c r="C91" s="1">
        <v>41303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41303</v>
      </c>
      <c r="J91">
        <v>2013</v>
      </c>
      <c r="K91">
        <f t="shared" si="9"/>
        <v>1</v>
      </c>
      <c r="L91">
        <f t="shared" si="10"/>
        <v>29</v>
      </c>
      <c r="M91">
        <f t="shared" si="11"/>
        <v>2013</v>
      </c>
      <c r="N91">
        <f t="shared" si="15"/>
        <v>2013</v>
      </c>
      <c r="O91">
        <f t="shared" si="12"/>
        <v>0</v>
      </c>
      <c r="P91">
        <f t="shared" si="13"/>
        <v>0</v>
      </c>
      <c r="Q91">
        <f t="shared" si="14"/>
        <v>0</v>
      </c>
    </row>
    <row r="92" spans="1:17" x14ac:dyDescent="0.3">
      <c r="A92">
        <v>13086530</v>
      </c>
      <c r="B92" t="s">
        <v>27</v>
      </c>
      <c r="C92" s="1">
        <v>41304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41304</v>
      </c>
      <c r="J92">
        <v>2013</v>
      </c>
      <c r="K92">
        <f t="shared" si="9"/>
        <v>1</v>
      </c>
      <c r="L92">
        <f t="shared" si="10"/>
        <v>30</v>
      </c>
      <c r="M92">
        <f t="shared" si="11"/>
        <v>2013</v>
      </c>
      <c r="N92">
        <f t="shared" si="15"/>
        <v>2013</v>
      </c>
      <c r="O92">
        <f t="shared" si="12"/>
        <v>0</v>
      </c>
      <c r="P92">
        <f t="shared" si="13"/>
        <v>0</v>
      </c>
      <c r="Q92">
        <f t="shared" si="14"/>
        <v>0</v>
      </c>
    </row>
    <row r="93" spans="1:17" x14ac:dyDescent="0.3">
      <c r="A93">
        <v>13086530</v>
      </c>
      <c r="B93" t="s">
        <v>27</v>
      </c>
      <c r="C93" s="1">
        <v>41305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41305</v>
      </c>
      <c r="J93">
        <v>2013</v>
      </c>
      <c r="K93">
        <f t="shared" si="9"/>
        <v>1</v>
      </c>
      <c r="L93">
        <f t="shared" si="10"/>
        <v>31</v>
      </c>
      <c r="M93">
        <f t="shared" si="11"/>
        <v>2013</v>
      </c>
      <c r="N93">
        <f t="shared" si="15"/>
        <v>2013</v>
      </c>
      <c r="O93">
        <f t="shared" si="12"/>
        <v>0</v>
      </c>
      <c r="P93">
        <f t="shared" si="13"/>
        <v>0</v>
      </c>
      <c r="Q93">
        <f t="shared" si="14"/>
        <v>0</v>
      </c>
    </row>
    <row r="94" spans="1:17" x14ac:dyDescent="0.3">
      <c r="A94">
        <v>13086530</v>
      </c>
      <c r="B94" t="s">
        <v>27</v>
      </c>
      <c r="C94" s="1">
        <v>41306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41306</v>
      </c>
      <c r="J94">
        <v>2013</v>
      </c>
      <c r="K94">
        <f t="shared" si="9"/>
        <v>2</v>
      </c>
      <c r="L94">
        <f t="shared" si="10"/>
        <v>1</v>
      </c>
      <c r="M94">
        <f t="shared" si="11"/>
        <v>2013</v>
      </c>
      <c r="N94">
        <f t="shared" si="15"/>
        <v>2013</v>
      </c>
      <c r="O94">
        <f t="shared" si="12"/>
        <v>0</v>
      </c>
      <c r="P94">
        <f t="shared" si="13"/>
        <v>0</v>
      </c>
      <c r="Q94">
        <f t="shared" si="14"/>
        <v>0</v>
      </c>
    </row>
    <row r="95" spans="1:17" x14ac:dyDescent="0.3">
      <c r="A95">
        <v>13086530</v>
      </c>
      <c r="B95" t="s">
        <v>27</v>
      </c>
      <c r="C95" s="1">
        <v>41307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41307</v>
      </c>
      <c r="J95">
        <v>2013</v>
      </c>
      <c r="K95">
        <f t="shared" si="9"/>
        <v>2</v>
      </c>
      <c r="L95">
        <f t="shared" si="10"/>
        <v>2</v>
      </c>
      <c r="M95">
        <f t="shared" si="11"/>
        <v>2013</v>
      </c>
      <c r="N95">
        <f t="shared" si="15"/>
        <v>2013</v>
      </c>
      <c r="O95">
        <f t="shared" si="12"/>
        <v>0</v>
      </c>
      <c r="P95">
        <f t="shared" si="13"/>
        <v>0</v>
      </c>
      <c r="Q95">
        <f t="shared" si="14"/>
        <v>0</v>
      </c>
    </row>
    <row r="96" spans="1:17" x14ac:dyDescent="0.3">
      <c r="A96">
        <v>13086530</v>
      </c>
      <c r="B96" t="s">
        <v>27</v>
      </c>
      <c r="C96" s="1">
        <v>41308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41308</v>
      </c>
      <c r="J96">
        <v>2013</v>
      </c>
      <c r="K96">
        <f t="shared" si="9"/>
        <v>2</v>
      </c>
      <c r="L96">
        <f t="shared" si="10"/>
        <v>3</v>
      </c>
      <c r="M96">
        <f t="shared" si="11"/>
        <v>2013</v>
      </c>
      <c r="N96">
        <f t="shared" si="15"/>
        <v>2013</v>
      </c>
      <c r="O96">
        <f t="shared" si="12"/>
        <v>0</v>
      </c>
      <c r="P96">
        <f t="shared" si="13"/>
        <v>0</v>
      </c>
      <c r="Q96">
        <f t="shared" si="14"/>
        <v>0</v>
      </c>
    </row>
    <row r="97" spans="1:17" x14ac:dyDescent="0.3">
      <c r="A97">
        <v>13086530</v>
      </c>
      <c r="B97" t="s">
        <v>27</v>
      </c>
      <c r="C97" s="1">
        <v>41309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41309</v>
      </c>
      <c r="J97">
        <v>2013</v>
      </c>
      <c r="K97">
        <f t="shared" si="9"/>
        <v>2</v>
      </c>
      <c r="L97">
        <f t="shared" si="10"/>
        <v>4</v>
      </c>
      <c r="M97">
        <f t="shared" si="11"/>
        <v>2013</v>
      </c>
      <c r="N97">
        <f t="shared" si="15"/>
        <v>2013</v>
      </c>
      <c r="O97">
        <f t="shared" si="12"/>
        <v>0</v>
      </c>
      <c r="P97">
        <f t="shared" si="13"/>
        <v>0</v>
      </c>
      <c r="Q97">
        <f t="shared" si="14"/>
        <v>0</v>
      </c>
    </row>
    <row r="98" spans="1:17" x14ac:dyDescent="0.3">
      <c r="A98">
        <v>13086530</v>
      </c>
      <c r="B98" t="s">
        <v>27</v>
      </c>
      <c r="C98" s="1">
        <v>41310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41310</v>
      </c>
      <c r="J98">
        <v>2013</v>
      </c>
      <c r="K98">
        <f t="shared" si="9"/>
        <v>2</v>
      </c>
      <c r="L98">
        <f t="shared" si="10"/>
        <v>5</v>
      </c>
      <c r="M98">
        <f t="shared" si="11"/>
        <v>2013</v>
      </c>
      <c r="N98">
        <f t="shared" si="15"/>
        <v>2013</v>
      </c>
      <c r="O98">
        <f t="shared" si="12"/>
        <v>0</v>
      </c>
      <c r="P98">
        <f t="shared" si="13"/>
        <v>0</v>
      </c>
      <c r="Q98">
        <f t="shared" si="14"/>
        <v>0</v>
      </c>
    </row>
    <row r="99" spans="1:17" x14ac:dyDescent="0.3">
      <c r="A99">
        <v>13086530</v>
      </c>
      <c r="B99" t="s">
        <v>27</v>
      </c>
      <c r="C99" s="1">
        <v>41311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41311</v>
      </c>
      <c r="J99">
        <v>2013</v>
      </c>
      <c r="K99">
        <f t="shared" si="9"/>
        <v>2</v>
      </c>
      <c r="L99">
        <f t="shared" si="10"/>
        <v>6</v>
      </c>
      <c r="M99">
        <f t="shared" si="11"/>
        <v>2013</v>
      </c>
      <c r="N99">
        <f t="shared" si="15"/>
        <v>2013</v>
      </c>
      <c r="O99">
        <f t="shared" si="12"/>
        <v>0</v>
      </c>
      <c r="P99">
        <f t="shared" si="13"/>
        <v>0</v>
      </c>
      <c r="Q99">
        <f t="shared" si="14"/>
        <v>0</v>
      </c>
    </row>
    <row r="100" spans="1:17" x14ac:dyDescent="0.3">
      <c r="A100">
        <v>13086530</v>
      </c>
      <c r="B100" t="s">
        <v>27</v>
      </c>
      <c r="C100" s="1">
        <v>41312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41312</v>
      </c>
      <c r="J100">
        <v>2013</v>
      </c>
      <c r="K100">
        <f t="shared" si="9"/>
        <v>2</v>
      </c>
      <c r="L100">
        <f t="shared" si="10"/>
        <v>7</v>
      </c>
      <c r="M100">
        <f t="shared" si="11"/>
        <v>2013</v>
      </c>
      <c r="N100">
        <f t="shared" si="15"/>
        <v>2013</v>
      </c>
      <c r="O100">
        <f t="shared" si="12"/>
        <v>0</v>
      </c>
      <c r="P100">
        <f t="shared" si="13"/>
        <v>0</v>
      </c>
      <c r="Q100">
        <f t="shared" si="14"/>
        <v>0</v>
      </c>
    </row>
    <row r="101" spans="1:17" x14ac:dyDescent="0.3">
      <c r="A101">
        <v>13086530</v>
      </c>
      <c r="B101" t="s">
        <v>27</v>
      </c>
      <c r="C101" s="1">
        <v>41313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41313</v>
      </c>
      <c r="J101">
        <v>2013</v>
      </c>
      <c r="K101">
        <f t="shared" si="9"/>
        <v>2</v>
      </c>
      <c r="L101">
        <f t="shared" si="10"/>
        <v>8</v>
      </c>
      <c r="M101">
        <f t="shared" si="11"/>
        <v>2013</v>
      </c>
      <c r="N101">
        <f t="shared" si="15"/>
        <v>2013</v>
      </c>
      <c r="O101">
        <f t="shared" si="12"/>
        <v>0</v>
      </c>
      <c r="P101">
        <f t="shared" si="13"/>
        <v>0</v>
      </c>
      <c r="Q101">
        <f t="shared" si="14"/>
        <v>0</v>
      </c>
    </row>
    <row r="102" spans="1:17" x14ac:dyDescent="0.3">
      <c r="A102">
        <v>13086530</v>
      </c>
      <c r="B102" t="s">
        <v>27</v>
      </c>
      <c r="C102" s="1">
        <v>41314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41314</v>
      </c>
      <c r="J102">
        <v>2013</v>
      </c>
      <c r="K102">
        <f t="shared" si="9"/>
        <v>2</v>
      </c>
      <c r="L102">
        <f t="shared" si="10"/>
        <v>9</v>
      </c>
      <c r="M102">
        <f t="shared" si="11"/>
        <v>2013</v>
      </c>
      <c r="N102">
        <f t="shared" si="15"/>
        <v>2013</v>
      </c>
      <c r="O102">
        <f t="shared" si="12"/>
        <v>0</v>
      </c>
      <c r="P102">
        <f t="shared" si="13"/>
        <v>0</v>
      </c>
      <c r="Q102">
        <f t="shared" si="14"/>
        <v>0</v>
      </c>
    </row>
    <row r="103" spans="1:17" x14ac:dyDescent="0.3">
      <c r="A103">
        <v>13086530</v>
      </c>
      <c r="B103" t="s">
        <v>27</v>
      </c>
      <c r="C103" s="1">
        <v>41315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41315</v>
      </c>
      <c r="J103">
        <v>2013</v>
      </c>
      <c r="K103">
        <f t="shared" si="9"/>
        <v>2</v>
      </c>
      <c r="L103">
        <f t="shared" si="10"/>
        <v>10</v>
      </c>
      <c r="M103">
        <f t="shared" si="11"/>
        <v>2013</v>
      </c>
      <c r="N103">
        <f t="shared" si="15"/>
        <v>2013</v>
      </c>
      <c r="O103">
        <f t="shared" si="12"/>
        <v>0</v>
      </c>
      <c r="P103">
        <f t="shared" si="13"/>
        <v>0</v>
      </c>
      <c r="Q103">
        <f t="shared" si="14"/>
        <v>0</v>
      </c>
    </row>
    <row r="104" spans="1:17" x14ac:dyDescent="0.3">
      <c r="A104">
        <v>13086530</v>
      </c>
      <c r="B104" t="s">
        <v>27</v>
      </c>
      <c r="C104" s="1">
        <v>41316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41316</v>
      </c>
      <c r="J104">
        <v>2013</v>
      </c>
      <c r="K104">
        <f t="shared" si="9"/>
        <v>2</v>
      </c>
      <c r="L104">
        <f t="shared" si="10"/>
        <v>11</v>
      </c>
      <c r="M104">
        <f t="shared" si="11"/>
        <v>2013</v>
      </c>
      <c r="N104">
        <f t="shared" si="15"/>
        <v>2013</v>
      </c>
      <c r="O104">
        <f t="shared" si="12"/>
        <v>0</v>
      </c>
      <c r="P104">
        <f t="shared" si="13"/>
        <v>0</v>
      </c>
      <c r="Q104">
        <f t="shared" si="14"/>
        <v>0</v>
      </c>
    </row>
    <row r="105" spans="1:17" x14ac:dyDescent="0.3">
      <c r="A105">
        <v>13086530</v>
      </c>
      <c r="B105" t="s">
        <v>27</v>
      </c>
      <c r="C105" s="1">
        <v>41317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41317</v>
      </c>
      <c r="J105">
        <v>2013</v>
      </c>
      <c r="K105">
        <f t="shared" si="9"/>
        <v>2</v>
      </c>
      <c r="L105">
        <f t="shared" si="10"/>
        <v>12</v>
      </c>
      <c r="M105">
        <f t="shared" si="11"/>
        <v>2013</v>
      </c>
      <c r="N105">
        <f t="shared" si="15"/>
        <v>2013</v>
      </c>
      <c r="O105">
        <f t="shared" si="12"/>
        <v>0</v>
      </c>
      <c r="P105">
        <f t="shared" si="13"/>
        <v>0</v>
      </c>
      <c r="Q105">
        <f t="shared" si="14"/>
        <v>0</v>
      </c>
    </row>
    <row r="106" spans="1:17" x14ac:dyDescent="0.3">
      <c r="A106">
        <v>13086530</v>
      </c>
      <c r="B106" t="s">
        <v>27</v>
      </c>
      <c r="C106" s="1">
        <v>41318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41318</v>
      </c>
      <c r="J106">
        <v>2013</v>
      </c>
      <c r="K106">
        <f t="shared" si="9"/>
        <v>2</v>
      </c>
      <c r="L106">
        <f t="shared" si="10"/>
        <v>13</v>
      </c>
      <c r="M106">
        <f t="shared" si="11"/>
        <v>2013</v>
      </c>
      <c r="N106">
        <f t="shared" si="15"/>
        <v>2013</v>
      </c>
      <c r="O106">
        <f t="shared" si="12"/>
        <v>0</v>
      </c>
      <c r="P106">
        <f t="shared" si="13"/>
        <v>0</v>
      </c>
      <c r="Q106">
        <f t="shared" si="14"/>
        <v>0</v>
      </c>
    </row>
    <row r="107" spans="1:17" x14ac:dyDescent="0.3">
      <c r="A107">
        <v>13086530</v>
      </c>
      <c r="B107" t="s">
        <v>27</v>
      </c>
      <c r="C107" s="1">
        <v>41319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41319</v>
      </c>
      <c r="J107">
        <v>2013</v>
      </c>
      <c r="K107">
        <f t="shared" si="9"/>
        <v>2</v>
      </c>
      <c r="L107">
        <f t="shared" si="10"/>
        <v>14</v>
      </c>
      <c r="M107">
        <f t="shared" si="11"/>
        <v>2013</v>
      </c>
      <c r="N107">
        <f t="shared" si="15"/>
        <v>2013</v>
      </c>
      <c r="O107">
        <f t="shared" si="12"/>
        <v>0</v>
      </c>
      <c r="P107">
        <f t="shared" si="13"/>
        <v>0</v>
      </c>
      <c r="Q107">
        <f t="shared" si="14"/>
        <v>0</v>
      </c>
    </row>
    <row r="108" spans="1:17" x14ac:dyDescent="0.3">
      <c r="A108">
        <v>13086530</v>
      </c>
      <c r="B108" t="s">
        <v>27</v>
      </c>
      <c r="C108" s="1">
        <v>41320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41320</v>
      </c>
      <c r="J108">
        <v>2013</v>
      </c>
      <c r="K108">
        <f t="shared" si="9"/>
        <v>2</v>
      </c>
      <c r="L108">
        <f t="shared" si="10"/>
        <v>15</v>
      </c>
      <c r="M108">
        <f t="shared" si="11"/>
        <v>2013</v>
      </c>
      <c r="N108">
        <f t="shared" si="15"/>
        <v>2013</v>
      </c>
      <c r="O108">
        <f t="shared" si="12"/>
        <v>0</v>
      </c>
      <c r="P108">
        <f t="shared" si="13"/>
        <v>0</v>
      </c>
      <c r="Q108">
        <f t="shared" si="14"/>
        <v>0</v>
      </c>
    </row>
    <row r="109" spans="1:17" x14ac:dyDescent="0.3">
      <c r="A109">
        <v>13086530</v>
      </c>
      <c r="B109" t="s">
        <v>27</v>
      </c>
      <c r="C109" s="1">
        <v>41321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41321</v>
      </c>
      <c r="J109">
        <v>2013</v>
      </c>
      <c r="K109">
        <f t="shared" si="9"/>
        <v>2</v>
      </c>
      <c r="L109">
        <f t="shared" si="10"/>
        <v>16</v>
      </c>
      <c r="M109">
        <f t="shared" si="11"/>
        <v>2013</v>
      </c>
      <c r="N109">
        <f t="shared" si="15"/>
        <v>2013</v>
      </c>
      <c r="O109">
        <f t="shared" si="12"/>
        <v>0</v>
      </c>
      <c r="P109">
        <f t="shared" si="13"/>
        <v>0</v>
      </c>
      <c r="Q109">
        <f t="shared" si="14"/>
        <v>0</v>
      </c>
    </row>
    <row r="110" spans="1:17" x14ac:dyDescent="0.3">
      <c r="A110">
        <v>13086530</v>
      </c>
      <c r="B110" t="s">
        <v>27</v>
      </c>
      <c r="C110" s="1">
        <v>41322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41322</v>
      </c>
      <c r="J110">
        <v>2013</v>
      </c>
      <c r="K110">
        <f t="shared" si="9"/>
        <v>2</v>
      </c>
      <c r="L110">
        <f t="shared" si="10"/>
        <v>17</v>
      </c>
      <c r="M110">
        <f t="shared" si="11"/>
        <v>2013</v>
      </c>
      <c r="N110">
        <f t="shared" si="15"/>
        <v>2013</v>
      </c>
      <c r="O110">
        <f t="shared" si="12"/>
        <v>0</v>
      </c>
      <c r="P110">
        <f t="shared" si="13"/>
        <v>0</v>
      </c>
      <c r="Q110">
        <f t="shared" si="14"/>
        <v>0</v>
      </c>
    </row>
    <row r="111" spans="1:17" x14ac:dyDescent="0.3">
      <c r="A111">
        <v>13086530</v>
      </c>
      <c r="B111" t="s">
        <v>27</v>
      </c>
      <c r="C111" s="1">
        <v>41323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41323</v>
      </c>
      <c r="J111">
        <v>2013</v>
      </c>
      <c r="K111">
        <f t="shared" si="9"/>
        <v>2</v>
      </c>
      <c r="L111">
        <f t="shared" si="10"/>
        <v>18</v>
      </c>
      <c r="M111">
        <f t="shared" si="11"/>
        <v>2013</v>
      </c>
      <c r="N111">
        <f t="shared" si="15"/>
        <v>2013</v>
      </c>
      <c r="O111">
        <f t="shared" si="12"/>
        <v>0</v>
      </c>
      <c r="P111">
        <f t="shared" si="13"/>
        <v>0</v>
      </c>
      <c r="Q111">
        <f t="shared" si="14"/>
        <v>0</v>
      </c>
    </row>
    <row r="112" spans="1:17" x14ac:dyDescent="0.3">
      <c r="A112">
        <v>13086530</v>
      </c>
      <c r="B112" t="s">
        <v>27</v>
      </c>
      <c r="C112" s="1">
        <v>41324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41324</v>
      </c>
      <c r="J112">
        <v>2013</v>
      </c>
      <c r="K112">
        <f t="shared" si="9"/>
        <v>2</v>
      </c>
      <c r="L112">
        <f t="shared" si="10"/>
        <v>19</v>
      </c>
      <c r="M112">
        <f t="shared" si="11"/>
        <v>2013</v>
      </c>
      <c r="N112">
        <f t="shared" si="15"/>
        <v>2013</v>
      </c>
      <c r="O112">
        <f t="shared" si="12"/>
        <v>0</v>
      </c>
      <c r="P112">
        <f t="shared" si="13"/>
        <v>0</v>
      </c>
      <c r="Q112">
        <f t="shared" si="14"/>
        <v>0</v>
      </c>
    </row>
    <row r="113" spans="1:17" x14ac:dyDescent="0.3">
      <c r="A113">
        <v>13086530</v>
      </c>
      <c r="B113" t="s">
        <v>27</v>
      </c>
      <c r="C113" s="1">
        <v>41325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41325</v>
      </c>
      <c r="J113">
        <v>2013</v>
      </c>
      <c r="K113">
        <f t="shared" si="9"/>
        <v>2</v>
      </c>
      <c r="L113">
        <f t="shared" si="10"/>
        <v>20</v>
      </c>
      <c r="M113">
        <f t="shared" si="11"/>
        <v>2013</v>
      </c>
      <c r="N113">
        <f t="shared" si="15"/>
        <v>2013</v>
      </c>
      <c r="O113">
        <f t="shared" si="12"/>
        <v>0</v>
      </c>
      <c r="P113">
        <f t="shared" si="13"/>
        <v>0</v>
      </c>
      <c r="Q113">
        <f t="shared" si="14"/>
        <v>0</v>
      </c>
    </row>
    <row r="114" spans="1:17" x14ac:dyDescent="0.3">
      <c r="A114">
        <v>13086530</v>
      </c>
      <c r="B114" t="s">
        <v>27</v>
      </c>
      <c r="C114" s="1">
        <v>41326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41326</v>
      </c>
      <c r="J114">
        <v>2013</v>
      </c>
      <c r="K114">
        <f t="shared" si="9"/>
        <v>2</v>
      </c>
      <c r="L114">
        <f t="shared" si="10"/>
        <v>21</v>
      </c>
      <c r="M114">
        <f t="shared" si="11"/>
        <v>2013</v>
      </c>
      <c r="N114">
        <f t="shared" si="15"/>
        <v>2013</v>
      </c>
      <c r="O114">
        <f t="shared" si="12"/>
        <v>0</v>
      </c>
      <c r="P114">
        <f t="shared" si="13"/>
        <v>0</v>
      </c>
      <c r="Q114">
        <f t="shared" si="14"/>
        <v>0</v>
      </c>
    </row>
    <row r="115" spans="1:17" x14ac:dyDescent="0.3">
      <c r="A115">
        <v>13086530</v>
      </c>
      <c r="B115" t="s">
        <v>27</v>
      </c>
      <c r="C115" s="1">
        <v>41327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41327</v>
      </c>
      <c r="J115">
        <v>2013</v>
      </c>
      <c r="K115">
        <f t="shared" si="9"/>
        <v>2</v>
      </c>
      <c r="L115">
        <f t="shared" si="10"/>
        <v>22</v>
      </c>
      <c r="M115">
        <f t="shared" si="11"/>
        <v>2013</v>
      </c>
      <c r="N115">
        <f t="shared" si="15"/>
        <v>2013</v>
      </c>
      <c r="O115">
        <f t="shared" si="12"/>
        <v>0</v>
      </c>
      <c r="P115">
        <f t="shared" si="13"/>
        <v>0</v>
      </c>
      <c r="Q115">
        <f t="shared" si="14"/>
        <v>0</v>
      </c>
    </row>
    <row r="116" spans="1:17" x14ac:dyDescent="0.3">
      <c r="A116">
        <v>13086530</v>
      </c>
      <c r="B116" t="s">
        <v>27</v>
      </c>
      <c r="C116" s="1">
        <v>41328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41328</v>
      </c>
      <c r="J116">
        <v>2013</v>
      </c>
      <c r="K116">
        <f t="shared" si="9"/>
        <v>2</v>
      </c>
      <c r="L116">
        <f t="shared" si="10"/>
        <v>23</v>
      </c>
      <c r="M116">
        <f t="shared" si="11"/>
        <v>2013</v>
      </c>
      <c r="N116">
        <f t="shared" si="15"/>
        <v>2013</v>
      </c>
      <c r="O116">
        <f t="shared" si="12"/>
        <v>0</v>
      </c>
      <c r="P116">
        <f t="shared" si="13"/>
        <v>0</v>
      </c>
      <c r="Q116">
        <f t="shared" si="14"/>
        <v>0</v>
      </c>
    </row>
    <row r="117" spans="1:17" x14ac:dyDescent="0.3">
      <c r="A117">
        <v>13086530</v>
      </c>
      <c r="B117" t="s">
        <v>27</v>
      </c>
      <c r="C117" s="1">
        <v>41329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41329</v>
      </c>
      <c r="J117">
        <v>2013</v>
      </c>
      <c r="K117">
        <f t="shared" si="9"/>
        <v>2</v>
      </c>
      <c r="L117">
        <f t="shared" si="10"/>
        <v>24</v>
      </c>
      <c r="M117">
        <f t="shared" si="11"/>
        <v>2013</v>
      </c>
      <c r="N117">
        <f t="shared" si="15"/>
        <v>2013</v>
      </c>
      <c r="O117">
        <f t="shared" si="12"/>
        <v>0</v>
      </c>
      <c r="P117">
        <f t="shared" si="13"/>
        <v>0</v>
      </c>
      <c r="Q117">
        <f t="shared" si="14"/>
        <v>0</v>
      </c>
    </row>
    <row r="118" spans="1:17" x14ac:dyDescent="0.3">
      <c r="A118">
        <v>13086530</v>
      </c>
      <c r="B118" t="s">
        <v>27</v>
      </c>
      <c r="C118" s="1">
        <v>41330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41330</v>
      </c>
      <c r="J118">
        <v>2013</v>
      </c>
      <c r="K118">
        <f t="shared" si="9"/>
        <v>2</v>
      </c>
      <c r="L118">
        <f t="shared" si="10"/>
        <v>25</v>
      </c>
      <c r="M118">
        <f t="shared" si="11"/>
        <v>2013</v>
      </c>
      <c r="N118">
        <f t="shared" si="15"/>
        <v>2013</v>
      </c>
      <c r="O118">
        <f t="shared" si="12"/>
        <v>0</v>
      </c>
      <c r="P118">
        <f t="shared" si="13"/>
        <v>0</v>
      </c>
      <c r="Q118">
        <f t="shared" si="14"/>
        <v>0</v>
      </c>
    </row>
    <row r="119" spans="1:17" x14ac:dyDescent="0.3">
      <c r="A119">
        <v>13086530</v>
      </c>
      <c r="B119" t="s">
        <v>27</v>
      </c>
      <c r="C119" s="1">
        <v>41331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41331</v>
      </c>
      <c r="J119">
        <v>2013</v>
      </c>
      <c r="K119">
        <f t="shared" si="9"/>
        <v>2</v>
      </c>
      <c r="L119">
        <f t="shared" si="10"/>
        <v>26</v>
      </c>
      <c r="M119">
        <f t="shared" si="11"/>
        <v>2013</v>
      </c>
      <c r="N119">
        <f t="shared" si="15"/>
        <v>2013</v>
      </c>
      <c r="O119">
        <f t="shared" si="12"/>
        <v>0</v>
      </c>
      <c r="P119">
        <f t="shared" si="13"/>
        <v>0</v>
      </c>
      <c r="Q119">
        <f t="shared" si="14"/>
        <v>0</v>
      </c>
    </row>
    <row r="120" spans="1:17" x14ac:dyDescent="0.3">
      <c r="A120">
        <v>13086530</v>
      </c>
      <c r="B120" t="s">
        <v>27</v>
      </c>
      <c r="C120" s="1">
        <v>41332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41332</v>
      </c>
      <c r="J120">
        <v>2013</v>
      </c>
      <c r="K120">
        <f t="shared" si="9"/>
        <v>2</v>
      </c>
      <c r="L120">
        <f t="shared" si="10"/>
        <v>27</v>
      </c>
      <c r="M120">
        <f t="shared" si="11"/>
        <v>2013</v>
      </c>
      <c r="N120">
        <f t="shared" si="15"/>
        <v>2013</v>
      </c>
      <c r="O120">
        <f t="shared" si="12"/>
        <v>0</v>
      </c>
      <c r="P120">
        <f t="shared" si="13"/>
        <v>0</v>
      </c>
      <c r="Q120">
        <f t="shared" si="14"/>
        <v>0</v>
      </c>
    </row>
    <row r="121" spans="1:17" x14ac:dyDescent="0.3">
      <c r="A121">
        <v>13086530</v>
      </c>
      <c r="B121" t="s">
        <v>27</v>
      </c>
      <c r="C121" s="1">
        <v>41333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41333</v>
      </c>
      <c r="J121">
        <v>2013</v>
      </c>
      <c r="K121">
        <f t="shared" si="9"/>
        <v>2</v>
      </c>
      <c r="L121">
        <f t="shared" si="10"/>
        <v>28</v>
      </c>
      <c r="M121">
        <f t="shared" si="11"/>
        <v>2013</v>
      </c>
      <c r="N121">
        <f t="shared" si="15"/>
        <v>2013</v>
      </c>
      <c r="O121">
        <f t="shared" si="12"/>
        <v>0</v>
      </c>
      <c r="P121">
        <f t="shared" si="13"/>
        <v>0</v>
      </c>
      <c r="Q121">
        <f t="shared" si="14"/>
        <v>0</v>
      </c>
    </row>
    <row r="122" spans="1:17" x14ac:dyDescent="0.3">
      <c r="A122">
        <v>13086530</v>
      </c>
      <c r="B122" t="s">
        <v>27</v>
      </c>
      <c r="C122" s="1">
        <v>41334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41334</v>
      </c>
      <c r="J122">
        <v>2013</v>
      </c>
      <c r="K122">
        <f t="shared" si="9"/>
        <v>3</v>
      </c>
      <c r="L122">
        <f t="shared" si="10"/>
        <v>1</v>
      </c>
      <c r="M122">
        <f t="shared" si="11"/>
        <v>2013</v>
      </c>
      <c r="N122">
        <f t="shared" si="15"/>
        <v>2013</v>
      </c>
      <c r="O122">
        <f t="shared" si="12"/>
        <v>0</v>
      </c>
      <c r="P122">
        <f t="shared" si="13"/>
        <v>0</v>
      </c>
      <c r="Q122">
        <f t="shared" si="14"/>
        <v>0</v>
      </c>
    </row>
    <row r="123" spans="1:17" x14ac:dyDescent="0.3">
      <c r="A123">
        <v>13086530</v>
      </c>
      <c r="B123" t="s">
        <v>27</v>
      </c>
      <c r="C123" s="1">
        <v>41335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41335</v>
      </c>
      <c r="J123">
        <v>2013</v>
      </c>
      <c r="K123">
        <f t="shared" si="9"/>
        <v>3</v>
      </c>
      <c r="L123">
        <f t="shared" si="10"/>
        <v>2</v>
      </c>
      <c r="M123">
        <f t="shared" si="11"/>
        <v>2013</v>
      </c>
      <c r="N123">
        <f t="shared" si="15"/>
        <v>2013</v>
      </c>
      <c r="O123">
        <f t="shared" si="12"/>
        <v>0</v>
      </c>
      <c r="P123">
        <f t="shared" si="13"/>
        <v>0</v>
      </c>
      <c r="Q123">
        <f t="shared" si="14"/>
        <v>0</v>
      </c>
    </row>
    <row r="124" spans="1:17" x14ac:dyDescent="0.3">
      <c r="A124">
        <v>13086530</v>
      </c>
      <c r="B124" t="s">
        <v>27</v>
      </c>
      <c r="C124" s="1">
        <v>41336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41336</v>
      </c>
      <c r="J124">
        <v>2013</v>
      </c>
      <c r="K124">
        <f t="shared" si="9"/>
        <v>3</v>
      </c>
      <c r="L124">
        <f t="shared" si="10"/>
        <v>3</v>
      </c>
      <c r="M124">
        <f t="shared" si="11"/>
        <v>2013</v>
      </c>
      <c r="N124">
        <f t="shared" si="15"/>
        <v>2013</v>
      </c>
      <c r="O124">
        <f t="shared" si="12"/>
        <v>0</v>
      </c>
      <c r="P124">
        <f t="shared" si="13"/>
        <v>0</v>
      </c>
      <c r="Q124">
        <f t="shared" si="14"/>
        <v>0</v>
      </c>
    </row>
    <row r="125" spans="1:17" x14ac:dyDescent="0.3">
      <c r="A125">
        <v>13086530</v>
      </c>
      <c r="B125" t="s">
        <v>27</v>
      </c>
      <c r="C125" s="1">
        <v>41337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41337</v>
      </c>
      <c r="J125">
        <v>2013</v>
      </c>
      <c r="K125">
        <f t="shared" si="9"/>
        <v>3</v>
      </c>
      <c r="L125">
        <f t="shared" si="10"/>
        <v>4</v>
      </c>
      <c r="M125">
        <f t="shared" si="11"/>
        <v>2013</v>
      </c>
      <c r="N125">
        <f t="shared" si="15"/>
        <v>2013</v>
      </c>
      <c r="O125">
        <f t="shared" si="12"/>
        <v>0</v>
      </c>
      <c r="P125">
        <f t="shared" si="13"/>
        <v>0</v>
      </c>
      <c r="Q125">
        <f t="shared" si="14"/>
        <v>0</v>
      </c>
    </row>
    <row r="126" spans="1:17" x14ac:dyDescent="0.3">
      <c r="A126">
        <v>13086530</v>
      </c>
      <c r="B126" t="s">
        <v>27</v>
      </c>
      <c r="C126" s="1">
        <v>41338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41338</v>
      </c>
      <c r="J126">
        <v>2013</v>
      </c>
      <c r="K126">
        <f t="shared" si="9"/>
        <v>3</v>
      </c>
      <c r="L126">
        <f t="shared" si="10"/>
        <v>5</v>
      </c>
      <c r="M126">
        <f t="shared" si="11"/>
        <v>2013</v>
      </c>
      <c r="N126">
        <f t="shared" si="15"/>
        <v>2013</v>
      </c>
      <c r="O126">
        <f t="shared" si="12"/>
        <v>0</v>
      </c>
      <c r="P126">
        <f t="shared" si="13"/>
        <v>0</v>
      </c>
      <c r="Q126">
        <f t="shared" si="14"/>
        <v>0</v>
      </c>
    </row>
    <row r="127" spans="1:17" x14ac:dyDescent="0.3">
      <c r="A127">
        <v>13086530</v>
      </c>
      <c r="B127" t="s">
        <v>27</v>
      </c>
      <c r="C127" s="1">
        <v>41339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41339</v>
      </c>
      <c r="J127">
        <v>2013</v>
      </c>
      <c r="K127">
        <f t="shared" si="9"/>
        <v>3</v>
      </c>
      <c r="L127">
        <f t="shared" si="10"/>
        <v>6</v>
      </c>
      <c r="M127">
        <f t="shared" si="11"/>
        <v>2013</v>
      </c>
      <c r="N127">
        <f t="shared" si="15"/>
        <v>2013</v>
      </c>
      <c r="O127">
        <f t="shared" si="12"/>
        <v>0</v>
      </c>
      <c r="P127">
        <f t="shared" si="13"/>
        <v>0</v>
      </c>
      <c r="Q127">
        <f t="shared" si="14"/>
        <v>0</v>
      </c>
    </row>
    <row r="128" spans="1:17" x14ac:dyDescent="0.3">
      <c r="A128">
        <v>13086530</v>
      </c>
      <c r="B128" t="s">
        <v>27</v>
      </c>
      <c r="C128" s="1">
        <v>41340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41340</v>
      </c>
      <c r="J128">
        <v>2013</v>
      </c>
      <c r="K128">
        <f t="shared" si="9"/>
        <v>3</v>
      </c>
      <c r="L128">
        <f t="shared" si="10"/>
        <v>7</v>
      </c>
      <c r="M128">
        <f t="shared" si="11"/>
        <v>2013</v>
      </c>
      <c r="N128">
        <f t="shared" si="15"/>
        <v>2013</v>
      </c>
      <c r="O128">
        <f t="shared" si="12"/>
        <v>0</v>
      </c>
      <c r="P128">
        <f t="shared" si="13"/>
        <v>0</v>
      </c>
      <c r="Q128">
        <f t="shared" si="14"/>
        <v>0</v>
      </c>
    </row>
    <row r="129" spans="1:17" x14ac:dyDescent="0.3">
      <c r="A129">
        <v>13086530</v>
      </c>
      <c r="B129" t="s">
        <v>27</v>
      </c>
      <c r="C129" s="1">
        <v>41341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41341</v>
      </c>
      <c r="J129">
        <v>2013</v>
      </c>
      <c r="K129">
        <f t="shared" si="9"/>
        <v>3</v>
      </c>
      <c r="L129">
        <f t="shared" si="10"/>
        <v>8</v>
      </c>
      <c r="M129">
        <f t="shared" si="11"/>
        <v>2013</v>
      </c>
      <c r="N129">
        <f t="shared" si="15"/>
        <v>2013</v>
      </c>
      <c r="O129">
        <f t="shared" si="12"/>
        <v>0</v>
      </c>
      <c r="P129">
        <f t="shared" si="13"/>
        <v>0</v>
      </c>
      <c r="Q129">
        <f t="shared" si="14"/>
        <v>0</v>
      </c>
    </row>
    <row r="130" spans="1:17" x14ac:dyDescent="0.3">
      <c r="A130">
        <v>13086530</v>
      </c>
      <c r="B130" t="s">
        <v>27</v>
      </c>
      <c r="C130" s="1">
        <v>41342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41342</v>
      </c>
      <c r="J130">
        <v>2013</v>
      </c>
      <c r="K130">
        <f t="shared" ref="K130:K193" si="16">MONTH(C130)</f>
        <v>3</v>
      </c>
      <c r="L130">
        <f t="shared" ref="L130:L193" si="17">DAY(C130)</f>
        <v>9</v>
      </c>
      <c r="M130">
        <f t="shared" ref="M130:M193" si="18">YEAR(C130)</f>
        <v>2013</v>
      </c>
      <c r="N130">
        <f t="shared" si="15"/>
        <v>2013</v>
      </c>
      <c r="O130">
        <f t="shared" ref="O130:O193" si="19">D130*1.9835</f>
        <v>0</v>
      </c>
      <c r="P130">
        <f t="shared" ref="P130:P193" si="20">(D130-F130)*1.9835</f>
        <v>0</v>
      </c>
      <c r="Q130">
        <f t="shared" ref="Q130:Q193" si="21">F130*1.9835</f>
        <v>0</v>
      </c>
    </row>
    <row r="131" spans="1:17" x14ac:dyDescent="0.3">
      <c r="A131">
        <v>13086530</v>
      </c>
      <c r="B131" t="s">
        <v>27</v>
      </c>
      <c r="C131" s="1">
        <v>41343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41343</v>
      </c>
      <c r="J131">
        <v>2013</v>
      </c>
      <c r="K131">
        <f t="shared" si="16"/>
        <v>3</v>
      </c>
      <c r="L131">
        <f t="shared" si="17"/>
        <v>10</v>
      </c>
      <c r="M131">
        <f t="shared" si="18"/>
        <v>2013</v>
      </c>
      <c r="N131">
        <f t="shared" ref="N131:N194" si="22">IF(K131&gt;10,M131+1,M131)</f>
        <v>2013</v>
      </c>
      <c r="O131">
        <f t="shared" si="19"/>
        <v>0</v>
      </c>
      <c r="P131">
        <f t="shared" si="20"/>
        <v>0</v>
      </c>
      <c r="Q131">
        <f t="shared" si="21"/>
        <v>0</v>
      </c>
    </row>
    <row r="132" spans="1:17" x14ac:dyDescent="0.3">
      <c r="A132">
        <v>13086530</v>
      </c>
      <c r="B132" t="s">
        <v>27</v>
      </c>
      <c r="C132" s="1">
        <v>41344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41344</v>
      </c>
      <c r="J132">
        <v>2013</v>
      </c>
      <c r="K132">
        <f t="shared" si="16"/>
        <v>3</v>
      </c>
      <c r="L132">
        <f t="shared" si="17"/>
        <v>11</v>
      </c>
      <c r="M132">
        <f t="shared" si="18"/>
        <v>2013</v>
      </c>
      <c r="N132">
        <f t="shared" si="22"/>
        <v>2013</v>
      </c>
      <c r="O132">
        <f t="shared" si="19"/>
        <v>0</v>
      </c>
      <c r="P132">
        <f t="shared" si="20"/>
        <v>0</v>
      </c>
      <c r="Q132">
        <f t="shared" si="21"/>
        <v>0</v>
      </c>
    </row>
    <row r="133" spans="1:17" x14ac:dyDescent="0.3">
      <c r="A133">
        <v>13086530</v>
      </c>
      <c r="B133" t="s">
        <v>27</v>
      </c>
      <c r="C133" s="1">
        <v>41345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41345</v>
      </c>
      <c r="J133">
        <v>2013</v>
      </c>
      <c r="K133">
        <f t="shared" si="16"/>
        <v>3</v>
      </c>
      <c r="L133">
        <f t="shared" si="17"/>
        <v>12</v>
      </c>
      <c r="M133">
        <f t="shared" si="18"/>
        <v>2013</v>
      </c>
      <c r="N133">
        <f t="shared" si="22"/>
        <v>2013</v>
      </c>
      <c r="O133">
        <f t="shared" si="19"/>
        <v>0</v>
      </c>
      <c r="P133">
        <f t="shared" si="20"/>
        <v>0</v>
      </c>
      <c r="Q133">
        <f t="shared" si="21"/>
        <v>0</v>
      </c>
    </row>
    <row r="134" spans="1:17" x14ac:dyDescent="0.3">
      <c r="A134">
        <v>13086530</v>
      </c>
      <c r="B134" t="s">
        <v>27</v>
      </c>
      <c r="C134" s="1">
        <v>41346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41346</v>
      </c>
      <c r="J134">
        <v>2013</v>
      </c>
      <c r="K134">
        <f t="shared" si="16"/>
        <v>3</v>
      </c>
      <c r="L134">
        <f t="shared" si="17"/>
        <v>13</v>
      </c>
      <c r="M134">
        <f t="shared" si="18"/>
        <v>2013</v>
      </c>
      <c r="N134">
        <f t="shared" si="22"/>
        <v>2013</v>
      </c>
      <c r="O134">
        <f t="shared" si="19"/>
        <v>0</v>
      </c>
      <c r="P134">
        <f t="shared" si="20"/>
        <v>0</v>
      </c>
      <c r="Q134">
        <f t="shared" si="21"/>
        <v>0</v>
      </c>
    </row>
    <row r="135" spans="1:17" x14ac:dyDescent="0.3">
      <c r="A135">
        <v>13086530</v>
      </c>
      <c r="B135" t="s">
        <v>27</v>
      </c>
      <c r="C135" s="1">
        <v>41347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41347</v>
      </c>
      <c r="J135">
        <v>2013</v>
      </c>
      <c r="K135">
        <f t="shared" si="16"/>
        <v>3</v>
      </c>
      <c r="L135">
        <f t="shared" si="17"/>
        <v>14</v>
      </c>
      <c r="M135">
        <f t="shared" si="18"/>
        <v>2013</v>
      </c>
      <c r="N135">
        <f t="shared" si="22"/>
        <v>2013</v>
      </c>
      <c r="O135">
        <f t="shared" si="19"/>
        <v>0</v>
      </c>
      <c r="P135">
        <f t="shared" si="20"/>
        <v>0</v>
      </c>
      <c r="Q135">
        <f t="shared" si="21"/>
        <v>0</v>
      </c>
    </row>
    <row r="136" spans="1:17" x14ac:dyDescent="0.3">
      <c r="A136">
        <v>13086530</v>
      </c>
      <c r="B136" t="s">
        <v>27</v>
      </c>
      <c r="C136" s="1">
        <v>41348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41348</v>
      </c>
      <c r="J136">
        <v>2013</v>
      </c>
      <c r="K136">
        <f t="shared" si="16"/>
        <v>3</v>
      </c>
      <c r="L136">
        <f t="shared" si="17"/>
        <v>15</v>
      </c>
      <c r="M136">
        <f t="shared" si="18"/>
        <v>2013</v>
      </c>
      <c r="N136">
        <f t="shared" si="22"/>
        <v>2013</v>
      </c>
      <c r="O136">
        <f t="shared" si="19"/>
        <v>0</v>
      </c>
      <c r="P136">
        <f t="shared" si="20"/>
        <v>0</v>
      </c>
      <c r="Q136">
        <f t="shared" si="21"/>
        <v>0</v>
      </c>
    </row>
    <row r="137" spans="1:17" x14ac:dyDescent="0.3">
      <c r="A137">
        <v>13086530</v>
      </c>
      <c r="B137" t="s">
        <v>27</v>
      </c>
      <c r="C137" s="1">
        <v>41349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41349</v>
      </c>
      <c r="J137">
        <v>2013</v>
      </c>
      <c r="K137">
        <f t="shared" si="16"/>
        <v>3</v>
      </c>
      <c r="L137">
        <f t="shared" si="17"/>
        <v>16</v>
      </c>
      <c r="M137">
        <f t="shared" si="18"/>
        <v>2013</v>
      </c>
      <c r="N137">
        <f t="shared" si="22"/>
        <v>2013</v>
      </c>
      <c r="O137">
        <f t="shared" si="19"/>
        <v>0</v>
      </c>
      <c r="P137">
        <f t="shared" si="20"/>
        <v>0</v>
      </c>
      <c r="Q137">
        <f t="shared" si="21"/>
        <v>0</v>
      </c>
    </row>
    <row r="138" spans="1:17" x14ac:dyDescent="0.3">
      <c r="A138">
        <v>13086530</v>
      </c>
      <c r="B138" t="s">
        <v>27</v>
      </c>
      <c r="C138" s="1">
        <v>41350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41350</v>
      </c>
      <c r="J138">
        <v>2013</v>
      </c>
      <c r="K138">
        <f t="shared" si="16"/>
        <v>3</v>
      </c>
      <c r="L138">
        <f t="shared" si="17"/>
        <v>17</v>
      </c>
      <c r="M138">
        <f t="shared" si="18"/>
        <v>2013</v>
      </c>
      <c r="N138">
        <f t="shared" si="22"/>
        <v>2013</v>
      </c>
      <c r="O138">
        <f t="shared" si="19"/>
        <v>0</v>
      </c>
      <c r="P138">
        <f t="shared" si="20"/>
        <v>0</v>
      </c>
      <c r="Q138">
        <f t="shared" si="21"/>
        <v>0</v>
      </c>
    </row>
    <row r="139" spans="1:17" x14ac:dyDescent="0.3">
      <c r="A139">
        <v>13086530</v>
      </c>
      <c r="B139" t="s">
        <v>27</v>
      </c>
      <c r="C139" s="1">
        <v>41351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41351</v>
      </c>
      <c r="J139">
        <v>2013</v>
      </c>
      <c r="K139">
        <f t="shared" si="16"/>
        <v>3</v>
      </c>
      <c r="L139">
        <f t="shared" si="17"/>
        <v>18</v>
      </c>
      <c r="M139">
        <f t="shared" si="18"/>
        <v>2013</v>
      </c>
      <c r="N139">
        <f t="shared" si="22"/>
        <v>2013</v>
      </c>
      <c r="O139">
        <f t="shared" si="19"/>
        <v>0</v>
      </c>
      <c r="P139">
        <f t="shared" si="20"/>
        <v>0</v>
      </c>
      <c r="Q139">
        <f t="shared" si="21"/>
        <v>0</v>
      </c>
    </row>
    <row r="140" spans="1:17" x14ac:dyDescent="0.3">
      <c r="A140">
        <v>13086530</v>
      </c>
      <c r="B140" t="s">
        <v>27</v>
      </c>
      <c r="C140" s="1">
        <v>41352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41352</v>
      </c>
      <c r="J140">
        <v>2013</v>
      </c>
      <c r="K140">
        <f t="shared" si="16"/>
        <v>3</v>
      </c>
      <c r="L140">
        <f t="shared" si="17"/>
        <v>19</v>
      </c>
      <c r="M140">
        <f t="shared" si="18"/>
        <v>2013</v>
      </c>
      <c r="N140">
        <f t="shared" si="22"/>
        <v>2013</v>
      </c>
      <c r="O140">
        <f t="shared" si="19"/>
        <v>0</v>
      </c>
      <c r="P140">
        <f t="shared" si="20"/>
        <v>0</v>
      </c>
      <c r="Q140">
        <f t="shared" si="21"/>
        <v>0</v>
      </c>
    </row>
    <row r="141" spans="1:17" x14ac:dyDescent="0.3">
      <c r="A141">
        <v>13086530</v>
      </c>
      <c r="B141" t="s">
        <v>27</v>
      </c>
      <c r="C141" s="1">
        <v>41353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41353</v>
      </c>
      <c r="J141">
        <v>2013</v>
      </c>
      <c r="K141">
        <f t="shared" si="16"/>
        <v>3</v>
      </c>
      <c r="L141">
        <f t="shared" si="17"/>
        <v>20</v>
      </c>
      <c r="M141">
        <f t="shared" si="18"/>
        <v>2013</v>
      </c>
      <c r="N141">
        <f t="shared" si="22"/>
        <v>2013</v>
      </c>
      <c r="O141">
        <f t="shared" si="19"/>
        <v>0</v>
      </c>
      <c r="P141">
        <f t="shared" si="20"/>
        <v>0</v>
      </c>
      <c r="Q141">
        <f t="shared" si="21"/>
        <v>0</v>
      </c>
    </row>
    <row r="142" spans="1:17" x14ac:dyDescent="0.3">
      <c r="A142">
        <v>13086530</v>
      </c>
      <c r="B142" t="s">
        <v>27</v>
      </c>
      <c r="C142" s="1">
        <v>41354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41354</v>
      </c>
      <c r="J142">
        <v>2013</v>
      </c>
      <c r="K142">
        <f t="shared" si="16"/>
        <v>3</v>
      </c>
      <c r="L142">
        <f t="shared" si="17"/>
        <v>21</v>
      </c>
      <c r="M142">
        <f t="shared" si="18"/>
        <v>2013</v>
      </c>
      <c r="N142">
        <f t="shared" si="22"/>
        <v>2013</v>
      </c>
      <c r="O142">
        <f t="shared" si="19"/>
        <v>0</v>
      </c>
      <c r="P142">
        <f t="shared" si="20"/>
        <v>0</v>
      </c>
      <c r="Q142">
        <f t="shared" si="21"/>
        <v>0</v>
      </c>
    </row>
    <row r="143" spans="1:17" x14ac:dyDescent="0.3">
      <c r="A143">
        <v>13086530</v>
      </c>
      <c r="B143" t="s">
        <v>27</v>
      </c>
      <c r="C143" s="1">
        <v>41355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41355</v>
      </c>
      <c r="J143">
        <v>2013</v>
      </c>
      <c r="K143">
        <f t="shared" si="16"/>
        <v>3</v>
      </c>
      <c r="L143">
        <f t="shared" si="17"/>
        <v>22</v>
      </c>
      <c r="M143">
        <f t="shared" si="18"/>
        <v>2013</v>
      </c>
      <c r="N143">
        <f t="shared" si="22"/>
        <v>2013</v>
      </c>
      <c r="O143">
        <f t="shared" si="19"/>
        <v>0</v>
      </c>
      <c r="P143">
        <f t="shared" si="20"/>
        <v>0</v>
      </c>
      <c r="Q143">
        <f t="shared" si="21"/>
        <v>0</v>
      </c>
    </row>
    <row r="144" spans="1:17" x14ac:dyDescent="0.3">
      <c r="A144">
        <v>13086530</v>
      </c>
      <c r="B144" t="s">
        <v>27</v>
      </c>
      <c r="C144" s="1">
        <v>41356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41356</v>
      </c>
      <c r="J144">
        <v>2013</v>
      </c>
      <c r="K144">
        <f t="shared" si="16"/>
        <v>3</v>
      </c>
      <c r="L144">
        <f t="shared" si="17"/>
        <v>23</v>
      </c>
      <c r="M144">
        <f t="shared" si="18"/>
        <v>2013</v>
      </c>
      <c r="N144">
        <f t="shared" si="22"/>
        <v>2013</v>
      </c>
      <c r="O144">
        <f t="shared" si="19"/>
        <v>0</v>
      </c>
      <c r="P144">
        <f t="shared" si="20"/>
        <v>0</v>
      </c>
      <c r="Q144">
        <f t="shared" si="21"/>
        <v>0</v>
      </c>
    </row>
    <row r="145" spans="1:17" x14ac:dyDescent="0.3">
      <c r="A145">
        <v>13086530</v>
      </c>
      <c r="B145" t="s">
        <v>27</v>
      </c>
      <c r="C145" s="1">
        <v>41357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41357</v>
      </c>
      <c r="J145">
        <v>2013</v>
      </c>
      <c r="K145">
        <f t="shared" si="16"/>
        <v>3</v>
      </c>
      <c r="L145">
        <f t="shared" si="17"/>
        <v>24</v>
      </c>
      <c r="M145">
        <f t="shared" si="18"/>
        <v>2013</v>
      </c>
      <c r="N145">
        <f t="shared" si="22"/>
        <v>2013</v>
      </c>
      <c r="O145">
        <f t="shared" si="19"/>
        <v>0</v>
      </c>
      <c r="P145">
        <f t="shared" si="20"/>
        <v>0</v>
      </c>
      <c r="Q145">
        <f t="shared" si="21"/>
        <v>0</v>
      </c>
    </row>
    <row r="146" spans="1:17" x14ac:dyDescent="0.3">
      <c r="A146">
        <v>13086530</v>
      </c>
      <c r="B146" t="s">
        <v>27</v>
      </c>
      <c r="C146" s="1">
        <v>41358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41358</v>
      </c>
      <c r="J146">
        <v>2013</v>
      </c>
      <c r="K146">
        <f t="shared" si="16"/>
        <v>3</v>
      </c>
      <c r="L146">
        <f t="shared" si="17"/>
        <v>25</v>
      </c>
      <c r="M146">
        <f t="shared" si="18"/>
        <v>2013</v>
      </c>
      <c r="N146">
        <f t="shared" si="22"/>
        <v>2013</v>
      </c>
      <c r="O146">
        <f t="shared" si="19"/>
        <v>0</v>
      </c>
      <c r="P146">
        <f t="shared" si="20"/>
        <v>0</v>
      </c>
      <c r="Q146">
        <f t="shared" si="21"/>
        <v>0</v>
      </c>
    </row>
    <row r="147" spans="1:17" x14ac:dyDescent="0.3">
      <c r="A147">
        <v>13086530</v>
      </c>
      <c r="B147" t="s">
        <v>27</v>
      </c>
      <c r="C147" s="1">
        <v>41359</v>
      </c>
      <c r="D147">
        <v>209</v>
      </c>
      <c r="E147">
        <v>415</v>
      </c>
      <c r="F147">
        <v>0</v>
      </c>
      <c r="G147">
        <v>0</v>
      </c>
      <c r="H147">
        <v>0</v>
      </c>
      <c r="I147" s="1">
        <v>41359</v>
      </c>
      <c r="J147">
        <v>2013</v>
      </c>
      <c r="K147">
        <f t="shared" si="16"/>
        <v>3</v>
      </c>
      <c r="L147">
        <f t="shared" si="17"/>
        <v>26</v>
      </c>
      <c r="M147">
        <f t="shared" si="18"/>
        <v>2013</v>
      </c>
      <c r="N147">
        <f t="shared" si="22"/>
        <v>2013</v>
      </c>
      <c r="O147">
        <f t="shared" si="19"/>
        <v>414.55150000000003</v>
      </c>
      <c r="P147">
        <f t="shared" si="20"/>
        <v>414.55150000000003</v>
      </c>
      <c r="Q147">
        <f t="shared" si="21"/>
        <v>0</v>
      </c>
    </row>
    <row r="148" spans="1:17" x14ac:dyDescent="0.3">
      <c r="A148">
        <v>13086530</v>
      </c>
      <c r="B148" t="s">
        <v>27</v>
      </c>
      <c r="C148" s="1">
        <v>41360</v>
      </c>
      <c r="D148">
        <v>494</v>
      </c>
      <c r="E148">
        <v>1395</v>
      </c>
      <c r="F148">
        <v>22</v>
      </c>
      <c r="G148">
        <v>43</v>
      </c>
      <c r="H148">
        <v>-43.1</v>
      </c>
      <c r="I148" s="1">
        <v>41360</v>
      </c>
      <c r="J148">
        <v>2013</v>
      </c>
      <c r="K148">
        <f t="shared" si="16"/>
        <v>3</v>
      </c>
      <c r="L148">
        <f t="shared" si="17"/>
        <v>27</v>
      </c>
      <c r="M148">
        <f t="shared" si="18"/>
        <v>2013</v>
      </c>
      <c r="N148">
        <f t="shared" si="22"/>
        <v>2013</v>
      </c>
      <c r="O148">
        <f t="shared" si="19"/>
        <v>979.84900000000005</v>
      </c>
      <c r="P148">
        <f t="shared" si="20"/>
        <v>936.21199999999999</v>
      </c>
      <c r="Q148">
        <f t="shared" si="21"/>
        <v>43.637</v>
      </c>
    </row>
    <row r="149" spans="1:17" x14ac:dyDescent="0.3">
      <c r="A149">
        <v>13086530</v>
      </c>
      <c r="B149" t="s">
        <v>27</v>
      </c>
      <c r="C149" s="1">
        <v>41361</v>
      </c>
      <c r="D149">
        <v>498</v>
      </c>
      <c r="E149">
        <v>2383</v>
      </c>
      <c r="F149">
        <v>80</v>
      </c>
      <c r="G149">
        <v>202</v>
      </c>
      <c r="H149">
        <v>-201.6</v>
      </c>
      <c r="I149" s="1">
        <v>41361</v>
      </c>
      <c r="J149">
        <v>2013</v>
      </c>
      <c r="K149">
        <f t="shared" si="16"/>
        <v>3</v>
      </c>
      <c r="L149">
        <f t="shared" si="17"/>
        <v>28</v>
      </c>
      <c r="M149">
        <f t="shared" si="18"/>
        <v>2013</v>
      </c>
      <c r="N149">
        <f t="shared" si="22"/>
        <v>2013</v>
      </c>
      <c r="O149">
        <f t="shared" si="19"/>
        <v>987.78300000000002</v>
      </c>
      <c r="P149">
        <f t="shared" si="20"/>
        <v>829.10300000000007</v>
      </c>
      <c r="Q149">
        <f t="shared" si="21"/>
        <v>158.68</v>
      </c>
    </row>
    <row r="150" spans="1:17" x14ac:dyDescent="0.3">
      <c r="A150">
        <v>13086530</v>
      </c>
      <c r="B150" t="s">
        <v>27</v>
      </c>
      <c r="C150" s="1">
        <v>41362</v>
      </c>
      <c r="D150">
        <v>233</v>
      </c>
      <c r="E150">
        <v>2845</v>
      </c>
      <c r="F150">
        <v>42</v>
      </c>
      <c r="G150">
        <v>286</v>
      </c>
      <c r="H150">
        <v>-285.60000000000002</v>
      </c>
      <c r="I150" s="1">
        <v>41362</v>
      </c>
      <c r="J150">
        <v>2013</v>
      </c>
      <c r="K150">
        <f t="shared" si="16"/>
        <v>3</v>
      </c>
      <c r="L150">
        <f t="shared" si="17"/>
        <v>29</v>
      </c>
      <c r="M150">
        <f t="shared" si="18"/>
        <v>2013</v>
      </c>
      <c r="N150">
        <f t="shared" si="22"/>
        <v>2013</v>
      </c>
      <c r="O150">
        <f t="shared" si="19"/>
        <v>462.15550000000002</v>
      </c>
      <c r="P150">
        <f t="shared" si="20"/>
        <v>378.8485</v>
      </c>
      <c r="Q150">
        <f t="shared" si="21"/>
        <v>83.307000000000002</v>
      </c>
    </row>
    <row r="151" spans="1:17" x14ac:dyDescent="0.3">
      <c r="A151">
        <v>13086530</v>
      </c>
      <c r="B151" t="s">
        <v>27</v>
      </c>
      <c r="C151" s="1">
        <v>41363</v>
      </c>
      <c r="D151">
        <v>12</v>
      </c>
      <c r="E151">
        <v>2868</v>
      </c>
      <c r="F151">
        <v>12</v>
      </c>
      <c r="G151">
        <v>309</v>
      </c>
      <c r="H151">
        <v>-308.7</v>
      </c>
      <c r="I151" s="1">
        <v>41363</v>
      </c>
      <c r="J151">
        <v>2013</v>
      </c>
      <c r="K151">
        <f t="shared" si="16"/>
        <v>3</v>
      </c>
      <c r="L151">
        <f t="shared" si="17"/>
        <v>30</v>
      </c>
      <c r="M151">
        <f t="shared" si="18"/>
        <v>2013</v>
      </c>
      <c r="N151">
        <f t="shared" si="22"/>
        <v>2013</v>
      </c>
      <c r="O151">
        <f t="shared" si="19"/>
        <v>23.802</v>
      </c>
      <c r="P151">
        <f t="shared" si="20"/>
        <v>0</v>
      </c>
      <c r="Q151">
        <f t="shared" si="21"/>
        <v>23.802</v>
      </c>
    </row>
    <row r="152" spans="1:17" x14ac:dyDescent="0.3">
      <c r="A152">
        <v>13086530</v>
      </c>
      <c r="B152" t="s">
        <v>27</v>
      </c>
      <c r="C152" s="1">
        <v>41364</v>
      </c>
      <c r="D152">
        <v>0</v>
      </c>
      <c r="E152">
        <v>2868</v>
      </c>
      <c r="F152">
        <v>0</v>
      </c>
      <c r="G152">
        <v>309</v>
      </c>
      <c r="H152">
        <v>-308.7</v>
      </c>
      <c r="I152" s="1">
        <v>41364</v>
      </c>
      <c r="J152">
        <v>2013</v>
      </c>
      <c r="K152">
        <f t="shared" si="16"/>
        <v>3</v>
      </c>
      <c r="L152">
        <f t="shared" si="17"/>
        <v>31</v>
      </c>
      <c r="M152">
        <f t="shared" si="18"/>
        <v>2013</v>
      </c>
      <c r="N152">
        <f t="shared" si="22"/>
        <v>2013</v>
      </c>
      <c r="O152">
        <f t="shared" si="19"/>
        <v>0</v>
      </c>
      <c r="P152">
        <f t="shared" si="20"/>
        <v>0</v>
      </c>
      <c r="Q152">
        <f t="shared" si="21"/>
        <v>0</v>
      </c>
    </row>
    <row r="153" spans="1:17" x14ac:dyDescent="0.3">
      <c r="A153">
        <v>13086530</v>
      </c>
      <c r="B153" t="s">
        <v>27</v>
      </c>
      <c r="C153" s="1">
        <v>41365</v>
      </c>
      <c r="D153">
        <v>0</v>
      </c>
      <c r="E153">
        <v>2868</v>
      </c>
      <c r="F153">
        <v>0</v>
      </c>
      <c r="G153">
        <v>309</v>
      </c>
      <c r="H153">
        <v>-308.7</v>
      </c>
      <c r="I153" s="1">
        <v>41365</v>
      </c>
      <c r="J153">
        <v>2013</v>
      </c>
      <c r="K153">
        <f t="shared" si="16"/>
        <v>4</v>
      </c>
      <c r="L153">
        <f t="shared" si="17"/>
        <v>1</v>
      </c>
      <c r="M153">
        <f t="shared" si="18"/>
        <v>2013</v>
      </c>
      <c r="N153">
        <f t="shared" si="22"/>
        <v>2013</v>
      </c>
      <c r="O153">
        <f t="shared" si="19"/>
        <v>0</v>
      </c>
      <c r="P153">
        <f t="shared" si="20"/>
        <v>0</v>
      </c>
      <c r="Q153">
        <f t="shared" si="21"/>
        <v>0</v>
      </c>
    </row>
    <row r="154" spans="1:17" x14ac:dyDescent="0.3">
      <c r="A154">
        <v>13086530</v>
      </c>
      <c r="B154" t="s">
        <v>27</v>
      </c>
      <c r="C154" s="1">
        <v>41366</v>
      </c>
      <c r="D154">
        <v>0</v>
      </c>
      <c r="E154">
        <v>2868</v>
      </c>
      <c r="F154">
        <v>0</v>
      </c>
      <c r="G154">
        <v>309</v>
      </c>
      <c r="H154">
        <v>-308.7</v>
      </c>
      <c r="I154" s="1">
        <v>41366</v>
      </c>
      <c r="J154">
        <v>2013</v>
      </c>
      <c r="K154">
        <f t="shared" si="16"/>
        <v>4</v>
      </c>
      <c r="L154">
        <f t="shared" si="17"/>
        <v>2</v>
      </c>
      <c r="M154">
        <f t="shared" si="18"/>
        <v>2013</v>
      </c>
      <c r="N154">
        <f t="shared" si="22"/>
        <v>2013</v>
      </c>
      <c r="O154">
        <f t="shared" si="19"/>
        <v>0</v>
      </c>
      <c r="P154">
        <f t="shared" si="20"/>
        <v>0</v>
      </c>
      <c r="Q154">
        <f t="shared" si="21"/>
        <v>0</v>
      </c>
    </row>
    <row r="155" spans="1:17" x14ac:dyDescent="0.3">
      <c r="A155">
        <v>13086530</v>
      </c>
      <c r="B155" t="s">
        <v>27</v>
      </c>
      <c r="C155" s="1">
        <v>41367</v>
      </c>
      <c r="D155">
        <v>0</v>
      </c>
      <c r="E155">
        <v>2868</v>
      </c>
      <c r="F155">
        <v>0</v>
      </c>
      <c r="G155">
        <v>309</v>
      </c>
      <c r="H155">
        <v>-308.7</v>
      </c>
      <c r="I155" s="1">
        <v>41367</v>
      </c>
      <c r="J155">
        <v>2013</v>
      </c>
      <c r="K155">
        <f t="shared" si="16"/>
        <v>4</v>
      </c>
      <c r="L155">
        <f t="shared" si="17"/>
        <v>3</v>
      </c>
      <c r="M155">
        <f t="shared" si="18"/>
        <v>2013</v>
      </c>
      <c r="N155">
        <f t="shared" si="22"/>
        <v>2013</v>
      </c>
      <c r="O155">
        <f t="shared" si="19"/>
        <v>0</v>
      </c>
      <c r="P155">
        <f t="shared" si="20"/>
        <v>0</v>
      </c>
      <c r="Q155">
        <f t="shared" si="21"/>
        <v>0</v>
      </c>
    </row>
    <row r="156" spans="1:17" x14ac:dyDescent="0.3">
      <c r="A156">
        <v>13086530</v>
      </c>
      <c r="B156" t="s">
        <v>27</v>
      </c>
      <c r="C156" s="1">
        <v>41368</v>
      </c>
      <c r="D156">
        <v>0</v>
      </c>
      <c r="E156">
        <v>2868</v>
      </c>
      <c r="F156">
        <v>0</v>
      </c>
      <c r="G156">
        <v>309</v>
      </c>
      <c r="H156">
        <v>-308.7</v>
      </c>
      <c r="I156" s="1">
        <v>41368</v>
      </c>
      <c r="J156">
        <v>2013</v>
      </c>
      <c r="K156">
        <f t="shared" si="16"/>
        <v>4</v>
      </c>
      <c r="L156">
        <f t="shared" si="17"/>
        <v>4</v>
      </c>
      <c r="M156">
        <f t="shared" si="18"/>
        <v>2013</v>
      </c>
      <c r="N156">
        <f t="shared" si="22"/>
        <v>2013</v>
      </c>
      <c r="O156">
        <f t="shared" si="19"/>
        <v>0</v>
      </c>
      <c r="P156">
        <f t="shared" si="20"/>
        <v>0</v>
      </c>
      <c r="Q156">
        <f t="shared" si="21"/>
        <v>0</v>
      </c>
    </row>
    <row r="157" spans="1:17" x14ac:dyDescent="0.3">
      <c r="A157">
        <v>13086530</v>
      </c>
      <c r="B157" t="s">
        <v>27</v>
      </c>
      <c r="C157" s="1">
        <v>41369</v>
      </c>
      <c r="D157">
        <v>0</v>
      </c>
      <c r="E157">
        <v>2868</v>
      </c>
      <c r="F157">
        <v>0</v>
      </c>
      <c r="G157">
        <v>309</v>
      </c>
      <c r="H157">
        <v>-308.7</v>
      </c>
      <c r="I157" s="1">
        <v>41369</v>
      </c>
      <c r="J157">
        <v>2013</v>
      </c>
      <c r="K157">
        <f t="shared" si="16"/>
        <v>4</v>
      </c>
      <c r="L157">
        <f t="shared" si="17"/>
        <v>5</v>
      </c>
      <c r="M157">
        <f t="shared" si="18"/>
        <v>2013</v>
      </c>
      <c r="N157">
        <f t="shared" si="22"/>
        <v>2013</v>
      </c>
      <c r="O157">
        <f t="shared" si="19"/>
        <v>0</v>
      </c>
      <c r="P157">
        <f t="shared" si="20"/>
        <v>0</v>
      </c>
      <c r="Q157">
        <f t="shared" si="21"/>
        <v>0</v>
      </c>
    </row>
    <row r="158" spans="1:17" x14ac:dyDescent="0.3">
      <c r="A158">
        <v>13086530</v>
      </c>
      <c r="B158" t="s">
        <v>27</v>
      </c>
      <c r="C158" s="1">
        <v>41370</v>
      </c>
      <c r="D158">
        <v>0</v>
      </c>
      <c r="E158">
        <v>2868</v>
      </c>
      <c r="F158">
        <v>0</v>
      </c>
      <c r="G158">
        <v>309</v>
      </c>
      <c r="H158">
        <v>-308.7</v>
      </c>
      <c r="I158" s="1">
        <v>41370</v>
      </c>
      <c r="J158">
        <v>2013</v>
      </c>
      <c r="K158">
        <f t="shared" si="16"/>
        <v>4</v>
      </c>
      <c r="L158">
        <f t="shared" si="17"/>
        <v>6</v>
      </c>
      <c r="M158">
        <f t="shared" si="18"/>
        <v>2013</v>
      </c>
      <c r="N158">
        <f t="shared" si="22"/>
        <v>2013</v>
      </c>
      <c r="O158">
        <f t="shared" si="19"/>
        <v>0</v>
      </c>
      <c r="P158">
        <f t="shared" si="20"/>
        <v>0</v>
      </c>
      <c r="Q158">
        <f t="shared" si="21"/>
        <v>0</v>
      </c>
    </row>
    <row r="159" spans="1:17" x14ac:dyDescent="0.3">
      <c r="A159">
        <v>13086530</v>
      </c>
      <c r="B159" t="s">
        <v>27</v>
      </c>
      <c r="C159" s="1">
        <v>41371</v>
      </c>
      <c r="D159">
        <v>0</v>
      </c>
      <c r="E159">
        <v>2868</v>
      </c>
      <c r="F159">
        <v>0</v>
      </c>
      <c r="G159">
        <v>309</v>
      </c>
      <c r="H159">
        <v>-308.7</v>
      </c>
      <c r="I159" s="1">
        <v>41371</v>
      </c>
      <c r="J159">
        <v>2013</v>
      </c>
      <c r="K159">
        <f t="shared" si="16"/>
        <v>4</v>
      </c>
      <c r="L159">
        <f t="shared" si="17"/>
        <v>7</v>
      </c>
      <c r="M159">
        <f t="shared" si="18"/>
        <v>2013</v>
      </c>
      <c r="N159">
        <f t="shared" si="22"/>
        <v>2013</v>
      </c>
      <c r="O159">
        <f t="shared" si="19"/>
        <v>0</v>
      </c>
      <c r="P159">
        <f t="shared" si="20"/>
        <v>0</v>
      </c>
      <c r="Q159">
        <f t="shared" si="21"/>
        <v>0</v>
      </c>
    </row>
    <row r="160" spans="1:17" x14ac:dyDescent="0.3">
      <c r="A160">
        <v>13086530</v>
      </c>
      <c r="B160" t="s">
        <v>27</v>
      </c>
      <c r="C160" s="1">
        <v>41372</v>
      </c>
      <c r="D160">
        <v>0</v>
      </c>
      <c r="E160">
        <v>2868</v>
      </c>
      <c r="F160">
        <v>0</v>
      </c>
      <c r="G160">
        <v>309</v>
      </c>
      <c r="H160">
        <v>-308.7</v>
      </c>
      <c r="I160" s="1">
        <v>41372</v>
      </c>
      <c r="J160">
        <v>2013</v>
      </c>
      <c r="K160">
        <f t="shared" si="16"/>
        <v>4</v>
      </c>
      <c r="L160">
        <f t="shared" si="17"/>
        <v>8</v>
      </c>
      <c r="M160">
        <f t="shared" si="18"/>
        <v>2013</v>
      </c>
      <c r="N160">
        <f t="shared" si="22"/>
        <v>2013</v>
      </c>
      <c r="O160">
        <f t="shared" si="19"/>
        <v>0</v>
      </c>
      <c r="P160">
        <f t="shared" si="20"/>
        <v>0</v>
      </c>
      <c r="Q160">
        <f t="shared" si="21"/>
        <v>0</v>
      </c>
    </row>
    <row r="161" spans="1:17" x14ac:dyDescent="0.3">
      <c r="A161">
        <v>13086530</v>
      </c>
      <c r="B161" t="s">
        <v>27</v>
      </c>
      <c r="C161" s="1">
        <v>41373</v>
      </c>
      <c r="D161">
        <v>0</v>
      </c>
      <c r="E161">
        <v>2868</v>
      </c>
      <c r="F161">
        <v>0</v>
      </c>
      <c r="G161">
        <v>309</v>
      </c>
      <c r="H161">
        <v>-308.7</v>
      </c>
      <c r="I161" s="1">
        <v>41373</v>
      </c>
      <c r="J161">
        <v>2013</v>
      </c>
      <c r="K161">
        <f t="shared" si="16"/>
        <v>4</v>
      </c>
      <c r="L161">
        <f t="shared" si="17"/>
        <v>9</v>
      </c>
      <c r="M161">
        <f t="shared" si="18"/>
        <v>2013</v>
      </c>
      <c r="N161">
        <f t="shared" si="22"/>
        <v>2013</v>
      </c>
      <c r="O161">
        <f t="shared" si="19"/>
        <v>0</v>
      </c>
      <c r="P161">
        <f t="shared" si="20"/>
        <v>0</v>
      </c>
      <c r="Q161">
        <f t="shared" si="21"/>
        <v>0</v>
      </c>
    </row>
    <row r="162" spans="1:17" x14ac:dyDescent="0.3">
      <c r="A162">
        <v>13086530</v>
      </c>
      <c r="B162" t="s">
        <v>27</v>
      </c>
      <c r="C162" s="1">
        <v>41374</v>
      </c>
      <c r="D162">
        <v>0</v>
      </c>
      <c r="E162">
        <v>2868</v>
      </c>
      <c r="F162">
        <v>0</v>
      </c>
      <c r="G162">
        <v>309</v>
      </c>
      <c r="H162">
        <v>-308.7</v>
      </c>
      <c r="I162" s="1">
        <v>41374</v>
      </c>
      <c r="J162">
        <v>2013</v>
      </c>
      <c r="K162">
        <f t="shared" si="16"/>
        <v>4</v>
      </c>
      <c r="L162">
        <f t="shared" si="17"/>
        <v>10</v>
      </c>
      <c r="M162">
        <f t="shared" si="18"/>
        <v>2013</v>
      </c>
      <c r="N162">
        <f t="shared" si="22"/>
        <v>2013</v>
      </c>
      <c r="O162">
        <f t="shared" si="19"/>
        <v>0</v>
      </c>
      <c r="P162">
        <f t="shared" si="20"/>
        <v>0</v>
      </c>
      <c r="Q162">
        <f t="shared" si="21"/>
        <v>0</v>
      </c>
    </row>
    <row r="163" spans="1:17" x14ac:dyDescent="0.3">
      <c r="A163">
        <v>13086530</v>
      </c>
      <c r="B163" t="s">
        <v>27</v>
      </c>
      <c r="C163" s="1">
        <v>41375</v>
      </c>
      <c r="D163">
        <v>0</v>
      </c>
      <c r="E163">
        <v>2868</v>
      </c>
      <c r="F163">
        <v>0</v>
      </c>
      <c r="G163">
        <v>309</v>
      </c>
      <c r="H163">
        <v>-308.7</v>
      </c>
      <c r="I163" s="1">
        <v>41375</v>
      </c>
      <c r="J163">
        <v>2013</v>
      </c>
      <c r="K163">
        <f t="shared" si="16"/>
        <v>4</v>
      </c>
      <c r="L163">
        <f t="shared" si="17"/>
        <v>11</v>
      </c>
      <c r="M163">
        <f t="shared" si="18"/>
        <v>2013</v>
      </c>
      <c r="N163">
        <f t="shared" si="22"/>
        <v>2013</v>
      </c>
      <c r="O163">
        <f t="shared" si="19"/>
        <v>0</v>
      </c>
      <c r="P163">
        <f t="shared" si="20"/>
        <v>0</v>
      </c>
      <c r="Q163">
        <f t="shared" si="21"/>
        <v>0</v>
      </c>
    </row>
    <row r="164" spans="1:17" x14ac:dyDescent="0.3">
      <c r="A164">
        <v>13086530</v>
      </c>
      <c r="B164" t="s">
        <v>27</v>
      </c>
      <c r="C164" s="1">
        <v>41376</v>
      </c>
      <c r="D164">
        <v>0</v>
      </c>
      <c r="E164">
        <v>2868</v>
      </c>
      <c r="F164">
        <v>0</v>
      </c>
      <c r="G164">
        <v>309</v>
      </c>
      <c r="H164">
        <v>-308.7</v>
      </c>
      <c r="I164" s="1">
        <v>41376</v>
      </c>
      <c r="J164">
        <v>2013</v>
      </c>
      <c r="K164">
        <f t="shared" si="16"/>
        <v>4</v>
      </c>
      <c r="L164">
        <f t="shared" si="17"/>
        <v>12</v>
      </c>
      <c r="M164">
        <f t="shared" si="18"/>
        <v>2013</v>
      </c>
      <c r="N164">
        <f t="shared" si="22"/>
        <v>2013</v>
      </c>
      <c r="O164">
        <f t="shared" si="19"/>
        <v>0</v>
      </c>
      <c r="P164">
        <f t="shared" si="20"/>
        <v>0</v>
      </c>
      <c r="Q164">
        <f t="shared" si="21"/>
        <v>0</v>
      </c>
    </row>
    <row r="165" spans="1:17" x14ac:dyDescent="0.3">
      <c r="A165">
        <v>13086530</v>
      </c>
      <c r="B165" t="s">
        <v>27</v>
      </c>
      <c r="C165" s="1">
        <v>41377</v>
      </c>
      <c r="D165">
        <v>0</v>
      </c>
      <c r="E165">
        <v>2868</v>
      </c>
      <c r="F165">
        <v>0</v>
      </c>
      <c r="G165">
        <v>309</v>
      </c>
      <c r="H165">
        <v>-308.7</v>
      </c>
      <c r="I165" s="1">
        <v>41377</v>
      </c>
      <c r="J165">
        <v>2013</v>
      </c>
      <c r="K165">
        <f t="shared" si="16"/>
        <v>4</v>
      </c>
      <c r="L165">
        <f t="shared" si="17"/>
        <v>13</v>
      </c>
      <c r="M165">
        <f t="shared" si="18"/>
        <v>2013</v>
      </c>
      <c r="N165">
        <f t="shared" si="22"/>
        <v>2013</v>
      </c>
      <c r="O165">
        <f t="shared" si="19"/>
        <v>0</v>
      </c>
      <c r="P165">
        <f t="shared" si="20"/>
        <v>0</v>
      </c>
      <c r="Q165">
        <f t="shared" si="21"/>
        <v>0</v>
      </c>
    </row>
    <row r="166" spans="1:17" x14ac:dyDescent="0.3">
      <c r="A166">
        <v>13086530</v>
      </c>
      <c r="B166" t="s">
        <v>27</v>
      </c>
      <c r="C166" s="1">
        <v>41378</v>
      </c>
      <c r="D166">
        <v>0</v>
      </c>
      <c r="E166">
        <v>2868</v>
      </c>
      <c r="F166">
        <v>0</v>
      </c>
      <c r="G166">
        <v>309</v>
      </c>
      <c r="H166">
        <v>-308.7</v>
      </c>
      <c r="I166" s="1">
        <v>41378</v>
      </c>
      <c r="J166">
        <v>2013</v>
      </c>
      <c r="K166">
        <f t="shared" si="16"/>
        <v>4</v>
      </c>
      <c r="L166">
        <f t="shared" si="17"/>
        <v>14</v>
      </c>
      <c r="M166">
        <f t="shared" si="18"/>
        <v>2013</v>
      </c>
      <c r="N166">
        <f t="shared" si="22"/>
        <v>2013</v>
      </c>
      <c r="O166">
        <f t="shared" si="19"/>
        <v>0</v>
      </c>
      <c r="P166">
        <f t="shared" si="20"/>
        <v>0</v>
      </c>
      <c r="Q166">
        <f t="shared" si="21"/>
        <v>0</v>
      </c>
    </row>
    <row r="167" spans="1:17" x14ac:dyDescent="0.3">
      <c r="A167">
        <v>13086530</v>
      </c>
      <c r="B167" t="s">
        <v>27</v>
      </c>
      <c r="C167" s="1">
        <v>41379</v>
      </c>
      <c r="D167">
        <v>0</v>
      </c>
      <c r="E167">
        <v>2868</v>
      </c>
      <c r="F167">
        <v>0</v>
      </c>
      <c r="G167">
        <v>309</v>
      </c>
      <c r="H167">
        <v>-308.7</v>
      </c>
      <c r="I167" s="1">
        <v>41379</v>
      </c>
      <c r="J167">
        <v>2013</v>
      </c>
      <c r="K167">
        <f t="shared" si="16"/>
        <v>4</v>
      </c>
      <c r="L167">
        <f t="shared" si="17"/>
        <v>15</v>
      </c>
      <c r="M167">
        <f t="shared" si="18"/>
        <v>2013</v>
      </c>
      <c r="N167">
        <f t="shared" si="22"/>
        <v>2013</v>
      </c>
      <c r="O167">
        <f t="shared" si="19"/>
        <v>0</v>
      </c>
      <c r="P167">
        <f t="shared" si="20"/>
        <v>0</v>
      </c>
      <c r="Q167">
        <f t="shared" si="21"/>
        <v>0</v>
      </c>
    </row>
    <row r="168" spans="1:17" x14ac:dyDescent="0.3">
      <c r="A168">
        <v>13086530</v>
      </c>
      <c r="B168" t="s">
        <v>27</v>
      </c>
      <c r="C168" s="1">
        <v>41380</v>
      </c>
      <c r="D168">
        <v>378</v>
      </c>
      <c r="E168">
        <v>3617</v>
      </c>
      <c r="F168">
        <v>378</v>
      </c>
      <c r="G168">
        <v>1058</v>
      </c>
      <c r="H168">
        <v>-1057.9000000000001</v>
      </c>
      <c r="I168" s="1">
        <v>41380</v>
      </c>
      <c r="J168">
        <v>2013</v>
      </c>
      <c r="K168">
        <f t="shared" si="16"/>
        <v>4</v>
      </c>
      <c r="L168">
        <f t="shared" si="17"/>
        <v>16</v>
      </c>
      <c r="M168">
        <f t="shared" si="18"/>
        <v>2013</v>
      </c>
      <c r="N168">
        <f t="shared" si="22"/>
        <v>2013</v>
      </c>
      <c r="O168">
        <f t="shared" si="19"/>
        <v>749.76300000000003</v>
      </c>
      <c r="P168">
        <f t="shared" si="20"/>
        <v>0</v>
      </c>
      <c r="Q168">
        <f t="shared" si="21"/>
        <v>749.76300000000003</v>
      </c>
    </row>
    <row r="169" spans="1:17" x14ac:dyDescent="0.3">
      <c r="A169">
        <v>13086530</v>
      </c>
      <c r="B169" t="s">
        <v>27</v>
      </c>
      <c r="C169" s="1">
        <v>41381</v>
      </c>
      <c r="D169">
        <v>410</v>
      </c>
      <c r="E169">
        <v>4431</v>
      </c>
      <c r="F169">
        <v>410</v>
      </c>
      <c r="G169">
        <v>1872</v>
      </c>
      <c r="H169">
        <v>-1871.7</v>
      </c>
      <c r="I169" s="1">
        <v>41381</v>
      </c>
      <c r="J169">
        <v>2013</v>
      </c>
      <c r="K169">
        <f t="shared" si="16"/>
        <v>4</v>
      </c>
      <c r="L169">
        <f t="shared" si="17"/>
        <v>17</v>
      </c>
      <c r="M169">
        <f t="shared" si="18"/>
        <v>2013</v>
      </c>
      <c r="N169">
        <f t="shared" si="22"/>
        <v>2013</v>
      </c>
      <c r="O169">
        <f t="shared" si="19"/>
        <v>813.23500000000001</v>
      </c>
      <c r="P169">
        <f t="shared" si="20"/>
        <v>0</v>
      </c>
      <c r="Q169">
        <f t="shared" si="21"/>
        <v>813.23500000000001</v>
      </c>
    </row>
    <row r="170" spans="1:17" x14ac:dyDescent="0.3">
      <c r="A170">
        <v>13086530</v>
      </c>
      <c r="B170" t="s">
        <v>27</v>
      </c>
      <c r="C170" s="1">
        <v>41382</v>
      </c>
      <c r="D170">
        <v>416</v>
      </c>
      <c r="E170">
        <v>5256</v>
      </c>
      <c r="F170">
        <v>416</v>
      </c>
      <c r="G170">
        <v>2697</v>
      </c>
      <c r="H170">
        <v>-2696.9</v>
      </c>
      <c r="I170" s="1">
        <v>41382</v>
      </c>
      <c r="J170">
        <v>2013</v>
      </c>
      <c r="K170">
        <f t="shared" si="16"/>
        <v>4</v>
      </c>
      <c r="L170">
        <f t="shared" si="17"/>
        <v>18</v>
      </c>
      <c r="M170">
        <f t="shared" si="18"/>
        <v>2013</v>
      </c>
      <c r="N170">
        <f t="shared" si="22"/>
        <v>2013</v>
      </c>
      <c r="O170">
        <f t="shared" si="19"/>
        <v>825.13599999999997</v>
      </c>
      <c r="P170">
        <f t="shared" si="20"/>
        <v>0</v>
      </c>
      <c r="Q170">
        <f t="shared" si="21"/>
        <v>825.13599999999997</v>
      </c>
    </row>
    <row r="171" spans="1:17" x14ac:dyDescent="0.3">
      <c r="A171">
        <v>13086530</v>
      </c>
      <c r="B171" t="s">
        <v>27</v>
      </c>
      <c r="C171" s="1">
        <v>41383</v>
      </c>
      <c r="D171">
        <v>569</v>
      </c>
      <c r="E171">
        <v>6384</v>
      </c>
      <c r="F171">
        <v>569</v>
      </c>
      <c r="G171">
        <v>3825</v>
      </c>
      <c r="H171">
        <v>-3825</v>
      </c>
      <c r="I171" s="1">
        <v>41383</v>
      </c>
      <c r="J171">
        <v>2013</v>
      </c>
      <c r="K171">
        <f t="shared" si="16"/>
        <v>4</v>
      </c>
      <c r="L171">
        <f t="shared" si="17"/>
        <v>19</v>
      </c>
      <c r="M171">
        <f t="shared" si="18"/>
        <v>2013</v>
      </c>
      <c r="N171">
        <f t="shared" si="22"/>
        <v>2013</v>
      </c>
      <c r="O171">
        <f t="shared" si="19"/>
        <v>1128.6115</v>
      </c>
      <c r="P171">
        <f t="shared" si="20"/>
        <v>0</v>
      </c>
      <c r="Q171">
        <f t="shared" si="21"/>
        <v>1128.6115</v>
      </c>
    </row>
    <row r="172" spans="1:17" x14ac:dyDescent="0.3">
      <c r="A172">
        <v>13086530</v>
      </c>
      <c r="B172" t="s">
        <v>27</v>
      </c>
      <c r="C172" s="1">
        <v>41384</v>
      </c>
      <c r="D172">
        <v>690</v>
      </c>
      <c r="E172">
        <v>7753</v>
      </c>
      <c r="F172">
        <v>690</v>
      </c>
      <c r="G172">
        <v>5194</v>
      </c>
      <c r="H172">
        <v>-5194.1000000000004</v>
      </c>
      <c r="I172" s="1">
        <v>41384</v>
      </c>
      <c r="J172">
        <v>2013</v>
      </c>
      <c r="K172">
        <f t="shared" si="16"/>
        <v>4</v>
      </c>
      <c r="L172">
        <f t="shared" si="17"/>
        <v>20</v>
      </c>
      <c r="M172">
        <f t="shared" si="18"/>
        <v>2013</v>
      </c>
      <c r="N172">
        <f t="shared" si="22"/>
        <v>2013</v>
      </c>
      <c r="O172">
        <f t="shared" si="19"/>
        <v>1368.615</v>
      </c>
      <c r="P172">
        <f t="shared" si="20"/>
        <v>0</v>
      </c>
      <c r="Q172">
        <f t="shared" si="21"/>
        <v>1368.615</v>
      </c>
    </row>
    <row r="173" spans="1:17" x14ac:dyDescent="0.3">
      <c r="A173">
        <v>13086530</v>
      </c>
      <c r="B173" t="s">
        <v>27</v>
      </c>
      <c r="C173" s="1">
        <v>41385</v>
      </c>
      <c r="D173">
        <v>694</v>
      </c>
      <c r="E173">
        <v>9129</v>
      </c>
      <c r="F173">
        <v>694</v>
      </c>
      <c r="G173">
        <v>6570</v>
      </c>
      <c r="H173">
        <v>-6570.4</v>
      </c>
      <c r="I173" s="1">
        <v>41385</v>
      </c>
      <c r="J173">
        <v>2013</v>
      </c>
      <c r="K173">
        <f t="shared" si="16"/>
        <v>4</v>
      </c>
      <c r="L173">
        <f t="shared" si="17"/>
        <v>21</v>
      </c>
      <c r="M173">
        <f t="shared" si="18"/>
        <v>2013</v>
      </c>
      <c r="N173">
        <f t="shared" si="22"/>
        <v>2013</v>
      </c>
      <c r="O173">
        <f t="shared" si="19"/>
        <v>1376.549</v>
      </c>
      <c r="P173">
        <f t="shared" si="20"/>
        <v>0</v>
      </c>
      <c r="Q173">
        <f t="shared" si="21"/>
        <v>1376.549</v>
      </c>
    </row>
    <row r="174" spans="1:17" x14ac:dyDescent="0.3">
      <c r="A174">
        <v>13086530</v>
      </c>
      <c r="B174" t="s">
        <v>27</v>
      </c>
      <c r="C174" s="1">
        <v>41386</v>
      </c>
      <c r="D174">
        <v>693</v>
      </c>
      <c r="E174">
        <v>10504</v>
      </c>
      <c r="F174">
        <v>693</v>
      </c>
      <c r="G174">
        <v>7945</v>
      </c>
      <c r="H174">
        <v>-7945.1</v>
      </c>
      <c r="I174" s="1">
        <v>41386</v>
      </c>
      <c r="J174">
        <v>2013</v>
      </c>
      <c r="K174">
        <f t="shared" si="16"/>
        <v>4</v>
      </c>
      <c r="L174">
        <f t="shared" si="17"/>
        <v>22</v>
      </c>
      <c r="M174">
        <f t="shared" si="18"/>
        <v>2013</v>
      </c>
      <c r="N174">
        <f t="shared" si="22"/>
        <v>2013</v>
      </c>
      <c r="O174">
        <f t="shared" si="19"/>
        <v>1374.5654999999999</v>
      </c>
      <c r="P174">
        <f t="shared" si="20"/>
        <v>0</v>
      </c>
      <c r="Q174">
        <f t="shared" si="21"/>
        <v>1374.5654999999999</v>
      </c>
    </row>
    <row r="175" spans="1:17" x14ac:dyDescent="0.3">
      <c r="A175">
        <v>13086530</v>
      </c>
      <c r="B175" t="s">
        <v>27</v>
      </c>
      <c r="C175" s="1">
        <v>41387</v>
      </c>
      <c r="D175">
        <v>694</v>
      </c>
      <c r="E175">
        <v>11881</v>
      </c>
      <c r="F175">
        <v>694</v>
      </c>
      <c r="G175">
        <v>9322</v>
      </c>
      <c r="H175">
        <v>-9321.7000000000007</v>
      </c>
      <c r="I175" s="1">
        <v>41387</v>
      </c>
      <c r="J175">
        <v>2013</v>
      </c>
      <c r="K175">
        <f t="shared" si="16"/>
        <v>4</v>
      </c>
      <c r="L175">
        <f t="shared" si="17"/>
        <v>23</v>
      </c>
      <c r="M175">
        <f t="shared" si="18"/>
        <v>2013</v>
      </c>
      <c r="N175">
        <f t="shared" si="22"/>
        <v>2013</v>
      </c>
      <c r="O175">
        <f t="shared" si="19"/>
        <v>1376.549</v>
      </c>
      <c r="P175">
        <f t="shared" si="20"/>
        <v>0</v>
      </c>
      <c r="Q175">
        <f t="shared" si="21"/>
        <v>1376.549</v>
      </c>
    </row>
    <row r="176" spans="1:17" x14ac:dyDescent="0.3">
      <c r="A176">
        <v>13086530</v>
      </c>
      <c r="B176" t="s">
        <v>27</v>
      </c>
      <c r="C176" s="1">
        <v>41388</v>
      </c>
      <c r="D176">
        <v>797</v>
      </c>
      <c r="E176">
        <v>13462</v>
      </c>
      <c r="F176">
        <v>797</v>
      </c>
      <c r="G176">
        <v>10903</v>
      </c>
      <c r="H176">
        <v>-10902.9</v>
      </c>
      <c r="I176" s="1">
        <v>41388</v>
      </c>
      <c r="J176">
        <v>2013</v>
      </c>
      <c r="K176">
        <f t="shared" si="16"/>
        <v>4</v>
      </c>
      <c r="L176">
        <f t="shared" si="17"/>
        <v>24</v>
      </c>
      <c r="M176">
        <f t="shared" si="18"/>
        <v>2013</v>
      </c>
      <c r="N176">
        <f t="shared" si="22"/>
        <v>2013</v>
      </c>
      <c r="O176">
        <f t="shared" si="19"/>
        <v>1580.8495</v>
      </c>
      <c r="P176">
        <f t="shared" si="20"/>
        <v>0</v>
      </c>
      <c r="Q176">
        <f t="shared" si="21"/>
        <v>1580.8495</v>
      </c>
    </row>
    <row r="177" spans="1:17" x14ac:dyDescent="0.3">
      <c r="A177">
        <v>13086530</v>
      </c>
      <c r="B177" t="s">
        <v>27</v>
      </c>
      <c r="C177" s="1">
        <v>41389</v>
      </c>
      <c r="D177">
        <v>906</v>
      </c>
      <c r="E177">
        <v>15258</v>
      </c>
      <c r="F177">
        <v>906</v>
      </c>
      <c r="G177">
        <v>12699</v>
      </c>
      <c r="H177">
        <v>-12699.4</v>
      </c>
      <c r="I177" s="1">
        <v>41389</v>
      </c>
      <c r="J177">
        <v>2013</v>
      </c>
      <c r="K177">
        <f t="shared" si="16"/>
        <v>4</v>
      </c>
      <c r="L177">
        <f t="shared" si="17"/>
        <v>25</v>
      </c>
      <c r="M177">
        <f t="shared" si="18"/>
        <v>2013</v>
      </c>
      <c r="N177">
        <f t="shared" si="22"/>
        <v>2013</v>
      </c>
      <c r="O177">
        <f t="shared" si="19"/>
        <v>1797.0509999999999</v>
      </c>
      <c r="P177">
        <f t="shared" si="20"/>
        <v>0</v>
      </c>
      <c r="Q177">
        <f t="shared" si="21"/>
        <v>1797.0509999999999</v>
      </c>
    </row>
    <row r="178" spans="1:17" x14ac:dyDescent="0.3">
      <c r="A178">
        <v>13086530</v>
      </c>
      <c r="B178" t="s">
        <v>27</v>
      </c>
      <c r="C178" s="1">
        <v>41390</v>
      </c>
      <c r="D178">
        <v>1034</v>
      </c>
      <c r="E178">
        <v>17310</v>
      </c>
      <c r="F178">
        <v>1034</v>
      </c>
      <c r="G178">
        <v>14751</v>
      </c>
      <c r="H178">
        <v>-14750.7</v>
      </c>
      <c r="I178" s="1">
        <v>41390</v>
      </c>
      <c r="J178">
        <v>2013</v>
      </c>
      <c r="K178">
        <f t="shared" si="16"/>
        <v>4</v>
      </c>
      <c r="L178">
        <f t="shared" si="17"/>
        <v>26</v>
      </c>
      <c r="M178">
        <f t="shared" si="18"/>
        <v>2013</v>
      </c>
      <c r="N178">
        <f t="shared" si="22"/>
        <v>2013</v>
      </c>
      <c r="O178">
        <f t="shared" si="19"/>
        <v>2050.9389999999999</v>
      </c>
      <c r="P178">
        <f t="shared" si="20"/>
        <v>0</v>
      </c>
      <c r="Q178">
        <f t="shared" si="21"/>
        <v>2050.9389999999999</v>
      </c>
    </row>
    <row r="179" spans="1:17" x14ac:dyDescent="0.3">
      <c r="A179">
        <v>13086530</v>
      </c>
      <c r="B179" t="s">
        <v>27</v>
      </c>
      <c r="C179" s="1">
        <v>41391</v>
      </c>
      <c r="D179">
        <v>1078</v>
      </c>
      <c r="E179">
        <v>19448</v>
      </c>
      <c r="F179">
        <v>1078</v>
      </c>
      <c r="G179">
        <v>16890</v>
      </c>
      <c r="H179">
        <v>-16889.5</v>
      </c>
      <c r="I179" s="1">
        <v>41391</v>
      </c>
      <c r="J179">
        <v>2013</v>
      </c>
      <c r="K179">
        <f t="shared" si="16"/>
        <v>4</v>
      </c>
      <c r="L179">
        <f t="shared" si="17"/>
        <v>27</v>
      </c>
      <c r="M179">
        <f t="shared" si="18"/>
        <v>2013</v>
      </c>
      <c r="N179">
        <f t="shared" si="22"/>
        <v>2013</v>
      </c>
      <c r="O179">
        <f t="shared" si="19"/>
        <v>2138.2130000000002</v>
      </c>
      <c r="P179">
        <f t="shared" si="20"/>
        <v>0</v>
      </c>
      <c r="Q179">
        <f t="shared" si="21"/>
        <v>2138.2130000000002</v>
      </c>
    </row>
    <row r="180" spans="1:17" x14ac:dyDescent="0.3">
      <c r="A180">
        <v>13086530</v>
      </c>
      <c r="B180" t="s">
        <v>27</v>
      </c>
      <c r="C180" s="1">
        <v>41392</v>
      </c>
      <c r="D180">
        <v>1187</v>
      </c>
      <c r="E180">
        <v>21803</v>
      </c>
      <c r="F180">
        <v>1187</v>
      </c>
      <c r="G180">
        <v>19244</v>
      </c>
      <c r="H180">
        <v>-19244.400000000001</v>
      </c>
      <c r="I180" s="1">
        <v>41392</v>
      </c>
      <c r="J180">
        <v>2013</v>
      </c>
      <c r="K180">
        <f t="shared" si="16"/>
        <v>4</v>
      </c>
      <c r="L180">
        <f t="shared" si="17"/>
        <v>28</v>
      </c>
      <c r="M180">
        <f t="shared" si="18"/>
        <v>2013</v>
      </c>
      <c r="N180">
        <f t="shared" si="22"/>
        <v>2013</v>
      </c>
      <c r="O180">
        <f t="shared" si="19"/>
        <v>2354.4144999999999</v>
      </c>
      <c r="P180">
        <f t="shared" si="20"/>
        <v>0</v>
      </c>
      <c r="Q180">
        <f t="shared" si="21"/>
        <v>2354.4144999999999</v>
      </c>
    </row>
    <row r="181" spans="1:17" x14ac:dyDescent="0.3">
      <c r="A181">
        <v>13086530</v>
      </c>
      <c r="B181" t="s">
        <v>27</v>
      </c>
      <c r="C181" s="1">
        <v>41393</v>
      </c>
      <c r="D181">
        <v>1238</v>
      </c>
      <c r="E181">
        <v>24259</v>
      </c>
      <c r="F181">
        <v>1238</v>
      </c>
      <c r="G181">
        <v>21700</v>
      </c>
      <c r="H181">
        <v>-21699.599999999999</v>
      </c>
      <c r="I181" s="1">
        <v>41393</v>
      </c>
      <c r="J181">
        <v>2013</v>
      </c>
      <c r="K181">
        <f t="shared" si="16"/>
        <v>4</v>
      </c>
      <c r="L181">
        <f t="shared" si="17"/>
        <v>29</v>
      </c>
      <c r="M181">
        <f t="shared" si="18"/>
        <v>2013</v>
      </c>
      <c r="N181">
        <f t="shared" si="22"/>
        <v>2013</v>
      </c>
      <c r="O181">
        <f t="shared" si="19"/>
        <v>2455.5729999999999</v>
      </c>
      <c r="P181">
        <f t="shared" si="20"/>
        <v>0</v>
      </c>
      <c r="Q181">
        <f t="shared" si="21"/>
        <v>2455.5729999999999</v>
      </c>
    </row>
    <row r="182" spans="1:17" x14ac:dyDescent="0.3">
      <c r="A182">
        <v>13086530</v>
      </c>
      <c r="B182" t="s">
        <v>27</v>
      </c>
      <c r="C182" s="1">
        <v>41394</v>
      </c>
      <c r="D182">
        <v>1226</v>
      </c>
      <c r="E182">
        <v>26689</v>
      </c>
      <c r="F182">
        <v>1226</v>
      </c>
      <c r="G182">
        <v>24130</v>
      </c>
      <c r="H182">
        <v>-24130.400000000001</v>
      </c>
      <c r="I182" s="1">
        <v>41394</v>
      </c>
      <c r="J182">
        <v>2013</v>
      </c>
      <c r="K182">
        <f t="shared" si="16"/>
        <v>4</v>
      </c>
      <c r="L182">
        <f t="shared" si="17"/>
        <v>30</v>
      </c>
      <c r="M182">
        <f t="shared" si="18"/>
        <v>2013</v>
      </c>
      <c r="N182">
        <f t="shared" si="22"/>
        <v>2013</v>
      </c>
      <c r="O182">
        <f t="shared" si="19"/>
        <v>2431.7710000000002</v>
      </c>
      <c r="P182">
        <f t="shared" si="20"/>
        <v>0</v>
      </c>
      <c r="Q182">
        <f t="shared" si="21"/>
        <v>2431.7710000000002</v>
      </c>
    </row>
    <row r="183" spans="1:17" x14ac:dyDescent="0.3">
      <c r="A183">
        <v>13086530</v>
      </c>
      <c r="B183" t="s">
        <v>27</v>
      </c>
      <c r="C183" s="1">
        <v>41395</v>
      </c>
      <c r="D183">
        <v>1231</v>
      </c>
      <c r="E183">
        <v>29132</v>
      </c>
      <c r="F183">
        <v>1231</v>
      </c>
      <c r="G183">
        <v>26573</v>
      </c>
      <c r="H183">
        <v>-26572.6</v>
      </c>
      <c r="I183" s="1">
        <v>41395</v>
      </c>
      <c r="J183">
        <v>2013</v>
      </c>
      <c r="K183">
        <f t="shared" si="16"/>
        <v>5</v>
      </c>
      <c r="L183">
        <f t="shared" si="17"/>
        <v>1</v>
      </c>
      <c r="M183">
        <f t="shared" si="18"/>
        <v>2013</v>
      </c>
      <c r="N183">
        <f t="shared" si="22"/>
        <v>2013</v>
      </c>
      <c r="O183">
        <f t="shared" si="19"/>
        <v>2441.6885000000002</v>
      </c>
      <c r="P183">
        <f t="shared" si="20"/>
        <v>0</v>
      </c>
      <c r="Q183">
        <f t="shared" si="21"/>
        <v>2441.6885000000002</v>
      </c>
    </row>
    <row r="184" spans="1:17" x14ac:dyDescent="0.3">
      <c r="A184">
        <v>13086530</v>
      </c>
      <c r="B184" t="s">
        <v>27</v>
      </c>
      <c r="C184" s="1">
        <v>41396</v>
      </c>
      <c r="D184">
        <v>1232</v>
      </c>
      <c r="E184">
        <v>31576</v>
      </c>
      <c r="F184">
        <v>1232</v>
      </c>
      <c r="G184">
        <v>29017</v>
      </c>
      <c r="H184">
        <v>-29017.1</v>
      </c>
      <c r="I184" s="1">
        <v>41396</v>
      </c>
      <c r="J184">
        <v>2013</v>
      </c>
      <c r="K184">
        <f t="shared" si="16"/>
        <v>5</v>
      </c>
      <c r="L184">
        <f t="shared" si="17"/>
        <v>2</v>
      </c>
      <c r="M184">
        <f t="shared" si="18"/>
        <v>2013</v>
      </c>
      <c r="N184">
        <f t="shared" si="22"/>
        <v>2013</v>
      </c>
      <c r="O184">
        <f t="shared" si="19"/>
        <v>2443.672</v>
      </c>
      <c r="P184">
        <f t="shared" si="20"/>
        <v>0</v>
      </c>
      <c r="Q184">
        <f t="shared" si="21"/>
        <v>2443.672</v>
      </c>
    </row>
    <row r="185" spans="1:17" x14ac:dyDescent="0.3">
      <c r="A185">
        <v>13086530</v>
      </c>
      <c r="B185" t="s">
        <v>27</v>
      </c>
      <c r="C185" s="1">
        <v>41397</v>
      </c>
      <c r="D185">
        <v>1236</v>
      </c>
      <c r="E185">
        <v>34027</v>
      </c>
      <c r="F185">
        <v>1236</v>
      </c>
      <c r="G185">
        <v>31469</v>
      </c>
      <c r="H185">
        <v>-31468.5</v>
      </c>
      <c r="I185" s="1">
        <v>41397</v>
      </c>
      <c r="J185">
        <v>2013</v>
      </c>
      <c r="K185">
        <f t="shared" si="16"/>
        <v>5</v>
      </c>
      <c r="L185">
        <f t="shared" si="17"/>
        <v>3</v>
      </c>
      <c r="M185">
        <f t="shared" si="18"/>
        <v>2013</v>
      </c>
      <c r="N185">
        <f t="shared" si="22"/>
        <v>2013</v>
      </c>
      <c r="O185">
        <f t="shared" si="19"/>
        <v>2451.6060000000002</v>
      </c>
      <c r="P185">
        <f t="shared" si="20"/>
        <v>0</v>
      </c>
      <c r="Q185">
        <f t="shared" si="21"/>
        <v>2451.6060000000002</v>
      </c>
    </row>
    <row r="186" spans="1:17" x14ac:dyDescent="0.3">
      <c r="A186">
        <v>13086530</v>
      </c>
      <c r="B186" t="s">
        <v>27</v>
      </c>
      <c r="C186" s="1">
        <v>41398</v>
      </c>
      <c r="D186">
        <v>1269</v>
      </c>
      <c r="E186">
        <v>36544</v>
      </c>
      <c r="F186">
        <v>1269</v>
      </c>
      <c r="G186">
        <v>33985</v>
      </c>
      <c r="H186">
        <v>-33985.300000000003</v>
      </c>
      <c r="I186" s="1">
        <v>41398</v>
      </c>
      <c r="J186">
        <v>2013</v>
      </c>
      <c r="K186">
        <f t="shared" si="16"/>
        <v>5</v>
      </c>
      <c r="L186">
        <f t="shared" si="17"/>
        <v>4</v>
      </c>
      <c r="M186">
        <f t="shared" si="18"/>
        <v>2013</v>
      </c>
      <c r="N186">
        <f t="shared" si="22"/>
        <v>2013</v>
      </c>
      <c r="O186">
        <f t="shared" si="19"/>
        <v>2517.0615000000003</v>
      </c>
      <c r="P186">
        <f t="shared" si="20"/>
        <v>0</v>
      </c>
      <c r="Q186">
        <f t="shared" si="21"/>
        <v>2517.0615000000003</v>
      </c>
    </row>
    <row r="187" spans="1:17" x14ac:dyDescent="0.3">
      <c r="A187">
        <v>13086530</v>
      </c>
      <c r="B187" t="s">
        <v>27</v>
      </c>
      <c r="C187" s="1">
        <v>41399</v>
      </c>
      <c r="D187">
        <v>1287</v>
      </c>
      <c r="E187">
        <v>39096</v>
      </c>
      <c r="F187">
        <v>1287</v>
      </c>
      <c r="G187">
        <v>36537</v>
      </c>
      <c r="H187">
        <v>-36537.1</v>
      </c>
      <c r="I187" s="1">
        <v>41399</v>
      </c>
      <c r="J187">
        <v>2013</v>
      </c>
      <c r="K187">
        <f t="shared" si="16"/>
        <v>5</v>
      </c>
      <c r="L187">
        <f t="shared" si="17"/>
        <v>5</v>
      </c>
      <c r="M187">
        <f t="shared" si="18"/>
        <v>2013</v>
      </c>
      <c r="N187">
        <f t="shared" si="22"/>
        <v>2013</v>
      </c>
      <c r="O187">
        <f t="shared" si="19"/>
        <v>2552.7645000000002</v>
      </c>
      <c r="P187">
        <f t="shared" si="20"/>
        <v>0</v>
      </c>
      <c r="Q187">
        <f t="shared" si="21"/>
        <v>2552.7645000000002</v>
      </c>
    </row>
    <row r="188" spans="1:17" x14ac:dyDescent="0.3">
      <c r="A188">
        <v>13086530</v>
      </c>
      <c r="B188" t="s">
        <v>27</v>
      </c>
      <c r="C188" s="1">
        <v>41400</v>
      </c>
      <c r="D188">
        <v>1284</v>
      </c>
      <c r="E188">
        <v>41642</v>
      </c>
      <c r="F188">
        <v>1284</v>
      </c>
      <c r="G188">
        <v>39083</v>
      </c>
      <c r="H188">
        <v>-39083.1</v>
      </c>
      <c r="I188" s="1">
        <v>41400</v>
      </c>
      <c r="J188">
        <v>2013</v>
      </c>
      <c r="K188">
        <f t="shared" si="16"/>
        <v>5</v>
      </c>
      <c r="L188">
        <f t="shared" si="17"/>
        <v>6</v>
      </c>
      <c r="M188">
        <f t="shared" si="18"/>
        <v>2013</v>
      </c>
      <c r="N188">
        <f t="shared" si="22"/>
        <v>2013</v>
      </c>
      <c r="O188">
        <f t="shared" si="19"/>
        <v>2546.8139999999999</v>
      </c>
      <c r="P188">
        <f t="shared" si="20"/>
        <v>0</v>
      </c>
      <c r="Q188">
        <f t="shared" si="21"/>
        <v>2546.8139999999999</v>
      </c>
    </row>
    <row r="189" spans="1:17" x14ac:dyDescent="0.3">
      <c r="A189">
        <v>13086530</v>
      </c>
      <c r="B189" t="s">
        <v>27</v>
      </c>
      <c r="C189" s="1">
        <v>41401</v>
      </c>
      <c r="D189">
        <v>1279</v>
      </c>
      <c r="E189">
        <v>44178</v>
      </c>
      <c r="F189">
        <v>1279</v>
      </c>
      <c r="G189">
        <v>41619</v>
      </c>
      <c r="H189">
        <v>-41619</v>
      </c>
      <c r="I189" s="1">
        <v>41401</v>
      </c>
      <c r="J189">
        <v>2013</v>
      </c>
      <c r="K189">
        <f t="shared" si="16"/>
        <v>5</v>
      </c>
      <c r="L189">
        <f t="shared" si="17"/>
        <v>7</v>
      </c>
      <c r="M189">
        <f t="shared" si="18"/>
        <v>2013</v>
      </c>
      <c r="N189">
        <f t="shared" si="22"/>
        <v>2013</v>
      </c>
      <c r="O189">
        <f t="shared" si="19"/>
        <v>2536.8964999999998</v>
      </c>
      <c r="P189">
        <f t="shared" si="20"/>
        <v>0</v>
      </c>
      <c r="Q189">
        <f t="shared" si="21"/>
        <v>2536.8964999999998</v>
      </c>
    </row>
    <row r="190" spans="1:17" x14ac:dyDescent="0.3">
      <c r="A190">
        <v>13086530</v>
      </c>
      <c r="B190" t="s">
        <v>27</v>
      </c>
      <c r="C190" s="1">
        <v>41402</v>
      </c>
      <c r="D190">
        <v>1271</v>
      </c>
      <c r="E190">
        <v>46699</v>
      </c>
      <c r="F190">
        <v>1271</v>
      </c>
      <c r="G190">
        <v>44140</v>
      </c>
      <c r="H190">
        <v>-44140.1</v>
      </c>
      <c r="I190" s="1">
        <v>41402</v>
      </c>
      <c r="J190">
        <v>2013</v>
      </c>
      <c r="K190">
        <f t="shared" si="16"/>
        <v>5</v>
      </c>
      <c r="L190">
        <f t="shared" si="17"/>
        <v>8</v>
      </c>
      <c r="M190">
        <f t="shared" si="18"/>
        <v>2013</v>
      </c>
      <c r="N190">
        <f t="shared" si="22"/>
        <v>2013</v>
      </c>
      <c r="O190">
        <f t="shared" si="19"/>
        <v>2521.0284999999999</v>
      </c>
      <c r="P190">
        <f t="shared" si="20"/>
        <v>0</v>
      </c>
      <c r="Q190">
        <f t="shared" si="21"/>
        <v>2521.0284999999999</v>
      </c>
    </row>
    <row r="191" spans="1:17" x14ac:dyDescent="0.3">
      <c r="A191">
        <v>13086530</v>
      </c>
      <c r="B191" t="s">
        <v>27</v>
      </c>
      <c r="C191" s="1">
        <v>41403</v>
      </c>
      <c r="D191">
        <v>1270</v>
      </c>
      <c r="E191">
        <v>49219</v>
      </c>
      <c r="F191">
        <v>1270</v>
      </c>
      <c r="G191">
        <v>46660</v>
      </c>
      <c r="H191">
        <v>-46660</v>
      </c>
      <c r="I191" s="1">
        <v>41403</v>
      </c>
      <c r="J191">
        <v>2013</v>
      </c>
      <c r="K191">
        <f t="shared" si="16"/>
        <v>5</v>
      </c>
      <c r="L191">
        <f t="shared" si="17"/>
        <v>9</v>
      </c>
      <c r="M191">
        <f t="shared" si="18"/>
        <v>2013</v>
      </c>
      <c r="N191">
        <f t="shared" si="22"/>
        <v>2013</v>
      </c>
      <c r="O191">
        <f t="shared" si="19"/>
        <v>2519.0450000000001</v>
      </c>
      <c r="P191">
        <f t="shared" si="20"/>
        <v>0</v>
      </c>
      <c r="Q191">
        <f t="shared" si="21"/>
        <v>2519.0450000000001</v>
      </c>
    </row>
    <row r="192" spans="1:17" x14ac:dyDescent="0.3">
      <c r="A192">
        <v>13086530</v>
      </c>
      <c r="B192" t="s">
        <v>27</v>
      </c>
      <c r="C192" s="1">
        <v>41404</v>
      </c>
      <c r="D192">
        <v>1270</v>
      </c>
      <c r="E192">
        <v>51738</v>
      </c>
      <c r="F192">
        <v>1270</v>
      </c>
      <c r="G192">
        <v>49179</v>
      </c>
      <c r="H192">
        <v>-49178.7</v>
      </c>
      <c r="I192" s="1">
        <v>41404</v>
      </c>
      <c r="J192">
        <v>2013</v>
      </c>
      <c r="K192">
        <f t="shared" si="16"/>
        <v>5</v>
      </c>
      <c r="L192">
        <f t="shared" si="17"/>
        <v>10</v>
      </c>
      <c r="M192">
        <f t="shared" si="18"/>
        <v>2013</v>
      </c>
      <c r="N192">
        <f t="shared" si="22"/>
        <v>2013</v>
      </c>
      <c r="O192">
        <f t="shared" si="19"/>
        <v>2519.0450000000001</v>
      </c>
      <c r="P192">
        <f t="shared" si="20"/>
        <v>0</v>
      </c>
      <c r="Q192">
        <f t="shared" si="21"/>
        <v>2519.0450000000001</v>
      </c>
    </row>
    <row r="193" spans="1:17" x14ac:dyDescent="0.3">
      <c r="A193">
        <v>13086530</v>
      </c>
      <c r="B193" t="s">
        <v>27</v>
      </c>
      <c r="C193" s="1">
        <v>41405</v>
      </c>
      <c r="D193">
        <v>1274</v>
      </c>
      <c r="E193">
        <v>54264</v>
      </c>
      <c r="F193">
        <v>1274</v>
      </c>
      <c r="G193">
        <v>51705</v>
      </c>
      <c r="H193">
        <v>-51705.3</v>
      </c>
      <c r="I193" s="1">
        <v>41405</v>
      </c>
      <c r="J193">
        <v>2013</v>
      </c>
      <c r="K193">
        <f t="shared" si="16"/>
        <v>5</v>
      </c>
      <c r="L193">
        <f t="shared" si="17"/>
        <v>11</v>
      </c>
      <c r="M193">
        <f t="shared" si="18"/>
        <v>2013</v>
      </c>
      <c r="N193">
        <f t="shared" si="22"/>
        <v>2013</v>
      </c>
      <c r="O193">
        <f t="shared" si="19"/>
        <v>2526.9790000000003</v>
      </c>
      <c r="P193">
        <f t="shared" si="20"/>
        <v>0</v>
      </c>
      <c r="Q193">
        <f t="shared" si="21"/>
        <v>2526.9790000000003</v>
      </c>
    </row>
    <row r="194" spans="1:17" x14ac:dyDescent="0.3">
      <c r="A194">
        <v>13086530</v>
      </c>
      <c r="B194" t="s">
        <v>27</v>
      </c>
      <c r="C194" s="1">
        <v>41406</v>
      </c>
      <c r="D194">
        <v>1257</v>
      </c>
      <c r="E194">
        <v>56758</v>
      </c>
      <c r="F194">
        <v>1257</v>
      </c>
      <c r="G194">
        <v>54199</v>
      </c>
      <c r="H194">
        <v>-54199.199999999997</v>
      </c>
      <c r="I194" s="1">
        <v>41406</v>
      </c>
      <c r="J194">
        <v>2013</v>
      </c>
      <c r="K194">
        <f t="shared" ref="K194:K257" si="23">MONTH(C194)</f>
        <v>5</v>
      </c>
      <c r="L194">
        <f t="shared" ref="L194:L257" si="24">DAY(C194)</f>
        <v>12</v>
      </c>
      <c r="M194">
        <f t="shared" ref="M194:M257" si="25">YEAR(C194)</f>
        <v>2013</v>
      </c>
      <c r="N194">
        <f t="shared" si="22"/>
        <v>2013</v>
      </c>
      <c r="O194">
        <f t="shared" ref="O194:O257" si="26">D194*1.9835</f>
        <v>2493.2595000000001</v>
      </c>
      <c r="P194">
        <f t="shared" ref="P194:P257" si="27">(D194-F194)*1.9835</f>
        <v>0</v>
      </c>
      <c r="Q194">
        <f t="shared" ref="Q194:Q257" si="28">F194*1.9835</f>
        <v>2493.2595000000001</v>
      </c>
    </row>
    <row r="195" spans="1:17" x14ac:dyDescent="0.3">
      <c r="A195">
        <v>13086530</v>
      </c>
      <c r="B195" t="s">
        <v>27</v>
      </c>
      <c r="C195" s="1">
        <v>41407</v>
      </c>
      <c r="D195">
        <v>1259</v>
      </c>
      <c r="E195">
        <v>59255</v>
      </c>
      <c r="F195">
        <v>1259</v>
      </c>
      <c r="G195">
        <v>56696</v>
      </c>
      <c r="H195">
        <v>-56696.4</v>
      </c>
      <c r="I195" s="1">
        <v>41407</v>
      </c>
      <c r="J195">
        <v>2013</v>
      </c>
      <c r="K195">
        <f t="shared" si="23"/>
        <v>5</v>
      </c>
      <c r="L195">
        <f t="shared" si="24"/>
        <v>13</v>
      </c>
      <c r="M195">
        <f t="shared" si="25"/>
        <v>2013</v>
      </c>
      <c r="N195">
        <f t="shared" ref="N195:N258" si="29">IF(K195&gt;10,M195+1,M195)</f>
        <v>2013</v>
      </c>
      <c r="O195">
        <f t="shared" si="26"/>
        <v>2497.2265000000002</v>
      </c>
      <c r="P195">
        <f t="shared" si="27"/>
        <v>0</v>
      </c>
      <c r="Q195">
        <f t="shared" si="28"/>
        <v>2497.2265000000002</v>
      </c>
    </row>
    <row r="196" spans="1:17" x14ac:dyDescent="0.3">
      <c r="A196">
        <v>13086530</v>
      </c>
      <c r="B196" t="s">
        <v>27</v>
      </c>
      <c r="C196" s="1">
        <v>41408</v>
      </c>
      <c r="D196">
        <v>1302</v>
      </c>
      <c r="E196">
        <v>61837</v>
      </c>
      <c r="F196">
        <v>1302</v>
      </c>
      <c r="G196">
        <v>59278</v>
      </c>
      <c r="H196">
        <v>-59278.3</v>
      </c>
      <c r="I196" s="1">
        <v>41408</v>
      </c>
      <c r="J196">
        <v>2013</v>
      </c>
      <c r="K196">
        <f t="shared" si="23"/>
        <v>5</v>
      </c>
      <c r="L196">
        <f t="shared" si="24"/>
        <v>14</v>
      </c>
      <c r="M196">
        <f t="shared" si="25"/>
        <v>2013</v>
      </c>
      <c r="N196">
        <f t="shared" si="29"/>
        <v>2013</v>
      </c>
      <c r="O196">
        <f t="shared" si="26"/>
        <v>2582.5170000000003</v>
      </c>
      <c r="P196">
        <f t="shared" si="27"/>
        <v>0</v>
      </c>
      <c r="Q196">
        <f t="shared" si="28"/>
        <v>2582.5170000000003</v>
      </c>
    </row>
    <row r="197" spans="1:17" x14ac:dyDescent="0.3">
      <c r="A197">
        <v>13086530</v>
      </c>
      <c r="B197" t="s">
        <v>27</v>
      </c>
      <c r="C197" s="1">
        <v>41409</v>
      </c>
      <c r="D197">
        <v>1294</v>
      </c>
      <c r="E197">
        <v>64404</v>
      </c>
      <c r="F197">
        <v>1294</v>
      </c>
      <c r="G197">
        <v>61845</v>
      </c>
      <c r="H197">
        <v>-61845.4</v>
      </c>
      <c r="I197" s="1">
        <v>41409</v>
      </c>
      <c r="J197">
        <v>2013</v>
      </c>
      <c r="K197">
        <f t="shared" si="23"/>
        <v>5</v>
      </c>
      <c r="L197">
        <f t="shared" si="24"/>
        <v>15</v>
      </c>
      <c r="M197">
        <f t="shared" si="25"/>
        <v>2013</v>
      </c>
      <c r="N197">
        <f t="shared" si="29"/>
        <v>2013</v>
      </c>
      <c r="O197">
        <f t="shared" si="26"/>
        <v>2566.6489999999999</v>
      </c>
      <c r="P197">
        <f t="shared" si="27"/>
        <v>0</v>
      </c>
      <c r="Q197">
        <f t="shared" si="28"/>
        <v>2566.6489999999999</v>
      </c>
    </row>
    <row r="198" spans="1:17" x14ac:dyDescent="0.3">
      <c r="A198">
        <v>13086530</v>
      </c>
      <c r="B198" t="s">
        <v>27</v>
      </c>
      <c r="C198" s="1">
        <v>41410</v>
      </c>
      <c r="D198">
        <v>1314</v>
      </c>
      <c r="E198">
        <v>67011</v>
      </c>
      <c r="F198">
        <v>1314</v>
      </c>
      <c r="G198">
        <v>64452</v>
      </c>
      <c r="H198">
        <v>-64452.3</v>
      </c>
      <c r="I198" s="1">
        <v>41410</v>
      </c>
      <c r="J198">
        <v>2013</v>
      </c>
      <c r="K198">
        <f t="shared" si="23"/>
        <v>5</v>
      </c>
      <c r="L198">
        <f t="shared" si="24"/>
        <v>16</v>
      </c>
      <c r="M198">
        <f t="shared" si="25"/>
        <v>2013</v>
      </c>
      <c r="N198">
        <f t="shared" si="29"/>
        <v>2013</v>
      </c>
      <c r="O198">
        <f t="shared" si="26"/>
        <v>2606.319</v>
      </c>
      <c r="P198">
        <f t="shared" si="27"/>
        <v>0</v>
      </c>
      <c r="Q198">
        <f t="shared" si="28"/>
        <v>2606.319</v>
      </c>
    </row>
    <row r="199" spans="1:17" x14ac:dyDescent="0.3">
      <c r="A199">
        <v>13086530</v>
      </c>
      <c r="B199" t="s">
        <v>27</v>
      </c>
      <c r="C199" s="1">
        <v>41411</v>
      </c>
      <c r="D199">
        <v>1332</v>
      </c>
      <c r="E199">
        <v>69653</v>
      </c>
      <c r="F199">
        <v>1332</v>
      </c>
      <c r="G199">
        <v>67095</v>
      </c>
      <c r="H199">
        <v>-67094.5</v>
      </c>
      <c r="I199" s="1">
        <v>41411</v>
      </c>
      <c r="J199">
        <v>2013</v>
      </c>
      <c r="K199">
        <f t="shared" si="23"/>
        <v>5</v>
      </c>
      <c r="L199">
        <f t="shared" si="24"/>
        <v>17</v>
      </c>
      <c r="M199">
        <f t="shared" si="25"/>
        <v>2013</v>
      </c>
      <c r="N199">
        <f t="shared" si="29"/>
        <v>2013</v>
      </c>
      <c r="O199">
        <f t="shared" si="26"/>
        <v>2642.0219999999999</v>
      </c>
      <c r="P199">
        <f t="shared" si="27"/>
        <v>0</v>
      </c>
      <c r="Q199">
        <f t="shared" si="28"/>
        <v>2642.0219999999999</v>
      </c>
    </row>
    <row r="200" spans="1:17" x14ac:dyDescent="0.3">
      <c r="A200">
        <v>13086530</v>
      </c>
      <c r="B200" t="s">
        <v>27</v>
      </c>
      <c r="C200" s="1">
        <v>41412</v>
      </c>
      <c r="D200">
        <v>1311</v>
      </c>
      <c r="E200">
        <v>72253</v>
      </c>
      <c r="F200">
        <v>1311</v>
      </c>
      <c r="G200">
        <v>69694</v>
      </c>
      <c r="H200">
        <v>-69694.399999999994</v>
      </c>
      <c r="I200" s="1">
        <v>41412</v>
      </c>
      <c r="J200">
        <v>2013</v>
      </c>
      <c r="K200">
        <f t="shared" si="23"/>
        <v>5</v>
      </c>
      <c r="L200">
        <f t="shared" si="24"/>
        <v>18</v>
      </c>
      <c r="M200">
        <f t="shared" si="25"/>
        <v>2013</v>
      </c>
      <c r="N200">
        <f t="shared" si="29"/>
        <v>2013</v>
      </c>
      <c r="O200">
        <f t="shared" si="26"/>
        <v>2600.3685</v>
      </c>
      <c r="P200">
        <f t="shared" si="27"/>
        <v>0</v>
      </c>
      <c r="Q200">
        <f t="shared" si="28"/>
        <v>2600.3685</v>
      </c>
    </row>
    <row r="201" spans="1:17" x14ac:dyDescent="0.3">
      <c r="A201">
        <v>13086530</v>
      </c>
      <c r="B201" t="s">
        <v>27</v>
      </c>
      <c r="C201" s="1">
        <v>41413</v>
      </c>
      <c r="D201">
        <v>1280</v>
      </c>
      <c r="E201">
        <v>74793</v>
      </c>
      <c r="F201">
        <v>1111</v>
      </c>
      <c r="G201">
        <v>71898</v>
      </c>
      <c r="H201">
        <v>-71897.8</v>
      </c>
      <c r="I201" s="1">
        <v>41413</v>
      </c>
      <c r="J201">
        <v>2013</v>
      </c>
      <c r="K201">
        <f t="shared" si="23"/>
        <v>5</v>
      </c>
      <c r="L201">
        <f t="shared" si="24"/>
        <v>19</v>
      </c>
      <c r="M201">
        <f t="shared" si="25"/>
        <v>2013</v>
      </c>
      <c r="N201">
        <f t="shared" si="29"/>
        <v>2013</v>
      </c>
      <c r="O201">
        <f t="shared" si="26"/>
        <v>2538.88</v>
      </c>
      <c r="P201">
        <f t="shared" si="27"/>
        <v>335.2115</v>
      </c>
      <c r="Q201">
        <f t="shared" si="28"/>
        <v>2203.6685000000002</v>
      </c>
    </row>
    <row r="202" spans="1:17" x14ac:dyDescent="0.3">
      <c r="A202">
        <v>13086530</v>
      </c>
      <c r="B202" t="s">
        <v>27</v>
      </c>
      <c r="C202" s="1">
        <v>41414</v>
      </c>
      <c r="D202">
        <v>1278</v>
      </c>
      <c r="E202">
        <v>77327</v>
      </c>
      <c r="F202">
        <v>428</v>
      </c>
      <c r="G202">
        <v>72746</v>
      </c>
      <c r="H202">
        <v>-72745.899999999994</v>
      </c>
      <c r="I202" s="1">
        <v>41414</v>
      </c>
      <c r="J202">
        <v>2013</v>
      </c>
      <c r="K202">
        <f t="shared" si="23"/>
        <v>5</v>
      </c>
      <c r="L202">
        <f t="shared" si="24"/>
        <v>20</v>
      </c>
      <c r="M202">
        <f t="shared" si="25"/>
        <v>2013</v>
      </c>
      <c r="N202">
        <f t="shared" si="29"/>
        <v>2013</v>
      </c>
      <c r="O202">
        <f t="shared" si="26"/>
        <v>2534.913</v>
      </c>
      <c r="P202">
        <f t="shared" si="27"/>
        <v>1685.9750000000001</v>
      </c>
      <c r="Q202">
        <f t="shared" si="28"/>
        <v>848.93799999999999</v>
      </c>
    </row>
    <row r="203" spans="1:17" x14ac:dyDescent="0.3">
      <c r="A203">
        <v>13086530</v>
      </c>
      <c r="B203" t="s">
        <v>27</v>
      </c>
      <c r="C203" s="1">
        <v>41415</v>
      </c>
      <c r="D203">
        <v>1272</v>
      </c>
      <c r="E203">
        <v>79851</v>
      </c>
      <c r="F203">
        <v>422</v>
      </c>
      <c r="G203">
        <v>73584</v>
      </c>
      <c r="H203">
        <v>-73583.7</v>
      </c>
      <c r="I203" s="1">
        <v>41415</v>
      </c>
      <c r="J203">
        <v>2013</v>
      </c>
      <c r="K203">
        <f t="shared" si="23"/>
        <v>5</v>
      </c>
      <c r="L203">
        <f t="shared" si="24"/>
        <v>21</v>
      </c>
      <c r="M203">
        <f t="shared" si="25"/>
        <v>2013</v>
      </c>
      <c r="N203">
        <f t="shared" si="29"/>
        <v>2013</v>
      </c>
      <c r="O203">
        <f t="shared" si="26"/>
        <v>2523.0120000000002</v>
      </c>
      <c r="P203">
        <f t="shared" si="27"/>
        <v>1685.9750000000001</v>
      </c>
      <c r="Q203">
        <f t="shared" si="28"/>
        <v>837.03700000000003</v>
      </c>
    </row>
    <row r="204" spans="1:17" x14ac:dyDescent="0.3">
      <c r="A204">
        <v>13086530</v>
      </c>
      <c r="B204" t="s">
        <v>27</v>
      </c>
      <c r="C204" s="1">
        <v>41416</v>
      </c>
      <c r="D204">
        <v>1270</v>
      </c>
      <c r="E204">
        <v>82369</v>
      </c>
      <c r="F204">
        <v>420</v>
      </c>
      <c r="G204">
        <v>74416</v>
      </c>
      <c r="H204">
        <v>-74415.899999999994</v>
      </c>
      <c r="I204" s="1">
        <v>41416</v>
      </c>
      <c r="J204">
        <v>2013</v>
      </c>
      <c r="K204">
        <f t="shared" si="23"/>
        <v>5</v>
      </c>
      <c r="L204">
        <f t="shared" si="24"/>
        <v>22</v>
      </c>
      <c r="M204">
        <f t="shared" si="25"/>
        <v>2013</v>
      </c>
      <c r="N204">
        <f t="shared" si="29"/>
        <v>2013</v>
      </c>
      <c r="O204">
        <f t="shared" si="26"/>
        <v>2519.0450000000001</v>
      </c>
      <c r="P204">
        <f t="shared" si="27"/>
        <v>1685.9750000000001</v>
      </c>
      <c r="Q204">
        <f t="shared" si="28"/>
        <v>833.07</v>
      </c>
    </row>
    <row r="205" spans="1:17" x14ac:dyDescent="0.3">
      <c r="A205">
        <v>13086530</v>
      </c>
      <c r="B205" t="s">
        <v>27</v>
      </c>
      <c r="C205" s="1">
        <v>41417</v>
      </c>
      <c r="D205">
        <v>1264</v>
      </c>
      <c r="E205">
        <v>84877</v>
      </c>
      <c r="F205">
        <v>414</v>
      </c>
      <c r="G205">
        <v>75238</v>
      </c>
      <c r="H205">
        <v>-75237.899999999994</v>
      </c>
      <c r="I205" s="1">
        <v>41417</v>
      </c>
      <c r="J205">
        <v>2013</v>
      </c>
      <c r="K205">
        <f t="shared" si="23"/>
        <v>5</v>
      </c>
      <c r="L205">
        <f t="shared" si="24"/>
        <v>23</v>
      </c>
      <c r="M205">
        <f t="shared" si="25"/>
        <v>2013</v>
      </c>
      <c r="N205">
        <f t="shared" si="29"/>
        <v>2013</v>
      </c>
      <c r="O205">
        <f t="shared" si="26"/>
        <v>2507.1440000000002</v>
      </c>
      <c r="P205">
        <f t="shared" si="27"/>
        <v>1685.9750000000001</v>
      </c>
      <c r="Q205">
        <f t="shared" si="28"/>
        <v>821.16899999999998</v>
      </c>
    </row>
    <row r="206" spans="1:17" x14ac:dyDescent="0.3">
      <c r="A206">
        <v>13086530</v>
      </c>
      <c r="B206" t="s">
        <v>27</v>
      </c>
      <c r="C206" s="1">
        <v>41418</v>
      </c>
      <c r="D206">
        <v>1262</v>
      </c>
      <c r="E206">
        <v>87379</v>
      </c>
      <c r="F206">
        <v>412</v>
      </c>
      <c r="G206">
        <v>76054</v>
      </c>
      <c r="H206">
        <v>-76054.2</v>
      </c>
      <c r="I206" s="1">
        <v>41418</v>
      </c>
      <c r="J206">
        <v>2013</v>
      </c>
      <c r="K206">
        <f t="shared" si="23"/>
        <v>5</v>
      </c>
      <c r="L206">
        <f t="shared" si="24"/>
        <v>24</v>
      </c>
      <c r="M206">
        <f t="shared" si="25"/>
        <v>2013</v>
      </c>
      <c r="N206">
        <f t="shared" si="29"/>
        <v>2013</v>
      </c>
      <c r="O206">
        <f t="shared" si="26"/>
        <v>2503.1770000000001</v>
      </c>
      <c r="P206">
        <f t="shared" si="27"/>
        <v>1685.9750000000001</v>
      </c>
      <c r="Q206">
        <f t="shared" si="28"/>
        <v>817.202</v>
      </c>
    </row>
    <row r="207" spans="1:17" x14ac:dyDescent="0.3">
      <c r="A207">
        <v>13086530</v>
      </c>
      <c r="B207" t="s">
        <v>27</v>
      </c>
      <c r="C207" s="1">
        <v>41419</v>
      </c>
      <c r="D207">
        <v>1261</v>
      </c>
      <c r="E207">
        <v>89881</v>
      </c>
      <c r="F207">
        <v>411</v>
      </c>
      <c r="G207">
        <v>76869</v>
      </c>
      <c r="H207">
        <v>-76869.3</v>
      </c>
      <c r="I207" s="1">
        <v>41419</v>
      </c>
      <c r="J207">
        <v>2013</v>
      </c>
      <c r="K207">
        <f t="shared" si="23"/>
        <v>5</v>
      </c>
      <c r="L207">
        <f t="shared" si="24"/>
        <v>25</v>
      </c>
      <c r="M207">
        <f t="shared" si="25"/>
        <v>2013</v>
      </c>
      <c r="N207">
        <f t="shared" si="29"/>
        <v>2013</v>
      </c>
      <c r="O207">
        <f t="shared" si="26"/>
        <v>2501.1934999999999</v>
      </c>
      <c r="P207">
        <f t="shared" si="27"/>
        <v>1685.9750000000001</v>
      </c>
      <c r="Q207">
        <f t="shared" si="28"/>
        <v>815.21850000000006</v>
      </c>
    </row>
    <row r="208" spans="1:17" x14ac:dyDescent="0.3">
      <c r="A208">
        <v>13086530</v>
      </c>
      <c r="B208" t="s">
        <v>27</v>
      </c>
      <c r="C208" s="1">
        <v>41420</v>
      </c>
      <c r="D208">
        <v>1260</v>
      </c>
      <c r="E208">
        <v>92380</v>
      </c>
      <c r="F208">
        <v>410</v>
      </c>
      <c r="G208">
        <v>77683</v>
      </c>
      <c r="H208">
        <v>-77683.3</v>
      </c>
      <c r="I208" s="1">
        <v>41420</v>
      </c>
      <c r="J208">
        <v>2013</v>
      </c>
      <c r="K208">
        <f t="shared" si="23"/>
        <v>5</v>
      </c>
      <c r="L208">
        <f t="shared" si="24"/>
        <v>26</v>
      </c>
      <c r="M208">
        <f t="shared" si="25"/>
        <v>2013</v>
      </c>
      <c r="N208">
        <f t="shared" si="29"/>
        <v>2013</v>
      </c>
      <c r="O208">
        <f t="shared" si="26"/>
        <v>2499.21</v>
      </c>
      <c r="P208">
        <f t="shared" si="27"/>
        <v>1685.9750000000001</v>
      </c>
      <c r="Q208">
        <f t="shared" si="28"/>
        <v>813.23500000000001</v>
      </c>
    </row>
    <row r="209" spans="1:17" x14ac:dyDescent="0.3">
      <c r="A209">
        <v>13086530</v>
      </c>
      <c r="B209" t="s">
        <v>27</v>
      </c>
      <c r="C209" s="1">
        <v>41421</v>
      </c>
      <c r="D209">
        <v>1246</v>
      </c>
      <c r="E209">
        <v>94852</v>
      </c>
      <c r="F209">
        <v>396</v>
      </c>
      <c r="G209">
        <v>78469</v>
      </c>
      <c r="H209">
        <v>-78469.100000000006</v>
      </c>
      <c r="I209" s="1">
        <v>41421</v>
      </c>
      <c r="J209">
        <v>2013</v>
      </c>
      <c r="K209">
        <f t="shared" si="23"/>
        <v>5</v>
      </c>
      <c r="L209">
        <f t="shared" si="24"/>
        <v>27</v>
      </c>
      <c r="M209">
        <f t="shared" si="25"/>
        <v>2013</v>
      </c>
      <c r="N209">
        <f t="shared" si="29"/>
        <v>2013</v>
      </c>
      <c r="O209">
        <f t="shared" si="26"/>
        <v>2471.4410000000003</v>
      </c>
      <c r="P209">
        <f t="shared" si="27"/>
        <v>1685.9750000000001</v>
      </c>
      <c r="Q209">
        <f t="shared" si="28"/>
        <v>785.46600000000001</v>
      </c>
    </row>
    <row r="210" spans="1:17" x14ac:dyDescent="0.3">
      <c r="A210">
        <v>13086530</v>
      </c>
      <c r="B210" t="s">
        <v>27</v>
      </c>
      <c r="C210" s="1">
        <v>41422</v>
      </c>
      <c r="D210">
        <v>1233</v>
      </c>
      <c r="E210">
        <v>97298</v>
      </c>
      <c r="F210">
        <v>383</v>
      </c>
      <c r="G210">
        <v>79229</v>
      </c>
      <c r="H210">
        <v>-79229</v>
      </c>
      <c r="I210" s="1">
        <v>41422</v>
      </c>
      <c r="J210">
        <v>2013</v>
      </c>
      <c r="K210">
        <f t="shared" si="23"/>
        <v>5</v>
      </c>
      <c r="L210">
        <f t="shared" si="24"/>
        <v>28</v>
      </c>
      <c r="M210">
        <f t="shared" si="25"/>
        <v>2013</v>
      </c>
      <c r="N210">
        <f t="shared" si="29"/>
        <v>2013</v>
      </c>
      <c r="O210">
        <f t="shared" si="26"/>
        <v>2445.6554999999998</v>
      </c>
      <c r="P210">
        <f t="shared" si="27"/>
        <v>1685.9750000000001</v>
      </c>
      <c r="Q210">
        <f t="shared" si="28"/>
        <v>759.68050000000005</v>
      </c>
    </row>
    <row r="211" spans="1:17" x14ac:dyDescent="0.3">
      <c r="A211">
        <v>13086530</v>
      </c>
      <c r="B211" t="s">
        <v>27</v>
      </c>
      <c r="C211" s="1">
        <v>41423</v>
      </c>
      <c r="D211">
        <v>1236</v>
      </c>
      <c r="E211">
        <v>99749</v>
      </c>
      <c r="F211">
        <v>386</v>
      </c>
      <c r="G211">
        <v>79994</v>
      </c>
      <c r="H211">
        <v>-79994.399999999994</v>
      </c>
      <c r="I211" s="1">
        <v>41423</v>
      </c>
      <c r="J211">
        <v>2013</v>
      </c>
      <c r="K211">
        <f t="shared" si="23"/>
        <v>5</v>
      </c>
      <c r="L211">
        <f t="shared" si="24"/>
        <v>29</v>
      </c>
      <c r="M211">
        <f t="shared" si="25"/>
        <v>2013</v>
      </c>
      <c r="N211">
        <f t="shared" si="29"/>
        <v>2013</v>
      </c>
      <c r="O211">
        <f t="shared" si="26"/>
        <v>2451.6060000000002</v>
      </c>
      <c r="P211">
        <f t="shared" si="27"/>
        <v>1685.9750000000001</v>
      </c>
      <c r="Q211">
        <f t="shared" si="28"/>
        <v>765.63099999999997</v>
      </c>
    </row>
    <row r="212" spans="1:17" x14ac:dyDescent="0.3">
      <c r="A212">
        <v>13086530</v>
      </c>
      <c r="B212" t="s">
        <v>27</v>
      </c>
      <c r="C212" s="1">
        <v>41424</v>
      </c>
      <c r="D212">
        <v>1227</v>
      </c>
      <c r="E212">
        <v>102184</v>
      </c>
      <c r="F212">
        <v>377</v>
      </c>
      <c r="G212">
        <v>80743</v>
      </c>
      <c r="H212">
        <v>-80742.899999999994</v>
      </c>
      <c r="I212" s="1">
        <v>41424</v>
      </c>
      <c r="J212">
        <v>2013</v>
      </c>
      <c r="K212">
        <f t="shared" si="23"/>
        <v>5</v>
      </c>
      <c r="L212">
        <f t="shared" si="24"/>
        <v>30</v>
      </c>
      <c r="M212">
        <f t="shared" si="25"/>
        <v>2013</v>
      </c>
      <c r="N212">
        <f t="shared" si="29"/>
        <v>2013</v>
      </c>
      <c r="O212">
        <f t="shared" si="26"/>
        <v>2433.7545</v>
      </c>
      <c r="P212">
        <f t="shared" si="27"/>
        <v>1685.9750000000001</v>
      </c>
      <c r="Q212">
        <f t="shared" si="28"/>
        <v>747.77949999999998</v>
      </c>
    </row>
    <row r="213" spans="1:17" x14ac:dyDescent="0.3">
      <c r="A213">
        <v>13086530</v>
      </c>
      <c r="B213" t="s">
        <v>27</v>
      </c>
      <c r="C213" s="1">
        <v>41425</v>
      </c>
      <c r="D213">
        <v>1208</v>
      </c>
      <c r="E213">
        <v>104579</v>
      </c>
      <c r="F213">
        <v>532</v>
      </c>
      <c r="G213">
        <v>81797</v>
      </c>
      <c r="H213">
        <v>-81797</v>
      </c>
      <c r="I213" s="1">
        <v>41425</v>
      </c>
      <c r="J213">
        <v>2013</v>
      </c>
      <c r="K213">
        <f t="shared" si="23"/>
        <v>5</v>
      </c>
      <c r="L213">
        <f t="shared" si="24"/>
        <v>31</v>
      </c>
      <c r="M213">
        <f t="shared" si="25"/>
        <v>2013</v>
      </c>
      <c r="N213">
        <f t="shared" si="29"/>
        <v>2013</v>
      </c>
      <c r="O213">
        <f t="shared" si="26"/>
        <v>2396.0680000000002</v>
      </c>
      <c r="P213">
        <f t="shared" si="27"/>
        <v>1340.846</v>
      </c>
      <c r="Q213">
        <f t="shared" si="28"/>
        <v>1055.222</v>
      </c>
    </row>
    <row r="214" spans="1:17" x14ac:dyDescent="0.3">
      <c r="A214">
        <v>13086530</v>
      </c>
      <c r="B214" t="s">
        <v>27</v>
      </c>
      <c r="C214" s="1">
        <v>41426</v>
      </c>
      <c r="D214">
        <v>1193</v>
      </c>
      <c r="E214">
        <v>106945</v>
      </c>
      <c r="F214">
        <v>1090</v>
      </c>
      <c r="G214">
        <v>83960</v>
      </c>
      <c r="H214">
        <v>-83959.6</v>
      </c>
      <c r="I214" s="1">
        <v>41426</v>
      </c>
      <c r="J214">
        <v>2013</v>
      </c>
      <c r="K214">
        <f t="shared" si="23"/>
        <v>6</v>
      </c>
      <c r="L214">
        <f t="shared" si="24"/>
        <v>1</v>
      </c>
      <c r="M214">
        <f t="shared" si="25"/>
        <v>2013</v>
      </c>
      <c r="N214">
        <f t="shared" si="29"/>
        <v>2013</v>
      </c>
      <c r="O214">
        <f t="shared" si="26"/>
        <v>2366.3155000000002</v>
      </c>
      <c r="P214">
        <f t="shared" si="27"/>
        <v>204.3005</v>
      </c>
      <c r="Q214">
        <f t="shared" si="28"/>
        <v>2162.0149999999999</v>
      </c>
    </row>
    <row r="215" spans="1:17" x14ac:dyDescent="0.3">
      <c r="A215">
        <v>13086530</v>
      </c>
      <c r="B215" t="s">
        <v>27</v>
      </c>
      <c r="C215" s="1">
        <v>41427</v>
      </c>
      <c r="D215">
        <v>1197</v>
      </c>
      <c r="E215">
        <v>109320</v>
      </c>
      <c r="F215">
        <v>1172</v>
      </c>
      <c r="G215">
        <v>86284</v>
      </c>
      <c r="H215">
        <v>-86283.8</v>
      </c>
      <c r="I215" s="1">
        <v>41427</v>
      </c>
      <c r="J215">
        <v>2013</v>
      </c>
      <c r="K215">
        <f t="shared" si="23"/>
        <v>6</v>
      </c>
      <c r="L215">
        <f t="shared" si="24"/>
        <v>2</v>
      </c>
      <c r="M215">
        <f t="shared" si="25"/>
        <v>2013</v>
      </c>
      <c r="N215">
        <f t="shared" si="29"/>
        <v>2013</v>
      </c>
      <c r="O215">
        <f t="shared" si="26"/>
        <v>2374.2494999999999</v>
      </c>
      <c r="P215">
        <f t="shared" si="27"/>
        <v>49.587499999999999</v>
      </c>
      <c r="Q215">
        <f t="shared" si="28"/>
        <v>2324.6620000000003</v>
      </c>
    </row>
    <row r="216" spans="1:17" x14ac:dyDescent="0.3">
      <c r="A216">
        <v>13086530</v>
      </c>
      <c r="B216" t="s">
        <v>27</v>
      </c>
      <c r="C216" s="1">
        <v>41428</v>
      </c>
      <c r="D216">
        <v>1216</v>
      </c>
      <c r="E216">
        <v>111731</v>
      </c>
      <c r="F216">
        <v>1216</v>
      </c>
      <c r="G216">
        <v>88696</v>
      </c>
      <c r="H216">
        <v>-88695.5</v>
      </c>
      <c r="I216" s="1">
        <v>41428</v>
      </c>
      <c r="J216">
        <v>2013</v>
      </c>
      <c r="K216">
        <f t="shared" si="23"/>
        <v>6</v>
      </c>
      <c r="L216">
        <f t="shared" si="24"/>
        <v>3</v>
      </c>
      <c r="M216">
        <f t="shared" si="25"/>
        <v>2013</v>
      </c>
      <c r="N216">
        <f t="shared" si="29"/>
        <v>2013</v>
      </c>
      <c r="O216">
        <f t="shared" si="26"/>
        <v>2411.9360000000001</v>
      </c>
      <c r="P216">
        <f t="shared" si="27"/>
        <v>0</v>
      </c>
      <c r="Q216">
        <f t="shared" si="28"/>
        <v>2411.9360000000001</v>
      </c>
    </row>
    <row r="217" spans="1:17" x14ac:dyDescent="0.3">
      <c r="A217">
        <v>13086530</v>
      </c>
      <c r="B217" t="s">
        <v>27</v>
      </c>
      <c r="C217" s="1">
        <v>41429</v>
      </c>
      <c r="D217">
        <v>1293</v>
      </c>
      <c r="E217">
        <v>114297</v>
      </c>
      <c r="F217">
        <v>1293</v>
      </c>
      <c r="G217">
        <v>91261</v>
      </c>
      <c r="H217">
        <v>-91261</v>
      </c>
      <c r="I217" s="1">
        <v>41429</v>
      </c>
      <c r="J217">
        <v>2013</v>
      </c>
      <c r="K217">
        <f t="shared" si="23"/>
        <v>6</v>
      </c>
      <c r="L217">
        <f t="shared" si="24"/>
        <v>4</v>
      </c>
      <c r="M217">
        <f t="shared" si="25"/>
        <v>2013</v>
      </c>
      <c r="N217">
        <f t="shared" si="29"/>
        <v>2013</v>
      </c>
      <c r="O217">
        <f t="shared" si="26"/>
        <v>2564.6655000000001</v>
      </c>
      <c r="P217">
        <f t="shared" si="27"/>
        <v>0</v>
      </c>
      <c r="Q217">
        <f t="shared" si="28"/>
        <v>2564.6655000000001</v>
      </c>
    </row>
    <row r="218" spans="1:17" x14ac:dyDescent="0.3">
      <c r="A218">
        <v>13086530</v>
      </c>
      <c r="B218" t="s">
        <v>27</v>
      </c>
      <c r="C218" s="1">
        <v>41430</v>
      </c>
      <c r="D218">
        <v>1356</v>
      </c>
      <c r="E218">
        <v>116987</v>
      </c>
      <c r="F218">
        <v>1356</v>
      </c>
      <c r="G218">
        <v>93951</v>
      </c>
      <c r="H218">
        <v>-93950.8</v>
      </c>
      <c r="I218" s="1">
        <v>41430</v>
      </c>
      <c r="J218">
        <v>2013</v>
      </c>
      <c r="K218">
        <f t="shared" si="23"/>
        <v>6</v>
      </c>
      <c r="L218">
        <f t="shared" si="24"/>
        <v>5</v>
      </c>
      <c r="M218">
        <f t="shared" si="25"/>
        <v>2013</v>
      </c>
      <c r="N218">
        <f t="shared" si="29"/>
        <v>2013</v>
      </c>
      <c r="O218">
        <f t="shared" si="26"/>
        <v>2689.6260000000002</v>
      </c>
      <c r="P218">
        <f t="shared" si="27"/>
        <v>0</v>
      </c>
      <c r="Q218">
        <f t="shared" si="28"/>
        <v>2689.6260000000002</v>
      </c>
    </row>
    <row r="219" spans="1:17" x14ac:dyDescent="0.3">
      <c r="A219">
        <v>13086530</v>
      </c>
      <c r="B219" t="s">
        <v>27</v>
      </c>
      <c r="C219" s="1">
        <v>41431</v>
      </c>
      <c r="D219">
        <v>1413</v>
      </c>
      <c r="E219">
        <v>119789</v>
      </c>
      <c r="F219">
        <v>1413</v>
      </c>
      <c r="G219">
        <v>96753</v>
      </c>
      <c r="H219">
        <v>-96752.9</v>
      </c>
      <c r="I219" s="1">
        <v>41431</v>
      </c>
      <c r="J219">
        <v>2013</v>
      </c>
      <c r="K219">
        <f t="shared" si="23"/>
        <v>6</v>
      </c>
      <c r="L219">
        <f t="shared" si="24"/>
        <v>6</v>
      </c>
      <c r="M219">
        <f t="shared" si="25"/>
        <v>2013</v>
      </c>
      <c r="N219">
        <f t="shared" si="29"/>
        <v>2013</v>
      </c>
      <c r="O219">
        <f t="shared" si="26"/>
        <v>2802.6855</v>
      </c>
      <c r="P219">
        <f t="shared" si="27"/>
        <v>0</v>
      </c>
      <c r="Q219">
        <f t="shared" si="28"/>
        <v>2802.6855</v>
      </c>
    </row>
    <row r="220" spans="1:17" x14ac:dyDescent="0.3">
      <c r="A220">
        <v>13086530</v>
      </c>
      <c r="B220" t="s">
        <v>27</v>
      </c>
      <c r="C220" s="1">
        <v>41432</v>
      </c>
      <c r="D220">
        <v>1430</v>
      </c>
      <c r="E220">
        <v>122625</v>
      </c>
      <c r="F220">
        <v>1430</v>
      </c>
      <c r="G220">
        <v>99589</v>
      </c>
      <c r="H220">
        <v>-99588.9</v>
      </c>
      <c r="I220" s="1">
        <v>41432</v>
      </c>
      <c r="J220">
        <v>2013</v>
      </c>
      <c r="K220">
        <f t="shared" si="23"/>
        <v>6</v>
      </c>
      <c r="L220">
        <f t="shared" si="24"/>
        <v>7</v>
      </c>
      <c r="M220">
        <f t="shared" si="25"/>
        <v>2013</v>
      </c>
      <c r="N220">
        <f t="shared" si="29"/>
        <v>2013</v>
      </c>
      <c r="O220">
        <f t="shared" si="26"/>
        <v>2836.4050000000002</v>
      </c>
      <c r="P220">
        <f t="shared" si="27"/>
        <v>0</v>
      </c>
      <c r="Q220">
        <f t="shared" si="28"/>
        <v>2836.4050000000002</v>
      </c>
    </row>
    <row r="221" spans="1:17" x14ac:dyDescent="0.3">
      <c r="A221">
        <v>13086530</v>
      </c>
      <c r="B221" t="s">
        <v>27</v>
      </c>
      <c r="C221" s="1">
        <v>41433</v>
      </c>
      <c r="D221">
        <v>1456</v>
      </c>
      <c r="E221">
        <v>125514</v>
      </c>
      <c r="F221">
        <v>1456</v>
      </c>
      <c r="G221">
        <v>102478</v>
      </c>
      <c r="H221">
        <v>-102477.8</v>
      </c>
      <c r="I221" s="1">
        <v>41433</v>
      </c>
      <c r="J221">
        <v>2013</v>
      </c>
      <c r="K221">
        <f t="shared" si="23"/>
        <v>6</v>
      </c>
      <c r="L221">
        <f t="shared" si="24"/>
        <v>8</v>
      </c>
      <c r="M221">
        <f t="shared" si="25"/>
        <v>2013</v>
      </c>
      <c r="N221">
        <f t="shared" si="29"/>
        <v>2013</v>
      </c>
      <c r="O221">
        <f t="shared" si="26"/>
        <v>2887.9760000000001</v>
      </c>
      <c r="P221">
        <f t="shared" si="27"/>
        <v>0</v>
      </c>
      <c r="Q221">
        <f t="shared" si="28"/>
        <v>2887.9760000000001</v>
      </c>
    </row>
    <row r="222" spans="1:17" x14ac:dyDescent="0.3">
      <c r="A222">
        <v>13086530</v>
      </c>
      <c r="B222" t="s">
        <v>27</v>
      </c>
      <c r="C222" s="1">
        <v>41434</v>
      </c>
      <c r="D222">
        <v>1500</v>
      </c>
      <c r="E222">
        <v>128488</v>
      </c>
      <c r="F222">
        <v>1500</v>
      </c>
      <c r="G222">
        <v>105453</v>
      </c>
      <c r="H222">
        <v>-105452.5</v>
      </c>
      <c r="I222" s="1">
        <v>41434</v>
      </c>
      <c r="J222">
        <v>2013</v>
      </c>
      <c r="K222">
        <f t="shared" si="23"/>
        <v>6</v>
      </c>
      <c r="L222">
        <f t="shared" si="24"/>
        <v>9</v>
      </c>
      <c r="M222">
        <f t="shared" si="25"/>
        <v>2013</v>
      </c>
      <c r="N222">
        <f t="shared" si="29"/>
        <v>2013</v>
      </c>
      <c r="O222">
        <f t="shared" si="26"/>
        <v>2975.25</v>
      </c>
      <c r="P222">
        <f t="shared" si="27"/>
        <v>0</v>
      </c>
      <c r="Q222">
        <f t="shared" si="28"/>
        <v>2975.25</v>
      </c>
    </row>
    <row r="223" spans="1:17" x14ac:dyDescent="0.3">
      <c r="A223">
        <v>13086530</v>
      </c>
      <c r="B223" t="s">
        <v>27</v>
      </c>
      <c r="C223" s="1">
        <v>41435</v>
      </c>
      <c r="D223">
        <v>1489</v>
      </c>
      <c r="E223">
        <v>131441</v>
      </c>
      <c r="F223">
        <v>1489</v>
      </c>
      <c r="G223">
        <v>108405</v>
      </c>
      <c r="H223">
        <v>-108405.3</v>
      </c>
      <c r="I223" s="1">
        <v>41435</v>
      </c>
      <c r="J223">
        <v>2013</v>
      </c>
      <c r="K223">
        <f t="shared" si="23"/>
        <v>6</v>
      </c>
      <c r="L223">
        <f t="shared" si="24"/>
        <v>10</v>
      </c>
      <c r="M223">
        <f t="shared" si="25"/>
        <v>2013</v>
      </c>
      <c r="N223">
        <f t="shared" si="29"/>
        <v>2013</v>
      </c>
      <c r="O223">
        <f t="shared" si="26"/>
        <v>2953.4315000000001</v>
      </c>
      <c r="P223">
        <f t="shared" si="27"/>
        <v>0</v>
      </c>
      <c r="Q223">
        <f t="shared" si="28"/>
        <v>2953.4315000000001</v>
      </c>
    </row>
    <row r="224" spans="1:17" x14ac:dyDescent="0.3">
      <c r="A224">
        <v>13086530</v>
      </c>
      <c r="B224" t="s">
        <v>27</v>
      </c>
      <c r="C224" s="1">
        <v>41436</v>
      </c>
      <c r="D224">
        <v>1482</v>
      </c>
      <c r="E224">
        <v>134381</v>
      </c>
      <c r="F224">
        <v>1482</v>
      </c>
      <c r="G224">
        <v>111345</v>
      </c>
      <c r="H224">
        <v>-111345.4</v>
      </c>
      <c r="I224" s="1">
        <v>41436</v>
      </c>
      <c r="J224">
        <v>2013</v>
      </c>
      <c r="K224">
        <f t="shared" si="23"/>
        <v>6</v>
      </c>
      <c r="L224">
        <f t="shared" si="24"/>
        <v>11</v>
      </c>
      <c r="M224">
        <f t="shared" si="25"/>
        <v>2013</v>
      </c>
      <c r="N224">
        <f t="shared" si="29"/>
        <v>2013</v>
      </c>
      <c r="O224">
        <f t="shared" si="26"/>
        <v>2939.547</v>
      </c>
      <c r="P224">
        <f t="shared" si="27"/>
        <v>0</v>
      </c>
      <c r="Q224">
        <f t="shared" si="28"/>
        <v>2939.547</v>
      </c>
    </row>
    <row r="225" spans="1:17" x14ac:dyDescent="0.3">
      <c r="A225">
        <v>13086530</v>
      </c>
      <c r="B225" t="s">
        <v>27</v>
      </c>
      <c r="C225" s="1">
        <v>41437</v>
      </c>
      <c r="D225">
        <v>1478</v>
      </c>
      <c r="E225">
        <v>137313</v>
      </c>
      <c r="F225">
        <v>1478</v>
      </c>
      <c r="G225">
        <v>114278</v>
      </c>
      <c r="H225">
        <v>-114277.5</v>
      </c>
      <c r="I225" s="1">
        <v>41437</v>
      </c>
      <c r="J225">
        <v>2013</v>
      </c>
      <c r="K225">
        <f t="shared" si="23"/>
        <v>6</v>
      </c>
      <c r="L225">
        <f t="shared" si="24"/>
        <v>12</v>
      </c>
      <c r="M225">
        <f t="shared" si="25"/>
        <v>2013</v>
      </c>
      <c r="N225">
        <f t="shared" si="29"/>
        <v>2013</v>
      </c>
      <c r="O225">
        <f t="shared" si="26"/>
        <v>2931.6130000000003</v>
      </c>
      <c r="P225">
        <f t="shared" si="27"/>
        <v>0</v>
      </c>
      <c r="Q225">
        <f t="shared" si="28"/>
        <v>2931.6130000000003</v>
      </c>
    </row>
    <row r="226" spans="1:17" x14ac:dyDescent="0.3">
      <c r="A226">
        <v>13086530</v>
      </c>
      <c r="B226" t="s">
        <v>27</v>
      </c>
      <c r="C226" s="1">
        <v>41438</v>
      </c>
      <c r="D226">
        <v>1481</v>
      </c>
      <c r="E226">
        <v>140252</v>
      </c>
      <c r="F226">
        <v>1481</v>
      </c>
      <c r="G226">
        <v>117216</v>
      </c>
      <c r="H226">
        <v>-117215.9</v>
      </c>
      <c r="I226" s="1">
        <v>41438</v>
      </c>
      <c r="J226">
        <v>2013</v>
      </c>
      <c r="K226">
        <f t="shared" si="23"/>
        <v>6</v>
      </c>
      <c r="L226">
        <f t="shared" si="24"/>
        <v>13</v>
      </c>
      <c r="M226">
        <f t="shared" si="25"/>
        <v>2013</v>
      </c>
      <c r="N226">
        <f t="shared" si="29"/>
        <v>2013</v>
      </c>
      <c r="O226">
        <f t="shared" si="26"/>
        <v>2937.5635000000002</v>
      </c>
      <c r="P226">
        <f t="shared" si="27"/>
        <v>0</v>
      </c>
      <c r="Q226">
        <f t="shared" si="28"/>
        <v>2937.5635000000002</v>
      </c>
    </row>
    <row r="227" spans="1:17" x14ac:dyDescent="0.3">
      <c r="A227">
        <v>13086530</v>
      </c>
      <c r="B227" t="s">
        <v>27</v>
      </c>
      <c r="C227" s="1">
        <v>41439</v>
      </c>
      <c r="D227">
        <v>1477</v>
      </c>
      <c r="E227">
        <v>143182</v>
      </c>
      <c r="F227">
        <v>1477</v>
      </c>
      <c r="G227">
        <v>120146</v>
      </c>
      <c r="H227">
        <v>-120146.3</v>
      </c>
      <c r="I227" s="1">
        <v>41439</v>
      </c>
      <c r="J227">
        <v>2013</v>
      </c>
      <c r="K227">
        <f t="shared" si="23"/>
        <v>6</v>
      </c>
      <c r="L227">
        <f t="shared" si="24"/>
        <v>14</v>
      </c>
      <c r="M227">
        <f t="shared" si="25"/>
        <v>2013</v>
      </c>
      <c r="N227">
        <f t="shared" si="29"/>
        <v>2013</v>
      </c>
      <c r="O227">
        <f t="shared" si="26"/>
        <v>2929.6295</v>
      </c>
      <c r="P227">
        <f t="shared" si="27"/>
        <v>0</v>
      </c>
      <c r="Q227">
        <f t="shared" si="28"/>
        <v>2929.6295</v>
      </c>
    </row>
    <row r="228" spans="1:17" x14ac:dyDescent="0.3">
      <c r="A228">
        <v>13086530</v>
      </c>
      <c r="B228" t="s">
        <v>27</v>
      </c>
      <c r="C228" s="1">
        <v>41440</v>
      </c>
      <c r="D228">
        <v>1483</v>
      </c>
      <c r="E228">
        <v>146123</v>
      </c>
      <c r="F228">
        <v>1483</v>
      </c>
      <c r="G228">
        <v>123088</v>
      </c>
      <c r="H228">
        <v>-123087.6</v>
      </c>
      <c r="I228" s="1">
        <v>41440</v>
      </c>
      <c r="J228">
        <v>2013</v>
      </c>
      <c r="K228">
        <f t="shared" si="23"/>
        <v>6</v>
      </c>
      <c r="L228">
        <f t="shared" si="24"/>
        <v>15</v>
      </c>
      <c r="M228">
        <f t="shared" si="25"/>
        <v>2013</v>
      </c>
      <c r="N228">
        <f t="shared" si="29"/>
        <v>2013</v>
      </c>
      <c r="O228">
        <f t="shared" si="26"/>
        <v>2941.5304999999998</v>
      </c>
      <c r="P228">
        <f t="shared" si="27"/>
        <v>0</v>
      </c>
      <c r="Q228">
        <f t="shared" si="28"/>
        <v>2941.5304999999998</v>
      </c>
    </row>
    <row r="229" spans="1:17" x14ac:dyDescent="0.3">
      <c r="A229">
        <v>13086530</v>
      </c>
      <c r="B229" t="s">
        <v>27</v>
      </c>
      <c r="C229" s="1">
        <v>41441</v>
      </c>
      <c r="D229">
        <v>1481</v>
      </c>
      <c r="E229">
        <v>149061</v>
      </c>
      <c r="F229">
        <v>1481</v>
      </c>
      <c r="G229">
        <v>126026</v>
      </c>
      <c r="H229">
        <v>-126025.60000000001</v>
      </c>
      <c r="I229" s="1">
        <v>41441</v>
      </c>
      <c r="J229">
        <v>2013</v>
      </c>
      <c r="K229">
        <f t="shared" si="23"/>
        <v>6</v>
      </c>
      <c r="L229">
        <f t="shared" si="24"/>
        <v>16</v>
      </c>
      <c r="M229">
        <f t="shared" si="25"/>
        <v>2013</v>
      </c>
      <c r="N229">
        <f t="shared" si="29"/>
        <v>2013</v>
      </c>
      <c r="O229">
        <f t="shared" si="26"/>
        <v>2937.5635000000002</v>
      </c>
      <c r="P229">
        <f t="shared" si="27"/>
        <v>0</v>
      </c>
      <c r="Q229">
        <f t="shared" si="28"/>
        <v>2937.5635000000002</v>
      </c>
    </row>
    <row r="230" spans="1:17" x14ac:dyDescent="0.3">
      <c r="A230">
        <v>13086530</v>
      </c>
      <c r="B230" t="s">
        <v>27</v>
      </c>
      <c r="C230" s="1">
        <v>41442</v>
      </c>
      <c r="D230">
        <v>1482</v>
      </c>
      <c r="E230">
        <v>152001</v>
      </c>
      <c r="F230">
        <v>1482</v>
      </c>
      <c r="G230">
        <v>128965</v>
      </c>
      <c r="H230">
        <v>-128965.1</v>
      </c>
      <c r="I230" s="1">
        <v>41442</v>
      </c>
      <c r="J230">
        <v>2013</v>
      </c>
      <c r="K230">
        <f t="shared" si="23"/>
        <v>6</v>
      </c>
      <c r="L230">
        <f t="shared" si="24"/>
        <v>17</v>
      </c>
      <c r="M230">
        <f t="shared" si="25"/>
        <v>2013</v>
      </c>
      <c r="N230">
        <f t="shared" si="29"/>
        <v>2013</v>
      </c>
      <c r="O230">
        <f t="shared" si="26"/>
        <v>2939.547</v>
      </c>
      <c r="P230">
        <f t="shared" si="27"/>
        <v>0</v>
      </c>
      <c r="Q230">
        <f t="shared" si="28"/>
        <v>2939.547</v>
      </c>
    </row>
    <row r="231" spans="1:17" x14ac:dyDescent="0.3">
      <c r="A231">
        <v>13086530</v>
      </c>
      <c r="B231" t="s">
        <v>27</v>
      </c>
      <c r="C231" s="1">
        <v>41443</v>
      </c>
      <c r="D231">
        <v>1511</v>
      </c>
      <c r="E231">
        <v>154998</v>
      </c>
      <c r="F231">
        <v>1511</v>
      </c>
      <c r="G231">
        <v>131963</v>
      </c>
      <c r="H231">
        <v>-131962.6</v>
      </c>
      <c r="I231" s="1">
        <v>41443</v>
      </c>
      <c r="J231">
        <v>2013</v>
      </c>
      <c r="K231">
        <f t="shared" si="23"/>
        <v>6</v>
      </c>
      <c r="L231">
        <f t="shared" si="24"/>
        <v>18</v>
      </c>
      <c r="M231">
        <f t="shared" si="25"/>
        <v>2013</v>
      </c>
      <c r="N231">
        <f t="shared" si="29"/>
        <v>2013</v>
      </c>
      <c r="O231">
        <f t="shared" si="26"/>
        <v>2997.0684999999999</v>
      </c>
      <c r="P231">
        <f t="shared" si="27"/>
        <v>0</v>
      </c>
      <c r="Q231">
        <f t="shared" si="28"/>
        <v>2997.0684999999999</v>
      </c>
    </row>
    <row r="232" spans="1:17" x14ac:dyDescent="0.3">
      <c r="A232">
        <v>13086530</v>
      </c>
      <c r="B232" t="s">
        <v>27</v>
      </c>
      <c r="C232" s="1">
        <v>41444</v>
      </c>
      <c r="D232">
        <v>1526</v>
      </c>
      <c r="E232">
        <v>158026</v>
      </c>
      <c r="F232">
        <v>1526</v>
      </c>
      <c r="G232">
        <v>134990</v>
      </c>
      <c r="H232">
        <v>-134989.79999999999</v>
      </c>
      <c r="I232" s="1">
        <v>41444</v>
      </c>
      <c r="J232">
        <v>2013</v>
      </c>
      <c r="K232">
        <f t="shared" si="23"/>
        <v>6</v>
      </c>
      <c r="L232">
        <f t="shared" si="24"/>
        <v>19</v>
      </c>
      <c r="M232">
        <f t="shared" si="25"/>
        <v>2013</v>
      </c>
      <c r="N232">
        <f t="shared" si="29"/>
        <v>2013</v>
      </c>
      <c r="O232">
        <f t="shared" si="26"/>
        <v>3026.8209999999999</v>
      </c>
      <c r="P232">
        <f t="shared" si="27"/>
        <v>0</v>
      </c>
      <c r="Q232">
        <f t="shared" si="28"/>
        <v>3026.8209999999999</v>
      </c>
    </row>
    <row r="233" spans="1:17" x14ac:dyDescent="0.3">
      <c r="A233">
        <v>13086530</v>
      </c>
      <c r="B233" t="s">
        <v>27</v>
      </c>
      <c r="C233" s="1">
        <v>41445</v>
      </c>
      <c r="D233">
        <v>1539</v>
      </c>
      <c r="E233">
        <v>161078</v>
      </c>
      <c r="F233">
        <v>1539</v>
      </c>
      <c r="G233">
        <v>138042</v>
      </c>
      <c r="H233">
        <v>-138042.20000000001</v>
      </c>
      <c r="I233" s="1">
        <v>41445</v>
      </c>
      <c r="J233">
        <v>2013</v>
      </c>
      <c r="K233">
        <f t="shared" si="23"/>
        <v>6</v>
      </c>
      <c r="L233">
        <f t="shared" si="24"/>
        <v>20</v>
      </c>
      <c r="M233">
        <f t="shared" si="25"/>
        <v>2013</v>
      </c>
      <c r="N233">
        <f t="shared" si="29"/>
        <v>2013</v>
      </c>
      <c r="O233">
        <f t="shared" si="26"/>
        <v>3052.6064999999999</v>
      </c>
      <c r="P233">
        <f t="shared" si="27"/>
        <v>0</v>
      </c>
      <c r="Q233">
        <f t="shared" si="28"/>
        <v>3052.6064999999999</v>
      </c>
    </row>
    <row r="234" spans="1:17" x14ac:dyDescent="0.3">
      <c r="A234">
        <v>13086530</v>
      </c>
      <c r="B234" t="s">
        <v>27</v>
      </c>
      <c r="C234" s="1">
        <v>41446</v>
      </c>
      <c r="D234">
        <v>1535</v>
      </c>
      <c r="E234">
        <v>164122</v>
      </c>
      <c r="F234">
        <v>1535</v>
      </c>
      <c r="G234">
        <v>141087</v>
      </c>
      <c r="H234">
        <v>-141086.6</v>
      </c>
      <c r="I234" s="1">
        <v>41446</v>
      </c>
      <c r="J234">
        <v>2013</v>
      </c>
      <c r="K234">
        <f t="shared" si="23"/>
        <v>6</v>
      </c>
      <c r="L234">
        <f t="shared" si="24"/>
        <v>21</v>
      </c>
      <c r="M234">
        <f t="shared" si="25"/>
        <v>2013</v>
      </c>
      <c r="N234">
        <f t="shared" si="29"/>
        <v>2013</v>
      </c>
      <c r="O234">
        <f t="shared" si="26"/>
        <v>3044.6725000000001</v>
      </c>
      <c r="P234">
        <f t="shared" si="27"/>
        <v>0</v>
      </c>
      <c r="Q234">
        <f t="shared" si="28"/>
        <v>3044.6725000000001</v>
      </c>
    </row>
    <row r="235" spans="1:17" x14ac:dyDescent="0.3">
      <c r="A235">
        <v>13086530</v>
      </c>
      <c r="B235" t="s">
        <v>27</v>
      </c>
      <c r="C235" s="1">
        <v>41447</v>
      </c>
      <c r="D235">
        <v>1524</v>
      </c>
      <c r="E235">
        <v>167145</v>
      </c>
      <c r="F235">
        <v>1524</v>
      </c>
      <c r="G235">
        <v>144109</v>
      </c>
      <c r="H235">
        <v>-144108.9</v>
      </c>
      <c r="I235" s="1">
        <v>41447</v>
      </c>
      <c r="J235">
        <v>2013</v>
      </c>
      <c r="K235">
        <f t="shared" si="23"/>
        <v>6</v>
      </c>
      <c r="L235">
        <f t="shared" si="24"/>
        <v>22</v>
      </c>
      <c r="M235">
        <f t="shared" si="25"/>
        <v>2013</v>
      </c>
      <c r="N235">
        <f t="shared" si="29"/>
        <v>2013</v>
      </c>
      <c r="O235">
        <f t="shared" si="26"/>
        <v>3022.8540000000003</v>
      </c>
      <c r="P235">
        <f t="shared" si="27"/>
        <v>0</v>
      </c>
      <c r="Q235">
        <f t="shared" si="28"/>
        <v>3022.8540000000003</v>
      </c>
    </row>
    <row r="236" spans="1:17" x14ac:dyDescent="0.3">
      <c r="A236">
        <v>13086530</v>
      </c>
      <c r="B236" t="s">
        <v>27</v>
      </c>
      <c r="C236" s="1">
        <v>41448</v>
      </c>
      <c r="D236">
        <v>1517</v>
      </c>
      <c r="E236">
        <v>170154</v>
      </c>
      <c r="F236">
        <v>1517</v>
      </c>
      <c r="G236">
        <v>147119</v>
      </c>
      <c r="H236">
        <v>-147118.6</v>
      </c>
      <c r="I236" s="1">
        <v>41448</v>
      </c>
      <c r="J236">
        <v>2013</v>
      </c>
      <c r="K236">
        <f t="shared" si="23"/>
        <v>6</v>
      </c>
      <c r="L236">
        <f t="shared" si="24"/>
        <v>23</v>
      </c>
      <c r="M236">
        <f t="shared" si="25"/>
        <v>2013</v>
      </c>
      <c r="N236">
        <f t="shared" si="29"/>
        <v>2013</v>
      </c>
      <c r="O236">
        <f t="shared" si="26"/>
        <v>3008.9695000000002</v>
      </c>
      <c r="P236">
        <f t="shared" si="27"/>
        <v>0</v>
      </c>
      <c r="Q236">
        <f t="shared" si="28"/>
        <v>3008.9695000000002</v>
      </c>
    </row>
    <row r="237" spans="1:17" x14ac:dyDescent="0.3">
      <c r="A237">
        <v>13086530</v>
      </c>
      <c r="B237" t="s">
        <v>27</v>
      </c>
      <c r="C237" s="1">
        <v>41449</v>
      </c>
      <c r="D237">
        <v>1544</v>
      </c>
      <c r="E237">
        <v>173218</v>
      </c>
      <c r="F237">
        <v>1544</v>
      </c>
      <c r="G237">
        <v>150182</v>
      </c>
      <c r="H237">
        <v>-150181.9</v>
      </c>
      <c r="I237" s="1">
        <v>41449</v>
      </c>
      <c r="J237">
        <v>2013</v>
      </c>
      <c r="K237">
        <f t="shared" si="23"/>
        <v>6</v>
      </c>
      <c r="L237">
        <f t="shared" si="24"/>
        <v>24</v>
      </c>
      <c r="M237">
        <f t="shared" si="25"/>
        <v>2013</v>
      </c>
      <c r="N237">
        <f t="shared" si="29"/>
        <v>2013</v>
      </c>
      <c r="O237">
        <f t="shared" si="26"/>
        <v>3062.5239999999999</v>
      </c>
      <c r="P237">
        <f t="shared" si="27"/>
        <v>0</v>
      </c>
      <c r="Q237">
        <f t="shared" si="28"/>
        <v>3062.5239999999999</v>
      </c>
    </row>
    <row r="238" spans="1:17" x14ac:dyDescent="0.3">
      <c r="A238">
        <v>13086530</v>
      </c>
      <c r="B238" t="s">
        <v>27</v>
      </c>
      <c r="C238" s="1">
        <v>41450</v>
      </c>
      <c r="D238">
        <v>1552</v>
      </c>
      <c r="E238">
        <v>176297</v>
      </c>
      <c r="F238">
        <v>1552</v>
      </c>
      <c r="G238">
        <v>153261</v>
      </c>
      <c r="H238">
        <v>-153261</v>
      </c>
      <c r="I238" s="1">
        <v>41450</v>
      </c>
      <c r="J238">
        <v>2013</v>
      </c>
      <c r="K238">
        <f t="shared" si="23"/>
        <v>6</v>
      </c>
      <c r="L238">
        <f t="shared" si="24"/>
        <v>25</v>
      </c>
      <c r="M238">
        <f t="shared" si="25"/>
        <v>2013</v>
      </c>
      <c r="N238">
        <f t="shared" si="29"/>
        <v>2013</v>
      </c>
      <c r="O238">
        <f t="shared" si="26"/>
        <v>3078.3920000000003</v>
      </c>
      <c r="P238">
        <f t="shared" si="27"/>
        <v>0</v>
      </c>
      <c r="Q238">
        <f t="shared" si="28"/>
        <v>3078.3920000000003</v>
      </c>
    </row>
    <row r="239" spans="1:17" x14ac:dyDescent="0.3">
      <c r="A239">
        <v>13086530</v>
      </c>
      <c r="B239" t="s">
        <v>27</v>
      </c>
      <c r="C239" s="1">
        <v>41451</v>
      </c>
      <c r="D239">
        <v>1580</v>
      </c>
      <c r="E239">
        <v>179430</v>
      </c>
      <c r="F239">
        <v>1580</v>
      </c>
      <c r="G239">
        <v>156394</v>
      </c>
      <c r="H239">
        <v>-156394</v>
      </c>
      <c r="I239" s="1">
        <v>41451</v>
      </c>
      <c r="J239">
        <v>2013</v>
      </c>
      <c r="K239">
        <f t="shared" si="23"/>
        <v>6</v>
      </c>
      <c r="L239">
        <f t="shared" si="24"/>
        <v>26</v>
      </c>
      <c r="M239">
        <f t="shared" si="25"/>
        <v>2013</v>
      </c>
      <c r="N239">
        <f t="shared" si="29"/>
        <v>2013</v>
      </c>
      <c r="O239">
        <f t="shared" si="26"/>
        <v>3133.9300000000003</v>
      </c>
      <c r="P239">
        <f t="shared" si="27"/>
        <v>0</v>
      </c>
      <c r="Q239">
        <f t="shared" si="28"/>
        <v>3133.9300000000003</v>
      </c>
    </row>
    <row r="240" spans="1:17" x14ac:dyDescent="0.3">
      <c r="A240">
        <v>13086530</v>
      </c>
      <c r="B240" t="s">
        <v>27</v>
      </c>
      <c r="C240" s="1">
        <v>41452</v>
      </c>
      <c r="D240">
        <v>1590</v>
      </c>
      <c r="E240">
        <v>182583</v>
      </c>
      <c r="F240">
        <v>1590</v>
      </c>
      <c r="G240">
        <v>159548</v>
      </c>
      <c r="H240">
        <v>-159547.6</v>
      </c>
      <c r="I240" s="1">
        <v>41452</v>
      </c>
      <c r="J240">
        <v>2013</v>
      </c>
      <c r="K240">
        <f t="shared" si="23"/>
        <v>6</v>
      </c>
      <c r="L240">
        <f t="shared" si="24"/>
        <v>27</v>
      </c>
      <c r="M240">
        <f t="shared" si="25"/>
        <v>2013</v>
      </c>
      <c r="N240">
        <f t="shared" si="29"/>
        <v>2013</v>
      </c>
      <c r="O240">
        <f t="shared" si="26"/>
        <v>3153.7649999999999</v>
      </c>
      <c r="P240">
        <f t="shared" si="27"/>
        <v>0</v>
      </c>
      <c r="Q240">
        <f t="shared" si="28"/>
        <v>3153.7649999999999</v>
      </c>
    </row>
    <row r="241" spans="1:17" x14ac:dyDescent="0.3">
      <c r="A241">
        <v>13086530</v>
      </c>
      <c r="B241" t="s">
        <v>27</v>
      </c>
      <c r="C241" s="1">
        <v>41453</v>
      </c>
      <c r="D241">
        <v>1598</v>
      </c>
      <c r="E241">
        <v>185753</v>
      </c>
      <c r="F241">
        <v>1598</v>
      </c>
      <c r="G241">
        <v>162717</v>
      </c>
      <c r="H241">
        <v>-162717.1</v>
      </c>
      <c r="I241" s="1">
        <v>41453</v>
      </c>
      <c r="J241">
        <v>2013</v>
      </c>
      <c r="K241">
        <f t="shared" si="23"/>
        <v>6</v>
      </c>
      <c r="L241">
        <f t="shared" si="24"/>
        <v>28</v>
      </c>
      <c r="M241">
        <f t="shared" si="25"/>
        <v>2013</v>
      </c>
      <c r="N241">
        <f t="shared" si="29"/>
        <v>2013</v>
      </c>
      <c r="O241">
        <f t="shared" si="26"/>
        <v>3169.6330000000003</v>
      </c>
      <c r="P241">
        <f t="shared" si="27"/>
        <v>0</v>
      </c>
      <c r="Q241">
        <f t="shared" si="28"/>
        <v>3169.6330000000003</v>
      </c>
    </row>
    <row r="242" spans="1:17" x14ac:dyDescent="0.3">
      <c r="A242">
        <v>13086530</v>
      </c>
      <c r="B242" t="s">
        <v>27</v>
      </c>
      <c r="C242" s="1">
        <v>41454</v>
      </c>
      <c r="D242">
        <v>1613</v>
      </c>
      <c r="E242">
        <v>188953</v>
      </c>
      <c r="F242">
        <v>1613</v>
      </c>
      <c r="G242">
        <v>165917</v>
      </c>
      <c r="H242">
        <v>-165916.79999999999</v>
      </c>
      <c r="I242" s="1">
        <v>41454</v>
      </c>
      <c r="J242">
        <v>2013</v>
      </c>
      <c r="K242">
        <f t="shared" si="23"/>
        <v>6</v>
      </c>
      <c r="L242">
        <f t="shared" si="24"/>
        <v>29</v>
      </c>
      <c r="M242">
        <f t="shared" si="25"/>
        <v>2013</v>
      </c>
      <c r="N242">
        <f t="shared" si="29"/>
        <v>2013</v>
      </c>
      <c r="O242">
        <f t="shared" si="26"/>
        <v>3199.3854999999999</v>
      </c>
      <c r="P242">
        <f t="shared" si="27"/>
        <v>0</v>
      </c>
      <c r="Q242">
        <f t="shared" si="28"/>
        <v>3199.3854999999999</v>
      </c>
    </row>
    <row r="243" spans="1:17" x14ac:dyDescent="0.3">
      <c r="A243">
        <v>13086530</v>
      </c>
      <c r="B243" t="s">
        <v>27</v>
      </c>
      <c r="C243" s="1">
        <v>41455</v>
      </c>
      <c r="D243">
        <v>1621</v>
      </c>
      <c r="E243">
        <v>192168</v>
      </c>
      <c r="F243">
        <v>1621</v>
      </c>
      <c r="G243">
        <v>169133</v>
      </c>
      <c r="H243">
        <v>-169132.5</v>
      </c>
      <c r="I243" s="1">
        <v>41455</v>
      </c>
      <c r="J243">
        <v>2013</v>
      </c>
      <c r="K243">
        <f t="shared" si="23"/>
        <v>6</v>
      </c>
      <c r="L243">
        <f t="shared" si="24"/>
        <v>30</v>
      </c>
      <c r="M243">
        <f t="shared" si="25"/>
        <v>2013</v>
      </c>
      <c r="N243">
        <f t="shared" si="29"/>
        <v>2013</v>
      </c>
      <c r="O243">
        <f t="shared" si="26"/>
        <v>3215.2535000000003</v>
      </c>
      <c r="P243">
        <f t="shared" si="27"/>
        <v>0</v>
      </c>
      <c r="Q243">
        <f t="shared" si="28"/>
        <v>3215.2535000000003</v>
      </c>
    </row>
    <row r="244" spans="1:17" x14ac:dyDescent="0.3">
      <c r="A244">
        <v>13086530</v>
      </c>
      <c r="B244" t="s">
        <v>27</v>
      </c>
      <c r="C244" s="1">
        <v>41456</v>
      </c>
      <c r="D244">
        <v>1603</v>
      </c>
      <c r="E244">
        <v>195347</v>
      </c>
      <c r="F244">
        <v>1603</v>
      </c>
      <c r="G244">
        <v>172312</v>
      </c>
      <c r="H244">
        <v>-172311.5</v>
      </c>
      <c r="I244" s="1">
        <v>41456</v>
      </c>
      <c r="J244">
        <v>2013</v>
      </c>
      <c r="K244">
        <f t="shared" si="23"/>
        <v>7</v>
      </c>
      <c r="L244">
        <f t="shared" si="24"/>
        <v>1</v>
      </c>
      <c r="M244">
        <f t="shared" si="25"/>
        <v>2013</v>
      </c>
      <c r="N244">
        <f t="shared" si="29"/>
        <v>2013</v>
      </c>
      <c r="O244">
        <f t="shared" si="26"/>
        <v>3179.5505000000003</v>
      </c>
      <c r="P244">
        <f t="shared" si="27"/>
        <v>0</v>
      </c>
      <c r="Q244">
        <f t="shared" si="28"/>
        <v>3179.5505000000003</v>
      </c>
    </row>
    <row r="245" spans="1:17" x14ac:dyDescent="0.3">
      <c r="A245">
        <v>13086530</v>
      </c>
      <c r="B245" t="s">
        <v>27</v>
      </c>
      <c r="C245" s="1">
        <v>41457</v>
      </c>
      <c r="D245">
        <v>1618</v>
      </c>
      <c r="E245">
        <v>198557</v>
      </c>
      <c r="F245">
        <v>1618</v>
      </c>
      <c r="G245">
        <v>175521</v>
      </c>
      <c r="H245">
        <v>-175520.8</v>
      </c>
      <c r="I245" s="1">
        <v>41457</v>
      </c>
      <c r="J245">
        <v>2013</v>
      </c>
      <c r="K245">
        <f t="shared" si="23"/>
        <v>7</v>
      </c>
      <c r="L245">
        <f t="shared" si="24"/>
        <v>2</v>
      </c>
      <c r="M245">
        <f t="shared" si="25"/>
        <v>2013</v>
      </c>
      <c r="N245">
        <f t="shared" si="29"/>
        <v>2013</v>
      </c>
      <c r="O245">
        <f t="shared" si="26"/>
        <v>3209.3029999999999</v>
      </c>
      <c r="P245">
        <f t="shared" si="27"/>
        <v>0</v>
      </c>
      <c r="Q245">
        <f t="shared" si="28"/>
        <v>3209.3029999999999</v>
      </c>
    </row>
    <row r="246" spans="1:17" x14ac:dyDescent="0.3">
      <c r="A246">
        <v>13086530</v>
      </c>
      <c r="B246" t="s">
        <v>27</v>
      </c>
      <c r="C246" s="1">
        <v>41458</v>
      </c>
      <c r="D246">
        <v>1641</v>
      </c>
      <c r="E246">
        <v>201811</v>
      </c>
      <c r="F246">
        <v>1641</v>
      </c>
      <c r="G246">
        <v>178775</v>
      </c>
      <c r="H246">
        <v>-178774.8</v>
      </c>
      <c r="I246" s="1">
        <v>41458</v>
      </c>
      <c r="J246">
        <v>2013</v>
      </c>
      <c r="K246">
        <f t="shared" si="23"/>
        <v>7</v>
      </c>
      <c r="L246">
        <f t="shared" si="24"/>
        <v>3</v>
      </c>
      <c r="M246">
        <f t="shared" si="25"/>
        <v>2013</v>
      </c>
      <c r="N246">
        <f t="shared" si="29"/>
        <v>2013</v>
      </c>
      <c r="O246">
        <f t="shared" si="26"/>
        <v>3254.9234999999999</v>
      </c>
      <c r="P246">
        <f t="shared" si="27"/>
        <v>0</v>
      </c>
      <c r="Q246">
        <f t="shared" si="28"/>
        <v>3254.9234999999999</v>
      </c>
    </row>
    <row r="247" spans="1:17" x14ac:dyDescent="0.3">
      <c r="A247">
        <v>13086530</v>
      </c>
      <c r="B247" t="s">
        <v>27</v>
      </c>
      <c r="C247" s="1">
        <v>41459</v>
      </c>
      <c r="D247">
        <v>1666</v>
      </c>
      <c r="E247">
        <v>205114</v>
      </c>
      <c r="F247">
        <v>1666</v>
      </c>
      <c r="G247">
        <v>182078</v>
      </c>
      <c r="H247">
        <v>-182078.4</v>
      </c>
      <c r="I247" s="1">
        <v>41459</v>
      </c>
      <c r="J247">
        <v>2013</v>
      </c>
      <c r="K247">
        <f t="shared" si="23"/>
        <v>7</v>
      </c>
      <c r="L247">
        <f t="shared" si="24"/>
        <v>4</v>
      </c>
      <c r="M247">
        <f t="shared" si="25"/>
        <v>2013</v>
      </c>
      <c r="N247">
        <f t="shared" si="29"/>
        <v>2013</v>
      </c>
      <c r="O247">
        <f t="shared" si="26"/>
        <v>3304.511</v>
      </c>
      <c r="P247">
        <f t="shared" si="27"/>
        <v>0</v>
      </c>
      <c r="Q247">
        <f t="shared" si="28"/>
        <v>3304.511</v>
      </c>
    </row>
    <row r="248" spans="1:17" x14ac:dyDescent="0.3">
      <c r="A248">
        <v>13086530</v>
      </c>
      <c r="B248" t="s">
        <v>27</v>
      </c>
      <c r="C248" s="1">
        <v>41460</v>
      </c>
      <c r="D248">
        <v>1674</v>
      </c>
      <c r="E248">
        <v>208434</v>
      </c>
      <c r="F248">
        <v>1674</v>
      </c>
      <c r="G248">
        <v>185398</v>
      </c>
      <c r="H248">
        <v>-185398.1</v>
      </c>
      <c r="I248" s="1">
        <v>41460</v>
      </c>
      <c r="J248">
        <v>2013</v>
      </c>
      <c r="K248">
        <f t="shared" si="23"/>
        <v>7</v>
      </c>
      <c r="L248">
        <f t="shared" si="24"/>
        <v>5</v>
      </c>
      <c r="M248">
        <f t="shared" si="25"/>
        <v>2013</v>
      </c>
      <c r="N248">
        <f t="shared" si="29"/>
        <v>2013</v>
      </c>
      <c r="O248">
        <f t="shared" si="26"/>
        <v>3320.3789999999999</v>
      </c>
      <c r="P248">
        <f t="shared" si="27"/>
        <v>0</v>
      </c>
      <c r="Q248">
        <f t="shared" si="28"/>
        <v>3320.3789999999999</v>
      </c>
    </row>
    <row r="249" spans="1:17" x14ac:dyDescent="0.3">
      <c r="A249">
        <v>13086530</v>
      </c>
      <c r="B249" t="s">
        <v>27</v>
      </c>
      <c r="C249" s="1">
        <v>41461</v>
      </c>
      <c r="D249">
        <v>1682</v>
      </c>
      <c r="E249">
        <v>211769</v>
      </c>
      <c r="F249">
        <v>1682</v>
      </c>
      <c r="G249">
        <v>188734</v>
      </c>
      <c r="H249">
        <v>-188733.8</v>
      </c>
      <c r="I249" s="1">
        <v>41461</v>
      </c>
      <c r="J249">
        <v>2013</v>
      </c>
      <c r="K249">
        <f t="shared" si="23"/>
        <v>7</v>
      </c>
      <c r="L249">
        <f t="shared" si="24"/>
        <v>6</v>
      </c>
      <c r="M249">
        <f t="shared" si="25"/>
        <v>2013</v>
      </c>
      <c r="N249">
        <f t="shared" si="29"/>
        <v>2013</v>
      </c>
      <c r="O249">
        <f t="shared" si="26"/>
        <v>3336.2469999999998</v>
      </c>
      <c r="P249">
        <f t="shared" si="27"/>
        <v>0</v>
      </c>
      <c r="Q249">
        <f t="shared" si="28"/>
        <v>3336.2469999999998</v>
      </c>
    </row>
    <row r="250" spans="1:17" x14ac:dyDescent="0.3">
      <c r="A250">
        <v>13086530</v>
      </c>
      <c r="B250" t="s">
        <v>27</v>
      </c>
      <c r="C250" s="1">
        <v>41462</v>
      </c>
      <c r="D250">
        <v>1673</v>
      </c>
      <c r="E250">
        <v>215087</v>
      </c>
      <c r="F250">
        <v>1673</v>
      </c>
      <c r="G250">
        <v>192051</v>
      </c>
      <c r="H250">
        <v>-192051.20000000001</v>
      </c>
      <c r="I250" s="1">
        <v>41462</v>
      </c>
      <c r="J250">
        <v>2013</v>
      </c>
      <c r="K250">
        <f t="shared" si="23"/>
        <v>7</v>
      </c>
      <c r="L250">
        <f t="shared" si="24"/>
        <v>7</v>
      </c>
      <c r="M250">
        <f t="shared" si="25"/>
        <v>2013</v>
      </c>
      <c r="N250">
        <f t="shared" si="29"/>
        <v>2013</v>
      </c>
      <c r="O250">
        <f t="shared" si="26"/>
        <v>3318.3955000000001</v>
      </c>
      <c r="P250">
        <f t="shared" si="27"/>
        <v>0</v>
      </c>
      <c r="Q250">
        <f t="shared" si="28"/>
        <v>3318.3955000000001</v>
      </c>
    </row>
    <row r="251" spans="1:17" x14ac:dyDescent="0.3">
      <c r="A251">
        <v>13086530</v>
      </c>
      <c r="B251" t="s">
        <v>27</v>
      </c>
      <c r="C251" s="1">
        <v>41463</v>
      </c>
      <c r="D251">
        <v>1663</v>
      </c>
      <c r="E251">
        <v>218386</v>
      </c>
      <c r="F251">
        <v>1663</v>
      </c>
      <c r="G251">
        <v>195350</v>
      </c>
      <c r="H251">
        <v>-195350.3</v>
      </c>
      <c r="I251" s="1">
        <v>41463</v>
      </c>
      <c r="J251">
        <v>2013</v>
      </c>
      <c r="K251">
        <f t="shared" si="23"/>
        <v>7</v>
      </c>
      <c r="L251">
        <f t="shared" si="24"/>
        <v>8</v>
      </c>
      <c r="M251">
        <f t="shared" si="25"/>
        <v>2013</v>
      </c>
      <c r="N251">
        <f t="shared" si="29"/>
        <v>2013</v>
      </c>
      <c r="O251">
        <f t="shared" si="26"/>
        <v>3298.5605</v>
      </c>
      <c r="P251">
        <f t="shared" si="27"/>
        <v>0</v>
      </c>
      <c r="Q251">
        <f t="shared" si="28"/>
        <v>3298.5605</v>
      </c>
    </row>
    <row r="252" spans="1:17" x14ac:dyDescent="0.3">
      <c r="A252">
        <v>13086530</v>
      </c>
      <c r="B252" t="s">
        <v>27</v>
      </c>
      <c r="C252" s="1">
        <v>41464</v>
      </c>
      <c r="D252">
        <v>1630</v>
      </c>
      <c r="E252">
        <v>221619</v>
      </c>
      <c r="F252">
        <v>1630</v>
      </c>
      <c r="G252">
        <v>198583</v>
      </c>
      <c r="H252">
        <v>-198583.2</v>
      </c>
      <c r="I252" s="1">
        <v>41464</v>
      </c>
      <c r="J252">
        <v>2013</v>
      </c>
      <c r="K252">
        <f t="shared" si="23"/>
        <v>7</v>
      </c>
      <c r="L252">
        <f t="shared" si="24"/>
        <v>9</v>
      </c>
      <c r="M252">
        <f t="shared" si="25"/>
        <v>2013</v>
      </c>
      <c r="N252">
        <f t="shared" si="29"/>
        <v>2013</v>
      </c>
      <c r="O252">
        <f t="shared" si="26"/>
        <v>3233.105</v>
      </c>
      <c r="P252">
        <f t="shared" si="27"/>
        <v>0</v>
      </c>
      <c r="Q252">
        <f t="shared" si="28"/>
        <v>3233.105</v>
      </c>
    </row>
    <row r="253" spans="1:17" x14ac:dyDescent="0.3">
      <c r="A253">
        <v>13086530</v>
      </c>
      <c r="B253" t="s">
        <v>27</v>
      </c>
      <c r="C253" s="1">
        <v>41465</v>
      </c>
      <c r="D253">
        <v>1580</v>
      </c>
      <c r="E253">
        <v>224753</v>
      </c>
      <c r="F253">
        <v>1580</v>
      </c>
      <c r="G253">
        <v>201717</v>
      </c>
      <c r="H253">
        <v>-201716.8</v>
      </c>
      <c r="I253" s="1">
        <v>41465</v>
      </c>
      <c r="J253">
        <v>2013</v>
      </c>
      <c r="K253">
        <f t="shared" si="23"/>
        <v>7</v>
      </c>
      <c r="L253">
        <f t="shared" si="24"/>
        <v>10</v>
      </c>
      <c r="M253">
        <f t="shared" si="25"/>
        <v>2013</v>
      </c>
      <c r="N253">
        <f t="shared" si="29"/>
        <v>2013</v>
      </c>
      <c r="O253">
        <f t="shared" si="26"/>
        <v>3133.9300000000003</v>
      </c>
      <c r="P253">
        <f t="shared" si="27"/>
        <v>0</v>
      </c>
      <c r="Q253">
        <f t="shared" si="28"/>
        <v>3133.9300000000003</v>
      </c>
    </row>
    <row r="254" spans="1:17" x14ac:dyDescent="0.3">
      <c r="A254">
        <v>13086530</v>
      </c>
      <c r="B254" t="s">
        <v>27</v>
      </c>
      <c r="C254" s="1">
        <v>41466</v>
      </c>
      <c r="D254">
        <v>1547</v>
      </c>
      <c r="E254">
        <v>227821</v>
      </c>
      <c r="F254">
        <v>1547</v>
      </c>
      <c r="G254">
        <v>204785</v>
      </c>
      <c r="H254">
        <v>-204784.9</v>
      </c>
      <c r="I254" s="1">
        <v>41466</v>
      </c>
      <c r="J254">
        <v>2013</v>
      </c>
      <c r="K254">
        <f t="shared" si="23"/>
        <v>7</v>
      </c>
      <c r="L254">
        <f t="shared" si="24"/>
        <v>11</v>
      </c>
      <c r="M254">
        <f t="shared" si="25"/>
        <v>2013</v>
      </c>
      <c r="N254">
        <f t="shared" si="29"/>
        <v>2013</v>
      </c>
      <c r="O254">
        <f t="shared" si="26"/>
        <v>3068.4745000000003</v>
      </c>
      <c r="P254">
        <f t="shared" si="27"/>
        <v>0</v>
      </c>
      <c r="Q254">
        <f t="shared" si="28"/>
        <v>3068.4745000000003</v>
      </c>
    </row>
    <row r="255" spans="1:17" x14ac:dyDescent="0.3">
      <c r="A255">
        <v>13086530</v>
      </c>
      <c r="B255" t="s">
        <v>27</v>
      </c>
      <c r="C255" s="1">
        <v>41467</v>
      </c>
      <c r="D255">
        <v>1514</v>
      </c>
      <c r="E255">
        <v>230823</v>
      </c>
      <c r="F255">
        <v>1514</v>
      </c>
      <c r="G255">
        <v>207788</v>
      </c>
      <c r="H255">
        <v>-207787.7</v>
      </c>
      <c r="I255" s="1">
        <v>41467</v>
      </c>
      <c r="J255">
        <v>2013</v>
      </c>
      <c r="K255">
        <f t="shared" si="23"/>
        <v>7</v>
      </c>
      <c r="L255">
        <f t="shared" si="24"/>
        <v>12</v>
      </c>
      <c r="M255">
        <f t="shared" si="25"/>
        <v>2013</v>
      </c>
      <c r="N255">
        <f t="shared" si="29"/>
        <v>2013</v>
      </c>
      <c r="O255">
        <f t="shared" si="26"/>
        <v>3003.0190000000002</v>
      </c>
      <c r="P255">
        <f t="shared" si="27"/>
        <v>0</v>
      </c>
      <c r="Q255">
        <f t="shared" si="28"/>
        <v>3003.0190000000002</v>
      </c>
    </row>
    <row r="256" spans="1:17" x14ac:dyDescent="0.3">
      <c r="A256">
        <v>13086530</v>
      </c>
      <c r="B256" t="s">
        <v>27</v>
      </c>
      <c r="C256" s="1">
        <v>41468</v>
      </c>
      <c r="D256">
        <v>1474</v>
      </c>
      <c r="E256">
        <v>233747</v>
      </c>
      <c r="F256">
        <v>1474</v>
      </c>
      <c r="G256">
        <v>210712</v>
      </c>
      <c r="H256">
        <v>-210711.5</v>
      </c>
      <c r="I256" s="1">
        <v>41468</v>
      </c>
      <c r="J256">
        <v>2013</v>
      </c>
      <c r="K256">
        <f t="shared" si="23"/>
        <v>7</v>
      </c>
      <c r="L256">
        <f t="shared" si="24"/>
        <v>13</v>
      </c>
      <c r="M256">
        <f t="shared" si="25"/>
        <v>2013</v>
      </c>
      <c r="N256">
        <f t="shared" si="29"/>
        <v>2013</v>
      </c>
      <c r="O256">
        <f t="shared" si="26"/>
        <v>2923.6790000000001</v>
      </c>
      <c r="P256">
        <f t="shared" si="27"/>
        <v>0</v>
      </c>
      <c r="Q256">
        <f t="shared" si="28"/>
        <v>2923.6790000000001</v>
      </c>
    </row>
    <row r="257" spans="1:17" x14ac:dyDescent="0.3">
      <c r="A257">
        <v>13086530</v>
      </c>
      <c r="B257" t="s">
        <v>27</v>
      </c>
      <c r="C257" s="1">
        <v>41469</v>
      </c>
      <c r="D257">
        <v>1458</v>
      </c>
      <c r="E257">
        <v>236639</v>
      </c>
      <c r="F257">
        <v>1458</v>
      </c>
      <c r="G257">
        <v>213603</v>
      </c>
      <c r="H257">
        <v>-213603.4</v>
      </c>
      <c r="I257" s="1">
        <v>41469</v>
      </c>
      <c r="J257">
        <v>2013</v>
      </c>
      <c r="K257">
        <f t="shared" si="23"/>
        <v>7</v>
      </c>
      <c r="L257">
        <f t="shared" si="24"/>
        <v>14</v>
      </c>
      <c r="M257">
        <f t="shared" si="25"/>
        <v>2013</v>
      </c>
      <c r="N257">
        <f t="shared" si="29"/>
        <v>2013</v>
      </c>
      <c r="O257">
        <f t="shared" si="26"/>
        <v>2891.9430000000002</v>
      </c>
      <c r="P257">
        <f t="shared" si="27"/>
        <v>0</v>
      </c>
      <c r="Q257">
        <f t="shared" si="28"/>
        <v>2891.9430000000002</v>
      </c>
    </row>
    <row r="258" spans="1:17" x14ac:dyDescent="0.3">
      <c r="A258">
        <v>13086530</v>
      </c>
      <c r="B258" t="s">
        <v>27</v>
      </c>
      <c r="C258" s="1">
        <v>41470</v>
      </c>
      <c r="D258">
        <v>1374</v>
      </c>
      <c r="E258">
        <v>239365</v>
      </c>
      <c r="F258">
        <v>1374</v>
      </c>
      <c r="G258">
        <v>216329</v>
      </c>
      <c r="H258">
        <v>-216329.1</v>
      </c>
      <c r="I258" s="1">
        <v>41470</v>
      </c>
      <c r="J258">
        <v>2013</v>
      </c>
      <c r="K258">
        <f t="shared" ref="K258:K321" si="30">MONTH(C258)</f>
        <v>7</v>
      </c>
      <c r="L258">
        <f t="shared" ref="L258:L321" si="31">DAY(C258)</f>
        <v>15</v>
      </c>
      <c r="M258">
        <f t="shared" ref="M258:M321" si="32">YEAR(C258)</f>
        <v>2013</v>
      </c>
      <c r="N258">
        <f t="shared" si="29"/>
        <v>2013</v>
      </c>
      <c r="O258">
        <f t="shared" ref="O258:O321" si="33">D258*1.9835</f>
        <v>2725.3290000000002</v>
      </c>
      <c r="P258">
        <f t="shared" ref="P258:P321" si="34">(D258-F258)*1.9835</f>
        <v>0</v>
      </c>
      <c r="Q258">
        <f t="shared" ref="Q258:Q321" si="35">F258*1.9835</f>
        <v>2725.3290000000002</v>
      </c>
    </row>
    <row r="259" spans="1:17" x14ac:dyDescent="0.3">
      <c r="A259">
        <v>13086530</v>
      </c>
      <c r="B259" t="s">
        <v>27</v>
      </c>
      <c r="C259" s="1">
        <v>41471</v>
      </c>
      <c r="D259">
        <v>1347</v>
      </c>
      <c r="E259">
        <v>242036</v>
      </c>
      <c r="F259">
        <v>1347</v>
      </c>
      <c r="G259">
        <v>219001</v>
      </c>
      <c r="H259">
        <v>-219000.5</v>
      </c>
      <c r="I259" s="1">
        <v>41471</v>
      </c>
      <c r="J259">
        <v>2013</v>
      </c>
      <c r="K259">
        <f t="shared" si="30"/>
        <v>7</v>
      </c>
      <c r="L259">
        <f t="shared" si="31"/>
        <v>16</v>
      </c>
      <c r="M259">
        <f t="shared" si="32"/>
        <v>2013</v>
      </c>
      <c r="N259">
        <f t="shared" ref="N259:N322" si="36">IF(K259&gt;10,M259+1,M259)</f>
        <v>2013</v>
      </c>
      <c r="O259">
        <f t="shared" si="33"/>
        <v>2671.7745</v>
      </c>
      <c r="P259">
        <f t="shared" si="34"/>
        <v>0</v>
      </c>
      <c r="Q259">
        <f t="shared" si="35"/>
        <v>2671.7745</v>
      </c>
    </row>
    <row r="260" spans="1:17" x14ac:dyDescent="0.3">
      <c r="A260">
        <v>13086530</v>
      </c>
      <c r="B260" t="s">
        <v>27</v>
      </c>
      <c r="C260" s="1">
        <v>41472</v>
      </c>
      <c r="D260">
        <v>1315</v>
      </c>
      <c r="E260">
        <v>244645</v>
      </c>
      <c r="F260">
        <v>1315</v>
      </c>
      <c r="G260">
        <v>221609</v>
      </c>
      <c r="H260">
        <v>-221608.9</v>
      </c>
      <c r="I260" s="1">
        <v>41472</v>
      </c>
      <c r="J260">
        <v>2013</v>
      </c>
      <c r="K260">
        <f t="shared" si="30"/>
        <v>7</v>
      </c>
      <c r="L260">
        <f t="shared" si="31"/>
        <v>17</v>
      </c>
      <c r="M260">
        <f t="shared" si="32"/>
        <v>2013</v>
      </c>
      <c r="N260">
        <f t="shared" si="36"/>
        <v>2013</v>
      </c>
      <c r="O260">
        <f t="shared" si="33"/>
        <v>2608.3025000000002</v>
      </c>
      <c r="P260">
        <f t="shared" si="34"/>
        <v>0</v>
      </c>
      <c r="Q260">
        <f t="shared" si="35"/>
        <v>2608.3025000000002</v>
      </c>
    </row>
    <row r="261" spans="1:17" x14ac:dyDescent="0.3">
      <c r="A261">
        <v>13086530</v>
      </c>
      <c r="B261" t="s">
        <v>27</v>
      </c>
      <c r="C261" s="1">
        <v>41473</v>
      </c>
      <c r="D261">
        <v>1299</v>
      </c>
      <c r="E261">
        <v>247222</v>
      </c>
      <c r="F261">
        <v>1299</v>
      </c>
      <c r="G261">
        <v>224186</v>
      </c>
      <c r="H261">
        <v>-224186.3</v>
      </c>
      <c r="I261" s="1">
        <v>41473</v>
      </c>
      <c r="J261">
        <v>2013</v>
      </c>
      <c r="K261">
        <f t="shared" si="30"/>
        <v>7</v>
      </c>
      <c r="L261">
        <f t="shared" si="31"/>
        <v>18</v>
      </c>
      <c r="M261">
        <f t="shared" si="32"/>
        <v>2013</v>
      </c>
      <c r="N261">
        <f t="shared" si="36"/>
        <v>2013</v>
      </c>
      <c r="O261">
        <f t="shared" si="33"/>
        <v>2576.5664999999999</v>
      </c>
      <c r="P261">
        <f t="shared" si="34"/>
        <v>0</v>
      </c>
      <c r="Q261">
        <f t="shared" si="35"/>
        <v>2576.5664999999999</v>
      </c>
    </row>
    <row r="262" spans="1:17" x14ac:dyDescent="0.3">
      <c r="A262">
        <v>13086530</v>
      </c>
      <c r="B262" t="s">
        <v>27</v>
      </c>
      <c r="C262" s="1">
        <v>41474</v>
      </c>
      <c r="D262">
        <v>1298</v>
      </c>
      <c r="E262">
        <v>249796</v>
      </c>
      <c r="F262">
        <v>1298</v>
      </c>
      <c r="G262">
        <v>226760</v>
      </c>
      <c r="H262">
        <v>-226760.1</v>
      </c>
      <c r="I262" s="1">
        <v>41474</v>
      </c>
      <c r="J262">
        <v>2013</v>
      </c>
      <c r="K262">
        <f t="shared" si="30"/>
        <v>7</v>
      </c>
      <c r="L262">
        <f t="shared" si="31"/>
        <v>19</v>
      </c>
      <c r="M262">
        <f t="shared" si="32"/>
        <v>2013</v>
      </c>
      <c r="N262">
        <f t="shared" si="36"/>
        <v>2013</v>
      </c>
      <c r="O262">
        <f t="shared" si="33"/>
        <v>2574.5830000000001</v>
      </c>
      <c r="P262">
        <f t="shared" si="34"/>
        <v>0</v>
      </c>
      <c r="Q262">
        <f t="shared" si="35"/>
        <v>2574.5830000000001</v>
      </c>
    </row>
    <row r="263" spans="1:17" x14ac:dyDescent="0.3">
      <c r="A263">
        <v>13086530</v>
      </c>
      <c r="B263" t="s">
        <v>27</v>
      </c>
      <c r="C263" s="1">
        <v>41475</v>
      </c>
      <c r="D263">
        <v>1296</v>
      </c>
      <c r="E263">
        <v>252366</v>
      </c>
      <c r="F263">
        <v>1296</v>
      </c>
      <c r="G263">
        <v>229330</v>
      </c>
      <c r="H263">
        <v>-229330.3</v>
      </c>
      <c r="I263" s="1">
        <v>41475</v>
      </c>
      <c r="J263">
        <v>2013</v>
      </c>
      <c r="K263">
        <f t="shared" si="30"/>
        <v>7</v>
      </c>
      <c r="L263">
        <f t="shared" si="31"/>
        <v>20</v>
      </c>
      <c r="M263">
        <f t="shared" si="32"/>
        <v>2013</v>
      </c>
      <c r="N263">
        <f t="shared" si="36"/>
        <v>2013</v>
      </c>
      <c r="O263">
        <f t="shared" si="33"/>
        <v>2570.616</v>
      </c>
      <c r="P263">
        <f t="shared" si="34"/>
        <v>0</v>
      </c>
      <c r="Q263">
        <f t="shared" si="35"/>
        <v>2570.616</v>
      </c>
    </row>
    <row r="264" spans="1:17" x14ac:dyDescent="0.3">
      <c r="A264">
        <v>13086530</v>
      </c>
      <c r="B264" t="s">
        <v>27</v>
      </c>
      <c r="C264" s="1">
        <v>41476</v>
      </c>
      <c r="D264">
        <v>1296</v>
      </c>
      <c r="E264">
        <v>254937</v>
      </c>
      <c r="F264">
        <v>1296</v>
      </c>
      <c r="G264">
        <v>231901</v>
      </c>
      <c r="H264">
        <v>-231901.4</v>
      </c>
      <c r="I264" s="1">
        <v>41476</v>
      </c>
      <c r="J264">
        <v>2013</v>
      </c>
      <c r="K264">
        <f t="shared" si="30"/>
        <v>7</v>
      </c>
      <c r="L264">
        <f t="shared" si="31"/>
        <v>21</v>
      </c>
      <c r="M264">
        <f t="shared" si="32"/>
        <v>2013</v>
      </c>
      <c r="N264">
        <f t="shared" si="36"/>
        <v>2013</v>
      </c>
      <c r="O264">
        <f t="shared" si="33"/>
        <v>2570.616</v>
      </c>
      <c r="P264">
        <f t="shared" si="34"/>
        <v>0</v>
      </c>
      <c r="Q264">
        <f t="shared" si="35"/>
        <v>2570.616</v>
      </c>
    </row>
    <row r="265" spans="1:17" x14ac:dyDescent="0.3">
      <c r="A265">
        <v>13086530</v>
      </c>
      <c r="B265" t="s">
        <v>27</v>
      </c>
      <c r="C265" s="1">
        <v>41477</v>
      </c>
      <c r="D265">
        <v>1288</v>
      </c>
      <c r="E265">
        <v>257491</v>
      </c>
      <c r="F265">
        <v>1288</v>
      </c>
      <c r="G265">
        <v>234455</v>
      </c>
      <c r="H265">
        <v>-234455.2</v>
      </c>
      <c r="I265" s="1">
        <v>41477</v>
      </c>
      <c r="J265">
        <v>2013</v>
      </c>
      <c r="K265">
        <f t="shared" si="30"/>
        <v>7</v>
      </c>
      <c r="L265">
        <f t="shared" si="31"/>
        <v>22</v>
      </c>
      <c r="M265">
        <f t="shared" si="32"/>
        <v>2013</v>
      </c>
      <c r="N265">
        <f t="shared" si="36"/>
        <v>2013</v>
      </c>
      <c r="O265">
        <f t="shared" si="33"/>
        <v>2554.748</v>
      </c>
      <c r="P265">
        <f t="shared" si="34"/>
        <v>0</v>
      </c>
      <c r="Q265">
        <f t="shared" si="35"/>
        <v>2554.748</v>
      </c>
    </row>
    <row r="266" spans="1:17" x14ac:dyDescent="0.3">
      <c r="A266">
        <v>13086530</v>
      </c>
      <c r="B266" t="s">
        <v>27</v>
      </c>
      <c r="C266" s="1">
        <v>41478</v>
      </c>
      <c r="D266">
        <v>1279</v>
      </c>
      <c r="E266">
        <v>260028</v>
      </c>
      <c r="F266">
        <v>1279</v>
      </c>
      <c r="G266">
        <v>236992</v>
      </c>
      <c r="H266">
        <v>-236991.9</v>
      </c>
      <c r="I266" s="1">
        <v>41478</v>
      </c>
      <c r="J266">
        <v>2013</v>
      </c>
      <c r="K266">
        <f t="shared" si="30"/>
        <v>7</v>
      </c>
      <c r="L266">
        <f t="shared" si="31"/>
        <v>23</v>
      </c>
      <c r="M266">
        <f t="shared" si="32"/>
        <v>2013</v>
      </c>
      <c r="N266">
        <f t="shared" si="36"/>
        <v>2013</v>
      </c>
      <c r="O266">
        <f t="shared" si="33"/>
        <v>2536.8964999999998</v>
      </c>
      <c r="P266">
        <f t="shared" si="34"/>
        <v>0</v>
      </c>
      <c r="Q266">
        <f t="shared" si="35"/>
        <v>2536.8964999999998</v>
      </c>
    </row>
    <row r="267" spans="1:17" x14ac:dyDescent="0.3">
      <c r="A267">
        <v>13086530</v>
      </c>
      <c r="B267" t="s">
        <v>27</v>
      </c>
      <c r="C267" s="1">
        <v>41479</v>
      </c>
      <c r="D267">
        <v>1279</v>
      </c>
      <c r="E267">
        <v>262565</v>
      </c>
      <c r="F267">
        <v>1279</v>
      </c>
      <c r="G267">
        <v>239529</v>
      </c>
      <c r="H267">
        <v>-239529.4</v>
      </c>
      <c r="I267" s="1">
        <v>41479</v>
      </c>
      <c r="J267">
        <v>2013</v>
      </c>
      <c r="K267">
        <f t="shared" si="30"/>
        <v>7</v>
      </c>
      <c r="L267">
        <f t="shared" si="31"/>
        <v>24</v>
      </c>
      <c r="M267">
        <f t="shared" si="32"/>
        <v>2013</v>
      </c>
      <c r="N267">
        <f t="shared" si="36"/>
        <v>2013</v>
      </c>
      <c r="O267">
        <f t="shared" si="33"/>
        <v>2536.8964999999998</v>
      </c>
      <c r="P267">
        <f t="shared" si="34"/>
        <v>0</v>
      </c>
      <c r="Q267">
        <f t="shared" si="35"/>
        <v>2536.8964999999998</v>
      </c>
    </row>
    <row r="268" spans="1:17" x14ac:dyDescent="0.3">
      <c r="A268">
        <v>13086530</v>
      </c>
      <c r="B268" t="s">
        <v>27</v>
      </c>
      <c r="C268" s="1">
        <v>41480</v>
      </c>
      <c r="D268">
        <v>1275</v>
      </c>
      <c r="E268">
        <v>265095</v>
      </c>
      <c r="F268">
        <v>1275</v>
      </c>
      <c r="G268">
        <v>242059</v>
      </c>
      <c r="H268">
        <v>-242058.8</v>
      </c>
      <c r="I268" s="1">
        <v>41480</v>
      </c>
      <c r="J268">
        <v>2013</v>
      </c>
      <c r="K268">
        <f t="shared" si="30"/>
        <v>7</v>
      </c>
      <c r="L268">
        <f t="shared" si="31"/>
        <v>25</v>
      </c>
      <c r="M268">
        <f t="shared" si="32"/>
        <v>2013</v>
      </c>
      <c r="N268">
        <f t="shared" si="36"/>
        <v>2013</v>
      </c>
      <c r="O268">
        <f t="shared" si="33"/>
        <v>2528.9625000000001</v>
      </c>
      <c r="P268">
        <f t="shared" si="34"/>
        <v>0</v>
      </c>
      <c r="Q268">
        <f t="shared" si="35"/>
        <v>2528.9625000000001</v>
      </c>
    </row>
    <row r="269" spans="1:17" x14ac:dyDescent="0.3">
      <c r="A269">
        <v>13086530</v>
      </c>
      <c r="B269" t="s">
        <v>27</v>
      </c>
      <c r="C269" s="1">
        <v>41481</v>
      </c>
      <c r="D269">
        <v>1317</v>
      </c>
      <c r="E269">
        <v>267707</v>
      </c>
      <c r="F269">
        <v>1317</v>
      </c>
      <c r="G269">
        <v>244671</v>
      </c>
      <c r="H269">
        <v>-244670.8</v>
      </c>
      <c r="I269" s="1">
        <v>41481</v>
      </c>
      <c r="J269">
        <v>2013</v>
      </c>
      <c r="K269">
        <f t="shared" si="30"/>
        <v>7</v>
      </c>
      <c r="L269">
        <f t="shared" si="31"/>
        <v>26</v>
      </c>
      <c r="M269">
        <f t="shared" si="32"/>
        <v>2013</v>
      </c>
      <c r="N269">
        <f t="shared" si="36"/>
        <v>2013</v>
      </c>
      <c r="O269">
        <f t="shared" si="33"/>
        <v>2612.2694999999999</v>
      </c>
      <c r="P269">
        <f t="shared" si="34"/>
        <v>0</v>
      </c>
      <c r="Q269">
        <f t="shared" si="35"/>
        <v>2612.2694999999999</v>
      </c>
    </row>
    <row r="270" spans="1:17" x14ac:dyDescent="0.3">
      <c r="A270">
        <v>13086530</v>
      </c>
      <c r="B270" t="s">
        <v>27</v>
      </c>
      <c r="C270" s="1">
        <v>41482</v>
      </c>
      <c r="D270">
        <v>1387</v>
      </c>
      <c r="E270">
        <v>270457</v>
      </c>
      <c r="F270">
        <v>1387</v>
      </c>
      <c r="G270">
        <v>247422</v>
      </c>
      <c r="H270">
        <v>-247421.5</v>
      </c>
      <c r="I270" s="1">
        <v>41482</v>
      </c>
      <c r="J270">
        <v>2013</v>
      </c>
      <c r="K270">
        <f t="shared" si="30"/>
        <v>7</v>
      </c>
      <c r="L270">
        <f t="shared" si="31"/>
        <v>27</v>
      </c>
      <c r="M270">
        <f t="shared" si="32"/>
        <v>2013</v>
      </c>
      <c r="N270">
        <f t="shared" si="36"/>
        <v>2013</v>
      </c>
      <c r="O270">
        <f t="shared" si="33"/>
        <v>2751.1145000000001</v>
      </c>
      <c r="P270">
        <f t="shared" si="34"/>
        <v>0</v>
      </c>
      <c r="Q270">
        <f t="shared" si="35"/>
        <v>2751.1145000000001</v>
      </c>
    </row>
    <row r="271" spans="1:17" x14ac:dyDescent="0.3">
      <c r="A271">
        <v>13086530</v>
      </c>
      <c r="B271" t="s">
        <v>27</v>
      </c>
      <c r="C271" s="1">
        <v>41483</v>
      </c>
      <c r="D271">
        <v>1383</v>
      </c>
      <c r="E271">
        <v>273200</v>
      </c>
      <c r="F271">
        <v>1383</v>
      </c>
      <c r="G271">
        <v>250164</v>
      </c>
      <c r="H271">
        <v>-250163.8</v>
      </c>
      <c r="I271" s="1">
        <v>41483</v>
      </c>
      <c r="J271">
        <v>2013</v>
      </c>
      <c r="K271">
        <f t="shared" si="30"/>
        <v>7</v>
      </c>
      <c r="L271">
        <f t="shared" si="31"/>
        <v>28</v>
      </c>
      <c r="M271">
        <f t="shared" si="32"/>
        <v>2013</v>
      </c>
      <c r="N271">
        <f t="shared" si="36"/>
        <v>2013</v>
      </c>
      <c r="O271">
        <f t="shared" si="33"/>
        <v>2743.1804999999999</v>
      </c>
      <c r="P271">
        <f t="shared" si="34"/>
        <v>0</v>
      </c>
      <c r="Q271">
        <f t="shared" si="35"/>
        <v>2743.1804999999999</v>
      </c>
    </row>
    <row r="272" spans="1:17" x14ac:dyDescent="0.3">
      <c r="A272">
        <v>13086530</v>
      </c>
      <c r="B272" t="s">
        <v>27</v>
      </c>
      <c r="C272" s="1">
        <v>41484</v>
      </c>
      <c r="D272">
        <v>1341</v>
      </c>
      <c r="E272">
        <v>275860</v>
      </c>
      <c r="F272">
        <v>1341</v>
      </c>
      <c r="G272">
        <v>252824</v>
      </c>
      <c r="H272">
        <v>-252824.2</v>
      </c>
      <c r="I272" s="1">
        <v>41484</v>
      </c>
      <c r="J272">
        <v>2013</v>
      </c>
      <c r="K272">
        <f t="shared" si="30"/>
        <v>7</v>
      </c>
      <c r="L272">
        <f t="shared" si="31"/>
        <v>29</v>
      </c>
      <c r="M272">
        <f t="shared" si="32"/>
        <v>2013</v>
      </c>
      <c r="N272">
        <f t="shared" si="36"/>
        <v>2013</v>
      </c>
      <c r="O272">
        <f t="shared" si="33"/>
        <v>2659.8735000000001</v>
      </c>
      <c r="P272">
        <f t="shared" si="34"/>
        <v>0</v>
      </c>
      <c r="Q272">
        <f t="shared" si="35"/>
        <v>2659.8735000000001</v>
      </c>
    </row>
    <row r="273" spans="1:17" x14ac:dyDescent="0.3">
      <c r="A273">
        <v>13086530</v>
      </c>
      <c r="B273" t="s">
        <v>27</v>
      </c>
      <c r="C273" s="1">
        <v>41485</v>
      </c>
      <c r="D273">
        <v>1284</v>
      </c>
      <c r="E273">
        <v>278407</v>
      </c>
      <c r="F273">
        <v>1284</v>
      </c>
      <c r="G273">
        <v>255372</v>
      </c>
      <c r="H273">
        <v>-255371.7</v>
      </c>
      <c r="I273" s="1">
        <v>41485</v>
      </c>
      <c r="J273">
        <v>2013</v>
      </c>
      <c r="K273">
        <f t="shared" si="30"/>
        <v>7</v>
      </c>
      <c r="L273">
        <f t="shared" si="31"/>
        <v>30</v>
      </c>
      <c r="M273">
        <f t="shared" si="32"/>
        <v>2013</v>
      </c>
      <c r="N273">
        <f t="shared" si="36"/>
        <v>2013</v>
      </c>
      <c r="O273">
        <f t="shared" si="33"/>
        <v>2546.8139999999999</v>
      </c>
      <c r="P273">
        <f t="shared" si="34"/>
        <v>0</v>
      </c>
      <c r="Q273">
        <f t="shared" si="35"/>
        <v>2546.8139999999999</v>
      </c>
    </row>
    <row r="274" spans="1:17" x14ac:dyDescent="0.3">
      <c r="A274">
        <v>13086530</v>
      </c>
      <c r="B274" t="s">
        <v>27</v>
      </c>
      <c r="C274" s="1">
        <v>41486</v>
      </c>
      <c r="D274">
        <v>1271</v>
      </c>
      <c r="E274">
        <v>280929</v>
      </c>
      <c r="F274">
        <v>1271</v>
      </c>
      <c r="G274">
        <v>257893</v>
      </c>
      <c r="H274">
        <v>-257893</v>
      </c>
      <c r="I274" s="1">
        <v>41486</v>
      </c>
      <c r="J274">
        <v>2013</v>
      </c>
      <c r="K274">
        <f t="shared" si="30"/>
        <v>7</v>
      </c>
      <c r="L274">
        <f t="shared" si="31"/>
        <v>31</v>
      </c>
      <c r="M274">
        <f t="shared" si="32"/>
        <v>2013</v>
      </c>
      <c r="N274">
        <f t="shared" si="36"/>
        <v>2013</v>
      </c>
      <c r="O274">
        <f t="shared" si="33"/>
        <v>2521.0284999999999</v>
      </c>
      <c r="P274">
        <f t="shared" si="34"/>
        <v>0</v>
      </c>
      <c r="Q274">
        <f t="shared" si="35"/>
        <v>2521.0284999999999</v>
      </c>
    </row>
    <row r="275" spans="1:17" x14ac:dyDescent="0.3">
      <c r="A275">
        <v>13086530</v>
      </c>
      <c r="B275" t="s">
        <v>27</v>
      </c>
      <c r="C275" s="1">
        <v>41487</v>
      </c>
      <c r="D275">
        <v>1225</v>
      </c>
      <c r="E275">
        <v>283359</v>
      </c>
      <c r="F275">
        <v>1225</v>
      </c>
      <c r="G275">
        <v>260323</v>
      </c>
      <c r="H275">
        <v>-260323</v>
      </c>
      <c r="I275" s="1">
        <v>41487</v>
      </c>
      <c r="J275">
        <v>2013</v>
      </c>
      <c r="K275">
        <f t="shared" si="30"/>
        <v>8</v>
      </c>
      <c r="L275">
        <f t="shared" si="31"/>
        <v>1</v>
      </c>
      <c r="M275">
        <f t="shared" si="32"/>
        <v>2013</v>
      </c>
      <c r="N275">
        <f t="shared" si="36"/>
        <v>2013</v>
      </c>
      <c r="O275">
        <f t="shared" si="33"/>
        <v>2429.7874999999999</v>
      </c>
      <c r="P275">
        <f t="shared" si="34"/>
        <v>0</v>
      </c>
      <c r="Q275">
        <f t="shared" si="35"/>
        <v>2429.7874999999999</v>
      </c>
    </row>
    <row r="276" spans="1:17" x14ac:dyDescent="0.3">
      <c r="A276">
        <v>13086530</v>
      </c>
      <c r="B276" t="s">
        <v>27</v>
      </c>
      <c r="C276" s="1">
        <v>41488</v>
      </c>
      <c r="D276">
        <v>1213</v>
      </c>
      <c r="E276">
        <v>285765</v>
      </c>
      <c r="F276">
        <v>1213</v>
      </c>
      <c r="G276">
        <v>262729</v>
      </c>
      <c r="H276">
        <v>-262729.2</v>
      </c>
      <c r="I276" s="1">
        <v>41488</v>
      </c>
      <c r="J276">
        <v>2013</v>
      </c>
      <c r="K276">
        <f t="shared" si="30"/>
        <v>8</v>
      </c>
      <c r="L276">
        <f t="shared" si="31"/>
        <v>2</v>
      </c>
      <c r="M276">
        <f t="shared" si="32"/>
        <v>2013</v>
      </c>
      <c r="N276">
        <f t="shared" si="36"/>
        <v>2013</v>
      </c>
      <c r="O276">
        <f t="shared" si="33"/>
        <v>2405.9855000000002</v>
      </c>
      <c r="P276">
        <f t="shared" si="34"/>
        <v>0</v>
      </c>
      <c r="Q276">
        <f t="shared" si="35"/>
        <v>2405.9855000000002</v>
      </c>
    </row>
    <row r="277" spans="1:17" x14ac:dyDescent="0.3">
      <c r="A277">
        <v>13086530</v>
      </c>
      <c r="B277" t="s">
        <v>27</v>
      </c>
      <c r="C277" s="1">
        <v>41489</v>
      </c>
      <c r="D277">
        <v>1208</v>
      </c>
      <c r="E277">
        <v>288161</v>
      </c>
      <c r="F277">
        <v>1208</v>
      </c>
      <c r="G277">
        <v>265125</v>
      </c>
      <c r="H277">
        <v>-265125</v>
      </c>
      <c r="I277" s="1">
        <v>41489</v>
      </c>
      <c r="J277">
        <v>2013</v>
      </c>
      <c r="K277">
        <f t="shared" si="30"/>
        <v>8</v>
      </c>
      <c r="L277">
        <f t="shared" si="31"/>
        <v>3</v>
      </c>
      <c r="M277">
        <f t="shared" si="32"/>
        <v>2013</v>
      </c>
      <c r="N277">
        <f t="shared" si="36"/>
        <v>2013</v>
      </c>
      <c r="O277">
        <f t="shared" si="33"/>
        <v>2396.0680000000002</v>
      </c>
      <c r="P277">
        <f t="shared" si="34"/>
        <v>0</v>
      </c>
      <c r="Q277">
        <f t="shared" si="35"/>
        <v>2396.0680000000002</v>
      </c>
    </row>
    <row r="278" spans="1:17" x14ac:dyDescent="0.3">
      <c r="A278">
        <v>13086530</v>
      </c>
      <c r="B278" t="s">
        <v>27</v>
      </c>
      <c r="C278" s="1">
        <v>41490</v>
      </c>
      <c r="D278">
        <v>1198</v>
      </c>
      <c r="E278">
        <v>290537</v>
      </c>
      <c r="F278">
        <v>1198</v>
      </c>
      <c r="G278">
        <v>267502</v>
      </c>
      <c r="H278">
        <v>-267501.59999999998</v>
      </c>
      <c r="I278" s="1">
        <v>41490</v>
      </c>
      <c r="J278">
        <v>2013</v>
      </c>
      <c r="K278">
        <f t="shared" si="30"/>
        <v>8</v>
      </c>
      <c r="L278">
        <f t="shared" si="31"/>
        <v>4</v>
      </c>
      <c r="M278">
        <f t="shared" si="32"/>
        <v>2013</v>
      </c>
      <c r="N278">
        <f t="shared" si="36"/>
        <v>2013</v>
      </c>
      <c r="O278">
        <f t="shared" si="33"/>
        <v>2376.2330000000002</v>
      </c>
      <c r="P278">
        <f t="shared" si="34"/>
        <v>0</v>
      </c>
      <c r="Q278">
        <f t="shared" si="35"/>
        <v>2376.2330000000002</v>
      </c>
    </row>
    <row r="279" spans="1:17" x14ac:dyDescent="0.3">
      <c r="A279">
        <v>13086530</v>
      </c>
      <c r="B279" t="s">
        <v>27</v>
      </c>
      <c r="C279" s="1">
        <v>41491</v>
      </c>
      <c r="D279">
        <v>1184</v>
      </c>
      <c r="E279">
        <v>292886</v>
      </c>
      <c r="F279">
        <v>1184</v>
      </c>
      <c r="G279">
        <v>269850</v>
      </c>
      <c r="H279">
        <v>-269850.09999999998</v>
      </c>
      <c r="I279" s="1">
        <v>41491</v>
      </c>
      <c r="J279">
        <v>2013</v>
      </c>
      <c r="K279">
        <f t="shared" si="30"/>
        <v>8</v>
      </c>
      <c r="L279">
        <f t="shared" si="31"/>
        <v>5</v>
      </c>
      <c r="M279">
        <f t="shared" si="32"/>
        <v>2013</v>
      </c>
      <c r="N279">
        <f t="shared" si="36"/>
        <v>2013</v>
      </c>
      <c r="O279">
        <f t="shared" si="33"/>
        <v>2348.4639999999999</v>
      </c>
      <c r="P279">
        <f t="shared" si="34"/>
        <v>0</v>
      </c>
      <c r="Q279">
        <f t="shared" si="35"/>
        <v>2348.4639999999999</v>
      </c>
    </row>
    <row r="280" spans="1:17" x14ac:dyDescent="0.3">
      <c r="A280">
        <v>13086530</v>
      </c>
      <c r="B280" t="s">
        <v>27</v>
      </c>
      <c r="C280" s="1">
        <v>41492</v>
      </c>
      <c r="D280">
        <v>1170</v>
      </c>
      <c r="E280">
        <v>295206</v>
      </c>
      <c r="F280">
        <v>1170</v>
      </c>
      <c r="G280">
        <v>272171</v>
      </c>
      <c r="H280">
        <v>-272170.7</v>
      </c>
      <c r="I280" s="1">
        <v>41492</v>
      </c>
      <c r="J280">
        <v>2013</v>
      </c>
      <c r="K280">
        <f t="shared" si="30"/>
        <v>8</v>
      </c>
      <c r="L280">
        <f t="shared" si="31"/>
        <v>6</v>
      </c>
      <c r="M280">
        <f t="shared" si="32"/>
        <v>2013</v>
      </c>
      <c r="N280">
        <f t="shared" si="36"/>
        <v>2013</v>
      </c>
      <c r="O280">
        <f t="shared" si="33"/>
        <v>2320.6950000000002</v>
      </c>
      <c r="P280">
        <f t="shared" si="34"/>
        <v>0</v>
      </c>
      <c r="Q280">
        <f t="shared" si="35"/>
        <v>2320.6950000000002</v>
      </c>
    </row>
    <row r="281" spans="1:17" x14ac:dyDescent="0.3">
      <c r="A281">
        <v>13086530</v>
      </c>
      <c r="B281" t="s">
        <v>27</v>
      </c>
      <c r="C281" s="1">
        <v>41493</v>
      </c>
      <c r="D281">
        <v>1169</v>
      </c>
      <c r="E281">
        <v>297526</v>
      </c>
      <c r="F281">
        <v>1169</v>
      </c>
      <c r="G281">
        <v>274490</v>
      </c>
      <c r="H281">
        <v>-274489.8</v>
      </c>
      <c r="I281" s="1">
        <v>41493</v>
      </c>
      <c r="J281">
        <v>2013</v>
      </c>
      <c r="K281">
        <f t="shared" si="30"/>
        <v>8</v>
      </c>
      <c r="L281">
        <f t="shared" si="31"/>
        <v>7</v>
      </c>
      <c r="M281">
        <f t="shared" si="32"/>
        <v>2013</v>
      </c>
      <c r="N281">
        <f t="shared" si="36"/>
        <v>2013</v>
      </c>
      <c r="O281">
        <f t="shared" si="33"/>
        <v>2318.7114999999999</v>
      </c>
      <c r="P281">
        <f t="shared" si="34"/>
        <v>0</v>
      </c>
      <c r="Q281">
        <f t="shared" si="35"/>
        <v>2318.7114999999999</v>
      </c>
    </row>
    <row r="282" spans="1:17" x14ac:dyDescent="0.3">
      <c r="A282">
        <v>13086530</v>
      </c>
      <c r="B282" t="s">
        <v>27</v>
      </c>
      <c r="C282" s="1">
        <v>41494</v>
      </c>
      <c r="D282">
        <v>1166</v>
      </c>
      <c r="E282">
        <v>299839</v>
      </c>
      <c r="F282">
        <v>1166</v>
      </c>
      <c r="G282">
        <v>276803</v>
      </c>
      <c r="H282">
        <v>-276803</v>
      </c>
      <c r="I282" s="1">
        <v>41494</v>
      </c>
      <c r="J282">
        <v>2013</v>
      </c>
      <c r="K282">
        <f t="shared" si="30"/>
        <v>8</v>
      </c>
      <c r="L282">
        <f t="shared" si="31"/>
        <v>8</v>
      </c>
      <c r="M282">
        <f t="shared" si="32"/>
        <v>2013</v>
      </c>
      <c r="N282">
        <f t="shared" si="36"/>
        <v>2013</v>
      </c>
      <c r="O282">
        <f t="shared" si="33"/>
        <v>2312.761</v>
      </c>
      <c r="P282">
        <f t="shared" si="34"/>
        <v>0</v>
      </c>
      <c r="Q282">
        <f t="shared" si="35"/>
        <v>2312.761</v>
      </c>
    </row>
    <row r="283" spans="1:17" x14ac:dyDescent="0.3">
      <c r="A283">
        <v>13086530</v>
      </c>
      <c r="B283" t="s">
        <v>27</v>
      </c>
      <c r="C283" s="1">
        <v>41495</v>
      </c>
      <c r="D283">
        <v>1161</v>
      </c>
      <c r="E283">
        <v>302142</v>
      </c>
      <c r="F283">
        <v>1161</v>
      </c>
      <c r="G283">
        <v>279106</v>
      </c>
      <c r="H283">
        <v>-279106</v>
      </c>
      <c r="I283" s="1">
        <v>41495</v>
      </c>
      <c r="J283">
        <v>2013</v>
      </c>
      <c r="K283">
        <f t="shared" si="30"/>
        <v>8</v>
      </c>
      <c r="L283">
        <f t="shared" si="31"/>
        <v>9</v>
      </c>
      <c r="M283">
        <f t="shared" si="32"/>
        <v>2013</v>
      </c>
      <c r="N283">
        <f t="shared" si="36"/>
        <v>2013</v>
      </c>
      <c r="O283">
        <f t="shared" si="33"/>
        <v>2302.8434999999999</v>
      </c>
      <c r="P283">
        <f t="shared" si="34"/>
        <v>0</v>
      </c>
      <c r="Q283">
        <f t="shared" si="35"/>
        <v>2302.8434999999999</v>
      </c>
    </row>
    <row r="284" spans="1:17" x14ac:dyDescent="0.3">
      <c r="A284">
        <v>13086530</v>
      </c>
      <c r="B284" t="s">
        <v>27</v>
      </c>
      <c r="C284" s="1">
        <v>41496</v>
      </c>
      <c r="D284">
        <v>1154</v>
      </c>
      <c r="E284">
        <v>304431</v>
      </c>
      <c r="F284">
        <v>1154</v>
      </c>
      <c r="G284">
        <v>281395</v>
      </c>
      <c r="H284">
        <v>-281395</v>
      </c>
      <c r="I284" s="1">
        <v>41496</v>
      </c>
      <c r="J284">
        <v>2013</v>
      </c>
      <c r="K284">
        <f t="shared" si="30"/>
        <v>8</v>
      </c>
      <c r="L284">
        <f t="shared" si="31"/>
        <v>10</v>
      </c>
      <c r="M284">
        <f t="shared" si="32"/>
        <v>2013</v>
      </c>
      <c r="N284">
        <f t="shared" si="36"/>
        <v>2013</v>
      </c>
      <c r="O284">
        <f t="shared" si="33"/>
        <v>2288.9589999999998</v>
      </c>
      <c r="P284">
        <f t="shared" si="34"/>
        <v>0</v>
      </c>
      <c r="Q284">
        <f t="shared" si="35"/>
        <v>2288.9589999999998</v>
      </c>
    </row>
    <row r="285" spans="1:17" x14ac:dyDescent="0.3">
      <c r="A285">
        <v>13086530</v>
      </c>
      <c r="B285" t="s">
        <v>27</v>
      </c>
      <c r="C285" s="1">
        <v>41497</v>
      </c>
      <c r="D285">
        <v>1152</v>
      </c>
      <c r="E285">
        <v>306715</v>
      </c>
      <c r="F285">
        <v>1152</v>
      </c>
      <c r="G285">
        <v>283679</v>
      </c>
      <c r="H285">
        <v>-283679</v>
      </c>
      <c r="I285" s="1">
        <v>41497</v>
      </c>
      <c r="J285">
        <v>2013</v>
      </c>
      <c r="K285">
        <f t="shared" si="30"/>
        <v>8</v>
      </c>
      <c r="L285">
        <f t="shared" si="31"/>
        <v>11</v>
      </c>
      <c r="M285">
        <f t="shared" si="32"/>
        <v>2013</v>
      </c>
      <c r="N285">
        <f t="shared" si="36"/>
        <v>2013</v>
      </c>
      <c r="O285">
        <f t="shared" si="33"/>
        <v>2284.9920000000002</v>
      </c>
      <c r="P285">
        <f t="shared" si="34"/>
        <v>0</v>
      </c>
      <c r="Q285">
        <f t="shared" si="35"/>
        <v>2284.9920000000002</v>
      </c>
    </row>
    <row r="286" spans="1:17" x14ac:dyDescent="0.3">
      <c r="A286">
        <v>13086530</v>
      </c>
      <c r="B286" t="s">
        <v>27</v>
      </c>
      <c r="C286" s="1">
        <v>41498</v>
      </c>
      <c r="D286">
        <v>1153</v>
      </c>
      <c r="E286">
        <v>309002</v>
      </c>
      <c r="F286">
        <v>1153</v>
      </c>
      <c r="G286">
        <v>285967</v>
      </c>
      <c r="H286">
        <v>-285966.59999999998</v>
      </c>
      <c r="I286" s="1">
        <v>41498</v>
      </c>
      <c r="J286">
        <v>2013</v>
      </c>
      <c r="K286">
        <f t="shared" si="30"/>
        <v>8</v>
      </c>
      <c r="L286">
        <f t="shared" si="31"/>
        <v>12</v>
      </c>
      <c r="M286">
        <f t="shared" si="32"/>
        <v>2013</v>
      </c>
      <c r="N286">
        <f t="shared" si="36"/>
        <v>2013</v>
      </c>
      <c r="O286">
        <f t="shared" si="33"/>
        <v>2286.9755</v>
      </c>
      <c r="P286">
        <f t="shared" si="34"/>
        <v>0</v>
      </c>
      <c r="Q286">
        <f t="shared" si="35"/>
        <v>2286.9755</v>
      </c>
    </row>
    <row r="287" spans="1:17" x14ac:dyDescent="0.3">
      <c r="A287">
        <v>13086530</v>
      </c>
      <c r="B287" t="s">
        <v>27</v>
      </c>
      <c r="C287" s="1">
        <v>41499</v>
      </c>
      <c r="D287">
        <v>1160</v>
      </c>
      <c r="E287">
        <v>311302</v>
      </c>
      <c r="F287">
        <v>1160</v>
      </c>
      <c r="G287">
        <v>288267</v>
      </c>
      <c r="H287">
        <v>-288266.59999999998</v>
      </c>
      <c r="I287" s="1">
        <v>41499</v>
      </c>
      <c r="J287">
        <v>2013</v>
      </c>
      <c r="K287">
        <f t="shared" si="30"/>
        <v>8</v>
      </c>
      <c r="L287">
        <f t="shared" si="31"/>
        <v>13</v>
      </c>
      <c r="M287">
        <f t="shared" si="32"/>
        <v>2013</v>
      </c>
      <c r="N287">
        <f t="shared" si="36"/>
        <v>2013</v>
      </c>
      <c r="O287">
        <f t="shared" si="33"/>
        <v>2300.86</v>
      </c>
      <c r="P287">
        <f t="shared" si="34"/>
        <v>0</v>
      </c>
      <c r="Q287">
        <f t="shared" si="35"/>
        <v>2300.86</v>
      </c>
    </row>
    <row r="288" spans="1:17" x14ac:dyDescent="0.3">
      <c r="A288">
        <v>13086530</v>
      </c>
      <c r="B288" t="s">
        <v>27</v>
      </c>
      <c r="C288" s="1">
        <v>41500</v>
      </c>
      <c r="D288">
        <v>1166</v>
      </c>
      <c r="E288">
        <v>313615</v>
      </c>
      <c r="F288">
        <v>1166</v>
      </c>
      <c r="G288">
        <v>290579</v>
      </c>
      <c r="H288">
        <v>-290579.09999999998</v>
      </c>
      <c r="I288" s="1">
        <v>41500</v>
      </c>
      <c r="J288">
        <v>2013</v>
      </c>
      <c r="K288">
        <f t="shared" si="30"/>
        <v>8</v>
      </c>
      <c r="L288">
        <f t="shared" si="31"/>
        <v>14</v>
      </c>
      <c r="M288">
        <f t="shared" si="32"/>
        <v>2013</v>
      </c>
      <c r="N288">
        <f t="shared" si="36"/>
        <v>2013</v>
      </c>
      <c r="O288">
        <f t="shared" si="33"/>
        <v>2312.761</v>
      </c>
      <c r="P288">
        <f t="shared" si="34"/>
        <v>0</v>
      </c>
      <c r="Q288">
        <f t="shared" si="35"/>
        <v>2312.761</v>
      </c>
    </row>
    <row r="289" spans="1:17" x14ac:dyDescent="0.3">
      <c r="A289">
        <v>13086530</v>
      </c>
      <c r="B289" t="s">
        <v>27</v>
      </c>
      <c r="C289" s="1">
        <v>41501</v>
      </c>
      <c r="D289">
        <v>1168</v>
      </c>
      <c r="E289">
        <v>315931</v>
      </c>
      <c r="F289">
        <v>1168</v>
      </c>
      <c r="G289">
        <v>292895</v>
      </c>
      <c r="H289">
        <v>-292895.3</v>
      </c>
      <c r="I289" s="1">
        <v>41501</v>
      </c>
      <c r="J289">
        <v>2013</v>
      </c>
      <c r="K289">
        <f t="shared" si="30"/>
        <v>8</v>
      </c>
      <c r="L289">
        <f t="shared" si="31"/>
        <v>15</v>
      </c>
      <c r="M289">
        <f t="shared" si="32"/>
        <v>2013</v>
      </c>
      <c r="N289">
        <f t="shared" si="36"/>
        <v>2013</v>
      </c>
      <c r="O289">
        <f t="shared" si="33"/>
        <v>2316.7280000000001</v>
      </c>
      <c r="P289">
        <f t="shared" si="34"/>
        <v>0</v>
      </c>
      <c r="Q289">
        <f t="shared" si="35"/>
        <v>2316.7280000000001</v>
      </c>
    </row>
    <row r="290" spans="1:17" x14ac:dyDescent="0.3">
      <c r="A290">
        <v>13086530</v>
      </c>
      <c r="B290" t="s">
        <v>27</v>
      </c>
      <c r="C290" s="1">
        <v>41502</v>
      </c>
      <c r="D290">
        <v>1167</v>
      </c>
      <c r="E290">
        <v>318246</v>
      </c>
      <c r="F290">
        <v>1167</v>
      </c>
      <c r="G290">
        <v>295211</v>
      </c>
      <c r="H290">
        <v>-295210.7</v>
      </c>
      <c r="I290" s="1">
        <v>41502</v>
      </c>
      <c r="J290">
        <v>2013</v>
      </c>
      <c r="K290">
        <f t="shared" si="30"/>
        <v>8</v>
      </c>
      <c r="L290">
        <f t="shared" si="31"/>
        <v>16</v>
      </c>
      <c r="M290">
        <f t="shared" si="32"/>
        <v>2013</v>
      </c>
      <c r="N290">
        <f t="shared" si="36"/>
        <v>2013</v>
      </c>
      <c r="O290">
        <f t="shared" si="33"/>
        <v>2314.7445000000002</v>
      </c>
      <c r="P290">
        <f t="shared" si="34"/>
        <v>0</v>
      </c>
      <c r="Q290">
        <f t="shared" si="35"/>
        <v>2314.7445000000002</v>
      </c>
    </row>
    <row r="291" spans="1:17" x14ac:dyDescent="0.3">
      <c r="A291">
        <v>13086530</v>
      </c>
      <c r="B291" t="s">
        <v>27</v>
      </c>
      <c r="C291" s="1">
        <v>41503</v>
      </c>
      <c r="D291">
        <v>1171</v>
      </c>
      <c r="E291">
        <v>320570</v>
      </c>
      <c r="F291">
        <v>1171</v>
      </c>
      <c r="G291">
        <v>297534</v>
      </c>
      <c r="H291">
        <v>-297534.2</v>
      </c>
      <c r="I291" s="1">
        <v>41503</v>
      </c>
      <c r="J291">
        <v>2013</v>
      </c>
      <c r="K291">
        <f t="shared" si="30"/>
        <v>8</v>
      </c>
      <c r="L291">
        <f t="shared" si="31"/>
        <v>17</v>
      </c>
      <c r="M291">
        <f t="shared" si="32"/>
        <v>2013</v>
      </c>
      <c r="N291">
        <f t="shared" si="36"/>
        <v>2013</v>
      </c>
      <c r="O291">
        <f t="shared" si="33"/>
        <v>2322.6785</v>
      </c>
      <c r="P291">
        <f t="shared" si="34"/>
        <v>0</v>
      </c>
      <c r="Q291">
        <f t="shared" si="35"/>
        <v>2322.6785</v>
      </c>
    </row>
    <row r="292" spans="1:17" x14ac:dyDescent="0.3">
      <c r="A292">
        <v>13086530</v>
      </c>
      <c r="B292" t="s">
        <v>27</v>
      </c>
      <c r="C292" s="1">
        <v>41504</v>
      </c>
      <c r="D292">
        <v>1173</v>
      </c>
      <c r="E292">
        <v>322897</v>
      </c>
      <c r="F292">
        <v>1173</v>
      </c>
      <c r="G292">
        <v>299861</v>
      </c>
      <c r="H292">
        <v>-299861.40000000002</v>
      </c>
      <c r="I292" s="1">
        <v>41504</v>
      </c>
      <c r="J292">
        <v>2013</v>
      </c>
      <c r="K292">
        <f t="shared" si="30"/>
        <v>8</v>
      </c>
      <c r="L292">
        <f t="shared" si="31"/>
        <v>18</v>
      </c>
      <c r="M292">
        <f t="shared" si="32"/>
        <v>2013</v>
      </c>
      <c r="N292">
        <f t="shared" si="36"/>
        <v>2013</v>
      </c>
      <c r="O292">
        <f t="shared" si="33"/>
        <v>2326.6455000000001</v>
      </c>
      <c r="P292">
        <f t="shared" si="34"/>
        <v>0</v>
      </c>
      <c r="Q292">
        <f t="shared" si="35"/>
        <v>2326.6455000000001</v>
      </c>
    </row>
    <row r="293" spans="1:17" x14ac:dyDescent="0.3">
      <c r="A293">
        <v>13086530</v>
      </c>
      <c r="B293" t="s">
        <v>27</v>
      </c>
      <c r="C293" s="1">
        <v>41505</v>
      </c>
      <c r="D293">
        <v>1175</v>
      </c>
      <c r="E293">
        <v>325228</v>
      </c>
      <c r="F293">
        <v>1175</v>
      </c>
      <c r="G293">
        <v>302192</v>
      </c>
      <c r="H293">
        <v>-302192.3</v>
      </c>
      <c r="I293" s="1">
        <v>41505</v>
      </c>
      <c r="J293">
        <v>2013</v>
      </c>
      <c r="K293">
        <f t="shared" si="30"/>
        <v>8</v>
      </c>
      <c r="L293">
        <f t="shared" si="31"/>
        <v>19</v>
      </c>
      <c r="M293">
        <f t="shared" si="32"/>
        <v>2013</v>
      </c>
      <c r="N293">
        <f t="shared" si="36"/>
        <v>2013</v>
      </c>
      <c r="O293">
        <f t="shared" si="33"/>
        <v>2330.6125000000002</v>
      </c>
      <c r="P293">
        <f t="shared" si="34"/>
        <v>0</v>
      </c>
      <c r="Q293">
        <f t="shared" si="35"/>
        <v>2330.6125000000002</v>
      </c>
    </row>
    <row r="294" spans="1:17" x14ac:dyDescent="0.3">
      <c r="A294">
        <v>13086530</v>
      </c>
      <c r="B294" t="s">
        <v>27</v>
      </c>
      <c r="C294" s="1">
        <v>41506</v>
      </c>
      <c r="D294">
        <v>1175</v>
      </c>
      <c r="E294">
        <v>327558</v>
      </c>
      <c r="F294">
        <v>1175</v>
      </c>
      <c r="G294">
        <v>304522</v>
      </c>
      <c r="H294">
        <v>-304522.40000000002</v>
      </c>
      <c r="I294" s="1">
        <v>41506</v>
      </c>
      <c r="J294">
        <v>2013</v>
      </c>
      <c r="K294">
        <f t="shared" si="30"/>
        <v>8</v>
      </c>
      <c r="L294">
        <f t="shared" si="31"/>
        <v>20</v>
      </c>
      <c r="M294">
        <f t="shared" si="32"/>
        <v>2013</v>
      </c>
      <c r="N294">
        <f t="shared" si="36"/>
        <v>2013</v>
      </c>
      <c r="O294">
        <f t="shared" si="33"/>
        <v>2330.6125000000002</v>
      </c>
      <c r="P294">
        <f t="shared" si="34"/>
        <v>0</v>
      </c>
      <c r="Q294">
        <f t="shared" si="35"/>
        <v>2330.6125000000002</v>
      </c>
    </row>
    <row r="295" spans="1:17" x14ac:dyDescent="0.3">
      <c r="A295">
        <v>13086530</v>
      </c>
      <c r="B295" t="s">
        <v>27</v>
      </c>
      <c r="C295" s="1">
        <v>41507</v>
      </c>
      <c r="D295">
        <v>1177</v>
      </c>
      <c r="E295">
        <v>329892</v>
      </c>
      <c r="F295">
        <v>1177</v>
      </c>
      <c r="G295">
        <v>306856</v>
      </c>
      <c r="H295">
        <v>-306856.2</v>
      </c>
      <c r="I295" s="1">
        <v>41507</v>
      </c>
      <c r="J295">
        <v>2013</v>
      </c>
      <c r="K295">
        <f t="shared" si="30"/>
        <v>8</v>
      </c>
      <c r="L295">
        <f t="shared" si="31"/>
        <v>21</v>
      </c>
      <c r="M295">
        <f t="shared" si="32"/>
        <v>2013</v>
      </c>
      <c r="N295">
        <f t="shared" si="36"/>
        <v>2013</v>
      </c>
      <c r="O295">
        <f t="shared" si="33"/>
        <v>2334.5794999999998</v>
      </c>
      <c r="P295">
        <f t="shared" si="34"/>
        <v>0</v>
      </c>
      <c r="Q295">
        <f t="shared" si="35"/>
        <v>2334.5794999999998</v>
      </c>
    </row>
    <row r="296" spans="1:17" x14ac:dyDescent="0.3">
      <c r="A296">
        <v>13086530</v>
      </c>
      <c r="B296" t="s">
        <v>27</v>
      </c>
      <c r="C296" s="1">
        <v>41508</v>
      </c>
      <c r="D296">
        <v>1173</v>
      </c>
      <c r="E296">
        <v>332219</v>
      </c>
      <c r="F296">
        <v>1173</v>
      </c>
      <c r="G296">
        <v>309183</v>
      </c>
      <c r="H296">
        <v>-309183.2</v>
      </c>
      <c r="I296" s="1">
        <v>41508</v>
      </c>
      <c r="J296">
        <v>2013</v>
      </c>
      <c r="K296">
        <f t="shared" si="30"/>
        <v>8</v>
      </c>
      <c r="L296">
        <f t="shared" si="31"/>
        <v>22</v>
      </c>
      <c r="M296">
        <f t="shared" si="32"/>
        <v>2013</v>
      </c>
      <c r="N296">
        <f t="shared" si="36"/>
        <v>2013</v>
      </c>
      <c r="O296">
        <f t="shared" si="33"/>
        <v>2326.6455000000001</v>
      </c>
      <c r="P296">
        <f t="shared" si="34"/>
        <v>0</v>
      </c>
      <c r="Q296">
        <f t="shared" si="35"/>
        <v>2326.6455000000001</v>
      </c>
    </row>
    <row r="297" spans="1:17" x14ac:dyDescent="0.3">
      <c r="A297">
        <v>13086530</v>
      </c>
      <c r="B297" t="s">
        <v>27</v>
      </c>
      <c r="C297" s="1">
        <v>41509</v>
      </c>
      <c r="D297">
        <v>1170</v>
      </c>
      <c r="E297">
        <v>334539</v>
      </c>
      <c r="F297">
        <v>1170</v>
      </c>
      <c r="G297">
        <v>311504</v>
      </c>
      <c r="H297">
        <v>-311503.5</v>
      </c>
      <c r="I297" s="1">
        <v>41509</v>
      </c>
      <c r="J297">
        <v>2013</v>
      </c>
      <c r="K297">
        <f t="shared" si="30"/>
        <v>8</v>
      </c>
      <c r="L297">
        <f t="shared" si="31"/>
        <v>23</v>
      </c>
      <c r="M297">
        <f t="shared" si="32"/>
        <v>2013</v>
      </c>
      <c r="N297">
        <f t="shared" si="36"/>
        <v>2013</v>
      </c>
      <c r="O297">
        <f t="shared" si="33"/>
        <v>2320.6950000000002</v>
      </c>
      <c r="P297">
        <f t="shared" si="34"/>
        <v>0</v>
      </c>
      <c r="Q297">
        <f t="shared" si="35"/>
        <v>2320.6950000000002</v>
      </c>
    </row>
    <row r="298" spans="1:17" x14ac:dyDescent="0.3">
      <c r="A298">
        <v>13086530</v>
      </c>
      <c r="B298" t="s">
        <v>27</v>
      </c>
      <c r="C298" s="1">
        <v>41510</v>
      </c>
      <c r="D298">
        <v>1166</v>
      </c>
      <c r="E298">
        <v>336853</v>
      </c>
      <c r="F298">
        <v>1166</v>
      </c>
      <c r="G298">
        <v>313817</v>
      </c>
      <c r="H298">
        <v>-313817.09999999998</v>
      </c>
      <c r="I298" s="1">
        <v>41510</v>
      </c>
      <c r="J298">
        <v>2013</v>
      </c>
      <c r="K298">
        <f t="shared" si="30"/>
        <v>8</v>
      </c>
      <c r="L298">
        <f t="shared" si="31"/>
        <v>24</v>
      </c>
      <c r="M298">
        <f t="shared" si="32"/>
        <v>2013</v>
      </c>
      <c r="N298">
        <f t="shared" si="36"/>
        <v>2013</v>
      </c>
      <c r="O298">
        <f t="shared" si="33"/>
        <v>2312.761</v>
      </c>
      <c r="P298">
        <f t="shared" si="34"/>
        <v>0</v>
      </c>
      <c r="Q298">
        <f t="shared" si="35"/>
        <v>2312.761</v>
      </c>
    </row>
    <row r="299" spans="1:17" x14ac:dyDescent="0.3">
      <c r="A299">
        <v>13086530</v>
      </c>
      <c r="B299" t="s">
        <v>27</v>
      </c>
      <c r="C299" s="1">
        <v>41511</v>
      </c>
      <c r="D299">
        <v>1165</v>
      </c>
      <c r="E299">
        <v>339164</v>
      </c>
      <c r="F299">
        <v>1165</v>
      </c>
      <c r="G299">
        <v>316128</v>
      </c>
      <c r="H299">
        <v>-316128.2</v>
      </c>
      <c r="I299" s="1">
        <v>41511</v>
      </c>
      <c r="J299">
        <v>2013</v>
      </c>
      <c r="K299">
        <f t="shared" si="30"/>
        <v>8</v>
      </c>
      <c r="L299">
        <f t="shared" si="31"/>
        <v>25</v>
      </c>
      <c r="M299">
        <f t="shared" si="32"/>
        <v>2013</v>
      </c>
      <c r="N299">
        <f t="shared" si="36"/>
        <v>2013</v>
      </c>
      <c r="O299">
        <f t="shared" si="33"/>
        <v>2310.7775000000001</v>
      </c>
      <c r="P299">
        <f t="shared" si="34"/>
        <v>0</v>
      </c>
      <c r="Q299">
        <f t="shared" si="35"/>
        <v>2310.7775000000001</v>
      </c>
    </row>
    <row r="300" spans="1:17" x14ac:dyDescent="0.3">
      <c r="A300">
        <v>13086530</v>
      </c>
      <c r="B300" t="s">
        <v>27</v>
      </c>
      <c r="C300" s="1">
        <v>41512</v>
      </c>
      <c r="D300">
        <v>1149</v>
      </c>
      <c r="E300">
        <v>341442</v>
      </c>
      <c r="F300">
        <v>1149</v>
      </c>
      <c r="G300">
        <v>318406</v>
      </c>
      <c r="H300">
        <v>-318406.3</v>
      </c>
      <c r="I300" s="1">
        <v>41512</v>
      </c>
      <c r="J300">
        <v>2013</v>
      </c>
      <c r="K300">
        <f t="shared" si="30"/>
        <v>8</v>
      </c>
      <c r="L300">
        <f t="shared" si="31"/>
        <v>26</v>
      </c>
      <c r="M300">
        <f t="shared" si="32"/>
        <v>2013</v>
      </c>
      <c r="N300">
        <f t="shared" si="36"/>
        <v>2013</v>
      </c>
      <c r="O300">
        <f t="shared" si="33"/>
        <v>2279.0415000000003</v>
      </c>
      <c r="P300">
        <f t="shared" si="34"/>
        <v>0</v>
      </c>
      <c r="Q300">
        <f t="shared" si="35"/>
        <v>2279.0415000000003</v>
      </c>
    </row>
    <row r="301" spans="1:17" x14ac:dyDescent="0.3">
      <c r="A301">
        <v>13086530</v>
      </c>
      <c r="B301" t="s">
        <v>27</v>
      </c>
      <c r="C301" s="1">
        <v>41513</v>
      </c>
      <c r="D301">
        <v>1134</v>
      </c>
      <c r="E301">
        <v>343692</v>
      </c>
      <c r="F301">
        <v>1134</v>
      </c>
      <c r="G301">
        <v>320656</v>
      </c>
      <c r="H301">
        <v>-320655.90000000002</v>
      </c>
      <c r="I301" s="1">
        <v>41513</v>
      </c>
      <c r="J301">
        <v>2013</v>
      </c>
      <c r="K301">
        <f t="shared" si="30"/>
        <v>8</v>
      </c>
      <c r="L301">
        <f t="shared" si="31"/>
        <v>27</v>
      </c>
      <c r="M301">
        <f t="shared" si="32"/>
        <v>2013</v>
      </c>
      <c r="N301">
        <f t="shared" si="36"/>
        <v>2013</v>
      </c>
      <c r="O301">
        <f t="shared" si="33"/>
        <v>2249.2890000000002</v>
      </c>
      <c r="P301">
        <f t="shared" si="34"/>
        <v>0</v>
      </c>
      <c r="Q301">
        <f t="shared" si="35"/>
        <v>2249.2890000000002</v>
      </c>
    </row>
    <row r="302" spans="1:17" x14ac:dyDescent="0.3">
      <c r="A302">
        <v>13086530</v>
      </c>
      <c r="B302" t="s">
        <v>27</v>
      </c>
      <c r="C302" s="1">
        <v>41514</v>
      </c>
      <c r="D302">
        <v>1131</v>
      </c>
      <c r="E302">
        <v>345935</v>
      </c>
      <c r="F302">
        <v>1131</v>
      </c>
      <c r="G302">
        <v>322899</v>
      </c>
      <c r="H302">
        <v>-322898.8</v>
      </c>
      <c r="I302" s="1">
        <v>41514</v>
      </c>
      <c r="J302">
        <v>2013</v>
      </c>
      <c r="K302">
        <f t="shared" si="30"/>
        <v>8</v>
      </c>
      <c r="L302">
        <f t="shared" si="31"/>
        <v>28</v>
      </c>
      <c r="M302">
        <f t="shared" si="32"/>
        <v>2013</v>
      </c>
      <c r="N302">
        <f t="shared" si="36"/>
        <v>2013</v>
      </c>
      <c r="O302">
        <f t="shared" si="33"/>
        <v>2243.3384999999998</v>
      </c>
      <c r="P302">
        <f t="shared" si="34"/>
        <v>0</v>
      </c>
      <c r="Q302">
        <f t="shared" si="35"/>
        <v>2243.3384999999998</v>
      </c>
    </row>
    <row r="303" spans="1:17" x14ac:dyDescent="0.3">
      <c r="A303">
        <v>13086530</v>
      </c>
      <c r="B303" t="s">
        <v>27</v>
      </c>
      <c r="C303" s="1">
        <v>41515</v>
      </c>
      <c r="D303">
        <v>1127</v>
      </c>
      <c r="E303">
        <v>348171</v>
      </c>
      <c r="F303">
        <v>1127</v>
      </c>
      <c r="G303">
        <v>325135</v>
      </c>
      <c r="H303">
        <v>-325134.90000000002</v>
      </c>
      <c r="I303" s="1">
        <v>41515</v>
      </c>
      <c r="J303">
        <v>2013</v>
      </c>
      <c r="K303">
        <f t="shared" si="30"/>
        <v>8</v>
      </c>
      <c r="L303">
        <f t="shared" si="31"/>
        <v>29</v>
      </c>
      <c r="M303">
        <f t="shared" si="32"/>
        <v>2013</v>
      </c>
      <c r="N303">
        <f t="shared" si="36"/>
        <v>2013</v>
      </c>
      <c r="O303">
        <f t="shared" si="33"/>
        <v>2235.4045000000001</v>
      </c>
      <c r="P303">
        <f t="shared" si="34"/>
        <v>0</v>
      </c>
      <c r="Q303">
        <f t="shared" si="35"/>
        <v>2235.4045000000001</v>
      </c>
    </row>
    <row r="304" spans="1:17" x14ac:dyDescent="0.3">
      <c r="A304">
        <v>13086530</v>
      </c>
      <c r="B304" t="s">
        <v>27</v>
      </c>
      <c r="C304" s="1">
        <v>41516</v>
      </c>
      <c r="D304">
        <v>1124</v>
      </c>
      <c r="E304">
        <v>350400</v>
      </c>
      <c r="F304">
        <v>1124</v>
      </c>
      <c r="G304">
        <v>327364</v>
      </c>
      <c r="H304">
        <v>-327364.40000000002</v>
      </c>
      <c r="I304" s="1">
        <v>41516</v>
      </c>
      <c r="J304">
        <v>2013</v>
      </c>
      <c r="K304">
        <f t="shared" si="30"/>
        <v>8</v>
      </c>
      <c r="L304">
        <f t="shared" si="31"/>
        <v>30</v>
      </c>
      <c r="M304">
        <f t="shared" si="32"/>
        <v>2013</v>
      </c>
      <c r="N304">
        <f t="shared" si="36"/>
        <v>2013</v>
      </c>
      <c r="O304">
        <f t="shared" si="33"/>
        <v>2229.4540000000002</v>
      </c>
      <c r="P304">
        <f t="shared" si="34"/>
        <v>0</v>
      </c>
      <c r="Q304">
        <f t="shared" si="35"/>
        <v>2229.4540000000002</v>
      </c>
    </row>
    <row r="305" spans="1:17" x14ac:dyDescent="0.3">
      <c r="A305">
        <v>13086530</v>
      </c>
      <c r="B305" t="s">
        <v>27</v>
      </c>
      <c r="C305" s="1">
        <v>41517</v>
      </c>
      <c r="D305">
        <v>1129</v>
      </c>
      <c r="E305">
        <v>352640</v>
      </c>
      <c r="F305">
        <v>1129</v>
      </c>
      <c r="G305">
        <v>329605</v>
      </c>
      <c r="H305">
        <v>-329604.7</v>
      </c>
      <c r="I305" s="1">
        <v>41517</v>
      </c>
      <c r="J305">
        <v>2013</v>
      </c>
      <c r="K305">
        <f t="shared" si="30"/>
        <v>8</v>
      </c>
      <c r="L305">
        <f t="shared" si="31"/>
        <v>31</v>
      </c>
      <c r="M305">
        <f t="shared" si="32"/>
        <v>2013</v>
      </c>
      <c r="N305">
        <f t="shared" si="36"/>
        <v>2013</v>
      </c>
      <c r="O305">
        <f t="shared" si="33"/>
        <v>2239.3715000000002</v>
      </c>
      <c r="P305">
        <f t="shared" si="34"/>
        <v>0</v>
      </c>
      <c r="Q305">
        <f t="shared" si="35"/>
        <v>2239.3715000000002</v>
      </c>
    </row>
    <row r="306" spans="1:17" x14ac:dyDescent="0.3">
      <c r="A306">
        <v>13086530</v>
      </c>
      <c r="B306" t="s">
        <v>27</v>
      </c>
      <c r="C306" s="1">
        <v>41518</v>
      </c>
      <c r="D306">
        <v>1135</v>
      </c>
      <c r="E306">
        <v>354891</v>
      </c>
      <c r="F306">
        <v>1135</v>
      </c>
      <c r="G306">
        <v>331856</v>
      </c>
      <c r="H306">
        <v>-331855.7</v>
      </c>
      <c r="I306" s="1">
        <v>41518</v>
      </c>
      <c r="J306">
        <v>2013</v>
      </c>
      <c r="K306">
        <f t="shared" si="30"/>
        <v>9</v>
      </c>
      <c r="L306">
        <f t="shared" si="31"/>
        <v>1</v>
      </c>
      <c r="M306">
        <f t="shared" si="32"/>
        <v>2013</v>
      </c>
      <c r="N306">
        <f t="shared" si="36"/>
        <v>2013</v>
      </c>
      <c r="O306">
        <f t="shared" si="33"/>
        <v>2251.2725</v>
      </c>
      <c r="P306">
        <f t="shared" si="34"/>
        <v>0</v>
      </c>
      <c r="Q306">
        <f t="shared" si="35"/>
        <v>2251.2725</v>
      </c>
    </row>
    <row r="307" spans="1:17" x14ac:dyDescent="0.3">
      <c r="A307">
        <v>13086530</v>
      </c>
      <c r="B307" t="s">
        <v>27</v>
      </c>
      <c r="C307" s="1">
        <v>41519</v>
      </c>
      <c r="D307">
        <v>1123</v>
      </c>
      <c r="E307">
        <v>357118</v>
      </c>
      <c r="F307">
        <v>1123</v>
      </c>
      <c r="G307">
        <v>334083</v>
      </c>
      <c r="H307">
        <v>-334082.59999999998</v>
      </c>
      <c r="I307" s="1">
        <v>41519</v>
      </c>
      <c r="J307">
        <v>2013</v>
      </c>
      <c r="K307">
        <f t="shared" si="30"/>
        <v>9</v>
      </c>
      <c r="L307">
        <f t="shared" si="31"/>
        <v>2</v>
      </c>
      <c r="M307">
        <f t="shared" si="32"/>
        <v>2013</v>
      </c>
      <c r="N307">
        <f t="shared" si="36"/>
        <v>2013</v>
      </c>
      <c r="O307">
        <f t="shared" si="33"/>
        <v>2227.4704999999999</v>
      </c>
      <c r="P307">
        <f t="shared" si="34"/>
        <v>0</v>
      </c>
      <c r="Q307">
        <f t="shared" si="35"/>
        <v>2227.4704999999999</v>
      </c>
    </row>
    <row r="308" spans="1:17" x14ac:dyDescent="0.3">
      <c r="A308">
        <v>13086530</v>
      </c>
      <c r="B308" t="s">
        <v>27</v>
      </c>
      <c r="C308" s="1">
        <v>41520</v>
      </c>
      <c r="D308">
        <v>1111</v>
      </c>
      <c r="E308">
        <v>359321</v>
      </c>
      <c r="F308">
        <v>1111</v>
      </c>
      <c r="G308">
        <v>336286</v>
      </c>
      <c r="H308">
        <v>-336285.5</v>
      </c>
      <c r="I308" s="1">
        <v>41520</v>
      </c>
      <c r="J308">
        <v>2013</v>
      </c>
      <c r="K308">
        <f t="shared" si="30"/>
        <v>9</v>
      </c>
      <c r="L308">
        <f t="shared" si="31"/>
        <v>3</v>
      </c>
      <c r="M308">
        <f t="shared" si="32"/>
        <v>2013</v>
      </c>
      <c r="N308">
        <f t="shared" si="36"/>
        <v>2013</v>
      </c>
      <c r="O308">
        <f t="shared" si="33"/>
        <v>2203.6685000000002</v>
      </c>
      <c r="P308">
        <f t="shared" si="34"/>
        <v>0</v>
      </c>
      <c r="Q308">
        <f t="shared" si="35"/>
        <v>2203.6685000000002</v>
      </c>
    </row>
    <row r="309" spans="1:17" x14ac:dyDescent="0.3">
      <c r="A309">
        <v>13086530</v>
      </c>
      <c r="B309" t="s">
        <v>27</v>
      </c>
      <c r="C309" s="1">
        <v>41521</v>
      </c>
      <c r="D309">
        <v>1099</v>
      </c>
      <c r="E309">
        <v>361500</v>
      </c>
      <c r="F309">
        <v>1099</v>
      </c>
      <c r="G309">
        <v>338464</v>
      </c>
      <c r="H309">
        <v>-338464.4</v>
      </c>
      <c r="I309" s="1">
        <v>41521</v>
      </c>
      <c r="J309">
        <v>2013</v>
      </c>
      <c r="K309">
        <f t="shared" si="30"/>
        <v>9</v>
      </c>
      <c r="L309">
        <f t="shared" si="31"/>
        <v>4</v>
      </c>
      <c r="M309">
        <f t="shared" si="32"/>
        <v>2013</v>
      </c>
      <c r="N309">
        <f t="shared" si="36"/>
        <v>2013</v>
      </c>
      <c r="O309">
        <f t="shared" si="33"/>
        <v>2179.8665000000001</v>
      </c>
      <c r="P309">
        <f t="shared" si="34"/>
        <v>0</v>
      </c>
      <c r="Q309">
        <f t="shared" si="35"/>
        <v>2179.8665000000001</v>
      </c>
    </row>
    <row r="310" spans="1:17" x14ac:dyDescent="0.3">
      <c r="A310">
        <v>13086530</v>
      </c>
      <c r="B310" t="s">
        <v>27</v>
      </c>
      <c r="C310" s="1">
        <v>41522</v>
      </c>
      <c r="D310">
        <v>1082</v>
      </c>
      <c r="E310">
        <v>363647</v>
      </c>
      <c r="F310">
        <v>1082</v>
      </c>
      <c r="G310">
        <v>340611</v>
      </c>
      <c r="H310">
        <v>-340610.9</v>
      </c>
      <c r="I310" s="1">
        <v>41522</v>
      </c>
      <c r="J310">
        <v>2013</v>
      </c>
      <c r="K310">
        <f t="shared" si="30"/>
        <v>9</v>
      </c>
      <c r="L310">
        <f t="shared" si="31"/>
        <v>5</v>
      </c>
      <c r="M310">
        <f t="shared" si="32"/>
        <v>2013</v>
      </c>
      <c r="N310">
        <f t="shared" si="36"/>
        <v>2013</v>
      </c>
      <c r="O310">
        <f t="shared" si="33"/>
        <v>2146.1469999999999</v>
      </c>
      <c r="P310">
        <f t="shared" si="34"/>
        <v>0</v>
      </c>
      <c r="Q310">
        <f t="shared" si="35"/>
        <v>2146.1469999999999</v>
      </c>
    </row>
    <row r="311" spans="1:17" x14ac:dyDescent="0.3">
      <c r="A311">
        <v>13086530</v>
      </c>
      <c r="B311" t="s">
        <v>27</v>
      </c>
      <c r="C311" s="1">
        <v>41523</v>
      </c>
      <c r="D311">
        <v>1063</v>
      </c>
      <c r="E311">
        <v>365755</v>
      </c>
      <c r="F311">
        <v>1063</v>
      </c>
      <c r="G311">
        <v>342719</v>
      </c>
      <c r="H311">
        <v>-342719</v>
      </c>
      <c r="I311" s="1">
        <v>41523</v>
      </c>
      <c r="J311">
        <v>2013</v>
      </c>
      <c r="K311">
        <f t="shared" si="30"/>
        <v>9</v>
      </c>
      <c r="L311">
        <f t="shared" si="31"/>
        <v>6</v>
      </c>
      <c r="M311">
        <f t="shared" si="32"/>
        <v>2013</v>
      </c>
      <c r="N311">
        <f t="shared" si="36"/>
        <v>2013</v>
      </c>
      <c r="O311">
        <f t="shared" si="33"/>
        <v>2108.4605000000001</v>
      </c>
      <c r="P311">
        <f t="shared" si="34"/>
        <v>0</v>
      </c>
      <c r="Q311">
        <f t="shared" si="35"/>
        <v>2108.4605000000001</v>
      </c>
    </row>
    <row r="312" spans="1:17" x14ac:dyDescent="0.3">
      <c r="A312">
        <v>13086530</v>
      </c>
      <c r="B312" t="s">
        <v>27</v>
      </c>
      <c r="C312" s="1">
        <v>41524</v>
      </c>
      <c r="D312">
        <v>1039</v>
      </c>
      <c r="E312">
        <v>367816</v>
      </c>
      <c r="F312">
        <v>1039</v>
      </c>
      <c r="G312">
        <v>344781</v>
      </c>
      <c r="H312">
        <v>-344780.6</v>
      </c>
      <c r="I312" s="1">
        <v>41524</v>
      </c>
      <c r="J312">
        <v>2013</v>
      </c>
      <c r="K312">
        <f t="shared" si="30"/>
        <v>9</v>
      </c>
      <c r="L312">
        <f t="shared" si="31"/>
        <v>7</v>
      </c>
      <c r="M312">
        <f t="shared" si="32"/>
        <v>2013</v>
      </c>
      <c r="N312">
        <f t="shared" si="36"/>
        <v>2013</v>
      </c>
      <c r="O312">
        <f t="shared" si="33"/>
        <v>2060.8564999999999</v>
      </c>
      <c r="P312">
        <f t="shared" si="34"/>
        <v>0</v>
      </c>
      <c r="Q312">
        <f t="shared" si="35"/>
        <v>2060.8564999999999</v>
      </c>
    </row>
    <row r="313" spans="1:17" x14ac:dyDescent="0.3">
      <c r="A313">
        <v>13086530</v>
      </c>
      <c r="B313" t="s">
        <v>27</v>
      </c>
      <c r="C313" s="1">
        <v>41525</v>
      </c>
      <c r="D313">
        <v>1033</v>
      </c>
      <c r="E313">
        <v>369866</v>
      </c>
      <c r="F313">
        <v>1033</v>
      </c>
      <c r="G313">
        <v>346830</v>
      </c>
      <c r="H313">
        <v>-346829.8</v>
      </c>
      <c r="I313" s="1">
        <v>41525</v>
      </c>
      <c r="J313">
        <v>2013</v>
      </c>
      <c r="K313">
        <f t="shared" si="30"/>
        <v>9</v>
      </c>
      <c r="L313">
        <f t="shared" si="31"/>
        <v>8</v>
      </c>
      <c r="M313">
        <f t="shared" si="32"/>
        <v>2013</v>
      </c>
      <c r="N313">
        <f t="shared" si="36"/>
        <v>2013</v>
      </c>
      <c r="O313">
        <f t="shared" si="33"/>
        <v>2048.9555</v>
      </c>
      <c r="P313">
        <f t="shared" si="34"/>
        <v>0</v>
      </c>
      <c r="Q313">
        <f t="shared" si="35"/>
        <v>2048.9555</v>
      </c>
    </row>
    <row r="314" spans="1:17" x14ac:dyDescent="0.3">
      <c r="A314">
        <v>13086530</v>
      </c>
      <c r="B314" t="s">
        <v>27</v>
      </c>
      <c r="C314" s="1">
        <v>41526</v>
      </c>
      <c r="D314">
        <v>1008</v>
      </c>
      <c r="E314">
        <v>371864</v>
      </c>
      <c r="F314">
        <v>1008</v>
      </c>
      <c r="G314">
        <v>348829</v>
      </c>
      <c r="H314">
        <v>-348828.6</v>
      </c>
      <c r="I314" s="1">
        <v>41526</v>
      </c>
      <c r="J314">
        <v>2013</v>
      </c>
      <c r="K314">
        <f t="shared" si="30"/>
        <v>9</v>
      </c>
      <c r="L314">
        <f t="shared" si="31"/>
        <v>9</v>
      </c>
      <c r="M314">
        <f t="shared" si="32"/>
        <v>2013</v>
      </c>
      <c r="N314">
        <f t="shared" si="36"/>
        <v>2013</v>
      </c>
      <c r="O314">
        <f t="shared" si="33"/>
        <v>1999.3679999999999</v>
      </c>
      <c r="P314">
        <f t="shared" si="34"/>
        <v>0</v>
      </c>
      <c r="Q314">
        <f t="shared" si="35"/>
        <v>1999.3679999999999</v>
      </c>
    </row>
    <row r="315" spans="1:17" x14ac:dyDescent="0.3">
      <c r="A315">
        <v>13086530</v>
      </c>
      <c r="B315" t="s">
        <v>27</v>
      </c>
      <c r="C315" s="1">
        <v>41527</v>
      </c>
      <c r="D315">
        <v>993</v>
      </c>
      <c r="E315">
        <v>373834</v>
      </c>
      <c r="F315">
        <v>993</v>
      </c>
      <c r="G315">
        <v>350798</v>
      </c>
      <c r="H315">
        <v>-350798.4</v>
      </c>
      <c r="I315" s="1">
        <v>41527</v>
      </c>
      <c r="J315">
        <v>2013</v>
      </c>
      <c r="K315">
        <f t="shared" si="30"/>
        <v>9</v>
      </c>
      <c r="L315">
        <f t="shared" si="31"/>
        <v>10</v>
      </c>
      <c r="M315">
        <f t="shared" si="32"/>
        <v>2013</v>
      </c>
      <c r="N315">
        <f t="shared" si="36"/>
        <v>2013</v>
      </c>
      <c r="O315">
        <f t="shared" si="33"/>
        <v>1969.6155000000001</v>
      </c>
      <c r="P315">
        <f t="shared" si="34"/>
        <v>0</v>
      </c>
      <c r="Q315">
        <f t="shared" si="35"/>
        <v>1969.6155000000001</v>
      </c>
    </row>
    <row r="316" spans="1:17" x14ac:dyDescent="0.3">
      <c r="A316">
        <v>13086530</v>
      </c>
      <c r="B316" t="s">
        <v>27</v>
      </c>
      <c r="C316" s="1">
        <v>41528</v>
      </c>
      <c r="D316">
        <v>974</v>
      </c>
      <c r="E316">
        <v>375767</v>
      </c>
      <c r="F316">
        <v>974</v>
      </c>
      <c r="G316">
        <v>352731</v>
      </c>
      <c r="H316">
        <v>-352731</v>
      </c>
      <c r="I316" s="1">
        <v>41528</v>
      </c>
      <c r="J316">
        <v>2013</v>
      </c>
      <c r="K316">
        <f t="shared" si="30"/>
        <v>9</v>
      </c>
      <c r="L316">
        <f t="shared" si="31"/>
        <v>11</v>
      </c>
      <c r="M316">
        <f t="shared" si="32"/>
        <v>2013</v>
      </c>
      <c r="N316">
        <f t="shared" si="36"/>
        <v>2013</v>
      </c>
      <c r="O316">
        <f t="shared" si="33"/>
        <v>1931.9290000000001</v>
      </c>
      <c r="P316">
        <f t="shared" si="34"/>
        <v>0</v>
      </c>
      <c r="Q316">
        <f t="shared" si="35"/>
        <v>1931.9290000000001</v>
      </c>
    </row>
    <row r="317" spans="1:17" x14ac:dyDescent="0.3">
      <c r="A317">
        <v>13086530</v>
      </c>
      <c r="B317" t="s">
        <v>27</v>
      </c>
      <c r="C317" s="1">
        <v>41529</v>
      </c>
      <c r="D317">
        <v>958</v>
      </c>
      <c r="E317">
        <v>377666</v>
      </c>
      <c r="F317">
        <v>958</v>
      </c>
      <c r="G317">
        <v>354631</v>
      </c>
      <c r="H317">
        <v>-354630.7</v>
      </c>
      <c r="I317" s="1">
        <v>41529</v>
      </c>
      <c r="J317">
        <v>2013</v>
      </c>
      <c r="K317">
        <f t="shared" si="30"/>
        <v>9</v>
      </c>
      <c r="L317">
        <f t="shared" si="31"/>
        <v>12</v>
      </c>
      <c r="M317">
        <f t="shared" si="32"/>
        <v>2013</v>
      </c>
      <c r="N317">
        <f t="shared" si="36"/>
        <v>2013</v>
      </c>
      <c r="O317">
        <f t="shared" si="33"/>
        <v>1900.193</v>
      </c>
      <c r="P317">
        <f t="shared" si="34"/>
        <v>0</v>
      </c>
      <c r="Q317">
        <f t="shared" si="35"/>
        <v>1900.193</v>
      </c>
    </row>
    <row r="318" spans="1:17" x14ac:dyDescent="0.3">
      <c r="A318">
        <v>13086530</v>
      </c>
      <c r="B318" t="s">
        <v>27</v>
      </c>
      <c r="C318" s="1">
        <v>41530</v>
      </c>
      <c r="D318">
        <v>937</v>
      </c>
      <c r="E318">
        <v>379525</v>
      </c>
      <c r="F318">
        <v>937</v>
      </c>
      <c r="G318">
        <v>356490</v>
      </c>
      <c r="H318">
        <v>-356489.7</v>
      </c>
      <c r="I318" s="1">
        <v>41530</v>
      </c>
      <c r="J318">
        <v>2013</v>
      </c>
      <c r="K318">
        <f t="shared" si="30"/>
        <v>9</v>
      </c>
      <c r="L318">
        <f t="shared" si="31"/>
        <v>13</v>
      </c>
      <c r="M318">
        <f t="shared" si="32"/>
        <v>2013</v>
      </c>
      <c r="N318">
        <f t="shared" si="36"/>
        <v>2013</v>
      </c>
      <c r="O318">
        <f t="shared" si="33"/>
        <v>1858.5395000000001</v>
      </c>
      <c r="P318">
        <f t="shared" si="34"/>
        <v>0</v>
      </c>
      <c r="Q318">
        <f t="shared" si="35"/>
        <v>1858.5395000000001</v>
      </c>
    </row>
    <row r="319" spans="1:17" x14ac:dyDescent="0.3">
      <c r="A319">
        <v>13086530</v>
      </c>
      <c r="B319" t="s">
        <v>27</v>
      </c>
      <c r="C319" s="1">
        <v>41531</v>
      </c>
      <c r="D319">
        <v>923</v>
      </c>
      <c r="E319">
        <v>381356</v>
      </c>
      <c r="F319">
        <v>923</v>
      </c>
      <c r="G319">
        <v>358320</v>
      </c>
      <c r="H319">
        <v>-358320.3</v>
      </c>
      <c r="I319" s="1">
        <v>41531</v>
      </c>
      <c r="J319">
        <v>2013</v>
      </c>
      <c r="K319">
        <f t="shared" si="30"/>
        <v>9</v>
      </c>
      <c r="L319">
        <f t="shared" si="31"/>
        <v>14</v>
      </c>
      <c r="M319">
        <f t="shared" si="32"/>
        <v>2013</v>
      </c>
      <c r="N319">
        <f t="shared" si="36"/>
        <v>2013</v>
      </c>
      <c r="O319">
        <f t="shared" si="33"/>
        <v>1830.7705000000001</v>
      </c>
      <c r="P319">
        <f t="shared" si="34"/>
        <v>0</v>
      </c>
      <c r="Q319">
        <f t="shared" si="35"/>
        <v>1830.7705000000001</v>
      </c>
    </row>
    <row r="320" spans="1:17" x14ac:dyDescent="0.3">
      <c r="A320">
        <v>13086530</v>
      </c>
      <c r="B320" t="s">
        <v>27</v>
      </c>
      <c r="C320" s="1">
        <v>41532</v>
      </c>
      <c r="D320">
        <v>925</v>
      </c>
      <c r="E320">
        <v>383191</v>
      </c>
      <c r="F320">
        <v>925</v>
      </c>
      <c r="G320">
        <v>360155</v>
      </c>
      <c r="H320">
        <v>-360155.2</v>
      </c>
      <c r="I320" s="1">
        <v>41532</v>
      </c>
      <c r="J320">
        <v>2013</v>
      </c>
      <c r="K320">
        <f t="shared" si="30"/>
        <v>9</v>
      </c>
      <c r="L320">
        <f t="shared" si="31"/>
        <v>15</v>
      </c>
      <c r="M320">
        <f t="shared" si="32"/>
        <v>2013</v>
      </c>
      <c r="N320">
        <f t="shared" si="36"/>
        <v>2013</v>
      </c>
      <c r="O320">
        <f t="shared" si="33"/>
        <v>1834.7375</v>
      </c>
      <c r="P320">
        <f t="shared" si="34"/>
        <v>0</v>
      </c>
      <c r="Q320">
        <f t="shared" si="35"/>
        <v>1834.7375</v>
      </c>
    </row>
    <row r="321" spans="1:17" x14ac:dyDescent="0.3">
      <c r="A321">
        <v>13086530</v>
      </c>
      <c r="B321" t="s">
        <v>27</v>
      </c>
      <c r="C321" s="1">
        <v>41533</v>
      </c>
      <c r="D321">
        <v>889</v>
      </c>
      <c r="E321">
        <v>384953</v>
      </c>
      <c r="F321">
        <v>889</v>
      </c>
      <c r="G321">
        <v>361918</v>
      </c>
      <c r="H321">
        <v>-361917.6</v>
      </c>
      <c r="I321" s="1">
        <v>41533</v>
      </c>
      <c r="J321">
        <v>2013</v>
      </c>
      <c r="K321">
        <f t="shared" si="30"/>
        <v>9</v>
      </c>
      <c r="L321">
        <f t="shared" si="31"/>
        <v>16</v>
      </c>
      <c r="M321">
        <f t="shared" si="32"/>
        <v>2013</v>
      </c>
      <c r="N321">
        <f t="shared" si="36"/>
        <v>2013</v>
      </c>
      <c r="O321">
        <f t="shared" si="33"/>
        <v>1763.3315</v>
      </c>
      <c r="P321">
        <f t="shared" si="34"/>
        <v>0</v>
      </c>
      <c r="Q321">
        <f t="shared" si="35"/>
        <v>1763.3315</v>
      </c>
    </row>
    <row r="322" spans="1:17" x14ac:dyDescent="0.3">
      <c r="A322">
        <v>13086530</v>
      </c>
      <c r="B322" t="s">
        <v>27</v>
      </c>
      <c r="C322" s="1">
        <v>41534</v>
      </c>
      <c r="D322">
        <v>891</v>
      </c>
      <c r="E322">
        <v>386720</v>
      </c>
      <c r="F322">
        <v>891</v>
      </c>
      <c r="G322">
        <v>363684</v>
      </c>
      <c r="H322">
        <v>-363684.3</v>
      </c>
      <c r="I322" s="1">
        <v>41534</v>
      </c>
      <c r="J322">
        <v>2013</v>
      </c>
      <c r="K322">
        <f t="shared" ref="K322:K385" si="37">MONTH(C322)</f>
        <v>9</v>
      </c>
      <c r="L322">
        <f t="shared" ref="L322:L385" si="38">DAY(C322)</f>
        <v>17</v>
      </c>
      <c r="M322">
        <f t="shared" ref="M322:M385" si="39">YEAR(C322)</f>
        <v>2013</v>
      </c>
      <c r="N322">
        <f t="shared" si="36"/>
        <v>2013</v>
      </c>
      <c r="O322">
        <f t="shared" ref="O322:O385" si="40">D322*1.9835</f>
        <v>1767.2985000000001</v>
      </c>
      <c r="P322">
        <f t="shared" ref="P322:P385" si="41">(D322-F322)*1.9835</f>
        <v>0</v>
      </c>
      <c r="Q322">
        <f t="shared" ref="Q322:Q385" si="42">F322*1.9835</f>
        <v>1767.2985000000001</v>
      </c>
    </row>
    <row r="323" spans="1:17" x14ac:dyDescent="0.3">
      <c r="A323">
        <v>13086530</v>
      </c>
      <c r="B323" t="s">
        <v>27</v>
      </c>
      <c r="C323" s="1">
        <v>41535</v>
      </c>
      <c r="D323">
        <v>873</v>
      </c>
      <c r="E323">
        <v>388451</v>
      </c>
      <c r="F323">
        <v>873</v>
      </c>
      <c r="G323">
        <v>365415</v>
      </c>
      <c r="H323">
        <v>-365415.2</v>
      </c>
      <c r="I323" s="1">
        <v>41535</v>
      </c>
      <c r="J323">
        <v>2013</v>
      </c>
      <c r="K323">
        <f t="shared" si="37"/>
        <v>9</v>
      </c>
      <c r="L323">
        <f t="shared" si="38"/>
        <v>18</v>
      </c>
      <c r="M323">
        <f t="shared" si="39"/>
        <v>2013</v>
      </c>
      <c r="N323">
        <f t="shared" ref="N323:N386" si="43">IF(K323&gt;10,M323+1,M323)</f>
        <v>2013</v>
      </c>
      <c r="O323">
        <f t="shared" si="40"/>
        <v>1731.5955000000001</v>
      </c>
      <c r="P323">
        <f t="shared" si="41"/>
        <v>0</v>
      </c>
      <c r="Q323">
        <f t="shared" si="42"/>
        <v>1731.5955000000001</v>
      </c>
    </row>
    <row r="324" spans="1:17" x14ac:dyDescent="0.3">
      <c r="A324">
        <v>13086530</v>
      </c>
      <c r="B324" t="s">
        <v>27</v>
      </c>
      <c r="C324" s="1">
        <v>41536</v>
      </c>
      <c r="D324">
        <v>865</v>
      </c>
      <c r="E324">
        <v>390166</v>
      </c>
      <c r="F324">
        <v>865</v>
      </c>
      <c r="G324">
        <v>367130</v>
      </c>
      <c r="H324">
        <v>-367130.4</v>
      </c>
      <c r="I324" s="1">
        <v>41536</v>
      </c>
      <c r="J324">
        <v>2013</v>
      </c>
      <c r="K324">
        <f t="shared" si="37"/>
        <v>9</v>
      </c>
      <c r="L324">
        <f t="shared" si="38"/>
        <v>19</v>
      </c>
      <c r="M324">
        <f t="shared" si="39"/>
        <v>2013</v>
      </c>
      <c r="N324">
        <f t="shared" si="43"/>
        <v>2013</v>
      </c>
      <c r="O324">
        <f t="shared" si="40"/>
        <v>1715.7275</v>
      </c>
      <c r="P324">
        <f t="shared" si="41"/>
        <v>0</v>
      </c>
      <c r="Q324">
        <f t="shared" si="42"/>
        <v>1715.7275</v>
      </c>
    </row>
    <row r="325" spans="1:17" x14ac:dyDescent="0.3">
      <c r="A325">
        <v>13086530</v>
      </c>
      <c r="B325" t="s">
        <v>27</v>
      </c>
      <c r="C325" s="1">
        <v>41537</v>
      </c>
      <c r="D325">
        <v>869</v>
      </c>
      <c r="E325">
        <v>391890</v>
      </c>
      <c r="F325">
        <v>869</v>
      </c>
      <c r="G325">
        <v>368854</v>
      </c>
      <c r="H325">
        <v>-368853.8</v>
      </c>
      <c r="I325" s="1">
        <v>41537</v>
      </c>
      <c r="J325">
        <v>2013</v>
      </c>
      <c r="K325">
        <f t="shared" si="37"/>
        <v>9</v>
      </c>
      <c r="L325">
        <f t="shared" si="38"/>
        <v>20</v>
      </c>
      <c r="M325">
        <f t="shared" si="39"/>
        <v>2013</v>
      </c>
      <c r="N325">
        <f t="shared" si="43"/>
        <v>2013</v>
      </c>
      <c r="O325">
        <f t="shared" si="40"/>
        <v>1723.6614999999999</v>
      </c>
      <c r="P325">
        <f t="shared" si="41"/>
        <v>0</v>
      </c>
      <c r="Q325">
        <f t="shared" si="42"/>
        <v>1723.6614999999999</v>
      </c>
    </row>
    <row r="326" spans="1:17" x14ac:dyDescent="0.3">
      <c r="A326">
        <v>13086530</v>
      </c>
      <c r="B326" t="s">
        <v>27</v>
      </c>
      <c r="C326" s="1">
        <v>41538</v>
      </c>
      <c r="D326">
        <v>869</v>
      </c>
      <c r="E326">
        <v>393613</v>
      </c>
      <c r="F326">
        <v>869</v>
      </c>
      <c r="G326">
        <v>370578</v>
      </c>
      <c r="H326">
        <v>-370577.5</v>
      </c>
      <c r="I326" s="1">
        <v>41538</v>
      </c>
      <c r="J326">
        <v>2013</v>
      </c>
      <c r="K326">
        <f t="shared" si="37"/>
        <v>9</v>
      </c>
      <c r="L326">
        <f t="shared" si="38"/>
        <v>21</v>
      </c>
      <c r="M326">
        <f t="shared" si="39"/>
        <v>2013</v>
      </c>
      <c r="N326">
        <f t="shared" si="43"/>
        <v>2013</v>
      </c>
      <c r="O326">
        <f t="shared" si="40"/>
        <v>1723.6614999999999</v>
      </c>
      <c r="P326">
        <f t="shared" si="41"/>
        <v>0</v>
      </c>
      <c r="Q326">
        <f t="shared" si="42"/>
        <v>1723.6614999999999</v>
      </c>
    </row>
    <row r="327" spans="1:17" x14ac:dyDescent="0.3">
      <c r="A327">
        <v>13086530</v>
      </c>
      <c r="B327" t="s">
        <v>27</v>
      </c>
      <c r="C327" s="1">
        <v>41539</v>
      </c>
      <c r="D327">
        <v>869</v>
      </c>
      <c r="E327">
        <v>395337</v>
      </c>
      <c r="F327">
        <v>869</v>
      </c>
      <c r="G327">
        <v>372301</v>
      </c>
      <c r="H327">
        <v>-372301.2</v>
      </c>
      <c r="I327" s="1">
        <v>41539</v>
      </c>
      <c r="J327">
        <v>2013</v>
      </c>
      <c r="K327">
        <f t="shared" si="37"/>
        <v>9</v>
      </c>
      <c r="L327">
        <f t="shared" si="38"/>
        <v>22</v>
      </c>
      <c r="M327">
        <f t="shared" si="39"/>
        <v>2013</v>
      </c>
      <c r="N327">
        <f t="shared" si="43"/>
        <v>2013</v>
      </c>
      <c r="O327">
        <f t="shared" si="40"/>
        <v>1723.6614999999999</v>
      </c>
      <c r="P327">
        <f t="shared" si="41"/>
        <v>0</v>
      </c>
      <c r="Q327">
        <f t="shared" si="42"/>
        <v>1723.6614999999999</v>
      </c>
    </row>
    <row r="328" spans="1:17" x14ac:dyDescent="0.3">
      <c r="A328">
        <v>13086530</v>
      </c>
      <c r="B328" t="s">
        <v>27</v>
      </c>
      <c r="C328" s="1">
        <v>41540</v>
      </c>
      <c r="D328">
        <v>847</v>
      </c>
      <c r="E328">
        <v>397017</v>
      </c>
      <c r="F328">
        <v>847</v>
      </c>
      <c r="G328">
        <v>373981</v>
      </c>
      <c r="H328">
        <v>-373981.2</v>
      </c>
      <c r="I328" s="1">
        <v>41540</v>
      </c>
      <c r="J328">
        <v>2013</v>
      </c>
      <c r="K328">
        <f t="shared" si="37"/>
        <v>9</v>
      </c>
      <c r="L328">
        <f t="shared" si="38"/>
        <v>23</v>
      </c>
      <c r="M328">
        <f t="shared" si="39"/>
        <v>2013</v>
      </c>
      <c r="N328">
        <f t="shared" si="43"/>
        <v>2013</v>
      </c>
      <c r="O328">
        <f t="shared" si="40"/>
        <v>1680.0245</v>
      </c>
      <c r="P328">
        <f t="shared" si="41"/>
        <v>0</v>
      </c>
      <c r="Q328">
        <f t="shared" si="42"/>
        <v>1680.0245</v>
      </c>
    </row>
    <row r="329" spans="1:17" x14ac:dyDescent="0.3">
      <c r="A329">
        <v>13086530</v>
      </c>
      <c r="B329" t="s">
        <v>27</v>
      </c>
      <c r="C329" s="1">
        <v>41541</v>
      </c>
      <c r="D329">
        <v>835</v>
      </c>
      <c r="E329">
        <v>398674</v>
      </c>
      <c r="F329">
        <v>835</v>
      </c>
      <c r="G329">
        <v>375638</v>
      </c>
      <c r="H329">
        <v>-375637.8</v>
      </c>
      <c r="I329" s="1">
        <v>41541</v>
      </c>
      <c r="J329">
        <v>2013</v>
      </c>
      <c r="K329">
        <f t="shared" si="37"/>
        <v>9</v>
      </c>
      <c r="L329">
        <f t="shared" si="38"/>
        <v>24</v>
      </c>
      <c r="M329">
        <f t="shared" si="39"/>
        <v>2013</v>
      </c>
      <c r="N329">
        <f t="shared" si="43"/>
        <v>2013</v>
      </c>
      <c r="O329">
        <f t="shared" si="40"/>
        <v>1656.2225000000001</v>
      </c>
      <c r="P329">
        <f t="shared" si="41"/>
        <v>0</v>
      </c>
      <c r="Q329">
        <f t="shared" si="42"/>
        <v>1656.2225000000001</v>
      </c>
    </row>
    <row r="330" spans="1:17" x14ac:dyDescent="0.3">
      <c r="A330">
        <v>13086530</v>
      </c>
      <c r="B330" t="s">
        <v>27</v>
      </c>
      <c r="C330" s="1">
        <v>41542</v>
      </c>
      <c r="D330">
        <v>819</v>
      </c>
      <c r="E330">
        <v>400299</v>
      </c>
      <c r="F330">
        <v>819</v>
      </c>
      <c r="G330">
        <v>377263</v>
      </c>
      <c r="H330">
        <v>-377263</v>
      </c>
      <c r="I330" s="1">
        <v>41542</v>
      </c>
      <c r="J330">
        <v>2013</v>
      </c>
      <c r="K330">
        <f t="shared" si="37"/>
        <v>9</v>
      </c>
      <c r="L330">
        <f t="shared" si="38"/>
        <v>25</v>
      </c>
      <c r="M330">
        <f t="shared" si="39"/>
        <v>2013</v>
      </c>
      <c r="N330">
        <f t="shared" si="43"/>
        <v>2013</v>
      </c>
      <c r="O330">
        <f t="shared" si="40"/>
        <v>1624.4865</v>
      </c>
      <c r="P330">
        <f t="shared" si="41"/>
        <v>0</v>
      </c>
      <c r="Q330">
        <f t="shared" si="42"/>
        <v>1624.4865</v>
      </c>
    </row>
    <row r="331" spans="1:17" x14ac:dyDescent="0.3">
      <c r="A331">
        <v>13086530</v>
      </c>
      <c r="B331" t="s">
        <v>27</v>
      </c>
      <c r="C331" s="1">
        <v>41543</v>
      </c>
      <c r="D331">
        <v>808</v>
      </c>
      <c r="E331">
        <v>401901</v>
      </c>
      <c r="F331">
        <v>808</v>
      </c>
      <c r="G331">
        <v>378865</v>
      </c>
      <c r="H331">
        <v>-378864.9</v>
      </c>
      <c r="I331" s="1">
        <v>41543</v>
      </c>
      <c r="J331">
        <v>2013</v>
      </c>
      <c r="K331">
        <f t="shared" si="37"/>
        <v>9</v>
      </c>
      <c r="L331">
        <f t="shared" si="38"/>
        <v>26</v>
      </c>
      <c r="M331">
        <f t="shared" si="39"/>
        <v>2013</v>
      </c>
      <c r="N331">
        <f t="shared" si="43"/>
        <v>2013</v>
      </c>
      <c r="O331">
        <f t="shared" si="40"/>
        <v>1602.6680000000001</v>
      </c>
      <c r="P331">
        <f t="shared" si="41"/>
        <v>0</v>
      </c>
      <c r="Q331">
        <f t="shared" si="42"/>
        <v>1602.6680000000001</v>
      </c>
    </row>
    <row r="332" spans="1:17" x14ac:dyDescent="0.3">
      <c r="A332">
        <v>13086530</v>
      </c>
      <c r="B332" t="s">
        <v>27</v>
      </c>
      <c r="C332" s="1">
        <v>41544</v>
      </c>
      <c r="D332">
        <v>794</v>
      </c>
      <c r="E332">
        <v>403476</v>
      </c>
      <c r="F332">
        <v>794</v>
      </c>
      <c r="G332">
        <v>380440</v>
      </c>
      <c r="H332">
        <v>-380439.9</v>
      </c>
      <c r="I332" s="1">
        <v>41544</v>
      </c>
      <c r="J332">
        <v>2013</v>
      </c>
      <c r="K332">
        <f t="shared" si="37"/>
        <v>9</v>
      </c>
      <c r="L332">
        <f t="shared" si="38"/>
        <v>27</v>
      </c>
      <c r="M332">
        <f t="shared" si="39"/>
        <v>2013</v>
      </c>
      <c r="N332">
        <f t="shared" si="43"/>
        <v>2013</v>
      </c>
      <c r="O332">
        <f t="shared" si="40"/>
        <v>1574.8990000000001</v>
      </c>
      <c r="P332">
        <f t="shared" si="41"/>
        <v>0</v>
      </c>
      <c r="Q332">
        <f t="shared" si="42"/>
        <v>1574.8990000000001</v>
      </c>
    </row>
    <row r="333" spans="1:17" x14ac:dyDescent="0.3">
      <c r="A333">
        <v>13086530</v>
      </c>
      <c r="B333" t="s">
        <v>27</v>
      </c>
      <c r="C333" s="1">
        <v>41545</v>
      </c>
      <c r="D333">
        <v>808</v>
      </c>
      <c r="E333">
        <v>405078</v>
      </c>
      <c r="F333">
        <v>808</v>
      </c>
      <c r="G333">
        <v>382042</v>
      </c>
      <c r="H333">
        <v>-382041.8</v>
      </c>
      <c r="I333" s="1">
        <v>41545</v>
      </c>
      <c r="J333">
        <v>2013</v>
      </c>
      <c r="K333">
        <f t="shared" si="37"/>
        <v>9</v>
      </c>
      <c r="L333">
        <f t="shared" si="38"/>
        <v>28</v>
      </c>
      <c r="M333">
        <f t="shared" si="39"/>
        <v>2013</v>
      </c>
      <c r="N333">
        <f t="shared" si="43"/>
        <v>2013</v>
      </c>
      <c r="O333">
        <f t="shared" si="40"/>
        <v>1602.6680000000001</v>
      </c>
      <c r="P333">
        <f t="shared" si="41"/>
        <v>0</v>
      </c>
      <c r="Q333">
        <f t="shared" si="42"/>
        <v>1602.6680000000001</v>
      </c>
    </row>
    <row r="334" spans="1:17" x14ac:dyDescent="0.3">
      <c r="A334">
        <v>13086530</v>
      </c>
      <c r="B334" t="s">
        <v>27</v>
      </c>
      <c r="C334" s="1">
        <v>41546</v>
      </c>
      <c r="D334">
        <v>808</v>
      </c>
      <c r="E334">
        <v>406680</v>
      </c>
      <c r="F334">
        <v>808</v>
      </c>
      <c r="G334">
        <v>383644</v>
      </c>
      <c r="H334">
        <v>-383643.8</v>
      </c>
      <c r="I334" s="1">
        <v>41546</v>
      </c>
      <c r="J334">
        <v>2013</v>
      </c>
      <c r="K334">
        <f t="shared" si="37"/>
        <v>9</v>
      </c>
      <c r="L334">
        <f t="shared" si="38"/>
        <v>29</v>
      </c>
      <c r="M334">
        <f t="shared" si="39"/>
        <v>2013</v>
      </c>
      <c r="N334">
        <f t="shared" si="43"/>
        <v>2013</v>
      </c>
      <c r="O334">
        <f t="shared" si="40"/>
        <v>1602.6680000000001</v>
      </c>
      <c r="P334">
        <f t="shared" si="41"/>
        <v>0</v>
      </c>
      <c r="Q334">
        <f t="shared" si="42"/>
        <v>1602.6680000000001</v>
      </c>
    </row>
    <row r="335" spans="1:17" x14ac:dyDescent="0.3">
      <c r="A335">
        <v>13086530</v>
      </c>
      <c r="B335" t="s">
        <v>27</v>
      </c>
      <c r="C335" s="1">
        <v>41547</v>
      </c>
      <c r="D335">
        <v>808</v>
      </c>
      <c r="E335">
        <v>408281</v>
      </c>
      <c r="F335">
        <v>808</v>
      </c>
      <c r="G335">
        <v>385246</v>
      </c>
      <c r="H335">
        <v>-385245.7</v>
      </c>
      <c r="I335" s="1">
        <v>41547</v>
      </c>
      <c r="J335">
        <v>2013</v>
      </c>
      <c r="K335">
        <f t="shared" si="37"/>
        <v>9</v>
      </c>
      <c r="L335">
        <f t="shared" si="38"/>
        <v>30</v>
      </c>
      <c r="M335">
        <f t="shared" si="39"/>
        <v>2013</v>
      </c>
      <c r="N335">
        <f t="shared" si="43"/>
        <v>2013</v>
      </c>
      <c r="O335">
        <f t="shared" si="40"/>
        <v>1602.6680000000001</v>
      </c>
      <c r="P335">
        <f t="shared" si="41"/>
        <v>0</v>
      </c>
      <c r="Q335">
        <f t="shared" si="42"/>
        <v>1602.6680000000001</v>
      </c>
    </row>
    <row r="336" spans="1:17" x14ac:dyDescent="0.3">
      <c r="A336">
        <v>13086530</v>
      </c>
      <c r="B336" t="s">
        <v>27</v>
      </c>
      <c r="C336" s="1">
        <v>41548</v>
      </c>
      <c r="D336">
        <v>412</v>
      </c>
      <c r="E336">
        <v>409098</v>
      </c>
      <c r="F336">
        <v>412</v>
      </c>
      <c r="G336">
        <v>386062</v>
      </c>
      <c r="H336">
        <v>-386062.3</v>
      </c>
      <c r="I336" s="1">
        <v>41548</v>
      </c>
      <c r="J336">
        <v>2013</v>
      </c>
      <c r="K336">
        <f t="shared" si="37"/>
        <v>10</v>
      </c>
      <c r="L336">
        <f t="shared" si="38"/>
        <v>1</v>
      </c>
      <c r="M336">
        <f t="shared" si="39"/>
        <v>2013</v>
      </c>
      <c r="N336">
        <f t="shared" si="43"/>
        <v>2013</v>
      </c>
      <c r="O336">
        <f t="shared" si="40"/>
        <v>817.202</v>
      </c>
      <c r="P336">
        <f t="shared" si="41"/>
        <v>0</v>
      </c>
      <c r="Q336">
        <f t="shared" si="42"/>
        <v>817.202</v>
      </c>
    </row>
    <row r="337" spans="1:17" x14ac:dyDescent="0.3">
      <c r="A337">
        <v>13086530</v>
      </c>
      <c r="B337" t="s">
        <v>27</v>
      </c>
      <c r="C337" s="1">
        <v>41549</v>
      </c>
      <c r="D337">
        <v>118</v>
      </c>
      <c r="E337">
        <v>409332</v>
      </c>
      <c r="F337">
        <v>118</v>
      </c>
      <c r="G337">
        <v>386296</v>
      </c>
      <c r="H337">
        <v>-386295.8</v>
      </c>
      <c r="I337" s="1">
        <v>41549</v>
      </c>
      <c r="J337">
        <v>2013</v>
      </c>
      <c r="K337">
        <f t="shared" si="37"/>
        <v>10</v>
      </c>
      <c r="L337">
        <f t="shared" si="38"/>
        <v>2</v>
      </c>
      <c r="M337">
        <f t="shared" si="39"/>
        <v>2013</v>
      </c>
      <c r="N337">
        <f t="shared" si="43"/>
        <v>2013</v>
      </c>
      <c r="O337">
        <f t="shared" si="40"/>
        <v>234.053</v>
      </c>
      <c r="P337">
        <f t="shared" si="41"/>
        <v>0</v>
      </c>
      <c r="Q337">
        <f t="shared" si="42"/>
        <v>234.053</v>
      </c>
    </row>
    <row r="338" spans="1:17" x14ac:dyDescent="0.3">
      <c r="A338">
        <v>13086530</v>
      </c>
      <c r="B338" t="s">
        <v>27</v>
      </c>
      <c r="C338" s="1">
        <v>41550</v>
      </c>
      <c r="D338">
        <v>114</v>
      </c>
      <c r="E338">
        <v>409557</v>
      </c>
      <c r="F338">
        <v>114</v>
      </c>
      <c r="G338">
        <v>386521</v>
      </c>
      <c r="H338">
        <v>-386520.9</v>
      </c>
      <c r="I338" s="1">
        <v>41550</v>
      </c>
      <c r="J338">
        <v>2013</v>
      </c>
      <c r="K338">
        <f t="shared" si="37"/>
        <v>10</v>
      </c>
      <c r="L338">
        <f t="shared" si="38"/>
        <v>3</v>
      </c>
      <c r="M338">
        <f t="shared" si="39"/>
        <v>2013</v>
      </c>
      <c r="N338">
        <f t="shared" si="43"/>
        <v>2013</v>
      </c>
      <c r="O338">
        <f t="shared" si="40"/>
        <v>226.119</v>
      </c>
      <c r="P338">
        <f t="shared" si="41"/>
        <v>0</v>
      </c>
      <c r="Q338">
        <f t="shared" si="42"/>
        <v>226.119</v>
      </c>
    </row>
    <row r="339" spans="1:17" x14ac:dyDescent="0.3">
      <c r="A339">
        <v>13086530</v>
      </c>
      <c r="B339" t="s">
        <v>27</v>
      </c>
      <c r="C339" s="1">
        <v>41551</v>
      </c>
      <c r="D339">
        <v>0</v>
      </c>
      <c r="E339">
        <v>409557</v>
      </c>
      <c r="F339">
        <v>0</v>
      </c>
      <c r="G339">
        <v>386521</v>
      </c>
      <c r="H339">
        <v>-386520.9</v>
      </c>
      <c r="I339" s="1">
        <v>41551</v>
      </c>
      <c r="J339">
        <v>2013</v>
      </c>
      <c r="K339">
        <f t="shared" si="37"/>
        <v>10</v>
      </c>
      <c r="L339">
        <f t="shared" si="38"/>
        <v>4</v>
      </c>
      <c r="M339">
        <f t="shared" si="39"/>
        <v>2013</v>
      </c>
      <c r="N339">
        <f t="shared" si="43"/>
        <v>2013</v>
      </c>
      <c r="O339">
        <f t="shared" si="40"/>
        <v>0</v>
      </c>
      <c r="P339">
        <f t="shared" si="41"/>
        <v>0</v>
      </c>
      <c r="Q339">
        <f t="shared" si="42"/>
        <v>0</v>
      </c>
    </row>
    <row r="340" spans="1:17" x14ac:dyDescent="0.3">
      <c r="A340">
        <v>13086530</v>
      </c>
      <c r="B340" t="s">
        <v>27</v>
      </c>
      <c r="C340" s="1">
        <v>41552</v>
      </c>
      <c r="D340">
        <v>0</v>
      </c>
      <c r="E340">
        <v>409557</v>
      </c>
      <c r="F340">
        <v>0</v>
      </c>
      <c r="G340">
        <v>386521</v>
      </c>
      <c r="H340">
        <v>-386520.9</v>
      </c>
      <c r="I340" s="1">
        <v>41552</v>
      </c>
      <c r="J340">
        <v>2013</v>
      </c>
      <c r="K340">
        <f t="shared" si="37"/>
        <v>10</v>
      </c>
      <c r="L340">
        <f t="shared" si="38"/>
        <v>5</v>
      </c>
      <c r="M340">
        <f t="shared" si="39"/>
        <v>2013</v>
      </c>
      <c r="N340">
        <f t="shared" si="43"/>
        <v>2013</v>
      </c>
      <c r="O340">
        <f t="shared" si="40"/>
        <v>0</v>
      </c>
      <c r="P340">
        <f t="shared" si="41"/>
        <v>0</v>
      </c>
      <c r="Q340">
        <f t="shared" si="42"/>
        <v>0</v>
      </c>
    </row>
    <row r="341" spans="1:17" x14ac:dyDescent="0.3">
      <c r="A341">
        <v>13086530</v>
      </c>
      <c r="B341" t="s">
        <v>27</v>
      </c>
      <c r="C341" s="1">
        <v>41553</v>
      </c>
      <c r="D341">
        <v>0</v>
      </c>
      <c r="E341">
        <v>409557</v>
      </c>
      <c r="F341">
        <v>0</v>
      </c>
      <c r="G341">
        <v>386521</v>
      </c>
      <c r="H341">
        <v>-386520.9</v>
      </c>
      <c r="I341" s="1">
        <v>41553</v>
      </c>
      <c r="J341">
        <v>2013</v>
      </c>
      <c r="K341">
        <f t="shared" si="37"/>
        <v>10</v>
      </c>
      <c r="L341">
        <f t="shared" si="38"/>
        <v>6</v>
      </c>
      <c r="M341">
        <f t="shared" si="39"/>
        <v>2013</v>
      </c>
      <c r="N341">
        <f t="shared" si="43"/>
        <v>2013</v>
      </c>
      <c r="O341">
        <f t="shared" si="40"/>
        <v>0</v>
      </c>
      <c r="P341">
        <f t="shared" si="41"/>
        <v>0</v>
      </c>
      <c r="Q341">
        <f t="shared" si="42"/>
        <v>0</v>
      </c>
    </row>
    <row r="342" spans="1:17" x14ac:dyDescent="0.3">
      <c r="A342">
        <v>13086530</v>
      </c>
      <c r="B342" t="s">
        <v>27</v>
      </c>
      <c r="C342" s="1">
        <v>41554</v>
      </c>
      <c r="D342">
        <v>0</v>
      </c>
      <c r="E342">
        <v>409557</v>
      </c>
      <c r="F342">
        <v>0</v>
      </c>
      <c r="G342">
        <v>386521</v>
      </c>
      <c r="H342">
        <v>-386520.9</v>
      </c>
      <c r="I342" s="1">
        <v>41554</v>
      </c>
      <c r="J342">
        <v>2013</v>
      </c>
      <c r="K342">
        <f t="shared" si="37"/>
        <v>10</v>
      </c>
      <c r="L342">
        <f t="shared" si="38"/>
        <v>7</v>
      </c>
      <c r="M342">
        <f t="shared" si="39"/>
        <v>2013</v>
      </c>
      <c r="N342">
        <f t="shared" si="43"/>
        <v>2013</v>
      </c>
      <c r="O342">
        <f t="shared" si="40"/>
        <v>0</v>
      </c>
      <c r="P342">
        <f t="shared" si="41"/>
        <v>0</v>
      </c>
      <c r="Q342">
        <f t="shared" si="42"/>
        <v>0</v>
      </c>
    </row>
    <row r="343" spans="1:17" x14ac:dyDescent="0.3">
      <c r="A343">
        <v>13086530</v>
      </c>
      <c r="B343" t="s">
        <v>27</v>
      </c>
      <c r="C343" s="1">
        <v>41555</v>
      </c>
      <c r="D343">
        <v>0</v>
      </c>
      <c r="E343">
        <v>409557</v>
      </c>
      <c r="F343">
        <v>0</v>
      </c>
      <c r="G343">
        <v>386521</v>
      </c>
      <c r="H343">
        <v>-386520.9</v>
      </c>
      <c r="I343" s="1">
        <v>41555</v>
      </c>
      <c r="J343">
        <v>2013</v>
      </c>
      <c r="K343">
        <f t="shared" si="37"/>
        <v>10</v>
      </c>
      <c r="L343">
        <f t="shared" si="38"/>
        <v>8</v>
      </c>
      <c r="M343">
        <f t="shared" si="39"/>
        <v>2013</v>
      </c>
      <c r="N343">
        <f t="shared" si="43"/>
        <v>2013</v>
      </c>
      <c r="O343">
        <f t="shared" si="40"/>
        <v>0</v>
      </c>
      <c r="P343">
        <f t="shared" si="41"/>
        <v>0</v>
      </c>
      <c r="Q343">
        <f t="shared" si="42"/>
        <v>0</v>
      </c>
    </row>
    <row r="344" spans="1:17" x14ac:dyDescent="0.3">
      <c r="A344">
        <v>13086530</v>
      </c>
      <c r="B344" t="s">
        <v>27</v>
      </c>
      <c r="C344" s="1">
        <v>41556</v>
      </c>
      <c r="D344">
        <v>0</v>
      </c>
      <c r="E344">
        <v>409557</v>
      </c>
      <c r="F344">
        <v>0</v>
      </c>
      <c r="G344">
        <v>386521</v>
      </c>
      <c r="H344">
        <v>-386520.9</v>
      </c>
      <c r="I344" s="1">
        <v>41556</v>
      </c>
      <c r="J344">
        <v>2013</v>
      </c>
      <c r="K344">
        <f t="shared" si="37"/>
        <v>10</v>
      </c>
      <c r="L344">
        <f t="shared" si="38"/>
        <v>9</v>
      </c>
      <c r="M344">
        <f t="shared" si="39"/>
        <v>2013</v>
      </c>
      <c r="N344">
        <f t="shared" si="43"/>
        <v>2013</v>
      </c>
      <c r="O344">
        <f t="shared" si="40"/>
        <v>0</v>
      </c>
      <c r="P344">
        <f t="shared" si="41"/>
        <v>0</v>
      </c>
      <c r="Q344">
        <f t="shared" si="42"/>
        <v>0</v>
      </c>
    </row>
    <row r="345" spans="1:17" x14ac:dyDescent="0.3">
      <c r="A345">
        <v>13086530</v>
      </c>
      <c r="B345" t="s">
        <v>27</v>
      </c>
      <c r="C345" s="1">
        <v>41557</v>
      </c>
      <c r="D345">
        <v>0</v>
      </c>
      <c r="E345">
        <v>409557</v>
      </c>
      <c r="F345">
        <v>0</v>
      </c>
      <c r="G345">
        <v>386521</v>
      </c>
      <c r="H345">
        <v>-386520.9</v>
      </c>
      <c r="I345" s="1">
        <v>41557</v>
      </c>
      <c r="J345">
        <v>2013</v>
      </c>
      <c r="K345">
        <f t="shared" si="37"/>
        <v>10</v>
      </c>
      <c r="L345">
        <f t="shared" si="38"/>
        <v>10</v>
      </c>
      <c r="M345">
        <f t="shared" si="39"/>
        <v>2013</v>
      </c>
      <c r="N345">
        <f t="shared" si="43"/>
        <v>2013</v>
      </c>
      <c r="O345">
        <f t="shared" si="40"/>
        <v>0</v>
      </c>
      <c r="P345">
        <f t="shared" si="41"/>
        <v>0</v>
      </c>
      <c r="Q345">
        <f t="shared" si="42"/>
        <v>0</v>
      </c>
    </row>
    <row r="346" spans="1:17" x14ac:dyDescent="0.3">
      <c r="A346">
        <v>13086530</v>
      </c>
      <c r="B346" t="s">
        <v>27</v>
      </c>
      <c r="C346" s="1">
        <v>41558</v>
      </c>
      <c r="D346">
        <v>0</v>
      </c>
      <c r="E346">
        <v>409557</v>
      </c>
      <c r="F346">
        <v>0</v>
      </c>
      <c r="G346">
        <v>386521</v>
      </c>
      <c r="H346">
        <v>-386520.9</v>
      </c>
      <c r="I346" s="1">
        <v>41558</v>
      </c>
      <c r="J346">
        <v>2013</v>
      </c>
      <c r="K346">
        <f t="shared" si="37"/>
        <v>10</v>
      </c>
      <c r="L346">
        <f t="shared" si="38"/>
        <v>11</v>
      </c>
      <c r="M346">
        <f t="shared" si="39"/>
        <v>2013</v>
      </c>
      <c r="N346">
        <f t="shared" si="43"/>
        <v>2013</v>
      </c>
      <c r="O346">
        <f t="shared" si="40"/>
        <v>0</v>
      </c>
      <c r="P346">
        <f t="shared" si="41"/>
        <v>0</v>
      </c>
      <c r="Q346">
        <f t="shared" si="42"/>
        <v>0</v>
      </c>
    </row>
    <row r="347" spans="1:17" x14ac:dyDescent="0.3">
      <c r="A347">
        <v>13086530</v>
      </c>
      <c r="B347" t="s">
        <v>27</v>
      </c>
      <c r="C347" s="1">
        <v>41559</v>
      </c>
      <c r="D347">
        <v>0</v>
      </c>
      <c r="E347">
        <v>409557</v>
      </c>
      <c r="F347">
        <v>0</v>
      </c>
      <c r="G347">
        <v>386521</v>
      </c>
      <c r="H347">
        <v>-386520.9</v>
      </c>
      <c r="I347" s="1">
        <v>41559</v>
      </c>
      <c r="J347">
        <v>2013</v>
      </c>
      <c r="K347">
        <f t="shared" si="37"/>
        <v>10</v>
      </c>
      <c r="L347">
        <f t="shared" si="38"/>
        <v>12</v>
      </c>
      <c r="M347">
        <f t="shared" si="39"/>
        <v>2013</v>
      </c>
      <c r="N347">
        <f t="shared" si="43"/>
        <v>2013</v>
      </c>
      <c r="O347">
        <f t="shared" si="40"/>
        <v>0</v>
      </c>
      <c r="P347">
        <f t="shared" si="41"/>
        <v>0</v>
      </c>
      <c r="Q347">
        <f t="shared" si="42"/>
        <v>0</v>
      </c>
    </row>
    <row r="348" spans="1:17" x14ac:dyDescent="0.3">
      <c r="A348">
        <v>13086530</v>
      </c>
      <c r="B348" t="s">
        <v>27</v>
      </c>
      <c r="C348" s="1">
        <v>41560</v>
      </c>
      <c r="D348">
        <v>0</v>
      </c>
      <c r="E348">
        <v>409557</v>
      </c>
      <c r="F348">
        <v>0</v>
      </c>
      <c r="G348">
        <v>386521</v>
      </c>
      <c r="H348">
        <v>-386520.9</v>
      </c>
      <c r="I348" s="1">
        <v>41560</v>
      </c>
      <c r="J348">
        <v>2013</v>
      </c>
      <c r="K348">
        <f t="shared" si="37"/>
        <v>10</v>
      </c>
      <c r="L348">
        <f t="shared" si="38"/>
        <v>13</v>
      </c>
      <c r="M348">
        <f t="shared" si="39"/>
        <v>2013</v>
      </c>
      <c r="N348">
        <f t="shared" si="43"/>
        <v>2013</v>
      </c>
      <c r="O348">
        <f t="shared" si="40"/>
        <v>0</v>
      </c>
      <c r="P348">
        <f t="shared" si="41"/>
        <v>0</v>
      </c>
      <c r="Q348">
        <f t="shared" si="42"/>
        <v>0</v>
      </c>
    </row>
    <row r="349" spans="1:17" x14ac:dyDescent="0.3">
      <c r="A349">
        <v>13086530</v>
      </c>
      <c r="B349" t="s">
        <v>27</v>
      </c>
      <c r="C349" s="1">
        <v>41561</v>
      </c>
      <c r="D349">
        <v>0</v>
      </c>
      <c r="E349">
        <v>409557</v>
      </c>
      <c r="F349">
        <v>0</v>
      </c>
      <c r="G349">
        <v>386521</v>
      </c>
      <c r="H349">
        <v>-386520.9</v>
      </c>
      <c r="I349" s="1">
        <v>41561</v>
      </c>
      <c r="J349">
        <v>2013</v>
      </c>
      <c r="K349">
        <f t="shared" si="37"/>
        <v>10</v>
      </c>
      <c r="L349">
        <f t="shared" si="38"/>
        <v>14</v>
      </c>
      <c r="M349">
        <f t="shared" si="39"/>
        <v>2013</v>
      </c>
      <c r="N349">
        <f t="shared" si="43"/>
        <v>2013</v>
      </c>
      <c r="O349">
        <f t="shared" si="40"/>
        <v>0</v>
      </c>
      <c r="P349">
        <f t="shared" si="41"/>
        <v>0</v>
      </c>
      <c r="Q349">
        <f t="shared" si="42"/>
        <v>0</v>
      </c>
    </row>
    <row r="350" spans="1:17" x14ac:dyDescent="0.3">
      <c r="A350">
        <v>13086530</v>
      </c>
      <c r="B350" t="s">
        <v>27</v>
      </c>
      <c r="C350" s="1">
        <v>41562</v>
      </c>
      <c r="D350">
        <v>0</v>
      </c>
      <c r="E350">
        <v>409557</v>
      </c>
      <c r="F350">
        <v>0</v>
      </c>
      <c r="G350">
        <v>386521</v>
      </c>
      <c r="H350">
        <v>-386520.9</v>
      </c>
      <c r="I350" s="1">
        <v>41562</v>
      </c>
      <c r="J350">
        <v>2013</v>
      </c>
      <c r="K350">
        <f t="shared" si="37"/>
        <v>10</v>
      </c>
      <c r="L350">
        <f t="shared" si="38"/>
        <v>15</v>
      </c>
      <c r="M350">
        <f t="shared" si="39"/>
        <v>2013</v>
      </c>
      <c r="N350">
        <f t="shared" si="43"/>
        <v>2013</v>
      </c>
      <c r="O350">
        <f t="shared" si="40"/>
        <v>0</v>
      </c>
      <c r="P350">
        <f t="shared" si="41"/>
        <v>0</v>
      </c>
      <c r="Q350">
        <f t="shared" si="42"/>
        <v>0</v>
      </c>
    </row>
    <row r="351" spans="1:17" x14ac:dyDescent="0.3">
      <c r="A351">
        <v>13086530</v>
      </c>
      <c r="B351" t="s">
        <v>27</v>
      </c>
      <c r="C351" s="1">
        <v>41563</v>
      </c>
      <c r="D351">
        <v>0</v>
      </c>
      <c r="E351">
        <v>409557</v>
      </c>
      <c r="F351">
        <v>0</v>
      </c>
      <c r="G351">
        <v>386521</v>
      </c>
      <c r="H351">
        <v>-386520.9</v>
      </c>
      <c r="I351" s="1">
        <v>41563</v>
      </c>
      <c r="J351">
        <v>2013</v>
      </c>
      <c r="K351">
        <f t="shared" si="37"/>
        <v>10</v>
      </c>
      <c r="L351">
        <f t="shared" si="38"/>
        <v>16</v>
      </c>
      <c r="M351">
        <f t="shared" si="39"/>
        <v>2013</v>
      </c>
      <c r="N351">
        <f t="shared" si="43"/>
        <v>2013</v>
      </c>
      <c r="O351">
        <f t="shared" si="40"/>
        <v>0</v>
      </c>
      <c r="P351">
        <f t="shared" si="41"/>
        <v>0</v>
      </c>
      <c r="Q351">
        <f t="shared" si="42"/>
        <v>0</v>
      </c>
    </row>
    <row r="352" spans="1:17" x14ac:dyDescent="0.3">
      <c r="A352">
        <v>13086530</v>
      </c>
      <c r="B352" t="s">
        <v>27</v>
      </c>
      <c r="C352" s="1">
        <v>41564</v>
      </c>
      <c r="D352">
        <v>0</v>
      </c>
      <c r="E352">
        <v>409557</v>
      </c>
      <c r="F352">
        <v>0</v>
      </c>
      <c r="G352">
        <v>386521</v>
      </c>
      <c r="H352">
        <v>-386520.9</v>
      </c>
      <c r="I352" s="1">
        <v>41564</v>
      </c>
      <c r="J352">
        <v>2013</v>
      </c>
      <c r="K352">
        <f t="shared" si="37"/>
        <v>10</v>
      </c>
      <c r="L352">
        <f t="shared" si="38"/>
        <v>17</v>
      </c>
      <c r="M352">
        <f t="shared" si="39"/>
        <v>2013</v>
      </c>
      <c r="N352">
        <f t="shared" si="43"/>
        <v>2013</v>
      </c>
      <c r="O352">
        <f t="shared" si="40"/>
        <v>0</v>
      </c>
      <c r="P352">
        <f t="shared" si="41"/>
        <v>0</v>
      </c>
      <c r="Q352">
        <f t="shared" si="42"/>
        <v>0</v>
      </c>
    </row>
    <row r="353" spans="1:17" x14ac:dyDescent="0.3">
      <c r="A353">
        <v>13086530</v>
      </c>
      <c r="B353" t="s">
        <v>27</v>
      </c>
      <c r="C353" s="1">
        <v>41565</v>
      </c>
      <c r="D353">
        <v>0</v>
      </c>
      <c r="E353">
        <v>409557</v>
      </c>
      <c r="F353">
        <v>0</v>
      </c>
      <c r="G353">
        <v>386521</v>
      </c>
      <c r="H353">
        <v>-386520.9</v>
      </c>
      <c r="I353" s="1">
        <v>41565</v>
      </c>
      <c r="J353">
        <v>2013</v>
      </c>
      <c r="K353">
        <f t="shared" si="37"/>
        <v>10</v>
      </c>
      <c r="L353">
        <f t="shared" si="38"/>
        <v>18</v>
      </c>
      <c r="M353">
        <f t="shared" si="39"/>
        <v>2013</v>
      </c>
      <c r="N353">
        <f t="shared" si="43"/>
        <v>2013</v>
      </c>
      <c r="O353">
        <f t="shared" si="40"/>
        <v>0</v>
      </c>
      <c r="P353">
        <f t="shared" si="41"/>
        <v>0</v>
      </c>
      <c r="Q353">
        <f t="shared" si="42"/>
        <v>0</v>
      </c>
    </row>
    <row r="354" spans="1:17" x14ac:dyDescent="0.3">
      <c r="A354">
        <v>13086530</v>
      </c>
      <c r="B354" t="s">
        <v>27</v>
      </c>
      <c r="C354" s="1">
        <v>41566</v>
      </c>
      <c r="D354">
        <v>0</v>
      </c>
      <c r="E354">
        <v>409557</v>
      </c>
      <c r="F354">
        <v>0</v>
      </c>
      <c r="G354">
        <v>386521</v>
      </c>
      <c r="H354">
        <v>-386520.9</v>
      </c>
      <c r="I354" s="1">
        <v>41566</v>
      </c>
      <c r="J354">
        <v>2013</v>
      </c>
      <c r="K354">
        <f t="shared" si="37"/>
        <v>10</v>
      </c>
      <c r="L354">
        <f t="shared" si="38"/>
        <v>19</v>
      </c>
      <c r="M354">
        <f t="shared" si="39"/>
        <v>2013</v>
      </c>
      <c r="N354">
        <f t="shared" si="43"/>
        <v>2013</v>
      </c>
      <c r="O354">
        <f t="shared" si="40"/>
        <v>0</v>
      </c>
      <c r="P354">
        <f t="shared" si="41"/>
        <v>0</v>
      </c>
      <c r="Q354">
        <f t="shared" si="42"/>
        <v>0</v>
      </c>
    </row>
    <row r="355" spans="1:17" x14ac:dyDescent="0.3">
      <c r="A355">
        <v>13086530</v>
      </c>
      <c r="B355" t="s">
        <v>27</v>
      </c>
      <c r="C355" s="1">
        <v>41567</v>
      </c>
      <c r="D355">
        <v>0</v>
      </c>
      <c r="E355">
        <v>409557</v>
      </c>
      <c r="F355">
        <v>0</v>
      </c>
      <c r="G355">
        <v>386521</v>
      </c>
      <c r="H355">
        <v>-386520.9</v>
      </c>
      <c r="I355" s="1">
        <v>41567</v>
      </c>
      <c r="J355">
        <v>2013</v>
      </c>
      <c r="K355">
        <f t="shared" si="37"/>
        <v>10</v>
      </c>
      <c r="L355">
        <f t="shared" si="38"/>
        <v>20</v>
      </c>
      <c r="M355">
        <f t="shared" si="39"/>
        <v>2013</v>
      </c>
      <c r="N355">
        <f t="shared" si="43"/>
        <v>2013</v>
      </c>
      <c r="O355">
        <f t="shared" si="40"/>
        <v>0</v>
      </c>
      <c r="P355">
        <f t="shared" si="41"/>
        <v>0</v>
      </c>
      <c r="Q355">
        <f t="shared" si="42"/>
        <v>0</v>
      </c>
    </row>
    <row r="356" spans="1:17" x14ac:dyDescent="0.3">
      <c r="A356">
        <v>13086530</v>
      </c>
      <c r="B356" t="s">
        <v>27</v>
      </c>
      <c r="C356" s="1">
        <v>41568</v>
      </c>
      <c r="D356">
        <v>0</v>
      </c>
      <c r="E356">
        <v>409557</v>
      </c>
      <c r="F356">
        <v>0</v>
      </c>
      <c r="G356">
        <v>386521</v>
      </c>
      <c r="H356">
        <v>-386520.9</v>
      </c>
      <c r="I356" s="1">
        <v>41568</v>
      </c>
      <c r="J356">
        <v>2013</v>
      </c>
      <c r="K356">
        <f t="shared" si="37"/>
        <v>10</v>
      </c>
      <c r="L356">
        <f t="shared" si="38"/>
        <v>21</v>
      </c>
      <c r="M356">
        <f t="shared" si="39"/>
        <v>2013</v>
      </c>
      <c r="N356">
        <f t="shared" si="43"/>
        <v>2013</v>
      </c>
      <c r="O356">
        <f t="shared" si="40"/>
        <v>0</v>
      </c>
      <c r="P356">
        <f t="shared" si="41"/>
        <v>0</v>
      </c>
      <c r="Q356">
        <f t="shared" si="42"/>
        <v>0</v>
      </c>
    </row>
    <row r="357" spans="1:17" x14ac:dyDescent="0.3">
      <c r="A357">
        <v>13086530</v>
      </c>
      <c r="B357" t="s">
        <v>27</v>
      </c>
      <c r="C357" s="1">
        <v>41569</v>
      </c>
      <c r="D357">
        <v>0</v>
      </c>
      <c r="E357">
        <v>409557</v>
      </c>
      <c r="F357">
        <v>0</v>
      </c>
      <c r="G357">
        <v>386521</v>
      </c>
      <c r="H357">
        <v>-386520.9</v>
      </c>
      <c r="I357" s="1">
        <v>41569</v>
      </c>
      <c r="J357">
        <v>2013</v>
      </c>
      <c r="K357">
        <f t="shared" si="37"/>
        <v>10</v>
      </c>
      <c r="L357">
        <f t="shared" si="38"/>
        <v>22</v>
      </c>
      <c r="M357">
        <f t="shared" si="39"/>
        <v>2013</v>
      </c>
      <c r="N357">
        <f t="shared" si="43"/>
        <v>2013</v>
      </c>
      <c r="O357">
        <f t="shared" si="40"/>
        <v>0</v>
      </c>
      <c r="P357">
        <f t="shared" si="41"/>
        <v>0</v>
      </c>
      <c r="Q357">
        <f t="shared" si="42"/>
        <v>0</v>
      </c>
    </row>
    <row r="358" spans="1:17" x14ac:dyDescent="0.3">
      <c r="A358">
        <v>13086530</v>
      </c>
      <c r="B358" t="s">
        <v>27</v>
      </c>
      <c r="C358" s="1">
        <v>41570</v>
      </c>
      <c r="D358">
        <v>0</v>
      </c>
      <c r="E358">
        <v>409557</v>
      </c>
      <c r="F358">
        <v>0</v>
      </c>
      <c r="G358">
        <v>386521</v>
      </c>
      <c r="H358">
        <v>-386520.9</v>
      </c>
      <c r="I358" s="1">
        <v>41570</v>
      </c>
      <c r="J358">
        <v>2013</v>
      </c>
      <c r="K358">
        <f t="shared" si="37"/>
        <v>10</v>
      </c>
      <c r="L358">
        <f t="shared" si="38"/>
        <v>23</v>
      </c>
      <c r="M358">
        <f t="shared" si="39"/>
        <v>2013</v>
      </c>
      <c r="N358">
        <f t="shared" si="43"/>
        <v>2013</v>
      </c>
      <c r="O358">
        <f t="shared" si="40"/>
        <v>0</v>
      </c>
      <c r="P358">
        <f t="shared" si="41"/>
        <v>0</v>
      </c>
      <c r="Q358">
        <f t="shared" si="42"/>
        <v>0</v>
      </c>
    </row>
    <row r="359" spans="1:17" x14ac:dyDescent="0.3">
      <c r="A359">
        <v>13086530</v>
      </c>
      <c r="B359" t="s">
        <v>27</v>
      </c>
      <c r="C359" s="1">
        <v>41571</v>
      </c>
      <c r="D359">
        <v>0</v>
      </c>
      <c r="E359">
        <v>409557</v>
      </c>
      <c r="F359">
        <v>0</v>
      </c>
      <c r="G359">
        <v>386521</v>
      </c>
      <c r="H359">
        <v>-386520.9</v>
      </c>
      <c r="I359" s="1">
        <v>41571</v>
      </c>
      <c r="J359">
        <v>2013</v>
      </c>
      <c r="K359">
        <f t="shared" si="37"/>
        <v>10</v>
      </c>
      <c r="L359">
        <f t="shared" si="38"/>
        <v>24</v>
      </c>
      <c r="M359">
        <f t="shared" si="39"/>
        <v>2013</v>
      </c>
      <c r="N359">
        <f t="shared" si="43"/>
        <v>2013</v>
      </c>
      <c r="O359">
        <f t="shared" si="40"/>
        <v>0</v>
      </c>
      <c r="P359">
        <f t="shared" si="41"/>
        <v>0</v>
      </c>
      <c r="Q359">
        <f t="shared" si="42"/>
        <v>0</v>
      </c>
    </row>
    <row r="360" spans="1:17" x14ac:dyDescent="0.3">
      <c r="A360">
        <v>13086530</v>
      </c>
      <c r="B360" t="s">
        <v>27</v>
      </c>
      <c r="C360" s="1">
        <v>41572</v>
      </c>
      <c r="D360">
        <v>0</v>
      </c>
      <c r="E360">
        <v>409557</v>
      </c>
      <c r="F360">
        <v>0</v>
      </c>
      <c r="G360">
        <v>386521</v>
      </c>
      <c r="H360">
        <v>-386520.9</v>
      </c>
      <c r="I360" s="1">
        <v>41572</v>
      </c>
      <c r="J360">
        <v>2013</v>
      </c>
      <c r="K360">
        <f t="shared" si="37"/>
        <v>10</v>
      </c>
      <c r="L360">
        <f t="shared" si="38"/>
        <v>25</v>
      </c>
      <c r="M360">
        <f t="shared" si="39"/>
        <v>2013</v>
      </c>
      <c r="N360">
        <f t="shared" si="43"/>
        <v>2013</v>
      </c>
      <c r="O360">
        <f t="shared" si="40"/>
        <v>0</v>
      </c>
      <c r="P360">
        <f t="shared" si="41"/>
        <v>0</v>
      </c>
      <c r="Q360">
        <f t="shared" si="42"/>
        <v>0</v>
      </c>
    </row>
    <row r="361" spans="1:17" x14ac:dyDescent="0.3">
      <c r="A361">
        <v>13086530</v>
      </c>
      <c r="B361" t="s">
        <v>27</v>
      </c>
      <c r="C361" s="1">
        <v>41573</v>
      </c>
      <c r="D361">
        <v>0</v>
      </c>
      <c r="E361">
        <v>409557</v>
      </c>
      <c r="F361">
        <v>0</v>
      </c>
      <c r="G361">
        <v>386521</v>
      </c>
      <c r="H361">
        <v>-386520.9</v>
      </c>
      <c r="I361" s="1">
        <v>41573</v>
      </c>
      <c r="J361">
        <v>2013</v>
      </c>
      <c r="K361">
        <f t="shared" si="37"/>
        <v>10</v>
      </c>
      <c r="L361">
        <f t="shared" si="38"/>
        <v>26</v>
      </c>
      <c r="M361">
        <f t="shared" si="39"/>
        <v>2013</v>
      </c>
      <c r="N361">
        <f t="shared" si="43"/>
        <v>2013</v>
      </c>
      <c r="O361">
        <f t="shared" si="40"/>
        <v>0</v>
      </c>
      <c r="P361">
        <f t="shared" si="41"/>
        <v>0</v>
      </c>
      <c r="Q361">
        <f t="shared" si="42"/>
        <v>0</v>
      </c>
    </row>
    <row r="362" spans="1:17" x14ac:dyDescent="0.3">
      <c r="A362">
        <v>13086530</v>
      </c>
      <c r="B362" t="s">
        <v>27</v>
      </c>
      <c r="C362" s="1">
        <v>41574</v>
      </c>
      <c r="D362">
        <v>0</v>
      </c>
      <c r="E362">
        <v>409557</v>
      </c>
      <c r="F362">
        <v>0</v>
      </c>
      <c r="G362">
        <v>386521</v>
      </c>
      <c r="H362">
        <v>-386520.9</v>
      </c>
      <c r="I362" s="1">
        <v>41574</v>
      </c>
      <c r="J362">
        <v>2013</v>
      </c>
      <c r="K362">
        <f t="shared" si="37"/>
        <v>10</v>
      </c>
      <c r="L362">
        <f t="shared" si="38"/>
        <v>27</v>
      </c>
      <c r="M362">
        <f t="shared" si="39"/>
        <v>2013</v>
      </c>
      <c r="N362">
        <f t="shared" si="43"/>
        <v>2013</v>
      </c>
      <c r="O362">
        <f t="shared" si="40"/>
        <v>0</v>
      </c>
      <c r="P362">
        <f t="shared" si="41"/>
        <v>0</v>
      </c>
      <c r="Q362">
        <f t="shared" si="42"/>
        <v>0</v>
      </c>
    </row>
    <row r="363" spans="1:17" x14ac:dyDescent="0.3">
      <c r="A363">
        <v>13086530</v>
      </c>
      <c r="B363" t="s">
        <v>27</v>
      </c>
      <c r="C363" s="1">
        <v>41575</v>
      </c>
      <c r="D363">
        <v>0</v>
      </c>
      <c r="E363">
        <v>409557</v>
      </c>
      <c r="F363">
        <v>0</v>
      </c>
      <c r="G363">
        <v>386521</v>
      </c>
      <c r="H363">
        <v>-386520.9</v>
      </c>
      <c r="I363" s="1">
        <v>41575</v>
      </c>
      <c r="J363">
        <v>2013</v>
      </c>
      <c r="K363">
        <f t="shared" si="37"/>
        <v>10</v>
      </c>
      <c r="L363">
        <f t="shared" si="38"/>
        <v>28</v>
      </c>
      <c r="M363">
        <f t="shared" si="39"/>
        <v>2013</v>
      </c>
      <c r="N363">
        <f t="shared" si="43"/>
        <v>2013</v>
      </c>
      <c r="O363">
        <f t="shared" si="40"/>
        <v>0</v>
      </c>
      <c r="P363">
        <f t="shared" si="41"/>
        <v>0</v>
      </c>
      <c r="Q363">
        <f t="shared" si="42"/>
        <v>0</v>
      </c>
    </row>
    <row r="364" spans="1:17" x14ac:dyDescent="0.3">
      <c r="A364">
        <v>13086530</v>
      </c>
      <c r="B364" t="s">
        <v>27</v>
      </c>
      <c r="C364" s="1">
        <v>41576</v>
      </c>
      <c r="D364">
        <v>0</v>
      </c>
      <c r="E364">
        <v>409557</v>
      </c>
      <c r="F364">
        <v>0</v>
      </c>
      <c r="G364">
        <v>386521</v>
      </c>
      <c r="H364">
        <v>-386520.9</v>
      </c>
      <c r="I364" s="1">
        <v>41576</v>
      </c>
      <c r="J364">
        <v>2013</v>
      </c>
      <c r="K364">
        <f t="shared" si="37"/>
        <v>10</v>
      </c>
      <c r="L364">
        <f t="shared" si="38"/>
        <v>29</v>
      </c>
      <c r="M364">
        <f t="shared" si="39"/>
        <v>2013</v>
      </c>
      <c r="N364">
        <f t="shared" si="43"/>
        <v>2013</v>
      </c>
      <c r="O364">
        <f t="shared" si="40"/>
        <v>0</v>
      </c>
      <c r="P364">
        <f t="shared" si="41"/>
        <v>0</v>
      </c>
      <c r="Q364">
        <f t="shared" si="42"/>
        <v>0</v>
      </c>
    </row>
    <row r="365" spans="1:17" x14ac:dyDescent="0.3">
      <c r="A365">
        <v>13086530</v>
      </c>
      <c r="B365" t="s">
        <v>27</v>
      </c>
      <c r="C365" s="1">
        <v>41577</v>
      </c>
      <c r="D365">
        <v>0</v>
      </c>
      <c r="E365">
        <v>409557</v>
      </c>
      <c r="F365">
        <v>0</v>
      </c>
      <c r="G365">
        <v>386521</v>
      </c>
      <c r="H365">
        <v>-386520.9</v>
      </c>
      <c r="I365" s="1">
        <v>41577</v>
      </c>
      <c r="J365">
        <v>2013</v>
      </c>
      <c r="K365">
        <f t="shared" si="37"/>
        <v>10</v>
      </c>
      <c r="L365">
        <f t="shared" si="38"/>
        <v>30</v>
      </c>
      <c r="M365">
        <f t="shared" si="39"/>
        <v>2013</v>
      </c>
      <c r="N365">
        <f t="shared" si="43"/>
        <v>2013</v>
      </c>
      <c r="O365">
        <f t="shared" si="40"/>
        <v>0</v>
      </c>
      <c r="P365">
        <f t="shared" si="41"/>
        <v>0</v>
      </c>
      <c r="Q365">
        <f t="shared" si="42"/>
        <v>0</v>
      </c>
    </row>
    <row r="366" spans="1:17" x14ac:dyDescent="0.3">
      <c r="A366">
        <v>13086530</v>
      </c>
      <c r="B366" t="s">
        <v>27</v>
      </c>
      <c r="C366" s="1">
        <v>41578</v>
      </c>
      <c r="D366">
        <v>0</v>
      </c>
      <c r="E366">
        <v>409557</v>
      </c>
      <c r="F366">
        <v>0</v>
      </c>
      <c r="G366">
        <v>386521</v>
      </c>
      <c r="H366">
        <v>-386520.9</v>
      </c>
      <c r="I366" s="1">
        <v>41578</v>
      </c>
      <c r="J366">
        <v>2013</v>
      </c>
      <c r="K366">
        <f t="shared" si="37"/>
        <v>10</v>
      </c>
      <c r="L366">
        <f t="shared" si="38"/>
        <v>31</v>
      </c>
      <c r="M366">
        <f t="shared" si="39"/>
        <v>2013</v>
      </c>
      <c r="N366">
        <f t="shared" si="43"/>
        <v>2013</v>
      </c>
      <c r="O366">
        <f t="shared" si="40"/>
        <v>0</v>
      </c>
      <c r="P366">
        <f t="shared" si="41"/>
        <v>0</v>
      </c>
      <c r="Q366">
        <f t="shared" si="42"/>
        <v>0</v>
      </c>
    </row>
    <row r="367" spans="1:17" x14ac:dyDescent="0.3">
      <c r="A367">
        <v>13086530</v>
      </c>
      <c r="B367" t="s">
        <v>27</v>
      </c>
      <c r="C367" s="1">
        <v>41579</v>
      </c>
      <c r="D367">
        <v>0</v>
      </c>
      <c r="E367">
        <v>0</v>
      </c>
      <c r="F367">
        <v>0</v>
      </c>
      <c r="G367">
        <v>0</v>
      </c>
      <c r="H367">
        <v>0</v>
      </c>
      <c r="I367" s="1">
        <v>41579</v>
      </c>
      <c r="J367">
        <v>2014</v>
      </c>
      <c r="K367">
        <f t="shared" si="37"/>
        <v>11</v>
      </c>
      <c r="L367">
        <f t="shared" si="38"/>
        <v>1</v>
      </c>
      <c r="M367">
        <f t="shared" si="39"/>
        <v>2013</v>
      </c>
      <c r="N367">
        <f t="shared" si="43"/>
        <v>2014</v>
      </c>
      <c r="O367">
        <f t="shared" si="40"/>
        <v>0</v>
      </c>
      <c r="P367">
        <f t="shared" si="41"/>
        <v>0</v>
      </c>
      <c r="Q367">
        <f t="shared" si="42"/>
        <v>0</v>
      </c>
    </row>
    <row r="368" spans="1:17" x14ac:dyDescent="0.3">
      <c r="A368">
        <v>13086530</v>
      </c>
      <c r="B368" t="s">
        <v>27</v>
      </c>
      <c r="C368" s="1">
        <v>41580</v>
      </c>
      <c r="D368">
        <v>0</v>
      </c>
      <c r="E368">
        <v>0</v>
      </c>
      <c r="F368">
        <v>0</v>
      </c>
      <c r="G368">
        <v>0</v>
      </c>
      <c r="H368">
        <v>0</v>
      </c>
      <c r="I368" s="1">
        <v>41580</v>
      </c>
      <c r="J368">
        <v>2014</v>
      </c>
      <c r="K368">
        <f t="shared" si="37"/>
        <v>11</v>
      </c>
      <c r="L368">
        <f t="shared" si="38"/>
        <v>2</v>
      </c>
      <c r="M368">
        <f t="shared" si="39"/>
        <v>2013</v>
      </c>
      <c r="N368">
        <f t="shared" si="43"/>
        <v>2014</v>
      </c>
      <c r="O368">
        <f t="shared" si="40"/>
        <v>0</v>
      </c>
      <c r="P368">
        <f t="shared" si="41"/>
        <v>0</v>
      </c>
      <c r="Q368">
        <f t="shared" si="42"/>
        <v>0</v>
      </c>
    </row>
    <row r="369" spans="1:17" x14ac:dyDescent="0.3">
      <c r="A369">
        <v>13086530</v>
      </c>
      <c r="B369" t="s">
        <v>27</v>
      </c>
      <c r="C369" s="1">
        <v>41581</v>
      </c>
      <c r="D369">
        <v>0</v>
      </c>
      <c r="E369">
        <v>0</v>
      </c>
      <c r="F369">
        <v>0</v>
      </c>
      <c r="G369">
        <v>0</v>
      </c>
      <c r="H369">
        <v>0</v>
      </c>
      <c r="I369" s="1">
        <v>41581</v>
      </c>
      <c r="J369">
        <v>2014</v>
      </c>
      <c r="K369">
        <f t="shared" si="37"/>
        <v>11</v>
      </c>
      <c r="L369">
        <f t="shared" si="38"/>
        <v>3</v>
      </c>
      <c r="M369">
        <f t="shared" si="39"/>
        <v>2013</v>
      </c>
      <c r="N369">
        <f t="shared" si="43"/>
        <v>2014</v>
      </c>
      <c r="O369">
        <f t="shared" si="40"/>
        <v>0</v>
      </c>
      <c r="P369">
        <f t="shared" si="41"/>
        <v>0</v>
      </c>
      <c r="Q369">
        <f t="shared" si="42"/>
        <v>0</v>
      </c>
    </row>
    <row r="370" spans="1:17" x14ac:dyDescent="0.3">
      <c r="A370">
        <v>13086530</v>
      </c>
      <c r="B370" t="s">
        <v>27</v>
      </c>
      <c r="C370" s="1">
        <v>41582</v>
      </c>
      <c r="D370">
        <v>0</v>
      </c>
      <c r="E370">
        <v>0</v>
      </c>
      <c r="F370">
        <v>0</v>
      </c>
      <c r="G370">
        <v>0</v>
      </c>
      <c r="H370">
        <v>0</v>
      </c>
      <c r="I370" s="1">
        <v>41582</v>
      </c>
      <c r="J370">
        <v>2014</v>
      </c>
      <c r="K370">
        <f t="shared" si="37"/>
        <v>11</v>
      </c>
      <c r="L370">
        <f t="shared" si="38"/>
        <v>4</v>
      </c>
      <c r="M370">
        <f t="shared" si="39"/>
        <v>2013</v>
      </c>
      <c r="N370">
        <f t="shared" si="43"/>
        <v>2014</v>
      </c>
      <c r="O370">
        <f t="shared" si="40"/>
        <v>0</v>
      </c>
      <c r="P370">
        <f t="shared" si="41"/>
        <v>0</v>
      </c>
      <c r="Q370">
        <f t="shared" si="42"/>
        <v>0</v>
      </c>
    </row>
    <row r="371" spans="1:17" x14ac:dyDescent="0.3">
      <c r="A371">
        <v>13086530</v>
      </c>
      <c r="B371" t="s">
        <v>27</v>
      </c>
      <c r="C371" s="1">
        <v>41583</v>
      </c>
      <c r="D371">
        <v>0</v>
      </c>
      <c r="E371">
        <v>0</v>
      </c>
      <c r="F371">
        <v>0</v>
      </c>
      <c r="G371">
        <v>0</v>
      </c>
      <c r="H371">
        <v>0</v>
      </c>
      <c r="I371" s="1">
        <v>41583</v>
      </c>
      <c r="J371">
        <v>2014</v>
      </c>
      <c r="K371">
        <f t="shared" si="37"/>
        <v>11</v>
      </c>
      <c r="L371">
        <f t="shared" si="38"/>
        <v>5</v>
      </c>
      <c r="M371">
        <f t="shared" si="39"/>
        <v>2013</v>
      </c>
      <c r="N371">
        <f t="shared" si="43"/>
        <v>2014</v>
      </c>
      <c r="O371">
        <f t="shared" si="40"/>
        <v>0</v>
      </c>
      <c r="P371">
        <f t="shared" si="41"/>
        <v>0</v>
      </c>
      <c r="Q371">
        <f t="shared" si="42"/>
        <v>0</v>
      </c>
    </row>
    <row r="372" spans="1:17" x14ac:dyDescent="0.3">
      <c r="A372">
        <v>13086530</v>
      </c>
      <c r="B372" t="s">
        <v>27</v>
      </c>
      <c r="C372" s="1">
        <v>41584</v>
      </c>
      <c r="D372">
        <v>0</v>
      </c>
      <c r="E372">
        <v>0</v>
      </c>
      <c r="F372">
        <v>0</v>
      </c>
      <c r="G372">
        <v>0</v>
      </c>
      <c r="H372">
        <v>0</v>
      </c>
      <c r="I372" s="1">
        <v>41584</v>
      </c>
      <c r="J372">
        <v>2014</v>
      </c>
      <c r="K372">
        <f t="shared" si="37"/>
        <v>11</v>
      </c>
      <c r="L372">
        <f t="shared" si="38"/>
        <v>6</v>
      </c>
      <c r="M372">
        <f t="shared" si="39"/>
        <v>2013</v>
      </c>
      <c r="N372">
        <f t="shared" si="43"/>
        <v>2014</v>
      </c>
      <c r="O372">
        <f t="shared" si="40"/>
        <v>0</v>
      </c>
      <c r="P372">
        <f t="shared" si="41"/>
        <v>0</v>
      </c>
      <c r="Q372">
        <f t="shared" si="42"/>
        <v>0</v>
      </c>
    </row>
    <row r="373" spans="1:17" x14ac:dyDescent="0.3">
      <c r="A373">
        <v>13086530</v>
      </c>
      <c r="B373" t="s">
        <v>27</v>
      </c>
      <c r="C373" s="1">
        <v>41585</v>
      </c>
      <c r="D373">
        <v>0</v>
      </c>
      <c r="E373">
        <v>0</v>
      </c>
      <c r="F373">
        <v>0</v>
      </c>
      <c r="G373">
        <v>0</v>
      </c>
      <c r="H373">
        <v>0</v>
      </c>
      <c r="I373" s="1">
        <v>41585</v>
      </c>
      <c r="J373">
        <v>2014</v>
      </c>
      <c r="K373">
        <f t="shared" si="37"/>
        <v>11</v>
      </c>
      <c r="L373">
        <f t="shared" si="38"/>
        <v>7</v>
      </c>
      <c r="M373">
        <f t="shared" si="39"/>
        <v>2013</v>
      </c>
      <c r="N373">
        <f t="shared" si="43"/>
        <v>2014</v>
      </c>
      <c r="O373">
        <f t="shared" si="40"/>
        <v>0</v>
      </c>
      <c r="P373">
        <f t="shared" si="41"/>
        <v>0</v>
      </c>
      <c r="Q373">
        <f t="shared" si="42"/>
        <v>0</v>
      </c>
    </row>
    <row r="374" spans="1:17" x14ac:dyDescent="0.3">
      <c r="A374">
        <v>13086530</v>
      </c>
      <c r="B374" t="s">
        <v>27</v>
      </c>
      <c r="C374" s="1">
        <v>41586</v>
      </c>
      <c r="D374">
        <v>0</v>
      </c>
      <c r="E374">
        <v>0</v>
      </c>
      <c r="F374">
        <v>0</v>
      </c>
      <c r="G374">
        <v>0</v>
      </c>
      <c r="H374">
        <v>0</v>
      </c>
      <c r="I374" s="1">
        <v>41586</v>
      </c>
      <c r="J374">
        <v>2014</v>
      </c>
      <c r="K374">
        <f t="shared" si="37"/>
        <v>11</v>
      </c>
      <c r="L374">
        <f t="shared" si="38"/>
        <v>8</v>
      </c>
      <c r="M374">
        <f t="shared" si="39"/>
        <v>2013</v>
      </c>
      <c r="N374">
        <f t="shared" si="43"/>
        <v>2014</v>
      </c>
      <c r="O374">
        <f t="shared" si="40"/>
        <v>0</v>
      </c>
      <c r="P374">
        <f t="shared" si="41"/>
        <v>0</v>
      </c>
      <c r="Q374">
        <f t="shared" si="42"/>
        <v>0</v>
      </c>
    </row>
    <row r="375" spans="1:17" x14ac:dyDescent="0.3">
      <c r="A375">
        <v>13086530</v>
      </c>
      <c r="B375" t="s">
        <v>27</v>
      </c>
      <c r="C375" s="1">
        <v>41587</v>
      </c>
      <c r="D375">
        <v>0</v>
      </c>
      <c r="E375">
        <v>0</v>
      </c>
      <c r="F375">
        <v>0</v>
      </c>
      <c r="G375">
        <v>0</v>
      </c>
      <c r="H375">
        <v>0</v>
      </c>
      <c r="I375" s="1">
        <v>41587</v>
      </c>
      <c r="J375">
        <v>2014</v>
      </c>
      <c r="K375">
        <f t="shared" si="37"/>
        <v>11</v>
      </c>
      <c r="L375">
        <f t="shared" si="38"/>
        <v>9</v>
      </c>
      <c r="M375">
        <f t="shared" si="39"/>
        <v>2013</v>
      </c>
      <c r="N375">
        <f t="shared" si="43"/>
        <v>2014</v>
      </c>
      <c r="O375">
        <f t="shared" si="40"/>
        <v>0</v>
      </c>
      <c r="P375">
        <f t="shared" si="41"/>
        <v>0</v>
      </c>
      <c r="Q375">
        <f t="shared" si="42"/>
        <v>0</v>
      </c>
    </row>
    <row r="376" spans="1:17" x14ac:dyDescent="0.3">
      <c r="A376">
        <v>13086530</v>
      </c>
      <c r="B376" t="s">
        <v>27</v>
      </c>
      <c r="C376" s="1">
        <v>41588</v>
      </c>
      <c r="D376">
        <v>0</v>
      </c>
      <c r="E376">
        <v>0</v>
      </c>
      <c r="F376">
        <v>0</v>
      </c>
      <c r="G376">
        <v>0</v>
      </c>
      <c r="H376">
        <v>0</v>
      </c>
      <c r="I376" s="1">
        <v>41588</v>
      </c>
      <c r="J376">
        <v>2014</v>
      </c>
      <c r="K376">
        <f t="shared" si="37"/>
        <v>11</v>
      </c>
      <c r="L376">
        <f t="shared" si="38"/>
        <v>10</v>
      </c>
      <c r="M376">
        <f t="shared" si="39"/>
        <v>2013</v>
      </c>
      <c r="N376">
        <f t="shared" si="43"/>
        <v>2014</v>
      </c>
      <c r="O376">
        <f t="shared" si="40"/>
        <v>0</v>
      </c>
      <c r="P376">
        <f t="shared" si="41"/>
        <v>0</v>
      </c>
      <c r="Q376">
        <f t="shared" si="42"/>
        <v>0</v>
      </c>
    </row>
    <row r="377" spans="1:17" x14ac:dyDescent="0.3">
      <c r="A377">
        <v>13086530</v>
      </c>
      <c r="B377" t="s">
        <v>27</v>
      </c>
      <c r="C377" s="1">
        <v>41589</v>
      </c>
      <c r="D377">
        <v>0</v>
      </c>
      <c r="E377">
        <v>0</v>
      </c>
      <c r="F377">
        <v>0</v>
      </c>
      <c r="G377">
        <v>0</v>
      </c>
      <c r="H377">
        <v>0</v>
      </c>
      <c r="I377" s="1">
        <v>41589</v>
      </c>
      <c r="J377">
        <v>2014</v>
      </c>
      <c r="K377">
        <f t="shared" si="37"/>
        <v>11</v>
      </c>
      <c r="L377">
        <f t="shared" si="38"/>
        <v>11</v>
      </c>
      <c r="M377">
        <f t="shared" si="39"/>
        <v>2013</v>
      </c>
      <c r="N377">
        <f t="shared" si="43"/>
        <v>2014</v>
      </c>
      <c r="O377">
        <f t="shared" si="40"/>
        <v>0</v>
      </c>
      <c r="P377">
        <f t="shared" si="41"/>
        <v>0</v>
      </c>
      <c r="Q377">
        <f t="shared" si="42"/>
        <v>0</v>
      </c>
    </row>
    <row r="378" spans="1:17" x14ac:dyDescent="0.3">
      <c r="A378">
        <v>13086530</v>
      </c>
      <c r="B378" t="s">
        <v>27</v>
      </c>
      <c r="C378" s="1">
        <v>41590</v>
      </c>
      <c r="D378">
        <v>0</v>
      </c>
      <c r="E378">
        <v>0</v>
      </c>
      <c r="F378">
        <v>0</v>
      </c>
      <c r="G378">
        <v>0</v>
      </c>
      <c r="H378">
        <v>0</v>
      </c>
      <c r="I378" s="1">
        <v>41590</v>
      </c>
      <c r="J378">
        <v>2014</v>
      </c>
      <c r="K378">
        <f t="shared" si="37"/>
        <v>11</v>
      </c>
      <c r="L378">
        <f t="shared" si="38"/>
        <v>12</v>
      </c>
      <c r="M378">
        <f t="shared" si="39"/>
        <v>2013</v>
      </c>
      <c r="N378">
        <f t="shared" si="43"/>
        <v>2014</v>
      </c>
      <c r="O378">
        <f t="shared" si="40"/>
        <v>0</v>
      </c>
      <c r="P378">
        <f t="shared" si="41"/>
        <v>0</v>
      </c>
      <c r="Q378">
        <f t="shared" si="42"/>
        <v>0</v>
      </c>
    </row>
    <row r="379" spans="1:17" x14ac:dyDescent="0.3">
      <c r="A379">
        <v>13086530</v>
      </c>
      <c r="B379" t="s">
        <v>27</v>
      </c>
      <c r="C379" s="1">
        <v>41591</v>
      </c>
      <c r="D379">
        <v>0</v>
      </c>
      <c r="E379">
        <v>0</v>
      </c>
      <c r="F379">
        <v>0</v>
      </c>
      <c r="G379">
        <v>0</v>
      </c>
      <c r="H379">
        <v>0</v>
      </c>
      <c r="I379" s="1">
        <v>41591</v>
      </c>
      <c r="J379">
        <v>2014</v>
      </c>
      <c r="K379">
        <f t="shared" si="37"/>
        <v>11</v>
      </c>
      <c r="L379">
        <f t="shared" si="38"/>
        <v>13</v>
      </c>
      <c r="M379">
        <f t="shared" si="39"/>
        <v>2013</v>
      </c>
      <c r="N379">
        <f t="shared" si="43"/>
        <v>2014</v>
      </c>
      <c r="O379">
        <f t="shared" si="40"/>
        <v>0</v>
      </c>
      <c r="P379">
        <f t="shared" si="41"/>
        <v>0</v>
      </c>
      <c r="Q379">
        <f t="shared" si="42"/>
        <v>0</v>
      </c>
    </row>
    <row r="380" spans="1:17" x14ac:dyDescent="0.3">
      <c r="A380">
        <v>13086530</v>
      </c>
      <c r="B380" t="s">
        <v>27</v>
      </c>
      <c r="C380" s="1">
        <v>41592</v>
      </c>
      <c r="D380">
        <v>0</v>
      </c>
      <c r="E380">
        <v>0</v>
      </c>
      <c r="F380">
        <v>0</v>
      </c>
      <c r="G380">
        <v>0</v>
      </c>
      <c r="H380">
        <v>0</v>
      </c>
      <c r="I380" s="1">
        <v>41592</v>
      </c>
      <c r="J380">
        <v>2014</v>
      </c>
      <c r="K380">
        <f t="shared" si="37"/>
        <v>11</v>
      </c>
      <c r="L380">
        <f t="shared" si="38"/>
        <v>14</v>
      </c>
      <c r="M380">
        <f t="shared" si="39"/>
        <v>2013</v>
      </c>
      <c r="N380">
        <f t="shared" si="43"/>
        <v>2014</v>
      </c>
      <c r="O380">
        <f t="shared" si="40"/>
        <v>0</v>
      </c>
      <c r="P380">
        <f t="shared" si="41"/>
        <v>0</v>
      </c>
      <c r="Q380">
        <f t="shared" si="42"/>
        <v>0</v>
      </c>
    </row>
    <row r="381" spans="1:17" x14ac:dyDescent="0.3">
      <c r="A381">
        <v>13086530</v>
      </c>
      <c r="B381" t="s">
        <v>27</v>
      </c>
      <c r="C381" s="1">
        <v>41593</v>
      </c>
      <c r="D381">
        <v>0</v>
      </c>
      <c r="E381">
        <v>0</v>
      </c>
      <c r="F381">
        <v>0</v>
      </c>
      <c r="G381">
        <v>0</v>
      </c>
      <c r="H381">
        <v>0</v>
      </c>
      <c r="I381" s="1">
        <v>41593</v>
      </c>
      <c r="J381">
        <v>2014</v>
      </c>
      <c r="K381">
        <f t="shared" si="37"/>
        <v>11</v>
      </c>
      <c r="L381">
        <f t="shared" si="38"/>
        <v>15</v>
      </c>
      <c r="M381">
        <f t="shared" si="39"/>
        <v>2013</v>
      </c>
      <c r="N381">
        <f t="shared" si="43"/>
        <v>2014</v>
      </c>
      <c r="O381">
        <f t="shared" si="40"/>
        <v>0</v>
      </c>
      <c r="P381">
        <f t="shared" si="41"/>
        <v>0</v>
      </c>
      <c r="Q381">
        <f t="shared" si="42"/>
        <v>0</v>
      </c>
    </row>
    <row r="382" spans="1:17" x14ac:dyDescent="0.3">
      <c r="A382">
        <v>13086530</v>
      </c>
      <c r="B382" t="s">
        <v>27</v>
      </c>
      <c r="C382" s="1">
        <v>41594</v>
      </c>
      <c r="D382">
        <v>0</v>
      </c>
      <c r="E382">
        <v>0</v>
      </c>
      <c r="F382">
        <v>0</v>
      </c>
      <c r="G382">
        <v>0</v>
      </c>
      <c r="H382">
        <v>0</v>
      </c>
      <c r="I382" s="1">
        <v>41594</v>
      </c>
      <c r="J382">
        <v>2014</v>
      </c>
      <c r="K382">
        <f t="shared" si="37"/>
        <v>11</v>
      </c>
      <c r="L382">
        <f t="shared" si="38"/>
        <v>16</v>
      </c>
      <c r="M382">
        <f t="shared" si="39"/>
        <v>2013</v>
      </c>
      <c r="N382">
        <f t="shared" si="43"/>
        <v>2014</v>
      </c>
      <c r="O382">
        <f t="shared" si="40"/>
        <v>0</v>
      </c>
      <c r="P382">
        <f t="shared" si="41"/>
        <v>0</v>
      </c>
      <c r="Q382">
        <f t="shared" si="42"/>
        <v>0</v>
      </c>
    </row>
    <row r="383" spans="1:17" x14ac:dyDescent="0.3">
      <c r="A383">
        <v>13086530</v>
      </c>
      <c r="B383" t="s">
        <v>27</v>
      </c>
      <c r="C383" s="1">
        <v>41595</v>
      </c>
      <c r="D383">
        <v>0</v>
      </c>
      <c r="E383">
        <v>0</v>
      </c>
      <c r="F383">
        <v>0</v>
      </c>
      <c r="G383">
        <v>0</v>
      </c>
      <c r="H383">
        <v>0</v>
      </c>
      <c r="I383" s="1">
        <v>41595</v>
      </c>
      <c r="J383">
        <v>2014</v>
      </c>
      <c r="K383">
        <f t="shared" si="37"/>
        <v>11</v>
      </c>
      <c r="L383">
        <f t="shared" si="38"/>
        <v>17</v>
      </c>
      <c r="M383">
        <f t="shared" si="39"/>
        <v>2013</v>
      </c>
      <c r="N383">
        <f t="shared" si="43"/>
        <v>2014</v>
      </c>
      <c r="O383">
        <f t="shared" si="40"/>
        <v>0</v>
      </c>
      <c r="P383">
        <f t="shared" si="41"/>
        <v>0</v>
      </c>
      <c r="Q383">
        <f t="shared" si="42"/>
        <v>0</v>
      </c>
    </row>
    <row r="384" spans="1:17" x14ac:dyDescent="0.3">
      <c r="A384">
        <v>13086530</v>
      </c>
      <c r="B384" t="s">
        <v>27</v>
      </c>
      <c r="C384" s="1">
        <v>41596</v>
      </c>
      <c r="D384">
        <v>0</v>
      </c>
      <c r="E384">
        <v>0</v>
      </c>
      <c r="F384">
        <v>0</v>
      </c>
      <c r="G384">
        <v>0</v>
      </c>
      <c r="H384">
        <v>0</v>
      </c>
      <c r="I384" s="1">
        <v>41596</v>
      </c>
      <c r="J384">
        <v>2014</v>
      </c>
      <c r="K384">
        <f t="shared" si="37"/>
        <v>11</v>
      </c>
      <c r="L384">
        <f t="shared" si="38"/>
        <v>18</v>
      </c>
      <c r="M384">
        <f t="shared" si="39"/>
        <v>2013</v>
      </c>
      <c r="N384">
        <f t="shared" si="43"/>
        <v>2014</v>
      </c>
      <c r="O384">
        <f t="shared" si="40"/>
        <v>0</v>
      </c>
      <c r="P384">
        <f t="shared" si="41"/>
        <v>0</v>
      </c>
      <c r="Q384">
        <f t="shared" si="42"/>
        <v>0</v>
      </c>
    </row>
    <row r="385" spans="1:17" x14ac:dyDescent="0.3">
      <c r="A385">
        <v>13086530</v>
      </c>
      <c r="B385" t="s">
        <v>27</v>
      </c>
      <c r="C385" s="1">
        <v>41597</v>
      </c>
      <c r="D385">
        <v>0</v>
      </c>
      <c r="E385">
        <v>0</v>
      </c>
      <c r="F385">
        <v>0</v>
      </c>
      <c r="G385">
        <v>0</v>
      </c>
      <c r="H385">
        <v>0</v>
      </c>
      <c r="I385" s="1">
        <v>41597</v>
      </c>
      <c r="J385">
        <v>2014</v>
      </c>
      <c r="K385">
        <f t="shared" si="37"/>
        <v>11</v>
      </c>
      <c r="L385">
        <f t="shared" si="38"/>
        <v>19</v>
      </c>
      <c r="M385">
        <f t="shared" si="39"/>
        <v>2013</v>
      </c>
      <c r="N385">
        <f t="shared" si="43"/>
        <v>2014</v>
      </c>
      <c r="O385">
        <f t="shared" si="40"/>
        <v>0</v>
      </c>
      <c r="P385">
        <f t="shared" si="41"/>
        <v>0</v>
      </c>
      <c r="Q385">
        <f t="shared" si="42"/>
        <v>0</v>
      </c>
    </row>
    <row r="386" spans="1:17" x14ac:dyDescent="0.3">
      <c r="A386">
        <v>13086530</v>
      </c>
      <c r="B386" t="s">
        <v>27</v>
      </c>
      <c r="C386" s="1">
        <v>41598</v>
      </c>
      <c r="D386">
        <v>0</v>
      </c>
      <c r="E386">
        <v>0</v>
      </c>
      <c r="F386">
        <v>0</v>
      </c>
      <c r="G386">
        <v>0</v>
      </c>
      <c r="H386">
        <v>0</v>
      </c>
      <c r="I386" s="1">
        <v>41598</v>
      </c>
      <c r="J386">
        <v>2014</v>
      </c>
      <c r="K386">
        <f t="shared" ref="K386:K449" si="44">MONTH(C386)</f>
        <v>11</v>
      </c>
      <c r="L386">
        <f t="shared" ref="L386:L449" si="45">DAY(C386)</f>
        <v>20</v>
      </c>
      <c r="M386">
        <f t="shared" ref="M386:M449" si="46">YEAR(C386)</f>
        <v>2013</v>
      </c>
      <c r="N386">
        <f t="shared" si="43"/>
        <v>2014</v>
      </c>
      <c r="O386">
        <f t="shared" ref="O386:O449" si="47">D386*1.9835</f>
        <v>0</v>
      </c>
      <c r="P386">
        <f t="shared" ref="P386:P449" si="48">(D386-F386)*1.9835</f>
        <v>0</v>
      </c>
      <c r="Q386">
        <f t="shared" ref="Q386:Q449" si="49">F386*1.9835</f>
        <v>0</v>
      </c>
    </row>
    <row r="387" spans="1:17" x14ac:dyDescent="0.3">
      <c r="A387">
        <v>13086530</v>
      </c>
      <c r="B387" t="s">
        <v>27</v>
      </c>
      <c r="C387" s="1">
        <v>41599</v>
      </c>
      <c r="D387">
        <v>0</v>
      </c>
      <c r="E387">
        <v>0</v>
      </c>
      <c r="F387">
        <v>0</v>
      </c>
      <c r="G387">
        <v>0</v>
      </c>
      <c r="H387">
        <v>0</v>
      </c>
      <c r="I387" s="1">
        <v>41599</v>
      </c>
      <c r="J387">
        <v>2014</v>
      </c>
      <c r="K387">
        <f t="shared" si="44"/>
        <v>11</v>
      </c>
      <c r="L387">
        <f t="shared" si="45"/>
        <v>21</v>
      </c>
      <c r="M387">
        <f t="shared" si="46"/>
        <v>2013</v>
      </c>
      <c r="N387">
        <f t="shared" ref="N387:N450" si="50">IF(K387&gt;10,M387+1,M387)</f>
        <v>2014</v>
      </c>
      <c r="O387">
        <f t="shared" si="47"/>
        <v>0</v>
      </c>
      <c r="P387">
        <f t="shared" si="48"/>
        <v>0</v>
      </c>
      <c r="Q387">
        <f t="shared" si="49"/>
        <v>0</v>
      </c>
    </row>
    <row r="388" spans="1:17" x14ac:dyDescent="0.3">
      <c r="A388">
        <v>13086530</v>
      </c>
      <c r="B388" t="s">
        <v>27</v>
      </c>
      <c r="C388" s="1">
        <v>41600</v>
      </c>
      <c r="D388">
        <v>0</v>
      </c>
      <c r="E388">
        <v>0</v>
      </c>
      <c r="F388">
        <v>0</v>
      </c>
      <c r="G388">
        <v>0</v>
      </c>
      <c r="H388">
        <v>0</v>
      </c>
      <c r="I388" s="1">
        <v>41600</v>
      </c>
      <c r="J388">
        <v>2014</v>
      </c>
      <c r="K388">
        <f t="shared" si="44"/>
        <v>11</v>
      </c>
      <c r="L388">
        <f t="shared" si="45"/>
        <v>22</v>
      </c>
      <c r="M388">
        <f t="shared" si="46"/>
        <v>2013</v>
      </c>
      <c r="N388">
        <f t="shared" si="50"/>
        <v>2014</v>
      </c>
      <c r="O388">
        <f t="shared" si="47"/>
        <v>0</v>
      </c>
      <c r="P388">
        <f t="shared" si="48"/>
        <v>0</v>
      </c>
      <c r="Q388">
        <f t="shared" si="49"/>
        <v>0</v>
      </c>
    </row>
    <row r="389" spans="1:17" x14ac:dyDescent="0.3">
      <c r="A389">
        <v>13086530</v>
      </c>
      <c r="B389" t="s">
        <v>27</v>
      </c>
      <c r="C389" s="1">
        <v>41601</v>
      </c>
      <c r="D389">
        <v>0</v>
      </c>
      <c r="E389">
        <v>0</v>
      </c>
      <c r="F389">
        <v>0</v>
      </c>
      <c r="G389">
        <v>0</v>
      </c>
      <c r="H389">
        <v>0</v>
      </c>
      <c r="I389" s="1">
        <v>41601</v>
      </c>
      <c r="J389">
        <v>2014</v>
      </c>
      <c r="K389">
        <f t="shared" si="44"/>
        <v>11</v>
      </c>
      <c r="L389">
        <f t="shared" si="45"/>
        <v>23</v>
      </c>
      <c r="M389">
        <f t="shared" si="46"/>
        <v>2013</v>
      </c>
      <c r="N389">
        <f t="shared" si="50"/>
        <v>2014</v>
      </c>
      <c r="O389">
        <f t="shared" si="47"/>
        <v>0</v>
      </c>
      <c r="P389">
        <f t="shared" si="48"/>
        <v>0</v>
      </c>
      <c r="Q389">
        <f t="shared" si="49"/>
        <v>0</v>
      </c>
    </row>
    <row r="390" spans="1:17" x14ac:dyDescent="0.3">
      <c r="A390">
        <v>13086530</v>
      </c>
      <c r="B390" t="s">
        <v>27</v>
      </c>
      <c r="C390" s="1">
        <v>41602</v>
      </c>
      <c r="D390">
        <v>0</v>
      </c>
      <c r="E390">
        <v>0</v>
      </c>
      <c r="F390">
        <v>0</v>
      </c>
      <c r="G390">
        <v>0</v>
      </c>
      <c r="H390">
        <v>0</v>
      </c>
      <c r="I390" s="1">
        <v>41602</v>
      </c>
      <c r="J390">
        <v>2014</v>
      </c>
      <c r="K390">
        <f t="shared" si="44"/>
        <v>11</v>
      </c>
      <c r="L390">
        <f t="shared" si="45"/>
        <v>24</v>
      </c>
      <c r="M390">
        <f t="shared" si="46"/>
        <v>2013</v>
      </c>
      <c r="N390">
        <f t="shared" si="50"/>
        <v>2014</v>
      </c>
      <c r="O390">
        <f t="shared" si="47"/>
        <v>0</v>
      </c>
      <c r="P390">
        <f t="shared" si="48"/>
        <v>0</v>
      </c>
      <c r="Q390">
        <f t="shared" si="49"/>
        <v>0</v>
      </c>
    </row>
    <row r="391" spans="1:17" x14ac:dyDescent="0.3">
      <c r="A391">
        <v>13086530</v>
      </c>
      <c r="B391" t="s">
        <v>27</v>
      </c>
      <c r="C391" s="1">
        <v>41603</v>
      </c>
      <c r="D391">
        <v>0</v>
      </c>
      <c r="E391">
        <v>0</v>
      </c>
      <c r="F391">
        <v>0</v>
      </c>
      <c r="G391">
        <v>0</v>
      </c>
      <c r="H391">
        <v>0</v>
      </c>
      <c r="I391" s="1">
        <v>41603</v>
      </c>
      <c r="J391">
        <v>2014</v>
      </c>
      <c r="K391">
        <f t="shared" si="44"/>
        <v>11</v>
      </c>
      <c r="L391">
        <f t="shared" si="45"/>
        <v>25</v>
      </c>
      <c r="M391">
        <f t="shared" si="46"/>
        <v>2013</v>
      </c>
      <c r="N391">
        <f t="shared" si="50"/>
        <v>2014</v>
      </c>
      <c r="O391">
        <f t="shared" si="47"/>
        <v>0</v>
      </c>
      <c r="P391">
        <f t="shared" si="48"/>
        <v>0</v>
      </c>
      <c r="Q391">
        <f t="shared" si="49"/>
        <v>0</v>
      </c>
    </row>
    <row r="392" spans="1:17" x14ac:dyDescent="0.3">
      <c r="A392">
        <v>13086530</v>
      </c>
      <c r="B392" t="s">
        <v>27</v>
      </c>
      <c r="C392" s="1">
        <v>41604</v>
      </c>
      <c r="D392">
        <v>0</v>
      </c>
      <c r="E392">
        <v>0</v>
      </c>
      <c r="F392">
        <v>0</v>
      </c>
      <c r="G392">
        <v>0</v>
      </c>
      <c r="H392">
        <v>0</v>
      </c>
      <c r="I392" s="1">
        <v>41604</v>
      </c>
      <c r="J392">
        <v>2014</v>
      </c>
      <c r="K392">
        <f t="shared" si="44"/>
        <v>11</v>
      </c>
      <c r="L392">
        <f t="shared" si="45"/>
        <v>26</v>
      </c>
      <c r="M392">
        <f t="shared" si="46"/>
        <v>2013</v>
      </c>
      <c r="N392">
        <f t="shared" si="50"/>
        <v>2014</v>
      </c>
      <c r="O392">
        <f t="shared" si="47"/>
        <v>0</v>
      </c>
      <c r="P392">
        <f t="shared" si="48"/>
        <v>0</v>
      </c>
      <c r="Q392">
        <f t="shared" si="49"/>
        <v>0</v>
      </c>
    </row>
    <row r="393" spans="1:17" x14ac:dyDescent="0.3">
      <c r="A393">
        <v>13086530</v>
      </c>
      <c r="B393" t="s">
        <v>27</v>
      </c>
      <c r="C393" s="1">
        <v>41605</v>
      </c>
      <c r="D393">
        <v>0</v>
      </c>
      <c r="E393">
        <v>0</v>
      </c>
      <c r="F393">
        <v>0</v>
      </c>
      <c r="G393">
        <v>0</v>
      </c>
      <c r="H393">
        <v>0</v>
      </c>
      <c r="I393" s="1">
        <v>41605</v>
      </c>
      <c r="J393">
        <v>2014</v>
      </c>
      <c r="K393">
        <f t="shared" si="44"/>
        <v>11</v>
      </c>
      <c r="L393">
        <f t="shared" si="45"/>
        <v>27</v>
      </c>
      <c r="M393">
        <f t="shared" si="46"/>
        <v>2013</v>
      </c>
      <c r="N393">
        <f t="shared" si="50"/>
        <v>2014</v>
      </c>
      <c r="O393">
        <f t="shared" si="47"/>
        <v>0</v>
      </c>
      <c r="P393">
        <f t="shared" si="48"/>
        <v>0</v>
      </c>
      <c r="Q393">
        <f t="shared" si="49"/>
        <v>0</v>
      </c>
    </row>
    <row r="394" spans="1:17" x14ac:dyDescent="0.3">
      <c r="A394">
        <v>13086530</v>
      </c>
      <c r="B394" t="s">
        <v>27</v>
      </c>
      <c r="C394" s="1">
        <v>41606</v>
      </c>
      <c r="D394">
        <v>0</v>
      </c>
      <c r="E394">
        <v>0</v>
      </c>
      <c r="F394">
        <v>0</v>
      </c>
      <c r="G394">
        <v>0</v>
      </c>
      <c r="H394">
        <v>0</v>
      </c>
      <c r="I394" s="1">
        <v>41606</v>
      </c>
      <c r="J394">
        <v>2014</v>
      </c>
      <c r="K394">
        <f t="shared" si="44"/>
        <v>11</v>
      </c>
      <c r="L394">
        <f t="shared" si="45"/>
        <v>28</v>
      </c>
      <c r="M394">
        <f t="shared" si="46"/>
        <v>2013</v>
      </c>
      <c r="N394">
        <f t="shared" si="50"/>
        <v>2014</v>
      </c>
      <c r="O394">
        <f t="shared" si="47"/>
        <v>0</v>
      </c>
      <c r="P394">
        <f t="shared" si="48"/>
        <v>0</v>
      </c>
      <c r="Q394">
        <f t="shared" si="49"/>
        <v>0</v>
      </c>
    </row>
    <row r="395" spans="1:17" x14ac:dyDescent="0.3">
      <c r="A395">
        <v>13086530</v>
      </c>
      <c r="B395" t="s">
        <v>27</v>
      </c>
      <c r="C395" s="1">
        <v>41607</v>
      </c>
      <c r="D395">
        <v>0</v>
      </c>
      <c r="E395">
        <v>0</v>
      </c>
      <c r="F395">
        <v>0</v>
      </c>
      <c r="G395">
        <v>0</v>
      </c>
      <c r="H395">
        <v>0</v>
      </c>
      <c r="I395" s="1">
        <v>41607</v>
      </c>
      <c r="J395">
        <v>2014</v>
      </c>
      <c r="K395">
        <f t="shared" si="44"/>
        <v>11</v>
      </c>
      <c r="L395">
        <f t="shared" si="45"/>
        <v>29</v>
      </c>
      <c r="M395">
        <f t="shared" si="46"/>
        <v>2013</v>
      </c>
      <c r="N395">
        <f t="shared" si="50"/>
        <v>2014</v>
      </c>
      <c r="O395">
        <f t="shared" si="47"/>
        <v>0</v>
      </c>
      <c r="P395">
        <f t="shared" si="48"/>
        <v>0</v>
      </c>
      <c r="Q395">
        <f t="shared" si="49"/>
        <v>0</v>
      </c>
    </row>
    <row r="396" spans="1:17" x14ac:dyDescent="0.3">
      <c r="A396">
        <v>13086530</v>
      </c>
      <c r="B396" t="s">
        <v>27</v>
      </c>
      <c r="C396" s="1">
        <v>41608</v>
      </c>
      <c r="D396">
        <v>0</v>
      </c>
      <c r="E396">
        <v>0</v>
      </c>
      <c r="F396">
        <v>0</v>
      </c>
      <c r="G396">
        <v>0</v>
      </c>
      <c r="H396">
        <v>0</v>
      </c>
      <c r="I396" s="1">
        <v>41608</v>
      </c>
      <c r="J396">
        <v>2014</v>
      </c>
      <c r="K396">
        <f t="shared" si="44"/>
        <v>11</v>
      </c>
      <c r="L396">
        <f t="shared" si="45"/>
        <v>30</v>
      </c>
      <c r="M396">
        <f t="shared" si="46"/>
        <v>2013</v>
      </c>
      <c r="N396">
        <f t="shared" si="50"/>
        <v>2014</v>
      </c>
      <c r="O396">
        <f t="shared" si="47"/>
        <v>0</v>
      </c>
      <c r="P396">
        <f t="shared" si="48"/>
        <v>0</v>
      </c>
      <c r="Q396">
        <f t="shared" si="49"/>
        <v>0</v>
      </c>
    </row>
    <row r="397" spans="1:17" x14ac:dyDescent="0.3">
      <c r="A397">
        <v>13086530</v>
      </c>
      <c r="B397" t="s">
        <v>27</v>
      </c>
      <c r="C397" s="1">
        <v>41609</v>
      </c>
      <c r="D397">
        <v>0</v>
      </c>
      <c r="E397">
        <v>0</v>
      </c>
      <c r="F397">
        <v>0</v>
      </c>
      <c r="G397">
        <v>0</v>
      </c>
      <c r="H397">
        <v>0</v>
      </c>
      <c r="I397" s="1">
        <v>41609</v>
      </c>
      <c r="J397">
        <v>2014</v>
      </c>
      <c r="K397">
        <f t="shared" si="44"/>
        <v>12</v>
      </c>
      <c r="L397">
        <f t="shared" si="45"/>
        <v>1</v>
      </c>
      <c r="M397">
        <f t="shared" si="46"/>
        <v>2013</v>
      </c>
      <c r="N397">
        <f t="shared" si="50"/>
        <v>2014</v>
      </c>
      <c r="O397">
        <f t="shared" si="47"/>
        <v>0</v>
      </c>
      <c r="P397">
        <f t="shared" si="48"/>
        <v>0</v>
      </c>
      <c r="Q397">
        <f t="shared" si="49"/>
        <v>0</v>
      </c>
    </row>
    <row r="398" spans="1:17" x14ac:dyDescent="0.3">
      <c r="A398">
        <v>13086530</v>
      </c>
      <c r="B398" t="s">
        <v>27</v>
      </c>
      <c r="C398" s="1">
        <v>41610</v>
      </c>
      <c r="D398">
        <v>0</v>
      </c>
      <c r="E398">
        <v>0</v>
      </c>
      <c r="F398">
        <v>0</v>
      </c>
      <c r="G398">
        <v>0</v>
      </c>
      <c r="H398">
        <v>0</v>
      </c>
      <c r="I398" s="1">
        <v>41610</v>
      </c>
      <c r="J398">
        <v>2014</v>
      </c>
      <c r="K398">
        <f t="shared" si="44"/>
        <v>12</v>
      </c>
      <c r="L398">
        <f t="shared" si="45"/>
        <v>2</v>
      </c>
      <c r="M398">
        <f t="shared" si="46"/>
        <v>2013</v>
      </c>
      <c r="N398">
        <f t="shared" si="50"/>
        <v>2014</v>
      </c>
      <c r="O398">
        <f t="shared" si="47"/>
        <v>0</v>
      </c>
      <c r="P398">
        <f t="shared" si="48"/>
        <v>0</v>
      </c>
      <c r="Q398">
        <f t="shared" si="49"/>
        <v>0</v>
      </c>
    </row>
    <row r="399" spans="1:17" x14ac:dyDescent="0.3">
      <c r="A399">
        <v>13086530</v>
      </c>
      <c r="B399" t="s">
        <v>27</v>
      </c>
      <c r="C399" s="1">
        <v>41611</v>
      </c>
      <c r="D399">
        <v>0</v>
      </c>
      <c r="E399">
        <v>0</v>
      </c>
      <c r="F399">
        <v>0</v>
      </c>
      <c r="G399">
        <v>0</v>
      </c>
      <c r="H399">
        <v>0</v>
      </c>
      <c r="I399" s="1">
        <v>41611</v>
      </c>
      <c r="J399">
        <v>2014</v>
      </c>
      <c r="K399">
        <f t="shared" si="44"/>
        <v>12</v>
      </c>
      <c r="L399">
        <f t="shared" si="45"/>
        <v>3</v>
      </c>
      <c r="M399">
        <f t="shared" si="46"/>
        <v>2013</v>
      </c>
      <c r="N399">
        <f t="shared" si="50"/>
        <v>2014</v>
      </c>
      <c r="O399">
        <f t="shared" si="47"/>
        <v>0</v>
      </c>
      <c r="P399">
        <f t="shared" si="48"/>
        <v>0</v>
      </c>
      <c r="Q399">
        <f t="shared" si="49"/>
        <v>0</v>
      </c>
    </row>
    <row r="400" spans="1:17" x14ac:dyDescent="0.3">
      <c r="A400">
        <v>13086530</v>
      </c>
      <c r="B400" t="s">
        <v>27</v>
      </c>
      <c r="C400" s="1">
        <v>41612</v>
      </c>
      <c r="D400">
        <v>0</v>
      </c>
      <c r="E400">
        <v>0</v>
      </c>
      <c r="F400">
        <v>0</v>
      </c>
      <c r="G400">
        <v>0</v>
      </c>
      <c r="H400">
        <v>0</v>
      </c>
      <c r="I400" s="1">
        <v>41612</v>
      </c>
      <c r="J400">
        <v>2014</v>
      </c>
      <c r="K400">
        <f t="shared" si="44"/>
        <v>12</v>
      </c>
      <c r="L400">
        <f t="shared" si="45"/>
        <v>4</v>
      </c>
      <c r="M400">
        <f t="shared" si="46"/>
        <v>2013</v>
      </c>
      <c r="N400">
        <f t="shared" si="50"/>
        <v>2014</v>
      </c>
      <c r="O400">
        <f t="shared" si="47"/>
        <v>0</v>
      </c>
      <c r="P400">
        <f t="shared" si="48"/>
        <v>0</v>
      </c>
      <c r="Q400">
        <f t="shared" si="49"/>
        <v>0</v>
      </c>
    </row>
    <row r="401" spans="1:17" x14ac:dyDescent="0.3">
      <c r="A401">
        <v>13086530</v>
      </c>
      <c r="B401" t="s">
        <v>27</v>
      </c>
      <c r="C401" s="1">
        <v>41613</v>
      </c>
      <c r="D401">
        <v>0</v>
      </c>
      <c r="E401">
        <v>0</v>
      </c>
      <c r="F401">
        <v>0</v>
      </c>
      <c r="G401">
        <v>0</v>
      </c>
      <c r="H401">
        <v>0</v>
      </c>
      <c r="I401" s="1">
        <v>41613</v>
      </c>
      <c r="J401">
        <v>2014</v>
      </c>
      <c r="K401">
        <f t="shared" si="44"/>
        <v>12</v>
      </c>
      <c r="L401">
        <f t="shared" si="45"/>
        <v>5</v>
      </c>
      <c r="M401">
        <f t="shared" si="46"/>
        <v>2013</v>
      </c>
      <c r="N401">
        <f t="shared" si="50"/>
        <v>2014</v>
      </c>
      <c r="O401">
        <f t="shared" si="47"/>
        <v>0</v>
      </c>
      <c r="P401">
        <f t="shared" si="48"/>
        <v>0</v>
      </c>
      <c r="Q401">
        <f t="shared" si="49"/>
        <v>0</v>
      </c>
    </row>
    <row r="402" spans="1:17" x14ac:dyDescent="0.3">
      <c r="A402">
        <v>13086530</v>
      </c>
      <c r="B402" t="s">
        <v>27</v>
      </c>
      <c r="C402" s="1">
        <v>41614</v>
      </c>
      <c r="D402">
        <v>0</v>
      </c>
      <c r="E402">
        <v>0</v>
      </c>
      <c r="F402">
        <v>0</v>
      </c>
      <c r="G402">
        <v>0</v>
      </c>
      <c r="H402">
        <v>0</v>
      </c>
      <c r="I402" s="1">
        <v>41614</v>
      </c>
      <c r="J402">
        <v>2014</v>
      </c>
      <c r="K402">
        <f t="shared" si="44"/>
        <v>12</v>
      </c>
      <c r="L402">
        <f t="shared" si="45"/>
        <v>6</v>
      </c>
      <c r="M402">
        <f t="shared" si="46"/>
        <v>2013</v>
      </c>
      <c r="N402">
        <f t="shared" si="50"/>
        <v>2014</v>
      </c>
      <c r="O402">
        <f t="shared" si="47"/>
        <v>0</v>
      </c>
      <c r="P402">
        <f t="shared" si="48"/>
        <v>0</v>
      </c>
      <c r="Q402">
        <f t="shared" si="49"/>
        <v>0</v>
      </c>
    </row>
    <row r="403" spans="1:17" x14ac:dyDescent="0.3">
      <c r="A403">
        <v>13086530</v>
      </c>
      <c r="B403" t="s">
        <v>27</v>
      </c>
      <c r="C403" s="1">
        <v>41615</v>
      </c>
      <c r="D403">
        <v>0</v>
      </c>
      <c r="E403">
        <v>0</v>
      </c>
      <c r="F403">
        <v>0</v>
      </c>
      <c r="G403">
        <v>0</v>
      </c>
      <c r="H403">
        <v>0</v>
      </c>
      <c r="I403" s="1">
        <v>41615</v>
      </c>
      <c r="J403">
        <v>2014</v>
      </c>
      <c r="K403">
        <f t="shared" si="44"/>
        <v>12</v>
      </c>
      <c r="L403">
        <f t="shared" si="45"/>
        <v>7</v>
      </c>
      <c r="M403">
        <f t="shared" si="46"/>
        <v>2013</v>
      </c>
      <c r="N403">
        <f t="shared" si="50"/>
        <v>2014</v>
      </c>
      <c r="O403">
        <f t="shared" si="47"/>
        <v>0</v>
      </c>
      <c r="P403">
        <f t="shared" si="48"/>
        <v>0</v>
      </c>
      <c r="Q403">
        <f t="shared" si="49"/>
        <v>0</v>
      </c>
    </row>
    <row r="404" spans="1:17" x14ac:dyDescent="0.3">
      <c r="A404">
        <v>13086530</v>
      </c>
      <c r="B404" t="s">
        <v>27</v>
      </c>
      <c r="C404" s="1">
        <v>41616</v>
      </c>
      <c r="D404">
        <v>0</v>
      </c>
      <c r="E404">
        <v>0</v>
      </c>
      <c r="F404">
        <v>0</v>
      </c>
      <c r="G404">
        <v>0</v>
      </c>
      <c r="H404">
        <v>0</v>
      </c>
      <c r="I404" s="1">
        <v>41616</v>
      </c>
      <c r="J404">
        <v>2014</v>
      </c>
      <c r="K404">
        <f t="shared" si="44"/>
        <v>12</v>
      </c>
      <c r="L404">
        <f t="shared" si="45"/>
        <v>8</v>
      </c>
      <c r="M404">
        <f t="shared" si="46"/>
        <v>2013</v>
      </c>
      <c r="N404">
        <f t="shared" si="50"/>
        <v>2014</v>
      </c>
      <c r="O404">
        <f t="shared" si="47"/>
        <v>0</v>
      </c>
      <c r="P404">
        <f t="shared" si="48"/>
        <v>0</v>
      </c>
      <c r="Q404">
        <f t="shared" si="49"/>
        <v>0</v>
      </c>
    </row>
    <row r="405" spans="1:17" x14ac:dyDescent="0.3">
      <c r="A405">
        <v>13086530</v>
      </c>
      <c r="B405" t="s">
        <v>27</v>
      </c>
      <c r="C405" s="1">
        <v>41617</v>
      </c>
      <c r="D405">
        <v>0</v>
      </c>
      <c r="E405">
        <v>0</v>
      </c>
      <c r="F405">
        <v>0</v>
      </c>
      <c r="G405">
        <v>0</v>
      </c>
      <c r="H405">
        <v>0</v>
      </c>
      <c r="I405" s="1">
        <v>41617</v>
      </c>
      <c r="J405">
        <v>2014</v>
      </c>
      <c r="K405">
        <f t="shared" si="44"/>
        <v>12</v>
      </c>
      <c r="L405">
        <f t="shared" si="45"/>
        <v>9</v>
      </c>
      <c r="M405">
        <f t="shared" si="46"/>
        <v>2013</v>
      </c>
      <c r="N405">
        <f t="shared" si="50"/>
        <v>2014</v>
      </c>
      <c r="O405">
        <f t="shared" si="47"/>
        <v>0</v>
      </c>
      <c r="P405">
        <f t="shared" si="48"/>
        <v>0</v>
      </c>
      <c r="Q405">
        <f t="shared" si="49"/>
        <v>0</v>
      </c>
    </row>
    <row r="406" spans="1:17" x14ac:dyDescent="0.3">
      <c r="A406">
        <v>13086530</v>
      </c>
      <c r="B406" t="s">
        <v>27</v>
      </c>
      <c r="C406" s="1">
        <v>41618</v>
      </c>
      <c r="D406">
        <v>0</v>
      </c>
      <c r="E406">
        <v>0</v>
      </c>
      <c r="F406">
        <v>0</v>
      </c>
      <c r="G406">
        <v>0</v>
      </c>
      <c r="H406">
        <v>0</v>
      </c>
      <c r="I406" s="1">
        <v>41618</v>
      </c>
      <c r="J406">
        <v>2014</v>
      </c>
      <c r="K406">
        <f t="shared" si="44"/>
        <v>12</v>
      </c>
      <c r="L406">
        <f t="shared" si="45"/>
        <v>10</v>
      </c>
      <c r="M406">
        <f t="shared" si="46"/>
        <v>2013</v>
      </c>
      <c r="N406">
        <f t="shared" si="50"/>
        <v>2014</v>
      </c>
      <c r="O406">
        <f t="shared" si="47"/>
        <v>0</v>
      </c>
      <c r="P406">
        <f t="shared" si="48"/>
        <v>0</v>
      </c>
      <c r="Q406">
        <f t="shared" si="49"/>
        <v>0</v>
      </c>
    </row>
    <row r="407" spans="1:17" x14ac:dyDescent="0.3">
      <c r="A407">
        <v>13086530</v>
      </c>
      <c r="B407" t="s">
        <v>27</v>
      </c>
      <c r="C407" s="1">
        <v>41619</v>
      </c>
      <c r="D407">
        <v>0</v>
      </c>
      <c r="E407">
        <v>0</v>
      </c>
      <c r="F407">
        <v>0</v>
      </c>
      <c r="G407">
        <v>0</v>
      </c>
      <c r="H407">
        <v>0</v>
      </c>
      <c r="I407" s="1">
        <v>41619</v>
      </c>
      <c r="J407">
        <v>2014</v>
      </c>
      <c r="K407">
        <f t="shared" si="44"/>
        <v>12</v>
      </c>
      <c r="L407">
        <f t="shared" si="45"/>
        <v>11</v>
      </c>
      <c r="M407">
        <f t="shared" si="46"/>
        <v>2013</v>
      </c>
      <c r="N407">
        <f t="shared" si="50"/>
        <v>2014</v>
      </c>
      <c r="O407">
        <f t="shared" si="47"/>
        <v>0</v>
      </c>
      <c r="P407">
        <f t="shared" si="48"/>
        <v>0</v>
      </c>
      <c r="Q407">
        <f t="shared" si="49"/>
        <v>0</v>
      </c>
    </row>
    <row r="408" spans="1:17" x14ac:dyDescent="0.3">
      <c r="A408">
        <v>13086530</v>
      </c>
      <c r="B408" t="s">
        <v>27</v>
      </c>
      <c r="C408" s="1">
        <v>41620</v>
      </c>
      <c r="D408">
        <v>0</v>
      </c>
      <c r="E408">
        <v>0</v>
      </c>
      <c r="F408">
        <v>0</v>
      </c>
      <c r="G408">
        <v>0</v>
      </c>
      <c r="H408">
        <v>0</v>
      </c>
      <c r="I408" s="1">
        <v>41620</v>
      </c>
      <c r="J408">
        <v>2014</v>
      </c>
      <c r="K408">
        <f t="shared" si="44"/>
        <v>12</v>
      </c>
      <c r="L408">
        <f t="shared" si="45"/>
        <v>12</v>
      </c>
      <c r="M408">
        <f t="shared" si="46"/>
        <v>2013</v>
      </c>
      <c r="N408">
        <f t="shared" si="50"/>
        <v>2014</v>
      </c>
      <c r="O408">
        <f t="shared" si="47"/>
        <v>0</v>
      </c>
      <c r="P408">
        <f t="shared" si="48"/>
        <v>0</v>
      </c>
      <c r="Q408">
        <f t="shared" si="49"/>
        <v>0</v>
      </c>
    </row>
    <row r="409" spans="1:17" x14ac:dyDescent="0.3">
      <c r="A409">
        <v>13086530</v>
      </c>
      <c r="B409" t="s">
        <v>27</v>
      </c>
      <c r="C409" s="1">
        <v>41621</v>
      </c>
      <c r="D409">
        <v>0</v>
      </c>
      <c r="E409">
        <v>0</v>
      </c>
      <c r="F409">
        <v>0</v>
      </c>
      <c r="G409">
        <v>0</v>
      </c>
      <c r="H409">
        <v>0</v>
      </c>
      <c r="I409" s="1">
        <v>41621</v>
      </c>
      <c r="J409">
        <v>2014</v>
      </c>
      <c r="K409">
        <f t="shared" si="44"/>
        <v>12</v>
      </c>
      <c r="L409">
        <f t="shared" si="45"/>
        <v>13</v>
      </c>
      <c r="M409">
        <f t="shared" si="46"/>
        <v>2013</v>
      </c>
      <c r="N409">
        <f t="shared" si="50"/>
        <v>2014</v>
      </c>
      <c r="O409">
        <f t="shared" si="47"/>
        <v>0</v>
      </c>
      <c r="P409">
        <f t="shared" si="48"/>
        <v>0</v>
      </c>
      <c r="Q409">
        <f t="shared" si="49"/>
        <v>0</v>
      </c>
    </row>
    <row r="410" spans="1:17" x14ac:dyDescent="0.3">
      <c r="A410">
        <v>13086530</v>
      </c>
      <c r="B410" t="s">
        <v>27</v>
      </c>
      <c r="C410" s="1">
        <v>41622</v>
      </c>
      <c r="D410">
        <v>0</v>
      </c>
      <c r="E410">
        <v>0</v>
      </c>
      <c r="F410">
        <v>0</v>
      </c>
      <c r="G410">
        <v>0</v>
      </c>
      <c r="H410">
        <v>0</v>
      </c>
      <c r="I410" s="1">
        <v>41622</v>
      </c>
      <c r="J410">
        <v>2014</v>
      </c>
      <c r="K410">
        <f t="shared" si="44"/>
        <v>12</v>
      </c>
      <c r="L410">
        <f t="shared" si="45"/>
        <v>14</v>
      </c>
      <c r="M410">
        <f t="shared" si="46"/>
        <v>2013</v>
      </c>
      <c r="N410">
        <f t="shared" si="50"/>
        <v>2014</v>
      </c>
      <c r="O410">
        <f t="shared" si="47"/>
        <v>0</v>
      </c>
      <c r="P410">
        <f t="shared" si="48"/>
        <v>0</v>
      </c>
      <c r="Q410">
        <f t="shared" si="49"/>
        <v>0</v>
      </c>
    </row>
    <row r="411" spans="1:17" x14ac:dyDescent="0.3">
      <c r="A411">
        <v>13086530</v>
      </c>
      <c r="B411" t="s">
        <v>27</v>
      </c>
      <c r="C411" s="1">
        <v>41623</v>
      </c>
      <c r="D411">
        <v>0</v>
      </c>
      <c r="E411">
        <v>0</v>
      </c>
      <c r="F411">
        <v>0</v>
      </c>
      <c r="G411">
        <v>0</v>
      </c>
      <c r="H411">
        <v>0</v>
      </c>
      <c r="I411" s="1">
        <v>41623</v>
      </c>
      <c r="J411">
        <v>2014</v>
      </c>
      <c r="K411">
        <f t="shared" si="44"/>
        <v>12</v>
      </c>
      <c r="L411">
        <f t="shared" si="45"/>
        <v>15</v>
      </c>
      <c r="M411">
        <f t="shared" si="46"/>
        <v>2013</v>
      </c>
      <c r="N411">
        <f t="shared" si="50"/>
        <v>2014</v>
      </c>
      <c r="O411">
        <f t="shared" si="47"/>
        <v>0</v>
      </c>
      <c r="P411">
        <f t="shared" si="48"/>
        <v>0</v>
      </c>
      <c r="Q411">
        <f t="shared" si="49"/>
        <v>0</v>
      </c>
    </row>
    <row r="412" spans="1:17" x14ac:dyDescent="0.3">
      <c r="A412">
        <v>13086530</v>
      </c>
      <c r="B412" t="s">
        <v>27</v>
      </c>
      <c r="C412" s="1">
        <v>41624</v>
      </c>
      <c r="D412">
        <v>0</v>
      </c>
      <c r="E412">
        <v>0</v>
      </c>
      <c r="F412">
        <v>0</v>
      </c>
      <c r="G412">
        <v>0</v>
      </c>
      <c r="H412">
        <v>0</v>
      </c>
      <c r="I412" s="1">
        <v>41624</v>
      </c>
      <c r="J412">
        <v>2014</v>
      </c>
      <c r="K412">
        <f t="shared" si="44"/>
        <v>12</v>
      </c>
      <c r="L412">
        <f t="shared" si="45"/>
        <v>16</v>
      </c>
      <c r="M412">
        <f t="shared" si="46"/>
        <v>2013</v>
      </c>
      <c r="N412">
        <f t="shared" si="50"/>
        <v>2014</v>
      </c>
      <c r="O412">
        <f t="shared" si="47"/>
        <v>0</v>
      </c>
      <c r="P412">
        <f t="shared" si="48"/>
        <v>0</v>
      </c>
      <c r="Q412">
        <f t="shared" si="49"/>
        <v>0</v>
      </c>
    </row>
    <row r="413" spans="1:17" x14ac:dyDescent="0.3">
      <c r="A413">
        <v>13086530</v>
      </c>
      <c r="B413" t="s">
        <v>27</v>
      </c>
      <c r="C413" s="1">
        <v>41625</v>
      </c>
      <c r="D413">
        <v>0</v>
      </c>
      <c r="E413">
        <v>0</v>
      </c>
      <c r="F413">
        <v>0</v>
      </c>
      <c r="G413">
        <v>0</v>
      </c>
      <c r="H413">
        <v>0</v>
      </c>
      <c r="I413" s="1">
        <v>41625</v>
      </c>
      <c r="J413">
        <v>2014</v>
      </c>
      <c r="K413">
        <f t="shared" si="44"/>
        <v>12</v>
      </c>
      <c r="L413">
        <f t="shared" si="45"/>
        <v>17</v>
      </c>
      <c r="M413">
        <f t="shared" si="46"/>
        <v>2013</v>
      </c>
      <c r="N413">
        <f t="shared" si="50"/>
        <v>2014</v>
      </c>
      <c r="O413">
        <f t="shared" si="47"/>
        <v>0</v>
      </c>
      <c r="P413">
        <f t="shared" si="48"/>
        <v>0</v>
      </c>
      <c r="Q413">
        <f t="shared" si="49"/>
        <v>0</v>
      </c>
    </row>
    <row r="414" spans="1:17" x14ac:dyDescent="0.3">
      <c r="A414">
        <v>13086530</v>
      </c>
      <c r="B414" t="s">
        <v>27</v>
      </c>
      <c r="C414" s="1">
        <v>41626</v>
      </c>
      <c r="D414">
        <v>0</v>
      </c>
      <c r="E414">
        <v>0</v>
      </c>
      <c r="F414">
        <v>0</v>
      </c>
      <c r="G414">
        <v>0</v>
      </c>
      <c r="H414">
        <v>0</v>
      </c>
      <c r="I414" s="1">
        <v>41626</v>
      </c>
      <c r="J414">
        <v>2014</v>
      </c>
      <c r="K414">
        <f t="shared" si="44"/>
        <v>12</v>
      </c>
      <c r="L414">
        <f t="shared" si="45"/>
        <v>18</v>
      </c>
      <c r="M414">
        <f t="shared" si="46"/>
        <v>2013</v>
      </c>
      <c r="N414">
        <f t="shared" si="50"/>
        <v>2014</v>
      </c>
      <c r="O414">
        <f t="shared" si="47"/>
        <v>0</v>
      </c>
      <c r="P414">
        <f t="shared" si="48"/>
        <v>0</v>
      </c>
      <c r="Q414">
        <f t="shared" si="49"/>
        <v>0</v>
      </c>
    </row>
    <row r="415" spans="1:17" x14ac:dyDescent="0.3">
      <c r="A415">
        <v>13086530</v>
      </c>
      <c r="B415" t="s">
        <v>27</v>
      </c>
      <c r="C415" s="1">
        <v>41627</v>
      </c>
      <c r="D415">
        <v>0</v>
      </c>
      <c r="E415">
        <v>0</v>
      </c>
      <c r="F415">
        <v>0</v>
      </c>
      <c r="G415">
        <v>0</v>
      </c>
      <c r="H415">
        <v>0</v>
      </c>
      <c r="I415" s="1">
        <v>41627</v>
      </c>
      <c r="J415">
        <v>2014</v>
      </c>
      <c r="K415">
        <f t="shared" si="44"/>
        <v>12</v>
      </c>
      <c r="L415">
        <f t="shared" si="45"/>
        <v>19</v>
      </c>
      <c r="M415">
        <f t="shared" si="46"/>
        <v>2013</v>
      </c>
      <c r="N415">
        <f t="shared" si="50"/>
        <v>2014</v>
      </c>
      <c r="O415">
        <f t="shared" si="47"/>
        <v>0</v>
      </c>
      <c r="P415">
        <f t="shared" si="48"/>
        <v>0</v>
      </c>
      <c r="Q415">
        <f t="shared" si="49"/>
        <v>0</v>
      </c>
    </row>
    <row r="416" spans="1:17" x14ac:dyDescent="0.3">
      <c r="A416">
        <v>13086530</v>
      </c>
      <c r="B416" t="s">
        <v>27</v>
      </c>
      <c r="C416" s="1">
        <v>41628</v>
      </c>
      <c r="D416">
        <v>0</v>
      </c>
      <c r="E416">
        <v>0</v>
      </c>
      <c r="F416">
        <v>0</v>
      </c>
      <c r="G416">
        <v>0</v>
      </c>
      <c r="H416">
        <v>0</v>
      </c>
      <c r="I416" s="1">
        <v>41628</v>
      </c>
      <c r="J416">
        <v>2014</v>
      </c>
      <c r="K416">
        <f t="shared" si="44"/>
        <v>12</v>
      </c>
      <c r="L416">
        <f t="shared" si="45"/>
        <v>20</v>
      </c>
      <c r="M416">
        <f t="shared" si="46"/>
        <v>2013</v>
      </c>
      <c r="N416">
        <f t="shared" si="50"/>
        <v>2014</v>
      </c>
      <c r="O416">
        <f t="shared" si="47"/>
        <v>0</v>
      </c>
      <c r="P416">
        <f t="shared" si="48"/>
        <v>0</v>
      </c>
      <c r="Q416">
        <f t="shared" si="49"/>
        <v>0</v>
      </c>
    </row>
    <row r="417" spans="1:17" x14ac:dyDescent="0.3">
      <c r="A417">
        <v>13086530</v>
      </c>
      <c r="B417" t="s">
        <v>27</v>
      </c>
      <c r="C417" s="1">
        <v>41629</v>
      </c>
      <c r="D417">
        <v>0</v>
      </c>
      <c r="E417">
        <v>0</v>
      </c>
      <c r="F417">
        <v>0</v>
      </c>
      <c r="G417">
        <v>0</v>
      </c>
      <c r="H417">
        <v>0</v>
      </c>
      <c r="I417" s="1">
        <v>41629</v>
      </c>
      <c r="J417">
        <v>2014</v>
      </c>
      <c r="K417">
        <f t="shared" si="44"/>
        <v>12</v>
      </c>
      <c r="L417">
        <f t="shared" si="45"/>
        <v>21</v>
      </c>
      <c r="M417">
        <f t="shared" si="46"/>
        <v>2013</v>
      </c>
      <c r="N417">
        <f t="shared" si="50"/>
        <v>2014</v>
      </c>
      <c r="O417">
        <f t="shared" si="47"/>
        <v>0</v>
      </c>
      <c r="P417">
        <f t="shared" si="48"/>
        <v>0</v>
      </c>
      <c r="Q417">
        <f t="shared" si="49"/>
        <v>0</v>
      </c>
    </row>
    <row r="418" spans="1:17" x14ac:dyDescent="0.3">
      <c r="A418">
        <v>13086530</v>
      </c>
      <c r="B418" t="s">
        <v>27</v>
      </c>
      <c r="C418" s="1">
        <v>41630</v>
      </c>
      <c r="D418">
        <v>0</v>
      </c>
      <c r="E418">
        <v>0</v>
      </c>
      <c r="F418">
        <v>0</v>
      </c>
      <c r="G418">
        <v>0</v>
      </c>
      <c r="H418">
        <v>0</v>
      </c>
      <c r="I418" s="1">
        <v>41630</v>
      </c>
      <c r="J418">
        <v>2014</v>
      </c>
      <c r="K418">
        <f t="shared" si="44"/>
        <v>12</v>
      </c>
      <c r="L418">
        <f t="shared" si="45"/>
        <v>22</v>
      </c>
      <c r="M418">
        <f t="shared" si="46"/>
        <v>2013</v>
      </c>
      <c r="N418">
        <f t="shared" si="50"/>
        <v>2014</v>
      </c>
      <c r="O418">
        <f t="shared" si="47"/>
        <v>0</v>
      </c>
      <c r="P418">
        <f t="shared" si="48"/>
        <v>0</v>
      </c>
      <c r="Q418">
        <f t="shared" si="49"/>
        <v>0</v>
      </c>
    </row>
    <row r="419" spans="1:17" x14ac:dyDescent="0.3">
      <c r="A419">
        <v>13086530</v>
      </c>
      <c r="B419" t="s">
        <v>27</v>
      </c>
      <c r="C419" s="1">
        <v>41631</v>
      </c>
      <c r="D419">
        <v>0</v>
      </c>
      <c r="E419">
        <v>0</v>
      </c>
      <c r="F419">
        <v>0</v>
      </c>
      <c r="G419">
        <v>0</v>
      </c>
      <c r="H419">
        <v>0</v>
      </c>
      <c r="I419" s="1">
        <v>41631</v>
      </c>
      <c r="J419">
        <v>2014</v>
      </c>
      <c r="K419">
        <f t="shared" si="44"/>
        <v>12</v>
      </c>
      <c r="L419">
        <f t="shared" si="45"/>
        <v>23</v>
      </c>
      <c r="M419">
        <f t="shared" si="46"/>
        <v>2013</v>
      </c>
      <c r="N419">
        <f t="shared" si="50"/>
        <v>2014</v>
      </c>
      <c r="O419">
        <f t="shared" si="47"/>
        <v>0</v>
      </c>
      <c r="P419">
        <f t="shared" si="48"/>
        <v>0</v>
      </c>
      <c r="Q419">
        <f t="shared" si="49"/>
        <v>0</v>
      </c>
    </row>
    <row r="420" spans="1:17" x14ac:dyDescent="0.3">
      <c r="A420">
        <v>13086530</v>
      </c>
      <c r="B420" t="s">
        <v>27</v>
      </c>
      <c r="C420" s="1">
        <v>41632</v>
      </c>
      <c r="D420">
        <v>0</v>
      </c>
      <c r="E420">
        <v>0</v>
      </c>
      <c r="F420">
        <v>0</v>
      </c>
      <c r="G420">
        <v>0</v>
      </c>
      <c r="H420">
        <v>0</v>
      </c>
      <c r="I420" s="1">
        <v>41632</v>
      </c>
      <c r="J420">
        <v>2014</v>
      </c>
      <c r="K420">
        <f t="shared" si="44"/>
        <v>12</v>
      </c>
      <c r="L420">
        <f t="shared" si="45"/>
        <v>24</v>
      </c>
      <c r="M420">
        <f t="shared" si="46"/>
        <v>2013</v>
      </c>
      <c r="N420">
        <f t="shared" si="50"/>
        <v>2014</v>
      </c>
      <c r="O420">
        <f t="shared" si="47"/>
        <v>0</v>
      </c>
      <c r="P420">
        <f t="shared" si="48"/>
        <v>0</v>
      </c>
      <c r="Q420">
        <f t="shared" si="49"/>
        <v>0</v>
      </c>
    </row>
    <row r="421" spans="1:17" x14ac:dyDescent="0.3">
      <c r="A421">
        <v>13086530</v>
      </c>
      <c r="B421" t="s">
        <v>27</v>
      </c>
      <c r="C421" s="1">
        <v>41633</v>
      </c>
      <c r="D421">
        <v>0</v>
      </c>
      <c r="E421">
        <v>0</v>
      </c>
      <c r="F421">
        <v>0</v>
      </c>
      <c r="G421">
        <v>0</v>
      </c>
      <c r="H421">
        <v>0</v>
      </c>
      <c r="I421" s="1">
        <v>41633</v>
      </c>
      <c r="J421">
        <v>2014</v>
      </c>
      <c r="K421">
        <f t="shared" si="44"/>
        <v>12</v>
      </c>
      <c r="L421">
        <f t="shared" si="45"/>
        <v>25</v>
      </c>
      <c r="M421">
        <f t="shared" si="46"/>
        <v>2013</v>
      </c>
      <c r="N421">
        <f t="shared" si="50"/>
        <v>2014</v>
      </c>
      <c r="O421">
        <f t="shared" si="47"/>
        <v>0</v>
      </c>
      <c r="P421">
        <f t="shared" si="48"/>
        <v>0</v>
      </c>
      <c r="Q421">
        <f t="shared" si="49"/>
        <v>0</v>
      </c>
    </row>
    <row r="422" spans="1:17" x14ac:dyDescent="0.3">
      <c r="A422">
        <v>13086530</v>
      </c>
      <c r="B422" t="s">
        <v>27</v>
      </c>
      <c r="C422" s="1">
        <v>41634</v>
      </c>
      <c r="D422">
        <v>0</v>
      </c>
      <c r="E422">
        <v>0</v>
      </c>
      <c r="F422">
        <v>0</v>
      </c>
      <c r="G422">
        <v>0</v>
      </c>
      <c r="H422">
        <v>0</v>
      </c>
      <c r="I422" s="1">
        <v>41634</v>
      </c>
      <c r="J422">
        <v>2014</v>
      </c>
      <c r="K422">
        <f t="shared" si="44"/>
        <v>12</v>
      </c>
      <c r="L422">
        <f t="shared" si="45"/>
        <v>26</v>
      </c>
      <c r="M422">
        <f t="shared" si="46"/>
        <v>2013</v>
      </c>
      <c r="N422">
        <f t="shared" si="50"/>
        <v>2014</v>
      </c>
      <c r="O422">
        <f t="shared" si="47"/>
        <v>0</v>
      </c>
      <c r="P422">
        <f t="shared" si="48"/>
        <v>0</v>
      </c>
      <c r="Q422">
        <f t="shared" si="49"/>
        <v>0</v>
      </c>
    </row>
    <row r="423" spans="1:17" x14ac:dyDescent="0.3">
      <c r="A423">
        <v>13086530</v>
      </c>
      <c r="B423" t="s">
        <v>27</v>
      </c>
      <c r="C423" s="1">
        <v>41635</v>
      </c>
      <c r="D423">
        <v>0</v>
      </c>
      <c r="E423">
        <v>0</v>
      </c>
      <c r="F423">
        <v>0</v>
      </c>
      <c r="G423">
        <v>0</v>
      </c>
      <c r="H423">
        <v>0</v>
      </c>
      <c r="I423" s="1">
        <v>41635</v>
      </c>
      <c r="J423">
        <v>2014</v>
      </c>
      <c r="K423">
        <f t="shared" si="44"/>
        <v>12</v>
      </c>
      <c r="L423">
        <f t="shared" si="45"/>
        <v>27</v>
      </c>
      <c r="M423">
        <f t="shared" si="46"/>
        <v>2013</v>
      </c>
      <c r="N423">
        <f t="shared" si="50"/>
        <v>2014</v>
      </c>
      <c r="O423">
        <f t="shared" si="47"/>
        <v>0</v>
      </c>
      <c r="P423">
        <f t="shared" si="48"/>
        <v>0</v>
      </c>
      <c r="Q423">
        <f t="shared" si="49"/>
        <v>0</v>
      </c>
    </row>
    <row r="424" spans="1:17" x14ac:dyDescent="0.3">
      <c r="A424">
        <v>13086530</v>
      </c>
      <c r="B424" t="s">
        <v>27</v>
      </c>
      <c r="C424" s="1">
        <v>41636</v>
      </c>
      <c r="D424">
        <v>0</v>
      </c>
      <c r="E424">
        <v>0</v>
      </c>
      <c r="F424">
        <v>0</v>
      </c>
      <c r="G424">
        <v>0</v>
      </c>
      <c r="H424">
        <v>0</v>
      </c>
      <c r="I424" s="1">
        <v>41636</v>
      </c>
      <c r="J424">
        <v>2014</v>
      </c>
      <c r="K424">
        <f t="shared" si="44"/>
        <v>12</v>
      </c>
      <c r="L424">
        <f t="shared" si="45"/>
        <v>28</v>
      </c>
      <c r="M424">
        <f t="shared" si="46"/>
        <v>2013</v>
      </c>
      <c r="N424">
        <f t="shared" si="50"/>
        <v>2014</v>
      </c>
      <c r="O424">
        <f t="shared" si="47"/>
        <v>0</v>
      </c>
      <c r="P424">
        <f t="shared" si="48"/>
        <v>0</v>
      </c>
      <c r="Q424">
        <f t="shared" si="49"/>
        <v>0</v>
      </c>
    </row>
    <row r="425" spans="1:17" x14ac:dyDescent="0.3">
      <c r="A425">
        <v>13086530</v>
      </c>
      <c r="B425" t="s">
        <v>27</v>
      </c>
      <c r="C425" s="1">
        <v>41637</v>
      </c>
      <c r="D425">
        <v>0</v>
      </c>
      <c r="E425">
        <v>0</v>
      </c>
      <c r="F425">
        <v>0</v>
      </c>
      <c r="G425">
        <v>0</v>
      </c>
      <c r="H425">
        <v>0</v>
      </c>
      <c r="I425" s="1">
        <v>41637</v>
      </c>
      <c r="J425">
        <v>2014</v>
      </c>
      <c r="K425">
        <f t="shared" si="44"/>
        <v>12</v>
      </c>
      <c r="L425">
        <f t="shared" si="45"/>
        <v>29</v>
      </c>
      <c r="M425">
        <f t="shared" si="46"/>
        <v>2013</v>
      </c>
      <c r="N425">
        <f t="shared" si="50"/>
        <v>2014</v>
      </c>
      <c r="O425">
        <f t="shared" si="47"/>
        <v>0</v>
      </c>
      <c r="P425">
        <f t="shared" si="48"/>
        <v>0</v>
      </c>
      <c r="Q425">
        <f t="shared" si="49"/>
        <v>0</v>
      </c>
    </row>
    <row r="426" spans="1:17" x14ac:dyDescent="0.3">
      <c r="A426">
        <v>13086530</v>
      </c>
      <c r="B426" t="s">
        <v>27</v>
      </c>
      <c r="C426" s="1">
        <v>41638</v>
      </c>
      <c r="D426">
        <v>0</v>
      </c>
      <c r="E426">
        <v>0</v>
      </c>
      <c r="F426">
        <v>0</v>
      </c>
      <c r="G426">
        <v>0</v>
      </c>
      <c r="H426">
        <v>0</v>
      </c>
      <c r="I426" s="1">
        <v>41638</v>
      </c>
      <c r="J426">
        <v>2014</v>
      </c>
      <c r="K426">
        <f t="shared" si="44"/>
        <v>12</v>
      </c>
      <c r="L426">
        <f t="shared" si="45"/>
        <v>30</v>
      </c>
      <c r="M426">
        <f t="shared" si="46"/>
        <v>2013</v>
      </c>
      <c r="N426">
        <f t="shared" si="50"/>
        <v>2014</v>
      </c>
      <c r="O426">
        <f t="shared" si="47"/>
        <v>0</v>
      </c>
      <c r="P426">
        <f t="shared" si="48"/>
        <v>0</v>
      </c>
      <c r="Q426">
        <f t="shared" si="49"/>
        <v>0</v>
      </c>
    </row>
    <row r="427" spans="1:17" x14ac:dyDescent="0.3">
      <c r="A427">
        <v>13086530</v>
      </c>
      <c r="B427" t="s">
        <v>27</v>
      </c>
      <c r="C427" s="1">
        <v>41639</v>
      </c>
      <c r="D427">
        <v>0</v>
      </c>
      <c r="E427">
        <v>0</v>
      </c>
      <c r="F427">
        <v>0</v>
      </c>
      <c r="G427">
        <v>0</v>
      </c>
      <c r="H427">
        <v>0</v>
      </c>
      <c r="I427" s="1">
        <v>41639</v>
      </c>
      <c r="J427">
        <v>2014</v>
      </c>
      <c r="K427">
        <f t="shared" si="44"/>
        <v>12</v>
      </c>
      <c r="L427">
        <f t="shared" si="45"/>
        <v>31</v>
      </c>
      <c r="M427">
        <f t="shared" si="46"/>
        <v>2013</v>
      </c>
      <c r="N427">
        <f t="shared" si="50"/>
        <v>2014</v>
      </c>
      <c r="O427">
        <f t="shared" si="47"/>
        <v>0</v>
      </c>
      <c r="P427">
        <f t="shared" si="48"/>
        <v>0</v>
      </c>
      <c r="Q427">
        <f t="shared" si="49"/>
        <v>0</v>
      </c>
    </row>
    <row r="428" spans="1:17" x14ac:dyDescent="0.3">
      <c r="A428">
        <v>13086530</v>
      </c>
      <c r="B428" t="s">
        <v>27</v>
      </c>
      <c r="C428" s="1">
        <v>41640</v>
      </c>
      <c r="D428">
        <v>0</v>
      </c>
      <c r="E428">
        <v>0</v>
      </c>
      <c r="F428">
        <v>0</v>
      </c>
      <c r="G428">
        <v>0</v>
      </c>
      <c r="H428">
        <v>0</v>
      </c>
      <c r="I428" s="1">
        <v>41640</v>
      </c>
      <c r="J428">
        <v>2014</v>
      </c>
      <c r="K428">
        <f t="shared" si="44"/>
        <v>1</v>
      </c>
      <c r="L428">
        <f t="shared" si="45"/>
        <v>1</v>
      </c>
      <c r="M428">
        <f t="shared" si="46"/>
        <v>2014</v>
      </c>
      <c r="N428">
        <f t="shared" si="50"/>
        <v>2014</v>
      </c>
      <c r="O428">
        <f t="shared" si="47"/>
        <v>0</v>
      </c>
      <c r="P428">
        <f t="shared" si="48"/>
        <v>0</v>
      </c>
      <c r="Q428">
        <f t="shared" si="49"/>
        <v>0</v>
      </c>
    </row>
    <row r="429" spans="1:17" x14ac:dyDescent="0.3">
      <c r="A429">
        <v>13086530</v>
      </c>
      <c r="B429" t="s">
        <v>27</v>
      </c>
      <c r="C429" s="1">
        <v>41641</v>
      </c>
      <c r="D429">
        <v>0</v>
      </c>
      <c r="E429">
        <v>0</v>
      </c>
      <c r="F429">
        <v>0</v>
      </c>
      <c r="G429">
        <v>0</v>
      </c>
      <c r="H429">
        <v>0</v>
      </c>
      <c r="I429" s="1">
        <v>41641</v>
      </c>
      <c r="J429">
        <v>2014</v>
      </c>
      <c r="K429">
        <f t="shared" si="44"/>
        <v>1</v>
      </c>
      <c r="L429">
        <f t="shared" si="45"/>
        <v>2</v>
      </c>
      <c r="M429">
        <f t="shared" si="46"/>
        <v>2014</v>
      </c>
      <c r="N429">
        <f t="shared" si="50"/>
        <v>2014</v>
      </c>
      <c r="O429">
        <f t="shared" si="47"/>
        <v>0</v>
      </c>
      <c r="P429">
        <f t="shared" si="48"/>
        <v>0</v>
      </c>
      <c r="Q429">
        <f t="shared" si="49"/>
        <v>0</v>
      </c>
    </row>
    <row r="430" spans="1:17" x14ac:dyDescent="0.3">
      <c r="A430">
        <v>13086530</v>
      </c>
      <c r="B430" t="s">
        <v>27</v>
      </c>
      <c r="C430" s="1">
        <v>41642</v>
      </c>
      <c r="D430">
        <v>0</v>
      </c>
      <c r="E430">
        <v>0</v>
      </c>
      <c r="F430">
        <v>0</v>
      </c>
      <c r="G430">
        <v>0</v>
      </c>
      <c r="H430">
        <v>0</v>
      </c>
      <c r="I430" s="1">
        <v>41642</v>
      </c>
      <c r="J430">
        <v>2014</v>
      </c>
      <c r="K430">
        <f t="shared" si="44"/>
        <v>1</v>
      </c>
      <c r="L430">
        <f t="shared" si="45"/>
        <v>3</v>
      </c>
      <c r="M430">
        <f t="shared" si="46"/>
        <v>2014</v>
      </c>
      <c r="N430">
        <f t="shared" si="50"/>
        <v>2014</v>
      </c>
      <c r="O430">
        <f t="shared" si="47"/>
        <v>0</v>
      </c>
      <c r="P430">
        <f t="shared" si="48"/>
        <v>0</v>
      </c>
      <c r="Q430">
        <f t="shared" si="49"/>
        <v>0</v>
      </c>
    </row>
    <row r="431" spans="1:17" x14ac:dyDescent="0.3">
      <c r="A431">
        <v>13086530</v>
      </c>
      <c r="B431" t="s">
        <v>27</v>
      </c>
      <c r="C431" s="1">
        <v>41643</v>
      </c>
      <c r="D431">
        <v>0</v>
      </c>
      <c r="E431">
        <v>0</v>
      </c>
      <c r="F431">
        <v>0</v>
      </c>
      <c r="G431">
        <v>0</v>
      </c>
      <c r="H431">
        <v>0</v>
      </c>
      <c r="I431" s="1">
        <v>41643</v>
      </c>
      <c r="J431">
        <v>2014</v>
      </c>
      <c r="K431">
        <f t="shared" si="44"/>
        <v>1</v>
      </c>
      <c r="L431">
        <f t="shared" si="45"/>
        <v>4</v>
      </c>
      <c r="M431">
        <f t="shared" si="46"/>
        <v>2014</v>
      </c>
      <c r="N431">
        <f t="shared" si="50"/>
        <v>2014</v>
      </c>
      <c r="O431">
        <f t="shared" si="47"/>
        <v>0</v>
      </c>
      <c r="P431">
        <f t="shared" si="48"/>
        <v>0</v>
      </c>
      <c r="Q431">
        <f t="shared" si="49"/>
        <v>0</v>
      </c>
    </row>
    <row r="432" spans="1:17" x14ac:dyDescent="0.3">
      <c r="A432">
        <v>13086530</v>
      </c>
      <c r="B432" t="s">
        <v>27</v>
      </c>
      <c r="C432" s="1">
        <v>41644</v>
      </c>
      <c r="D432">
        <v>0</v>
      </c>
      <c r="E432">
        <v>0</v>
      </c>
      <c r="F432">
        <v>0</v>
      </c>
      <c r="G432">
        <v>0</v>
      </c>
      <c r="H432">
        <v>0</v>
      </c>
      <c r="I432" s="1">
        <v>41644</v>
      </c>
      <c r="J432">
        <v>2014</v>
      </c>
      <c r="K432">
        <f t="shared" si="44"/>
        <v>1</v>
      </c>
      <c r="L432">
        <f t="shared" si="45"/>
        <v>5</v>
      </c>
      <c r="M432">
        <f t="shared" si="46"/>
        <v>2014</v>
      </c>
      <c r="N432">
        <f t="shared" si="50"/>
        <v>2014</v>
      </c>
      <c r="O432">
        <f t="shared" si="47"/>
        <v>0</v>
      </c>
      <c r="P432">
        <f t="shared" si="48"/>
        <v>0</v>
      </c>
      <c r="Q432">
        <f t="shared" si="49"/>
        <v>0</v>
      </c>
    </row>
    <row r="433" spans="1:17" x14ac:dyDescent="0.3">
      <c r="A433">
        <v>13086530</v>
      </c>
      <c r="B433" t="s">
        <v>27</v>
      </c>
      <c r="C433" s="1">
        <v>41645</v>
      </c>
      <c r="D433">
        <v>0</v>
      </c>
      <c r="E433">
        <v>0</v>
      </c>
      <c r="F433">
        <v>0</v>
      </c>
      <c r="G433">
        <v>0</v>
      </c>
      <c r="H433">
        <v>0</v>
      </c>
      <c r="I433" s="1">
        <v>41645</v>
      </c>
      <c r="J433">
        <v>2014</v>
      </c>
      <c r="K433">
        <f t="shared" si="44"/>
        <v>1</v>
      </c>
      <c r="L433">
        <f t="shared" si="45"/>
        <v>6</v>
      </c>
      <c r="M433">
        <f t="shared" si="46"/>
        <v>2014</v>
      </c>
      <c r="N433">
        <f t="shared" si="50"/>
        <v>2014</v>
      </c>
      <c r="O433">
        <f t="shared" si="47"/>
        <v>0</v>
      </c>
      <c r="P433">
        <f t="shared" si="48"/>
        <v>0</v>
      </c>
      <c r="Q433">
        <f t="shared" si="49"/>
        <v>0</v>
      </c>
    </row>
    <row r="434" spans="1:17" x14ac:dyDescent="0.3">
      <c r="A434">
        <v>13086530</v>
      </c>
      <c r="B434" t="s">
        <v>27</v>
      </c>
      <c r="C434" s="1">
        <v>41646</v>
      </c>
      <c r="D434">
        <v>0</v>
      </c>
      <c r="E434">
        <v>0</v>
      </c>
      <c r="F434">
        <v>0</v>
      </c>
      <c r="G434">
        <v>0</v>
      </c>
      <c r="H434">
        <v>0</v>
      </c>
      <c r="I434" s="1">
        <v>41646</v>
      </c>
      <c r="J434">
        <v>2014</v>
      </c>
      <c r="K434">
        <f t="shared" si="44"/>
        <v>1</v>
      </c>
      <c r="L434">
        <f t="shared" si="45"/>
        <v>7</v>
      </c>
      <c r="M434">
        <f t="shared" si="46"/>
        <v>2014</v>
      </c>
      <c r="N434">
        <f t="shared" si="50"/>
        <v>2014</v>
      </c>
      <c r="O434">
        <f t="shared" si="47"/>
        <v>0</v>
      </c>
      <c r="P434">
        <f t="shared" si="48"/>
        <v>0</v>
      </c>
      <c r="Q434">
        <f t="shared" si="49"/>
        <v>0</v>
      </c>
    </row>
    <row r="435" spans="1:17" x14ac:dyDescent="0.3">
      <c r="A435">
        <v>13086530</v>
      </c>
      <c r="B435" t="s">
        <v>27</v>
      </c>
      <c r="C435" s="1">
        <v>41647</v>
      </c>
      <c r="D435">
        <v>0</v>
      </c>
      <c r="E435">
        <v>0</v>
      </c>
      <c r="F435">
        <v>0</v>
      </c>
      <c r="G435">
        <v>0</v>
      </c>
      <c r="H435">
        <v>0</v>
      </c>
      <c r="I435" s="1">
        <v>41647</v>
      </c>
      <c r="J435">
        <v>2014</v>
      </c>
      <c r="K435">
        <f t="shared" si="44"/>
        <v>1</v>
      </c>
      <c r="L435">
        <f t="shared" si="45"/>
        <v>8</v>
      </c>
      <c r="M435">
        <f t="shared" si="46"/>
        <v>2014</v>
      </c>
      <c r="N435">
        <f t="shared" si="50"/>
        <v>2014</v>
      </c>
      <c r="O435">
        <f t="shared" si="47"/>
        <v>0</v>
      </c>
      <c r="P435">
        <f t="shared" si="48"/>
        <v>0</v>
      </c>
      <c r="Q435">
        <f t="shared" si="49"/>
        <v>0</v>
      </c>
    </row>
    <row r="436" spans="1:17" x14ac:dyDescent="0.3">
      <c r="A436">
        <v>13086530</v>
      </c>
      <c r="B436" t="s">
        <v>27</v>
      </c>
      <c r="C436" s="1">
        <v>41648</v>
      </c>
      <c r="D436">
        <v>0</v>
      </c>
      <c r="E436">
        <v>0</v>
      </c>
      <c r="F436">
        <v>0</v>
      </c>
      <c r="G436">
        <v>0</v>
      </c>
      <c r="H436">
        <v>0</v>
      </c>
      <c r="I436" s="1">
        <v>41648</v>
      </c>
      <c r="J436">
        <v>2014</v>
      </c>
      <c r="K436">
        <f t="shared" si="44"/>
        <v>1</v>
      </c>
      <c r="L436">
        <f t="shared" si="45"/>
        <v>9</v>
      </c>
      <c r="M436">
        <f t="shared" si="46"/>
        <v>2014</v>
      </c>
      <c r="N436">
        <f t="shared" si="50"/>
        <v>2014</v>
      </c>
      <c r="O436">
        <f t="shared" si="47"/>
        <v>0</v>
      </c>
      <c r="P436">
        <f t="shared" si="48"/>
        <v>0</v>
      </c>
      <c r="Q436">
        <f t="shared" si="49"/>
        <v>0</v>
      </c>
    </row>
    <row r="437" spans="1:17" x14ac:dyDescent="0.3">
      <c r="A437">
        <v>13086530</v>
      </c>
      <c r="B437" t="s">
        <v>27</v>
      </c>
      <c r="C437" s="1">
        <v>41649</v>
      </c>
      <c r="D437">
        <v>0</v>
      </c>
      <c r="E437">
        <v>0</v>
      </c>
      <c r="F437">
        <v>0</v>
      </c>
      <c r="G437">
        <v>0</v>
      </c>
      <c r="H437">
        <v>0</v>
      </c>
      <c r="I437" s="1">
        <v>41649</v>
      </c>
      <c r="J437">
        <v>2014</v>
      </c>
      <c r="K437">
        <f t="shared" si="44"/>
        <v>1</v>
      </c>
      <c r="L437">
        <f t="shared" si="45"/>
        <v>10</v>
      </c>
      <c r="M437">
        <f t="shared" si="46"/>
        <v>2014</v>
      </c>
      <c r="N437">
        <f t="shared" si="50"/>
        <v>2014</v>
      </c>
      <c r="O437">
        <f t="shared" si="47"/>
        <v>0</v>
      </c>
      <c r="P437">
        <f t="shared" si="48"/>
        <v>0</v>
      </c>
      <c r="Q437">
        <f t="shared" si="49"/>
        <v>0</v>
      </c>
    </row>
    <row r="438" spans="1:17" x14ac:dyDescent="0.3">
      <c r="A438">
        <v>13086530</v>
      </c>
      <c r="B438" t="s">
        <v>27</v>
      </c>
      <c r="C438" s="1">
        <v>41650</v>
      </c>
      <c r="D438">
        <v>0</v>
      </c>
      <c r="E438">
        <v>0</v>
      </c>
      <c r="F438">
        <v>0</v>
      </c>
      <c r="G438">
        <v>0</v>
      </c>
      <c r="H438">
        <v>0</v>
      </c>
      <c r="I438" s="1">
        <v>41650</v>
      </c>
      <c r="J438">
        <v>2014</v>
      </c>
      <c r="K438">
        <f t="shared" si="44"/>
        <v>1</v>
      </c>
      <c r="L438">
        <f t="shared" si="45"/>
        <v>11</v>
      </c>
      <c r="M438">
        <f t="shared" si="46"/>
        <v>2014</v>
      </c>
      <c r="N438">
        <f t="shared" si="50"/>
        <v>2014</v>
      </c>
      <c r="O438">
        <f t="shared" si="47"/>
        <v>0</v>
      </c>
      <c r="P438">
        <f t="shared" si="48"/>
        <v>0</v>
      </c>
      <c r="Q438">
        <f t="shared" si="49"/>
        <v>0</v>
      </c>
    </row>
    <row r="439" spans="1:17" x14ac:dyDescent="0.3">
      <c r="A439">
        <v>13086530</v>
      </c>
      <c r="B439" t="s">
        <v>27</v>
      </c>
      <c r="C439" s="1">
        <v>41651</v>
      </c>
      <c r="D439">
        <v>0</v>
      </c>
      <c r="E439">
        <v>0</v>
      </c>
      <c r="F439">
        <v>0</v>
      </c>
      <c r="G439">
        <v>0</v>
      </c>
      <c r="H439">
        <v>0</v>
      </c>
      <c r="I439" s="1">
        <v>41651</v>
      </c>
      <c r="J439">
        <v>2014</v>
      </c>
      <c r="K439">
        <f t="shared" si="44"/>
        <v>1</v>
      </c>
      <c r="L439">
        <f t="shared" si="45"/>
        <v>12</v>
      </c>
      <c r="M439">
        <f t="shared" si="46"/>
        <v>2014</v>
      </c>
      <c r="N439">
        <f t="shared" si="50"/>
        <v>2014</v>
      </c>
      <c r="O439">
        <f t="shared" si="47"/>
        <v>0</v>
      </c>
      <c r="P439">
        <f t="shared" si="48"/>
        <v>0</v>
      </c>
      <c r="Q439">
        <f t="shared" si="49"/>
        <v>0</v>
      </c>
    </row>
    <row r="440" spans="1:17" x14ac:dyDescent="0.3">
      <c r="A440">
        <v>13086530</v>
      </c>
      <c r="B440" t="s">
        <v>27</v>
      </c>
      <c r="C440" s="1">
        <v>41652</v>
      </c>
      <c r="D440">
        <v>0</v>
      </c>
      <c r="E440">
        <v>0</v>
      </c>
      <c r="F440">
        <v>0</v>
      </c>
      <c r="G440">
        <v>0</v>
      </c>
      <c r="H440">
        <v>0</v>
      </c>
      <c r="I440" s="1">
        <v>41652</v>
      </c>
      <c r="J440">
        <v>2014</v>
      </c>
      <c r="K440">
        <f t="shared" si="44"/>
        <v>1</v>
      </c>
      <c r="L440">
        <f t="shared" si="45"/>
        <v>13</v>
      </c>
      <c r="M440">
        <f t="shared" si="46"/>
        <v>2014</v>
      </c>
      <c r="N440">
        <f t="shared" si="50"/>
        <v>2014</v>
      </c>
      <c r="O440">
        <f t="shared" si="47"/>
        <v>0</v>
      </c>
      <c r="P440">
        <f t="shared" si="48"/>
        <v>0</v>
      </c>
      <c r="Q440">
        <f t="shared" si="49"/>
        <v>0</v>
      </c>
    </row>
    <row r="441" spans="1:17" x14ac:dyDescent="0.3">
      <c r="A441">
        <v>13086530</v>
      </c>
      <c r="B441" t="s">
        <v>27</v>
      </c>
      <c r="C441" s="1">
        <v>41653</v>
      </c>
      <c r="D441">
        <v>0</v>
      </c>
      <c r="E441">
        <v>0</v>
      </c>
      <c r="F441">
        <v>0</v>
      </c>
      <c r="G441">
        <v>0</v>
      </c>
      <c r="H441">
        <v>0</v>
      </c>
      <c r="I441" s="1">
        <v>41653</v>
      </c>
      <c r="J441">
        <v>2014</v>
      </c>
      <c r="K441">
        <f t="shared" si="44"/>
        <v>1</v>
      </c>
      <c r="L441">
        <f t="shared" si="45"/>
        <v>14</v>
      </c>
      <c r="M441">
        <f t="shared" si="46"/>
        <v>2014</v>
      </c>
      <c r="N441">
        <f t="shared" si="50"/>
        <v>2014</v>
      </c>
      <c r="O441">
        <f t="shared" si="47"/>
        <v>0</v>
      </c>
      <c r="P441">
        <f t="shared" si="48"/>
        <v>0</v>
      </c>
      <c r="Q441">
        <f t="shared" si="49"/>
        <v>0</v>
      </c>
    </row>
    <row r="442" spans="1:17" x14ac:dyDescent="0.3">
      <c r="A442">
        <v>13086530</v>
      </c>
      <c r="B442" t="s">
        <v>27</v>
      </c>
      <c r="C442" s="1">
        <v>41654</v>
      </c>
      <c r="D442">
        <v>0</v>
      </c>
      <c r="E442">
        <v>0</v>
      </c>
      <c r="F442">
        <v>0</v>
      </c>
      <c r="G442">
        <v>0</v>
      </c>
      <c r="H442">
        <v>0</v>
      </c>
      <c r="I442" s="1">
        <v>41654</v>
      </c>
      <c r="J442">
        <v>2014</v>
      </c>
      <c r="K442">
        <f t="shared" si="44"/>
        <v>1</v>
      </c>
      <c r="L442">
        <f t="shared" si="45"/>
        <v>15</v>
      </c>
      <c r="M442">
        <f t="shared" si="46"/>
        <v>2014</v>
      </c>
      <c r="N442">
        <f t="shared" si="50"/>
        <v>2014</v>
      </c>
      <c r="O442">
        <f t="shared" si="47"/>
        <v>0</v>
      </c>
      <c r="P442">
        <f t="shared" si="48"/>
        <v>0</v>
      </c>
      <c r="Q442">
        <f t="shared" si="49"/>
        <v>0</v>
      </c>
    </row>
    <row r="443" spans="1:17" x14ac:dyDescent="0.3">
      <c r="A443">
        <v>13086530</v>
      </c>
      <c r="B443" t="s">
        <v>27</v>
      </c>
      <c r="C443" s="1">
        <v>41655</v>
      </c>
      <c r="D443">
        <v>0</v>
      </c>
      <c r="E443">
        <v>0</v>
      </c>
      <c r="F443">
        <v>0</v>
      </c>
      <c r="G443">
        <v>0</v>
      </c>
      <c r="H443">
        <v>0</v>
      </c>
      <c r="I443" s="1">
        <v>41655</v>
      </c>
      <c r="J443">
        <v>2014</v>
      </c>
      <c r="K443">
        <f t="shared" si="44"/>
        <v>1</v>
      </c>
      <c r="L443">
        <f t="shared" si="45"/>
        <v>16</v>
      </c>
      <c r="M443">
        <f t="shared" si="46"/>
        <v>2014</v>
      </c>
      <c r="N443">
        <f t="shared" si="50"/>
        <v>2014</v>
      </c>
      <c r="O443">
        <f t="shared" si="47"/>
        <v>0</v>
      </c>
      <c r="P443">
        <f t="shared" si="48"/>
        <v>0</v>
      </c>
      <c r="Q443">
        <f t="shared" si="49"/>
        <v>0</v>
      </c>
    </row>
    <row r="444" spans="1:17" x14ac:dyDescent="0.3">
      <c r="A444">
        <v>13086530</v>
      </c>
      <c r="B444" t="s">
        <v>27</v>
      </c>
      <c r="C444" s="1">
        <v>41656</v>
      </c>
      <c r="D444">
        <v>0</v>
      </c>
      <c r="E444">
        <v>0</v>
      </c>
      <c r="F444">
        <v>0</v>
      </c>
      <c r="G444">
        <v>0</v>
      </c>
      <c r="H444">
        <v>0</v>
      </c>
      <c r="I444" s="1">
        <v>41656</v>
      </c>
      <c r="J444">
        <v>2014</v>
      </c>
      <c r="K444">
        <f t="shared" si="44"/>
        <v>1</v>
      </c>
      <c r="L444">
        <f t="shared" si="45"/>
        <v>17</v>
      </c>
      <c r="M444">
        <f t="shared" si="46"/>
        <v>2014</v>
      </c>
      <c r="N444">
        <f t="shared" si="50"/>
        <v>2014</v>
      </c>
      <c r="O444">
        <f t="shared" si="47"/>
        <v>0</v>
      </c>
      <c r="P444">
        <f t="shared" si="48"/>
        <v>0</v>
      </c>
      <c r="Q444">
        <f t="shared" si="49"/>
        <v>0</v>
      </c>
    </row>
    <row r="445" spans="1:17" x14ac:dyDescent="0.3">
      <c r="A445">
        <v>13086530</v>
      </c>
      <c r="B445" t="s">
        <v>27</v>
      </c>
      <c r="C445" s="1">
        <v>41657</v>
      </c>
      <c r="D445">
        <v>0</v>
      </c>
      <c r="E445">
        <v>0</v>
      </c>
      <c r="F445">
        <v>0</v>
      </c>
      <c r="G445">
        <v>0</v>
      </c>
      <c r="H445">
        <v>0</v>
      </c>
      <c r="I445" s="1">
        <v>41657</v>
      </c>
      <c r="J445">
        <v>2014</v>
      </c>
      <c r="K445">
        <f t="shared" si="44"/>
        <v>1</v>
      </c>
      <c r="L445">
        <f t="shared" si="45"/>
        <v>18</v>
      </c>
      <c r="M445">
        <f t="shared" si="46"/>
        <v>2014</v>
      </c>
      <c r="N445">
        <f t="shared" si="50"/>
        <v>2014</v>
      </c>
      <c r="O445">
        <f t="shared" si="47"/>
        <v>0</v>
      </c>
      <c r="P445">
        <f t="shared" si="48"/>
        <v>0</v>
      </c>
      <c r="Q445">
        <f t="shared" si="49"/>
        <v>0</v>
      </c>
    </row>
    <row r="446" spans="1:17" x14ac:dyDescent="0.3">
      <c r="A446">
        <v>13086530</v>
      </c>
      <c r="B446" t="s">
        <v>27</v>
      </c>
      <c r="C446" s="1">
        <v>41658</v>
      </c>
      <c r="D446">
        <v>0</v>
      </c>
      <c r="E446">
        <v>0</v>
      </c>
      <c r="F446">
        <v>0</v>
      </c>
      <c r="G446">
        <v>0</v>
      </c>
      <c r="H446">
        <v>0</v>
      </c>
      <c r="I446" s="1">
        <v>41658</v>
      </c>
      <c r="J446">
        <v>2014</v>
      </c>
      <c r="K446">
        <f t="shared" si="44"/>
        <v>1</v>
      </c>
      <c r="L446">
        <f t="shared" si="45"/>
        <v>19</v>
      </c>
      <c r="M446">
        <f t="shared" si="46"/>
        <v>2014</v>
      </c>
      <c r="N446">
        <f t="shared" si="50"/>
        <v>2014</v>
      </c>
      <c r="O446">
        <f t="shared" si="47"/>
        <v>0</v>
      </c>
      <c r="P446">
        <f t="shared" si="48"/>
        <v>0</v>
      </c>
      <c r="Q446">
        <f t="shared" si="49"/>
        <v>0</v>
      </c>
    </row>
    <row r="447" spans="1:17" x14ac:dyDescent="0.3">
      <c r="A447">
        <v>13086530</v>
      </c>
      <c r="B447" t="s">
        <v>27</v>
      </c>
      <c r="C447" s="1">
        <v>41659</v>
      </c>
      <c r="D447">
        <v>0</v>
      </c>
      <c r="E447">
        <v>0</v>
      </c>
      <c r="F447">
        <v>0</v>
      </c>
      <c r="G447">
        <v>0</v>
      </c>
      <c r="H447">
        <v>0</v>
      </c>
      <c r="I447" s="1">
        <v>41659</v>
      </c>
      <c r="J447">
        <v>2014</v>
      </c>
      <c r="K447">
        <f t="shared" si="44"/>
        <v>1</v>
      </c>
      <c r="L447">
        <f t="shared" si="45"/>
        <v>20</v>
      </c>
      <c r="M447">
        <f t="shared" si="46"/>
        <v>2014</v>
      </c>
      <c r="N447">
        <f t="shared" si="50"/>
        <v>2014</v>
      </c>
      <c r="O447">
        <f t="shared" si="47"/>
        <v>0</v>
      </c>
      <c r="P447">
        <f t="shared" si="48"/>
        <v>0</v>
      </c>
      <c r="Q447">
        <f t="shared" si="49"/>
        <v>0</v>
      </c>
    </row>
    <row r="448" spans="1:17" x14ac:dyDescent="0.3">
      <c r="A448">
        <v>13086530</v>
      </c>
      <c r="B448" t="s">
        <v>27</v>
      </c>
      <c r="C448" s="1">
        <v>41660</v>
      </c>
      <c r="D448">
        <v>0</v>
      </c>
      <c r="E448">
        <v>0</v>
      </c>
      <c r="F448">
        <v>0</v>
      </c>
      <c r="G448">
        <v>0</v>
      </c>
      <c r="H448">
        <v>0</v>
      </c>
      <c r="I448" s="1">
        <v>41660</v>
      </c>
      <c r="J448">
        <v>2014</v>
      </c>
      <c r="K448">
        <f t="shared" si="44"/>
        <v>1</v>
      </c>
      <c r="L448">
        <f t="shared" si="45"/>
        <v>21</v>
      </c>
      <c r="M448">
        <f t="shared" si="46"/>
        <v>2014</v>
      </c>
      <c r="N448">
        <f t="shared" si="50"/>
        <v>2014</v>
      </c>
      <c r="O448">
        <f t="shared" si="47"/>
        <v>0</v>
      </c>
      <c r="P448">
        <f t="shared" si="48"/>
        <v>0</v>
      </c>
      <c r="Q448">
        <f t="shared" si="49"/>
        <v>0</v>
      </c>
    </row>
    <row r="449" spans="1:17" x14ac:dyDescent="0.3">
      <c r="A449">
        <v>13086530</v>
      </c>
      <c r="B449" t="s">
        <v>27</v>
      </c>
      <c r="C449" s="1">
        <v>41661</v>
      </c>
      <c r="D449">
        <v>0</v>
      </c>
      <c r="E449">
        <v>0</v>
      </c>
      <c r="F449">
        <v>0</v>
      </c>
      <c r="G449">
        <v>0</v>
      </c>
      <c r="H449">
        <v>0</v>
      </c>
      <c r="I449" s="1">
        <v>41661</v>
      </c>
      <c r="J449">
        <v>2014</v>
      </c>
      <c r="K449">
        <f t="shared" si="44"/>
        <v>1</v>
      </c>
      <c r="L449">
        <f t="shared" si="45"/>
        <v>22</v>
      </c>
      <c r="M449">
        <f t="shared" si="46"/>
        <v>2014</v>
      </c>
      <c r="N449">
        <f t="shared" si="50"/>
        <v>2014</v>
      </c>
      <c r="O449">
        <f t="shared" si="47"/>
        <v>0</v>
      </c>
      <c r="P449">
        <f t="shared" si="48"/>
        <v>0</v>
      </c>
      <c r="Q449">
        <f t="shared" si="49"/>
        <v>0</v>
      </c>
    </row>
    <row r="450" spans="1:17" x14ac:dyDescent="0.3">
      <c r="A450">
        <v>13086530</v>
      </c>
      <c r="B450" t="s">
        <v>27</v>
      </c>
      <c r="C450" s="1">
        <v>41662</v>
      </c>
      <c r="D450">
        <v>0</v>
      </c>
      <c r="E450">
        <v>0</v>
      </c>
      <c r="F450">
        <v>0</v>
      </c>
      <c r="G450">
        <v>0</v>
      </c>
      <c r="H450">
        <v>0</v>
      </c>
      <c r="I450" s="1">
        <v>41662</v>
      </c>
      <c r="J450">
        <v>2014</v>
      </c>
      <c r="K450">
        <f t="shared" ref="K450:K513" si="51">MONTH(C450)</f>
        <v>1</v>
      </c>
      <c r="L450">
        <f t="shared" ref="L450:L513" si="52">DAY(C450)</f>
        <v>23</v>
      </c>
      <c r="M450">
        <f t="shared" ref="M450:M513" si="53">YEAR(C450)</f>
        <v>2014</v>
      </c>
      <c r="N450">
        <f t="shared" si="50"/>
        <v>2014</v>
      </c>
      <c r="O450">
        <f t="shared" ref="O450:O513" si="54">D450*1.9835</f>
        <v>0</v>
      </c>
      <c r="P450">
        <f t="shared" ref="P450:P513" si="55">(D450-F450)*1.9835</f>
        <v>0</v>
      </c>
      <c r="Q450">
        <f t="shared" ref="Q450:Q513" si="56">F450*1.9835</f>
        <v>0</v>
      </c>
    </row>
    <row r="451" spans="1:17" x14ac:dyDescent="0.3">
      <c r="A451">
        <v>13086530</v>
      </c>
      <c r="B451" t="s">
        <v>27</v>
      </c>
      <c r="C451" s="1">
        <v>41663</v>
      </c>
      <c r="D451">
        <v>0</v>
      </c>
      <c r="E451">
        <v>0</v>
      </c>
      <c r="F451">
        <v>0</v>
      </c>
      <c r="G451">
        <v>0</v>
      </c>
      <c r="H451">
        <v>0</v>
      </c>
      <c r="I451" s="1">
        <v>41663</v>
      </c>
      <c r="J451">
        <v>2014</v>
      </c>
      <c r="K451">
        <f t="shared" si="51"/>
        <v>1</v>
      </c>
      <c r="L451">
        <f t="shared" si="52"/>
        <v>24</v>
      </c>
      <c r="M451">
        <f t="shared" si="53"/>
        <v>2014</v>
      </c>
      <c r="N451">
        <f t="shared" ref="N451:N514" si="57">IF(K451&gt;10,M451+1,M451)</f>
        <v>2014</v>
      </c>
      <c r="O451">
        <f t="shared" si="54"/>
        <v>0</v>
      </c>
      <c r="P451">
        <f t="shared" si="55"/>
        <v>0</v>
      </c>
      <c r="Q451">
        <f t="shared" si="56"/>
        <v>0</v>
      </c>
    </row>
    <row r="452" spans="1:17" x14ac:dyDescent="0.3">
      <c r="A452">
        <v>13086530</v>
      </c>
      <c r="B452" t="s">
        <v>27</v>
      </c>
      <c r="C452" s="1">
        <v>41664</v>
      </c>
      <c r="D452">
        <v>0</v>
      </c>
      <c r="E452">
        <v>0</v>
      </c>
      <c r="F452">
        <v>0</v>
      </c>
      <c r="G452">
        <v>0</v>
      </c>
      <c r="H452">
        <v>0</v>
      </c>
      <c r="I452" s="1">
        <v>41664</v>
      </c>
      <c r="J452">
        <v>2014</v>
      </c>
      <c r="K452">
        <f t="shared" si="51"/>
        <v>1</v>
      </c>
      <c r="L452">
        <f t="shared" si="52"/>
        <v>25</v>
      </c>
      <c r="M452">
        <f t="shared" si="53"/>
        <v>2014</v>
      </c>
      <c r="N452">
        <f t="shared" si="57"/>
        <v>2014</v>
      </c>
      <c r="O452">
        <f t="shared" si="54"/>
        <v>0</v>
      </c>
      <c r="P452">
        <f t="shared" si="55"/>
        <v>0</v>
      </c>
      <c r="Q452">
        <f t="shared" si="56"/>
        <v>0</v>
      </c>
    </row>
    <row r="453" spans="1:17" x14ac:dyDescent="0.3">
      <c r="A453">
        <v>13086530</v>
      </c>
      <c r="B453" t="s">
        <v>27</v>
      </c>
      <c r="C453" s="1">
        <v>41665</v>
      </c>
      <c r="D453">
        <v>0</v>
      </c>
      <c r="E453">
        <v>0</v>
      </c>
      <c r="F453">
        <v>0</v>
      </c>
      <c r="G453">
        <v>0</v>
      </c>
      <c r="H453">
        <v>0</v>
      </c>
      <c r="I453" s="1">
        <v>41665</v>
      </c>
      <c r="J453">
        <v>2014</v>
      </c>
      <c r="K453">
        <f t="shared" si="51"/>
        <v>1</v>
      </c>
      <c r="L453">
        <f t="shared" si="52"/>
        <v>26</v>
      </c>
      <c r="M453">
        <f t="shared" si="53"/>
        <v>2014</v>
      </c>
      <c r="N453">
        <f t="shared" si="57"/>
        <v>2014</v>
      </c>
      <c r="O453">
        <f t="shared" si="54"/>
        <v>0</v>
      </c>
      <c r="P453">
        <f t="shared" si="55"/>
        <v>0</v>
      </c>
      <c r="Q453">
        <f t="shared" si="56"/>
        <v>0</v>
      </c>
    </row>
    <row r="454" spans="1:17" x14ac:dyDescent="0.3">
      <c r="A454">
        <v>13086530</v>
      </c>
      <c r="B454" t="s">
        <v>27</v>
      </c>
      <c r="C454" s="1">
        <v>41666</v>
      </c>
      <c r="D454">
        <v>0</v>
      </c>
      <c r="E454">
        <v>0</v>
      </c>
      <c r="F454">
        <v>0</v>
      </c>
      <c r="G454">
        <v>0</v>
      </c>
      <c r="H454">
        <v>0</v>
      </c>
      <c r="I454" s="1">
        <v>41666</v>
      </c>
      <c r="J454">
        <v>2014</v>
      </c>
      <c r="K454">
        <f t="shared" si="51"/>
        <v>1</v>
      </c>
      <c r="L454">
        <f t="shared" si="52"/>
        <v>27</v>
      </c>
      <c r="M454">
        <f t="shared" si="53"/>
        <v>2014</v>
      </c>
      <c r="N454">
        <f t="shared" si="57"/>
        <v>2014</v>
      </c>
      <c r="O454">
        <f t="shared" si="54"/>
        <v>0</v>
      </c>
      <c r="P454">
        <f t="shared" si="55"/>
        <v>0</v>
      </c>
      <c r="Q454">
        <f t="shared" si="56"/>
        <v>0</v>
      </c>
    </row>
    <row r="455" spans="1:17" x14ac:dyDescent="0.3">
      <c r="A455">
        <v>13086530</v>
      </c>
      <c r="B455" t="s">
        <v>27</v>
      </c>
      <c r="C455" s="1">
        <v>41667</v>
      </c>
      <c r="D455">
        <v>0</v>
      </c>
      <c r="E455">
        <v>0</v>
      </c>
      <c r="F455">
        <v>0</v>
      </c>
      <c r="G455">
        <v>0</v>
      </c>
      <c r="H455">
        <v>0</v>
      </c>
      <c r="I455" s="1">
        <v>41667</v>
      </c>
      <c r="J455">
        <v>2014</v>
      </c>
      <c r="K455">
        <f t="shared" si="51"/>
        <v>1</v>
      </c>
      <c r="L455">
        <f t="shared" si="52"/>
        <v>28</v>
      </c>
      <c r="M455">
        <f t="shared" si="53"/>
        <v>2014</v>
      </c>
      <c r="N455">
        <f t="shared" si="57"/>
        <v>2014</v>
      </c>
      <c r="O455">
        <f t="shared" si="54"/>
        <v>0</v>
      </c>
      <c r="P455">
        <f t="shared" si="55"/>
        <v>0</v>
      </c>
      <c r="Q455">
        <f t="shared" si="56"/>
        <v>0</v>
      </c>
    </row>
    <row r="456" spans="1:17" x14ac:dyDescent="0.3">
      <c r="A456">
        <v>13086530</v>
      </c>
      <c r="B456" t="s">
        <v>27</v>
      </c>
      <c r="C456" s="1">
        <v>41668</v>
      </c>
      <c r="D456">
        <v>0</v>
      </c>
      <c r="E456">
        <v>0</v>
      </c>
      <c r="F456">
        <v>0</v>
      </c>
      <c r="G456">
        <v>0</v>
      </c>
      <c r="H456">
        <v>0</v>
      </c>
      <c r="I456" s="1">
        <v>41668</v>
      </c>
      <c r="J456">
        <v>2014</v>
      </c>
      <c r="K456">
        <f t="shared" si="51"/>
        <v>1</v>
      </c>
      <c r="L456">
        <f t="shared" si="52"/>
        <v>29</v>
      </c>
      <c r="M456">
        <f t="shared" si="53"/>
        <v>2014</v>
      </c>
      <c r="N456">
        <f t="shared" si="57"/>
        <v>2014</v>
      </c>
      <c r="O456">
        <f t="shared" si="54"/>
        <v>0</v>
      </c>
      <c r="P456">
        <f t="shared" si="55"/>
        <v>0</v>
      </c>
      <c r="Q456">
        <f t="shared" si="56"/>
        <v>0</v>
      </c>
    </row>
    <row r="457" spans="1:17" x14ac:dyDescent="0.3">
      <c r="A457">
        <v>13086530</v>
      </c>
      <c r="B457" t="s">
        <v>27</v>
      </c>
      <c r="C457" s="1">
        <v>41669</v>
      </c>
      <c r="D457">
        <v>0</v>
      </c>
      <c r="E457">
        <v>0</v>
      </c>
      <c r="F457">
        <v>0</v>
      </c>
      <c r="G457">
        <v>0</v>
      </c>
      <c r="H457">
        <v>0</v>
      </c>
      <c r="I457" s="1">
        <v>41669</v>
      </c>
      <c r="J457">
        <v>2014</v>
      </c>
      <c r="K457">
        <f t="shared" si="51"/>
        <v>1</v>
      </c>
      <c r="L457">
        <f t="shared" si="52"/>
        <v>30</v>
      </c>
      <c r="M457">
        <f t="shared" si="53"/>
        <v>2014</v>
      </c>
      <c r="N457">
        <f t="shared" si="57"/>
        <v>2014</v>
      </c>
      <c r="O457">
        <f t="shared" si="54"/>
        <v>0</v>
      </c>
      <c r="P457">
        <f t="shared" si="55"/>
        <v>0</v>
      </c>
      <c r="Q457">
        <f t="shared" si="56"/>
        <v>0</v>
      </c>
    </row>
    <row r="458" spans="1:17" x14ac:dyDescent="0.3">
      <c r="A458">
        <v>13086530</v>
      </c>
      <c r="B458" t="s">
        <v>27</v>
      </c>
      <c r="C458" s="1">
        <v>41670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41670</v>
      </c>
      <c r="J458">
        <v>2014</v>
      </c>
      <c r="K458">
        <f t="shared" si="51"/>
        <v>1</v>
      </c>
      <c r="L458">
        <f t="shared" si="52"/>
        <v>31</v>
      </c>
      <c r="M458">
        <f t="shared" si="53"/>
        <v>2014</v>
      </c>
      <c r="N458">
        <f t="shared" si="57"/>
        <v>2014</v>
      </c>
      <c r="O458">
        <f t="shared" si="54"/>
        <v>0</v>
      </c>
      <c r="P458">
        <f t="shared" si="55"/>
        <v>0</v>
      </c>
      <c r="Q458">
        <f t="shared" si="56"/>
        <v>0</v>
      </c>
    </row>
    <row r="459" spans="1:17" x14ac:dyDescent="0.3">
      <c r="A459">
        <v>13086530</v>
      </c>
      <c r="B459" t="s">
        <v>27</v>
      </c>
      <c r="C459" s="1">
        <v>41671</v>
      </c>
      <c r="D459">
        <v>0</v>
      </c>
      <c r="E459">
        <v>0</v>
      </c>
      <c r="F459">
        <v>0</v>
      </c>
      <c r="G459">
        <v>0</v>
      </c>
      <c r="H459">
        <v>0</v>
      </c>
      <c r="I459" s="1">
        <v>41671</v>
      </c>
      <c r="J459">
        <v>2014</v>
      </c>
      <c r="K459">
        <f t="shared" si="51"/>
        <v>2</v>
      </c>
      <c r="L459">
        <f t="shared" si="52"/>
        <v>1</v>
      </c>
      <c r="M459">
        <f t="shared" si="53"/>
        <v>2014</v>
      </c>
      <c r="N459">
        <f t="shared" si="57"/>
        <v>2014</v>
      </c>
      <c r="O459">
        <f t="shared" si="54"/>
        <v>0</v>
      </c>
      <c r="P459">
        <f t="shared" si="55"/>
        <v>0</v>
      </c>
      <c r="Q459">
        <f t="shared" si="56"/>
        <v>0</v>
      </c>
    </row>
    <row r="460" spans="1:17" x14ac:dyDescent="0.3">
      <c r="A460">
        <v>13086530</v>
      </c>
      <c r="B460" t="s">
        <v>27</v>
      </c>
      <c r="C460" s="1">
        <v>41672</v>
      </c>
      <c r="D460">
        <v>0</v>
      </c>
      <c r="E460">
        <v>0</v>
      </c>
      <c r="F460">
        <v>0</v>
      </c>
      <c r="G460">
        <v>0</v>
      </c>
      <c r="H460">
        <v>0</v>
      </c>
      <c r="I460" s="1">
        <v>41672</v>
      </c>
      <c r="J460">
        <v>2014</v>
      </c>
      <c r="K460">
        <f t="shared" si="51"/>
        <v>2</v>
      </c>
      <c r="L460">
        <f t="shared" si="52"/>
        <v>2</v>
      </c>
      <c r="M460">
        <f t="shared" si="53"/>
        <v>2014</v>
      </c>
      <c r="N460">
        <f t="shared" si="57"/>
        <v>2014</v>
      </c>
      <c r="O460">
        <f t="shared" si="54"/>
        <v>0</v>
      </c>
      <c r="P460">
        <f t="shared" si="55"/>
        <v>0</v>
      </c>
      <c r="Q460">
        <f t="shared" si="56"/>
        <v>0</v>
      </c>
    </row>
    <row r="461" spans="1:17" x14ac:dyDescent="0.3">
      <c r="A461">
        <v>13086530</v>
      </c>
      <c r="B461" t="s">
        <v>27</v>
      </c>
      <c r="C461" s="1">
        <v>41673</v>
      </c>
      <c r="D461">
        <v>0</v>
      </c>
      <c r="E461">
        <v>0</v>
      </c>
      <c r="F461">
        <v>0</v>
      </c>
      <c r="G461">
        <v>0</v>
      </c>
      <c r="H461">
        <v>0</v>
      </c>
      <c r="I461" s="1">
        <v>41673</v>
      </c>
      <c r="J461">
        <v>2014</v>
      </c>
      <c r="K461">
        <f t="shared" si="51"/>
        <v>2</v>
      </c>
      <c r="L461">
        <f t="shared" si="52"/>
        <v>3</v>
      </c>
      <c r="M461">
        <f t="shared" si="53"/>
        <v>2014</v>
      </c>
      <c r="N461">
        <f t="shared" si="57"/>
        <v>2014</v>
      </c>
      <c r="O461">
        <f t="shared" si="54"/>
        <v>0</v>
      </c>
      <c r="P461">
        <f t="shared" si="55"/>
        <v>0</v>
      </c>
      <c r="Q461">
        <f t="shared" si="56"/>
        <v>0</v>
      </c>
    </row>
    <row r="462" spans="1:17" x14ac:dyDescent="0.3">
      <c r="A462">
        <v>13086530</v>
      </c>
      <c r="B462" t="s">
        <v>27</v>
      </c>
      <c r="C462" s="1">
        <v>41674</v>
      </c>
      <c r="D462">
        <v>0</v>
      </c>
      <c r="E462">
        <v>0</v>
      </c>
      <c r="F462">
        <v>0</v>
      </c>
      <c r="G462">
        <v>0</v>
      </c>
      <c r="H462">
        <v>0</v>
      </c>
      <c r="I462" s="1">
        <v>41674</v>
      </c>
      <c r="J462">
        <v>2014</v>
      </c>
      <c r="K462">
        <f t="shared" si="51"/>
        <v>2</v>
      </c>
      <c r="L462">
        <f t="shared" si="52"/>
        <v>4</v>
      </c>
      <c r="M462">
        <f t="shared" si="53"/>
        <v>2014</v>
      </c>
      <c r="N462">
        <f t="shared" si="57"/>
        <v>2014</v>
      </c>
      <c r="O462">
        <f t="shared" si="54"/>
        <v>0</v>
      </c>
      <c r="P462">
        <f t="shared" si="55"/>
        <v>0</v>
      </c>
      <c r="Q462">
        <f t="shared" si="56"/>
        <v>0</v>
      </c>
    </row>
    <row r="463" spans="1:17" x14ac:dyDescent="0.3">
      <c r="A463">
        <v>13086530</v>
      </c>
      <c r="B463" t="s">
        <v>27</v>
      </c>
      <c r="C463" s="1">
        <v>41675</v>
      </c>
      <c r="D463">
        <v>0</v>
      </c>
      <c r="E463">
        <v>0</v>
      </c>
      <c r="F463">
        <v>0</v>
      </c>
      <c r="G463">
        <v>0</v>
      </c>
      <c r="H463">
        <v>0</v>
      </c>
      <c r="I463" s="1">
        <v>41675</v>
      </c>
      <c r="J463">
        <v>2014</v>
      </c>
      <c r="K463">
        <f t="shared" si="51"/>
        <v>2</v>
      </c>
      <c r="L463">
        <f t="shared" si="52"/>
        <v>5</v>
      </c>
      <c r="M463">
        <f t="shared" si="53"/>
        <v>2014</v>
      </c>
      <c r="N463">
        <f t="shared" si="57"/>
        <v>2014</v>
      </c>
      <c r="O463">
        <f t="shared" si="54"/>
        <v>0</v>
      </c>
      <c r="P463">
        <f t="shared" si="55"/>
        <v>0</v>
      </c>
      <c r="Q463">
        <f t="shared" si="56"/>
        <v>0</v>
      </c>
    </row>
    <row r="464" spans="1:17" x14ac:dyDescent="0.3">
      <c r="A464">
        <v>13086530</v>
      </c>
      <c r="B464" t="s">
        <v>27</v>
      </c>
      <c r="C464" s="1">
        <v>41676</v>
      </c>
      <c r="D464">
        <v>0</v>
      </c>
      <c r="E464">
        <v>0</v>
      </c>
      <c r="F464">
        <v>0</v>
      </c>
      <c r="G464">
        <v>0</v>
      </c>
      <c r="H464">
        <v>0</v>
      </c>
      <c r="I464" s="1">
        <v>41676</v>
      </c>
      <c r="J464">
        <v>2014</v>
      </c>
      <c r="K464">
        <f t="shared" si="51"/>
        <v>2</v>
      </c>
      <c r="L464">
        <f t="shared" si="52"/>
        <v>6</v>
      </c>
      <c r="M464">
        <f t="shared" si="53"/>
        <v>2014</v>
      </c>
      <c r="N464">
        <f t="shared" si="57"/>
        <v>2014</v>
      </c>
      <c r="O464">
        <f t="shared" si="54"/>
        <v>0</v>
      </c>
      <c r="P464">
        <f t="shared" si="55"/>
        <v>0</v>
      </c>
      <c r="Q464">
        <f t="shared" si="56"/>
        <v>0</v>
      </c>
    </row>
    <row r="465" spans="1:17" x14ac:dyDescent="0.3">
      <c r="A465">
        <v>13086530</v>
      </c>
      <c r="B465" t="s">
        <v>27</v>
      </c>
      <c r="C465" s="1">
        <v>41677</v>
      </c>
      <c r="D465">
        <v>0</v>
      </c>
      <c r="E465">
        <v>0</v>
      </c>
      <c r="F465">
        <v>0</v>
      </c>
      <c r="G465">
        <v>0</v>
      </c>
      <c r="H465">
        <v>0</v>
      </c>
      <c r="I465" s="1">
        <v>41677</v>
      </c>
      <c r="J465">
        <v>2014</v>
      </c>
      <c r="K465">
        <f t="shared" si="51"/>
        <v>2</v>
      </c>
      <c r="L465">
        <f t="shared" si="52"/>
        <v>7</v>
      </c>
      <c r="M465">
        <f t="shared" si="53"/>
        <v>2014</v>
      </c>
      <c r="N465">
        <f t="shared" si="57"/>
        <v>2014</v>
      </c>
      <c r="O465">
        <f t="shared" si="54"/>
        <v>0</v>
      </c>
      <c r="P465">
        <f t="shared" si="55"/>
        <v>0</v>
      </c>
      <c r="Q465">
        <f t="shared" si="56"/>
        <v>0</v>
      </c>
    </row>
    <row r="466" spans="1:17" x14ac:dyDescent="0.3">
      <c r="A466">
        <v>13086530</v>
      </c>
      <c r="B466" t="s">
        <v>27</v>
      </c>
      <c r="C466" s="1">
        <v>41678</v>
      </c>
      <c r="D466">
        <v>0</v>
      </c>
      <c r="E466">
        <v>0</v>
      </c>
      <c r="F466">
        <v>0</v>
      </c>
      <c r="G466">
        <v>0</v>
      </c>
      <c r="H466">
        <v>0</v>
      </c>
      <c r="I466" s="1">
        <v>41678</v>
      </c>
      <c r="J466">
        <v>2014</v>
      </c>
      <c r="K466">
        <f t="shared" si="51"/>
        <v>2</v>
      </c>
      <c r="L466">
        <f t="shared" si="52"/>
        <v>8</v>
      </c>
      <c r="M466">
        <f t="shared" si="53"/>
        <v>2014</v>
      </c>
      <c r="N466">
        <f t="shared" si="57"/>
        <v>2014</v>
      </c>
      <c r="O466">
        <f t="shared" si="54"/>
        <v>0</v>
      </c>
      <c r="P466">
        <f t="shared" si="55"/>
        <v>0</v>
      </c>
      <c r="Q466">
        <f t="shared" si="56"/>
        <v>0</v>
      </c>
    </row>
    <row r="467" spans="1:17" x14ac:dyDescent="0.3">
      <c r="A467">
        <v>13086530</v>
      </c>
      <c r="B467" t="s">
        <v>27</v>
      </c>
      <c r="C467" s="1">
        <v>41679</v>
      </c>
      <c r="D467">
        <v>0</v>
      </c>
      <c r="E467">
        <v>0</v>
      </c>
      <c r="F467">
        <v>0</v>
      </c>
      <c r="G467">
        <v>0</v>
      </c>
      <c r="H467">
        <v>0</v>
      </c>
      <c r="I467" s="1">
        <v>41679</v>
      </c>
      <c r="J467">
        <v>2014</v>
      </c>
      <c r="K467">
        <f t="shared" si="51"/>
        <v>2</v>
      </c>
      <c r="L467">
        <f t="shared" si="52"/>
        <v>9</v>
      </c>
      <c r="M467">
        <f t="shared" si="53"/>
        <v>2014</v>
      </c>
      <c r="N467">
        <f t="shared" si="57"/>
        <v>2014</v>
      </c>
      <c r="O467">
        <f t="shared" si="54"/>
        <v>0</v>
      </c>
      <c r="P467">
        <f t="shared" si="55"/>
        <v>0</v>
      </c>
      <c r="Q467">
        <f t="shared" si="56"/>
        <v>0</v>
      </c>
    </row>
    <row r="468" spans="1:17" x14ac:dyDescent="0.3">
      <c r="A468">
        <v>13086530</v>
      </c>
      <c r="B468" t="s">
        <v>27</v>
      </c>
      <c r="C468" s="1">
        <v>41680</v>
      </c>
      <c r="D468">
        <v>0</v>
      </c>
      <c r="E468">
        <v>0</v>
      </c>
      <c r="F468">
        <v>0</v>
      </c>
      <c r="G468">
        <v>0</v>
      </c>
      <c r="H468">
        <v>0</v>
      </c>
      <c r="I468" s="1">
        <v>41680</v>
      </c>
      <c r="J468">
        <v>2014</v>
      </c>
      <c r="K468">
        <f t="shared" si="51"/>
        <v>2</v>
      </c>
      <c r="L468">
        <f t="shared" si="52"/>
        <v>10</v>
      </c>
      <c r="M468">
        <f t="shared" si="53"/>
        <v>2014</v>
      </c>
      <c r="N468">
        <f t="shared" si="57"/>
        <v>2014</v>
      </c>
      <c r="O468">
        <f t="shared" si="54"/>
        <v>0</v>
      </c>
      <c r="P468">
        <f t="shared" si="55"/>
        <v>0</v>
      </c>
      <c r="Q468">
        <f t="shared" si="56"/>
        <v>0</v>
      </c>
    </row>
    <row r="469" spans="1:17" x14ac:dyDescent="0.3">
      <c r="A469">
        <v>13086530</v>
      </c>
      <c r="B469" t="s">
        <v>27</v>
      </c>
      <c r="C469" s="1">
        <v>41681</v>
      </c>
      <c r="D469">
        <v>0</v>
      </c>
      <c r="E469">
        <v>0</v>
      </c>
      <c r="F469">
        <v>0</v>
      </c>
      <c r="G469">
        <v>0</v>
      </c>
      <c r="H469">
        <v>0</v>
      </c>
      <c r="I469" s="1">
        <v>41681</v>
      </c>
      <c r="J469">
        <v>2014</v>
      </c>
      <c r="K469">
        <f t="shared" si="51"/>
        <v>2</v>
      </c>
      <c r="L469">
        <f t="shared" si="52"/>
        <v>11</v>
      </c>
      <c r="M469">
        <f t="shared" si="53"/>
        <v>2014</v>
      </c>
      <c r="N469">
        <f t="shared" si="57"/>
        <v>2014</v>
      </c>
      <c r="O469">
        <f t="shared" si="54"/>
        <v>0</v>
      </c>
      <c r="P469">
        <f t="shared" si="55"/>
        <v>0</v>
      </c>
      <c r="Q469">
        <f t="shared" si="56"/>
        <v>0</v>
      </c>
    </row>
    <row r="470" spans="1:17" x14ac:dyDescent="0.3">
      <c r="A470">
        <v>13086530</v>
      </c>
      <c r="B470" t="s">
        <v>27</v>
      </c>
      <c r="C470" s="1">
        <v>41682</v>
      </c>
      <c r="D470">
        <v>0</v>
      </c>
      <c r="E470">
        <v>0</v>
      </c>
      <c r="F470">
        <v>0</v>
      </c>
      <c r="G470">
        <v>0</v>
      </c>
      <c r="H470">
        <v>0</v>
      </c>
      <c r="I470" s="1">
        <v>41682</v>
      </c>
      <c r="J470">
        <v>2014</v>
      </c>
      <c r="K470">
        <f t="shared" si="51"/>
        <v>2</v>
      </c>
      <c r="L470">
        <f t="shared" si="52"/>
        <v>12</v>
      </c>
      <c r="M470">
        <f t="shared" si="53"/>
        <v>2014</v>
      </c>
      <c r="N470">
        <f t="shared" si="57"/>
        <v>2014</v>
      </c>
      <c r="O470">
        <f t="shared" si="54"/>
        <v>0</v>
      </c>
      <c r="P470">
        <f t="shared" si="55"/>
        <v>0</v>
      </c>
      <c r="Q470">
        <f t="shared" si="56"/>
        <v>0</v>
      </c>
    </row>
    <row r="471" spans="1:17" x14ac:dyDescent="0.3">
      <c r="A471">
        <v>13086530</v>
      </c>
      <c r="B471" t="s">
        <v>27</v>
      </c>
      <c r="C471" s="1">
        <v>41683</v>
      </c>
      <c r="D471">
        <v>0</v>
      </c>
      <c r="E471">
        <v>0</v>
      </c>
      <c r="F471">
        <v>0</v>
      </c>
      <c r="G471">
        <v>0</v>
      </c>
      <c r="H471">
        <v>0</v>
      </c>
      <c r="I471" s="1">
        <v>41683</v>
      </c>
      <c r="J471">
        <v>2014</v>
      </c>
      <c r="K471">
        <f t="shared" si="51"/>
        <v>2</v>
      </c>
      <c r="L471">
        <f t="shared" si="52"/>
        <v>13</v>
      </c>
      <c r="M471">
        <f t="shared" si="53"/>
        <v>2014</v>
      </c>
      <c r="N471">
        <f t="shared" si="57"/>
        <v>2014</v>
      </c>
      <c r="O471">
        <f t="shared" si="54"/>
        <v>0</v>
      </c>
      <c r="P471">
        <f t="shared" si="55"/>
        <v>0</v>
      </c>
      <c r="Q471">
        <f t="shared" si="56"/>
        <v>0</v>
      </c>
    </row>
    <row r="472" spans="1:17" x14ac:dyDescent="0.3">
      <c r="A472">
        <v>13086530</v>
      </c>
      <c r="B472" t="s">
        <v>27</v>
      </c>
      <c r="C472" s="1">
        <v>41684</v>
      </c>
      <c r="D472">
        <v>0</v>
      </c>
      <c r="E472">
        <v>0</v>
      </c>
      <c r="F472">
        <v>0</v>
      </c>
      <c r="G472">
        <v>0</v>
      </c>
      <c r="H472">
        <v>0</v>
      </c>
      <c r="I472" s="1">
        <v>41684</v>
      </c>
      <c r="J472">
        <v>2014</v>
      </c>
      <c r="K472">
        <f t="shared" si="51"/>
        <v>2</v>
      </c>
      <c r="L472">
        <f t="shared" si="52"/>
        <v>14</v>
      </c>
      <c r="M472">
        <f t="shared" si="53"/>
        <v>2014</v>
      </c>
      <c r="N472">
        <f t="shared" si="57"/>
        <v>2014</v>
      </c>
      <c r="O472">
        <f t="shared" si="54"/>
        <v>0</v>
      </c>
      <c r="P472">
        <f t="shared" si="55"/>
        <v>0</v>
      </c>
      <c r="Q472">
        <f t="shared" si="56"/>
        <v>0</v>
      </c>
    </row>
    <row r="473" spans="1:17" x14ac:dyDescent="0.3">
      <c r="A473">
        <v>13086530</v>
      </c>
      <c r="B473" t="s">
        <v>27</v>
      </c>
      <c r="C473" s="1">
        <v>41685</v>
      </c>
      <c r="D473">
        <v>0</v>
      </c>
      <c r="E473">
        <v>0</v>
      </c>
      <c r="F473">
        <v>0</v>
      </c>
      <c r="G473">
        <v>0</v>
      </c>
      <c r="H473">
        <v>0</v>
      </c>
      <c r="I473" s="1">
        <v>41685</v>
      </c>
      <c r="J473">
        <v>2014</v>
      </c>
      <c r="K473">
        <f t="shared" si="51"/>
        <v>2</v>
      </c>
      <c r="L473">
        <f t="shared" si="52"/>
        <v>15</v>
      </c>
      <c r="M473">
        <f t="shared" si="53"/>
        <v>2014</v>
      </c>
      <c r="N473">
        <f t="shared" si="57"/>
        <v>2014</v>
      </c>
      <c r="O473">
        <f t="shared" si="54"/>
        <v>0</v>
      </c>
      <c r="P473">
        <f t="shared" si="55"/>
        <v>0</v>
      </c>
      <c r="Q473">
        <f t="shared" si="56"/>
        <v>0</v>
      </c>
    </row>
    <row r="474" spans="1:17" x14ac:dyDescent="0.3">
      <c r="A474">
        <v>13086530</v>
      </c>
      <c r="B474" t="s">
        <v>27</v>
      </c>
      <c r="C474" s="1">
        <v>41686</v>
      </c>
      <c r="D474">
        <v>0</v>
      </c>
      <c r="E474">
        <v>0</v>
      </c>
      <c r="F474">
        <v>0</v>
      </c>
      <c r="G474">
        <v>0</v>
      </c>
      <c r="H474">
        <v>0</v>
      </c>
      <c r="I474" s="1">
        <v>41686</v>
      </c>
      <c r="J474">
        <v>2014</v>
      </c>
      <c r="K474">
        <f t="shared" si="51"/>
        <v>2</v>
      </c>
      <c r="L474">
        <f t="shared" si="52"/>
        <v>16</v>
      </c>
      <c r="M474">
        <f t="shared" si="53"/>
        <v>2014</v>
      </c>
      <c r="N474">
        <f t="shared" si="57"/>
        <v>2014</v>
      </c>
      <c r="O474">
        <f t="shared" si="54"/>
        <v>0</v>
      </c>
      <c r="P474">
        <f t="shared" si="55"/>
        <v>0</v>
      </c>
      <c r="Q474">
        <f t="shared" si="56"/>
        <v>0</v>
      </c>
    </row>
    <row r="475" spans="1:17" x14ac:dyDescent="0.3">
      <c r="A475">
        <v>13086530</v>
      </c>
      <c r="B475" t="s">
        <v>27</v>
      </c>
      <c r="C475" s="1">
        <v>41687</v>
      </c>
      <c r="D475">
        <v>0</v>
      </c>
      <c r="E475">
        <v>0</v>
      </c>
      <c r="F475">
        <v>0</v>
      </c>
      <c r="G475">
        <v>0</v>
      </c>
      <c r="H475">
        <v>0</v>
      </c>
      <c r="I475" s="1">
        <v>41687</v>
      </c>
      <c r="J475">
        <v>2014</v>
      </c>
      <c r="K475">
        <f t="shared" si="51"/>
        <v>2</v>
      </c>
      <c r="L475">
        <f t="shared" si="52"/>
        <v>17</v>
      </c>
      <c r="M475">
        <f t="shared" si="53"/>
        <v>2014</v>
      </c>
      <c r="N475">
        <f t="shared" si="57"/>
        <v>2014</v>
      </c>
      <c r="O475">
        <f t="shared" si="54"/>
        <v>0</v>
      </c>
      <c r="P475">
        <f t="shared" si="55"/>
        <v>0</v>
      </c>
      <c r="Q475">
        <f t="shared" si="56"/>
        <v>0</v>
      </c>
    </row>
    <row r="476" spans="1:17" x14ac:dyDescent="0.3">
      <c r="A476">
        <v>13086530</v>
      </c>
      <c r="B476" t="s">
        <v>27</v>
      </c>
      <c r="C476" s="1">
        <v>41688</v>
      </c>
      <c r="D476">
        <v>0</v>
      </c>
      <c r="E476">
        <v>0</v>
      </c>
      <c r="F476">
        <v>0</v>
      </c>
      <c r="G476">
        <v>0</v>
      </c>
      <c r="H476">
        <v>0</v>
      </c>
      <c r="I476" s="1">
        <v>41688</v>
      </c>
      <c r="J476">
        <v>2014</v>
      </c>
      <c r="K476">
        <f t="shared" si="51"/>
        <v>2</v>
      </c>
      <c r="L476">
        <f t="shared" si="52"/>
        <v>18</v>
      </c>
      <c r="M476">
        <f t="shared" si="53"/>
        <v>2014</v>
      </c>
      <c r="N476">
        <f t="shared" si="57"/>
        <v>2014</v>
      </c>
      <c r="O476">
        <f t="shared" si="54"/>
        <v>0</v>
      </c>
      <c r="P476">
        <f t="shared" si="55"/>
        <v>0</v>
      </c>
      <c r="Q476">
        <f t="shared" si="56"/>
        <v>0</v>
      </c>
    </row>
    <row r="477" spans="1:17" x14ac:dyDescent="0.3">
      <c r="A477">
        <v>13086530</v>
      </c>
      <c r="B477" t="s">
        <v>27</v>
      </c>
      <c r="C477" s="1">
        <v>41689</v>
      </c>
      <c r="D477">
        <v>0</v>
      </c>
      <c r="E477">
        <v>0</v>
      </c>
      <c r="F477">
        <v>0</v>
      </c>
      <c r="G477">
        <v>0</v>
      </c>
      <c r="H477">
        <v>0</v>
      </c>
      <c r="I477" s="1">
        <v>41689</v>
      </c>
      <c r="J477">
        <v>2014</v>
      </c>
      <c r="K477">
        <f t="shared" si="51"/>
        <v>2</v>
      </c>
      <c r="L477">
        <f t="shared" si="52"/>
        <v>19</v>
      </c>
      <c r="M477">
        <f t="shared" si="53"/>
        <v>2014</v>
      </c>
      <c r="N477">
        <f t="shared" si="57"/>
        <v>2014</v>
      </c>
      <c r="O477">
        <f t="shared" si="54"/>
        <v>0</v>
      </c>
      <c r="P477">
        <f t="shared" si="55"/>
        <v>0</v>
      </c>
      <c r="Q477">
        <f t="shared" si="56"/>
        <v>0</v>
      </c>
    </row>
    <row r="478" spans="1:17" x14ac:dyDescent="0.3">
      <c r="A478">
        <v>13086530</v>
      </c>
      <c r="B478" t="s">
        <v>27</v>
      </c>
      <c r="C478" s="1">
        <v>41690</v>
      </c>
      <c r="D478">
        <v>0</v>
      </c>
      <c r="E478">
        <v>0</v>
      </c>
      <c r="F478">
        <v>0</v>
      </c>
      <c r="G478">
        <v>0</v>
      </c>
      <c r="H478">
        <v>0</v>
      </c>
      <c r="I478" s="1">
        <v>41690</v>
      </c>
      <c r="J478">
        <v>2014</v>
      </c>
      <c r="K478">
        <f t="shared" si="51"/>
        <v>2</v>
      </c>
      <c r="L478">
        <f t="shared" si="52"/>
        <v>20</v>
      </c>
      <c r="M478">
        <f t="shared" si="53"/>
        <v>2014</v>
      </c>
      <c r="N478">
        <f t="shared" si="57"/>
        <v>2014</v>
      </c>
      <c r="O478">
        <f t="shared" si="54"/>
        <v>0</v>
      </c>
      <c r="P478">
        <f t="shared" si="55"/>
        <v>0</v>
      </c>
      <c r="Q478">
        <f t="shared" si="56"/>
        <v>0</v>
      </c>
    </row>
    <row r="479" spans="1:17" x14ac:dyDescent="0.3">
      <c r="A479">
        <v>13086530</v>
      </c>
      <c r="B479" t="s">
        <v>27</v>
      </c>
      <c r="C479" s="1">
        <v>41691</v>
      </c>
      <c r="D479">
        <v>0</v>
      </c>
      <c r="E479">
        <v>0</v>
      </c>
      <c r="F479">
        <v>0</v>
      </c>
      <c r="G479">
        <v>0</v>
      </c>
      <c r="H479">
        <v>0</v>
      </c>
      <c r="I479" s="1">
        <v>41691</v>
      </c>
      <c r="J479">
        <v>2014</v>
      </c>
      <c r="K479">
        <f t="shared" si="51"/>
        <v>2</v>
      </c>
      <c r="L479">
        <f t="shared" si="52"/>
        <v>21</v>
      </c>
      <c r="M479">
        <f t="shared" si="53"/>
        <v>2014</v>
      </c>
      <c r="N479">
        <f t="shared" si="57"/>
        <v>2014</v>
      </c>
      <c r="O479">
        <f t="shared" si="54"/>
        <v>0</v>
      </c>
      <c r="P479">
        <f t="shared" si="55"/>
        <v>0</v>
      </c>
      <c r="Q479">
        <f t="shared" si="56"/>
        <v>0</v>
      </c>
    </row>
    <row r="480" spans="1:17" x14ac:dyDescent="0.3">
      <c r="A480">
        <v>13086530</v>
      </c>
      <c r="B480" t="s">
        <v>27</v>
      </c>
      <c r="C480" s="1">
        <v>41692</v>
      </c>
      <c r="D480">
        <v>0</v>
      </c>
      <c r="E480">
        <v>0</v>
      </c>
      <c r="F480">
        <v>0</v>
      </c>
      <c r="G480">
        <v>0</v>
      </c>
      <c r="H480">
        <v>0</v>
      </c>
      <c r="I480" s="1">
        <v>41692</v>
      </c>
      <c r="J480">
        <v>2014</v>
      </c>
      <c r="K480">
        <f t="shared" si="51"/>
        <v>2</v>
      </c>
      <c r="L480">
        <f t="shared" si="52"/>
        <v>22</v>
      </c>
      <c r="M480">
        <f t="shared" si="53"/>
        <v>2014</v>
      </c>
      <c r="N480">
        <f t="shared" si="57"/>
        <v>2014</v>
      </c>
      <c r="O480">
        <f t="shared" si="54"/>
        <v>0</v>
      </c>
      <c r="P480">
        <f t="shared" si="55"/>
        <v>0</v>
      </c>
      <c r="Q480">
        <f t="shared" si="56"/>
        <v>0</v>
      </c>
    </row>
    <row r="481" spans="1:20" x14ac:dyDescent="0.3">
      <c r="A481">
        <v>13086530</v>
      </c>
      <c r="B481" t="s">
        <v>27</v>
      </c>
      <c r="C481" s="1">
        <v>41693</v>
      </c>
      <c r="D481">
        <v>0</v>
      </c>
      <c r="E481">
        <v>0</v>
      </c>
      <c r="F481">
        <v>0</v>
      </c>
      <c r="G481">
        <v>0</v>
      </c>
      <c r="H481">
        <v>0</v>
      </c>
      <c r="I481" s="1">
        <v>41693</v>
      </c>
      <c r="J481">
        <v>2014</v>
      </c>
      <c r="K481">
        <f t="shared" si="51"/>
        <v>2</v>
      </c>
      <c r="L481">
        <f t="shared" si="52"/>
        <v>23</v>
      </c>
      <c r="M481">
        <f t="shared" si="53"/>
        <v>2014</v>
      </c>
      <c r="N481">
        <f t="shared" si="57"/>
        <v>2014</v>
      </c>
      <c r="O481">
        <f t="shared" si="54"/>
        <v>0</v>
      </c>
      <c r="P481">
        <f t="shared" si="55"/>
        <v>0</v>
      </c>
      <c r="Q481">
        <f t="shared" si="56"/>
        <v>0</v>
      </c>
    </row>
    <row r="482" spans="1:20" x14ac:dyDescent="0.3">
      <c r="A482">
        <v>13086530</v>
      </c>
      <c r="B482" t="s">
        <v>27</v>
      </c>
      <c r="C482" s="1">
        <v>41694</v>
      </c>
      <c r="D482">
        <v>0</v>
      </c>
      <c r="E482">
        <v>0</v>
      </c>
      <c r="F482">
        <v>0</v>
      </c>
      <c r="G482">
        <v>0</v>
      </c>
      <c r="H482">
        <v>0</v>
      </c>
      <c r="I482" s="1">
        <v>41694</v>
      </c>
      <c r="J482">
        <v>2014</v>
      </c>
      <c r="K482">
        <f t="shared" si="51"/>
        <v>2</v>
      </c>
      <c r="L482">
        <f t="shared" si="52"/>
        <v>24</v>
      </c>
      <c r="M482">
        <f t="shared" si="53"/>
        <v>2014</v>
      </c>
      <c r="N482">
        <f t="shared" si="57"/>
        <v>2014</v>
      </c>
      <c r="O482">
        <f t="shared" si="54"/>
        <v>0</v>
      </c>
      <c r="P482">
        <f t="shared" si="55"/>
        <v>0</v>
      </c>
      <c r="Q482">
        <f t="shared" si="56"/>
        <v>0</v>
      </c>
    </row>
    <row r="483" spans="1:20" x14ac:dyDescent="0.3">
      <c r="A483">
        <v>13086530</v>
      </c>
      <c r="B483" t="s">
        <v>27</v>
      </c>
      <c r="C483" s="1">
        <v>41695</v>
      </c>
      <c r="D483">
        <v>0</v>
      </c>
      <c r="E483">
        <v>0</v>
      </c>
      <c r="F483">
        <v>0</v>
      </c>
      <c r="G483">
        <v>0</v>
      </c>
      <c r="H483">
        <v>0</v>
      </c>
      <c r="I483" s="1">
        <v>41695</v>
      </c>
      <c r="J483">
        <v>2014</v>
      </c>
      <c r="K483">
        <f t="shared" si="51"/>
        <v>2</v>
      </c>
      <c r="L483">
        <f t="shared" si="52"/>
        <v>25</v>
      </c>
      <c r="M483">
        <f t="shared" si="53"/>
        <v>2014</v>
      </c>
      <c r="N483">
        <f t="shared" si="57"/>
        <v>2014</v>
      </c>
      <c r="O483">
        <f t="shared" si="54"/>
        <v>0</v>
      </c>
      <c r="P483">
        <f t="shared" si="55"/>
        <v>0</v>
      </c>
      <c r="Q483">
        <f t="shared" si="56"/>
        <v>0</v>
      </c>
    </row>
    <row r="484" spans="1:20" x14ac:dyDescent="0.3">
      <c r="A484">
        <v>13086530</v>
      </c>
      <c r="B484" t="s">
        <v>27</v>
      </c>
      <c r="C484" s="1">
        <v>41696</v>
      </c>
      <c r="D484">
        <v>0</v>
      </c>
      <c r="E484">
        <v>0</v>
      </c>
      <c r="F484">
        <v>0</v>
      </c>
      <c r="G484">
        <v>0</v>
      </c>
      <c r="H484">
        <v>0</v>
      </c>
      <c r="I484" s="1">
        <v>41696</v>
      </c>
      <c r="J484">
        <v>2014</v>
      </c>
      <c r="K484">
        <f t="shared" si="51"/>
        <v>2</v>
      </c>
      <c r="L484">
        <f t="shared" si="52"/>
        <v>26</v>
      </c>
      <c r="M484">
        <f t="shared" si="53"/>
        <v>2014</v>
      </c>
      <c r="N484">
        <f t="shared" si="57"/>
        <v>2014</v>
      </c>
      <c r="O484">
        <f t="shared" si="54"/>
        <v>0</v>
      </c>
      <c r="P484">
        <f t="shared" si="55"/>
        <v>0</v>
      </c>
      <c r="Q484">
        <f t="shared" si="56"/>
        <v>0</v>
      </c>
    </row>
    <row r="485" spans="1:20" x14ac:dyDescent="0.3">
      <c r="A485">
        <v>13086530</v>
      </c>
      <c r="B485" t="s">
        <v>27</v>
      </c>
      <c r="C485" s="1">
        <v>41697</v>
      </c>
      <c r="D485">
        <v>0</v>
      </c>
      <c r="E485">
        <v>0</v>
      </c>
      <c r="F485">
        <v>0</v>
      </c>
      <c r="G485">
        <v>0</v>
      </c>
      <c r="H485">
        <v>0</v>
      </c>
      <c r="I485" s="1">
        <v>41697</v>
      </c>
      <c r="J485">
        <v>2014</v>
      </c>
      <c r="K485">
        <f t="shared" si="51"/>
        <v>2</v>
      </c>
      <c r="L485">
        <f t="shared" si="52"/>
        <v>27</v>
      </c>
      <c r="M485">
        <f t="shared" si="53"/>
        <v>2014</v>
      </c>
      <c r="N485">
        <f t="shared" si="57"/>
        <v>2014</v>
      </c>
      <c r="O485">
        <f t="shared" si="54"/>
        <v>0</v>
      </c>
      <c r="P485">
        <f t="shared" si="55"/>
        <v>0</v>
      </c>
      <c r="Q485">
        <f t="shared" si="56"/>
        <v>0</v>
      </c>
    </row>
    <row r="486" spans="1:20" x14ac:dyDescent="0.3">
      <c r="A486">
        <v>13086530</v>
      </c>
      <c r="B486" t="s">
        <v>27</v>
      </c>
      <c r="C486" s="1">
        <v>41698</v>
      </c>
      <c r="D486">
        <v>0</v>
      </c>
      <c r="E486">
        <v>0</v>
      </c>
      <c r="F486">
        <v>0</v>
      </c>
      <c r="G486">
        <v>0</v>
      </c>
      <c r="H486">
        <v>0</v>
      </c>
      <c r="I486" s="1">
        <v>41698</v>
      </c>
      <c r="J486">
        <v>2014</v>
      </c>
      <c r="K486">
        <f t="shared" si="51"/>
        <v>2</v>
      </c>
      <c r="L486">
        <f t="shared" si="52"/>
        <v>28</v>
      </c>
      <c r="M486">
        <f t="shared" si="53"/>
        <v>2014</v>
      </c>
      <c r="N486">
        <f t="shared" si="57"/>
        <v>2014</v>
      </c>
      <c r="O486">
        <f t="shared" si="54"/>
        <v>0</v>
      </c>
      <c r="P486">
        <f t="shared" si="55"/>
        <v>0</v>
      </c>
      <c r="Q486">
        <f t="shared" si="56"/>
        <v>0</v>
      </c>
    </row>
    <row r="487" spans="1:20" x14ac:dyDescent="0.3">
      <c r="A487">
        <v>13086530</v>
      </c>
      <c r="B487" t="s">
        <v>27</v>
      </c>
      <c r="C487" s="1">
        <v>41699</v>
      </c>
      <c r="D487">
        <v>0</v>
      </c>
      <c r="E487">
        <v>0</v>
      </c>
      <c r="F487">
        <v>0</v>
      </c>
      <c r="G487">
        <v>0</v>
      </c>
      <c r="H487">
        <v>0</v>
      </c>
      <c r="I487" s="1">
        <v>41699</v>
      </c>
      <c r="J487">
        <v>2014</v>
      </c>
      <c r="K487">
        <f t="shared" si="51"/>
        <v>3</v>
      </c>
      <c r="L487">
        <f t="shared" si="52"/>
        <v>1</v>
      </c>
      <c r="M487">
        <f t="shared" si="53"/>
        <v>2014</v>
      </c>
      <c r="N487">
        <f t="shared" si="57"/>
        <v>2014</v>
      </c>
      <c r="O487">
        <f t="shared" si="54"/>
        <v>0</v>
      </c>
      <c r="P487">
        <f t="shared" si="55"/>
        <v>0</v>
      </c>
      <c r="Q487">
        <f t="shared" si="56"/>
        <v>0</v>
      </c>
    </row>
    <row r="488" spans="1:20" x14ac:dyDescent="0.3">
      <c r="A488">
        <v>13086530</v>
      </c>
      <c r="B488" t="s">
        <v>27</v>
      </c>
      <c r="C488" s="1">
        <v>41700</v>
      </c>
      <c r="D488">
        <v>0</v>
      </c>
      <c r="E488">
        <v>0</v>
      </c>
      <c r="F488">
        <v>0</v>
      </c>
      <c r="G488">
        <v>0</v>
      </c>
      <c r="H488">
        <v>0</v>
      </c>
      <c r="I488" s="1">
        <v>41700</v>
      </c>
      <c r="J488">
        <v>2014</v>
      </c>
      <c r="K488">
        <f t="shared" si="51"/>
        <v>3</v>
      </c>
      <c r="L488">
        <f t="shared" si="52"/>
        <v>2</v>
      </c>
      <c r="M488">
        <f t="shared" si="53"/>
        <v>2014</v>
      </c>
      <c r="N488">
        <f t="shared" si="57"/>
        <v>2014</v>
      </c>
      <c r="O488">
        <f t="shared" si="54"/>
        <v>0</v>
      </c>
      <c r="P488">
        <f t="shared" si="55"/>
        <v>0</v>
      </c>
      <c r="Q488">
        <f t="shared" si="56"/>
        <v>0</v>
      </c>
    </row>
    <row r="489" spans="1:20" x14ac:dyDescent="0.3">
      <c r="A489">
        <v>13086530</v>
      </c>
      <c r="B489" t="s">
        <v>27</v>
      </c>
      <c r="C489" s="1">
        <v>41701</v>
      </c>
      <c r="D489">
        <v>51</v>
      </c>
      <c r="E489">
        <v>101</v>
      </c>
      <c r="F489">
        <v>0</v>
      </c>
      <c r="G489">
        <v>0</v>
      </c>
      <c r="H489">
        <v>0</v>
      </c>
      <c r="I489" s="1">
        <v>41701</v>
      </c>
      <c r="J489">
        <v>2014</v>
      </c>
      <c r="K489">
        <f t="shared" si="51"/>
        <v>3</v>
      </c>
      <c r="L489">
        <f t="shared" si="52"/>
        <v>3</v>
      </c>
      <c r="M489">
        <f t="shared" si="53"/>
        <v>2014</v>
      </c>
      <c r="N489">
        <f t="shared" si="57"/>
        <v>2014</v>
      </c>
      <c r="O489">
        <f t="shared" si="54"/>
        <v>101.1585</v>
      </c>
      <c r="P489">
        <f t="shared" si="55"/>
        <v>101.1585</v>
      </c>
      <c r="Q489">
        <f t="shared" si="56"/>
        <v>0</v>
      </c>
      <c r="R489" s="5" t="s">
        <v>9</v>
      </c>
      <c r="S489" s="5"/>
      <c r="T489" s="5"/>
    </row>
    <row r="490" spans="1:20" x14ac:dyDescent="0.3">
      <c r="A490">
        <v>13086530</v>
      </c>
      <c r="B490" t="s">
        <v>27</v>
      </c>
      <c r="C490" s="1">
        <v>41702</v>
      </c>
      <c r="D490">
        <v>51</v>
      </c>
      <c r="E490">
        <v>201</v>
      </c>
      <c r="F490">
        <v>0</v>
      </c>
      <c r="G490">
        <v>0</v>
      </c>
      <c r="H490">
        <v>0</v>
      </c>
      <c r="I490" s="1">
        <v>41702</v>
      </c>
      <c r="J490">
        <v>2014</v>
      </c>
      <c r="K490">
        <f t="shared" si="51"/>
        <v>3</v>
      </c>
      <c r="L490">
        <f t="shared" si="52"/>
        <v>4</v>
      </c>
      <c r="M490">
        <f t="shared" si="53"/>
        <v>2014</v>
      </c>
      <c r="N490">
        <f t="shared" si="57"/>
        <v>2014</v>
      </c>
      <c r="O490">
        <f t="shared" si="54"/>
        <v>101.1585</v>
      </c>
      <c r="P490">
        <f t="shared" si="55"/>
        <v>101.1585</v>
      </c>
      <c r="Q490">
        <f t="shared" si="56"/>
        <v>0</v>
      </c>
    </row>
    <row r="491" spans="1:20" x14ac:dyDescent="0.3">
      <c r="A491">
        <v>13086530</v>
      </c>
      <c r="B491" t="s">
        <v>27</v>
      </c>
      <c r="C491" s="1">
        <v>41703</v>
      </c>
      <c r="D491">
        <v>51</v>
      </c>
      <c r="E491">
        <v>302</v>
      </c>
      <c r="F491">
        <v>0</v>
      </c>
      <c r="G491">
        <v>0</v>
      </c>
      <c r="H491">
        <v>0</v>
      </c>
      <c r="I491" s="1">
        <v>41703</v>
      </c>
      <c r="J491">
        <v>2014</v>
      </c>
      <c r="K491">
        <f t="shared" si="51"/>
        <v>3</v>
      </c>
      <c r="L491">
        <f t="shared" si="52"/>
        <v>5</v>
      </c>
      <c r="M491">
        <f t="shared" si="53"/>
        <v>2014</v>
      </c>
      <c r="N491">
        <f t="shared" si="57"/>
        <v>2014</v>
      </c>
      <c r="O491">
        <f t="shared" si="54"/>
        <v>101.1585</v>
      </c>
      <c r="P491">
        <f t="shared" si="55"/>
        <v>101.1585</v>
      </c>
      <c r="Q491">
        <f t="shared" si="56"/>
        <v>0</v>
      </c>
    </row>
    <row r="492" spans="1:20" x14ac:dyDescent="0.3">
      <c r="A492">
        <v>13086530</v>
      </c>
      <c r="B492" t="s">
        <v>27</v>
      </c>
      <c r="C492" s="1">
        <v>41704</v>
      </c>
      <c r="D492">
        <v>113</v>
      </c>
      <c r="E492">
        <v>526</v>
      </c>
      <c r="F492">
        <v>0</v>
      </c>
      <c r="G492">
        <v>0</v>
      </c>
      <c r="H492">
        <v>0</v>
      </c>
      <c r="I492" s="1">
        <v>41704</v>
      </c>
      <c r="J492">
        <v>2014</v>
      </c>
      <c r="K492">
        <f t="shared" si="51"/>
        <v>3</v>
      </c>
      <c r="L492">
        <f t="shared" si="52"/>
        <v>6</v>
      </c>
      <c r="M492">
        <f t="shared" si="53"/>
        <v>2014</v>
      </c>
      <c r="N492">
        <f t="shared" si="57"/>
        <v>2014</v>
      </c>
      <c r="O492">
        <f t="shared" si="54"/>
        <v>224.13550000000001</v>
      </c>
      <c r="P492">
        <f t="shared" si="55"/>
        <v>224.13550000000001</v>
      </c>
      <c r="Q492">
        <f t="shared" si="56"/>
        <v>0</v>
      </c>
    </row>
    <row r="493" spans="1:20" x14ac:dyDescent="0.3">
      <c r="A493">
        <v>13086530</v>
      </c>
      <c r="B493" t="s">
        <v>27</v>
      </c>
      <c r="C493" s="1">
        <v>41705</v>
      </c>
      <c r="D493">
        <v>113</v>
      </c>
      <c r="E493">
        <v>749</v>
      </c>
      <c r="F493">
        <v>0</v>
      </c>
      <c r="G493">
        <v>0</v>
      </c>
      <c r="H493">
        <v>0</v>
      </c>
      <c r="I493" s="1">
        <v>41705</v>
      </c>
      <c r="J493">
        <v>2014</v>
      </c>
      <c r="K493">
        <f t="shared" si="51"/>
        <v>3</v>
      </c>
      <c r="L493">
        <f t="shared" si="52"/>
        <v>7</v>
      </c>
      <c r="M493">
        <f t="shared" si="53"/>
        <v>2014</v>
      </c>
      <c r="N493">
        <f t="shared" si="57"/>
        <v>2014</v>
      </c>
      <c r="O493">
        <f t="shared" si="54"/>
        <v>224.13550000000001</v>
      </c>
      <c r="P493">
        <f t="shared" si="55"/>
        <v>224.13550000000001</v>
      </c>
      <c r="Q493">
        <f t="shared" si="56"/>
        <v>0</v>
      </c>
    </row>
    <row r="494" spans="1:20" x14ac:dyDescent="0.3">
      <c r="A494">
        <v>13086530</v>
      </c>
      <c r="B494" t="s">
        <v>27</v>
      </c>
      <c r="C494" s="1">
        <v>41706</v>
      </c>
      <c r="D494">
        <v>113</v>
      </c>
      <c r="E494">
        <v>973</v>
      </c>
      <c r="F494">
        <v>0</v>
      </c>
      <c r="G494">
        <v>0</v>
      </c>
      <c r="H494">
        <v>0</v>
      </c>
      <c r="I494" s="1">
        <v>41706</v>
      </c>
      <c r="J494">
        <v>2014</v>
      </c>
      <c r="K494">
        <f t="shared" si="51"/>
        <v>3</v>
      </c>
      <c r="L494">
        <f t="shared" si="52"/>
        <v>8</v>
      </c>
      <c r="M494">
        <f t="shared" si="53"/>
        <v>2014</v>
      </c>
      <c r="N494">
        <f t="shared" si="57"/>
        <v>2014</v>
      </c>
      <c r="O494">
        <f t="shared" si="54"/>
        <v>224.13550000000001</v>
      </c>
      <c r="P494">
        <f t="shared" si="55"/>
        <v>224.13550000000001</v>
      </c>
      <c r="Q494">
        <f t="shared" si="56"/>
        <v>0</v>
      </c>
    </row>
    <row r="495" spans="1:20" x14ac:dyDescent="0.3">
      <c r="A495">
        <v>13086530</v>
      </c>
      <c r="B495" t="s">
        <v>27</v>
      </c>
      <c r="C495" s="1">
        <v>41707</v>
      </c>
      <c r="D495">
        <v>113</v>
      </c>
      <c r="E495">
        <v>1196</v>
      </c>
      <c r="F495">
        <v>0</v>
      </c>
      <c r="G495">
        <v>0</v>
      </c>
      <c r="H495">
        <v>0</v>
      </c>
      <c r="I495" s="1">
        <v>41707</v>
      </c>
      <c r="J495">
        <v>2014</v>
      </c>
      <c r="K495">
        <f t="shared" si="51"/>
        <v>3</v>
      </c>
      <c r="L495">
        <f t="shared" si="52"/>
        <v>9</v>
      </c>
      <c r="M495">
        <f t="shared" si="53"/>
        <v>2014</v>
      </c>
      <c r="N495">
        <f t="shared" si="57"/>
        <v>2014</v>
      </c>
      <c r="O495">
        <f t="shared" si="54"/>
        <v>224.13550000000001</v>
      </c>
      <c r="P495">
        <f t="shared" si="55"/>
        <v>224.13550000000001</v>
      </c>
      <c r="Q495">
        <f t="shared" si="56"/>
        <v>0</v>
      </c>
    </row>
    <row r="496" spans="1:20" x14ac:dyDescent="0.3">
      <c r="A496">
        <v>13086530</v>
      </c>
      <c r="B496" t="s">
        <v>27</v>
      </c>
      <c r="C496" s="1">
        <v>41708</v>
      </c>
      <c r="D496">
        <v>113</v>
      </c>
      <c r="E496">
        <v>1420</v>
      </c>
      <c r="F496">
        <v>0</v>
      </c>
      <c r="G496">
        <v>0</v>
      </c>
      <c r="H496">
        <v>0</v>
      </c>
      <c r="I496" s="1">
        <v>41708</v>
      </c>
      <c r="J496">
        <v>2014</v>
      </c>
      <c r="K496">
        <f t="shared" si="51"/>
        <v>3</v>
      </c>
      <c r="L496">
        <f t="shared" si="52"/>
        <v>10</v>
      </c>
      <c r="M496">
        <f t="shared" si="53"/>
        <v>2014</v>
      </c>
      <c r="N496">
        <f t="shared" si="57"/>
        <v>2014</v>
      </c>
      <c r="O496">
        <f t="shared" si="54"/>
        <v>224.13550000000001</v>
      </c>
      <c r="P496">
        <f t="shared" si="55"/>
        <v>224.13550000000001</v>
      </c>
      <c r="Q496">
        <f t="shared" si="56"/>
        <v>0</v>
      </c>
    </row>
    <row r="497" spans="1:17" x14ac:dyDescent="0.3">
      <c r="A497">
        <v>13086530</v>
      </c>
      <c r="B497" t="s">
        <v>27</v>
      </c>
      <c r="C497" s="1">
        <v>41709</v>
      </c>
      <c r="D497">
        <v>150</v>
      </c>
      <c r="E497">
        <v>1718</v>
      </c>
      <c r="F497">
        <v>0</v>
      </c>
      <c r="G497">
        <v>0</v>
      </c>
      <c r="H497">
        <v>0</v>
      </c>
      <c r="I497" s="1">
        <v>41709</v>
      </c>
      <c r="J497">
        <v>2014</v>
      </c>
      <c r="K497">
        <f t="shared" si="51"/>
        <v>3</v>
      </c>
      <c r="L497">
        <f t="shared" si="52"/>
        <v>11</v>
      </c>
      <c r="M497">
        <f t="shared" si="53"/>
        <v>2014</v>
      </c>
      <c r="N497">
        <f t="shared" si="57"/>
        <v>2014</v>
      </c>
      <c r="O497">
        <f t="shared" si="54"/>
        <v>297.52500000000003</v>
      </c>
      <c r="P497">
        <f t="shared" si="55"/>
        <v>297.52500000000003</v>
      </c>
      <c r="Q497">
        <f t="shared" si="56"/>
        <v>0</v>
      </c>
    </row>
    <row r="498" spans="1:17" x14ac:dyDescent="0.3">
      <c r="A498">
        <v>13086530</v>
      </c>
      <c r="B498" t="s">
        <v>27</v>
      </c>
      <c r="C498" s="1">
        <v>41710</v>
      </c>
      <c r="D498">
        <v>150</v>
      </c>
      <c r="E498">
        <v>2016</v>
      </c>
      <c r="F498">
        <v>0</v>
      </c>
      <c r="G498">
        <v>0</v>
      </c>
      <c r="H498">
        <v>0</v>
      </c>
      <c r="I498" s="1">
        <v>41710</v>
      </c>
      <c r="J498">
        <v>2014</v>
      </c>
      <c r="K498">
        <f t="shared" si="51"/>
        <v>3</v>
      </c>
      <c r="L498">
        <f t="shared" si="52"/>
        <v>12</v>
      </c>
      <c r="M498">
        <f t="shared" si="53"/>
        <v>2014</v>
      </c>
      <c r="N498">
        <f t="shared" si="57"/>
        <v>2014</v>
      </c>
      <c r="O498">
        <f t="shared" si="54"/>
        <v>297.52500000000003</v>
      </c>
      <c r="P498">
        <f t="shared" si="55"/>
        <v>297.52500000000003</v>
      </c>
      <c r="Q498">
        <f t="shared" si="56"/>
        <v>0</v>
      </c>
    </row>
    <row r="499" spans="1:17" x14ac:dyDescent="0.3">
      <c r="A499">
        <v>13086530</v>
      </c>
      <c r="B499" t="s">
        <v>27</v>
      </c>
      <c r="C499" s="1">
        <v>41711</v>
      </c>
      <c r="D499">
        <v>183</v>
      </c>
      <c r="E499">
        <v>2378</v>
      </c>
      <c r="F499">
        <v>0</v>
      </c>
      <c r="G499">
        <v>0</v>
      </c>
      <c r="H499">
        <v>0</v>
      </c>
      <c r="I499" s="1">
        <v>41711</v>
      </c>
      <c r="J499">
        <v>2014</v>
      </c>
      <c r="K499">
        <f t="shared" si="51"/>
        <v>3</v>
      </c>
      <c r="L499">
        <f t="shared" si="52"/>
        <v>13</v>
      </c>
      <c r="M499">
        <f t="shared" si="53"/>
        <v>2014</v>
      </c>
      <c r="N499">
        <f t="shared" si="57"/>
        <v>2014</v>
      </c>
      <c r="O499">
        <f t="shared" si="54"/>
        <v>362.98050000000001</v>
      </c>
      <c r="P499">
        <f t="shared" si="55"/>
        <v>362.98050000000001</v>
      </c>
      <c r="Q499">
        <f t="shared" si="56"/>
        <v>0</v>
      </c>
    </row>
    <row r="500" spans="1:17" x14ac:dyDescent="0.3">
      <c r="A500">
        <v>13086530</v>
      </c>
      <c r="B500" t="s">
        <v>27</v>
      </c>
      <c r="C500" s="1">
        <v>41712</v>
      </c>
      <c r="D500">
        <v>183</v>
      </c>
      <c r="E500">
        <v>2741</v>
      </c>
      <c r="F500">
        <v>0</v>
      </c>
      <c r="G500">
        <v>0</v>
      </c>
      <c r="H500">
        <v>0</v>
      </c>
      <c r="I500" s="1">
        <v>41712</v>
      </c>
      <c r="J500">
        <v>2014</v>
      </c>
      <c r="K500">
        <f t="shared" si="51"/>
        <v>3</v>
      </c>
      <c r="L500">
        <f t="shared" si="52"/>
        <v>14</v>
      </c>
      <c r="M500">
        <f t="shared" si="53"/>
        <v>2014</v>
      </c>
      <c r="N500">
        <f t="shared" si="57"/>
        <v>2014</v>
      </c>
      <c r="O500">
        <f t="shared" si="54"/>
        <v>362.98050000000001</v>
      </c>
      <c r="P500">
        <f t="shared" si="55"/>
        <v>362.98050000000001</v>
      </c>
      <c r="Q500">
        <f t="shared" si="56"/>
        <v>0</v>
      </c>
    </row>
    <row r="501" spans="1:17" x14ac:dyDescent="0.3">
      <c r="A501">
        <v>13086530</v>
      </c>
      <c r="B501" t="s">
        <v>27</v>
      </c>
      <c r="C501" s="1">
        <v>41713</v>
      </c>
      <c r="D501">
        <v>183</v>
      </c>
      <c r="E501">
        <v>3103</v>
      </c>
      <c r="F501">
        <v>0</v>
      </c>
      <c r="G501">
        <v>0</v>
      </c>
      <c r="H501">
        <v>0</v>
      </c>
      <c r="I501" s="1">
        <v>41713</v>
      </c>
      <c r="J501">
        <v>2014</v>
      </c>
      <c r="K501">
        <f t="shared" si="51"/>
        <v>3</v>
      </c>
      <c r="L501">
        <f t="shared" si="52"/>
        <v>15</v>
      </c>
      <c r="M501">
        <f t="shared" si="53"/>
        <v>2014</v>
      </c>
      <c r="N501">
        <f t="shared" si="57"/>
        <v>2014</v>
      </c>
      <c r="O501">
        <f t="shared" si="54"/>
        <v>362.98050000000001</v>
      </c>
      <c r="P501">
        <f t="shared" si="55"/>
        <v>362.98050000000001</v>
      </c>
      <c r="Q501">
        <f t="shared" si="56"/>
        <v>0</v>
      </c>
    </row>
    <row r="502" spans="1:17" x14ac:dyDescent="0.3">
      <c r="A502">
        <v>13086530</v>
      </c>
      <c r="B502" t="s">
        <v>27</v>
      </c>
      <c r="C502" s="1">
        <v>41714</v>
      </c>
      <c r="D502">
        <v>183</v>
      </c>
      <c r="E502">
        <v>3466</v>
      </c>
      <c r="F502">
        <v>0</v>
      </c>
      <c r="G502">
        <v>0</v>
      </c>
      <c r="H502">
        <v>0</v>
      </c>
      <c r="I502" s="1">
        <v>41714</v>
      </c>
      <c r="J502">
        <v>2014</v>
      </c>
      <c r="K502">
        <f t="shared" si="51"/>
        <v>3</v>
      </c>
      <c r="L502">
        <f t="shared" si="52"/>
        <v>16</v>
      </c>
      <c r="M502">
        <f t="shared" si="53"/>
        <v>2014</v>
      </c>
      <c r="N502">
        <f t="shared" si="57"/>
        <v>2014</v>
      </c>
      <c r="O502">
        <f t="shared" si="54"/>
        <v>362.98050000000001</v>
      </c>
      <c r="P502">
        <f t="shared" si="55"/>
        <v>362.98050000000001</v>
      </c>
      <c r="Q502">
        <f t="shared" si="56"/>
        <v>0</v>
      </c>
    </row>
    <row r="503" spans="1:17" x14ac:dyDescent="0.3">
      <c r="A503">
        <v>13086530</v>
      </c>
      <c r="B503" t="s">
        <v>27</v>
      </c>
      <c r="C503" s="1">
        <v>41715</v>
      </c>
      <c r="D503">
        <v>183</v>
      </c>
      <c r="E503">
        <v>3828</v>
      </c>
      <c r="F503">
        <v>0</v>
      </c>
      <c r="G503">
        <v>0</v>
      </c>
      <c r="H503">
        <v>0</v>
      </c>
      <c r="I503" s="1">
        <v>41715</v>
      </c>
      <c r="J503">
        <v>2014</v>
      </c>
      <c r="K503">
        <f t="shared" si="51"/>
        <v>3</v>
      </c>
      <c r="L503">
        <f t="shared" si="52"/>
        <v>17</v>
      </c>
      <c r="M503">
        <f t="shared" si="53"/>
        <v>2014</v>
      </c>
      <c r="N503">
        <f t="shared" si="57"/>
        <v>2014</v>
      </c>
      <c r="O503">
        <f t="shared" si="54"/>
        <v>362.98050000000001</v>
      </c>
      <c r="P503">
        <f t="shared" si="55"/>
        <v>362.98050000000001</v>
      </c>
      <c r="Q503">
        <f t="shared" si="56"/>
        <v>0</v>
      </c>
    </row>
    <row r="504" spans="1:17" x14ac:dyDescent="0.3">
      <c r="A504">
        <v>13086530</v>
      </c>
      <c r="B504" t="s">
        <v>27</v>
      </c>
      <c r="C504" s="1">
        <v>41716</v>
      </c>
      <c r="D504">
        <v>183</v>
      </c>
      <c r="E504">
        <v>4191</v>
      </c>
      <c r="F504">
        <v>0</v>
      </c>
      <c r="G504">
        <v>0</v>
      </c>
      <c r="H504">
        <v>0</v>
      </c>
      <c r="I504" s="1">
        <v>41716</v>
      </c>
      <c r="J504">
        <v>2014</v>
      </c>
      <c r="K504">
        <f t="shared" si="51"/>
        <v>3</v>
      </c>
      <c r="L504">
        <f t="shared" si="52"/>
        <v>18</v>
      </c>
      <c r="M504">
        <f t="shared" si="53"/>
        <v>2014</v>
      </c>
      <c r="N504">
        <f t="shared" si="57"/>
        <v>2014</v>
      </c>
      <c r="O504">
        <f t="shared" si="54"/>
        <v>362.98050000000001</v>
      </c>
      <c r="P504">
        <f t="shared" si="55"/>
        <v>362.98050000000001</v>
      </c>
      <c r="Q504">
        <f t="shared" si="56"/>
        <v>0</v>
      </c>
    </row>
    <row r="505" spans="1:17" x14ac:dyDescent="0.3">
      <c r="A505">
        <v>13086530</v>
      </c>
      <c r="B505" t="s">
        <v>27</v>
      </c>
      <c r="C505" s="1">
        <v>41717</v>
      </c>
      <c r="D505">
        <v>112</v>
      </c>
      <c r="E505">
        <v>4412</v>
      </c>
      <c r="F505">
        <v>0</v>
      </c>
      <c r="G505">
        <v>0</v>
      </c>
      <c r="H505">
        <v>0</v>
      </c>
      <c r="I505" s="1">
        <v>41717</v>
      </c>
      <c r="J505">
        <v>2014</v>
      </c>
      <c r="K505">
        <f t="shared" si="51"/>
        <v>3</v>
      </c>
      <c r="L505">
        <f t="shared" si="52"/>
        <v>19</v>
      </c>
      <c r="M505">
        <f t="shared" si="53"/>
        <v>2014</v>
      </c>
      <c r="N505">
        <f t="shared" si="57"/>
        <v>2014</v>
      </c>
      <c r="O505">
        <f t="shared" si="54"/>
        <v>222.15200000000002</v>
      </c>
      <c r="P505">
        <f t="shared" si="55"/>
        <v>222.15200000000002</v>
      </c>
      <c r="Q505">
        <f t="shared" si="56"/>
        <v>0</v>
      </c>
    </row>
    <row r="506" spans="1:17" x14ac:dyDescent="0.3">
      <c r="A506">
        <v>13086530</v>
      </c>
      <c r="B506" t="s">
        <v>27</v>
      </c>
      <c r="C506" s="1">
        <v>41718</v>
      </c>
      <c r="D506">
        <v>112</v>
      </c>
      <c r="E506">
        <v>4634</v>
      </c>
      <c r="F506">
        <v>0</v>
      </c>
      <c r="G506">
        <v>0</v>
      </c>
      <c r="H506">
        <v>0</v>
      </c>
      <c r="I506" s="1">
        <v>41718</v>
      </c>
      <c r="J506">
        <v>2014</v>
      </c>
      <c r="K506">
        <f t="shared" si="51"/>
        <v>3</v>
      </c>
      <c r="L506">
        <f t="shared" si="52"/>
        <v>20</v>
      </c>
      <c r="M506">
        <f t="shared" si="53"/>
        <v>2014</v>
      </c>
      <c r="N506">
        <f t="shared" si="57"/>
        <v>2014</v>
      </c>
      <c r="O506">
        <f t="shared" si="54"/>
        <v>222.15200000000002</v>
      </c>
      <c r="P506">
        <f t="shared" si="55"/>
        <v>222.15200000000002</v>
      </c>
      <c r="Q506">
        <f t="shared" si="56"/>
        <v>0</v>
      </c>
    </row>
    <row r="507" spans="1:17" x14ac:dyDescent="0.3">
      <c r="A507">
        <v>13086530</v>
      </c>
      <c r="B507" t="s">
        <v>27</v>
      </c>
      <c r="C507" s="1">
        <v>41719</v>
      </c>
      <c r="D507">
        <v>112</v>
      </c>
      <c r="E507">
        <v>4855</v>
      </c>
      <c r="F507">
        <v>0</v>
      </c>
      <c r="G507">
        <v>0</v>
      </c>
      <c r="H507">
        <v>0</v>
      </c>
      <c r="I507" s="1">
        <v>41719</v>
      </c>
      <c r="J507">
        <v>2014</v>
      </c>
      <c r="K507">
        <f t="shared" si="51"/>
        <v>3</v>
      </c>
      <c r="L507">
        <f t="shared" si="52"/>
        <v>21</v>
      </c>
      <c r="M507">
        <f t="shared" si="53"/>
        <v>2014</v>
      </c>
      <c r="N507">
        <f t="shared" si="57"/>
        <v>2014</v>
      </c>
      <c r="O507">
        <f t="shared" si="54"/>
        <v>222.15200000000002</v>
      </c>
      <c r="P507">
        <f t="shared" si="55"/>
        <v>222.15200000000002</v>
      </c>
      <c r="Q507">
        <f t="shared" si="56"/>
        <v>0</v>
      </c>
    </row>
    <row r="508" spans="1:17" x14ac:dyDescent="0.3">
      <c r="A508">
        <v>13086530</v>
      </c>
      <c r="B508" t="s">
        <v>27</v>
      </c>
      <c r="C508" s="1">
        <v>41720</v>
      </c>
      <c r="D508">
        <v>112</v>
      </c>
      <c r="E508">
        <v>5077</v>
      </c>
      <c r="F508">
        <v>0</v>
      </c>
      <c r="G508">
        <v>0</v>
      </c>
      <c r="H508">
        <v>0</v>
      </c>
      <c r="I508" s="1">
        <v>41720</v>
      </c>
      <c r="J508">
        <v>2014</v>
      </c>
      <c r="K508">
        <f t="shared" si="51"/>
        <v>3</v>
      </c>
      <c r="L508">
        <f t="shared" si="52"/>
        <v>22</v>
      </c>
      <c r="M508">
        <f t="shared" si="53"/>
        <v>2014</v>
      </c>
      <c r="N508">
        <f t="shared" si="57"/>
        <v>2014</v>
      </c>
      <c r="O508">
        <f t="shared" si="54"/>
        <v>222.15200000000002</v>
      </c>
      <c r="P508">
        <f t="shared" si="55"/>
        <v>222.15200000000002</v>
      </c>
      <c r="Q508">
        <f t="shared" si="56"/>
        <v>0</v>
      </c>
    </row>
    <row r="509" spans="1:17" x14ac:dyDescent="0.3">
      <c r="A509">
        <v>13086530</v>
      </c>
      <c r="B509" t="s">
        <v>27</v>
      </c>
      <c r="C509" s="1">
        <v>41721</v>
      </c>
      <c r="D509">
        <v>112</v>
      </c>
      <c r="E509">
        <v>5298</v>
      </c>
      <c r="F509">
        <v>0</v>
      </c>
      <c r="G509">
        <v>0</v>
      </c>
      <c r="H509">
        <v>0</v>
      </c>
      <c r="I509" s="1">
        <v>41721</v>
      </c>
      <c r="J509">
        <v>2014</v>
      </c>
      <c r="K509">
        <f t="shared" si="51"/>
        <v>3</v>
      </c>
      <c r="L509">
        <f t="shared" si="52"/>
        <v>23</v>
      </c>
      <c r="M509">
        <f t="shared" si="53"/>
        <v>2014</v>
      </c>
      <c r="N509">
        <f t="shared" si="57"/>
        <v>2014</v>
      </c>
      <c r="O509">
        <f t="shared" si="54"/>
        <v>222.15200000000002</v>
      </c>
      <c r="P509">
        <f t="shared" si="55"/>
        <v>222.15200000000002</v>
      </c>
      <c r="Q509">
        <f t="shared" si="56"/>
        <v>0</v>
      </c>
    </row>
    <row r="510" spans="1:17" x14ac:dyDescent="0.3">
      <c r="A510">
        <v>13086530</v>
      </c>
      <c r="B510" t="s">
        <v>27</v>
      </c>
      <c r="C510" s="1">
        <v>41722</v>
      </c>
      <c r="D510">
        <v>42</v>
      </c>
      <c r="E510">
        <v>5381</v>
      </c>
      <c r="F510">
        <v>0</v>
      </c>
      <c r="G510">
        <v>0</v>
      </c>
      <c r="H510">
        <v>0</v>
      </c>
      <c r="I510" s="1">
        <v>41722</v>
      </c>
      <c r="J510">
        <v>2014</v>
      </c>
      <c r="K510">
        <f t="shared" si="51"/>
        <v>3</v>
      </c>
      <c r="L510">
        <f t="shared" si="52"/>
        <v>24</v>
      </c>
      <c r="M510">
        <f t="shared" si="53"/>
        <v>2014</v>
      </c>
      <c r="N510">
        <f t="shared" si="57"/>
        <v>2014</v>
      </c>
      <c r="O510">
        <f t="shared" si="54"/>
        <v>83.307000000000002</v>
      </c>
      <c r="P510">
        <f t="shared" si="55"/>
        <v>83.307000000000002</v>
      </c>
      <c r="Q510">
        <f t="shared" si="56"/>
        <v>0</v>
      </c>
    </row>
    <row r="511" spans="1:17" x14ac:dyDescent="0.3">
      <c r="A511">
        <v>13086530</v>
      </c>
      <c r="B511" t="s">
        <v>27</v>
      </c>
      <c r="C511" s="1">
        <v>41723</v>
      </c>
      <c r="D511">
        <v>0</v>
      </c>
      <c r="E511">
        <v>5381</v>
      </c>
      <c r="F511">
        <v>0</v>
      </c>
      <c r="G511">
        <v>0</v>
      </c>
      <c r="H511">
        <v>0</v>
      </c>
      <c r="I511" s="1">
        <v>41723</v>
      </c>
      <c r="J511">
        <v>2014</v>
      </c>
      <c r="K511">
        <f t="shared" si="51"/>
        <v>3</v>
      </c>
      <c r="L511">
        <f t="shared" si="52"/>
        <v>25</v>
      </c>
      <c r="M511">
        <f t="shared" si="53"/>
        <v>2014</v>
      </c>
      <c r="N511">
        <f t="shared" si="57"/>
        <v>2014</v>
      </c>
      <c r="O511">
        <f t="shared" si="54"/>
        <v>0</v>
      </c>
      <c r="P511">
        <f t="shared" si="55"/>
        <v>0</v>
      </c>
      <c r="Q511">
        <f t="shared" si="56"/>
        <v>0</v>
      </c>
    </row>
    <row r="512" spans="1:17" x14ac:dyDescent="0.3">
      <c r="A512">
        <v>13086530</v>
      </c>
      <c r="B512" t="s">
        <v>27</v>
      </c>
      <c r="C512" s="1">
        <v>41724</v>
      </c>
      <c r="D512">
        <v>0</v>
      </c>
      <c r="E512">
        <v>5381</v>
      </c>
      <c r="F512">
        <v>0</v>
      </c>
      <c r="G512">
        <v>0</v>
      </c>
      <c r="H512">
        <v>0</v>
      </c>
      <c r="I512" s="1">
        <v>41724</v>
      </c>
      <c r="J512">
        <v>2014</v>
      </c>
      <c r="K512">
        <f t="shared" si="51"/>
        <v>3</v>
      </c>
      <c r="L512">
        <f t="shared" si="52"/>
        <v>26</v>
      </c>
      <c r="M512">
        <f t="shared" si="53"/>
        <v>2014</v>
      </c>
      <c r="N512">
        <f t="shared" si="57"/>
        <v>2014</v>
      </c>
      <c r="O512">
        <f t="shared" si="54"/>
        <v>0</v>
      </c>
      <c r="P512">
        <f t="shared" si="55"/>
        <v>0</v>
      </c>
      <c r="Q512">
        <f t="shared" si="56"/>
        <v>0</v>
      </c>
    </row>
    <row r="513" spans="1:17" x14ac:dyDescent="0.3">
      <c r="A513">
        <v>13086530</v>
      </c>
      <c r="B513" t="s">
        <v>27</v>
      </c>
      <c r="C513" s="1">
        <v>41725</v>
      </c>
      <c r="D513">
        <v>0</v>
      </c>
      <c r="E513">
        <v>5381</v>
      </c>
      <c r="F513">
        <v>0</v>
      </c>
      <c r="G513">
        <v>0</v>
      </c>
      <c r="H513">
        <v>0</v>
      </c>
      <c r="I513" s="1">
        <v>41725</v>
      </c>
      <c r="J513">
        <v>2014</v>
      </c>
      <c r="K513">
        <f t="shared" si="51"/>
        <v>3</v>
      </c>
      <c r="L513">
        <f t="shared" si="52"/>
        <v>27</v>
      </c>
      <c r="M513">
        <f t="shared" si="53"/>
        <v>2014</v>
      </c>
      <c r="N513">
        <f t="shared" si="57"/>
        <v>2014</v>
      </c>
      <c r="O513">
        <f t="shared" si="54"/>
        <v>0</v>
      </c>
      <c r="P513">
        <f t="shared" si="55"/>
        <v>0</v>
      </c>
      <c r="Q513">
        <f t="shared" si="56"/>
        <v>0</v>
      </c>
    </row>
    <row r="514" spans="1:17" x14ac:dyDescent="0.3">
      <c r="A514">
        <v>13086530</v>
      </c>
      <c r="B514" t="s">
        <v>27</v>
      </c>
      <c r="C514" s="1">
        <v>41726</v>
      </c>
      <c r="D514">
        <v>0</v>
      </c>
      <c r="E514">
        <v>5381</v>
      </c>
      <c r="F514">
        <v>0</v>
      </c>
      <c r="G514">
        <v>0</v>
      </c>
      <c r="H514">
        <v>0</v>
      </c>
      <c r="I514" s="1">
        <v>41726</v>
      </c>
      <c r="J514">
        <v>2014</v>
      </c>
      <c r="K514">
        <f t="shared" ref="K514:K577" si="58">MONTH(C514)</f>
        <v>3</v>
      </c>
      <c r="L514">
        <f t="shared" ref="L514:L577" si="59">DAY(C514)</f>
        <v>28</v>
      </c>
      <c r="M514">
        <f t="shared" ref="M514:M577" si="60">YEAR(C514)</f>
        <v>2014</v>
      </c>
      <c r="N514">
        <f t="shared" si="57"/>
        <v>2014</v>
      </c>
      <c r="O514">
        <f t="shared" ref="O514:O577" si="61">D514*1.9835</f>
        <v>0</v>
      </c>
      <c r="P514">
        <f t="shared" ref="P514:P577" si="62">(D514-F514)*1.9835</f>
        <v>0</v>
      </c>
      <c r="Q514">
        <f t="shared" ref="Q514:Q577" si="63">F514*1.9835</f>
        <v>0</v>
      </c>
    </row>
    <row r="515" spans="1:17" x14ac:dyDescent="0.3">
      <c r="A515">
        <v>13086530</v>
      </c>
      <c r="B515" t="s">
        <v>27</v>
      </c>
      <c r="C515" s="1">
        <v>41727</v>
      </c>
      <c r="D515">
        <v>0</v>
      </c>
      <c r="E515">
        <v>5381</v>
      </c>
      <c r="F515">
        <v>0</v>
      </c>
      <c r="G515">
        <v>0</v>
      </c>
      <c r="H515">
        <v>0</v>
      </c>
      <c r="I515" s="1">
        <v>41727</v>
      </c>
      <c r="J515">
        <v>2014</v>
      </c>
      <c r="K515">
        <f t="shared" si="58"/>
        <v>3</v>
      </c>
      <c r="L515">
        <f t="shared" si="59"/>
        <v>29</v>
      </c>
      <c r="M515">
        <f t="shared" si="60"/>
        <v>2014</v>
      </c>
      <c r="N515">
        <f t="shared" ref="N515:N578" si="64">IF(K515&gt;10,M515+1,M515)</f>
        <v>2014</v>
      </c>
      <c r="O515">
        <f t="shared" si="61"/>
        <v>0</v>
      </c>
      <c r="P515">
        <f t="shared" si="62"/>
        <v>0</v>
      </c>
      <c r="Q515">
        <f t="shared" si="63"/>
        <v>0</v>
      </c>
    </row>
    <row r="516" spans="1:17" x14ac:dyDescent="0.3">
      <c r="A516">
        <v>13086530</v>
      </c>
      <c r="B516" t="s">
        <v>27</v>
      </c>
      <c r="C516" s="1">
        <v>41728</v>
      </c>
      <c r="D516">
        <v>0</v>
      </c>
      <c r="E516">
        <v>5381</v>
      </c>
      <c r="F516">
        <v>0</v>
      </c>
      <c r="G516">
        <v>0</v>
      </c>
      <c r="H516">
        <v>0</v>
      </c>
      <c r="I516" s="1">
        <v>41728</v>
      </c>
      <c r="J516">
        <v>2014</v>
      </c>
      <c r="K516">
        <f t="shared" si="58"/>
        <v>3</v>
      </c>
      <c r="L516">
        <f t="shared" si="59"/>
        <v>30</v>
      </c>
      <c r="M516">
        <f t="shared" si="60"/>
        <v>2014</v>
      </c>
      <c r="N516">
        <f t="shared" si="64"/>
        <v>2014</v>
      </c>
      <c r="O516">
        <f t="shared" si="61"/>
        <v>0</v>
      </c>
      <c r="P516">
        <f t="shared" si="62"/>
        <v>0</v>
      </c>
      <c r="Q516">
        <f t="shared" si="63"/>
        <v>0</v>
      </c>
    </row>
    <row r="517" spans="1:17" x14ac:dyDescent="0.3">
      <c r="A517">
        <v>13086530</v>
      </c>
      <c r="B517" t="s">
        <v>27</v>
      </c>
      <c r="C517" s="1">
        <v>41729</v>
      </c>
      <c r="D517">
        <v>0</v>
      </c>
      <c r="E517">
        <v>5381</v>
      </c>
      <c r="F517">
        <v>0</v>
      </c>
      <c r="G517">
        <v>0</v>
      </c>
      <c r="H517">
        <v>0</v>
      </c>
      <c r="I517" s="1">
        <v>41729</v>
      </c>
      <c r="J517">
        <v>2014</v>
      </c>
      <c r="K517">
        <f t="shared" si="58"/>
        <v>3</v>
      </c>
      <c r="L517">
        <f t="shared" si="59"/>
        <v>31</v>
      </c>
      <c r="M517">
        <f t="shared" si="60"/>
        <v>2014</v>
      </c>
      <c r="N517">
        <f t="shared" si="64"/>
        <v>2014</v>
      </c>
      <c r="O517">
        <f t="shared" si="61"/>
        <v>0</v>
      </c>
      <c r="P517">
        <f t="shared" si="62"/>
        <v>0</v>
      </c>
      <c r="Q517">
        <f t="shared" si="63"/>
        <v>0</v>
      </c>
    </row>
    <row r="518" spans="1:17" x14ac:dyDescent="0.3">
      <c r="A518">
        <v>13086530</v>
      </c>
      <c r="B518" t="s">
        <v>27</v>
      </c>
      <c r="C518" s="1">
        <v>41730</v>
      </c>
      <c r="D518">
        <v>0</v>
      </c>
      <c r="E518">
        <v>5381</v>
      </c>
      <c r="F518">
        <v>0</v>
      </c>
      <c r="G518">
        <v>0</v>
      </c>
      <c r="H518">
        <v>0</v>
      </c>
      <c r="I518" s="1">
        <v>41730</v>
      </c>
      <c r="J518">
        <v>2014</v>
      </c>
      <c r="K518">
        <f t="shared" si="58"/>
        <v>4</v>
      </c>
      <c r="L518">
        <f t="shared" si="59"/>
        <v>1</v>
      </c>
      <c r="M518">
        <f t="shared" si="60"/>
        <v>2014</v>
      </c>
      <c r="N518">
        <f t="shared" si="64"/>
        <v>2014</v>
      </c>
      <c r="O518">
        <f t="shared" si="61"/>
        <v>0</v>
      </c>
      <c r="P518">
        <f t="shared" si="62"/>
        <v>0</v>
      </c>
      <c r="Q518">
        <f t="shared" si="63"/>
        <v>0</v>
      </c>
    </row>
    <row r="519" spans="1:17" x14ac:dyDescent="0.3">
      <c r="A519">
        <v>13086530</v>
      </c>
      <c r="B519" t="s">
        <v>27</v>
      </c>
      <c r="C519" s="1">
        <v>41731</v>
      </c>
      <c r="D519">
        <v>0</v>
      </c>
      <c r="E519">
        <v>5381</v>
      </c>
      <c r="F519">
        <v>0</v>
      </c>
      <c r="G519">
        <v>0</v>
      </c>
      <c r="H519">
        <v>0</v>
      </c>
      <c r="I519" s="1">
        <v>41731</v>
      </c>
      <c r="J519">
        <v>2014</v>
      </c>
      <c r="K519">
        <f t="shared" si="58"/>
        <v>4</v>
      </c>
      <c r="L519">
        <f t="shared" si="59"/>
        <v>2</v>
      </c>
      <c r="M519">
        <f t="shared" si="60"/>
        <v>2014</v>
      </c>
      <c r="N519">
        <f t="shared" si="64"/>
        <v>2014</v>
      </c>
      <c r="O519">
        <f t="shared" si="61"/>
        <v>0</v>
      </c>
      <c r="P519">
        <f t="shared" si="62"/>
        <v>0</v>
      </c>
      <c r="Q519">
        <f t="shared" si="63"/>
        <v>0</v>
      </c>
    </row>
    <row r="520" spans="1:17" x14ac:dyDescent="0.3">
      <c r="A520">
        <v>13086530</v>
      </c>
      <c r="B520" t="s">
        <v>27</v>
      </c>
      <c r="C520" s="1">
        <v>41732</v>
      </c>
      <c r="D520">
        <v>0</v>
      </c>
      <c r="E520">
        <v>5381</v>
      </c>
      <c r="F520">
        <v>0</v>
      </c>
      <c r="G520">
        <v>0</v>
      </c>
      <c r="H520">
        <v>0</v>
      </c>
      <c r="I520" s="1">
        <v>41732</v>
      </c>
      <c r="J520">
        <v>2014</v>
      </c>
      <c r="K520">
        <f t="shared" si="58"/>
        <v>4</v>
      </c>
      <c r="L520">
        <f t="shared" si="59"/>
        <v>3</v>
      </c>
      <c r="M520">
        <f t="shared" si="60"/>
        <v>2014</v>
      </c>
      <c r="N520">
        <f t="shared" si="64"/>
        <v>2014</v>
      </c>
      <c r="O520">
        <f t="shared" si="61"/>
        <v>0</v>
      </c>
      <c r="P520">
        <f t="shared" si="62"/>
        <v>0</v>
      </c>
      <c r="Q520">
        <f t="shared" si="63"/>
        <v>0</v>
      </c>
    </row>
    <row r="521" spans="1:17" x14ac:dyDescent="0.3">
      <c r="A521">
        <v>13086530</v>
      </c>
      <c r="B521" t="s">
        <v>27</v>
      </c>
      <c r="C521" s="1">
        <v>41733</v>
      </c>
      <c r="D521">
        <v>0</v>
      </c>
      <c r="E521">
        <v>5381</v>
      </c>
      <c r="F521">
        <v>0</v>
      </c>
      <c r="G521">
        <v>0</v>
      </c>
      <c r="H521">
        <v>0</v>
      </c>
      <c r="I521" s="1">
        <v>41733</v>
      </c>
      <c r="J521">
        <v>2014</v>
      </c>
      <c r="K521">
        <f t="shared" si="58"/>
        <v>4</v>
      </c>
      <c r="L521">
        <f t="shared" si="59"/>
        <v>4</v>
      </c>
      <c r="M521">
        <f t="shared" si="60"/>
        <v>2014</v>
      </c>
      <c r="N521">
        <f t="shared" si="64"/>
        <v>2014</v>
      </c>
      <c r="O521">
        <f t="shared" si="61"/>
        <v>0</v>
      </c>
      <c r="P521">
        <f t="shared" si="62"/>
        <v>0</v>
      </c>
      <c r="Q521">
        <f t="shared" si="63"/>
        <v>0</v>
      </c>
    </row>
    <row r="522" spans="1:17" x14ac:dyDescent="0.3">
      <c r="A522">
        <v>13086530</v>
      </c>
      <c r="B522" t="s">
        <v>27</v>
      </c>
      <c r="C522" s="1">
        <v>41734</v>
      </c>
      <c r="D522">
        <v>0</v>
      </c>
      <c r="E522">
        <v>5381</v>
      </c>
      <c r="F522">
        <v>0</v>
      </c>
      <c r="G522">
        <v>0</v>
      </c>
      <c r="H522">
        <v>0</v>
      </c>
      <c r="I522" s="1">
        <v>41734</v>
      </c>
      <c r="J522">
        <v>2014</v>
      </c>
      <c r="K522">
        <f t="shared" si="58"/>
        <v>4</v>
      </c>
      <c r="L522">
        <f t="shared" si="59"/>
        <v>5</v>
      </c>
      <c r="M522">
        <f t="shared" si="60"/>
        <v>2014</v>
      </c>
      <c r="N522">
        <f t="shared" si="64"/>
        <v>2014</v>
      </c>
      <c r="O522">
        <f t="shared" si="61"/>
        <v>0</v>
      </c>
      <c r="P522">
        <f t="shared" si="62"/>
        <v>0</v>
      </c>
      <c r="Q522">
        <f t="shared" si="63"/>
        <v>0</v>
      </c>
    </row>
    <row r="523" spans="1:17" x14ac:dyDescent="0.3">
      <c r="A523">
        <v>13086530</v>
      </c>
      <c r="B523" t="s">
        <v>27</v>
      </c>
      <c r="C523" s="1">
        <v>41735</v>
      </c>
      <c r="D523">
        <v>0</v>
      </c>
      <c r="E523">
        <v>5381</v>
      </c>
      <c r="F523">
        <v>0</v>
      </c>
      <c r="G523">
        <v>0</v>
      </c>
      <c r="H523">
        <v>0</v>
      </c>
      <c r="I523" s="1">
        <v>41735</v>
      </c>
      <c r="J523">
        <v>2014</v>
      </c>
      <c r="K523">
        <f t="shared" si="58"/>
        <v>4</v>
      </c>
      <c r="L523">
        <f t="shared" si="59"/>
        <v>6</v>
      </c>
      <c r="M523">
        <f t="shared" si="60"/>
        <v>2014</v>
      </c>
      <c r="N523">
        <f t="shared" si="64"/>
        <v>2014</v>
      </c>
      <c r="O523">
        <f t="shared" si="61"/>
        <v>0</v>
      </c>
      <c r="P523">
        <f t="shared" si="62"/>
        <v>0</v>
      </c>
      <c r="Q523">
        <f t="shared" si="63"/>
        <v>0</v>
      </c>
    </row>
    <row r="524" spans="1:17" x14ac:dyDescent="0.3">
      <c r="A524">
        <v>13086530</v>
      </c>
      <c r="B524" t="s">
        <v>27</v>
      </c>
      <c r="C524" s="1">
        <v>41736</v>
      </c>
      <c r="D524">
        <v>0</v>
      </c>
      <c r="E524">
        <v>5381</v>
      </c>
      <c r="F524">
        <v>0</v>
      </c>
      <c r="G524">
        <v>0</v>
      </c>
      <c r="H524">
        <v>0</v>
      </c>
      <c r="I524" s="1">
        <v>41736</v>
      </c>
      <c r="J524">
        <v>2014</v>
      </c>
      <c r="K524">
        <f t="shared" si="58"/>
        <v>4</v>
      </c>
      <c r="L524">
        <f t="shared" si="59"/>
        <v>7</v>
      </c>
      <c r="M524">
        <f t="shared" si="60"/>
        <v>2014</v>
      </c>
      <c r="N524">
        <f t="shared" si="64"/>
        <v>2014</v>
      </c>
      <c r="O524">
        <f t="shared" si="61"/>
        <v>0</v>
      </c>
      <c r="P524">
        <f t="shared" si="62"/>
        <v>0</v>
      </c>
      <c r="Q524">
        <f t="shared" si="63"/>
        <v>0</v>
      </c>
    </row>
    <row r="525" spans="1:17" x14ac:dyDescent="0.3">
      <c r="A525">
        <v>13086530</v>
      </c>
      <c r="B525" t="s">
        <v>27</v>
      </c>
      <c r="C525" s="1">
        <v>41737</v>
      </c>
      <c r="D525">
        <v>0</v>
      </c>
      <c r="E525">
        <v>5381</v>
      </c>
      <c r="F525">
        <v>0</v>
      </c>
      <c r="G525">
        <v>0</v>
      </c>
      <c r="H525">
        <v>0</v>
      </c>
      <c r="I525" s="1">
        <v>41737</v>
      </c>
      <c r="J525">
        <v>2014</v>
      </c>
      <c r="K525">
        <f t="shared" si="58"/>
        <v>4</v>
      </c>
      <c r="L525">
        <f t="shared" si="59"/>
        <v>8</v>
      </c>
      <c r="M525">
        <f t="shared" si="60"/>
        <v>2014</v>
      </c>
      <c r="N525">
        <f t="shared" si="64"/>
        <v>2014</v>
      </c>
      <c r="O525">
        <f t="shared" si="61"/>
        <v>0</v>
      </c>
      <c r="P525">
        <f t="shared" si="62"/>
        <v>0</v>
      </c>
      <c r="Q525">
        <f t="shared" si="63"/>
        <v>0</v>
      </c>
    </row>
    <row r="526" spans="1:17" x14ac:dyDescent="0.3">
      <c r="A526">
        <v>13086530</v>
      </c>
      <c r="B526" t="s">
        <v>27</v>
      </c>
      <c r="C526" s="1">
        <v>41738</v>
      </c>
      <c r="D526">
        <v>0</v>
      </c>
      <c r="E526">
        <v>5381</v>
      </c>
      <c r="F526">
        <v>0</v>
      </c>
      <c r="G526">
        <v>0</v>
      </c>
      <c r="H526">
        <v>0</v>
      </c>
      <c r="I526" s="1">
        <v>41738</v>
      </c>
      <c r="J526">
        <v>2014</v>
      </c>
      <c r="K526">
        <f t="shared" si="58"/>
        <v>4</v>
      </c>
      <c r="L526">
        <f t="shared" si="59"/>
        <v>9</v>
      </c>
      <c r="M526">
        <f t="shared" si="60"/>
        <v>2014</v>
      </c>
      <c r="N526">
        <f t="shared" si="64"/>
        <v>2014</v>
      </c>
      <c r="O526">
        <f t="shared" si="61"/>
        <v>0</v>
      </c>
      <c r="P526">
        <f t="shared" si="62"/>
        <v>0</v>
      </c>
      <c r="Q526">
        <f t="shared" si="63"/>
        <v>0</v>
      </c>
    </row>
    <row r="527" spans="1:17" x14ac:dyDescent="0.3">
      <c r="A527">
        <v>13086530</v>
      </c>
      <c r="B527" t="s">
        <v>27</v>
      </c>
      <c r="C527" s="1">
        <v>41739</v>
      </c>
      <c r="D527">
        <v>0</v>
      </c>
      <c r="E527">
        <v>5381</v>
      </c>
      <c r="F527">
        <v>0</v>
      </c>
      <c r="G527">
        <v>0</v>
      </c>
      <c r="H527">
        <v>0</v>
      </c>
      <c r="I527" s="1">
        <v>41739</v>
      </c>
      <c r="J527">
        <v>2014</v>
      </c>
      <c r="K527">
        <f t="shared" si="58"/>
        <v>4</v>
      </c>
      <c r="L527">
        <f t="shared" si="59"/>
        <v>10</v>
      </c>
      <c r="M527">
        <f t="shared" si="60"/>
        <v>2014</v>
      </c>
      <c r="N527">
        <f t="shared" si="64"/>
        <v>2014</v>
      </c>
      <c r="O527">
        <f t="shared" si="61"/>
        <v>0</v>
      </c>
      <c r="P527">
        <f t="shared" si="62"/>
        <v>0</v>
      </c>
      <c r="Q527">
        <f t="shared" si="63"/>
        <v>0</v>
      </c>
    </row>
    <row r="528" spans="1:17" x14ac:dyDescent="0.3">
      <c r="A528">
        <v>13086530</v>
      </c>
      <c r="B528" t="s">
        <v>27</v>
      </c>
      <c r="C528" s="1">
        <v>41740</v>
      </c>
      <c r="D528">
        <v>0</v>
      </c>
      <c r="E528">
        <v>5381</v>
      </c>
      <c r="F528">
        <v>0</v>
      </c>
      <c r="G528">
        <v>0</v>
      </c>
      <c r="H528">
        <v>0</v>
      </c>
      <c r="I528" s="1">
        <v>41740</v>
      </c>
      <c r="J528">
        <v>2014</v>
      </c>
      <c r="K528">
        <f t="shared" si="58"/>
        <v>4</v>
      </c>
      <c r="L528">
        <f t="shared" si="59"/>
        <v>11</v>
      </c>
      <c r="M528">
        <f t="shared" si="60"/>
        <v>2014</v>
      </c>
      <c r="N528">
        <f t="shared" si="64"/>
        <v>2014</v>
      </c>
      <c r="O528">
        <f t="shared" si="61"/>
        <v>0</v>
      </c>
      <c r="P528">
        <f t="shared" si="62"/>
        <v>0</v>
      </c>
      <c r="Q528">
        <f t="shared" si="63"/>
        <v>0</v>
      </c>
    </row>
    <row r="529" spans="1:17" x14ac:dyDescent="0.3">
      <c r="A529">
        <v>13086530</v>
      </c>
      <c r="B529" t="s">
        <v>27</v>
      </c>
      <c r="C529" s="1">
        <v>41741</v>
      </c>
      <c r="D529">
        <v>0</v>
      </c>
      <c r="E529">
        <v>5381</v>
      </c>
      <c r="F529">
        <v>0</v>
      </c>
      <c r="G529">
        <v>0</v>
      </c>
      <c r="H529">
        <v>0</v>
      </c>
      <c r="I529" s="1">
        <v>41741</v>
      </c>
      <c r="J529">
        <v>2014</v>
      </c>
      <c r="K529">
        <f t="shared" si="58"/>
        <v>4</v>
      </c>
      <c r="L529">
        <f t="shared" si="59"/>
        <v>12</v>
      </c>
      <c r="M529">
        <f t="shared" si="60"/>
        <v>2014</v>
      </c>
      <c r="N529">
        <f t="shared" si="64"/>
        <v>2014</v>
      </c>
      <c r="O529">
        <f t="shared" si="61"/>
        <v>0</v>
      </c>
      <c r="P529">
        <f t="shared" si="62"/>
        <v>0</v>
      </c>
      <c r="Q529">
        <f t="shared" si="63"/>
        <v>0</v>
      </c>
    </row>
    <row r="530" spans="1:17" x14ac:dyDescent="0.3">
      <c r="A530">
        <v>13086530</v>
      </c>
      <c r="B530" t="s">
        <v>27</v>
      </c>
      <c r="C530" s="1">
        <v>41742</v>
      </c>
      <c r="D530">
        <v>0</v>
      </c>
      <c r="E530">
        <v>5381</v>
      </c>
      <c r="F530">
        <v>0</v>
      </c>
      <c r="G530">
        <v>0</v>
      </c>
      <c r="H530">
        <v>0</v>
      </c>
      <c r="I530" s="1">
        <v>41742</v>
      </c>
      <c r="J530">
        <v>2014</v>
      </c>
      <c r="K530">
        <f t="shared" si="58"/>
        <v>4</v>
      </c>
      <c r="L530">
        <f t="shared" si="59"/>
        <v>13</v>
      </c>
      <c r="M530">
        <f t="shared" si="60"/>
        <v>2014</v>
      </c>
      <c r="N530">
        <f t="shared" si="64"/>
        <v>2014</v>
      </c>
      <c r="O530">
        <f t="shared" si="61"/>
        <v>0</v>
      </c>
      <c r="P530">
        <f t="shared" si="62"/>
        <v>0</v>
      </c>
      <c r="Q530">
        <f t="shared" si="63"/>
        <v>0</v>
      </c>
    </row>
    <row r="531" spans="1:17" x14ac:dyDescent="0.3">
      <c r="A531">
        <v>13086530</v>
      </c>
      <c r="B531" t="s">
        <v>27</v>
      </c>
      <c r="C531" s="1">
        <v>41743</v>
      </c>
      <c r="D531">
        <v>309</v>
      </c>
      <c r="E531">
        <v>5995</v>
      </c>
      <c r="F531">
        <v>0</v>
      </c>
      <c r="G531">
        <v>0</v>
      </c>
      <c r="H531">
        <v>0</v>
      </c>
      <c r="I531" s="1">
        <v>41743</v>
      </c>
      <c r="J531">
        <v>2014</v>
      </c>
      <c r="K531">
        <f t="shared" si="58"/>
        <v>4</v>
      </c>
      <c r="L531">
        <f t="shared" si="59"/>
        <v>14</v>
      </c>
      <c r="M531">
        <f t="shared" si="60"/>
        <v>2014</v>
      </c>
      <c r="N531">
        <f t="shared" si="64"/>
        <v>2014</v>
      </c>
      <c r="O531">
        <f t="shared" si="61"/>
        <v>612.90150000000006</v>
      </c>
      <c r="P531">
        <f t="shared" si="62"/>
        <v>612.90150000000006</v>
      </c>
      <c r="Q531">
        <f t="shared" si="63"/>
        <v>0</v>
      </c>
    </row>
    <row r="532" spans="1:17" x14ac:dyDescent="0.3">
      <c r="A532">
        <v>13086530</v>
      </c>
      <c r="B532" t="s">
        <v>27</v>
      </c>
      <c r="C532" s="1">
        <v>41744</v>
      </c>
      <c r="D532">
        <v>506</v>
      </c>
      <c r="E532">
        <v>6999</v>
      </c>
      <c r="F532">
        <v>0</v>
      </c>
      <c r="G532">
        <v>0</v>
      </c>
      <c r="H532">
        <v>0</v>
      </c>
      <c r="I532" s="1">
        <v>41744</v>
      </c>
      <c r="J532">
        <v>2014</v>
      </c>
      <c r="K532">
        <f t="shared" si="58"/>
        <v>4</v>
      </c>
      <c r="L532">
        <f t="shared" si="59"/>
        <v>15</v>
      </c>
      <c r="M532">
        <f t="shared" si="60"/>
        <v>2014</v>
      </c>
      <c r="N532">
        <f t="shared" si="64"/>
        <v>2014</v>
      </c>
      <c r="O532">
        <f t="shared" si="61"/>
        <v>1003.6510000000001</v>
      </c>
      <c r="P532">
        <f t="shared" si="62"/>
        <v>1003.6510000000001</v>
      </c>
      <c r="Q532">
        <f t="shared" si="63"/>
        <v>0</v>
      </c>
    </row>
    <row r="533" spans="1:17" x14ac:dyDescent="0.3">
      <c r="A533">
        <v>13086530</v>
      </c>
      <c r="B533" t="s">
        <v>27</v>
      </c>
      <c r="C533" s="1">
        <v>41745</v>
      </c>
      <c r="D533">
        <v>535</v>
      </c>
      <c r="E533">
        <v>8061</v>
      </c>
      <c r="F533">
        <v>0</v>
      </c>
      <c r="G533">
        <v>0</v>
      </c>
      <c r="H533">
        <v>0</v>
      </c>
      <c r="I533" s="1">
        <v>41745</v>
      </c>
      <c r="J533">
        <v>2014</v>
      </c>
      <c r="K533">
        <f t="shared" si="58"/>
        <v>4</v>
      </c>
      <c r="L533">
        <f t="shared" si="59"/>
        <v>16</v>
      </c>
      <c r="M533">
        <f t="shared" si="60"/>
        <v>2014</v>
      </c>
      <c r="N533">
        <f t="shared" si="64"/>
        <v>2014</v>
      </c>
      <c r="O533">
        <f t="shared" si="61"/>
        <v>1061.1725000000001</v>
      </c>
      <c r="P533">
        <f t="shared" si="62"/>
        <v>1061.1725000000001</v>
      </c>
      <c r="Q533">
        <f t="shared" si="63"/>
        <v>0</v>
      </c>
    </row>
    <row r="534" spans="1:17" x14ac:dyDescent="0.3">
      <c r="A534">
        <v>13086530</v>
      </c>
      <c r="B534" t="s">
        <v>27</v>
      </c>
      <c r="C534" s="1">
        <v>41746</v>
      </c>
      <c r="D534">
        <v>639</v>
      </c>
      <c r="E534">
        <v>9328</v>
      </c>
      <c r="F534">
        <v>0</v>
      </c>
      <c r="G534">
        <v>0</v>
      </c>
      <c r="H534">
        <v>0</v>
      </c>
      <c r="I534" s="1">
        <v>41746</v>
      </c>
      <c r="J534">
        <v>2014</v>
      </c>
      <c r="K534">
        <f t="shared" si="58"/>
        <v>4</v>
      </c>
      <c r="L534">
        <f t="shared" si="59"/>
        <v>17</v>
      </c>
      <c r="M534">
        <f t="shared" si="60"/>
        <v>2014</v>
      </c>
      <c r="N534">
        <f t="shared" si="64"/>
        <v>2014</v>
      </c>
      <c r="O534">
        <f t="shared" si="61"/>
        <v>1267.4565</v>
      </c>
      <c r="P534">
        <f t="shared" si="62"/>
        <v>1267.4565</v>
      </c>
      <c r="Q534">
        <f t="shared" si="63"/>
        <v>0</v>
      </c>
    </row>
    <row r="535" spans="1:17" x14ac:dyDescent="0.3">
      <c r="A535">
        <v>13086530</v>
      </c>
      <c r="B535" t="s">
        <v>27</v>
      </c>
      <c r="C535" s="1">
        <v>41747</v>
      </c>
      <c r="D535">
        <v>750</v>
      </c>
      <c r="E535">
        <v>10815</v>
      </c>
      <c r="F535">
        <v>0</v>
      </c>
      <c r="G535">
        <v>0</v>
      </c>
      <c r="H535">
        <v>0</v>
      </c>
      <c r="I535" s="1">
        <v>41747</v>
      </c>
      <c r="J535">
        <v>2014</v>
      </c>
      <c r="K535">
        <f t="shared" si="58"/>
        <v>4</v>
      </c>
      <c r="L535">
        <f t="shared" si="59"/>
        <v>18</v>
      </c>
      <c r="M535">
        <f t="shared" si="60"/>
        <v>2014</v>
      </c>
      <c r="N535">
        <f t="shared" si="64"/>
        <v>2014</v>
      </c>
      <c r="O535">
        <f t="shared" si="61"/>
        <v>1487.625</v>
      </c>
      <c r="P535">
        <f t="shared" si="62"/>
        <v>1487.625</v>
      </c>
      <c r="Q535">
        <f t="shared" si="63"/>
        <v>0</v>
      </c>
    </row>
    <row r="536" spans="1:17" x14ac:dyDescent="0.3">
      <c r="A536">
        <v>13086530</v>
      </c>
      <c r="B536" t="s">
        <v>27</v>
      </c>
      <c r="C536" s="1">
        <v>41748</v>
      </c>
      <c r="D536">
        <v>779</v>
      </c>
      <c r="E536">
        <v>12361</v>
      </c>
      <c r="F536">
        <v>0</v>
      </c>
      <c r="G536">
        <v>0</v>
      </c>
      <c r="H536">
        <v>0</v>
      </c>
      <c r="I536" s="1">
        <v>41748</v>
      </c>
      <c r="J536">
        <v>2014</v>
      </c>
      <c r="K536">
        <f t="shared" si="58"/>
        <v>4</v>
      </c>
      <c r="L536">
        <f t="shared" si="59"/>
        <v>19</v>
      </c>
      <c r="M536">
        <f t="shared" si="60"/>
        <v>2014</v>
      </c>
      <c r="N536">
        <f t="shared" si="64"/>
        <v>2014</v>
      </c>
      <c r="O536">
        <f t="shared" si="61"/>
        <v>1545.1465000000001</v>
      </c>
      <c r="P536">
        <f t="shared" si="62"/>
        <v>1545.1465000000001</v>
      </c>
      <c r="Q536">
        <f t="shared" si="63"/>
        <v>0</v>
      </c>
    </row>
    <row r="537" spans="1:17" x14ac:dyDescent="0.3">
      <c r="A537">
        <v>13086530</v>
      </c>
      <c r="B537" t="s">
        <v>27</v>
      </c>
      <c r="C537" s="1">
        <v>41749</v>
      </c>
      <c r="D537">
        <v>782</v>
      </c>
      <c r="E537">
        <v>13912</v>
      </c>
      <c r="F537">
        <v>0</v>
      </c>
      <c r="G537">
        <v>0</v>
      </c>
      <c r="H537">
        <v>0</v>
      </c>
      <c r="I537" s="1">
        <v>41749</v>
      </c>
      <c r="J537">
        <v>2014</v>
      </c>
      <c r="K537">
        <f t="shared" si="58"/>
        <v>4</v>
      </c>
      <c r="L537">
        <f t="shared" si="59"/>
        <v>20</v>
      </c>
      <c r="M537">
        <f t="shared" si="60"/>
        <v>2014</v>
      </c>
      <c r="N537">
        <f t="shared" si="64"/>
        <v>2014</v>
      </c>
      <c r="O537">
        <f t="shared" si="61"/>
        <v>1551.097</v>
      </c>
      <c r="P537">
        <f t="shared" si="62"/>
        <v>1551.097</v>
      </c>
      <c r="Q537">
        <f t="shared" si="63"/>
        <v>0</v>
      </c>
    </row>
    <row r="538" spans="1:17" x14ac:dyDescent="0.3">
      <c r="A538">
        <v>13086530</v>
      </c>
      <c r="B538" t="s">
        <v>27</v>
      </c>
      <c r="C538" s="1">
        <v>41750</v>
      </c>
      <c r="D538">
        <v>888</v>
      </c>
      <c r="E538">
        <v>15673</v>
      </c>
      <c r="F538">
        <v>594</v>
      </c>
      <c r="G538">
        <v>1178</v>
      </c>
      <c r="H538">
        <v>-1177.5999999999999</v>
      </c>
      <c r="I538" s="1">
        <v>41750</v>
      </c>
      <c r="J538">
        <v>2014</v>
      </c>
      <c r="K538">
        <f t="shared" si="58"/>
        <v>4</v>
      </c>
      <c r="L538">
        <f t="shared" si="59"/>
        <v>21</v>
      </c>
      <c r="M538">
        <f t="shared" si="60"/>
        <v>2014</v>
      </c>
      <c r="N538">
        <f t="shared" si="64"/>
        <v>2014</v>
      </c>
      <c r="O538">
        <f t="shared" si="61"/>
        <v>1761.348</v>
      </c>
      <c r="P538">
        <f t="shared" si="62"/>
        <v>583.149</v>
      </c>
      <c r="Q538">
        <f t="shared" si="63"/>
        <v>1178.1990000000001</v>
      </c>
    </row>
    <row r="539" spans="1:17" x14ac:dyDescent="0.3">
      <c r="A539">
        <v>13086530</v>
      </c>
      <c r="B539" t="s">
        <v>27</v>
      </c>
      <c r="C539" s="1">
        <v>41751</v>
      </c>
      <c r="D539">
        <v>928</v>
      </c>
      <c r="E539">
        <v>17512</v>
      </c>
      <c r="F539">
        <v>0</v>
      </c>
      <c r="G539">
        <v>1178</v>
      </c>
      <c r="H539">
        <v>-1177.5999999999999</v>
      </c>
      <c r="I539" s="1">
        <v>41751</v>
      </c>
      <c r="J539">
        <v>2014</v>
      </c>
      <c r="K539">
        <f t="shared" si="58"/>
        <v>4</v>
      </c>
      <c r="L539">
        <f t="shared" si="59"/>
        <v>22</v>
      </c>
      <c r="M539">
        <f t="shared" si="60"/>
        <v>2014</v>
      </c>
      <c r="N539">
        <f t="shared" si="64"/>
        <v>2014</v>
      </c>
      <c r="O539">
        <f t="shared" si="61"/>
        <v>1840.6880000000001</v>
      </c>
      <c r="P539">
        <f t="shared" si="62"/>
        <v>1840.6880000000001</v>
      </c>
      <c r="Q539">
        <f t="shared" si="63"/>
        <v>0</v>
      </c>
    </row>
    <row r="540" spans="1:17" x14ac:dyDescent="0.3">
      <c r="A540">
        <v>13086530</v>
      </c>
      <c r="B540" t="s">
        <v>27</v>
      </c>
      <c r="C540" s="1">
        <v>41752</v>
      </c>
      <c r="D540">
        <v>922</v>
      </c>
      <c r="E540">
        <v>19342</v>
      </c>
      <c r="F540">
        <v>0</v>
      </c>
      <c r="G540">
        <v>1178</v>
      </c>
      <c r="H540">
        <v>-1177.5999999999999</v>
      </c>
      <c r="I540" s="1">
        <v>41752</v>
      </c>
      <c r="J540">
        <v>2014</v>
      </c>
      <c r="K540">
        <f t="shared" si="58"/>
        <v>4</v>
      </c>
      <c r="L540">
        <f t="shared" si="59"/>
        <v>23</v>
      </c>
      <c r="M540">
        <f t="shared" si="60"/>
        <v>2014</v>
      </c>
      <c r="N540">
        <f t="shared" si="64"/>
        <v>2014</v>
      </c>
      <c r="O540">
        <f t="shared" si="61"/>
        <v>1828.787</v>
      </c>
      <c r="P540">
        <f t="shared" si="62"/>
        <v>1828.787</v>
      </c>
      <c r="Q540">
        <f t="shared" si="63"/>
        <v>0</v>
      </c>
    </row>
    <row r="541" spans="1:17" x14ac:dyDescent="0.3">
      <c r="A541">
        <v>13086530</v>
      </c>
      <c r="B541" t="s">
        <v>27</v>
      </c>
      <c r="C541" s="1">
        <v>41753</v>
      </c>
      <c r="D541">
        <v>990</v>
      </c>
      <c r="E541">
        <v>21305</v>
      </c>
      <c r="F541">
        <v>0</v>
      </c>
      <c r="G541">
        <v>1178</v>
      </c>
      <c r="H541">
        <v>-1177.5999999999999</v>
      </c>
      <c r="I541" s="1">
        <v>41753</v>
      </c>
      <c r="J541">
        <v>2014</v>
      </c>
      <c r="K541">
        <f t="shared" si="58"/>
        <v>4</v>
      </c>
      <c r="L541">
        <f t="shared" si="59"/>
        <v>24</v>
      </c>
      <c r="M541">
        <f t="shared" si="60"/>
        <v>2014</v>
      </c>
      <c r="N541">
        <f t="shared" si="64"/>
        <v>2014</v>
      </c>
      <c r="O541">
        <f t="shared" si="61"/>
        <v>1963.665</v>
      </c>
      <c r="P541">
        <f t="shared" si="62"/>
        <v>1963.665</v>
      </c>
      <c r="Q541">
        <f t="shared" si="63"/>
        <v>0</v>
      </c>
    </row>
    <row r="542" spans="1:17" x14ac:dyDescent="0.3">
      <c r="A542">
        <v>13086530</v>
      </c>
      <c r="B542" t="s">
        <v>27</v>
      </c>
      <c r="C542" s="1">
        <v>41754</v>
      </c>
      <c r="D542">
        <v>1027</v>
      </c>
      <c r="E542">
        <v>23341</v>
      </c>
      <c r="F542">
        <v>0</v>
      </c>
      <c r="G542">
        <v>1178</v>
      </c>
      <c r="H542">
        <v>-1177.5999999999999</v>
      </c>
      <c r="I542" s="1">
        <v>41754</v>
      </c>
      <c r="J542">
        <v>2014</v>
      </c>
      <c r="K542">
        <f t="shared" si="58"/>
        <v>4</v>
      </c>
      <c r="L542">
        <f t="shared" si="59"/>
        <v>25</v>
      </c>
      <c r="M542">
        <f t="shared" si="60"/>
        <v>2014</v>
      </c>
      <c r="N542">
        <f t="shared" si="64"/>
        <v>2014</v>
      </c>
      <c r="O542">
        <f t="shared" si="61"/>
        <v>2037.0545</v>
      </c>
      <c r="P542">
        <f t="shared" si="62"/>
        <v>2037.0545</v>
      </c>
      <c r="Q542">
        <f t="shared" si="63"/>
        <v>0</v>
      </c>
    </row>
    <row r="543" spans="1:17" x14ac:dyDescent="0.3">
      <c r="A543">
        <v>13086530</v>
      </c>
      <c r="B543" t="s">
        <v>27</v>
      </c>
      <c r="C543" s="1">
        <v>41755</v>
      </c>
      <c r="D543">
        <v>1028</v>
      </c>
      <c r="E543">
        <v>25379</v>
      </c>
      <c r="F543">
        <v>0</v>
      </c>
      <c r="G543">
        <v>1178</v>
      </c>
      <c r="H543">
        <v>-1177.5999999999999</v>
      </c>
      <c r="I543" s="1">
        <v>41755</v>
      </c>
      <c r="J543">
        <v>2014</v>
      </c>
      <c r="K543">
        <f t="shared" si="58"/>
        <v>4</v>
      </c>
      <c r="L543">
        <f t="shared" si="59"/>
        <v>26</v>
      </c>
      <c r="M543">
        <f t="shared" si="60"/>
        <v>2014</v>
      </c>
      <c r="N543">
        <f t="shared" si="64"/>
        <v>2014</v>
      </c>
      <c r="O543">
        <f t="shared" si="61"/>
        <v>2039.038</v>
      </c>
      <c r="P543">
        <f t="shared" si="62"/>
        <v>2039.038</v>
      </c>
      <c r="Q543">
        <f t="shared" si="63"/>
        <v>0</v>
      </c>
    </row>
    <row r="544" spans="1:17" x14ac:dyDescent="0.3">
      <c r="A544">
        <v>13086530</v>
      </c>
      <c r="B544" t="s">
        <v>27</v>
      </c>
      <c r="C544" s="1">
        <v>41756</v>
      </c>
      <c r="D544">
        <v>1029</v>
      </c>
      <c r="E544">
        <v>27420</v>
      </c>
      <c r="F544">
        <v>0</v>
      </c>
      <c r="G544">
        <v>1178</v>
      </c>
      <c r="H544">
        <v>-1177.5999999999999</v>
      </c>
      <c r="I544" s="1">
        <v>41756</v>
      </c>
      <c r="J544">
        <v>2014</v>
      </c>
      <c r="K544">
        <f t="shared" si="58"/>
        <v>4</v>
      </c>
      <c r="L544">
        <f t="shared" si="59"/>
        <v>27</v>
      </c>
      <c r="M544">
        <f t="shared" si="60"/>
        <v>2014</v>
      </c>
      <c r="N544">
        <f t="shared" si="64"/>
        <v>2014</v>
      </c>
      <c r="O544">
        <f t="shared" si="61"/>
        <v>2041.0215000000001</v>
      </c>
      <c r="P544">
        <f t="shared" si="62"/>
        <v>2041.0215000000001</v>
      </c>
      <c r="Q544">
        <f t="shared" si="63"/>
        <v>0</v>
      </c>
    </row>
    <row r="545" spans="1:17" x14ac:dyDescent="0.3">
      <c r="A545">
        <v>13086530</v>
      </c>
      <c r="B545" t="s">
        <v>27</v>
      </c>
      <c r="C545" s="1">
        <v>41757</v>
      </c>
      <c r="D545">
        <v>1030</v>
      </c>
      <c r="E545">
        <v>29462</v>
      </c>
      <c r="F545">
        <v>0</v>
      </c>
      <c r="G545">
        <v>1178</v>
      </c>
      <c r="H545">
        <v>-1177.5999999999999</v>
      </c>
      <c r="I545" s="1">
        <v>41757</v>
      </c>
      <c r="J545">
        <v>2014</v>
      </c>
      <c r="K545">
        <f t="shared" si="58"/>
        <v>4</v>
      </c>
      <c r="L545">
        <f t="shared" si="59"/>
        <v>28</v>
      </c>
      <c r="M545">
        <f t="shared" si="60"/>
        <v>2014</v>
      </c>
      <c r="N545">
        <f t="shared" si="64"/>
        <v>2014</v>
      </c>
      <c r="O545">
        <f t="shared" si="61"/>
        <v>2043.0050000000001</v>
      </c>
      <c r="P545">
        <f t="shared" si="62"/>
        <v>2043.0050000000001</v>
      </c>
      <c r="Q545">
        <f t="shared" si="63"/>
        <v>0</v>
      </c>
    </row>
    <row r="546" spans="1:17" x14ac:dyDescent="0.3">
      <c r="A546">
        <v>13086530</v>
      </c>
      <c r="B546" t="s">
        <v>27</v>
      </c>
      <c r="C546" s="1">
        <v>41758</v>
      </c>
      <c r="D546">
        <v>1031</v>
      </c>
      <c r="E546">
        <v>31506</v>
      </c>
      <c r="F546">
        <v>0</v>
      </c>
      <c r="G546">
        <v>1178</v>
      </c>
      <c r="H546">
        <v>-1177.5999999999999</v>
      </c>
      <c r="I546" s="1">
        <v>41758</v>
      </c>
      <c r="J546">
        <v>2014</v>
      </c>
      <c r="K546">
        <f t="shared" si="58"/>
        <v>4</v>
      </c>
      <c r="L546">
        <f t="shared" si="59"/>
        <v>29</v>
      </c>
      <c r="M546">
        <f t="shared" si="60"/>
        <v>2014</v>
      </c>
      <c r="N546">
        <f t="shared" si="64"/>
        <v>2014</v>
      </c>
      <c r="O546">
        <f t="shared" si="61"/>
        <v>2044.9884999999999</v>
      </c>
      <c r="P546">
        <f t="shared" si="62"/>
        <v>2044.9884999999999</v>
      </c>
      <c r="Q546">
        <f t="shared" si="63"/>
        <v>0</v>
      </c>
    </row>
    <row r="547" spans="1:17" x14ac:dyDescent="0.3">
      <c r="A547">
        <v>13086530</v>
      </c>
      <c r="B547" t="s">
        <v>27</v>
      </c>
      <c r="C547" s="1">
        <v>41759</v>
      </c>
      <c r="D547">
        <v>1107</v>
      </c>
      <c r="E547">
        <v>33702</v>
      </c>
      <c r="F547">
        <v>0</v>
      </c>
      <c r="G547">
        <v>1178</v>
      </c>
      <c r="H547">
        <v>-1177.5999999999999</v>
      </c>
      <c r="I547" s="1">
        <v>41759</v>
      </c>
      <c r="J547">
        <v>2014</v>
      </c>
      <c r="K547">
        <f t="shared" si="58"/>
        <v>4</v>
      </c>
      <c r="L547">
        <f t="shared" si="59"/>
        <v>30</v>
      </c>
      <c r="M547">
        <f t="shared" si="60"/>
        <v>2014</v>
      </c>
      <c r="N547">
        <f t="shared" si="64"/>
        <v>2014</v>
      </c>
      <c r="O547">
        <f t="shared" si="61"/>
        <v>2195.7345</v>
      </c>
      <c r="P547">
        <f t="shared" si="62"/>
        <v>2195.7345</v>
      </c>
      <c r="Q547">
        <f t="shared" si="63"/>
        <v>0</v>
      </c>
    </row>
    <row r="548" spans="1:17" x14ac:dyDescent="0.3">
      <c r="A548">
        <v>13086530</v>
      </c>
      <c r="B548" t="s">
        <v>27</v>
      </c>
      <c r="C548" s="1">
        <v>41760</v>
      </c>
      <c r="D548">
        <v>1135</v>
      </c>
      <c r="E548">
        <v>35952</v>
      </c>
      <c r="F548">
        <v>0</v>
      </c>
      <c r="G548">
        <v>1178</v>
      </c>
      <c r="H548">
        <v>-1177.5999999999999</v>
      </c>
      <c r="I548" s="1">
        <v>41760</v>
      </c>
      <c r="J548">
        <v>2014</v>
      </c>
      <c r="K548">
        <f t="shared" si="58"/>
        <v>5</v>
      </c>
      <c r="L548">
        <f t="shared" si="59"/>
        <v>1</v>
      </c>
      <c r="M548">
        <f t="shared" si="60"/>
        <v>2014</v>
      </c>
      <c r="N548">
        <f t="shared" si="64"/>
        <v>2014</v>
      </c>
      <c r="O548">
        <f t="shared" si="61"/>
        <v>2251.2725</v>
      </c>
      <c r="P548">
        <f t="shared" si="62"/>
        <v>2251.2725</v>
      </c>
      <c r="Q548">
        <f t="shared" si="63"/>
        <v>0</v>
      </c>
    </row>
    <row r="549" spans="1:17" x14ac:dyDescent="0.3">
      <c r="A549">
        <v>13086530</v>
      </c>
      <c r="B549" t="s">
        <v>27</v>
      </c>
      <c r="C549" s="1">
        <v>41761</v>
      </c>
      <c r="D549">
        <v>1171</v>
      </c>
      <c r="E549">
        <v>38275</v>
      </c>
      <c r="F549">
        <v>0</v>
      </c>
      <c r="G549">
        <v>1178</v>
      </c>
      <c r="H549">
        <v>-1177.5999999999999</v>
      </c>
      <c r="I549" s="1">
        <v>41761</v>
      </c>
      <c r="J549">
        <v>2014</v>
      </c>
      <c r="K549">
        <f t="shared" si="58"/>
        <v>5</v>
      </c>
      <c r="L549">
        <f t="shared" si="59"/>
        <v>2</v>
      </c>
      <c r="M549">
        <f t="shared" si="60"/>
        <v>2014</v>
      </c>
      <c r="N549">
        <f t="shared" si="64"/>
        <v>2014</v>
      </c>
      <c r="O549">
        <f t="shared" si="61"/>
        <v>2322.6785</v>
      </c>
      <c r="P549">
        <f t="shared" si="62"/>
        <v>2322.6785</v>
      </c>
      <c r="Q549">
        <f t="shared" si="63"/>
        <v>0</v>
      </c>
    </row>
    <row r="550" spans="1:17" x14ac:dyDescent="0.3">
      <c r="A550">
        <v>13086530</v>
      </c>
      <c r="B550" t="s">
        <v>27</v>
      </c>
      <c r="C550" s="1">
        <v>41762</v>
      </c>
      <c r="D550">
        <v>1224</v>
      </c>
      <c r="E550">
        <v>40702</v>
      </c>
      <c r="F550">
        <v>0</v>
      </c>
      <c r="G550">
        <v>1178</v>
      </c>
      <c r="H550">
        <v>-1177.5999999999999</v>
      </c>
      <c r="I550" s="1">
        <v>41762</v>
      </c>
      <c r="J550">
        <v>2014</v>
      </c>
      <c r="K550">
        <f t="shared" si="58"/>
        <v>5</v>
      </c>
      <c r="L550">
        <f t="shared" si="59"/>
        <v>3</v>
      </c>
      <c r="M550">
        <f t="shared" si="60"/>
        <v>2014</v>
      </c>
      <c r="N550">
        <f t="shared" si="64"/>
        <v>2014</v>
      </c>
      <c r="O550">
        <f t="shared" si="61"/>
        <v>2427.8040000000001</v>
      </c>
      <c r="P550">
        <f t="shared" si="62"/>
        <v>2427.8040000000001</v>
      </c>
      <c r="Q550">
        <f t="shared" si="63"/>
        <v>0</v>
      </c>
    </row>
    <row r="551" spans="1:17" x14ac:dyDescent="0.3">
      <c r="A551">
        <v>13086530</v>
      </c>
      <c r="B551" t="s">
        <v>27</v>
      </c>
      <c r="C551" s="1">
        <v>41763</v>
      </c>
      <c r="D551">
        <v>1236</v>
      </c>
      <c r="E551">
        <v>43154</v>
      </c>
      <c r="F551">
        <v>1236</v>
      </c>
      <c r="G551">
        <v>3629</v>
      </c>
      <c r="H551">
        <v>-3629.3</v>
      </c>
      <c r="I551" s="1">
        <v>41763</v>
      </c>
      <c r="J551">
        <v>2014</v>
      </c>
      <c r="K551">
        <f t="shared" si="58"/>
        <v>5</v>
      </c>
      <c r="L551">
        <f t="shared" si="59"/>
        <v>4</v>
      </c>
      <c r="M551">
        <f t="shared" si="60"/>
        <v>2014</v>
      </c>
      <c r="N551">
        <f t="shared" si="64"/>
        <v>2014</v>
      </c>
      <c r="O551">
        <f t="shared" si="61"/>
        <v>2451.6060000000002</v>
      </c>
      <c r="P551">
        <f t="shared" si="62"/>
        <v>0</v>
      </c>
      <c r="Q551">
        <f t="shared" si="63"/>
        <v>2451.6060000000002</v>
      </c>
    </row>
    <row r="552" spans="1:17" x14ac:dyDescent="0.3">
      <c r="A552">
        <v>13086530</v>
      </c>
      <c r="B552" t="s">
        <v>27</v>
      </c>
      <c r="C552" s="1">
        <v>41764</v>
      </c>
      <c r="D552">
        <v>1271</v>
      </c>
      <c r="E552">
        <v>45675</v>
      </c>
      <c r="F552">
        <v>1271</v>
      </c>
      <c r="G552">
        <v>6151</v>
      </c>
      <c r="H552">
        <v>-6150.6</v>
      </c>
      <c r="I552" s="1">
        <v>41764</v>
      </c>
      <c r="J552">
        <v>2014</v>
      </c>
      <c r="K552">
        <f t="shared" si="58"/>
        <v>5</v>
      </c>
      <c r="L552">
        <f t="shared" si="59"/>
        <v>5</v>
      </c>
      <c r="M552">
        <f t="shared" si="60"/>
        <v>2014</v>
      </c>
      <c r="N552">
        <f t="shared" si="64"/>
        <v>2014</v>
      </c>
      <c r="O552">
        <f t="shared" si="61"/>
        <v>2521.0284999999999</v>
      </c>
      <c r="P552">
        <f t="shared" si="62"/>
        <v>0</v>
      </c>
      <c r="Q552">
        <f t="shared" si="63"/>
        <v>2521.0284999999999</v>
      </c>
    </row>
    <row r="553" spans="1:17" x14ac:dyDescent="0.3">
      <c r="A553">
        <v>13086530</v>
      </c>
      <c r="B553" t="s">
        <v>27</v>
      </c>
      <c r="C553" s="1">
        <v>41765</v>
      </c>
      <c r="D553">
        <v>1367</v>
      </c>
      <c r="E553">
        <v>48386</v>
      </c>
      <c r="F553">
        <v>1367</v>
      </c>
      <c r="G553">
        <v>8861</v>
      </c>
      <c r="H553">
        <v>-8861</v>
      </c>
      <c r="I553" s="1">
        <v>41765</v>
      </c>
      <c r="J553">
        <v>2014</v>
      </c>
      <c r="K553">
        <f t="shared" si="58"/>
        <v>5</v>
      </c>
      <c r="L553">
        <f t="shared" si="59"/>
        <v>6</v>
      </c>
      <c r="M553">
        <f t="shared" si="60"/>
        <v>2014</v>
      </c>
      <c r="N553">
        <f t="shared" si="64"/>
        <v>2014</v>
      </c>
      <c r="O553">
        <f t="shared" si="61"/>
        <v>2711.4445000000001</v>
      </c>
      <c r="P553">
        <f t="shared" si="62"/>
        <v>0</v>
      </c>
      <c r="Q553">
        <f t="shared" si="63"/>
        <v>2711.4445000000001</v>
      </c>
    </row>
    <row r="554" spans="1:17" x14ac:dyDescent="0.3">
      <c r="A554">
        <v>13086530</v>
      </c>
      <c r="B554" t="s">
        <v>27</v>
      </c>
      <c r="C554" s="1">
        <v>41766</v>
      </c>
      <c r="D554">
        <v>1396</v>
      </c>
      <c r="E554">
        <v>51154</v>
      </c>
      <c r="F554">
        <v>306</v>
      </c>
      <c r="G554">
        <v>9469</v>
      </c>
      <c r="H554">
        <v>-9468.7000000000007</v>
      </c>
      <c r="I554" s="1">
        <v>41766</v>
      </c>
      <c r="J554">
        <v>2014</v>
      </c>
      <c r="K554">
        <f t="shared" si="58"/>
        <v>5</v>
      </c>
      <c r="L554">
        <f t="shared" si="59"/>
        <v>7</v>
      </c>
      <c r="M554">
        <f t="shared" si="60"/>
        <v>2014</v>
      </c>
      <c r="N554">
        <f t="shared" si="64"/>
        <v>2014</v>
      </c>
      <c r="O554">
        <f t="shared" si="61"/>
        <v>2768.9659999999999</v>
      </c>
      <c r="P554">
        <f t="shared" si="62"/>
        <v>2162.0149999999999</v>
      </c>
      <c r="Q554">
        <f t="shared" si="63"/>
        <v>606.95100000000002</v>
      </c>
    </row>
    <row r="555" spans="1:17" x14ac:dyDescent="0.3">
      <c r="A555">
        <v>13086530</v>
      </c>
      <c r="B555" t="s">
        <v>27</v>
      </c>
      <c r="C555" s="1">
        <v>41767</v>
      </c>
      <c r="D555">
        <v>1390</v>
      </c>
      <c r="E555">
        <v>53910</v>
      </c>
      <c r="F555">
        <v>0</v>
      </c>
      <c r="G555">
        <v>9469</v>
      </c>
      <c r="H555">
        <v>-9468.7000000000007</v>
      </c>
      <c r="I555" s="1">
        <v>41767</v>
      </c>
      <c r="J555">
        <v>2014</v>
      </c>
      <c r="K555">
        <f t="shared" si="58"/>
        <v>5</v>
      </c>
      <c r="L555">
        <f t="shared" si="59"/>
        <v>8</v>
      </c>
      <c r="M555">
        <f t="shared" si="60"/>
        <v>2014</v>
      </c>
      <c r="N555">
        <f t="shared" si="64"/>
        <v>2014</v>
      </c>
      <c r="O555">
        <f t="shared" si="61"/>
        <v>2757.0650000000001</v>
      </c>
      <c r="P555">
        <f t="shared" si="62"/>
        <v>2757.0650000000001</v>
      </c>
      <c r="Q555">
        <f t="shared" si="63"/>
        <v>0</v>
      </c>
    </row>
    <row r="556" spans="1:17" x14ac:dyDescent="0.3">
      <c r="A556">
        <v>13086530</v>
      </c>
      <c r="B556" t="s">
        <v>27</v>
      </c>
      <c r="C556" s="1">
        <v>41768</v>
      </c>
      <c r="D556">
        <v>1356</v>
      </c>
      <c r="E556">
        <v>56600</v>
      </c>
      <c r="F556">
        <v>0</v>
      </c>
      <c r="G556">
        <v>9469</v>
      </c>
      <c r="H556">
        <v>-9468.7000000000007</v>
      </c>
      <c r="I556" s="1">
        <v>41768</v>
      </c>
      <c r="J556">
        <v>2014</v>
      </c>
      <c r="K556">
        <f t="shared" si="58"/>
        <v>5</v>
      </c>
      <c r="L556">
        <f t="shared" si="59"/>
        <v>9</v>
      </c>
      <c r="M556">
        <f t="shared" si="60"/>
        <v>2014</v>
      </c>
      <c r="N556">
        <f t="shared" si="64"/>
        <v>2014</v>
      </c>
      <c r="O556">
        <f t="shared" si="61"/>
        <v>2689.6260000000002</v>
      </c>
      <c r="P556">
        <f t="shared" si="62"/>
        <v>2689.6260000000002</v>
      </c>
      <c r="Q556">
        <f t="shared" si="63"/>
        <v>0</v>
      </c>
    </row>
    <row r="557" spans="1:17" x14ac:dyDescent="0.3">
      <c r="A557">
        <v>13086530</v>
      </c>
      <c r="B557" t="s">
        <v>27</v>
      </c>
      <c r="C557" s="1">
        <v>41769</v>
      </c>
      <c r="D557">
        <v>1348</v>
      </c>
      <c r="E557">
        <v>59274</v>
      </c>
      <c r="F557">
        <v>0</v>
      </c>
      <c r="G557">
        <v>9469</v>
      </c>
      <c r="H557">
        <v>-9468.7000000000007</v>
      </c>
      <c r="I557" s="1">
        <v>41769</v>
      </c>
      <c r="J557">
        <v>2014</v>
      </c>
      <c r="K557">
        <f t="shared" si="58"/>
        <v>5</v>
      </c>
      <c r="L557">
        <f t="shared" si="59"/>
        <v>10</v>
      </c>
      <c r="M557">
        <f t="shared" si="60"/>
        <v>2014</v>
      </c>
      <c r="N557">
        <f t="shared" si="64"/>
        <v>2014</v>
      </c>
      <c r="O557">
        <f t="shared" si="61"/>
        <v>2673.7580000000003</v>
      </c>
      <c r="P557">
        <f t="shared" si="62"/>
        <v>2673.7580000000003</v>
      </c>
      <c r="Q557">
        <f t="shared" si="63"/>
        <v>0</v>
      </c>
    </row>
    <row r="558" spans="1:17" x14ac:dyDescent="0.3">
      <c r="A558">
        <v>13086530</v>
      </c>
      <c r="B558" t="s">
        <v>27</v>
      </c>
      <c r="C558" s="1">
        <v>41770</v>
      </c>
      <c r="D558">
        <v>1324</v>
      </c>
      <c r="E558">
        <v>61900</v>
      </c>
      <c r="F558">
        <v>0</v>
      </c>
      <c r="G558">
        <v>9469</v>
      </c>
      <c r="H558">
        <v>-9468.7000000000007</v>
      </c>
      <c r="I558" s="1">
        <v>41770</v>
      </c>
      <c r="J558">
        <v>2014</v>
      </c>
      <c r="K558">
        <f t="shared" si="58"/>
        <v>5</v>
      </c>
      <c r="L558">
        <f t="shared" si="59"/>
        <v>11</v>
      </c>
      <c r="M558">
        <f t="shared" si="60"/>
        <v>2014</v>
      </c>
      <c r="N558">
        <f t="shared" si="64"/>
        <v>2014</v>
      </c>
      <c r="O558">
        <f t="shared" si="61"/>
        <v>2626.154</v>
      </c>
      <c r="P558">
        <f t="shared" si="62"/>
        <v>2626.154</v>
      </c>
      <c r="Q558">
        <f t="shared" si="63"/>
        <v>0</v>
      </c>
    </row>
    <row r="559" spans="1:17" x14ac:dyDescent="0.3">
      <c r="A559">
        <v>13086530</v>
      </c>
      <c r="B559" t="s">
        <v>27</v>
      </c>
      <c r="C559" s="1">
        <v>41771</v>
      </c>
      <c r="D559">
        <v>1350</v>
      </c>
      <c r="E559">
        <v>64578</v>
      </c>
      <c r="F559">
        <v>0</v>
      </c>
      <c r="G559">
        <v>9469</v>
      </c>
      <c r="H559">
        <v>-9468.7000000000007</v>
      </c>
      <c r="I559" s="1">
        <v>41771</v>
      </c>
      <c r="J559">
        <v>2014</v>
      </c>
      <c r="K559">
        <f t="shared" si="58"/>
        <v>5</v>
      </c>
      <c r="L559">
        <f t="shared" si="59"/>
        <v>12</v>
      </c>
      <c r="M559">
        <f t="shared" si="60"/>
        <v>2014</v>
      </c>
      <c r="N559">
        <f t="shared" si="64"/>
        <v>2014</v>
      </c>
      <c r="O559">
        <f t="shared" si="61"/>
        <v>2677.7249999999999</v>
      </c>
      <c r="P559">
        <f t="shared" si="62"/>
        <v>2677.7249999999999</v>
      </c>
      <c r="Q559">
        <f t="shared" si="63"/>
        <v>0</v>
      </c>
    </row>
    <row r="560" spans="1:17" x14ac:dyDescent="0.3">
      <c r="A560">
        <v>13086530</v>
      </c>
      <c r="B560" t="s">
        <v>27</v>
      </c>
      <c r="C560" s="1">
        <v>41772</v>
      </c>
      <c r="D560">
        <v>1349</v>
      </c>
      <c r="E560">
        <v>67254</v>
      </c>
      <c r="F560">
        <v>0</v>
      </c>
      <c r="G560">
        <v>9469</v>
      </c>
      <c r="H560">
        <v>-9468.7000000000007</v>
      </c>
      <c r="I560" s="1">
        <v>41772</v>
      </c>
      <c r="J560">
        <v>2014</v>
      </c>
      <c r="K560">
        <f t="shared" si="58"/>
        <v>5</v>
      </c>
      <c r="L560">
        <f t="shared" si="59"/>
        <v>13</v>
      </c>
      <c r="M560">
        <f t="shared" si="60"/>
        <v>2014</v>
      </c>
      <c r="N560">
        <f t="shared" si="64"/>
        <v>2014</v>
      </c>
      <c r="O560">
        <f t="shared" si="61"/>
        <v>2675.7415000000001</v>
      </c>
      <c r="P560">
        <f t="shared" si="62"/>
        <v>2675.7415000000001</v>
      </c>
      <c r="Q560">
        <f t="shared" si="63"/>
        <v>0</v>
      </c>
    </row>
    <row r="561" spans="1:17" x14ac:dyDescent="0.3">
      <c r="A561">
        <v>13086530</v>
      </c>
      <c r="B561" t="s">
        <v>27</v>
      </c>
      <c r="C561" s="1">
        <v>41773</v>
      </c>
      <c r="D561">
        <v>1351</v>
      </c>
      <c r="E561">
        <v>69933</v>
      </c>
      <c r="F561">
        <v>0</v>
      </c>
      <c r="G561">
        <v>9469</v>
      </c>
      <c r="H561">
        <v>-9468.7000000000007</v>
      </c>
      <c r="I561" s="1">
        <v>41773</v>
      </c>
      <c r="J561">
        <v>2014</v>
      </c>
      <c r="K561">
        <f t="shared" si="58"/>
        <v>5</v>
      </c>
      <c r="L561">
        <f t="shared" si="59"/>
        <v>14</v>
      </c>
      <c r="M561">
        <f t="shared" si="60"/>
        <v>2014</v>
      </c>
      <c r="N561">
        <f t="shared" si="64"/>
        <v>2014</v>
      </c>
      <c r="O561">
        <f t="shared" si="61"/>
        <v>2679.7085000000002</v>
      </c>
      <c r="P561">
        <f t="shared" si="62"/>
        <v>2679.7085000000002</v>
      </c>
      <c r="Q561">
        <f t="shared" si="63"/>
        <v>0</v>
      </c>
    </row>
    <row r="562" spans="1:17" x14ac:dyDescent="0.3">
      <c r="A562">
        <v>13086530</v>
      </c>
      <c r="B562" t="s">
        <v>27</v>
      </c>
      <c r="C562" s="1">
        <v>41774</v>
      </c>
      <c r="D562">
        <v>1403</v>
      </c>
      <c r="E562">
        <v>72716</v>
      </c>
      <c r="F562">
        <v>997</v>
      </c>
      <c r="G562">
        <v>11446</v>
      </c>
      <c r="H562">
        <v>-11445.5</v>
      </c>
      <c r="I562" s="1">
        <v>41774</v>
      </c>
      <c r="J562">
        <v>2014</v>
      </c>
      <c r="K562">
        <f t="shared" si="58"/>
        <v>5</v>
      </c>
      <c r="L562">
        <f t="shared" si="59"/>
        <v>15</v>
      </c>
      <c r="M562">
        <f t="shared" si="60"/>
        <v>2014</v>
      </c>
      <c r="N562">
        <f t="shared" si="64"/>
        <v>2014</v>
      </c>
      <c r="O562">
        <f t="shared" si="61"/>
        <v>2782.8505</v>
      </c>
      <c r="P562">
        <f t="shared" si="62"/>
        <v>805.30100000000004</v>
      </c>
      <c r="Q562">
        <f t="shared" si="63"/>
        <v>1977.5495000000001</v>
      </c>
    </row>
    <row r="563" spans="1:17" x14ac:dyDescent="0.3">
      <c r="A563">
        <v>13086530</v>
      </c>
      <c r="B563" t="s">
        <v>27</v>
      </c>
      <c r="C563" s="1">
        <v>41775</v>
      </c>
      <c r="D563">
        <v>1421</v>
      </c>
      <c r="E563">
        <v>75534</v>
      </c>
      <c r="F563">
        <v>1421</v>
      </c>
      <c r="G563">
        <v>14264</v>
      </c>
      <c r="H563">
        <v>-14263.6</v>
      </c>
      <c r="I563" s="1">
        <v>41775</v>
      </c>
      <c r="J563">
        <v>2014</v>
      </c>
      <c r="K563">
        <f t="shared" si="58"/>
        <v>5</v>
      </c>
      <c r="L563">
        <f t="shared" si="59"/>
        <v>16</v>
      </c>
      <c r="M563">
        <f t="shared" si="60"/>
        <v>2014</v>
      </c>
      <c r="N563">
        <f t="shared" si="64"/>
        <v>2014</v>
      </c>
      <c r="O563">
        <f t="shared" si="61"/>
        <v>2818.5535</v>
      </c>
      <c r="P563">
        <f t="shared" si="62"/>
        <v>0</v>
      </c>
      <c r="Q563">
        <f t="shared" si="63"/>
        <v>2818.5535</v>
      </c>
    </row>
    <row r="564" spans="1:17" x14ac:dyDescent="0.3">
      <c r="A564">
        <v>13086530</v>
      </c>
      <c r="B564" t="s">
        <v>27</v>
      </c>
      <c r="C564" s="1">
        <v>41776</v>
      </c>
      <c r="D564">
        <v>1418</v>
      </c>
      <c r="E564">
        <v>78345</v>
      </c>
      <c r="F564">
        <v>1418</v>
      </c>
      <c r="G564">
        <v>17075</v>
      </c>
      <c r="H564">
        <v>-17075.2</v>
      </c>
      <c r="I564" s="1">
        <v>41776</v>
      </c>
      <c r="J564">
        <v>2014</v>
      </c>
      <c r="K564">
        <f t="shared" si="58"/>
        <v>5</v>
      </c>
      <c r="L564">
        <f t="shared" si="59"/>
        <v>17</v>
      </c>
      <c r="M564">
        <f t="shared" si="60"/>
        <v>2014</v>
      </c>
      <c r="N564">
        <f t="shared" si="64"/>
        <v>2014</v>
      </c>
      <c r="O564">
        <f t="shared" si="61"/>
        <v>2812.6030000000001</v>
      </c>
      <c r="P564">
        <f t="shared" si="62"/>
        <v>0</v>
      </c>
      <c r="Q564">
        <f t="shared" si="63"/>
        <v>2812.6030000000001</v>
      </c>
    </row>
    <row r="565" spans="1:17" x14ac:dyDescent="0.3">
      <c r="A565">
        <v>13086530</v>
      </c>
      <c r="B565" t="s">
        <v>27</v>
      </c>
      <c r="C565" s="1">
        <v>41777</v>
      </c>
      <c r="D565">
        <v>1417</v>
      </c>
      <c r="E565">
        <v>81155</v>
      </c>
      <c r="F565">
        <v>1417</v>
      </c>
      <c r="G565">
        <v>19885</v>
      </c>
      <c r="H565">
        <v>-19884.8</v>
      </c>
      <c r="I565" s="1">
        <v>41777</v>
      </c>
      <c r="J565">
        <v>2014</v>
      </c>
      <c r="K565">
        <f t="shared" si="58"/>
        <v>5</v>
      </c>
      <c r="L565">
        <f t="shared" si="59"/>
        <v>18</v>
      </c>
      <c r="M565">
        <f t="shared" si="60"/>
        <v>2014</v>
      </c>
      <c r="N565">
        <f t="shared" si="64"/>
        <v>2014</v>
      </c>
      <c r="O565">
        <f t="shared" si="61"/>
        <v>2810.6195000000002</v>
      </c>
      <c r="P565">
        <f t="shared" si="62"/>
        <v>0</v>
      </c>
      <c r="Q565">
        <f t="shared" si="63"/>
        <v>2810.6195000000002</v>
      </c>
    </row>
    <row r="566" spans="1:17" x14ac:dyDescent="0.3">
      <c r="A566">
        <v>13086530</v>
      </c>
      <c r="B566" t="s">
        <v>27</v>
      </c>
      <c r="C566" s="1">
        <v>41778</v>
      </c>
      <c r="D566">
        <v>1416</v>
      </c>
      <c r="E566">
        <v>83963</v>
      </c>
      <c r="F566">
        <v>1416</v>
      </c>
      <c r="G566">
        <v>22693</v>
      </c>
      <c r="H566">
        <v>-22692.6</v>
      </c>
      <c r="I566" s="1">
        <v>41778</v>
      </c>
      <c r="J566">
        <v>2014</v>
      </c>
      <c r="K566">
        <f t="shared" si="58"/>
        <v>5</v>
      </c>
      <c r="L566">
        <f t="shared" si="59"/>
        <v>19</v>
      </c>
      <c r="M566">
        <f t="shared" si="60"/>
        <v>2014</v>
      </c>
      <c r="N566">
        <f t="shared" si="64"/>
        <v>2014</v>
      </c>
      <c r="O566">
        <f t="shared" si="61"/>
        <v>2808.636</v>
      </c>
      <c r="P566">
        <f t="shared" si="62"/>
        <v>0</v>
      </c>
      <c r="Q566">
        <f t="shared" si="63"/>
        <v>2808.636</v>
      </c>
    </row>
    <row r="567" spans="1:17" x14ac:dyDescent="0.3">
      <c r="A567">
        <v>13086530</v>
      </c>
      <c r="B567" t="s">
        <v>27</v>
      </c>
      <c r="C567" s="1">
        <v>41779</v>
      </c>
      <c r="D567">
        <v>1438</v>
      </c>
      <c r="E567">
        <v>86815</v>
      </c>
      <c r="F567">
        <v>1438</v>
      </c>
      <c r="G567">
        <v>25545</v>
      </c>
      <c r="H567">
        <v>-25544.9</v>
      </c>
      <c r="I567" s="1">
        <v>41779</v>
      </c>
      <c r="J567">
        <v>2014</v>
      </c>
      <c r="K567">
        <f t="shared" si="58"/>
        <v>5</v>
      </c>
      <c r="L567">
        <f t="shared" si="59"/>
        <v>20</v>
      </c>
      <c r="M567">
        <f t="shared" si="60"/>
        <v>2014</v>
      </c>
      <c r="N567">
        <f t="shared" si="64"/>
        <v>2014</v>
      </c>
      <c r="O567">
        <f t="shared" si="61"/>
        <v>2852.2730000000001</v>
      </c>
      <c r="P567">
        <f t="shared" si="62"/>
        <v>0</v>
      </c>
      <c r="Q567">
        <f t="shared" si="63"/>
        <v>2852.2730000000001</v>
      </c>
    </row>
    <row r="568" spans="1:17" x14ac:dyDescent="0.3">
      <c r="A568">
        <v>13086530</v>
      </c>
      <c r="B568" t="s">
        <v>27</v>
      </c>
      <c r="C568" s="1">
        <v>41780</v>
      </c>
      <c r="D568">
        <v>1432</v>
      </c>
      <c r="E568">
        <v>89656</v>
      </c>
      <c r="F568">
        <v>1432</v>
      </c>
      <c r="G568">
        <v>28386</v>
      </c>
      <c r="H568">
        <v>-28386</v>
      </c>
      <c r="I568" s="1">
        <v>41780</v>
      </c>
      <c r="J568">
        <v>2014</v>
      </c>
      <c r="K568">
        <f t="shared" si="58"/>
        <v>5</v>
      </c>
      <c r="L568">
        <f t="shared" si="59"/>
        <v>21</v>
      </c>
      <c r="M568">
        <f t="shared" si="60"/>
        <v>2014</v>
      </c>
      <c r="N568">
        <f t="shared" si="64"/>
        <v>2014</v>
      </c>
      <c r="O568">
        <f t="shared" si="61"/>
        <v>2840.3719999999998</v>
      </c>
      <c r="P568">
        <f t="shared" si="62"/>
        <v>0</v>
      </c>
      <c r="Q568">
        <f t="shared" si="63"/>
        <v>2840.3719999999998</v>
      </c>
    </row>
    <row r="569" spans="1:17" x14ac:dyDescent="0.3">
      <c r="A569">
        <v>13086530</v>
      </c>
      <c r="B569" t="s">
        <v>27</v>
      </c>
      <c r="C569" s="1">
        <v>41781</v>
      </c>
      <c r="D569">
        <v>1431</v>
      </c>
      <c r="E569">
        <v>92495</v>
      </c>
      <c r="F569">
        <v>256</v>
      </c>
      <c r="G569">
        <v>28893</v>
      </c>
      <c r="H569">
        <v>-28893.3</v>
      </c>
      <c r="I569" s="1">
        <v>41781</v>
      </c>
      <c r="J569">
        <v>2014</v>
      </c>
      <c r="K569">
        <f t="shared" si="58"/>
        <v>5</v>
      </c>
      <c r="L569">
        <f t="shared" si="59"/>
        <v>22</v>
      </c>
      <c r="M569">
        <f t="shared" si="60"/>
        <v>2014</v>
      </c>
      <c r="N569">
        <f t="shared" si="64"/>
        <v>2014</v>
      </c>
      <c r="O569">
        <f t="shared" si="61"/>
        <v>2838.3885</v>
      </c>
      <c r="P569">
        <f t="shared" si="62"/>
        <v>2330.6125000000002</v>
      </c>
      <c r="Q569">
        <f t="shared" si="63"/>
        <v>507.77600000000001</v>
      </c>
    </row>
    <row r="570" spans="1:17" x14ac:dyDescent="0.3">
      <c r="A570">
        <v>13086530</v>
      </c>
      <c r="B570" t="s">
        <v>27</v>
      </c>
      <c r="C570" s="1">
        <v>41782</v>
      </c>
      <c r="D570">
        <v>1433</v>
      </c>
      <c r="E570">
        <v>95337</v>
      </c>
      <c r="F570">
        <v>0</v>
      </c>
      <c r="G570">
        <v>28893</v>
      </c>
      <c r="H570">
        <v>-28893.3</v>
      </c>
      <c r="I570" s="1">
        <v>41782</v>
      </c>
      <c r="J570">
        <v>2014</v>
      </c>
      <c r="K570">
        <f t="shared" si="58"/>
        <v>5</v>
      </c>
      <c r="L570">
        <f t="shared" si="59"/>
        <v>23</v>
      </c>
      <c r="M570">
        <f t="shared" si="60"/>
        <v>2014</v>
      </c>
      <c r="N570">
        <f t="shared" si="64"/>
        <v>2014</v>
      </c>
      <c r="O570">
        <f t="shared" si="61"/>
        <v>2842.3555000000001</v>
      </c>
      <c r="P570">
        <f t="shared" si="62"/>
        <v>2842.3555000000001</v>
      </c>
      <c r="Q570">
        <f t="shared" si="63"/>
        <v>0</v>
      </c>
    </row>
    <row r="571" spans="1:17" x14ac:dyDescent="0.3">
      <c r="A571">
        <v>13086530</v>
      </c>
      <c r="B571" t="s">
        <v>27</v>
      </c>
      <c r="C571" s="1">
        <v>41783</v>
      </c>
      <c r="D571">
        <v>1432</v>
      </c>
      <c r="E571">
        <v>98177</v>
      </c>
      <c r="F571">
        <v>0</v>
      </c>
      <c r="G571">
        <v>28893</v>
      </c>
      <c r="H571">
        <v>-28893.3</v>
      </c>
      <c r="I571" s="1">
        <v>41783</v>
      </c>
      <c r="J571">
        <v>2014</v>
      </c>
      <c r="K571">
        <f t="shared" si="58"/>
        <v>5</v>
      </c>
      <c r="L571">
        <f t="shared" si="59"/>
        <v>24</v>
      </c>
      <c r="M571">
        <f t="shared" si="60"/>
        <v>2014</v>
      </c>
      <c r="N571">
        <f t="shared" si="64"/>
        <v>2014</v>
      </c>
      <c r="O571">
        <f t="shared" si="61"/>
        <v>2840.3719999999998</v>
      </c>
      <c r="P571">
        <f t="shared" si="62"/>
        <v>2840.3719999999998</v>
      </c>
      <c r="Q571">
        <f t="shared" si="63"/>
        <v>0</v>
      </c>
    </row>
    <row r="572" spans="1:17" x14ac:dyDescent="0.3">
      <c r="A572">
        <v>13086530</v>
      </c>
      <c r="B572" t="s">
        <v>27</v>
      </c>
      <c r="C572" s="1">
        <v>41784</v>
      </c>
      <c r="D572">
        <v>1436</v>
      </c>
      <c r="E572">
        <v>101025</v>
      </c>
      <c r="F572">
        <v>0</v>
      </c>
      <c r="G572">
        <v>28893</v>
      </c>
      <c r="H572">
        <v>-28893.3</v>
      </c>
      <c r="I572" s="1">
        <v>41784</v>
      </c>
      <c r="J572">
        <v>2014</v>
      </c>
      <c r="K572">
        <f t="shared" si="58"/>
        <v>5</v>
      </c>
      <c r="L572">
        <f t="shared" si="59"/>
        <v>25</v>
      </c>
      <c r="M572">
        <f t="shared" si="60"/>
        <v>2014</v>
      </c>
      <c r="N572">
        <f t="shared" si="64"/>
        <v>2014</v>
      </c>
      <c r="O572">
        <f t="shared" si="61"/>
        <v>2848.306</v>
      </c>
      <c r="P572">
        <f t="shared" si="62"/>
        <v>2848.306</v>
      </c>
      <c r="Q572">
        <f t="shared" si="63"/>
        <v>0</v>
      </c>
    </row>
    <row r="573" spans="1:17" x14ac:dyDescent="0.3">
      <c r="A573">
        <v>13086530</v>
      </c>
      <c r="B573" t="s">
        <v>27</v>
      </c>
      <c r="C573" s="1">
        <v>41785</v>
      </c>
      <c r="D573">
        <v>1430</v>
      </c>
      <c r="E573">
        <v>103861</v>
      </c>
      <c r="F573">
        <v>0</v>
      </c>
      <c r="G573">
        <v>28893</v>
      </c>
      <c r="H573">
        <v>-28893.3</v>
      </c>
      <c r="I573" s="1">
        <v>41785</v>
      </c>
      <c r="J573">
        <v>2014</v>
      </c>
      <c r="K573">
        <f t="shared" si="58"/>
        <v>5</v>
      </c>
      <c r="L573">
        <f t="shared" si="59"/>
        <v>26</v>
      </c>
      <c r="M573">
        <f t="shared" si="60"/>
        <v>2014</v>
      </c>
      <c r="N573">
        <f t="shared" si="64"/>
        <v>2014</v>
      </c>
      <c r="O573">
        <f t="shared" si="61"/>
        <v>2836.4050000000002</v>
      </c>
      <c r="P573">
        <f t="shared" si="62"/>
        <v>2836.4050000000002</v>
      </c>
      <c r="Q573">
        <f t="shared" si="63"/>
        <v>0</v>
      </c>
    </row>
    <row r="574" spans="1:17" x14ac:dyDescent="0.3">
      <c r="A574">
        <v>13086530</v>
      </c>
      <c r="B574" t="s">
        <v>27</v>
      </c>
      <c r="C574" s="1">
        <v>41786</v>
      </c>
      <c r="D574">
        <v>1429</v>
      </c>
      <c r="E574">
        <v>106695</v>
      </c>
      <c r="F574">
        <v>0</v>
      </c>
      <c r="G574">
        <v>28893</v>
      </c>
      <c r="H574">
        <v>-28893.3</v>
      </c>
      <c r="I574" s="1">
        <v>41786</v>
      </c>
      <c r="J574">
        <v>2014</v>
      </c>
      <c r="K574">
        <f t="shared" si="58"/>
        <v>5</v>
      </c>
      <c r="L574">
        <f t="shared" si="59"/>
        <v>27</v>
      </c>
      <c r="M574">
        <f t="shared" si="60"/>
        <v>2014</v>
      </c>
      <c r="N574">
        <f t="shared" si="64"/>
        <v>2014</v>
      </c>
      <c r="O574">
        <f t="shared" si="61"/>
        <v>2834.4214999999999</v>
      </c>
      <c r="P574">
        <f t="shared" si="62"/>
        <v>2834.4214999999999</v>
      </c>
      <c r="Q574">
        <f t="shared" si="63"/>
        <v>0</v>
      </c>
    </row>
    <row r="575" spans="1:17" x14ac:dyDescent="0.3">
      <c r="A575">
        <v>13086530</v>
      </c>
      <c r="B575" t="s">
        <v>27</v>
      </c>
      <c r="C575" s="1">
        <v>41787</v>
      </c>
      <c r="D575">
        <v>1477</v>
      </c>
      <c r="E575">
        <v>109625</v>
      </c>
      <c r="F575">
        <v>0</v>
      </c>
      <c r="G575">
        <v>28893</v>
      </c>
      <c r="H575">
        <v>-28893.3</v>
      </c>
      <c r="I575" s="1">
        <v>41787</v>
      </c>
      <c r="J575">
        <v>2014</v>
      </c>
      <c r="K575">
        <f t="shared" si="58"/>
        <v>5</v>
      </c>
      <c r="L575">
        <f t="shared" si="59"/>
        <v>28</v>
      </c>
      <c r="M575">
        <f t="shared" si="60"/>
        <v>2014</v>
      </c>
      <c r="N575">
        <f t="shared" si="64"/>
        <v>2014</v>
      </c>
      <c r="O575">
        <f t="shared" si="61"/>
        <v>2929.6295</v>
      </c>
      <c r="P575">
        <f t="shared" si="62"/>
        <v>2929.6295</v>
      </c>
      <c r="Q575">
        <f t="shared" si="63"/>
        <v>0</v>
      </c>
    </row>
    <row r="576" spans="1:17" x14ac:dyDescent="0.3">
      <c r="A576">
        <v>13086530</v>
      </c>
      <c r="B576" t="s">
        <v>27</v>
      </c>
      <c r="C576" s="1">
        <v>41788</v>
      </c>
      <c r="D576">
        <v>1498</v>
      </c>
      <c r="E576">
        <v>112596</v>
      </c>
      <c r="F576">
        <v>0</v>
      </c>
      <c r="G576">
        <v>28893</v>
      </c>
      <c r="H576">
        <v>-28893.3</v>
      </c>
      <c r="I576" s="1">
        <v>41788</v>
      </c>
      <c r="J576">
        <v>2014</v>
      </c>
      <c r="K576">
        <f t="shared" si="58"/>
        <v>5</v>
      </c>
      <c r="L576">
        <f t="shared" si="59"/>
        <v>29</v>
      </c>
      <c r="M576">
        <f t="shared" si="60"/>
        <v>2014</v>
      </c>
      <c r="N576">
        <f t="shared" si="64"/>
        <v>2014</v>
      </c>
      <c r="O576">
        <f t="shared" si="61"/>
        <v>2971.2829999999999</v>
      </c>
      <c r="P576">
        <f t="shared" si="62"/>
        <v>2971.2829999999999</v>
      </c>
      <c r="Q576">
        <f t="shared" si="63"/>
        <v>0</v>
      </c>
    </row>
    <row r="577" spans="1:17" x14ac:dyDescent="0.3">
      <c r="A577">
        <v>13086530</v>
      </c>
      <c r="B577" t="s">
        <v>27</v>
      </c>
      <c r="C577" s="1">
        <v>41789</v>
      </c>
      <c r="D577">
        <v>1494</v>
      </c>
      <c r="E577">
        <v>115560</v>
      </c>
      <c r="F577">
        <v>0</v>
      </c>
      <c r="G577">
        <v>28893</v>
      </c>
      <c r="H577">
        <v>-28893.3</v>
      </c>
      <c r="I577" s="1">
        <v>41789</v>
      </c>
      <c r="J577">
        <v>2014</v>
      </c>
      <c r="K577">
        <f t="shared" si="58"/>
        <v>5</v>
      </c>
      <c r="L577">
        <f t="shared" si="59"/>
        <v>30</v>
      </c>
      <c r="M577">
        <f t="shared" si="60"/>
        <v>2014</v>
      </c>
      <c r="N577">
        <f t="shared" si="64"/>
        <v>2014</v>
      </c>
      <c r="O577">
        <f t="shared" si="61"/>
        <v>2963.3490000000002</v>
      </c>
      <c r="P577">
        <f t="shared" si="62"/>
        <v>2963.3490000000002</v>
      </c>
      <c r="Q577">
        <f t="shared" si="63"/>
        <v>0</v>
      </c>
    </row>
    <row r="578" spans="1:17" x14ac:dyDescent="0.3">
      <c r="A578">
        <v>13086530</v>
      </c>
      <c r="B578" t="s">
        <v>27</v>
      </c>
      <c r="C578" s="1">
        <v>41790</v>
      </c>
      <c r="D578">
        <v>1491</v>
      </c>
      <c r="E578">
        <v>118518</v>
      </c>
      <c r="F578">
        <v>0</v>
      </c>
      <c r="G578">
        <v>28893</v>
      </c>
      <c r="H578">
        <v>-28893.3</v>
      </c>
      <c r="I578" s="1">
        <v>41790</v>
      </c>
      <c r="J578">
        <v>2014</v>
      </c>
      <c r="K578">
        <f t="shared" ref="K578:K641" si="65">MONTH(C578)</f>
        <v>5</v>
      </c>
      <c r="L578">
        <f t="shared" ref="L578:L641" si="66">DAY(C578)</f>
        <v>31</v>
      </c>
      <c r="M578">
        <f t="shared" ref="M578:M641" si="67">YEAR(C578)</f>
        <v>2014</v>
      </c>
      <c r="N578">
        <f t="shared" si="64"/>
        <v>2014</v>
      </c>
      <c r="O578">
        <f t="shared" ref="O578:O641" si="68">D578*1.9835</f>
        <v>2957.3985000000002</v>
      </c>
      <c r="P578">
        <f t="shared" ref="P578:P641" si="69">(D578-F578)*1.9835</f>
        <v>2957.3985000000002</v>
      </c>
      <c r="Q578">
        <f t="shared" ref="Q578:Q641" si="70">F578*1.9835</f>
        <v>0</v>
      </c>
    </row>
    <row r="579" spans="1:17" x14ac:dyDescent="0.3">
      <c r="A579">
        <v>13086530</v>
      </c>
      <c r="B579" t="s">
        <v>27</v>
      </c>
      <c r="C579" s="1">
        <v>41791</v>
      </c>
      <c r="D579">
        <v>1490</v>
      </c>
      <c r="E579">
        <v>121474</v>
      </c>
      <c r="F579">
        <v>0</v>
      </c>
      <c r="G579">
        <v>28893</v>
      </c>
      <c r="H579">
        <v>-28893.3</v>
      </c>
      <c r="I579" s="1">
        <v>41791</v>
      </c>
      <c r="J579">
        <v>2014</v>
      </c>
      <c r="K579">
        <f t="shared" si="65"/>
        <v>6</v>
      </c>
      <c r="L579">
        <f t="shared" si="66"/>
        <v>1</v>
      </c>
      <c r="M579">
        <f t="shared" si="67"/>
        <v>2014</v>
      </c>
      <c r="N579">
        <f t="shared" ref="N579:N642" si="71">IF(K579&gt;10,M579+1,M579)</f>
        <v>2014</v>
      </c>
      <c r="O579">
        <f t="shared" si="68"/>
        <v>2955.415</v>
      </c>
      <c r="P579">
        <f t="shared" si="69"/>
        <v>2955.415</v>
      </c>
      <c r="Q579">
        <f t="shared" si="70"/>
        <v>0</v>
      </c>
    </row>
    <row r="580" spans="1:17" x14ac:dyDescent="0.3">
      <c r="A580">
        <v>13086530</v>
      </c>
      <c r="B580" t="s">
        <v>27</v>
      </c>
      <c r="C580" s="1">
        <v>41792</v>
      </c>
      <c r="D580">
        <v>1485</v>
      </c>
      <c r="E580">
        <v>124419</v>
      </c>
      <c r="F580">
        <v>0</v>
      </c>
      <c r="G580">
        <v>28893</v>
      </c>
      <c r="H580">
        <v>-28893.3</v>
      </c>
      <c r="I580" s="1">
        <v>41792</v>
      </c>
      <c r="J580">
        <v>2014</v>
      </c>
      <c r="K580">
        <f t="shared" si="65"/>
        <v>6</v>
      </c>
      <c r="L580">
        <f t="shared" si="66"/>
        <v>2</v>
      </c>
      <c r="M580">
        <f t="shared" si="67"/>
        <v>2014</v>
      </c>
      <c r="N580">
        <f t="shared" si="71"/>
        <v>2014</v>
      </c>
      <c r="O580">
        <f t="shared" si="68"/>
        <v>2945.4974999999999</v>
      </c>
      <c r="P580">
        <f t="shared" si="69"/>
        <v>2945.4974999999999</v>
      </c>
      <c r="Q580">
        <f t="shared" si="70"/>
        <v>0</v>
      </c>
    </row>
    <row r="581" spans="1:17" x14ac:dyDescent="0.3">
      <c r="A581">
        <v>13086530</v>
      </c>
      <c r="B581" t="s">
        <v>27</v>
      </c>
      <c r="C581" s="1">
        <v>41793</v>
      </c>
      <c r="D581">
        <v>1484</v>
      </c>
      <c r="E581">
        <v>127362</v>
      </c>
      <c r="F581">
        <v>0</v>
      </c>
      <c r="G581">
        <v>28893</v>
      </c>
      <c r="H581">
        <v>-28893.3</v>
      </c>
      <c r="I581" s="1">
        <v>41793</v>
      </c>
      <c r="J581">
        <v>2014</v>
      </c>
      <c r="K581">
        <f t="shared" si="65"/>
        <v>6</v>
      </c>
      <c r="L581">
        <f t="shared" si="66"/>
        <v>3</v>
      </c>
      <c r="M581">
        <f t="shared" si="67"/>
        <v>2014</v>
      </c>
      <c r="N581">
        <f t="shared" si="71"/>
        <v>2014</v>
      </c>
      <c r="O581">
        <f t="shared" si="68"/>
        <v>2943.5140000000001</v>
      </c>
      <c r="P581">
        <f t="shared" si="69"/>
        <v>2943.5140000000001</v>
      </c>
      <c r="Q581">
        <f t="shared" si="70"/>
        <v>0</v>
      </c>
    </row>
    <row r="582" spans="1:17" x14ac:dyDescent="0.3">
      <c r="A582">
        <v>13086530</v>
      </c>
      <c r="B582" t="s">
        <v>27</v>
      </c>
      <c r="C582" s="1">
        <v>41794</v>
      </c>
      <c r="D582">
        <v>1481</v>
      </c>
      <c r="E582">
        <v>130299</v>
      </c>
      <c r="F582">
        <v>0</v>
      </c>
      <c r="G582">
        <v>28893</v>
      </c>
      <c r="H582">
        <v>-28893.3</v>
      </c>
      <c r="I582" s="1">
        <v>41794</v>
      </c>
      <c r="J582">
        <v>2014</v>
      </c>
      <c r="K582">
        <f t="shared" si="65"/>
        <v>6</v>
      </c>
      <c r="L582">
        <f t="shared" si="66"/>
        <v>4</v>
      </c>
      <c r="M582">
        <f t="shared" si="67"/>
        <v>2014</v>
      </c>
      <c r="N582">
        <f t="shared" si="71"/>
        <v>2014</v>
      </c>
      <c r="O582">
        <f t="shared" si="68"/>
        <v>2937.5635000000002</v>
      </c>
      <c r="P582">
        <f t="shared" si="69"/>
        <v>2937.5635000000002</v>
      </c>
      <c r="Q582">
        <f t="shared" si="70"/>
        <v>0</v>
      </c>
    </row>
    <row r="583" spans="1:17" x14ac:dyDescent="0.3">
      <c r="A583">
        <v>13086530</v>
      </c>
      <c r="B583" t="s">
        <v>27</v>
      </c>
      <c r="C583" s="1">
        <v>41795</v>
      </c>
      <c r="D583">
        <v>1477</v>
      </c>
      <c r="E583">
        <v>133230</v>
      </c>
      <c r="F583">
        <v>0</v>
      </c>
      <c r="G583">
        <v>28893</v>
      </c>
      <c r="H583">
        <v>-28893.3</v>
      </c>
      <c r="I583" s="1">
        <v>41795</v>
      </c>
      <c r="J583">
        <v>2014</v>
      </c>
      <c r="K583">
        <f t="shared" si="65"/>
        <v>6</v>
      </c>
      <c r="L583">
        <f t="shared" si="66"/>
        <v>5</v>
      </c>
      <c r="M583">
        <f t="shared" si="67"/>
        <v>2014</v>
      </c>
      <c r="N583">
        <f t="shared" si="71"/>
        <v>2014</v>
      </c>
      <c r="O583">
        <f t="shared" si="68"/>
        <v>2929.6295</v>
      </c>
      <c r="P583">
        <f t="shared" si="69"/>
        <v>2929.6295</v>
      </c>
      <c r="Q583">
        <f t="shared" si="70"/>
        <v>0</v>
      </c>
    </row>
    <row r="584" spans="1:17" x14ac:dyDescent="0.3">
      <c r="A584">
        <v>13086530</v>
      </c>
      <c r="B584" t="s">
        <v>27</v>
      </c>
      <c r="C584" s="1">
        <v>41796</v>
      </c>
      <c r="D584">
        <v>1479</v>
      </c>
      <c r="E584">
        <v>136163</v>
      </c>
      <c r="F584">
        <v>0</v>
      </c>
      <c r="G584">
        <v>28893</v>
      </c>
      <c r="H584">
        <v>-28893.3</v>
      </c>
      <c r="I584" s="1">
        <v>41796</v>
      </c>
      <c r="J584">
        <v>2014</v>
      </c>
      <c r="K584">
        <f t="shared" si="65"/>
        <v>6</v>
      </c>
      <c r="L584">
        <f t="shared" si="66"/>
        <v>6</v>
      </c>
      <c r="M584">
        <f t="shared" si="67"/>
        <v>2014</v>
      </c>
      <c r="N584">
        <f t="shared" si="71"/>
        <v>2014</v>
      </c>
      <c r="O584">
        <f t="shared" si="68"/>
        <v>2933.5965000000001</v>
      </c>
      <c r="P584">
        <f t="shared" si="69"/>
        <v>2933.5965000000001</v>
      </c>
      <c r="Q584">
        <f t="shared" si="70"/>
        <v>0</v>
      </c>
    </row>
    <row r="585" spans="1:17" x14ac:dyDescent="0.3">
      <c r="A585">
        <v>13086530</v>
      </c>
      <c r="B585" t="s">
        <v>27</v>
      </c>
      <c r="C585" s="1">
        <v>41797</v>
      </c>
      <c r="D585">
        <v>1488</v>
      </c>
      <c r="E585">
        <v>139114</v>
      </c>
      <c r="F585">
        <v>0</v>
      </c>
      <c r="G585">
        <v>28893</v>
      </c>
      <c r="H585">
        <v>-28893.3</v>
      </c>
      <c r="I585" s="1">
        <v>41797</v>
      </c>
      <c r="J585">
        <v>2014</v>
      </c>
      <c r="K585">
        <f t="shared" si="65"/>
        <v>6</v>
      </c>
      <c r="L585">
        <f t="shared" si="66"/>
        <v>7</v>
      </c>
      <c r="M585">
        <f t="shared" si="67"/>
        <v>2014</v>
      </c>
      <c r="N585">
        <f t="shared" si="71"/>
        <v>2014</v>
      </c>
      <c r="O585">
        <f t="shared" si="68"/>
        <v>2951.4479999999999</v>
      </c>
      <c r="P585">
        <f t="shared" si="69"/>
        <v>2951.4479999999999</v>
      </c>
      <c r="Q585">
        <f t="shared" si="70"/>
        <v>0</v>
      </c>
    </row>
    <row r="586" spans="1:17" x14ac:dyDescent="0.3">
      <c r="A586">
        <v>13086530</v>
      </c>
      <c r="B586" t="s">
        <v>27</v>
      </c>
      <c r="C586" s="1">
        <v>41798</v>
      </c>
      <c r="D586">
        <v>1491</v>
      </c>
      <c r="E586">
        <v>142072</v>
      </c>
      <c r="F586">
        <v>0</v>
      </c>
      <c r="G586">
        <v>28893</v>
      </c>
      <c r="H586">
        <v>-28893.3</v>
      </c>
      <c r="I586" s="1">
        <v>41798</v>
      </c>
      <c r="J586">
        <v>2014</v>
      </c>
      <c r="K586">
        <f t="shared" si="65"/>
        <v>6</v>
      </c>
      <c r="L586">
        <f t="shared" si="66"/>
        <v>8</v>
      </c>
      <c r="M586">
        <f t="shared" si="67"/>
        <v>2014</v>
      </c>
      <c r="N586">
        <f t="shared" si="71"/>
        <v>2014</v>
      </c>
      <c r="O586">
        <f t="shared" si="68"/>
        <v>2957.3985000000002</v>
      </c>
      <c r="P586">
        <f t="shared" si="69"/>
        <v>2957.3985000000002</v>
      </c>
      <c r="Q586">
        <f t="shared" si="70"/>
        <v>0</v>
      </c>
    </row>
    <row r="587" spans="1:17" x14ac:dyDescent="0.3">
      <c r="A587">
        <v>13086530</v>
      </c>
      <c r="B587" t="s">
        <v>27</v>
      </c>
      <c r="C587" s="1">
        <v>41799</v>
      </c>
      <c r="D587">
        <v>1495</v>
      </c>
      <c r="E587">
        <v>145038</v>
      </c>
      <c r="F587">
        <v>0</v>
      </c>
      <c r="G587">
        <v>28893</v>
      </c>
      <c r="H587">
        <v>-28893.3</v>
      </c>
      <c r="I587" s="1">
        <v>41799</v>
      </c>
      <c r="J587">
        <v>2014</v>
      </c>
      <c r="K587">
        <f t="shared" si="65"/>
        <v>6</v>
      </c>
      <c r="L587">
        <f t="shared" si="66"/>
        <v>9</v>
      </c>
      <c r="M587">
        <f t="shared" si="67"/>
        <v>2014</v>
      </c>
      <c r="N587">
        <f t="shared" si="71"/>
        <v>2014</v>
      </c>
      <c r="O587">
        <f t="shared" si="68"/>
        <v>2965.3325</v>
      </c>
      <c r="P587">
        <f t="shared" si="69"/>
        <v>2965.3325</v>
      </c>
      <c r="Q587">
        <f t="shared" si="70"/>
        <v>0</v>
      </c>
    </row>
    <row r="588" spans="1:17" x14ac:dyDescent="0.3">
      <c r="A588">
        <v>13086530</v>
      </c>
      <c r="B588" t="s">
        <v>27</v>
      </c>
      <c r="C588" s="1">
        <v>41800</v>
      </c>
      <c r="D588">
        <v>1523</v>
      </c>
      <c r="E588">
        <v>148059</v>
      </c>
      <c r="F588">
        <v>0</v>
      </c>
      <c r="G588">
        <v>28893</v>
      </c>
      <c r="H588">
        <v>-28893.3</v>
      </c>
      <c r="I588" s="1">
        <v>41800</v>
      </c>
      <c r="J588">
        <v>2014</v>
      </c>
      <c r="K588">
        <f t="shared" si="65"/>
        <v>6</v>
      </c>
      <c r="L588">
        <f t="shared" si="66"/>
        <v>10</v>
      </c>
      <c r="M588">
        <f t="shared" si="67"/>
        <v>2014</v>
      </c>
      <c r="N588">
        <f t="shared" si="71"/>
        <v>2014</v>
      </c>
      <c r="O588">
        <f t="shared" si="68"/>
        <v>3020.8705</v>
      </c>
      <c r="P588">
        <f t="shared" si="69"/>
        <v>3020.8705</v>
      </c>
      <c r="Q588">
        <f t="shared" si="70"/>
        <v>0</v>
      </c>
    </row>
    <row r="589" spans="1:17" x14ac:dyDescent="0.3">
      <c r="A589">
        <v>13086530</v>
      </c>
      <c r="B589" t="s">
        <v>27</v>
      </c>
      <c r="C589" s="1">
        <v>41801</v>
      </c>
      <c r="D589">
        <v>1529</v>
      </c>
      <c r="E589">
        <v>151092</v>
      </c>
      <c r="F589">
        <v>0</v>
      </c>
      <c r="G589">
        <v>28893</v>
      </c>
      <c r="H589">
        <v>-28893.3</v>
      </c>
      <c r="I589" s="1">
        <v>41801</v>
      </c>
      <c r="J589">
        <v>2014</v>
      </c>
      <c r="K589">
        <f t="shared" si="65"/>
        <v>6</v>
      </c>
      <c r="L589">
        <f t="shared" si="66"/>
        <v>11</v>
      </c>
      <c r="M589">
        <f t="shared" si="67"/>
        <v>2014</v>
      </c>
      <c r="N589">
        <f t="shared" si="71"/>
        <v>2014</v>
      </c>
      <c r="O589">
        <f t="shared" si="68"/>
        <v>3032.7715000000003</v>
      </c>
      <c r="P589">
        <f t="shared" si="69"/>
        <v>3032.7715000000003</v>
      </c>
      <c r="Q589">
        <f t="shared" si="70"/>
        <v>0</v>
      </c>
    </row>
    <row r="590" spans="1:17" x14ac:dyDescent="0.3">
      <c r="A590">
        <v>13086530</v>
      </c>
      <c r="B590" t="s">
        <v>27</v>
      </c>
      <c r="C590" s="1">
        <v>41802</v>
      </c>
      <c r="D590">
        <v>1526</v>
      </c>
      <c r="E590">
        <v>154119</v>
      </c>
      <c r="F590">
        <v>0</v>
      </c>
      <c r="G590">
        <v>28893</v>
      </c>
      <c r="H590">
        <v>-28893.3</v>
      </c>
      <c r="I590" s="1">
        <v>41802</v>
      </c>
      <c r="J590">
        <v>2014</v>
      </c>
      <c r="K590">
        <f t="shared" si="65"/>
        <v>6</v>
      </c>
      <c r="L590">
        <f t="shared" si="66"/>
        <v>12</v>
      </c>
      <c r="M590">
        <f t="shared" si="67"/>
        <v>2014</v>
      </c>
      <c r="N590">
        <f t="shared" si="71"/>
        <v>2014</v>
      </c>
      <c r="O590">
        <f t="shared" si="68"/>
        <v>3026.8209999999999</v>
      </c>
      <c r="P590">
        <f t="shared" si="69"/>
        <v>3026.8209999999999</v>
      </c>
      <c r="Q590">
        <f t="shared" si="70"/>
        <v>0</v>
      </c>
    </row>
    <row r="591" spans="1:17" x14ac:dyDescent="0.3">
      <c r="A591">
        <v>13086530</v>
      </c>
      <c r="B591" t="s">
        <v>27</v>
      </c>
      <c r="C591" s="1">
        <v>41803</v>
      </c>
      <c r="D591">
        <v>1552</v>
      </c>
      <c r="E591">
        <v>157197</v>
      </c>
      <c r="F591">
        <v>0</v>
      </c>
      <c r="G591">
        <v>28893</v>
      </c>
      <c r="H591">
        <v>-28893.3</v>
      </c>
      <c r="I591" s="1">
        <v>41803</v>
      </c>
      <c r="J591">
        <v>2014</v>
      </c>
      <c r="K591">
        <f t="shared" si="65"/>
        <v>6</v>
      </c>
      <c r="L591">
        <f t="shared" si="66"/>
        <v>13</v>
      </c>
      <c r="M591">
        <f t="shared" si="67"/>
        <v>2014</v>
      </c>
      <c r="N591">
        <f t="shared" si="71"/>
        <v>2014</v>
      </c>
      <c r="O591">
        <f t="shared" si="68"/>
        <v>3078.3920000000003</v>
      </c>
      <c r="P591">
        <f t="shared" si="69"/>
        <v>3078.3920000000003</v>
      </c>
      <c r="Q591">
        <f t="shared" si="70"/>
        <v>0</v>
      </c>
    </row>
    <row r="592" spans="1:17" x14ac:dyDescent="0.3">
      <c r="A592">
        <v>13086530</v>
      </c>
      <c r="B592" t="s">
        <v>27</v>
      </c>
      <c r="C592" s="1">
        <v>41804</v>
      </c>
      <c r="D592">
        <v>1570</v>
      </c>
      <c r="E592">
        <v>160312</v>
      </c>
      <c r="F592">
        <v>0</v>
      </c>
      <c r="G592">
        <v>28893</v>
      </c>
      <c r="H592">
        <v>-28893.3</v>
      </c>
      <c r="I592" s="1">
        <v>41804</v>
      </c>
      <c r="J592">
        <v>2014</v>
      </c>
      <c r="K592">
        <f t="shared" si="65"/>
        <v>6</v>
      </c>
      <c r="L592">
        <f t="shared" si="66"/>
        <v>14</v>
      </c>
      <c r="M592">
        <f t="shared" si="67"/>
        <v>2014</v>
      </c>
      <c r="N592">
        <f t="shared" si="71"/>
        <v>2014</v>
      </c>
      <c r="O592">
        <f t="shared" si="68"/>
        <v>3114.0950000000003</v>
      </c>
      <c r="P592">
        <f t="shared" si="69"/>
        <v>3114.0950000000003</v>
      </c>
      <c r="Q592">
        <f t="shared" si="70"/>
        <v>0</v>
      </c>
    </row>
    <row r="593" spans="1:17" x14ac:dyDescent="0.3">
      <c r="A593">
        <v>13086530</v>
      </c>
      <c r="B593" t="s">
        <v>27</v>
      </c>
      <c r="C593" s="1">
        <v>41805</v>
      </c>
      <c r="D593">
        <v>1584</v>
      </c>
      <c r="E593">
        <v>163453</v>
      </c>
      <c r="F593">
        <v>0</v>
      </c>
      <c r="G593">
        <v>28893</v>
      </c>
      <c r="H593">
        <v>-28893.3</v>
      </c>
      <c r="I593" s="1">
        <v>41805</v>
      </c>
      <c r="J593">
        <v>2014</v>
      </c>
      <c r="K593">
        <f t="shared" si="65"/>
        <v>6</v>
      </c>
      <c r="L593">
        <f t="shared" si="66"/>
        <v>15</v>
      </c>
      <c r="M593">
        <f t="shared" si="67"/>
        <v>2014</v>
      </c>
      <c r="N593">
        <f t="shared" si="71"/>
        <v>2014</v>
      </c>
      <c r="O593">
        <f t="shared" si="68"/>
        <v>3141.864</v>
      </c>
      <c r="P593">
        <f t="shared" si="69"/>
        <v>3141.864</v>
      </c>
      <c r="Q593">
        <f t="shared" si="70"/>
        <v>0</v>
      </c>
    </row>
    <row r="594" spans="1:17" x14ac:dyDescent="0.3">
      <c r="A594">
        <v>13086530</v>
      </c>
      <c r="B594" t="s">
        <v>27</v>
      </c>
      <c r="C594" s="1">
        <v>41806</v>
      </c>
      <c r="D594">
        <v>1576</v>
      </c>
      <c r="E594">
        <v>166579</v>
      </c>
      <c r="F594">
        <v>0</v>
      </c>
      <c r="G594">
        <v>28893</v>
      </c>
      <c r="H594">
        <v>-28893.3</v>
      </c>
      <c r="I594" s="1">
        <v>41806</v>
      </c>
      <c r="J594">
        <v>2014</v>
      </c>
      <c r="K594">
        <f t="shared" si="65"/>
        <v>6</v>
      </c>
      <c r="L594">
        <f t="shared" si="66"/>
        <v>16</v>
      </c>
      <c r="M594">
        <f t="shared" si="67"/>
        <v>2014</v>
      </c>
      <c r="N594">
        <f t="shared" si="71"/>
        <v>2014</v>
      </c>
      <c r="O594">
        <f t="shared" si="68"/>
        <v>3125.9960000000001</v>
      </c>
      <c r="P594">
        <f t="shared" si="69"/>
        <v>3125.9960000000001</v>
      </c>
      <c r="Q594">
        <f t="shared" si="70"/>
        <v>0</v>
      </c>
    </row>
    <row r="595" spans="1:17" x14ac:dyDescent="0.3">
      <c r="A595">
        <v>13086530</v>
      </c>
      <c r="B595" t="s">
        <v>27</v>
      </c>
      <c r="C595" s="1">
        <v>41807</v>
      </c>
      <c r="D595">
        <v>1573</v>
      </c>
      <c r="E595">
        <v>169698</v>
      </c>
      <c r="F595">
        <v>0</v>
      </c>
      <c r="G595">
        <v>28893</v>
      </c>
      <c r="H595">
        <v>-28893.3</v>
      </c>
      <c r="I595" s="1">
        <v>41807</v>
      </c>
      <c r="J595">
        <v>2014</v>
      </c>
      <c r="K595">
        <f t="shared" si="65"/>
        <v>6</v>
      </c>
      <c r="L595">
        <f t="shared" si="66"/>
        <v>17</v>
      </c>
      <c r="M595">
        <f t="shared" si="67"/>
        <v>2014</v>
      </c>
      <c r="N595">
        <f t="shared" si="71"/>
        <v>2014</v>
      </c>
      <c r="O595">
        <f t="shared" si="68"/>
        <v>3120.0455000000002</v>
      </c>
      <c r="P595">
        <f t="shared" si="69"/>
        <v>3120.0455000000002</v>
      </c>
      <c r="Q595">
        <f t="shared" si="70"/>
        <v>0</v>
      </c>
    </row>
    <row r="596" spans="1:17" x14ac:dyDescent="0.3">
      <c r="A596">
        <v>13086530</v>
      </c>
      <c r="B596" t="s">
        <v>27</v>
      </c>
      <c r="C596" s="1">
        <v>41808</v>
      </c>
      <c r="D596">
        <v>1579</v>
      </c>
      <c r="E596">
        <v>172831</v>
      </c>
      <c r="F596">
        <v>0</v>
      </c>
      <c r="G596">
        <v>28893</v>
      </c>
      <c r="H596">
        <v>-28893.3</v>
      </c>
      <c r="I596" s="1">
        <v>41808</v>
      </c>
      <c r="J596">
        <v>2014</v>
      </c>
      <c r="K596">
        <f t="shared" si="65"/>
        <v>6</v>
      </c>
      <c r="L596">
        <f t="shared" si="66"/>
        <v>18</v>
      </c>
      <c r="M596">
        <f t="shared" si="67"/>
        <v>2014</v>
      </c>
      <c r="N596">
        <f t="shared" si="71"/>
        <v>2014</v>
      </c>
      <c r="O596">
        <f t="shared" si="68"/>
        <v>3131.9465</v>
      </c>
      <c r="P596">
        <f t="shared" si="69"/>
        <v>3131.9465</v>
      </c>
      <c r="Q596">
        <f t="shared" si="70"/>
        <v>0</v>
      </c>
    </row>
    <row r="597" spans="1:17" x14ac:dyDescent="0.3">
      <c r="A597">
        <v>13086530</v>
      </c>
      <c r="B597" t="s">
        <v>27</v>
      </c>
      <c r="C597" s="1">
        <v>41809</v>
      </c>
      <c r="D597">
        <v>1588</v>
      </c>
      <c r="E597">
        <v>175981</v>
      </c>
      <c r="F597">
        <v>0</v>
      </c>
      <c r="G597">
        <v>28893</v>
      </c>
      <c r="H597">
        <v>-28893.3</v>
      </c>
      <c r="I597" s="1">
        <v>41809</v>
      </c>
      <c r="J597">
        <v>2014</v>
      </c>
      <c r="K597">
        <f t="shared" si="65"/>
        <v>6</v>
      </c>
      <c r="L597">
        <f t="shared" si="66"/>
        <v>19</v>
      </c>
      <c r="M597">
        <f t="shared" si="67"/>
        <v>2014</v>
      </c>
      <c r="N597">
        <f t="shared" si="71"/>
        <v>2014</v>
      </c>
      <c r="O597">
        <f t="shared" si="68"/>
        <v>3149.7980000000002</v>
      </c>
      <c r="P597">
        <f t="shared" si="69"/>
        <v>3149.7980000000002</v>
      </c>
      <c r="Q597">
        <f t="shared" si="70"/>
        <v>0</v>
      </c>
    </row>
    <row r="598" spans="1:17" x14ac:dyDescent="0.3">
      <c r="A598">
        <v>13086530</v>
      </c>
      <c r="B598" t="s">
        <v>27</v>
      </c>
      <c r="C598" s="1">
        <v>41810</v>
      </c>
      <c r="D598">
        <v>1614</v>
      </c>
      <c r="E598">
        <v>179182</v>
      </c>
      <c r="F598">
        <v>0</v>
      </c>
      <c r="G598">
        <v>28893</v>
      </c>
      <c r="H598">
        <v>-28893.3</v>
      </c>
      <c r="I598" s="1">
        <v>41810</v>
      </c>
      <c r="J598">
        <v>2014</v>
      </c>
      <c r="K598">
        <f t="shared" si="65"/>
        <v>6</v>
      </c>
      <c r="L598">
        <f t="shared" si="66"/>
        <v>20</v>
      </c>
      <c r="M598">
        <f t="shared" si="67"/>
        <v>2014</v>
      </c>
      <c r="N598">
        <f t="shared" si="71"/>
        <v>2014</v>
      </c>
      <c r="O598">
        <f t="shared" si="68"/>
        <v>3201.3690000000001</v>
      </c>
      <c r="P598">
        <f t="shared" si="69"/>
        <v>3201.3690000000001</v>
      </c>
      <c r="Q598">
        <f t="shared" si="70"/>
        <v>0</v>
      </c>
    </row>
    <row r="599" spans="1:17" x14ac:dyDescent="0.3">
      <c r="A599">
        <v>13086530</v>
      </c>
      <c r="B599" t="s">
        <v>27</v>
      </c>
      <c r="C599" s="1">
        <v>41811</v>
      </c>
      <c r="D599">
        <v>1608</v>
      </c>
      <c r="E599">
        <v>182372</v>
      </c>
      <c r="F599">
        <v>0</v>
      </c>
      <c r="G599">
        <v>28893</v>
      </c>
      <c r="H599">
        <v>-28893.3</v>
      </c>
      <c r="I599" s="1">
        <v>41811</v>
      </c>
      <c r="J599">
        <v>2014</v>
      </c>
      <c r="K599">
        <f t="shared" si="65"/>
        <v>6</v>
      </c>
      <c r="L599">
        <f t="shared" si="66"/>
        <v>21</v>
      </c>
      <c r="M599">
        <f t="shared" si="67"/>
        <v>2014</v>
      </c>
      <c r="N599">
        <f t="shared" si="71"/>
        <v>2014</v>
      </c>
      <c r="O599">
        <f t="shared" si="68"/>
        <v>3189.4679999999998</v>
      </c>
      <c r="P599">
        <f t="shared" si="69"/>
        <v>3189.4679999999998</v>
      </c>
      <c r="Q599">
        <f t="shared" si="70"/>
        <v>0</v>
      </c>
    </row>
    <row r="600" spans="1:17" x14ac:dyDescent="0.3">
      <c r="A600">
        <v>13086530</v>
      </c>
      <c r="B600" t="s">
        <v>27</v>
      </c>
      <c r="C600" s="1">
        <v>41812</v>
      </c>
      <c r="D600">
        <v>1612</v>
      </c>
      <c r="E600">
        <v>185570</v>
      </c>
      <c r="F600">
        <v>0</v>
      </c>
      <c r="G600">
        <v>28893</v>
      </c>
      <c r="H600">
        <v>-28893.3</v>
      </c>
      <c r="I600" s="1">
        <v>41812</v>
      </c>
      <c r="J600">
        <v>2014</v>
      </c>
      <c r="K600">
        <f t="shared" si="65"/>
        <v>6</v>
      </c>
      <c r="L600">
        <f t="shared" si="66"/>
        <v>22</v>
      </c>
      <c r="M600">
        <f t="shared" si="67"/>
        <v>2014</v>
      </c>
      <c r="N600">
        <f t="shared" si="71"/>
        <v>2014</v>
      </c>
      <c r="O600">
        <f t="shared" si="68"/>
        <v>3197.402</v>
      </c>
      <c r="P600">
        <f t="shared" si="69"/>
        <v>3197.402</v>
      </c>
      <c r="Q600">
        <f t="shared" si="70"/>
        <v>0</v>
      </c>
    </row>
    <row r="601" spans="1:17" x14ac:dyDescent="0.3">
      <c r="A601">
        <v>13086530</v>
      </c>
      <c r="B601" t="s">
        <v>27</v>
      </c>
      <c r="C601" s="1">
        <v>41813</v>
      </c>
      <c r="D601">
        <v>1621</v>
      </c>
      <c r="E601">
        <v>188785</v>
      </c>
      <c r="F601">
        <v>869</v>
      </c>
      <c r="G601">
        <v>30617</v>
      </c>
      <c r="H601">
        <v>-30616.799999999999</v>
      </c>
      <c r="I601" s="1">
        <v>41813</v>
      </c>
      <c r="J601">
        <v>2014</v>
      </c>
      <c r="K601">
        <f t="shared" si="65"/>
        <v>6</v>
      </c>
      <c r="L601">
        <f t="shared" si="66"/>
        <v>23</v>
      </c>
      <c r="M601">
        <f t="shared" si="67"/>
        <v>2014</v>
      </c>
      <c r="N601">
        <f t="shared" si="71"/>
        <v>2014</v>
      </c>
      <c r="O601">
        <f t="shared" si="68"/>
        <v>3215.2535000000003</v>
      </c>
      <c r="P601">
        <f t="shared" si="69"/>
        <v>1491.5920000000001</v>
      </c>
      <c r="Q601">
        <f t="shared" si="70"/>
        <v>1723.6614999999999</v>
      </c>
    </row>
    <row r="602" spans="1:17" x14ac:dyDescent="0.3">
      <c r="A602">
        <v>13086530</v>
      </c>
      <c r="B602" t="s">
        <v>27</v>
      </c>
      <c r="C602" s="1">
        <v>41814</v>
      </c>
      <c r="D602">
        <v>1622</v>
      </c>
      <c r="E602">
        <v>192002</v>
      </c>
      <c r="F602">
        <v>1622</v>
      </c>
      <c r="G602">
        <v>33834</v>
      </c>
      <c r="H602">
        <v>-33833.5</v>
      </c>
      <c r="I602" s="1">
        <v>41814</v>
      </c>
      <c r="J602">
        <v>2014</v>
      </c>
      <c r="K602">
        <f t="shared" si="65"/>
        <v>6</v>
      </c>
      <c r="L602">
        <f t="shared" si="66"/>
        <v>24</v>
      </c>
      <c r="M602">
        <f t="shared" si="67"/>
        <v>2014</v>
      </c>
      <c r="N602">
        <f t="shared" si="71"/>
        <v>2014</v>
      </c>
      <c r="O602">
        <f t="shared" si="68"/>
        <v>3217.2370000000001</v>
      </c>
      <c r="P602">
        <f t="shared" si="69"/>
        <v>0</v>
      </c>
      <c r="Q602">
        <f t="shared" si="70"/>
        <v>3217.2370000000001</v>
      </c>
    </row>
    <row r="603" spans="1:17" x14ac:dyDescent="0.3">
      <c r="A603">
        <v>13086530</v>
      </c>
      <c r="B603" t="s">
        <v>27</v>
      </c>
      <c r="C603" s="1">
        <v>41815</v>
      </c>
      <c r="D603">
        <v>1627</v>
      </c>
      <c r="E603">
        <v>195229</v>
      </c>
      <c r="F603">
        <v>1627</v>
      </c>
      <c r="G603">
        <v>37061</v>
      </c>
      <c r="H603">
        <v>-37060.6</v>
      </c>
      <c r="I603" s="1">
        <v>41815</v>
      </c>
      <c r="J603">
        <v>2014</v>
      </c>
      <c r="K603">
        <f t="shared" si="65"/>
        <v>6</v>
      </c>
      <c r="L603">
        <f t="shared" si="66"/>
        <v>25</v>
      </c>
      <c r="M603">
        <f t="shared" si="67"/>
        <v>2014</v>
      </c>
      <c r="N603">
        <f t="shared" si="71"/>
        <v>2014</v>
      </c>
      <c r="O603">
        <f t="shared" si="68"/>
        <v>3227.1545000000001</v>
      </c>
      <c r="P603">
        <f t="shared" si="69"/>
        <v>0</v>
      </c>
      <c r="Q603">
        <f t="shared" si="70"/>
        <v>3227.1545000000001</v>
      </c>
    </row>
    <row r="604" spans="1:17" x14ac:dyDescent="0.3">
      <c r="A604">
        <v>13086530</v>
      </c>
      <c r="B604" t="s">
        <v>27</v>
      </c>
      <c r="C604" s="1">
        <v>41816</v>
      </c>
      <c r="D604">
        <v>1620</v>
      </c>
      <c r="E604">
        <v>198443</v>
      </c>
      <c r="F604">
        <v>1620</v>
      </c>
      <c r="G604">
        <v>40274</v>
      </c>
      <c r="H604">
        <v>-40274.400000000001</v>
      </c>
      <c r="I604" s="1">
        <v>41816</v>
      </c>
      <c r="J604">
        <v>2014</v>
      </c>
      <c r="K604">
        <f t="shared" si="65"/>
        <v>6</v>
      </c>
      <c r="L604">
        <f t="shared" si="66"/>
        <v>26</v>
      </c>
      <c r="M604">
        <f t="shared" si="67"/>
        <v>2014</v>
      </c>
      <c r="N604">
        <f t="shared" si="71"/>
        <v>2014</v>
      </c>
      <c r="O604">
        <f t="shared" si="68"/>
        <v>3213.27</v>
      </c>
      <c r="P604">
        <f t="shared" si="69"/>
        <v>0</v>
      </c>
      <c r="Q604">
        <f t="shared" si="70"/>
        <v>3213.27</v>
      </c>
    </row>
    <row r="605" spans="1:17" x14ac:dyDescent="0.3">
      <c r="A605">
        <v>13086530</v>
      </c>
      <c r="B605" t="s">
        <v>27</v>
      </c>
      <c r="C605" s="1">
        <v>41817</v>
      </c>
      <c r="D605">
        <v>1618</v>
      </c>
      <c r="E605">
        <v>201653</v>
      </c>
      <c r="F605">
        <v>1618</v>
      </c>
      <c r="G605">
        <v>43484</v>
      </c>
      <c r="H605">
        <v>-43484.4</v>
      </c>
      <c r="I605" s="1">
        <v>41817</v>
      </c>
      <c r="J605">
        <v>2014</v>
      </c>
      <c r="K605">
        <f t="shared" si="65"/>
        <v>6</v>
      </c>
      <c r="L605">
        <f t="shared" si="66"/>
        <v>27</v>
      </c>
      <c r="M605">
        <f t="shared" si="67"/>
        <v>2014</v>
      </c>
      <c r="N605">
        <f t="shared" si="71"/>
        <v>2014</v>
      </c>
      <c r="O605">
        <f t="shared" si="68"/>
        <v>3209.3029999999999</v>
      </c>
      <c r="P605">
        <f t="shared" si="69"/>
        <v>0</v>
      </c>
      <c r="Q605">
        <f t="shared" si="70"/>
        <v>3209.3029999999999</v>
      </c>
    </row>
    <row r="606" spans="1:17" x14ac:dyDescent="0.3">
      <c r="A606">
        <v>13086530</v>
      </c>
      <c r="B606" t="s">
        <v>27</v>
      </c>
      <c r="C606" s="1">
        <v>41818</v>
      </c>
      <c r="D606">
        <v>1616</v>
      </c>
      <c r="E606">
        <v>204859</v>
      </c>
      <c r="F606">
        <v>1616</v>
      </c>
      <c r="G606">
        <v>46691</v>
      </c>
      <c r="H606">
        <v>-46690.5</v>
      </c>
      <c r="I606" s="1">
        <v>41818</v>
      </c>
      <c r="J606">
        <v>2014</v>
      </c>
      <c r="K606">
        <f t="shared" si="65"/>
        <v>6</v>
      </c>
      <c r="L606">
        <f t="shared" si="66"/>
        <v>28</v>
      </c>
      <c r="M606">
        <f t="shared" si="67"/>
        <v>2014</v>
      </c>
      <c r="N606">
        <f t="shared" si="71"/>
        <v>2014</v>
      </c>
      <c r="O606">
        <f t="shared" si="68"/>
        <v>3205.3360000000002</v>
      </c>
      <c r="P606">
        <f t="shared" si="69"/>
        <v>0</v>
      </c>
      <c r="Q606">
        <f t="shared" si="70"/>
        <v>3205.3360000000002</v>
      </c>
    </row>
    <row r="607" spans="1:17" x14ac:dyDescent="0.3">
      <c r="A607">
        <v>13086530</v>
      </c>
      <c r="B607" t="s">
        <v>27</v>
      </c>
      <c r="C607" s="1">
        <v>41819</v>
      </c>
      <c r="D607">
        <v>1615</v>
      </c>
      <c r="E607">
        <v>208061</v>
      </c>
      <c r="F607">
        <v>1615</v>
      </c>
      <c r="G607">
        <v>49893</v>
      </c>
      <c r="H607">
        <v>-49892.800000000003</v>
      </c>
      <c r="I607" s="1">
        <v>41819</v>
      </c>
      <c r="J607">
        <v>2014</v>
      </c>
      <c r="K607">
        <f t="shared" si="65"/>
        <v>6</v>
      </c>
      <c r="L607">
        <f t="shared" si="66"/>
        <v>29</v>
      </c>
      <c r="M607">
        <f t="shared" si="67"/>
        <v>2014</v>
      </c>
      <c r="N607">
        <f t="shared" si="71"/>
        <v>2014</v>
      </c>
      <c r="O607">
        <f t="shared" si="68"/>
        <v>3203.3525</v>
      </c>
      <c r="P607">
        <f t="shared" si="69"/>
        <v>0</v>
      </c>
      <c r="Q607">
        <f t="shared" si="70"/>
        <v>3203.3525</v>
      </c>
    </row>
    <row r="608" spans="1:17" x14ac:dyDescent="0.3">
      <c r="A608">
        <v>13086530</v>
      </c>
      <c r="B608" t="s">
        <v>27</v>
      </c>
      <c r="C608" s="1">
        <v>41820</v>
      </c>
      <c r="D608">
        <v>1617</v>
      </c>
      <c r="E608">
        <v>211269</v>
      </c>
      <c r="F608">
        <v>1617</v>
      </c>
      <c r="G608">
        <v>53101</v>
      </c>
      <c r="H608">
        <v>-53100.800000000003</v>
      </c>
      <c r="I608" s="1">
        <v>41820</v>
      </c>
      <c r="J608">
        <v>2014</v>
      </c>
      <c r="K608">
        <f t="shared" si="65"/>
        <v>6</v>
      </c>
      <c r="L608">
        <f t="shared" si="66"/>
        <v>30</v>
      </c>
      <c r="M608">
        <f t="shared" si="67"/>
        <v>2014</v>
      </c>
      <c r="N608">
        <f t="shared" si="71"/>
        <v>2014</v>
      </c>
      <c r="O608">
        <f t="shared" si="68"/>
        <v>3207.3195000000001</v>
      </c>
      <c r="P608">
        <f t="shared" si="69"/>
        <v>0</v>
      </c>
      <c r="Q608">
        <f t="shared" si="70"/>
        <v>3207.3195000000001</v>
      </c>
    </row>
    <row r="609" spans="1:17" x14ac:dyDescent="0.3">
      <c r="A609">
        <v>13086530</v>
      </c>
      <c r="B609" t="s">
        <v>27</v>
      </c>
      <c r="C609" s="1">
        <v>41821</v>
      </c>
      <c r="D609">
        <v>1625</v>
      </c>
      <c r="E609">
        <v>214493</v>
      </c>
      <c r="F609">
        <v>809</v>
      </c>
      <c r="G609">
        <v>54706</v>
      </c>
      <c r="H609">
        <v>-54706.1</v>
      </c>
      <c r="I609" s="1">
        <v>41821</v>
      </c>
      <c r="J609">
        <v>2014</v>
      </c>
      <c r="K609">
        <f t="shared" si="65"/>
        <v>7</v>
      </c>
      <c r="L609">
        <f t="shared" si="66"/>
        <v>1</v>
      </c>
      <c r="M609">
        <f t="shared" si="67"/>
        <v>2014</v>
      </c>
      <c r="N609">
        <f t="shared" si="71"/>
        <v>2014</v>
      </c>
      <c r="O609">
        <f t="shared" si="68"/>
        <v>3223.1875</v>
      </c>
      <c r="P609">
        <f t="shared" si="69"/>
        <v>1618.5360000000001</v>
      </c>
      <c r="Q609">
        <f t="shared" si="70"/>
        <v>1604.6514999999999</v>
      </c>
    </row>
    <row r="610" spans="1:17" x14ac:dyDescent="0.3">
      <c r="A610">
        <v>13086530</v>
      </c>
      <c r="B610" t="s">
        <v>27</v>
      </c>
      <c r="C610" s="1">
        <v>41822</v>
      </c>
      <c r="D610">
        <v>1638</v>
      </c>
      <c r="E610">
        <v>217741</v>
      </c>
      <c r="F610">
        <v>0</v>
      </c>
      <c r="G610">
        <v>54706</v>
      </c>
      <c r="H610">
        <v>-54706.1</v>
      </c>
      <c r="I610" s="1">
        <v>41822</v>
      </c>
      <c r="J610">
        <v>2014</v>
      </c>
      <c r="K610">
        <f t="shared" si="65"/>
        <v>7</v>
      </c>
      <c r="L610">
        <f t="shared" si="66"/>
        <v>2</v>
      </c>
      <c r="M610">
        <f t="shared" si="67"/>
        <v>2014</v>
      </c>
      <c r="N610">
        <f t="shared" si="71"/>
        <v>2014</v>
      </c>
      <c r="O610">
        <f t="shared" si="68"/>
        <v>3248.973</v>
      </c>
      <c r="P610">
        <f t="shared" si="69"/>
        <v>3248.973</v>
      </c>
      <c r="Q610">
        <f t="shared" si="70"/>
        <v>0</v>
      </c>
    </row>
    <row r="611" spans="1:17" x14ac:dyDescent="0.3">
      <c r="A611">
        <v>13086530</v>
      </c>
      <c r="B611" t="s">
        <v>27</v>
      </c>
      <c r="C611" s="1">
        <v>41823</v>
      </c>
      <c r="D611">
        <v>1638</v>
      </c>
      <c r="E611">
        <v>220990</v>
      </c>
      <c r="F611">
        <v>0</v>
      </c>
      <c r="G611">
        <v>54706</v>
      </c>
      <c r="H611">
        <v>-54706.1</v>
      </c>
      <c r="I611" s="1">
        <v>41823</v>
      </c>
      <c r="J611">
        <v>2014</v>
      </c>
      <c r="K611">
        <f t="shared" si="65"/>
        <v>7</v>
      </c>
      <c r="L611">
        <f t="shared" si="66"/>
        <v>3</v>
      </c>
      <c r="M611">
        <f t="shared" si="67"/>
        <v>2014</v>
      </c>
      <c r="N611">
        <f t="shared" si="71"/>
        <v>2014</v>
      </c>
      <c r="O611">
        <f t="shared" si="68"/>
        <v>3248.973</v>
      </c>
      <c r="P611">
        <f t="shared" si="69"/>
        <v>3248.973</v>
      </c>
      <c r="Q611">
        <f t="shared" si="70"/>
        <v>0</v>
      </c>
    </row>
    <row r="612" spans="1:17" x14ac:dyDescent="0.3">
      <c r="A612">
        <v>13086530</v>
      </c>
      <c r="B612" t="s">
        <v>27</v>
      </c>
      <c r="C612" s="1">
        <v>41824</v>
      </c>
      <c r="D612">
        <v>1631</v>
      </c>
      <c r="E612">
        <v>224226</v>
      </c>
      <c r="F612">
        <v>841</v>
      </c>
      <c r="G612">
        <v>56375</v>
      </c>
      <c r="H612">
        <v>-56374.5</v>
      </c>
      <c r="I612" s="1">
        <v>41824</v>
      </c>
      <c r="J612">
        <v>2014</v>
      </c>
      <c r="K612">
        <f t="shared" si="65"/>
        <v>7</v>
      </c>
      <c r="L612">
        <f t="shared" si="66"/>
        <v>4</v>
      </c>
      <c r="M612">
        <f t="shared" si="67"/>
        <v>2014</v>
      </c>
      <c r="N612">
        <f t="shared" si="71"/>
        <v>2014</v>
      </c>
      <c r="O612">
        <f t="shared" si="68"/>
        <v>3235.0884999999998</v>
      </c>
      <c r="P612">
        <f t="shared" si="69"/>
        <v>1566.9650000000001</v>
      </c>
      <c r="Q612">
        <f t="shared" si="70"/>
        <v>1668.1234999999999</v>
      </c>
    </row>
    <row r="613" spans="1:17" x14ac:dyDescent="0.3">
      <c r="A613">
        <v>13086530</v>
      </c>
      <c r="B613" t="s">
        <v>27</v>
      </c>
      <c r="C613" s="1">
        <v>41825</v>
      </c>
      <c r="D613">
        <v>1671</v>
      </c>
      <c r="E613">
        <v>227539</v>
      </c>
      <c r="F613">
        <v>1671</v>
      </c>
      <c r="G613">
        <v>59688</v>
      </c>
      <c r="H613">
        <v>-59688.1</v>
      </c>
      <c r="I613" s="1">
        <v>41825</v>
      </c>
      <c r="J613">
        <v>2014</v>
      </c>
      <c r="K613">
        <f t="shared" si="65"/>
        <v>7</v>
      </c>
      <c r="L613">
        <f t="shared" si="66"/>
        <v>5</v>
      </c>
      <c r="M613">
        <f t="shared" si="67"/>
        <v>2014</v>
      </c>
      <c r="N613">
        <f t="shared" si="71"/>
        <v>2014</v>
      </c>
      <c r="O613">
        <f t="shared" si="68"/>
        <v>3314.4285</v>
      </c>
      <c r="P613">
        <f t="shared" si="69"/>
        <v>0</v>
      </c>
      <c r="Q613">
        <f t="shared" si="70"/>
        <v>3314.4285</v>
      </c>
    </row>
    <row r="614" spans="1:17" x14ac:dyDescent="0.3">
      <c r="A614">
        <v>13086530</v>
      </c>
      <c r="B614" t="s">
        <v>27</v>
      </c>
      <c r="C614" s="1">
        <v>41826</v>
      </c>
      <c r="D614">
        <v>1686</v>
      </c>
      <c r="E614">
        <v>230883</v>
      </c>
      <c r="F614">
        <v>1686</v>
      </c>
      <c r="G614">
        <v>63031</v>
      </c>
      <c r="H614">
        <v>-63031.4</v>
      </c>
      <c r="I614" s="1">
        <v>41826</v>
      </c>
      <c r="J614">
        <v>2014</v>
      </c>
      <c r="K614">
        <f t="shared" si="65"/>
        <v>7</v>
      </c>
      <c r="L614">
        <f t="shared" si="66"/>
        <v>6</v>
      </c>
      <c r="M614">
        <f t="shared" si="67"/>
        <v>2014</v>
      </c>
      <c r="N614">
        <f t="shared" si="71"/>
        <v>2014</v>
      </c>
      <c r="O614">
        <f t="shared" si="68"/>
        <v>3344.181</v>
      </c>
      <c r="P614">
        <f t="shared" si="69"/>
        <v>0</v>
      </c>
      <c r="Q614">
        <f t="shared" si="70"/>
        <v>3344.181</v>
      </c>
    </row>
    <row r="615" spans="1:17" x14ac:dyDescent="0.3">
      <c r="A615">
        <v>13086530</v>
      </c>
      <c r="B615" t="s">
        <v>27</v>
      </c>
      <c r="C615" s="1">
        <v>41827</v>
      </c>
      <c r="D615">
        <v>1684</v>
      </c>
      <c r="E615">
        <v>234222</v>
      </c>
      <c r="F615">
        <v>1684</v>
      </c>
      <c r="G615">
        <v>66371</v>
      </c>
      <c r="H615">
        <v>-66371</v>
      </c>
      <c r="I615" s="1">
        <v>41827</v>
      </c>
      <c r="J615">
        <v>2014</v>
      </c>
      <c r="K615">
        <f t="shared" si="65"/>
        <v>7</v>
      </c>
      <c r="L615">
        <f t="shared" si="66"/>
        <v>7</v>
      </c>
      <c r="M615">
        <f t="shared" si="67"/>
        <v>2014</v>
      </c>
      <c r="N615">
        <f t="shared" si="71"/>
        <v>2014</v>
      </c>
      <c r="O615">
        <f t="shared" si="68"/>
        <v>3340.2139999999999</v>
      </c>
      <c r="P615">
        <f t="shared" si="69"/>
        <v>0</v>
      </c>
      <c r="Q615">
        <f t="shared" si="70"/>
        <v>3340.2139999999999</v>
      </c>
    </row>
    <row r="616" spans="1:17" x14ac:dyDescent="0.3">
      <c r="A616">
        <v>13086530</v>
      </c>
      <c r="B616" t="s">
        <v>27</v>
      </c>
      <c r="C616" s="1">
        <v>41828</v>
      </c>
      <c r="D616">
        <v>1667</v>
      </c>
      <c r="E616">
        <v>237529</v>
      </c>
      <c r="F616">
        <v>1667</v>
      </c>
      <c r="G616">
        <v>69678</v>
      </c>
      <c r="H616">
        <v>-69677.8</v>
      </c>
      <c r="I616" s="1">
        <v>41828</v>
      </c>
      <c r="J616">
        <v>2014</v>
      </c>
      <c r="K616">
        <f t="shared" si="65"/>
        <v>7</v>
      </c>
      <c r="L616">
        <f t="shared" si="66"/>
        <v>8</v>
      </c>
      <c r="M616">
        <f t="shared" si="67"/>
        <v>2014</v>
      </c>
      <c r="N616">
        <f t="shared" si="71"/>
        <v>2014</v>
      </c>
      <c r="O616">
        <f t="shared" si="68"/>
        <v>3306.4945000000002</v>
      </c>
      <c r="P616">
        <f t="shared" si="69"/>
        <v>0</v>
      </c>
      <c r="Q616">
        <f t="shared" si="70"/>
        <v>3306.4945000000002</v>
      </c>
    </row>
    <row r="617" spans="1:17" x14ac:dyDescent="0.3">
      <c r="A617">
        <v>13086530</v>
      </c>
      <c r="B617" t="s">
        <v>27</v>
      </c>
      <c r="C617" s="1">
        <v>41829</v>
      </c>
      <c r="D617">
        <v>1658</v>
      </c>
      <c r="E617">
        <v>240818</v>
      </c>
      <c r="F617">
        <v>1658</v>
      </c>
      <c r="G617">
        <v>72966</v>
      </c>
      <c r="H617">
        <v>-72966.399999999994</v>
      </c>
      <c r="I617" s="1">
        <v>41829</v>
      </c>
      <c r="J617">
        <v>2014</v>
      </c>
      <c r="K617">
        <f t="shared" si="65"/>
        <v>7</v>
      </c>
      <c r="L617">
        <f t="shared" si="66"/>
        <v>9</v>
      </c>
      <c r="M617">
        <f t="shared" si="67"/>
        <v>2014</v>
      </c>
      <c r="N617">
        <f t="shared" si="71"/>
        <v>2014</v>
      </c>
      <c r="O617">
        <f t="shared" si="68"/>
        <v>3288.643</v>
      </c>
      <c r="P617">
        <f t="shared" si="69"/>
        <v>0</v>
      </c>
      <c r="Q617">
        <f t="shared" si="70"/>
        <v>3288.643</v>
      </c>
    </row>
    <row r="618" spans="1:17" x14ac:dyDescent="0.3">
      <c r="A618">
        <v>13086530</v>
      </c>
      <c r="B618" t="s">
        <v>27</v>
      </c>
      <c r="C618" s="1">
        <v>41830</v>
      </c>
      <c r="D618">
        <v>1661</v>
      </c>
      <c r="E618">
        <v>244112</v>
      </c>
      <c r="F618">
        <v>1661</v>
      </c>
      <c r="G618">
        <v>76261</v>
      </c>
      <c r="H618">
        <v>-76260.899999999994</v>
      </c>
      <c r="I618" s="1">
        <v>41830</v>
      </c>
      <c r="J618">
        <v>2014</v>
      </c>
      <c r="K618">
        <f t="shared" si="65"/>
        <v>7</v>
      </c>
      <c r="L618">
        <f t="shared" si="66"/>
        <v>10</v>
      </c>
      <c r="M618">
        <f t="shared" si="67"/>
        <v>2014</v>
      </c>
      <c r="N618">
        <f t="shared" si="71"/>
        <v>2014</v>
      </c>
      <c r="O618">
        <f t="shared" si="68"/>
        <v>3294.5934999999999</v>
      </c>
      <c r="P618">
        <f t="shared" si="69"/>
        <v>0</v>
      </c>
      <c r="Q618">
        <f t="shared" si="70"/>
        <v>3294.5934999999999</v>
      </c>
    </row>
    <row r="619" spans="1:17" x14ac:dyDescent="0.3">
      <c r="A619">
        <v>13086530</v>
      </c>
      <c r="B619" t="s">
        <v>27</v>
      </c>
      <c r="C619" s="1">
        <v>41831</v>
      </c>
      <c r="D619">
        <v>1659</v>
      </c>
      <c r="E619">
        <v>247403</v>
      </c>
      <c r="F619">
        <v>1659</v>
      </c>
      <c r="G619">
        <v>79552</v>
      </c>
      <c r="H619">
        <v>-79551.600000000006</v>
      </c>
      <c r="I619" s="1">
        <v>41831</v>
      </c>
      <c r="J619">
        <v>2014</v>
      </c>
      <c r="K619">
        <f t="shared" si="65"/>
        <v>7</v>
      </c>
      <c r="L619">
        <f t="shared" si="66"/>
        <v>11</v>
      </c>
      <c r="M619">
        <f t="shared" si="67"/>
        <v>2014</v>
      </c>
      <c r="N619">
        <f t="shared" si="71"/>
        <v>2014</v>
      </c>
      <c r="O619">
        <f t="shared" si="68"/>
        <v>3290.6264999999999</v>
      </c>
      <c r="P619">
        <f t="shared" si="69"/>
        <v>0</v>
      </c>
      <c r="Q619">
        <f t="shared" si="70"/>
        <v>3290.6264999999999</v>
      </c>
    </row>
    <row r="620" spans="1:17" x14ac:dyDescent="0.3">
      <c r="A620">
        <v>13086530</v>
      </c>
      <c r="B620" t="s">
        <v>27</v>
      </c>
      <c r="C620" s="1">
        <v>41832</v>
      </c>
      <c r="D620">
        <v>1645</v>
      </c>
      <c r="E620">
        <v>250666</v>
      </c>
      <c r="F620">
        <v>1645</v>
      </c>
      <c r="G620">
        <v>82815</v>
      </c>
      <c r="H620">
        <v>-82814.5</v>
      </c>
      <c r="I620" s="1">
        <v>41832</v>
      </c>
      <c r="J620">
        <v>2014</v>
      </c>
      <c r="K620">
        <f t="shared" si="65"/>
        <v>7</v>
      </c>
      <c r="L620">
        <f t="shared" si="66"/>
        <v>12</v>
      </c>
      <c r="M620">
        <f t="shared" si="67"/>
        <v>2014</v>
      </c>
      <c r="N620">
        <f t="shared" si="71"/>
        <v>2014</v>
      </c>
      <c r="O620">
        <f t="shared" si="68"/>
        <v>3262.8575000000001</v>
      </c>
      <c r="P620">
        <f t="shared" si="69"/>
        <v>0</v>
      </c>
      <c r="Q620">
        <f t="shared" si="70"/>
        <v>3262.8575000000001</v>
      </c>
    </row>
    <row r="621" spans="1:17" x14ac:dyDescent="0.3">
      <c r="A621">
        <v>13086530</v>
      </c>
      <c r="B621" t="s">
        <v>27</v>
      </c>
      <c r="C621" s="1">
        <v>41833</v>
      </c>
      <c r="D621">
        <v>1638</v>
      </c>
      <c r="E621">
        <v>253915</v>
      </c>
      <c r="F621">
        <v>1638</v>
      </c>
      <c r="G621">
        <v>86064</v>
      </c>
      <c r="H621">
        <v>-86064</v>
      </c>
      <c r="I621" s="1">
        <v>41833</v>
      </c>
      <c r="J621">
        <v>2014</v>
      </c>
      <c r="K621">
        <f t="shared" si="65"/>
        <v>7</v>
      </c>
      <c r="L621">
        <f t="shared" si="66"/>
        <v>13</v>
      </c>
      <c r="M621">
        <f t="shared" si="67"/>
        <v>2014</v>
      </c>
      <c r="N621">
        <f t="shared" si="71"/>
        <v>2014</v>
      </c>
      <c r="O621">
        <f t="shared" si="68"/>
        <v>3248.973</v>
      </c>
      <c r="P621">
        <f t="shared" si="69"/>
        <v>0</v>
      </c>
      <c r="Q621">
        <f t="shared" si="70"/>
        <v>3248.973</v>
      </c>
    </row>
    <row r="622" spans="1:17" x14ac:dyDescent="0.3">
      <c r="A622">
        <v>13086530</v>
      </c>
      <c r="B622" t="s">
        <v>27</v>
      </c>
      <c r="C622" s="1">
        <v>41834</v>
      </c>
      <c r="D622">
        <v>1629</v>
      </c>
      <c r="E622">
        <v>257147</v>
      </c>
      <c r="F622">
        <v>1629</v>
      </c>
      <c r="G622">
        <v>89295</v>
      </c>
      <c r="H622">
        <v>-89295.4</v>
      </c>
      <c r="I622" s="1">
        <v>41834</v>
      </c>
      <c r="J622">
        <v>2014</v>
      </c>
      <c r="K622">
        <f t="shared" si="65"/>
        <v>7</v>
      </c>
      <c r="L622">
        <f t="shared" si="66"/>
        <v>14</v>
      </c>
      <c r="M622">
        <f t="shared" si="67"/>
        <v>2014</v>
      </c>
      <c r="N622">
        <f t="shared" si="71"/>
        <v>2014</v>
      </c>
      <c r="O622">
        <f t="shared" si="68"/>
        <v>3231.1215000000002</v>
      </c>
      <c r="P622">
        <f t="shared" si="69"/>
        <v>0</v>
      </c>
      <c r="Q622">
        <f t="shared" si="70"/>
        <v>3231.1215000000002</v>
      </c>
    </row>
    <row r="623" spans="1:17" x14ac:dyDescent="0.3">
      <c r="A623">
        <v>13086530</v>
      </c>
      <c r="B623" t="s">
        <v>27</v>
      </c>
      <c r="C623" s="1">
        <v>41835</v>
      </c>
      <c r="D623">
        <v>1603</v>
      </c>
      <c r="E623">
        <v>260327</v>
      </c>
      <c r="F623">
        <v>1603</v>
      </c>
      <c r="G623">
        <v>92475</v>
      </c>
      <c r="H623">
        <v>-92475.3</v>
      </c>
      <c r="I623" s="1">
        <v>41835</v>
      </c>
      <c r="J623">
        <v>2014</v>
      </c>
      <c r="K623">
        <f t="shared" si="65"/>
        <v>7</v>
      </c>
      <c r="L623">
        <f t="shared" si="66"/>
        <v>15</v>
      </c>
      <c r="M623">
        <f t="shared" si="67"/>
        <v>2014</v>
      </c>
      <c r="N623">
        <f t="shared" si="71"/>
        <v>2014</v>
      </c>
      <c r="O623">
        <f t="shared" si="68"/>
        <v>3179.5505000000003</v>
      </c>
      <c r="P623">
        <f t="shared" si="69"/>
        <v>0</v>
      </c>
      <c r="Q623">
        <f t="shared" si="70"/>
        <v>3179.5505000000003</v>
      </c>
    </row>
    <row r="624" spans="1:17" x14ac:dyDescent="0.3">
      <c r="A624">
        <v>13086530</v>
      </c>
      <c r="B624" t="s">
        <v>27</v>
      </c>
      <c r="C624" s="1">
        <v>41836</v>
      </c>
      <c r="D624">
        <v>1618</v>
      </c>
      <c r="E624">
        <v>263536</v>
      </c>
      <c r="F624">
        <v>1618</v>
      </c>
      <c r="G624">
        <v>95685</v>
      </c>
      <c r="H624">
        <v>-95684.800000000003</v>
      </c>
      <c r="I624" s="1">
        <v>41836</v>
      </c>
      <c r="J624">
        <v>2014</v>
      </c>
      <c r="K624">
        <f t="shared" si="65"/>
        <v>7</v>
      </c>
      <c r="L624">
        <f t="shared" si="66"/>
        <v>16</v>
      </c>
      <c r="M624">
        <f t="shared" si="67"/>
        <v>2014</v>
      </c>
      <c r="N624">
        <f t="shared" si="71"/>
        <v>2014</v>
      </c>
      <c r="O624">
        <f t="shared" si="68"/>
        <v>3209.3029999999999</v>
      </c>
      <c r="P624">
        <f t="shared" si="69"/>
        <v>0</v>
      </c>
      <c r="Q624">
        <f t="shared" si="70"/>
        <v>3209.3029999999999</v>
      </c>
    </row>
    <row r="625" spans="1:17" x14ac:dyDescent="0.3">
      <c r="A625">
        <v>13086530</v>
      </c>
      <c r="B625" t="s">
        <v>27</v>
      </c>
      <c r="C625" s="1">
        <v>41837</v>
      </c>
      <c r="D625">
        <v>1602</v>
      </c>
      <c r="E625">
        <v>266713</v>
      </c>
      <c r="F625">
        <v>1602</v>
      </c>
      <c r="G625">
        <v>98862</v>
      </c>
      <c r="H625">
        <v>-98861.9</v>
      </c>
      <c r="I625" s="1">
        <v>41837</v>
      </c>
      <c r="J625">
        <v>2014</v>
      </c>
      <c r="K625">
        <f t="shared" si="65"/>
        <v>7</v>
      </c>
      <c r="L625">
        <f t="shared" si="66"/>
        <v>17</v>
      </c>
      <c r="M625">
        <f t="shared" si="67"/>
        <v>2014</v>
      </c>
      <c r="N625">
        <f t="shared" si="71"/>
        <v>2014</v>
      </c>
      <c r="O625">
        <f t="shared" si="68"/>
        <v>3177.567</v>
      </c>
      <c r="P625">
        <f t="shared" si="69"/>
        <v>0</v>
      </c>
      <c r="Q625">
        <f t="shared" si="70"/>
        <v>3177.567</v>
      </c>
    </row>
    <row r="626" spans="1:17" x14ac:dyDescent="0.3">
      <c r="A626">
        <v>13086530</v>
      </c>
      <c r="B626" t="s">
        <v>27</v>
      </c>
      <c r="C626" s="1">
        <v>41838</v>
      </c>
      <c r="D626">
        <v>1583</v>
      </c>
      <c r="E626">
        <v>269853</v>
      </c>
      <c r="F626">
        <v>1583</v>
      </c>
      <c r="G626">
        <v>102002</v>
      </c>
      <c r="H626">
        <v>-102001.9</v>
      </c>
      <c r="I626" s="1">
        <v>41838</v>
      </c>
      <c r="J626">
        <v>2014</v>
      </c>
      <c r="K626">
        <f t="shared" si="65"/>
        <v>7</v>
      </c>
      <c r="L626">
        <f t="shared" si="66"/>
        <v>18</v>
      </c>
      <c r="M626">
        <f t="shared" si="67"/>
        <v>2014</v>
      </c>
      <c r="N626">
        <f t="shared" si="71"/>
        <v>2014</v>
      </c>
      <c r="O626">
        <f t="shared" si="68"/>
        <v>3139.8805000000002</v>
      </c>
      <c r="P626">
        <f t="shared" si="69"/>
        <v>0</v>
      </c>
      <c r="Q626">
        <f t="shared" si="70"/>
        <v>3139.8805000000002</v>
      </c>
    </row>
    <row r="627" spans="1:17" x14ac:dyDescent="0.3">
      <c r="A627">
        <v>13086530</v>
      </c>
      <c r="B627" t="s">
        <v>27</v>
      </c>
      <c r="C627" s="1">
        <v>41839</v>
      </c>
      <c r="D627">
        <v>1572</v>
      </c>
      <c r="E627">
        <v>272970</v>
      </c>
      <c r="F627">
        <v>1572</v>
      </c>
      <c r="G627">
        <v>105119</v>
      </c>
      <c r="H627">
        <v>-105119.1</v>
      </c>
      <c r="I627" s="1">
        <v>41839</v>
      </c>
      <c r="J627">
        <v>2014</v>
      </c>
      <c r="K627">
        <f t="shared" si="65"/>
        <v>7</v>
      </c>
      <c r="L627">
        <f t="shared" si="66"/>
        <v>19</v>
      </c>
      <c r="M627">
        <f t="shared" si="67"/>
        <v>2014</v>
      </c>
      <c r="N627">
        <f t="shared" si="71"/>
        <v>2014</v>
      </c>
      <c r="O627">
        <f t="shared" si="68"/>
        <v>3118.0619999999999</v>
      </c>
      <c r="P627">
        <f t="shared" si="69"/>
        <v>0</v>
      </c>
      <c r="Q627">
        <f t="shared" si="70"/>
        <v>3118.0619999999999</v>
      </c>
    </row>
    <row r="628" spans="1:17" x14ac:dyDescent="0.3">
      <c r="A628">
        <v>13086530</v>
      </c>
      <c r="B628" t="s">
        <v>27</v>
      </c>
      <c r="C628" s="1">
        <v>41840</v>
      </c>
      <c r="D628">
        <v>1577</v>
      </c>
      <c r="E628">
        <v>276098</v>
      </c>
      <c r="F628">
        <v>1577</v>
      </c>
      <c r="G628">
        <v>108247</v>
      </c>
      <c r="H628">
        <v>-108246.9</v>
      </c>
      <c r="I628" s="1">
        <v>41840</v>
      </c>
      <c r="J628">
        <v>2014</v>
      </c>
      <c r="K628">
        <f t="shared" si="65"/>
        <v>7</v>
      </c>
      <c r="L628">
        <f t="shared" si="66"/>
        <v>20</v>
      </c>
      <c r="M628">
        <f t="shared" si="67"/>
        <v>2014</v>
      </c>
      <c r="N628">
        <f t="shared" si="71"/>
        <v>2014</v>
      </c>
      <c r="O628">
        <f t="shared" si="68"/>
        <v>3127.9794999999999</v>
      </c>
      <c r="P628">
        <f t="shared" si="69"/>
        <v>0</v>
      </c>
      <c r="Q628">
        <f t="shared" si="70"/>
        <v>3127.9794999999999</v>
      </c>
    </row>
    <row r="629" spans="1:17" x14ac:dyDescent="0.3">
      <c r="A629">
        <v>13086530</v>
      </c>
      <c r="B629" t="s">
        <v>27</v>
      </c>
      <c r="C629" s="1">
        <v>41841</v>
      </c>
      <c r="D629">
        <v>1573</v>
      </c>
      <c r="E629">
        <v>279217</v>
      </c>
      <c r="F629">
        <v>1573</v>
      </c>
      <c r="G629">
        <v>111366</v>
      </c>
      <c r="H629">
        <v>-111366.1</v>
      </c>
      <c r="I629" s="1">
        <v>41841</v>
      </c>
      <c r="J629">
        <v>2014</v>
      </c>
      <c r="K629">
        <f t="shared" si="65"/>
        <v>7</v>
      </c>
      <c r="L629">
        <f t="shared" si="66"/>
        <v>21</v>
      </c>
      <c r="M629">
        <f t="shared" si="67"/>
        <v>2014</v>
      </c>
      <c r="N629">
        <f t="shared" si="71"/>
        <v>2014</v>
      </c>
      <c r="O629">
        <f t="shared" si="68"/>
        <v>3120.0455000000002</v>
      </c>
      <c r="P629">
        <f t="shared" si="69"/>
        <v>0</v>
      </c>
      <c r="Q629">
        <f t="shared" si="70"/>
        <v>3120.0455000000002</v>
      </c>
    </row>
    <row r="630" spans="1:17" x14ac:dyDescent="0.3">
      <c r="A630">
        <v>13086530</v>
      </c>
      <c r="B630" t="s">
        <v>27</v>
      </c>
      <c r="C630" s="1">
        <v>41842</v>
      </c>
      <c r="D630">
        <v>1566</v>
      </c>
      <c r="E630">
        <v>282323</v>
      </c>
      <c r="F630">
        <v>1566</v>
      </c>
      <c r="G630">
        <v>114472</v>
      </c>
      <c r="H630">
        <v>-114472.1</v>
      </c>
      <c r="I630" s="1">
        <v>41842</v>
      </c>
      <c r="J630">
        <v>2014</v>
      </c>
      <c r="K630">
        <f t="shared" si="65"/>
        <v>7</v>
      </c>
      <c r="L630">
        <f t="shared" si="66"/>
        <v>22</v>
      </c>
      <c r="M630">
        <f t="shared" si="67"/>
        <v>2014</v>
      </c>
      <c r="N630">
        <f t="shared" si="71"/>
        <v>2014</v>
      </c>
      <c r="O630">
        <f t="shared" si="68"/>
        <v>3106.1610000000001</v>
      </c>
      <c r="P630">
        <f t="shared" si="69"/>
        <v>0</v>
      </c>
      <c r="Q630">
        <f t="shared" si="70"/>
        <v>3106.1610000000001</v>
      </c>
    </row>
    <row r="631" spans="1:17" x14ac:dyDescent="0.3">
      <c r="A631">
        <v>13086530</v>
      </c>
      <c r="B631" t="s">
        <v>27</v>
      </c>
      <c r="C631" s="1">
        <v>41843</v>
      </c>
      <c r="D631">
        <v>1546</v>
      </c>
      <c r="E631">
        <v>285389</v>
      </c>
      <c r="F631">
        <v>1546</v>
      </c>
      <c r="G631">
        <v>117538</v>
      </c>
      <c r="H631">
        <v>-117537.60000000001</v>
      </c>
      <c r="I631" s="1">
        <v>41843</v>
      </c>
      <c r="J631">
        <v>2014</v>
      </c>
      <c r="K631">
        <f t="shared" si="65"/>
        <v>7</v>
      </c>
      <c r="L631">
        <f t="shared" si="66"/>
        <v>23</v>
      </c>
      <c r="M631">
        <f t="shared" si="67"/>
        <v>2014</v>
      </c>
      <c r="N631">
        <f t="shared" si="71"/>
        <v>2014</v>
      </c>
      <c r="O631">
        <f t="shared" si="68"/>
        <v>3066.491</v>
      </c>
      <c r="P631">
        <f t="shared" si="69"/>
        <v>0</v>
      </c>
      <c r="Q631">
        <f t="shared" si="70"/>
        <v>3066.491</v>
      </c>
    </row>
    <row r="632" spans="1:17" x14ac:dyDescent="0.3">
      <c r="A632">
        <v>13086530</v>
      </c>
      <c r="B632" t="s">
        <v>27</v>
      </c>
      <c r="C632" s="1">
        <v>41844</v>
      </c>
      <c r="D632">
        <v>1530</v>
      </c>
      <c r="E632">
        <v>288423</v>
      </c>
      <c r="F632">
        <v>1530</v>
      </c>
      <c r="G632">
        <v>120572</v>
      </c>
      <c r="H632">
        <v>-120572</v>
      </c>
      <c r="I632" s="1">
        <v>41844</v>
      </c>
      <c r="J632">
        <v>2014</v>
      </c>
      <c r="K632">
        <f t="shared" si="65"/>
        <v>7</v>
      </c>
      <c r="L632">
        <f t="shared" si="66"/>
        <v>24</v>
      </c>
      <c r="M632">
        <f t="shared" si="67"/>
        <v>2014</v>
      </c>
      <c r="N632">
        <f t="shared" si="71"/>
        <v>2014</v>
      </c>
      <c r="O632">
        <f t="shared" si="68"/>
        <v>3034.7550000000001</v>
      </c>
      <c r="P632">
        <f t="shared" si="69"/>
        <v>0</v>
      </c>
      <c r="Q632">
        <f t="shared" si="70"/>
        <v>3034.7550000000001</v>
      </c>
    </row>
    <row r="633" spans="1:17" x14ac:dyDescent="0.3">
      <c r="A633">
        <v>13086530</v>
      </c>
      <c r="B633" t="s">
        <v>27</v>
      </c>
      <c r="C633" s="1">
        <v>41845</v>
      </c>
      <c r="D633">
        <v>1519</v>
      </c>
      <c r="E633">
        <v>291436</v>
      </c>
      <c r="F633">
        <v>1519</v>
      </c>
      <c r="G633">
        <v>123585</v>
      </c>
      <c r="H633">
        <v>-123585</v>
      </c>
      <c r="I633" s="1">
        <v>41845</v>
      </c>
      <c r="J633">
        <v>2014</v>
      </c>
      <c r="K633">
        <f t="shared" si="65"/>
        <v>7</v>
      </c>
      <c r="L633">
        <f t="shared" si="66"/>
        <v>25</v>
      </c>
      <c r="M633">
        <f t="shared" si="67"/>
        <v>2014</v>
      </c>
      <c r="N633">
        <f t="shared" si="71"/>
        <v>2014</v>
      </c>
      <c r="O633">
        <f t="shared" si="68"/>
        <v>3012.9365000000003</v>
      </c>
      <c r="P633">
        <f t="shared" si="69"/>
        <v>0</v>
      </c>
      <c r="Q633">
        <f t="shared" si="70"/>
        <v>3012.9365000000003</v>
      </c>
    </row>
    <row r="634" spans="1:17" x14ac:dyDescent="0.3">
      <c r="A634">
        <v>13086530</v>
      </c>
      <c r="B634" t="s">
        <v>27</v>
      </c>
      <c r="C634" s="1">
        <v>41846</v>
      </c>
      <c r="D634">
        <v>1499</v>
      </c>
      <c r="E634">
        <v>294409</v>
      </c>
      <c r="F634">
        <v>1499</v>
      </c>
      <c r="G634">
        <v>126558</v>
      </c>
      <c r="H634">
        <v>-126557.6</v>
      </c>
      <c r="I634" s="1">
        <v>41846</v>
      </c>
      <c r="J634">
        <v>2014</v>
      </c>
      <c r="K634">
        <f t="shared" si="65"/>
        <v>7</v>
      </c>
      <c r="L634">
        <f t="shared" si="66"/>
        <v>26</v>
      </c>
      <c r="M634">
        <f t="shared" si="67"/>
        <v>2014</v>
      </c>
      <c r="N634">
        <f t="shared" si="71"/>
        <v>2014</v>
      </c>
      <c r="O634">
        <f t="shared" si="68"/>
        <v>2973.2665000000002</v>
      </c>
      <c r="P634">
        <f t="shared" si="69"/>
        <v>0</v>
      </c>
      <c r="Q634">
        <f t="shared" si="70"/>
        <v>2973.2665000000002</v>
      </c>
    </row>
    <row r="635" spans="1:17" x14ac:dyDescent="0.3">
      <c r="A635">
        <v>13086530</v>
      </c>
      <c r="B635" t="s">
        <v>27</v>
      </c>
      <c r="C635" s="1">
        <v>41847</v>
      </c>
      <c r="D635">
        <v>1507</v>
      </c>
      <c r="E635">
        <v>297398</v>
      </c>
      <c r="F635">
        <v>1507</v>
      </c>
      <c r="G635">
        <v>129547</v>
      </c>
      <c r="H635">
        <v>-129546.5</v>
      </c>
      <c r="I635" s="1">
        <v>41847</v>
      </c>
      <c r="J635">
        <v>2014</v>
      </c>
      <c r="K635">
        <f t="shared" si="65"/>
        <v>7</v>
      </c>
      <c r="L635">
        <f t="shared" si="66"/>
        <v>27</v>
      </c>
      <c r="M635">
        <f t="shared" si="67"/>
        <v>2014</v>
      </c>
      <c r="N635">
        <f t="shared" si="71"/>
        <v>2014</v>
      </c>
      <c r="O635">
        <f t="shared" si="68"/>
        <v>2989.1345000000001</v>
      </c>
      <c r="P635">
        <f t="shared" si="69"/>
        <v>0</v>
      </c>
      <c r="Q635">
        <f t="shared" si="70"/>
        <v>2989.1345000000001</v>
      </c>
    </row>
    <row r="636" spans="1:17" x14ac:dyDescent="0.3">
      <c r="A636">
        <v>13086530</v>
      </c>
      <c r="B636" t="s">
        <v>27</v>
      </c>
      <c r="C636" s="1">
        <v>41848</v>
      </c>
      <c r="D636">
        <v>1501</v>
      </c>
      <c r="E636">
        <v>300375</v>
      </c>
      <c r="F636">
        <v>1501</v>
      </c>
      <c r="G636">
        <v>132523</v>
      </c>
      <c r="H636">
        <v>-132523.4</v>
      </c>
      <c r="I636" s="1">
        <v>41848</v>
      </c>
      <c r="J636">
        <v>2014</v>
      </c>
      <c r="K636">
        <f t="shared" si="65"/>
        <v>7</v>
      </c>
      <c r="L636">
        <f t="shared" si="66"/>
        <v>28</v>
      </c>
      <c r="M636">
        <f t="shared" si="67"/>
        <v>2014</v>
      </c>
      <c r="N636">
        <f t="shared" si="71"/>
        <v>2014</v>
      </c>
      <c r="O636">
        <f t="shared" si="68"/>
        <v>2977.2335000000003</v>
      </c>
      <c r="P636">
        <f t="shared" si="69"/>
        <v>0</v>
      </c>
      <c r="Q636">
        <f t="shared" si="70"/>
        <v>2977.2335000000003</v>
      </c>
    </row>
    <row r="637" spans="1:17" x14ac:dyDescent="0.3">
      <c r="A637">
        <v>13086530</v>
      </c>
      <c r="B637" t="s">
        <v>27</v>
      </c>
      <c r="C637" s="1">
        <v>41849</v>
      </c>
      <c r="D637">
        <v>1497</v>
      </c>
      <c r="E637">
        <v>303344</v>
      </c>
      <c r="F637">
        <v>1497</v>
      </c>
      <c r="G637">
        <v>135493</v>
      </c>
      <c r="H637">
        <v>-135493</v>
      </c>
      <c r="I637" s="1">
        <v>41849</v>
      </c>
      <c r="J637">
        <v>2014</v>
      </c>
      <c r="K637">
        <f t="shared" si="65"/>
        <v>7</v>
      </c>
      <c r="L637">
        <f t="shared" si="66"/>
        <v>29</v>
      </c>
      <c r="M637">
        <f t="shared" si="67"/>
        <v>2014</v>
      </c>
      <c r="N637">
        <f t="shared" si="71"/>
        <v>2014</v>
      </c>
      <c r="O637">
        <f t="shared" si="68"/>
        <v>2969.2995000000001</v>
      </c>
      <c r="P637">
        <f t="shared" si="69"/>
        <v>0</v>
      </c>
      <c r="Q637">
        <f t="shared" si="70"/>
        <v>2969.2995000000001</v>
      </c>
    </row>
    <row r="638" spans="1:17" x14ac:dyDescent="0.3">
      <c r="A638">
        <v>13086530</v>
      </c>
      <c r="B638" t="s">
        <v>27</v>
      </c>
      <c r="C638" s="1">
        <v>41850</v>
      </c>
      <c r="D638">
        <v>1546</v>
      </c>
      <c r="E638">
        <v>306411</v>
      </c>
      <c r="F638">
        <v>1546</v>
      </c>
      <c r="G638">
        <v>138559</v>
      </c>
      <c r="H638">
        <v>-138559.20000000001</v>
      </c>
      <c r="I638" s="1">
        <v>41850</v>
      </c>
      <c r="J638">
        <v>2014</v>
      </c>
      <c r="K638">
        <f t="shared" si="65"/>
        <v>7</v>
      </c>
      <c r="L638">
        <f t="shared" si="66"/>
        <v>30</v>
      </c>
      <c r="M638">
        <f t="shared" si="67"/>
        <v>2014</v>
      </c>
      <c r="N638">
        <f t="shared" si="71"/>
        <v>2014</v>
      </c>
      <c r="O638">
        <f t="shared" si="68"/>
        <v>3066.491</v>
      </c>
      <c r="P638">
        <f t="shared" si="69"/>
        <v>0</v>
      </c>
      <c r="Q638">
        <f t="shared" si="70"/>
        <v>3066.491</v>
      </c>
    </row>
    <row r="639" spans="1:17" x14ac:dyDescent="0.3">
      <c r="A639">
        <v>13086530</v>
      </c>
      <c r="B639" t="s">
        <v>27</v>
      </c>
      <c r="C639" s="1">
        <v>41851</v>
      </c>
      <c r="D639">
        <v>1537</v>
      </c>
      <c r="E639">
        <v>309460</v>
      </c>
      <c r="F639">
        <v>1537</v>
      </c>
      <c r="G639">
        <v>141609</v>
      </c>
      <c r="H639">
        <v>-141608.5</v>
      </c>
      <c r="I639" s="1">
        <v>41851</v>
      </c>
      <c r="J639">
        <v>2014</v>
      </c>
      <c r="K639">
        <f t="shared" si="65"/>
        <v>7</v>
      </c>
      <c r="L639">
        <f t="shared" si="66"/>
        <v>31</v>
      </c>
      <c r="M639">
        <f t="shared" si="67"/>
        <v>2014</v>
      </c>
      <c r="N639">
        <f t="shared" si="71"/>
        <v>2014</v>
      </c>
      <c r="O639">
        <f t="shared" si="68"/>
        <v>3048.6395000000002</v>
      </c>
      <c r="P639">
        <f t="shared" si="69"/>
        <v>0</v>
      </c>
      <c r="Q639">
        <f t="shared" si="70"/>
        <v>3048.6395000000002</v>
      </c>
    </row>
    <row r="640" spans="1:17" x14ac:dyDescent="0.3">
      <c r="A640">
        <v>13086530</v>
      </c>
      <c r="B640" t="s">
        <v>27</v>
      </c>
      <c r="C640" s="1">
        <v>41852</v>
      </c>
      <c r="D640">
        <v>1512</v>
      </c>
      <c r="E640">
        <v>312459</v>
      </c>
      <c r="F640">
        <v>1512</v>
      </c>
      <c r="G640">
        <v>144608</v>
      </c>
      <c r="H640">
        <v>-144608</v>
      </c>
      <c r="I640" s="1">
        <v>41852</v>
      </c>
      <c r="J640">
        <v>2014</v>
      </c>
      <c r="K640">
        <f t="shared" si="65"/>
        <v>8</v>
      </c>
      <c r="L640">
        <f t="shared" si="66"/>
        <v>1</v>
      </c>
      <c r="M640">
        <f t="shared" si="67"/>
        <v>2014</v>
      </c>
      <c r="N640">
        <f t="shared" si="71"/>
        <v>2014</v>
      </c>
      <c r="O640">
        <f t="shared" si="68"/>
        <v>2999.0520000000001</v>
      </c>
      <c r="P640">
        <f t="shared" si="69"/>
        <v>0</v>
      </c>
      <c r="Q640">
        <f t="shared" si="70"/>
        <v>2999.0520000000001</v>
      </c>
    </row>
    <row r="641" spans="1:17" x14ac:dyDescent="0.3">
      <c r="A641">
        <v>13086530</v>
      </c>
      <c r="B641" t="s">
        <v>27</v>
      </c>
      <c r="C641" s="1">
        <v>41853</v>
      </c>
      <c r="D641">
        <v>1494</v>
      </c>
      <c r="E641">
        <v>315423</v>
      </c>
      <c r="F641">
        <v>1494</v>
      </c>
      <c r="G641">
        <v>147572</v>
      </c>
      <c r="H641">
        <v>-147572</v>
      </c>
      <c r="I641" s="1">
        <v>41853</v>
      </c>
      <c r="J641">
        <v>2014</v>
      </c>
      <c r="K641">
        <f t="shared" si="65"/>
        <v>8</v>
      </c>
      <c r="L641">
        <f t="shared" si="66"/>
        <v>2</v>
      </c>
      <c r="M641">
        <f t="shared" si="67"/>
        <v>2014</v>
      </c>
      <c r="N641">
        <f t="shared" si="71"/>
        <v>2014</v>
      </c>
      <c r="O641">
        <f t="shared" si="68"/>
        <v>2963.3490000000002</v>
      </c>
      <c r="P641">
        <f t="shared" si="69"/>
        <v>0</v>
      </c>
      <c r="Q641">
        <f t="shared" si="70"/>
        <v>2963.3490000000002</v>
      </c>
    </row>
    <row r="642" spans="1:17" x14ac:dyDescent="0.3">
      <c r="A642">
        <v>13086530</v>
      </c>
      <c r="B642" t="s">
        <v>27</v>
      </c>
      <c r="C642" s="1">
        <v>41854</v>
      </c>
      <c r="D642">
        <v>1498</v>
      </c>
      <c r="E642">
        <v>318394</v>
      </c>
      <c r="F642">
        <v>1498</v>
      </c>
      <c r="G642">
        <v>150543</v>
      </c>
      <c r="H642">
        <v>-150542.70000000001</v>
      </c>
      <c r="I642" s="1">
        <v>41854</v>
      </c>
      <c r="J642">
        <v>2014</v>
      </c>
      <c r="K642">
        <f t="shared" ref="K642:K705" si="72">MONTH(C642)</f>
        <v>8</v>
      </c>
      <c r="L642">
        <f t="shared" ref="L642:L705" si="73">DAY(C642)</f>
        <v>3</v>
      </c>
      <c r="M642">
        <f t="shared" ref="M642:M705" si="74">YEAR(C642)</f>
        <v>2014</v>
      </c>
      <c r="N642">
        <f t="shared" si="71"/>
        <v>2014</v>
      </c>
      <c r="O642">
        <f t="shared" ref="O642:O705" si="75">D642*1.9835</f>
        <v>2971.2829999999999</v>
      </c>
      <c r="P642">
        <f t="shared" ref="P642:P705" si="76">(D642-F642)*1.9835</f>
        <v>0</v>
      </c>
      <c r="Q642">
        <f t="shared" ref="Q642:Q705" si="77">F642*1.9835</f>
        <v>2971.2829999999999</v>
      </c>
    </row>
    <row r="643" spans="1:17" x14ac:dyDescent="0.3">
      <c r="A643">
        <v>13086530</v>
      </c>
      <c r="B643" t="s">
        <v>27</v>
      </c>
      <c r="C643" s="1">
        <v>41855</v>
      </c>
      <c r="D643">
        <v>1501</v>
      </c>
      <c r="E643">
        <v>321372</v>
      </c>
      <c r="F643">
        <v>1501</v>
      </c>
      <c r="G643">
        <v>153520</v>
      </c>
      <c r="H643">
        <v>-153520.29999999999</v>
      </c>
      <c r="I643" s="1">
        <v>41855</v>
      </c>
      <c r="J643">
        <v>2014</v>
      </c>
      <c r="K643">
        <f t="shared" si="72"/>
        <v>8</v>
      </c>
      <c r="L643">
        <f t="shared" si="73"/>
        <v>4</v>
      </c>
      <c r="M643">
        <f t="shared" si="74"/>
        <v>2014</v>
      </c>
      <c r="N643">
        <f t="shared" ref="N643:N706" si="78">IF(K643&gt;10,M643+1,M643)</f>
        <v>2014</v>
      </c>
      <c r="O643">
        <f t="shared" si="75"/>
        <v>2977.2335000000003</v>
      </c>
      <c r="P643">
        <f t="shared" si="76"/>
        <v>0</v>
      </c>
      <c r="Q643">
        <f t="shared" si="77"/>
        <v>2977.2335000000003</v>
      </c>
    </row>
    <row r="644" spans="1:17" x14ac:dyDescent="0.3">
      <c r="A644">
        <v>13086530</v>
      </c>
      <c r="B644" t="s">
        <v>27</v>
      </c>
      <c r="C644" s="1">
        <v>41856</v>
      </c>
      <c r="D644">
        <v>1481</v>
      </c>
      <c r="E644">
        <v>324309</v>
      </c>
      <c r="F644">
        <v>1481</v>
      </c>
      <c r="G644">
        <v>156458</v>
      </c>
      <c r="H644">
        <v>-156457.70000000001</v>
      </c>
      <c r="I644" s="1">
        <v>41856</v>
      </c>
      <c r="J644">
        <v>2014</v>
      </c>
      <c r="K644">
        <f t="shared" si="72"/>
        <v>8</v>
      </c>
      <c r="L644">
        <f t="shared" si="73"/>
        <v>5</v>
      </c>
      <c r="M644">
        <f t="shared" si="74"/>
        <v>2014</v>
      </c>
      <c r="N644">
        <f t="shared" si="78"/>
        <v>2014</v>
      </c>
      <c r="O644">
        <f t="shared" si="75"/>
        <v>2937.5635000000002</v>
      </c>
      <c r="P644">
        <f t="shared" si="76"/>
        <v>0</v>
      </c>
      <c r="Q644">
        <f t="shared" si="77"/>
        <v>2937.5635000000002</v>
      </c>
    </row>
    <row r="645" spans="1:17" x14ac:dyDescent="0.3">
      <c r="A645">
        <v>13086530</v>
      </c>
      <c r="B645" t="s">
        <v>27</v>
      </c>
      <c r="C645" s="1">
        <v>41857</v>
      </c>
      <c r="D645">
        <v>1430</v>
      </c>
      <c r="E645">
        <v>327146</v>
      </c>
      <c r="F645">
        <v>1430</v>
      </c>
      <c r="G645">
        <v>159294</v>
      </c>
      <c r="H645">
        <v>-159294.39999999999</v>
      </c>
      <c r="I645" s="1">
        <v>41857</v>
      </c>
      <c r="J645">
        <v>2014</v>
      </c>
      <c r="K645">
        <f t="shared" si="72"/>
        <v>8</v>
      </c>
      <c r="L645">
        <f t="shared" si="73"/>
        <v>6</v>
      </c>
      <c r="M645">
        <f t="shared" si="74"/>
        <v>2014</v>
      </c>
      <c r="N645">
        <f t="shared" si="78"/>
        <v>2014</v>
      </c>
      <c r="O645">
        <f t="shared" si="75"/>
        <v>2836.4050000000002</v>
      </c>
      <c r="P645">
        <f t="shared" si="76"/>
        <v>0</v>
      </c>
      <c r="Q645">
        <f t="shared" si="77"/>
        <v>2836.4050000000002</v>
      </c>
    </row>
    <row r="646" spans="1:17" x14ac:dyDescent="0.3">
      <c r="A646">
        <v>13086530</v>
      </c>
      <c r="B646" t="s">
        <v>27</v>
      </c>
      <c r="C646" s="1">
        <v>41858</v>
      </c>
      <c r="D646">
        <v>1352</v>
      </c>
      <c r="E646">
        <v>329827</v>
      </c>
      <c r="F646">
        <v>1352</v>
      </c>
      <c r="G646">
        <v>161976</v>
      </c>
      <c r="H646">
        <v>-161975.9</v>
      </c>
      <c r="I646" s="1">
        <v>41858</v>
      </c>
      <c r="J646">
        <v>2014</v>
      </c>
      <c r="K646">
        <f t="shared" si="72"/>
        <v>8</v>
      </c>
      <c r="L646">
        <f t="shared" si="73"/>
        <v>7</v>
      </c>
      <c r="M646">
        <f t="shared" si="74"/>
        <v>2014</v>
      </c>
      <c r="N646">
        <f t="shared" si="78"/>
        <v>2014</v>
      </c>
      <c r="O646">
        <f t="shared" si="75"/>
        <v>2681.692</v>
      </c>
      <c r="P646">
        <f t="shared" si="76"/>
        <v>0</v>
      </c>
      <c r="Q646">
        <f t="shared" si="77"/>
        <v>2681.692</v>
      </c>
    </row>
    <row r="647" spans="1:17" x14ac:dyDescent="0.3">
      <c r="A647">
        <v>13086530</v>
      </c>
      <c r="B647" t="s">
        <v>27</v>
      </c>
      <c r="C647" s="1">
        <v>41859</v>
      </c>
      <c r="D647">
        <v>1302</v>
      </c>
      <c r="E647">
        <v>332410</v>
      </c>
      <c r="F647">
        <v>1302</v>
      </c>
      <c r="G647">
        <v>164559</v>
      </c>
      <c r="H647">
        <v>-164559</v>
      </c>
      <c r="I647" s="1">
        <v>41859</v>
      </c>
      <c r="J647">
        <v>2014</v>
      </c>
      <c r="K647">
        <f t="shared" si="72"/>
        <v>8</v>
      </c>
      <c r="L647">
        <f t="shared" si="73"/>
        <v>8</v>
      </c>
      <c r="M647">
        <f t="shared" si="74"/>
        <v>2014</v>
      </c>
      <c r="N647">
        <f t="shared" si="78"/>
        <v>2014</v>
      </c>
      <c r="O647">
        <f t="shared" si="75"/>
        <v>2582.5170000000003</v>
      </c>
      <c r="P647">
        <f t="shared" si="76"/>
        <v>0</v>
      </c>
      <c r="Q647">
        <f t="shared" si="77"/>
        <v>2582.5170000000003</v>
      </c>
    </row>
    <row r="648" spans="1:17" x14ac:dyDescent="0.3">
      <c r="A648">
        <v>13086530</v>
      </c>
      <c r="B648" t="s">
        <v>27</v>
      </c>
      <c r="C648" s="1">
        <v>41860</v>
      </c>
      <c r="D648">
        <v>1276</v>
      </c>
      <c r="E648">
        <v>334941</v>
      </c>
      <c r="F648">
        <v>1276</v>
      </c>
      <c r="G648">
        <v>167090</v>
      </c>
      <c r="H648">
        <v>-167089.79999999999</v>
      </c>
      <c r="I648" s="1">
        <v>41860</v>
      </c>
      <c r="J648">
        <v>2014</v>
      </c>
      <c r="K648">
        <f t="shared" si="72"/>
        <v>8</v>
      </c>
      <c r="L648">
        <f t="shared" si="73"/>
        <v>9</v>
      </c>
      <c r="M648">
        <f t="shared" si="74"/>
        <v>2014</v>
      </c>
      <c r="N648">
        <f t="shared" si="78"/>
        <v>2014</v>
      </c>
      <c r="O648">
        <f t="shared" si="75"/>
        <v>2530.9459999999999</v>
      </c>
      <c r="P648">
        <f t="shared" si="76"/>
        <v>0</v>
      </c>
      <c r="Q648">
        <f t="shared" si="77"/>
        <v>2530.9459999999999</v>
      </c>
    </row>
    <row r="649" spans="1:17" x14ac:dyDescent="0.3">
      <c r="A649">
        <v>13086530</v>
      </c>
      <c r="B649" t="s">
        <v>27</v>
      </c>
      <c r="C649" s="1">
        <v>41861</v>
      </c>
      <c r="D649">
        <v>1279</v>
      </c>
      <c r="E649">
        <v>337478</v>
      </c>
      <c r="F649">
        <v>1279</v>
      </c>
      <c r="G649">
        <v>169627</v>
      </c>
      <c r="H649">
        <v>-169627.1</v>
      </c>
      <c r="I649" s="1">
        <v>41861</v>
      </c>
      <c r="J649">
        <v>2014</v>
      </c>
      <c r="K649">
        <f t="shared" si="72"/>
        <v>8</v>
      </c>
      <c r="L649">
        <f t="shared" si="73"/>
        <v>10</v>
      </c>
      <c r="M649">
        <f t="shared" si="74"/>
        <v>2014</v>
      </c>
      <c r="N649">
        <f t="shared" si="78"/>
        <v>2014</v>
      </c>
      <c r="O649">
        <f t="shared" si="75"/>
        <v>2536.8964999999998</v>
      </c>
      <c r="P649">
        <f t="shared" si="76"/>
        <v>0</v>
      </c>
      <c r="Q649">
        <f t="shared" si="77"/>
        <v>2536.8964999999998</v>
      </c>
    </row>
    <row r="650" spans="1:17" x14ac:dyDescent="0.3">
      <c r="A650">
        <v>13086530</v>
      </c>
      <c r="B650" t="s">
        <v>27</v>
      </c>
      <c r="C650" s="1">
        <v>41862</v>
      </c>
      <c r="D650">
        <v>1283</v>
      </c>
      <c r="E650">
        <v>340022</v>
      </c>
      <c r="F650">
        <v>1283</v>
      </c>
      <c r="G650">
        <v>172171</v>
      </c>
      <c r="H650">
        <v>-172171</v>
      </c>
      <c r="I650" s="1">
        <v>41862</v>
      </c>
      <c r="J650">
        <v>2014</v>
      </c>
      <c r="K650">
        <f t="shared" si="72"/>
        <v>8</v>
      </c>
      <c r="L650">
        <f t="shared" si="73"/>
        <v>11</v>
      </c>
      <c r="M650">
        <f t="shared" si="74"/>
        <v>2014</v>
      </c>
      <c r="N650">
        <f t="shared" si="78"/>
        <v>2014</v>
      </c>
      <c r="O650">
        <f t="shared" si="75"/>
        <v>2544.8305</v>
      </c>
      <c r="P650">
        <f t="shared" si="76"/>
        <v>0</v>
      </c>
      <c r="Q650">
        <f t="shared" si="77"/>
        <v>2544.8305</v>
      </c>
    </row>
    <row r="651" spans="1:17" x14ac:dyDescent="0.3">
      <c r="A651">
        <v>13086530</v>
      </c>
      <c r="B651" t="s">
        <v>27</v>
      </c>
      <c r="C651" s="1">
        <v>41863</v>
      </c>
      <c r="D651">
        <v>1276</v>
      </c>
      <c r="E651">
        <v>342554</v>
      </c>
      <c r="F651">
        <v>1276</v>
      </c>
      <c r="G651">
        <v>174703</v>
      </c>
      <c r="H651">
        <v>-174702.7</v>
      </c>
      <c r="I651" s="1">
        <v>41863</v>
      </c>
      <c r="J651">
        <v>2014</v>
      </c>
      <c r="K651">
        <f t="shared" si="72"/>
        <v>8</v>
      </c>
      <c r="L651">
        <f t="shared" si="73"/>
        <v>12</v>
      </c>
      <c r="M651">
        <f t="shared" si="74"/>
        <v>2014</v>
      </c>
      <c r="N651">
        <f t="shared" si="78"/>
        <v>2014</v>
      </c>
      <c r="O651">
        <f t="shared" si="75"/>
        <v>2530.9459999999999</v>
      </c>
      <c r="P651">
        <f t="shared" si="76"/>
        <v>0</v>
      </c>
      <c r="Q651">
        <f t="shared" si="77"/>
        <v>2530.9459999999999</v>
      </c>
    </row>
    <row r="652" spans="1:17" x14ac:dyDescent="0.3">
      <c r="A652">
        <v>13086530</v>
      </c>
      <c r="B652" t="s">
        <v>27</v>
      </c>
      <c r="C652" s="1">
        <v>41864</v>
      </c>
      <c r="D652">
        <v>1234</v>
      </c>
      <c r="E652">
        <v>345002</v>
      </c>
      <c r="F652">
        <v>1234</v>
      </c>
      <c r="G652">
        <v>177150</v>
      </c>
      <c r="H652">
        <v>-177150.3</v>
      </c>
      <c r="I652" s="1">
        <v>41864</v>
      </c>
      <c r="J652">
        <v>2014</v>
      </c>
      <c r="K652">
        <f t="shared" si="72"/>
        <v>8</v>
      </c>
      <c r="L652">
        <f t="shared" si="73"/>
        <v>13</v>
      </c>
      <c r="M652">
        <f t="shared" si="74"/>
        <v>2014</v>
      </c>
      <c r="N652">
        <f t="shared" si="78"/>
        <v>2014</v>
      </c>
      <c r="O652">
        <f t="shared" si="75"/>
        <v>2447.6390000000001</v>
      </c>
      <c r="P652">
        <f t="shared" si="76"/>
        <v>0</v>
      </c>
      <c r="Q652">
        <f t="shared" si="77"/>
        <v>2447.6390000000001</v>
      </c>
    </row>
    <row r="653" spans="1:17" x14ac:dyDescent="0.3">
      <c r="A653">
        <v>13086530</v>
      </c>
      <c r="B653" t="s">
        <v>27</v>
      </c>
      <c r="C653" s="1">
        <v>41865</v>
      </c>
      <c r="D653">
        <v>1201</v>
      </c>
      <c r="E653">
        <v>347384</v>
      </c>
      <c r="F653">
        <v>1201</v>
      </c>
      <c r="G653">
        <v>179532</v>
      </c>
      <c r="H653">
        <v>-179532.3</v>
      </c>
      <c r="I653" s="1">
        <v>41865</v>
      </c>
      <c r="J653">
        <v>2014</v>
      </c>
      <c r="K653">
        <f t="shared" si="72"/>
        <v>8</v>
      </c>
      <c r="L653">
        <f t="shared" si="73"/>
        <v>14</v>
      </c>
      <c r="M653">
        <f t="shared" si="74"/>
        <v>2014</v>
      </c>
      <c r="N653">
        <f t="shared" si="78"/>
        <v>2014</v>
      </c>
      <c r="O653">
        <f t="shared" si="75"/>
        <v>2382.1835000000001</v>
      </c>
      <c r="P653">
        <f t="shared" si="76"/>
        <v>0</v>
      </c>
      <c r="Q653">
        <f t="shared" si="77"/>
        <v>2382.1835000000001</v>
      </c>
    </row>
    <row r="654" spans="1:17" x14ac:dyDescent="0.3">
      <c r="A654">
        <v>13086530</v>
      </c>
      <c r="B654" t="s">
        <v>27</v>
      </c>
      <c r="C654" s="1">
        <v>41866</v>
      </c>
      <c r="D654">
        <v>1195</v>
      </c>
      <c r="E654">
        <v>349754</v>
      </c>
      <c r="F654">
        <v>1195</v>
      </c>
      <c r="G654">
        <v>181902</v>
      </c>
      <c r="H654">
        <v>-181902.4</v>
      </c>
      <c r="I654" s="1">
        <v>41866</v>
      </c>
      <c r="J654">
        <v>2014</v>
      </c>
      <c r="K654">
        <f t="shared" si="72"/>
        <v>8</v>
      </c>
      <c r="L654">
        <f t="shared" si="73"/>
        <v>15</v>
      </c>
      <c r="M654">
        <f t="shared" si="74"/>
        <v>2014</v>
      </c>
      <c r="N654">
        <f t="shared" si="78"/>
        <v>2014</v>
      </c>
      <c r="O654">
        <f t="shared" si="75"/>
        <v>2370.2825000000003</v>
      </c>
      <c r="P654">
        <f t="shared" si="76"/>
        <v>0</v>
      </c>
      <c r="Q654">
        <f t="shared" si="77"/>
        <v>2370.2825000000003</v>
      </c>
    </row>
    <row r="655" spans="1:17" x14ac:dyDescent="0.3">
      <c r="A655">
        <v>13086530</v>
      </c>
      <c r="B655" t="s">
        <v>27</v>
      </c>
      <c r="C655" s="1">
        <v>41867</v>
      </c>
      <c r="D655">
        <v>1220</v>
      </c>
      <c r="E655">
        <v>352174</v>
      </c>
      <c r="F655">
        <v>1220</v>
      </c>
      <c r="G655">
        <v>184323</v>
      </c>
      <c r="H655">
        <v>-184322.7</v>
      </c>
      <c r="I655" s="1">
        <v>41867</v>
      </c>
      <c r="J655">
        <v>2014</v>
      </c>
      <c r="K655">
        <f t="shared" si="72"/>
        <v>8</v>
      </c>
      <c r="L655">
        <f t="shared" si="73"/>
        <v>16</v>
      </c>
      <c r="M655">
        <f t="shared" si="74"/>
        <v>2014</v>
      </c>
      <c r="N655">
        <f t="shared" si="78"/>
        <v>2014</v>
      </c>
      <c r="O655">
        <f t="shared" si="75"/>
        <v>2419.87</v>
      </c>
      <c r="P655">
        <f t="shared" si="76"/>
        <v>0</v>
      </c>
      <c r="Q655">
        <f t="shared" si="77"/>
        <v>2419.87</v>
      </c>
    </row>
    <row r="656" spans="1:17" x14ac:dyDescent="0.3">
      <c r="A656">
        <v>13086530</v>
      </c>
      <c r="B656" t="s">
        <v>27</v>
      </c>
      <c r="C656" s="1">
        <v>41868</v>
      </c>
      <c r="D656">
        <v>1228</v>
      </c>
      <c r="E656">
        <v>354609</v>
      </c>
      <c r="F656">
        <v>1228</v>
      </c>
      <c r="G656">
        <v>186758</v>
      </c>
      <c r="H656">
        <v>-186757.8</v>
      </c>
      <c r="I656" s="1">
        <v>41868</v>
      </c>
      <c r="J656">
        <v>2014</v>
      </c>
      <c r="K656">
        <f t="shared" si="72"/>
        <v>8</v>
      </c>
      <c r="L656">
        <f t="shared" si="73"/>
        <v>17</v>
      </c>
      <c r="M656">
        <f t="shared" si="74"/>
        <v>2014</v>
      </c>
      <c r="N656">
        <f t="shared" si="78"/>
        <v>2014</v>
      </c>
      <c r="O656">
        <f t="shared" si="75"/>
        <v>2435.7379999999998</v>
      </c>
      <c r="P656">
        <f t="shared" si="76"/>
        <v>0</v>
      </c>
      <c r="Q656">
        <f t="shared" si="77"/>
        <v>2435.7379999999998</v>
      </c>
    </row>
    <row r="657" spans="1:17" x14ac:dyDescent="0.3">
      <c r="A657">
        <v>13086530</v>
      </c>
      <c r="B657" t="s">
        <v>27</v>
      </c>
      <c r="C657" s="1">
        <v>41869</v>
      </c>
      <c r="D657">
        <v>1226</v>
      </c>
      <c r="E657">
        <v>357041</v>
      </c>
      <c r="F657">
        <v>1226</v>
      </c>
      <c r="G657">
        <v>189190</v>
      </c>
      <c r="H657">
        <v>-189189.7</v>
      </c>
      <c r="I657" s="1">
        <v>41869</v>
      </c>
      <c r="J657">
        <v>2014</v>
      </c>
      <c r="K657">
        <f t="shared" si="72"/>
        <v>8</v>
      </c>
      <c r="L657">
        <f t="shared" si="73"/>
        <v>18</v>
      </c>
      <c r="M657">
        <f t="shared" si="74"/>
        <v>2014</v>
      </c>
      <c r="N657">
        <f t="shared" si="78"/>
        <v>2014</v>
      </c>
      <c r="O657">
        <f t="shared" si="75"/>
        <v>2431.7710000000002</v>
      </c>
      <c r="P657">
        <f t="shared" si="76"/>
        <v>0</v>
      </c>
      <c r="Q657">
        <f t="shared" si="77"/>
        <v>2431.7710000000002</v>
      </c>
    </row>
    <row r="658" spans="1:17" x14ac:dyDescent="0.3">
      <c r="A658">
        <v>13086530</v>
      </c>
      <c r="B658" t="s">
        <v>27</v>
      </c>
      <c r="C658" s="1">
        <v>41870</v>
      </c>
      <c r="D658">
        <v>1236</v>
      </c>
      <c r="E658">
        <v>359492</v>
      </c>
      <c r="F658">
        <v>1236</v>
      </c>
      <c r="G658">
        <v>191641</v>
      </c>
      <c r="H658">
        <v>-191640.9</v>
      </c>
      <c r="I658" s="1">
        <v>41870</v>
      </c>
      <c r="J658">
        <v>2014</v>
      </c>
      <c r="K658">
        <f t="shared" si="72"/>
        <v>8</v>
      </c>
      <c r="L658">
        <f t="shared" si="73"/>
        <v>19</v>
      </c>
      <c r="M658">
        <f t="shared" si="74"/>
        <v>2014</v>
      </c>
      <c r="N658">
        <f t="shared" si="78"/>
        <v>2014</v>
      </c>
      <c r="O658">
        <f t="shared" si="75"/>
        <v>2451.6060000000002</v>
      </c>
      <c r="P658">
        <f t="shared" si="76"/>
        <v>0</v>
      </c>
      <c r="Q658">
        <f t="shared" si="77"/>
        <v>2451.6060000000002</v>
      </c>
    </row>
    <row r="659" spans="1:17" x14ac:dyDescent="0.3">
      <c r="A659">
        <v>13086530</v>
      </c>
      <c r="B659" t="s">
        <v>27</v>
      </c>
      <c r="C659" s="1">
        <v>41871</v>
      </c>
      <c r="D659">
        <v>1255</v>
      </c>
      <c r="E659">
        <v>361981</v>
      </c>
      <c r="F659">
        <v>1255</v>
      </c>
      <c r="G659">
        <v>194129</v>
      </c>
      <c r="H659">
        <v>-194129.3</v>
      </c>
      <c r="I659" s="1">
        <v>41871</v>
      </c>
      <c r="J659">
        <v>2014</v>
      </c>
      <c r="K659">
        <f t="shared" si="72"/>
        <v>8</v>
      </c>
      <c r="L659">
        <f t="shared" si="73"/>
        <v>20</v>
      </c>
      <c r="M659">
        <f t="shared" si="74"/>
        <v>2014</v>
      </c>
      <c r="N659">
        <f t="shared" si="78"/>
        <v>2014</v>
      </c>
      <c r="O659">
        <f t="shared" si="75"/>
        <v>2489.2925</v>
      </c>
      <c r="P659">
        <f t="shared" si="76"/>
        <v>0</v>
      </c>
      <c r="Q659">
        <f t="shared" si="77"/>
        <v>2489.2925</v>
      </c>
    </row>
    <row r="660" spans="1:17" x14ac:dyDescent="0.3">
      <c r="A660">
        <v>13086530</v>
      </c>
      <c r="B660" t="s">
        <v>27</v>
      </c>
      <c r="C660" s="1">
        <v>41872</v>
      </c>
      <c r="D660">
        <v>1260</v>
      </c>
      <c r="E660">
        <v>364479</v>
      </c>
      <c r="F660">
        <v>1260</v>
      </c>
      <c r="G660">
        <v>196628</v>
      </c>
      <c r="H660">
        <v>-196628</v>
      </c>
      <c r="I660" s="1">
        <v>41872</v>
      </c>
      <c r="J660">
        <v>2014</v>
      </c>
      <c r="K660">
        <f t="shared" si="72"/>
        <v>8</v>
      </c>
      <c r="L660">
        <f t="shared" si="73"/>
        <v>21</v>
      </c>
      <c r="M660">
        <f t="shared" si="74"/>
        <v>2014</v>
      </c>
      <c r="N660">
        <f t="shared" si="78"/>
        <v>2014</v>
      </c>
      <c r="O660">
        <f t="shared" si="75"/>
        <v>2499.21</v>
      </c>
      <c r="P660">
        <f t="shared" si="76"/>
        <v>0</v>
      </c>
      <c r="Q660">
        <f t="shared" si="77"/>
        <v>2499.21</v>
      </c>
    </row>
    <row r="661" spans="1:17" x14ac:dyDescent="0.3">
      <c r="A661">
        <v>13086530</v>
      </c>
      <c r="B661" t="s">
        <v>27</v>
      </c>
      <c r="C661" s="1">
        <v>41873</v>
      </c>
      <c r="D661">
        <v>1263</v>
      </c>
      <c r="E661">
        <v>366984</v>
      </c>
      <c r="F661">
        <v>1263</v>
      </c>
      <c r="G661">
        <v>199133</v>
      </c>
      <c r="H661">
        <v>-199132.5</v>
      </c>
      <c r="I661" s="1">
        <v>41873</v>
      </c>
      <c r="J661">
        <v>2014</v>
      </c>
      <c r="K661">
        <f t="shared" si="72"/>
        <v>8</v>
      </c>
      <c r="L661">
        <f t="shared" si="73"/>
        <v>22</v>
      </c>
      <c r="M661">
        <f t="shared" si="74"/>
        <v>2014</v>
      </c>
      <c r="N661">
        <f t="shared" si="78"/>
        <v>2014</v>
      </c>
      <c r="O661">
        <f t="shared" si="75"/>
        <v>2505.1605</v>
      </c>
      <c r="P661">
        <f t="shared" si="76"/>
        <v>0</v>
      </c>
      <c r="Q661">
        <f t="shared" si="77"/>
        <v>2505.1605</v>
      </c>
    </row>
    <row r="662" spans="1:17" x14ac:dyDescent="0.3">
      <c r="A662">
        <v>13086530</v>
      </c>
      <c r="B662" t="s">
        <v>27</v>
      </c>
      <c r="C662" s="1">
        <v>41874</v>
      </c>
      <c r="D662">
        <v>1261</v>
      </c>
      <c r="E662">
        <v>369485</v>
      </c>
      <c r="F662">
        <v>1261</v>
      </c>
      <c r="G662">
        <v>201634</v>
      </c>
      <c r="H662">
        <v>-201633.7</v>
      </c>
      <c r="I662" s="1">
        <v>41874</v>
      </c>
      <c r="J662">
        <v>2014</v>
      </c>
      <c r="K662">
        <f t="shared" si="72"/>
        <v>8</v>
      </c>
      <c r="L662">
        <f t="shared" si="73"/>
        <v>23</v>
      </c>
      <c r="M662">
        <f t="shared" si="74"/>
        <v>2014</v>
      </c>
      <c r="N662">
        <f t="shared" si="78"/>
        <v>2014</v>
      </c>
      <c r="O662">
        <f t="shared" si="75"/>
        <v>2501.1934999999999</v>
      </c>
      <c r="P662">
        <f t="shared" si="76"/>
        <v>0</v>
      </c>
      <c r="Q662">
        <f t="shared" si="77"/>
        <v>2501.1934999999999</v>
      </c>
    </row>
    <row r="663" spans="1:17" x14ac:dyDescent="0.3">
      <c r="A663">
        <v>13086530</v>
      </c>
      <c r="B663" t="s">
        <v>27</v>
      </c>
      <c r="C663" s="1">
        <v>41875</v>
      </c>
      <c r="D663">
        <v>1262</v>
      </c>
      <c r="E663">
        <v>371987</v>
      </c>
      <c r="F663">
        <v>1262</v>
      </c>
      <c r="G663">
        <v>204136</v>
      </c>
      <c r="H663">
        <v>-204136.1</v>
      </c>
      <c r="I663" s="1">
        <v>41875</v>
      </c>
      <c r="J663">
        <v>2014</v>
      </c>
      <c r="K663">
        <f t="shared" si="72"/>
        <v>8</v>
      </c>
      <c r="L663">
        <f t="shared" si="73"/>
        <v>24</v>
      </c>
      <c r="M663">
        <f t="shared" si="74"/>
        <v>2014</v>
      </c>
      <c r="N663">
        <f t="shared" si="78"/>
        <v>2014</v>
      </c>
      <c r="O663">
        <f t="shared" si="75"/>
        <v>2503.1770000000001</v>
      </c>
      <c r="P663">
        <f t="shared" si="76"/>
        <v>0</v>
      </c>
      <c r="Q663">
        <f t="shared" si="77"/>
        <v>2503.1770000000001</v>
      </c>
    </row>
    <row r="664" spans="1:17" x14ac:dyDescent="0.3">
      <c r="A664">
        <v>13086530</v>
      </c>
      <c r="B664" t="s">
        <v>27</v>
      </c>
      <c r="C664" s="1">
        <v>41876</v>
      </c>
      <c r="D664">
        <v>1172</v>
      </c>
      <c r="E664">
        <v>374313</v>
      </c>
      <c r="F664">
        <v>1172</v>
      </c>
      <c r="G664">
        <v>206462</v>
      </c>
      <c r="H664">
        <v>-206461.5</v>
      </c>
      <c r="I664" s="1">
        <v>41876</v>
      </c>
      <c r="J664">
        <v>2014</v>
      </c>
      <c r="K664">
        <f t="shared" si="72"/>
        <v>8</v>
      </c>
      <c r="L664">
        <f t="shared" si="73"/>
        <v>25</v>
      </c>
      <c r="M664">
        <f t="shared" si="74"/>
        <v>2014</v>
      </c>
      <c r="N664">
        <f t="shared" si="78"/>
        <v>2014</v>
      </c>
      <c r="O664">
        <f t="shared" si="75"/>
        <v>2324.6620000000003</v>
      </c>
      <c r="P664">
        <f t="shared" si="76"/>
        <v>0</v>
      </c>
      <c r="Q664">
        <f t="shared" si="77"/>
        <v>2324.6620000000003</v>
      </c>
    </row>
    <row r="665" spans="1:17" x14ac:dyDescent="0.3">
      <c r="A665">
        <v>13086530</v>
      </c>
      <c r="B665" t="s">
        <v>27</v>
      </c>
      <c r="C665" s="1">
        <v>41877</v>
      </c>
      <c r="D665">
        <v>1122</v>
      </c>
      <c r="E665">
        <v>376539</v>
      </c>
      <c r="F665">
        <v>1122</v>
      </c>
      <c r="G665">
        <v>208687</v>
      </c>
      <c r="H665">
        <v>-208687.4</v>
      </c>
      <c r="I665" s="1">
        <v>41877</v>
      </c>
      <c r="J665">
        <v>2014</v>
      </c>
      <c r="K665">
        <f t="shared" si="72"/>
        <v>8</v>
      </c>
      <c r="L665">
        <f t="shared" si="73"/>
        <v>26</v>
      </c>
      <c r="M665">
        <f t="shared" si="74"/>
        <v>2014</v>
      </c>
      <c r="N665">
        <f t="shared" si="78"/>
        <v>2014</v>
      </c>
      <c r="O665">
        <f t="shared" si="75"/>
        <v>2225.4870000000001</v>
      </c>
      <c r="P665">
        <f t="shared" si="76"/>
        <v>0</v>
      </c>
      <c r="Q665">
        <f t="shared" si="77"/>
        <v>2225.4870000000001</v>
      </c>
    </row>
    <row r="666" spans="1:17" x14ac:dyDescent="0.3">
      <c r="A666">
        <v>13086530</v>
      </c>
      <c r="B666" t="s">
        <v>27</v>
      </c>
      <c r="C666" s="1">
        <v>41878</v>
      </c>
      <c r="D666">
        <v>1121</v>
      </c>
      <c r="E666">
        <v>378761</v>
      </c>
      <c r="F666">
        <v>0</v>
      </c>
      <c r="G666">
        <v>208687</v>
      </c>
      <c r="H666">
        <v>-208687.4</v>
      </c>
      <c r="I666" s="1">
        <v>41878</v>
      </c>
      <c r="J666">
        <v>2014</v>
      </c>
      <c r="K666">
        <f t="shared" si="72"/>
        <v>8</v>
      </c>
      <c r="L666">
        <f t="shared" si="73"/>
        <v>27</v>
      </c>
      <c r="M666">
        <f t="shared" si="74"/>
        <v>2014</v>
      </c>
      <c r="N666">
        <f t="shared" si="78"/>
        <v>2014</v>
      </c>
      <c r="O666">
        <f t="shared" si="75"/>
        <v>2223.5035000000003</v>
      </c>
      <c r="P666">
        <f t="shared" si="76"/>
        <v>2223.5035000000003</v>
      </c>
      <c r="Q666">
        <f t="shared" si="77"/>
        <v>0</v>
      </c>
    </row>
    <row r="667" spans="1:17" x14ac:dyDescent="0.3">
      <c r="A667">
        <v>13086530</v>
      </c>
      <c r="B667" t="s">
        <v>27</v>
      </c>
      <c r="C667" s="1">
        <v>41879</v>
      </c>
      <c r="D667">
        <v>1121</v>
      </c>
      <c r="E667">
        <v>380985</v>
      </c>
      <c r="F667">
        <v>0</v>
      </c>
      <c r="G667">
        <v>208687</v>
      </c>
      <c r="H667">
        <v>-208687.4</v>
      </c>
      <c r="I667" s="1">
        <v>41879</v>
      </c>
      <c r="J667">
        <v>2014</v>
      </c>
      <c r="K667">
        <f t="shared" si="72"/>
        <v>8</v>
      </c>
      <c r="L667">
        <f t="shared" si="73"/>
        <v>28</v>
      </c>
      <c r="M667">
        <f t="shared" si="74"/>
        <v>2014</v>
      </c>
      <c r="N667">
        <f t="shared" si="78"/>
        <v>2014</v>
      </c>
      <c r="O667">
        <f t="shared" si="75"/>
        <v>2223.5035000000003</v>
      </c>
      <c r="P667">
        <f t="shared" si="76"/>
        <v>2223.5035000000003</v>
      </c>
      <c r="Q667">
        <f t="shared" si="77"/>
        <v>0</v>
      </c>
    </row>
    <row r="668" spans="1:17" x14ac:dyDescent="0.3">
      <c r="A668">
        <v>13086530</v>
      </c>
      <c r="B668" t="s">
        <v>27</v>
      </c>
      <c r="C668" s="1">
        <v>41880</v>
      </c>
      <c r="D668">
        <v>1122</v>
      </c>
      <c r="E668">
        <v>383210</v>
      </c>
      <c r="F668">
        <v>660</v>
      </c>
      <c r="G668">
        <v>209997</v>
      </c>
      <c r="H668">
        <v>-209996.79999999999</v>
      </c>
      <c r="I668" s="1">
        <v>41880</v>
      </c>
      <c r="J668">
        <v>2014</v>
      </c>
      <c r="K668">
        <f t="shared" si="72"/>
        <v>8</v>
      </c>
      <c r="L668">
        <f t="shared" si="73"/>
        <v>29</v>
      </c>
      <c r="M668">
        <f t="shared" si="74"/>
        <v>2014</v>
      </c>
      <c r="N668">
        <f t="shared" si="78"/>
        <v>2014</v>
      </c>
      <c r="O668">
        <f t="shared" si="75"/>
        <v>2225.4870000000001</v>
      </c>
      <c r="P668">
        <f t="shared" si="76"/>
        <v>916.37700000000007</v>
      </c>
      <c r="Q668">
        <f t="shared" si="77"/>
        <v>1309.1100000000001</v>
      </c>
    </row>
    <row r="669" spans="1:17" x14ac:dyDescent="0.3">
      <c r="A669">
        <v>13086530</v>
      </c>
      <c r="B669" t="s">
        <v>27</v>
      </c>
      <c r="C669" s="1">
        <v>41881</v>
      </c>
      <c r="D669">
        <v>1164</v>
      </c>
      <c r="E669">
        <v>385520</v>
      </c>
      <c r="F669">
        <v>1164</v>
      </c>
      <c r="G669">
        <v>212306</v>
      </c>
      <c r="H669">
        <v>-212306.2</v>
      </c>
      <c r="I669" s="1">
        <v>41881</v>
      </c>
      <c r="J669">
        <v>2014</v>
      </c>
      <c r="K669">
        <f t="shared" si="72"/>
        <v>8</v>
      </c>
      <c r="L669">
        <f t="shared" si="73"/>
        <v>30</v>
      </c>
      <c r="M669">
        <f t="shared" si="74"/>
        <v>2014</v>
      </c>
      <c r="N669">
        <f t="shared" si="78"/>
        <v>2014</v>
      </c>
      <c r="O669">
        <f t="shared" si="75"/>
        <v>2308.7939999999999</v>
      </c>
      <c r="P669">
        <f t="shared" si="76"/>
        <v>0</v>
      </c>
      <c r="Q669">
        <f t="shared" si="77"/>
        <v>2308.7939999999999</v>
      </c>
    </row>
    <row r="670" spans="1:17" x14ac:dyDescent="0.3">
      <c r="A670">
        <v>13086530</v>
      </c>
      <c r="B670" t="s">
        <v>27</v>
      </c>
      <c r="C670" s="1">
        <v>41882</v>
      </c>
      <c r="D670">
        <v>1192</v>
      </c>
      <c r="E670">
        <v>387883</v>
      </c>
      <c r="F670">
        <v>1192</v>
      </c>
      <c r="G670">
        <v>214670</v>
      </c>
      <c r="H670">
        <v>-214669.8</v>
      </c>
      <c r="I670" s="1">
        <v>41882</v>
      </c>
      <c r="J670">
        <v>2014</v>
      </c>
      <c r="K670">
        <f t="shared" si="72"/>
        <v>8</v>
      </c>
      <c r="L670">
        <f t="shared" si="73"/>
        <v>31</v>
      </c>
      <c r="M670">
        <f t="shared" si="74"/>
        <v>2014</v>
      </c>
      <c r="N670">
        <f t="shared" si="78"/>
        <v>2014</v>
      </c>
      <c r="O670">
        <f t="shared" si="75"/>
        <v>2364.3319999999999</v>
      </c>
      <c r="P670">
        <f t="shared" si="76"/>
        <v>0</v>
      </c>
      <c r="Q670">
        <f t="shared" si="77"/>
        <v>2364.3319999999999</v>
      </c>
    </row>
    <row r="671" spans="1:17" x14ac:dyDescent="0.3">
      <c r="A671">
        <v>13086530</v>
      </c>
      <c r="B671" t="s">
        <v>27</v>
      </c>
      <c r="C671" s="1">
        <v>41883</v>
      </c>
      <c r="D671">
        <v>1190</v>
      </c>
      <c r="E671">
        <v>390244</v>
      </c>
      <c r="F671">
        <v>1190</v>
      </c>
      <c r="G671">
        <v>217030</v>
      </c>
      <c r="H671">
        <v>-217030.1</v>
      </c>
      <c r="I671" s="1">
        <v>41883</v>
      </c>
      <c r="J671">
        <v>2014</v>
      </c>
      <c r="K671">
        <f t="shared" si="72"/>
        <v>9</v>
      </c>
      <c r="L671">
        <f t="shared" si="73"/>
        <v>1</v>
      </c>
      <c r="M671">
        <f t="shared" si="74"/>
        <v>2014</v>
      </c>
      <c r="N671">
        <f t="shared" si="78"/>
        <v>2014</v>
      </c>
      <c r="O671">
        <f t="shared" si="75"/>
        <v>2360.3650000000002</v>
      </c>
      <c r="P671">
        <f t="shared" si="76"/>
        <v>0</v>
      </c>
      <c r="Q671">
        <f t="shared" si="77"/>
        <v>2360.3650000000002</v>
      </c>
    </row>
    <row r="672" spans="1:17" x14ac:dyDescent="0.3">
      <c r="A672">
        <v>13086530</v>
      </c>
      <c r="B672" t="s">
        <v>27</v>
      </c>
      <c r="C672" s="1">
        <v>41884</v>
      </c>
      <c r="D672">
        <v>1188</v>
      </c>
      <c r="E672">
        <v>392601</v>
      </c>
      <c r="F672">
        <v>1188</v>
      </c>
      <c r="G672">
        <v>219387</v>
      </c>
      <c r="H672">
        <v>-219387.2</v>
      </c>
      <c r="I672" s="1">
        <v>41884</v>
      </c>
      <c r="J672">
        <v>2014</v>
      </c>
      <c r="K672">
        <f t="shared" si="72"/>
        <v>9</v>
      </c>
      <c r="L672">
        <f t="shared" si="73"/>
        <v>2</v>
      </c>
      <c r="M672">
        <f t="shared" si="74"/>
        <v>2014</v>
      </c>
      <c r="N672">
        <f t="shared" si="78"/>
        <v>2014</v>
      </c>
      <c r="O672">
        <f t="shared" si="75"/>
        <v>2356.3980000000001</v>
      </c>
      <c r="P672">
        <f t="shared" si="76"/>
        <v>0</v>
      </c>
      <c r="Q672">
        <f t="shared" si="77"/>
        <v>2356.3980000000001</v>
      </c>
    </row>
    <row r="673" spans="1:17" x14ac:dyDescent="0.3">
      <c r="A673">
        <v>13086530</v>
      </c>
      <c r="B673" t="s">
        <v>27</v>
      </c>
      <c r="C673" s="1">
        <v>41885</v>
      </c>
      <c r="D673">
        <v>1200</v>
      </c>
      <c r="E673">
        <v>394981</v>
      </c>
      <c r="F673">
        <v>1200</v>
      </c>
      <c r="G673">
        <v>221768</v>
      </c>
      <c r="H673">
        <v>-221767.6</v>
      </c>
      <c r="I673" s="1">
        <v>41885</v>
      </c>
      <c r="J673">
        <v>2014</v>
      </c>
      <c r="K673">
        <f t="shared" si="72"/>
        <v>9</v>
      </c>
      <c r="L673">
        <f t="shared" si="73"/>
        <v>3</v>
      </c>
      <c r="M673">
        <f t="shared" si="74"/>
        <v>2014</v>
      </c>
      <c r="N673">
        <f t="shared" si="78"/>
        <v>2014</v>
      </c>
      <c r="O673">
        <f t="shared" si="75"/>
        <v>2380.2000000000003</v>
      </c>
      <c r="P673">
        <f t="shared" si="76"/>
        <v>0</v>
      </c>
      <c r="Q673">
        <f t="shared" si="77"/>
        <v>2380.2000000000003</v>
      </c>
    </row>
    <row r="674" spans="1:17" x14ac:dyDescent="0.3">
      <c r="A674">
        <v>13086530</v>
      </c>
      <c r="B674" t="s">
        <v>27</v>
      </c>
      <c r="C674" s="1">
        <v>41886</v>
      </c>
      <c r="D674">
        <v>1203</v>
      </c>
      <c r="E674">
        <v>397367</v>
      </c>
      <c r="F674">
        <v>1203</v>
      </c>
      <c r="G674">
        <v>224154</v>
      </c>
      <c r="H674">
        <v>-224153.8</v>
      </c>
      <c r="I674" s="1">
        <v>41886</v>
      </c>
      <c r="J674">
        <v>2014</v>
      </c>
      <c r="K674">
        <f t="shared" si="72"/>
        <v>9</v>
      </c>
      <c r="L674">
        <f t="shared" si="73"/>
        <v>4</v>
      </c>
      <c r="M674">
        <f t="shared" si="74"/>
        <v>2014</v>
      </c>
      <c r="N674">
        <f t="shared" si="78"/>
        <v>2014</v>
      </c>
      <c r="O674">
        <f t="shared" si="75"/>
        <v>2386.1505000000002</v>
      </c>
      <c r="P674">
        <f t="shared" si="76"/>
        <v>0</v>
      </c>
      <c r="Q674">
        <f t="shared" si="77"/>
        <v>2386.1505000000002</v>
      </c>
    </row>
    <row r="675" spans="1:17" x14ac:dyDescent="0.3">
      <c r="A675">
        <v>13086530</v>
      </c>
      <c r="B675" t="s">
        <v>27</v>
      </c>
      <c r="C675" s="1">
        <v>41887</v>
      </c>
      <c r="D675">
        <v>1188</v>
      </c>
      <c r="E675">
        <v>399724</v>
      </c>
      <c r="F675">
        <v>1188</v>
      </c>
      <c r="G675">
        <v>226510</v>
      </c>
      <c r="H675">
        <v>-226510.1</v>
      </c>
      <c r="I675" s="1">
        <v>41887</v>
      </c>
      <c r="J675">
        <v>2014</v>
      </c>
      <c r="K675">
        <f t="shared" si="72"/>
        <v>9</v>
      </c>
      <c r="L675">
        <f t="shared" si="73"/>
        <v>5</v>
      </c>
      <c r="M675">
        <f t="shared" si="74"/>
        <v>2014</v>
      </c>
      <c r="N675">
        <f t="shared" si="78"/>
        <v>2014</v>
      </c>
      <c r="O675">
        <f t="shared" si="75"/>
        <v>2356.3980000000001</v>
      </c>
      <c r="P675">
        <f t="shared" si="76"/>
        <v>0</v>
      </c>
      <c r="Q675">
        <f t="shared" si="77"/>
        <v>2356.3980000000001</v>
      </c>
    </row>
    <row r="676" spans="1:17" x14ac:dyDescent="0.3">
      <c r="A676">
        <v>13086530</v>
      </c>
      <c r="B676" t="s">
        <v>27</v>
      </c>
      <c r="C676" s="1">
        <v>41888</v>
      </c>
      <c r="D676">
        <v>1186</v>
      </c>
      <c r="E676">
        <v>402077</v>
      </c>
      <c r="F676">
        <v>1186</v>
      </c>
      <c r="G676">
        <v>228863</v>
      </c>
      <c r="H676">
        <v>-228863.1</v>
      </c>
      <c r="I676" s="1">
        <v>41888</v>
      </c>
      <c r="J676">
        <v>2014</v>
      </c>
      <c r="K676">
        <f t="shared" si="72"/>
        <v>9</v>
      </c>
      <c r="L676">
        <f t="shared" si="73"/>
        <v>6</v>
      </c>
      <c r="M676">
        <f t="shared" si="74"/>
        <v>2014</v>
      </c>
      <c r="N676">
        <f t="shared" si="78"/>
        <v>2014</v>
      </c>
      <c r="O676">
        <f t="shared" si="75"/>
        <v>2352.431</v>
      </c>
      <c r="P676">
        <f t="shared" si="76"/>
        <v>0</v>
      </c>
      <c r="Q676">
        <f t="shared" si="77"/>
        <v>2352.431</v>
      </c>
    </row>
    <row r="677" spans="1:17" x14ac:dyDescent="0.3">
      <c r="A677">
        <v>13086530</v>
      </c>
      <c r="B677" t="s">
        <v>27</v>
      </c>
      <c r="C677" s="1">
        <v>41889</v>
      </c>
      <c r="D677">
        <v>1189</v>
      </c>
      <c r="E677">
        <v>404435</v>
      </c>
      <c r="F677">
        <v>1189</v>
      </c>
      <c r="G677">
        <v>231222</v>
      </c>
      <c r="H677">
        <v>-231221.8</v>
      </c>
      <c r="I677" s="1">
        <v>41889</v>
      </c>
      <c r="J677">
        <v>2014</v>
      </c>
      <c r="K677">
        <f t="shared" si="72"/>
        <v>9</v>
      </c>
      <c r="L677">
        <f t="shared" si="73"/>
        <v>7</v>
      </c>
      <c r="M677">
        <f t="shared" si="74"/>
        <v>2014</v>
      </c>
      <c r="N677">
        <f t="shared" si="78"/>
        <v>2014</v>
      </c>
      <c r="O677">
        <f t="shared" si="75"/>
        <v>2358.3815</v>
      </c>
      <c r="P677">
        <f t="shared" si="76"/>
        <v>0</v>
      </c>
      <c r="Q677">
        <f t="shared" si="77"/>
        <v>2358.3815</v>
      </c>
    </row>
    <row r="678" spans="1:17" x14ac:dyDescent="0.3">
      <c r="A678">
        <v>13086530</v>
      </c>
      <c r="B678" t="s">
        <v>27</v>
      </c>
      <c r="C678" s="1">
        <v>41890</v>
      </c>
      <c r="D678">
        <v>1190</v>
      </c>
      <c r="E678">
        <v>406795</v>
      </c>
      <c r="F678">
        <v>1190</v>
      </c>
      <c r="G678">
        <v>233582</v>
      </c>
      <c r="H678">
        <v>-233581.8</v>
      </c>
      <c r="I678" s="1">
        <v>41890</v>
      </c>
      <c r="J678">
        <v>2014</v>
      </c>
      <c r="K678">
        <f t="shared" si="72"/>
        <v>9</v>
      </c>
      <c r="L678">
        <f t="shared" si="73"/>
        <v>8</v>
      </c>
      <c r="M678">
        <f t="shared" si="74"/>
        <v>2014</v>
      </c>
      <c r="N678">
        <f t="shared" si="78"/>
        <v>2014</v>
      </c>
      <c r="O678">
        <f t="shared" si="75"/>
        <v>2360.3650000000002</v>
      </c>
      <c r="P678">
        <f t="shared" si="76"/>
        <v>0</v>
      </c>
      <c r="Q678">
        <f t="shared" si="77"/>
        <v>2360.3650000000002</v>
      </c>
    </row>
    <row r="679" spans="1:17" x14ac:dyDescent="0.3">
      <c r="A679">
        <v>13086530</v>
      </c>
      <c r="B679" t="s">
        <v>27</v>
      </c>
      <c r="C679" s="1">
        <v>41891</v>
      </c>
      <c r="D679">
        <v>1190</v>
      </c>
      <c r="E679">
        <v>409156</v>
      </c>
      <c r="F679">
        <v>1190</v>
      </c>
      <c r="G679">
        <v>235943</v>
      </c>
      <c r="H679">
        <v>-235942.9</v>
      </c>
      <c r="I679" s="1">
        <v>41891</v>
      </c>
      <c r="J679">
        <v>2014</v>
      </c>
      <c r="K679">
        <f t="shared" si="72"/>
        <v>9</v>
      </c>
      <c r="L679">
        <f t="shared" si="73"/>
        <v>9</v>
      </c>
      <c r="M679">
        <f t="shared" si="74"/>
        <v>2014</v>
      </c>
      <c r="N679">
        <f t="shared" si="78"/>
        <v>2014</v>
      </c>
      <c r="O679">
        <f t="shared" si="75"/>
        <v>2360.3650000000002</v>
      </c>
      <c r="P679">
        <f t="shared" si="76"/>
        <v>0</v>
      </c>
      <c r="Q679">
        <f t="shared" si="77"/>
        <v>2360.3650000000002</v>
      </c>
    </row>
    <row r="680" spans="1:17" x14ac:dyDescent="0.3">
      <c r="A680">
        <v>13086530</v>
      </c>
      <c r="B680" t="s">
        <v>27</v>
      </c>
      <c r="C680" s="1">
        <v>41892</v>
      </c>
      <c r="D680">
        <v>1191</v>
      </c>
      <c r="E680">
        <v>411519</v>
      </c>
      <c r="F680">
        <v>1191</v>
      </c>
      <c r="G680">
        <v>238305</v>
      </c>
      <c r="H680">
        <v>-238305.2</v>
      </c>
      <c r="I680" s="1">
        <v>41892</v>
      </c>
      <c r="J680">
        <v>2014</v>
      </c>
      <c r="K680">
        <f t="shared" si="72"/>
        <v>9</v>
      </c>
      <c r="L680">
        <f t="shared" si="73"/>
        <v>10</v>
      </c>
      <c r="M680">
        <f t="shared" si="74"/>
        <v>2014</v>
      </c>
      <c r="N680">
        <f t="shared" si="78"/>
        <v>2014</v>
      </c>
      <c r="O680">
        <f t="shared" si="75"/>
        <v>2362.3485000000001</v>
      </c>
      <c r="P680">
        <f t="shared" si="76"/>
        <v>0</v>
      </c>
      <c r="Q680">
        <f t="shared" si="77"/>
        <v>2362.3485000000001</v>
      </c>
    </row>
    <row r="681" spans="1:17" x14ac:dyDescent="0.3">
      <c r="A681">
        <v>13086530</v>
      </c>
      <c r="B681" t="s">
        <v>27</v>
      </c>
      <c r="C681" s="1">
        <v>41893</v>
      </c>
      <c r="D681">
        <v>1192</v>
      </c>
      <c r="E681">
        <v>413882</v>
      </c>
      <c r="F681">
        <v>1192</v>
      </c>
      <c r="G681">
        <v>240669</v>
      </c>
      <c r="H681">
        <v>-240668.79999999999</v>
      </c>
      <c r="I681" s="1">
        <v>41893</v>
      </c>
      <c r="J681">
        <v>2014</v>
      </c>
      <c r="K681">
        <f t="shared" si="72"/>
        <v>9</v>
      </c>
      <c r="L681">
        <f t="shared" si="73"/>
        <v>11</v>
      </c>
      <c r="M681">
        <f t="shared" si="74"/>
        <v>2014</v>
      </c>
      <c r="N681">
        <f t="shared" si="78"/>
        <v>2014</v>
      </c>
      <c r="O681">
        <f t="shared" si="75"/>
        <v>2364.3319999999999</v>
      </c>
      <c r="P681">
        <f t="shared" si="76"/>
        <v>0</v>
      </c>
      <c r="Q681">
        <f t="shared" si="77"/>
        <v>2364.3319999999999</v>
      </c>
    </row>
    <row r="682" spans="1:17" x14ac:dyDescent="0.3">
      <c r="A682">
        <v>13086530</v>
      </c>
      <c r="B682" t="s">
        <v>27</v>
      </c>
      <c r="C682" s="1">
        <v>41894</v>
      </c>
      <c r="D682">
        <v>1190</v>
      </c>
      <c r="E682">
        <v>416243</v>
      </c>
      <c r="F682">
        <v>1190</v>
      </c>
      <c r="G682">
        <v>243029</v>
      </c>
      <c r="H682">
        <v>-243029.1</v>
      </c>
      <c r="I682" s="1">
        <v>41894</v>
      </c>
      <c r="J682">
        <v>2014</v>
      </c>
      <c r="K682">
        <f t="shared" si="72"/>
        <v>9</v>
      </c>
      <c r="L682">
        <f t="shared" si="73"/>
        <v>12</v>
      </c>
      <c r="M682">
        <f t="shared" si="74"/>
        <v>2014</v>
      </c>
      <c r="N682">
        <f t="shared" si="78"/>
        <v>2014</v>
      </c>
      <c r="O682">
        <f t="shared" si="75"/>
        <v>2360.3650000000002</v>
      </c>
      <c r="P682">
        <f t="shared" si="76"/>
        <v>0</v>
      </c>
      <c r="Q682">
        <f t="shared" si="77"/>
        <v>2360.3650000000002</v>
      </c>
    </row>
    <row r="683" spans="1:17" x14ac:dyDescent="0.3">
      <c r="A683">
        <v>13086530</v>
      </c>
      <c r="B683" t="s">
        <v>27</v>
      </c>
      <c r="C683" s="1">
        <v>41895</v>
      </c>
      <c r="D683">
        <v>1192</v>
      </c>
      <c r="E683">
        <v>418606</v>
      </c>
      <c r="F683">
        <v>1192</v>
      </c>
      <c r="G683">
        <v>245393</v>
      </c>
      <c r="H683">
        <v>-245392.7</v>
      </c>
      <c r="I683" s="1">
        <v>41895</v>
      </c>
      <c r="J683">
        <v>2014</v>
      </c>
      <c r="K683">
        <f t="shared" si="72"/>
        <v>9</v>
      </c>
      <c r="L683">
        <f t="shared" si="73"/>
        <v>13</v>
      </c>
      <c r="M683">
        <f t="shared" si="74"/>
        <v>2014</v>
      </c>
      <c r="N683">
        <f t="shared" si="78"/>
        <v>2014</v>
      </c>
      <c r="O683">
        <f t="shared" si="75"/>
        <v>2364.3319999999999</v>
      </c>
      <c r="P683">
        <f t="shared" si="76"/>
        <v>0</v>
      </c>
      <c r="Q683">
        <f t="shared" si="77"/>
        <v>2364.3319999999999</v>
      </c>
    </row>
    <row r="684" spans="1:17" x14ac:dyDescent="0.3">
      <c r="A684">
        <v>13086530</v>
      </c>
      <c r="B684" t="s">
        <v>27</v>
      </c>
      <c r="C684" s="1">
        <v>41896</v>
      </c>
      <c r="D684">
        <v>1193</v>
      </c>
      <c r="E684">
        <v>420973</v>
      </c>
      <c r="F684">
        <v>1193</v>
      </c>
      <c r="G684">
        <v>247759</v>
      </c>
      <c r="H684">
        <v>-247759.4</v>
      </c>
      <c r="I684" s="1">
        <v>41896</v>
      </c>
      <c r="J684">
        <v>2014</v>
      </c>
      <c r="K684">
        <f t="shared" si="72"/>
        <v>9</v>
      </c>
      <c r="L684">
        <f t="shared" si="73"/>
        <v>14</v>
      </c>
      <c r="M684">
        <f t="shared" si="74"/>
        <v>2014</v>
      </c>
      <c r="N684">
        <f t="shared" si="78"/>
        <v>2014</v>
      </c>
      <c r="O684">
        <f t="shared" si="75"/>
        <v>2366.3155000000002</v>
      </c>
      <c r="P684">
        <f t="shared" si="76"/>
        <v>0</v>
      </c>
      <c r="Q684">
        <f t="shared" si="77"/>
        <v>2366.3155000000002</v>
      </c>
    </row>
    <row r="685" spans="1:17" x14ac:dyDescent="0.3">
      <c r="A685">
        <v>13086530</v>
      </c>
      <c r="B685" t="s">
        <v>27</v>
      </c>
      <c r="C685" s="1">
        <v>41897</v>
      </c>
      <c r="D685">
        <v>1162</v>
      </c>
      <c r="E685">
        <v>423277</v>
      </c>
      <c r="F685">
        <v>1162</v>
      </c>
      <c r="G685">
        <v>250063</v>
      </c>
      <c r="H685">
        <v>-250063.2</v>
      </c>
      <c r="I685" s="1">
        <v>41897</v>
      </c>
      <c r="J685">
        <v>2014</v>
      </c>
      <c r="K685">
        <f t="shared" si="72"/>
        <v>9</v>
      </c>
      <c r="L685">
        <f t="shared" si="73"/>
        <v>15</v>
      </c>
      <c r="M685">
        <f t="shared" si="74"/>
        <v>2014</v>
      </c>
      <c r="N685">
        <f t="shared" si="78"/>
        <v>2014</v>
      </c>
      <c r="O685">
        <f t="shared" si="75"/>
        <v>2304.8270000000002</v>
      </c>
      <c r="P685">
        <f t="shared" si="76"/>
        <v>0</v>
      </c>
      <c r="Q685">
        <f t="shared" si="77"/>
        <v>2304.8270000000002</v>
      </c>
    </row>
    <row r="686" spans="1:17" x14ac:dyDescent="0.3">
      <c r="A686">
        <v>13086530</v>
      </c>
      <c r="B686" t="s">
        <v>27</v>
      </c>
      <c r="C686" s="1">
        <v>41898</v>
      </c>
      <c r="D686">
        <v>1143</v>
      </c>
      <c r="E686">
        <v>425544</v>
      </c>
      <c r="F686">
        <v>1143</v>
      </c>
      <c r="G686">
        <v>252331</v>
      </c>
      <c r="H686">
        <v>-252330.7</v>
      </c>
      <c r="I686" s="1">
        <v>41898</v>
      </c>
      <c r="J686">
        <v>2014</v>
      </c>
      <c r="K686">
        <f t="shared" si="72"/>
        <v>9</v>
      </c>
      <c r="L686">
        <f t="shared" si="73"/>
        <v>16</v>
      </c>
      <c r="M686">
        <f t="shared" si="74"/>
        <v>2014</v>
      </c>
      <c r="N686">
        <f t="shared" si="78"/>
        <v>2014</v>
      </c>
      <c r="O686">
        <f t="shared" si="75"/>
        <v>2267.1405</v>
      </c>
      <c r="P686">
        <f t="shared" si="76"/>
        <v>0</v>
      </c>
      <c r="Q686">
        <f t="shared" si="77"/>
        <v>2267.1405</v>
      </c>
    </row>
    <row r="687" spans="1:17" x14ac:dyDescent="0.3">
      <c r="A687">
        <v>13086530</v>
      </c>
      <c r="B687" t="s">
        <v>27</v>
      </c>
      <c r="C687" s="1">
        <v>41899</v>
      </c>
      <c r="D687">
        <v>1149</v>
      </c>
      <c r="E687">
        <v>427824</v>
      </c>
      <c r="F687">
        <v>1149</v>
      </c>
      <c r="G687">
        <v>254610</v>
      </c>
      <c r="H687">
        <v>-254610.1</v>
      </c>
      <c r="I687" s="1">
        <v>41899</v>
      </c>
      <c r="J687">
        <v>2014</v>
      </c>
      <c r="K687">
        <f t="shared" si="72"/>
        <v>9</v>
      </c>
      <c r="L687">
        <f t="shared" si="73"/>
        <v>17</v>
      </c>
      <c r="M687">
        <f t="shared" si="74"/>
        <v>2014</v>
      </c>
      <c r="N687">
        <f t="shared" si="78"/>
        <v>2014</v>
      </c>
      <c r="O687">
        <f t="shared" si="75"/>
        <v>2279.0415000000003</v>
      </c>
      <c r="P687">
        <f t="shared" si="76"/>
        <v>0</v>
      </c>
      <c r="Q687">
        <f t="shared" si="77"/>
        <v>2279.0415000000003</v>
      </c>
    </row>
    <row r="688" spans="1:17" x14ac:dyDescent="0.3">
      <c r="A688">
        <v>13086530</v>
      </c>
      <c r="B688" t="s">
        <v>27</v>
      </c>
      <c r="C688" s="1">
        <v>41900</v>
      </c>
      <c r="D688">
        <v>1135</v>
      </c>
      <c r="E688">
        <v>430076</v>
      </c>
      <c r="F688">
        <v>1135</v>
      </c>
      <c r="G688">
        <v>256862</v>
      </c>
      <c r="H688">
        <v>-256862.1</v>
      </c>
      <c r="I688" s="1">
        <v>41900</v>
      </c>
      <c r="J688">
        <v>2014</v>
      </c>
      <c r="K688">
        <f t="shared" si="72"/>
        <v>9</v>
      </c>
      <c r="L688">
        <f t="shared" si="73"/>
        <v>18</v>
      </c>
      <c r="M688">
        <f t="shared" si="74"/>
        <v>2014</v>
      </c>
      <c r="N688">
        <f t="shared" si="78"/>
        <v>2014</v>
      </c>
      <c r="O688">
        <f t="shared" si="75"/>
        <v>2251.2725</v>
      </c>
      <c r="P688">
        <f t="shared" si="76"/>
        <v>0</v>
      </c>
      <c r="Q688">
        <f t="shared" si="77"/>
        <v>2251.2725</v>
      </c>
    </row>
    <row r="689" spans="1:17" x14ac:dyDescent="0.3">
      <c r="A689">
        <v>13086530</v>
      </c>
      <c r="B689" t="s">
        <v>27</v>
      </c>
      <c r="C689" s="1">
        <v>41901</v>
      </c>
      <c r="D689">
        <v>1128</v>
      </c>
      <c r="E689">
        <v>432313</v>
      </c>
      <c r="F689">
        <v>1128</v>
      </c>
      <c r="G689">
        <v>259100</v>
      </c>
      <c r="H689">
        <v>-259099.8</v>
      </c>
      <c r="I689" s="1">
        <v>41901</v>
      </c>
      <c r="J689">
        <v>2014</v>
      </c>
      <c r="K689">
        <f t="shared" si="72"/>
        <v>9</v>
      </c>
      <c r="L689">
        <f t="shared" si="73"/>
        <v>19</v>
      </c>
      <c r="M689">
        <f t="shared" si="74"/>
        <v>2014</v>
      </c>
      <c r="N689">
        <f t="shared" si="78"/>
        <v>2014</v>
      </c>
      <c r="O689">
        <f t="shared" si="75"/>
        <v>2237.3879999999999</v>
      </c>
      <c r="P689">
        <f t="shared" si="76"/>
        <v>0</v>
      </c>
      <c r="Q689">
        <f t="shared" si="77"/>
        <v>2237.3879999999999</v>
      </c>
    </row>
    <row r="690" spans="1:17" x14ac:dyDescent="0.3">
      <c r="A690">
        <v>13086530</v>
      </c>
      <c r="B690" t="s">
        <v>27</v>
      </c>
      <c r="C690" s="1">
        <v>41902</v>
      </c>
      <c r="D690">
        <v>1132</v>
      </c>
      <c r="E690">
        <v>434559</v>
      </c>
      <c r="F690">
        <v>1132</v>
      </c>
      <c r="G690">
        <v>261345</v>
      </c>
      <c r="H690">
        <v>-261345.1</v>
      </c>
      <c r="I690" s="1">
        <v>41902</v>
      </c>
      <c r="J690">
        <v>2014</v>
      </c>
      <c r="K690">
        <f t="shared" si="72"/>
        <v>9</v>
      </c>
      <c r="L690">
        <f t="shared" si="73"/>
        <v>20</v>
      </c>
      <c r="M690">
        <f t="shared" si="74"/>
        <v>2014</v>
      </c>
      <c r="N690">
        <f t="shared" si="78"/>
        <v>2014</v>
      </c>
      <c r="O690">
        <f t="shared" si="75"/>
        <v>2245.3220000000001</v>
      </c>
      <c r="P690">
        <f t="shared" si="76"/>
        <v>0</v>
      </c>
      <c r="Q690">
        <f t="shared" si="77"/>
        <v>2245.3220000000001</v>
      </c>
    </row>
    <row r="691" spans="1:17" x14ac:dyDescent="0.3">
      <c r="A691">
        <v>13086530</v>
      </c>
      <c r="B691" t="s">
        <v>27</v>
      </c>
      <c r="C691" s="1">
        <v>41903</v>
      </c>
      <c r="D691">
        <v>1142</v>
      </c>
      <c r="E691">
        <v>436825</v>
      </c>
      <c r="F691">
        <v>1142</v>
      </c>
      <c r="G691">
        <v>263611</v>
      </c>
      <c r="H691">
        <v>-263611</v>
      </c>
      <c r="I691" s="1">
        <v>41903</v>
      </c>
      <c r="J691">
        <v>2014</v>
      </c>
      <c r="K691">
        <f t="shared" si="72"/>
        <v>9</v>
      </c>
      <c r="L691">
        <f t="shared" si="73"/>
        <v>21</v>
      </c>
      <c r="M691">
        <f t="shared" si="74"/>
        <v>2014</v>
      </c>
      <c r="N691">
        <f t="shared" si="78"/>
        <v>2014</v>
      </c>
      <c r="O691">
        <f t="shared" si="75"/>
        <v>2265.1570000000002</v>
      </c>
      <c r="P691">
        <f t="shared" si="76"/>
        <v>0</v>
      </c>
      <c r="Q691">
        <f t="shared" si="77"/>
        <v>2265.1570000000002</v>
      </c>
    </row>
    <row r="692" spans="1:17" x14ac:dyDescent="0.3">
      <c r="A692">
        <v>13086530</v>
      </c>
      <c r="B692" t="s">
        <v>27</v>
      </c>
      <c r="C692" s="1">
        <v>41904</v>
      </c>
      <c r="D692">
        <v>1107</v>
      </c>
      <c r="E692">
        <v>439020</v>
      </c>
      <c r="F692">
        <v>1107</v>
      </c>
      <c r="G692">
        <v>265806</v>
      </c>
      <c r="H692">
        <v>-265806.09999999998</v>
      </c>
      <c r="I692" s="1">
        <v>41904</v>
      </c>
      <c r="J692">
        <v>2014</v>
      </c>
      <c r="K692">
        <f t="shared" si="72"/>
        <v>9</v>
      </c>
      <c r="L692">
        <f t="shared" si="73"/>
        <v>22</v>
      </c>
      <c r="M692">
        <f t="shared" si="74"/>
        <v>2014</v>
      </c>
      <c r="N692">
        <f t="shared" si="78"/>
        <v>2014</v>
      </c>
      <c r="O692">
        <f t="shared" si="75"/>
        <v>2195.7345</v>
      </c>
      <c r="P692">
        <f t="shared" si="76"/>
        <v>0</v>
      </c>
      <c r="Q692">
        <f t="shared" si="77"/>
        <v>2195.7345</v>
      </c>
    </row>
    <row r="693" spans="1:17" x14ac:dyDescent="0.3">
      <c r="A693">
        <v>13086530</v>
      </c>
      <c r="B693" t="s">
        <v>27</v>
      </c>
      <c r="C693" s="1">
        <v>41905</v>
      </c>
      <c r="D693">
        <v>1078</v>
      </c>
      <c r="E693">
        <v>441158</v>
      </c>
      <c r="F693">
        <v>1078</v>
      </c>
      <c r="G693">
        <v>267944</v>
      </c>
      <c r="H693">
        <v>-267944</v>
      </c>
      <c r="I693" s="1">
        <v>41905</v>
      </c>
      <c r="J693">
        <v>2014</v>
      </c>
      <c r="K693">
        <f t="shared" si="72"/>
        <v>9</v>
      </c>
      <c r="L693">
        <f t="shared" si="73"/>
        <v>23</v>
      </c>
      <c r="M693">
        <f t="shared" si="74"/>
        <v>2014</v>
      </c>
      <c r="N693">
        <f t="shared" si="78"/>
        <v>2014</v>
      </c>
      <c r="O693">
        <f t="shared" si="75"/>
        <v>2138.2130000000002</v>
      </c>
      <c r="P693">
        <f t="shared" si="76"/>
        <v>0</v>
      </c>
      <c r="Q693">
        <f t="shared" si="77"/>
        <v>2138.2130000000002</v>
      </c>
    </row>
    <row r="694" spans="1:17" x14ac:dyDescent="0.3">
      <c r="A694">
        <v>13086530</v>
      </c>
      <c r="B694" t="s">
        <v>27</v>
      </c>
      <c r="C694" s="1">
        <v>41906</v>
      </c>
      <c r="D694">
        <v>1044</v>
      </c>
      <c r="E694">
        <v>443228</v>
      </c>
      <c r="F694">
        <v>1044</v>
      </c>
      <c r="G694">
        <v>270015</v>
      </c>
      <c r="H694">
        <v>-270014.90000000002</v>
      </c>
      <c r="I694" s="1">
        <v>41906</v>
      </c>
      <c r="J694">
        <v>2014</v>
      </c>
      <c r="K694">
        <f t="shared" si="72"/>
        <v>9</v>
      </c>
      <c r="L694">
        <f t="shared" si="73"/>
        <v>24</v>
      </c>
      <c r="M694">
        <f t="shared" si="74"/>
        <v>2014</v>
      </c>
      <c r="N694">
        <f t="shared" si="78"/>
        <v>2014</v>
      </c>
      <c r="O694">
        <f t="shared" si="75"/>
        <v>2070.7739999999999</v>
      </c>
      <c r="P694">
        <f t="shared" si="76"/>
        <v>0</v>
      </c>
      <c r="Q694">
        <f t="shared" si="77"/>
        <v>2070.7739999999999</v>
      </c>
    </row>
    <row r="695" spans="1:17" x14ac:dyDescent="0.3">
      <c r="A695">
        <v>13086530</v>
      </c>
      <c r="B695" t="s">
        <v>27</v>
      </c>
      <c r="C695" s="1">
        <v>41907</v>
      </c>
      <c r="D695">
        <v>1011</v>
      </c>
      <c r="E695">
        <v>445233</v>
      </c>
      <c r="F695">
        <v>1011</v>
      </c>
      <c r="G695">
        <v>272020</v>
      </c>
      <c r="H695">
        <v>-272019.5</v>
      </c>
      <c r="I695" s="1">
        <v>41907</v>
      </c>
      <c r="J695">
        <v>2014</v>
      </c>
      <c r="K695">
        <f t="shared" si="72"/>
        <v>9</v>
      </c>
      <c r="L695">
        <f t="shared" si="73"/>
        <v>25</v>
      </c>
      <c r="M695">
        <f t="shared" si="74"/>
        <v>2014</v>
      </c>
      <c r="N695">
        <f t="shared" si="78"/>
        <v>2014</v>
      </c>
      <c r="O695">
        <f t="shared" si="75"/>
        <v>2005.3185000000001</v>
      </c>
      <c r="P695">
        <f t="shared" si="76"/>
        <v>0</v>
      </c>
      <c r="Q695">
        <f t="shared" si="77"/>
        <v>2005.3185000000001</v>
      </c>
    </row>
    <row r="696" spans="1:17" x14ac:dyDescent="0.3">
      <c r="A696">
        <v>13086530</v>
      </c>
      <c r="B696" t="s">
        <v>27</v>
      </c>
      <c r="C696" s="1">
        <v>41908</v>
      </c>
      <c r="D696">
        <v>1009</v>
      </c>
      <c r="E696">
        <v>447235</v>
      </c>
      <c r="F696">
        <v>1009</v>
      </c>
      <c r="G696">
        <v>274021</v>
      </c>
      <c r="H696">
        <v>-274021.2</v>
      </c>
      <c r="I696" s="1">
        <v>41908</v>
      </c>
      <c r="J696">
        <v>2014</v>
      </c>
      <c r="K696">
        <f t="shared" si="72"/>
        <v>9</v>
      </c>
      <c r="L696">
        <f t="shared" si="73"/>
        <v>26</v>
      </c>
      <c r="M696">
        <f t="shared" si="74"/>
        <v>2014</v>
      </c>
      <c r="N696">
        <f t="shared" si="78"/>
        <v>2014</v>
      </c>
      <c r="O696">
        <f t="shared" si="75"/>
        <v>2001.3515</v>
      </c>
      <c r="P696">
        <f t="shared" si="76"/>
        <v>0</v>
      </c>
      <c r="Q696">
        <f t="shared" si="77"/>
        <v>2001.3515</v>
      </c>
    </row>
    <row r="697" spans="1:17" x14ac:dyDescent="0.3">
      <c r="A697">
        <v>13086530</v>
      </c>
      <c r="B697" t="s">
        <v>27</v>
      </c>
      <c r="C697" s="1">
        <v>41909</v>
      </c>
      <c r="D697">
        <v>1006</v>
      </c>
      <c r="E697">
        <v>449229</v>
      </c>
      <c r="F697">
        <v>1006</v>
      </c>
      <c r="G697">
        <v>276016</v>
      </c>
      <c r="H697">
        <v>-276015.8</v>
      </c>
      <c r="I697" s="1">
        <v>41909</v>
      </c>
      <c r="J697">
        <v>2014</v>
      </c>
      <c r="K697">
        <f t="shared" si="72"/>
        <v>9</v>
      </c>
      <c r="L697">
        <f t="shared" si="73"/>
        <v>27</v>
      </c>
      <c r="M697">
        <f t="shared" si="74"/>
        <v>2014</v>
      </c>
      <c r="N697">
        <f t="shared" si="78"/>
        <v>2014</v>
      </c>
      <c r="O697">
        <f t="shared" si="75"/>
        <v>1995.4010000000001</v>
      </c>
      <c r="P697">
        <f t="shared" si="76"/>
        <v>0</v>
      </c>
      <c r="Q697">
        <f t="shared" si="77"/>
        <v>1995.4010000000001</v>
      </c>
    </row>
    <row r="698" spans="1:17" x14ac:dyDescent="0.3">
      <c r="A698">
        <v>13086530</v>
      </c>
      <c r="B698" t="s">
        <v>27</v>
      </c>
      <c r="C698" s="1">
        <v>41910</v>
      </c>
      <c r="D698">
        <v>996</v>
      </c>
      <c r="E698">
        <v>451204</v>
      </c>
      <c r="F698">
        <v>996</v>
      </c>
      <c r="G698">
        <v>277991</v>
      </c>
      <c r="H698">
        <v>-277990.8</v>
      </c>
      <c r="I698" s="1">
        <v>41910</v>
      </c>
      <c r="J698">
        <v>2014</v>
      </c>
      <c r="K698">
        <f t="shared" si="72"/>
        <v>9</v>
      </c>
      <c r="L698">
        <f t="shared" si="73"/>
        <v>28</v>
      </c>
      <c r="M698">
        <f t="shared" si="74"/>
        <v>2014</v>
      </c>
      <c r="N698">
        <f t="shared" si="78"/>
        <v>2014</v>
      </c>
      <c r="O698">
        <f t="shared" si="75"/>
        <v>1975.566</v>
      </c>
      <c r="P698">
        <f t="shared" si="76"/>
        <v>0</v>
      </c>
      <c r="Q698">
        <f t="shared" si="77"/>
        <v>1975.566</v>
      </c>
    </row>
    <row r="699" spans="1:17" x14ac:dyDescent="0.3">
      <c r="A699">
        <v>13086530</v>
      </c>
      <c r="B699" t="s">
        <v>27</v>
      </c>
      <c r="C699" s="1">
        <v>41911</v>
      </c>
      <c r="D699">
        <v>988</v>
      </c>
      <c r="E699">
        <v>453164</v>
      </c>
      <c r="F699">
        <v>988</v>
      </c>
      <c r="G699">
        <v>279950</v>
      </c>
      <c r="H699">
        <v>-279950.40000000002</v>
      </c>
      <c r="I699" s="1">
        <v>41911</v>
      </c>
      <c r="J699">
        <v>2014</v>
      </c>
      <c r="K699">
        <f t="shared" si="72"/>
        <v>9</v>
      </c>
      <c r="L699">
        <f t="shared" si="73"/>
        <v>29</v>
      </c>
      <c r="M699">
        <f t="shared" si="74"/>
        <v>2014</v>
      </c>
      <c r="N699">
        <f t="shared" si="78"/>
        <v>2014</v>
      </c>
      <c r="O699">
        <f t="shared" si="75"/>
        <v>1959.6980000000001</v>
      </c>
      <c r="P699">
        <f t="shared" si="76"/>
        <v>0</v>
      </c>
      <c r="Q699">
        <f t="shared" si="77"/>
        <v>1959.6980000000001</v>
      </c>
    </row>
    <row r="700" spans="1:17" x14ac:dyDescent="0.3">
      <c r="A700">
        <v>13086530</v>
      </c>
      <c r="B700" t="s">
        <v>27</v>
      </c>
      <c r="C700" s="1">
        <v>41912</v>
      </c>
      <c r="D700">
        <v>993</v>
      </c>
      <c r="E700">
        <v>455133</v>
      </c>
      <c r="F700">
        <v>993</v>
      </c>
      <c r="G700">
        <v>281920</v>
      </c>
      <c r="H700">
        <v>-281919.7</v>
      </c>
      <c r="I700" s="1">
        <v>41912</v>
      </c>
      <c r="J700">
        <v>2014</v>
      </c>
      <c r="K700">
        <f t="shared" si="72"/>
        <v>9</v>
      </c>
      <c r="L700">
        <f t="shared" si="73"/>
        <v>30</v>
      </c>
      <c r="M700">
        <f t="shared" si="74"/>
        <v>2014</v>
      </c>
      <c r="N700">
        <f t="shared" si="78"/>
        <v>2014</v>
      </c>
      <c r="O700">
        <f t="shared" si="75"/>
        <v>1969.6155000000001</v>
      </c>
      <c r="P700">
        <f t="shared" si="76"/>
        <v>0</v>
      </c>
      <c r="Q700">
        <f t="shared" si="77"/>
        <v>1969.6155000000001</v>
      </c>
    </row>
    <row r="701" spans="1:17" x14ac:dyDescent="0.3">
      <c r="A701">
        <v>13086530</v>
      </c>
      <c r="B701" t="s">
        <v>27</v>
      </c>
      <c r="C701" s="1">
        <v>41913</v>
      </c>
      <c r="D701">
        <v>939</v>
      </c>
      <c r="E701">
        <v>456996</v>
      </c>
      <c r="F701">
        <v>939</v>
      </c>
      <c r="G701">
        <v>283783</v>
      </c>
      <c r="H701">
        <v>-283782.7</v>
      </c>
      <c r="I701" s="1">
        <v>41913</v>
      </c>
      <c r="J701">
        <v>2014</v>
      </c>
      <c r="K701">
        <f t="shared" si="72"/>
        <v>10</v>
      </c>
      <c r="L701">
        <f t="shared" si="73"/>
        <v>1</v>
      </c>
      <c r="M701">
        <f t="shared" si="74"/>
        <v>2014</v>
      </c>
      <c r="N701">
        <f t="shared" si="78"/>
        <v>2014</v>
      </c>
      <c r="O701">
        <f t="shared" si="75"/>
        <v>1862.5065</v>
      </c>
      <c r="P701">
        <f t="shared" si="76"/>
        <v>0</v>
      </c>
      <c r="Q701">
        <f t="shared" si="77"/>
        <v>1862.5065</v>
      </c>
    </row>
    <row r="702" spans="1:17" x14ac:dyDescent="0.3">
      <c r="A702">
        <v>13086530</v>
      </c>
      <c r="B702" t="s">
        <v>27</v>
      </c>
      <c r="C702" s="1">
        <v>41914</v>
      </c>
      <c r="D702">
        <v>930</v>
      </c>
      <c r="E702">
        <v>458840</v>
      </c>
      <c r="F702">
        <v>930</v>
      </c>
      <c r="G702">
        <v>285627</v>
      </c>
      <c r="H702">
        <v>-285626.59999999998</v>
      </c>
      <c r="I702" s="1">
        <v>41914</v>
      </c>
      <c r="J702">
        <v>2014</v>
      </c>
      <c r="K702">
        <f t="shared" si="72"/>
        <v>10</v>
      </c>
      <c r="L702">
        <f t="shared" si="73"/>
        <v>2</v>
      </c>
      <c r="M702">
        <f t="shared" si="74"/>
        <v>2014</v>
      </c>
      <c r="N702">
        <f t="shared" si="78"/>
        <v>2014</v>
      </c>
      <c r="O702">
        <f t="shared" si="75"/>
        <v>1844.655</v>
      </c>
      <c r="P702">
        <f t="shared" si="76"/>
        <v>0</v>
      </c>
      <c r="Q702">
        <f t="shared" si="77"/>
        <v>1844.655</v>
      </c>
    </row>
    <row r="703" spans="1:17" x14ac:dyDescent="0.3">
      <c r="A703">
        <v>13086530</v>
      </c>
      <c r="B703" t="s">
        <v>27</v>
      </c>
      <c r="C703" s="1">
        <v>41915</v>
      </c>
      <c r="D703">
        <v>926</v>
      </c>
      <c r="E703">
        <v>460677</v>
      </c>
      <c r="F703">
        <v>926</v>
      </c>
      <c r="G703">
        <v>287464</v>
      </c>
      <c r="H703">
        <v>-287463.59999999998</v>
      </c>
      <c r="I703" s="1">
        <v>41915</v>
      </c>
      <c r="J703">
        <v>2014</v>
      </c>
      <c r="K703">
        <f t="shared" si="72"/>
        <v>10</v>
      </c>
      <c r="L703">
        <f t="shared" si="73"/>
        <v>3</v>
      </c>
      <c r="M703">
        <f t="shared" si="74"/>
        <v>2014</v>
      </c>
      <c r="N703">
        <f t="shared" si="78"/>
        <v>2014</v>
      </c>
      <c r="O703">
        <f t="shared" si="75"/>
        <v>1836.721</v>
      </c>
      <c r="P703">
        <f t="shared" si="76"/>
        <v>0</v>
      </c>
      <c r="Q703">
        <f t="shared" si="77"/>
        <v>1836.721</v>
      </c>
    </row>
    <row r="704" spans="1:17" x14ac:dyDescent="0.3">
      <c r="A704">
        <v>13086530</v>
      </c>
      <c r="B704" t="s">
        <v>27</v>
      </c>
      <c r="C704" s="1">
        <v>41916</v>
      </c>
      <c r="D704">
        <v>923</v>
      </c>
      <c r="E704">
        <v>462507</v>
      </c>
      <c r="F704">
        <v>923</v>
      </c>
      <c r="G704">
        <v>289294</v>
      </c>
      <c r="H704">
        <v>-289293.7</v>
      </c>
      <c r="I704" s="1">
        <v>41916</v>
      </c>
      <c r="J704">
        <v>2014</v>
      </c>
      <c r="K704">
        <f t="shared" si="72"/>
        <v>10</v>
      </c>
      <c r="L704">
        <f t="shared" si="73"/>
        <v>4</v>
      </c>
      <c r="M704">
        <f t="shared" si="74"/>
        <v>2014</v>
      </c>
      <c r="N704">
        <f t="shared" si="78"/>
        <v>2014</v>
      </c>
      <c r="O704">
        <f t="shared" si="75"/>
        <v>1830.7705000000001</v>
      </c>
      <c r="P704">
        <f t="shared" si="76"/>
        <v>0</v>
      </c>
      <c r="Q704">
        <f t="shared" si="77"/>
        <v>1830.7705000000001</v>
      </c>
    </row>
    <row r="705" spans="1:17" x14ac:dyDescent="0.3">
      <c r="A705">
        <v>13086530</v>
      </c>
      <c r="B705" t="s">
        <v>27</v>
      </c>
      <c r="C705" s="1">
        <v>41917</v>
      </c>
      <c r="D705">
        <v>919</v>
      </c>
      <c r="E705">
        <v>464330</v>
      </c>
      <c r="F705">
        <v>919</v>
      </c>
      <c r="G705">
        <v>291117</v>
      </c>
      <c r="H705">
        <v>-291116.90000000002</v>
      </c>
      <c r="I705" s="1">
        <v>41917</v>
      </c>
      <c r="J705">
        <v>2014</v>
      </c>
      <c r="K705">
        <f t="shared" si="72"/>
        <v>10</v>
      </c>
      <c r="L705">
        <f t="shared" si="73"/>
        <v>5</v>
      </c>
      <c r="M705">
        <f t="shared" si="74"/>
        <v>2014</v>
      </c>
      <c r="N705">
        <f t="shared" si="78"/>
        <v>2014</v>
      </c>
      <c r="O705">
        <f t="shared" si="75"/>
        <v>1822.8365000000001</v>
      </c>
      <c r="P705">
        <f t="shared" si="76"/>
        <v>0</v>
      </c>
      <c r="Q705">
        <f t="shared" si="77"/>
        <v>1822.8365000000001</v>
      </c>
    </row>
    <row r="706" spans="1:17" x14ac:dyDescent="0.3">
      <c r="A706">
        <v>13086530</v>
      </c>
      <c r="B706" t="s">
        <v>27</v>
      </c>
      <c r="C706" s="1">
        <v>41918</v>
      </c>
      <c r="D706">
        <v>916</v>
      </c>
      <c r="E706">
        <v>466147</v>
      </c>
      <c r="F706">
        <v>916</v>
      </c>
      <c r="G706">
        <v>292933</v>
      </c>
      <c r="H706">
        <v>-292933.3</v>
      </c>
      <c r="I706" s="1">
        <v>41918</v>
      </c>
      <c r="J706">
        <v>2014</v>
      </c>
      <c r="K706">
        <f t="shared" ref="K706:K769" si="79">MONTH(C706)</f>
        <v>10</v>
      </c>
      <c r="L706">
        <f t="shared" ref="L706:L769" si="80">DAY(C706)</f>
        <v>6</v>
      </c>
      <c r="M706">
        <f t="shared" ref="M706:M769" si="81">YEAR(C706)</f>
        <v>2014</v>
      </c>
      <c r="N706">
        <f t="shared" si="78"/>
        <v>2014</v>
      </c>
      <c r="O706">
        <f t="shared" ref="O706:O769" si="82">D706*1.9835</f>
        <v>1816.886</v>
      </c>
      <c r="P706">
        <f t="shared" ref="P706:P769" si="83">(D706-F706)*1.9835</f>
        <v>0</v>
      </c>
      <c r="Q706">
        <f t="shared" ref="Q706:Q769" si="84">F706*1.9835</f>
        <v>1816.886</v>
      </c>
    </row>
    <row r="707" spans="1:17" x14ac:dyDescent="0.3">
      <c r="A707">
        <v>13086530</v>
      </c>
      <c r="B707" t="s">
        <v>27</v>
      </c>
      <c r="C707" s="1">
        <v>41919</v>
      </c>
      <c r="D707">
        <v>914</v>
      </c>
      <c r="E707">
        <v>467960</v>
      </c>
      <c r="F707">
        <v>914</v>
      </c>
      <c r="G707">
        <v>294747</v>
      </c>
      <c r="H707">
        <v>-294746.90000000002</v>
      </c>
      <c r="I707" s="1">
        <v>41919</v>
      </c>
      <c r="J707">
        <v>2014</v>
      </c>
      <c r="K707">
        <f t="shared" si="79"/>
        <v>10</v>
      </c>
      <c r="L707">
        <f t="shared" si="80"/>
        <v>7</v>
      </c>
      <c r="M707">
        <f t="shared" si="81"/>
        <v>2014</v>
      </c>
      <c r="N707">
        <f t="shared" ref="N707:N770" si="85">IF(K707&gt;10,M707+1,M707)</f>
        <v>2014</v>
      </c>
      <c r="O707">
        <f t="shared" si="82"/>
        <v>1812.9190000000001</v>
      </c>
      <c r="P707">
        <f t="shared" si="83"/>
        <v>0</v>
      </c>
      <c r="Q707">
        <f t="shared" si="84"/>
        <v>1812.9190000000001</v>
      </c>
    </row>
    <row r="708" spans="1:17" x14ac:dyDescent="0.3">
      <c r="A708">
        <v>13086530</v>
      </c>
      <c r="B708" t="s">
        <v>27</v>
      </c>
      <c r="C708" s="1">
        <v>41920</v>
      </c>
      <c r="D708">
        <v>909</v>
      </c>
      <c r="E708">
        <v>469763</v>
      </c>
      <c r="F708">
        <v>909</v>
      </c>
      <c r="G708">
        <v>296550</v>
      </c>
      <c r="H708">
        <v>-296549.59999999998</v>
      </c>
      <c r="I708" s="1">
        <v>41920</v>
      </c>
      <c r="J708">
        <v>2014</v>
      </c>
      <c r="K708">
        <f t="shared" si="79"/>
        <v>10</v>
      </c>
      <c r="L708">
        <f t="shared" si="80"/>
        <v>8</v>
      </c>
      <c r="M708">
        <f t="shared" si="81"/>
        <v>2014</v>
      </c>
      <c r="N708">
        <f t="shared" si="85"/>
        <v>2014</v>
      </c>
      <c r="O708">
        <f t="shared" si="82"/>
        <v>1803.0015000000001</v>
      </c>
      <c r="P708">
        <f t="shared" si="83"/>
        <v>0</v>
      </c>
      <c r="Q708">
        <f t="shared" si="84"/>
        <v>1803.0015000000001</v>
      </c>
    </row>
    <row r="709" spans="1:17" x14ac:dyDescent="0.3">
      <c r="A709">
        <v>13086530</v>
      </c>
      <c r="B709" t="s">
        <v>27</v>
      </c>
      <c r="C709" s="1">
        <v>41921</v>
      </c>
      <c r="D709">
        <v>887</v>
      </c>
      <c r="E709">
        <v>471523</v>
      </c>
      <c r="F709">
        <v>887</v>
      </c>
      <c r="G709">
        <v>298309</v>
      </c>
      <c r="H709">
        <v>-298309.2</v>
      </c>
      <c r="I709" s="1">
        <v>41921</v>
      </c>
      <c r="J709">
        <v>2014</v>
      </c>
      <c r="K709">
        <f t="shared" si="79"/>
        <v>10</v>
      </c>
      <c r="L709">
        <f t="shared" si="80"/>
        <v>9</v>
      </c>
      <c r="M709">
        <f t="shared" si="81"/>
        <v>2014</v>
      </c>
      <c r="N709">
        <f t="shared" si="85"/>
        <v>2014</v>
      </c>
      <c r="O709">
        <f t="shared" si="82"/>
        <v>1759.3645000000001</v>
      </c>
      <c r="P709">
        <f t="shared" si="83"/>
        <v>0</v>
      </c>
      <c r="Q709">
        <f t="shared" si="84"/>
        <v>1759.3645000000001</v>
      </c>
    </row>
    <row r="710" spans="1:17" x14ac:dyDescent="0.3">
      <c r="A710">
        <v>13086530</v>
      </c>
      <c r="B710" t="s">
        <v>27</v>
      </c>
      <c r="C710" s="1">
        <v>41922</v>
      </c>
      <c r="D710">
        <v>613</v>
      </c>
      <c r="E710">
        <v>472739</v>
      </c>
      <c r="F710">
        <v>613</v>
      </c>
      <c r="G710">
        <v>299526</v>
      </c>
      <c r="H710">
        <v>-299525.8</v>
      </c>
      <c r="I710" s="1">
        <v>41922</v>
      </c>
      <c r="J710">
        <v>2014</v>
      </c>
      <c r="K710">
        <f t="shared" si="79"/>
        <v>10</v>
      </c>
      <c r="L710">
        <f t="shared" si="80"/>
        <v>10</v>
      </c>
      <c r="M710">
        <f t="shared" si="81"/>
        <v>2014</v>
      </c>
      <c r="N710">
        <f t="shared" si="85"/>
        <v>2014</v>
      </c>
      <c r="O710">
        <f t="shared" si="82"/>
        <v>1215.8855000000001</v>
      </c>
      <c r="P710">
        <f t="shared" si="83"/>
        <v>0</v>
      </c>
      <c r="Q710">
        <f t="shared" si="84"/>
        <v>1215.8855000000001</v>
      </c>
    </row>
    <row r="711" spans="1:17" x14ac:dyDescent="0.3">
      <c r="A711">
        <v>13086530</v>
      </c>
      <c r="B711" t="s">
        <v>27</v>
      </c>
      <c r="C711" s="1">
        <v>41923</v>
      </c>
      <c r="D711">
        <v>0</v>
      </c>
      <c r="E711">
        <v>472739</v>
      </c>
      <c r="F711">
        <v>0</v>
      </c>
      <c r="G711">
        <v>299526</v>
      </c>
      <c r="H711">
        <v>-299525.8</v>
      </c>
      <c r="I711" s="1">
        <v>41923</v>
      </c>
      <c r="J711">
        <v>2014</v>
      </c>
      <c r="K711">
        <f t="shared" si="79"/>
        <v>10</v>
      </c>
      <c r="L711">
        <f t="shared" si="80"/>
        <v>11</v>
      </c>
      <c r="M711">
        <f t="shared" si="81"/>
        <v>2014</v>
      </c>
      <c r="N711">
        <f t="shared" si="85"/>
        <v>2014</v>
      </c>
      <c r="O711">
        <f t="shared" si="82"/>
        <v>0</v>
      </c>
      <c r="P711">
        <f t="shared" si="83"/>
        <v>0</v>
      </c>
      <c r="Q711">
        <f t="shared" si="84"/>
        <v>0</v>
      </c>
    </row>
    <row r="712" spans="1:17" x14ac:dyDescent="0.3">
      <c r="A712">
        <v>13086530</v>
      </c>
      <c r="B712" t="s">
        <v>27</v>
      </c>
      <c r="C712" s="1">
        <v>41924</v>
      </c>
      <c r="D712">
        <v>0</v>
      </c>
      <c r="E712">
        <v>472739</v>
      </c>
      <c r="F712">
        <v>0</v>
      </c>
      <c r="G712">
        <v>299526</v>
      </c>
      <c r="H712">
        <v>-299525.8</v>
      </c>
      <c r="I712" s="1">
        <v>41924</v>
      </c>
      <c r="J712">
        <v>2014</v>
      </c>
      <c r="K712">
        <f t="shared" si="79"/>
        <v>10</v>
      </c>
      <c r="L712">
        <f t="shared" si="80"/>
        <v>12</v>
      </c>
      <c r="M712">
        <f t="shared" si="81"/>
        <v>2014</v>
      </c>
      <c r="N712">
        <f t="shared" si="85"/>
        <v>2014</v>
      </c>
      <c r="O712">
        <f t="shared" si="82"/>
        <v>0</v>
      </c>
      <c r="P712">
        <f t="shared" si="83"/>
        <v>0</v>
      </c>
      <c r="Q712">
        <f t="shared" si="84"/>
        <v>0</v>
      </c>
    </row>
    <row r="713" spans="1:17" x14ac:dyDescent="0.3">
      <c r="A713">
        <v>13086530</v>
      </c>
      <c r="B713" t="s">
        <v>27</v>
      </c>
      <c r="C713" s="1">
        <v>41925</v>
      </c>
      <c r="D713">
        <v>0</v>
      </c>
      <c r="E713">
        <v>472739</v>
      </c>
      <c r="F713">
        <v>0</v>
      </c>
      <c r="G713">
        <v>299526</v>
      </c>
      <c r="H713">
        <v>-299525.8</v>
      </c>
      <c r="I713" s="1">
        <v>41925</v>
      </c>
      <c r="J713">
        <v>2014</v>
      </c>
      <c r="K713">
        <f t="shared" si="79"/>
        <v>10</v>
      </c>
      <c r="L713">
        <f t="shared" si="80"/>
        <v>13</v>
      </c>
      <c r="M713">
        <f t="shared" si="81"/>
        <v>2014</v>
      </c>
      <c r="N713">
        <f t="shared" si="85"/>
        <v>2014</v>
      </c>
      <c r="O713">
        <f t="shared" si="82"/>
        <v>0</v>
      </c>
      <c r="P713">
        <f t="shared" si="83"/>
        <v>0</v>
      </c>
      <c r="Q713">
        <f t="shared" si="84"/>
        <v>0</v>
      </c>
    </row>
    <row r="714" spans="1:17" x14ac:dyDescent="0.3">
      <c r="A714">
        <v>13086530</v>
      </c>
      <c r="B714" t="s">
        <v>27</v>
      </c>
      <c r="C714" s="1">
        <v>41926</v>
      </c>
      <c r="D714">
        <v>0</v>
      </c>
      <c r="E714">
        <v>472739</v>
      </c>
      <c r="F714">
        <v>0</v>
      </c>
      <c r="G714">
        <v>299526</v>
      </c>
      <c r="H714">
        <v>-299525.8</v>
      </c>
      <c r="I714" s="1">
        <v>41926</v>
      </c>
      <c r="J714">
        <v>2014</v>
      </c>
      <c r="K714">
        <f t="shared" si="79"/>
        <v>10</v>
      </c>
      <c r="L714">
        <f t="shared" si="80"/>
        <v>14</v>
      </c>
      <c r="M714">
        <f t="shared" si="81"/>
        <v>2014</v>
      </c>
      <c r="N714">
        <f t="shared" si="85"/>
        <v>2014</v>
      </c>
      <c r="O714">
        <f t="shared" si="82"/>
        <v>0</v>
      </c>
      <c r="P714">
        <f t="shared" si="83"/>
        <v>0</v>
      </c>
      <c r="Q714">
        <f t="shared" si="84"/>
        <v>0</v>
      </c>
    </row>
    <row r="715" spans="1:17" x14ac:dyDescent="0.3">
      <c r="A715">
        <v>13086530</v>
      </c>
      <c r="B715" t="s">
        <v>27</v>
      </c>
      <c r="C715" s="1">
        <v>41927</v>
      </c>
      <c r="D715">
        <v>0</v>
      </c>
      <c r="E715">
        <v>472739</v>
      </c>
      <c r="F715">
        <v>0</v>
      </c>
      <c r="G715">
        <v>299526</v>
      </c>
      <c r="H715">
        <v>-299525.8</v>
      </c>
      <c r="I715" s="1">
        <v>41927</v>
      </c>
      <c r="J715">
        <v>2014</v>
      </c>
      <c r="K715">
        <f t="shared" si="79"/>
        <v>10</v>
      </c>
      <c r="L715">
        <f t="shared" si="80"/>
        <v>15</v>
      </c>
      <c r="M715">
        <f t="shared" si="81"/>
        <v>2014</v>
      </c>
      <c r="N715">
        <f t="shared" si="85"/>
        <v>2014</v>
      </c>
      <c r="O715">
        <f t="shared" si="82"/>
        <v>0</v>
      </c>
      <c r="P715">
        <f t="shared" si="83"/>
        <v>0</v>
      </c>
      <c r="Q715">
        <f t="shared" si="84"/>
        <v>0</v>
      </c>
    </row>
    <row r="716" spans="1:17" x14ac:dyDescent="0.3">
      <c r="A716">
        <v>13086530</v>
      </c>
      <c r="B716" t="s">
        <v>27</v>
      </c>
      <c r="C716" s="1">
        <v>41928</v>
      </c>
      <c r="D716">
        <v>0</v>
      </c>
      <c r="E716">
        <v>472739</v>
      </c>
      <c r="F716">
        <v>0</v>
      </c>
      <c r="G716">
        <v>299526</v>
      </c>
      <c r="H716">
        <v>-299525.8</v>
      </c>
      <c r="I716" s="1">
        <v>41928</v>
      </c>
      <c r="J716">
        <v>2014</v>
      </c>
      <c r="K716">
        <f t="shared" si="79"/>
        <v>10</v>
      </c>
      <c r="L716">
        <f t="shared" si="80"/>
        <v>16</v>
      </c>
      <c r="M716">
        <f t="shared" si="81"/>
        <v>2014</v>
      </c>
      <c r="N716">
        <f t="shared" si="85"/>
        <v>2014</v>
      </c>
      <c r="O716">
        <f t="shared" si="82"/>
        <v>0</v>
      </c>
      <c r="P716">
        <f t="shared" si="83"/>
        <v>0</v>
      </c>
      <c r="Q716">
        <f t="shared" si="84"/>
        <v>0</v>
      </c>
    </row>
    <row r="717" spans="1:17" x14ac:dyDescent="0.3">
      <c r="A717">
        <v>13086530</v>
      </c>
      <c r="B717" t="s">
        <v>27</v>
      </c>
      <c r="C717" s="1">
        <v>41929</v>
      </c>
      <c r="D717">
        <v>0</v>
      </c>
      <c r="E717">
        <v>472739</v>
      </c>
      <c r="F717">
        <v>0</v>
      </c>
      <c r="G717">
        <v>299526</v>
      </c>
      <c r="H717">
        <v>-299525.8</v>
      </c>
      <c r="I717" s="1">
        <v>41929</v>
      </c>
      <c r="J717">
        <v>2014</v>
      </c>
      <c r="K717">
        <f t="shared" si="79"/>
        <v>10</v>
      </c>
      <c r="L717">
        <f t="shared" si="80"/>
        <v>17</v>
      </c>
      <c r="M717">
        <f t="shared" si="81"/>
        <v>2014</v>
      </c>
      <c r="N717">
        <f t="shared" si="85"/>
        <v>2014</v>
      </c>
      <c r="O717">
        <f t="shared" si="82"/>
        <v>0</v>
      </c>
      <c r="P717">
        <f t="shared" si="83"/>
        <v>0</v>
      </c>
      <c r="Q717">
        <f t="shared" si="84"/>
        <v>0</v>
      </c>
    </row>
    <row r="718" spans="1:17" x14ac:dyDescent="0.3">
      <c r="A718">
        <v>13086530</v>
      </c>
      <c r="B718" t="s">
        <v>27</v>
      </c>
      <c r="C718" s="1">
        <v>41930</v>
      </c>
      <c r="D718">
        <v>0</v>
      </c>
      <c r="E718">
        <v>472739</v>
      </c>
      <c r="F718">
        <v>0</v>
      </c>
      <c r="G718">
        <v>299526</v>
      </c>
      <c r="H718">
        <v>-299525.8</v>
      </c>
      <c r="I718" s="1">
        <v>41930</v>
      </c>
      <c r="J718">
        <v>2014</v>
      </c>
      <c r="K718">
        <f t="shared" si="79"/>
        <v>10</v>
      </c>
      <c r="L718">
        <f t="shared" si="80"/>
        <v>18</v>
      </c>
      <c r="M718">
        <f t="shared" si="81"/>
        <v>2014</v>
      </c>
      <c r="N718">
        <f t="shared" si="85"/>
        <v>2014</v>
      </c>
      <c r="O718">
        <f t="shared" si="82"/>
        <v>0</v>
      </c>
      <c r="P718">
        <f t="shared" si="83"/>
        <v>0</v>
      </c>
      <c r="Q718">
        <f t="shared" si="84"/>
        <v>0</v>
      </c>
    </row>
    <row r="719" spans="1:17" x14ac:dyDescent="0.3">
      <c r="A719">
        <v>13086530</v>
      </c>
      <c r="B719" t="s">
        <v>27</v>
      </c>
      <c r="C719" s="1">
        <v>41931</v>
      </c>
      <c r="D719">
        <v>0</v>
      </c>
      <c r="E719">
        <v>472739</v>
      </c>
      <c r="F719">
        <v>0</v>
      </c>
      <c r="G719">
        <v>299526</v>
      </c>
      <c r="H719">
        <v>-299525.8</v>
      </c>
      <c r="I719" s="1">
        <v>41931</v>
      </c>
      <c r="J719">
        <v>2014</v>
      </c>
      <c r="K719">
        <f t="shared" si="79"/>
        <v>10</v>
      </c>
      <c r="L719">
        <f t="shared" si="80"/>
        <v>19</v>
      </c>
      <c r="M719">
        <f t="shared" si="81"/>
        <v>2014</v>
      </c>
      <c r="N719">
        <f t="shared" si="85"/>
        <v>2014</v>
      </c>
      <c r="O719">
        <f t="shared" si="82"/>
        <v>0</v>
      </c>
      <c r="P719">
        <f t="shared" si="83"/>
        <v>0</v>
      </c>
      <c r="Q719">
        <f t="shared" si="84"/>
        <v>0</v>
      </c>
    </row>
    <row r="720" spans="1:17" x14ac:dyDescent="0.3">
      <c r="A720">
        <v>13086530</v>
      </c>
      <c r="B720" t="s">
        <v>27</v>
      </c>
      <c r="C720" s="1">
        <v>41932</v>
      </c>
      <c r="D720">
        <v>0</v>
      </c>
      <c r="E720">
        <v>472739</v>
      </c>
      <c r="F720">
        <v>0</v>
      </c>
      <c r="G720">
        <v>299526</v>
      </c>
      <c r="H720">
        <v>-299525.8</v>
      </c>
      <c r="I720" s="1">
        <v>41932</v>
      </c>
      <c r="J720">
        <v>2014</v>
      </c>
      <c r="K720">
        <f t="shared" si="79"/>
        <v>10</v>
      </c>
      <c r="L720">
        <f t="shared" si="80"/>
        <v>20</v>
      </c>
      <c r="M720">
        <f t="shared" si="81"/>
        <v>2014</v>
      </c>
      <c r="N720">
        <f t="shared" si="85"/>
        <v>2014</v>
      </c>
      <c r="O720">
        <f t="shared" si="82"/>
        <v>0</v>
      </c>
      <c r="P720">
        <f t="shared" si="83"/>
        <v>0</v>
      </c>
      <c r="Q720">
        <f t="shared" si="84"/>
        <v>0</v>
      </c>
    </row>
    <row r="721" spans="1:20" x14ac:dyDescent="0.3">
      <c r="A721">
        <v>13086530</v>
      </c>
      <c r="B721" t="s">
        <v>27</v>
      </c>
      <c r="C721" s="1">
        <v>41933</v>
      </c>
      <c r="D721">
        <v>0</v>
      </c>
      <c r="E721">
        <v>472739</v>
      </c>
      <c r="F721">
        <v>0</v>
      </c>
      <c r="G721">
        <v>299526</v>
      </c>
      <c r="H721">
        <v>-299525.8</v>
      </c>
      <c r="I721" s="1">
        <v>41933</v>
      </c>
      <c r="J721">
        <v>2014</v>
      </c>
      <c r="K721">
        <f t="shared" si="79"/>
        <v>10</v>
      </c>
      <c r="L721">
        <f t="shared" si="80"/>
        <v>21</v>
      </c>
      <c r="M721">
        <f t="shared" si="81"/>
        <v>2014</v>
      </c>
      <c r="N721">
        <f t="shared" si="85"/>
        <v>2014</v>
      </c>
      <c r="O721">
        <f t="shared" si="82"/>
        <v>0</v>
      </c>
      <c r="P721">
        <f t="shared" si="83"/>
        <v>0</v>
      </c>
      <c r="Q721">
        <f t="shared" si="84"/>
        <v>0</v>
      </c>
    </row>
    <row r="722" spans="1:20" x14ac:dyDescent="0.3">
      <c r="A722">
        <v>13086530</v>
      </c>
      <c r="B722" t="s">
        <v>27</v>
      </c>
      <c r="C722" s="1">
        <v>41934</v>
      </c>
      <c r="D722">
        <v>0</v>
      </c>
      <c r="E722">
        <v>472739</v>
      </c>
      <c r="F722">
        <v>0</v>
      </c>
      <c r="G722">
        <v>299526</v>
      </c>
      <c r="H722">
        <v>-299525.8</v>
      </c>
      <c r="I722" s="1">
        <v>41934</v>
      </c>
      <c r="J722">
        <v>2014</v>
      </c>
      <c r="K722">
        <f t="shared" si="79"/>
        <v>10</v>
      </c>
      <c r="L722">
        <f t="shared" si="80"/>
        <v>22</v>
      </c>
      <c r="M722">
        <f t="shared" si="81"/>
        <v>2014</v>
      </c>
      <c r="N722">
        <f t="shared" si="85"/>
        <v>2014</v>
      </c>
      <c r="O722">
        <f t="shared" si="82"/>
        <v>0</v>
      </c>
      <c r="P722">
        <f t="shared" si="83"/>
        <v>0</v>
      </c>
      <c r="Q722">
        <f t="shared" si="84"/>
        <v>0</v>
      </c>
    </row>
    <row r="723" spans="1:20" x14ac:dyDescent="0.3">
      <c r="A723">
        <v>13086530</v>
      </c>
      <c r="B723" t="s">
        <v>27</v>
      </c>
      <c r="C723" s="1">
        <v>41935</v>
      </c>
      <c r="D723">
        <v>0</v>
      </c>
      <c r="E723">
        <v>472739</v>
      </c>
      <c r="F723">
        <v>0</v>
      </c>
      <c r="G723">
        <v>299526</v>
      </c>
      <c r="H723">
        <v>-299525.8</v>
      </c>
      <c r="I723" s="1">
        <v>41935</v>
      </c>
      <c r="J723">
        <v>2014</v>
      </c>
      <c r="K723">
        <f t="shared" si="79"/>
        <v>10</v>
      </c>
      <c r="L723">
        <f t="shared" si="80"/>
        <v>23</v>
      </c>
      <c r="M723">
        <f t="shared" si="81"/>
        <v>2014</v>
      </c>
      <c r="N723">
        <f t="shared" si="85"/>
        <v>2014</v>
      </c>
      <c r="O723">
        <f t="shared" si="82"/>
        <v>0</v>
      </c>
      <c r="P723">
        <f t="shared" si="83"/>
        <v>0</v>
      </c>
      <c r="Q723">
        <f t="shared" si="84"/>
        <v>0</v>
      </c>
    </row>
    <row r="724" spans="1:20" x14ac:dyDescent="0.3">
      <c r="A724">
        <v>13086530</v>
      </c>
      <c r="B724" t="s">
        <v>27</v>
      </c>
      <c r="C724" s="1">
        <v>41936</v>
      </c>
      <c r="D724">
        <v>0</v>
      </c>
      <c r="E724">
        <v>472739</v>
      </c>
      <c r="F724">
        <v>0</v>
      </c>
      <c r="G724">
        <v>299526</v>
      </c>
      <c r="H724">
        <v>-299525.8</v>
      </c>
      <c r="I724" s="1">
        <v>41936</v>
      </c>
      <c r="J724">
        <v>2014</v>
      </c>
      <c r="K724">
        <f t="shared" si="79"/>
        <v>10</v>
      </c>
      <c r="L724">
        <f t="shared" si="80"/>
        <v>24</v>
      </c>
      <c r="M724">
        <f t="shared" si="81"/>
        <v>2014</v>
      </c>
      <c r="N724">
        <f t="shared" si="85"/>
        <v>2014</v>
      </c>
      <c r="O724">
        <f t="shared" si="82"/>
        <v>0</v>
      </c>
      <c r="P724">
        <f t="shared" si="83"/>
        <v>0</v>
      </c>
      <c r="Q724">
        <f t="shared" si="84"/>
        <v>0</v>
      </c>
    </row>
    <row r="725" spans="1:20" x14ac:dyDescent="0.3">
      <c r="A725">
        <v>13086530</v>
      </c>
      <c r="B725" t="s">
        <v>27</v>
      </c>
      <c r="C725" s="1">
        <v>41937</v>
      </c>
      <c r="D725">
        <v>0</v>
      </c>
      <c r="E725">
        <v>472739</v>
      </c>
      <c r="F725">
        <v>0</v>
      </c>
      <c r="G725">
        <v>299526</v>
      </c>
      <c r="H725">
        <v>-299525.8</v>
      </c>
      <c r="I725" s="1">
        <v>41937</v>
      </c>
      <c r="J725">
        <v>2014</v>
      </c>
      <c r="K725">
        <f t="shared" si="79"/>
        <v>10</v>
      </c>
      <c r="L725">
        <f t="shared" si="80"/>
        <v>25</v>
      </c>
      <c r="M725">
        <f t="shared" si="81"/>
        <v>2014</v>
      </c>
      <c r="N725">
        <f t="shared" si="85"/>
        <v>2014</v>
      </c>
      <c r="O725">
        <f t="shared" si="82"/>
        <v>0</v>
      </c>
      <c r="P725">
        <f t="shared" si="83"/>
        <v>0</v>
      </c>
      <c r="Q725">
        <f t="shared" si="84"/>
        <v>0</v>
      </c>
    </row>
    <row r="726" spans="1:20" x14ac:dyDescent="0.3">
      <c r="A726">
        <v>13086530</v>
      </c>
      <c r="B726" t="s">
        <v>27</v>
      </c>
      <c r="C726" s="1">
        <v>41938</v>
      </c>
      <c r="D726">
        <v>0</v>
      </c>
      <c r="E726">
        <v>472739</v>
      </c>
      <c r="F726">
        <v>0</v>
      </c>
      <c r="G726">
        <v>299526</v>
      </c>
      <c r="H726">
        <v>-299525.8</v>
      </c>
      <c r="I726" s="1">
        <v>41938</v>
      </c>
      <c r="J726">
        <v>2014</v>
      </c>
      <c r="K726">
        <f t="shared" si="79"/>
        <v>10</v>
      </c>
      <c r="L726">
        <f t="shared" si="80"/>
        <v>26</v>
      </c>
      <c r="M726">
        <f t="shared" si="81"/>
        <v>2014</v>
      </c>
      <c r="N726">
        <f t="shared" si="85"/>
        <v>2014</v>
      </c>
      <c r="O726">
        <f t="shared" si="82"/>
        <v>0</v>
      </c>
      <c r="P726">
        <f t="shared" si="83"/>
        <v>0</v>
      </c>
      <c r="Q726">
        <f t="shared" si="84"/>
        <v>0</v>
      </c>
    </row>
    <row r="727" spans="1:20" x14ac:dyDescent="0.3">
      <c r="A727">
        <v>13086530</v>
      </c>
      <c r="B727" t="s">
        <v>27</v>
      </c>
      <c r="C727" s="1">
        <v>41939</v>
      </c>
      <c r="D727">
        <v>100</v>
      </c>
      <c r="E727">
        <v>472938</v>
      </c>
      <c r="F727">
        <v>0</v>
      </c>
      <c r="G727">
        <v>299526</v>
      </c>
      <c r="H727">
        <v>-299525.8</v>
      </c>
      <c r="I727" s="1">
        <v>41939</v>
      </c>
      <c r="J727">
        <v>2014</v>
      </c>
      <c r="K727">
        <f t="shared" si="79"/>
        <v>10</v>
      </c>
      <c r="L727">
        <f t="shared" si="80"/>
        <v>27</v>
      </c>
      <c r="M727">
        <f t="shared" si="81"/>
        <v>2014</v>
      </c>
      <c r="N727">
        <f t="shared" si="85"/>
        <v>2014</v>
      </c>
      <c r="O727">
        <f t="shared" si="82"/>
        <v>198.35</v>
      </c>
      <c r="P727">
        <f t="shared" si="83"/>
        <v>198.35</v>
      </c>
      <c r="Q727">
        <f t="shared" si="84"/>
        <v>0</v>
      </c>
      <c r="R727" s="5" t="s">
        <v>10</v>
      </c>
      <c r="S727" s="5"/>
      <c r="T727" s="5">
        <f>SUM(O489:O510)*1.9835</f>
        <v>10693.351975500002</v>
      </c>
    </row>
    <row r="728" spans="1:20" x14ac:dyDescent="0.3">
      <c r="A728">
        <v>13086530</v>
      </c>
      <c r="B728" t="s">
        <v>27</v>
      </c>
      <c r="C728" s="1">
        <v>41940</v>
      </c>
      <c r="D728">
        <v>262</v>
      </c>
      <c r="E728">
        <v>473457</v>
      </c>
      <c r="F728">
        <v>0</v>
      </c>
      <c r="G728">
        <v>299526</v>
      </c>
      <c r="H728">
        <v>-299525.8</v>
      </c>
      <c r="I728" s="1">
        <v>41940</v>
      </c>
      <c r="J728">
        <v>2014</v>
      </c>
      <c r="K728">
        <f t="shared" si="79"/>
        <v>10</v>
      </c>
      <c r="L728">
        <f t="shared" si="80"/>
        <v>28</v>
      </c>
      <c r="M728">
        <f t="shared" si="81"/>
        <v>2014</v>
      </c>
      <c r="N728">
        <f t="shared" si="85"/>
        <v>2014</v>
      </c>
      <c r="O728">
        <f t="shared" si="82"/>
        <v>519.67700000000002</v>
      </c>
      <c r="P728">
        <f t="shared" si="83"/>
        <v>519.67700000000002</v>
      </c>
      <c r="Q728">
        <f t="shared" si="84"/>
        <v>0</v>
      </c>
    </row>
    <row r="729" spans="1:20" x14ac:dyDescent="0.3">
      <c r="A729">
        <v>13086530</v>
      </c>
      <c r="B729" t="s">
        <v>27</v>
      </c>
      <c r="C729" s="1">
        <v>41941</v>
      </c>
      <c r="D729">
        <v>339</v>
      </c>
      <c r="E729">
        <v>474129</v>
      </c>
      <c r="F729">
        <v>39</v>
      </c>
      <c r="G729">
        <v>299602</v>
      </c>
      <c r="H729">
        <v>-299602.3</v>
      </c>
      <c r="I729" s="1">
        <v>41941</v>
      </c>
      <c r="J729">
        <v>2014</v>
      </c>
      <c r="K729">
        <f t="shared" si="79"/>
        <v>10</v>
      </c>
      <c r="L729">
        <f t="shared" si="80"/>
        <v>29</v>
      </c>
      <c r="M729">
        <f t="shared" si="81"/>
        <v>2014</v>
      </c>
      <c r="N729">
        <f t="shared" si="85"/>
        <v>2014</v>
      </c>
      <c r="O729">
        <f t="shared" si="82"/>
        <v>672.40650000000005</v>
      </c>
      <c r="P729">
        <f t="shared" si="83"/>
        <v>595.05000000000007</v>
      </c>
      <c r="Q729">
        <f t="shared" si="84"/>
        <v>77.356499999999997</v>
      </c>
    </row>
    <row r="730" spans="1:20" x14ac:dyDescent="0.3">
      <c r="A730">
        <v>13086530</v>
      </c>
      <c r="B730" t="s">
        <v>27</v>
      </c>
      <c r="C730" s="1">
        <v>41942</v>
      </c>
      <c r="D730">
        <v>264</v>
      </c>
      <c r="E730">
        <v>474652</v>
      </c>
      <c r="F730">
        <v>0</v>
      </c>
      <c r="G730">
        <v>299602</v>
      </c>
      <c r="H730">
        <v>-299602.3</v>
      </c>
      <c r="I730" s="1">
        <v>41942</v>
      </c>
      <c r="J730">
        <v>2014</v>
      </c>
      <c r="K730">
        <f t="shared" si="79"/>
        <v>10</v>
      </c>
      <c r="L730">
        <f t="shared" si="80"/>
        <v>30</v>
      </c>
      <c r="M730">
        <f t="shared" si="81"/>
        <v>2014</v>
      </c>
      <c r="N730">
        <f t="shared" si="85"/>
        <v>2014</v>
      </c>
      <c r="O730">
        <f t="shared" si="82"/>
        <v>523.64400000000001</v>
      </c>
      <c r="P730">
        <f t="shared" si="83"/>
        <v>523.64400000000001</v>
      </c>
      <c r="Q730">
        <f t="shared" si="84"/>
        <v>0</v>
      </c>
    </row>
    <row r="731" spans="1:20" x14ac:dyDescent="0.3">
      <c r="A731">
        <v>13086530</v>
      </c>
      <c r="B731" t="s">
        <v>27</v>
      </c>
      <c r="C731" s="1">
        <v>41943</v>
      </c>
      <c r="D731">
        <v>152</v>
      </c>
      <c r="E731">
        <v>474954</v>
      </c>
      <c r="F731">
        <v>0</v>
      </c>
      <c r="G731">
        <v>299602</v>
      </c>
      <c r="H731">
        <v>-299602.3</v>
      </c>
      <c r="I731" s="1">
        <v>41943</v>
      </c>
      <c r="J731">
        <v>2014</v>
      </c>
      <c r="K731">
        <f t="shared" si="79"/>
        <v>10</v>
      </c>
      <c r="L731">
        <f t="shared" si="80"/>
        <v>31</v>
      </c>
      <c r="M731">
        <f t="shared" si="81"/>
        <v>2014</v>
      </c>
      <c r="N731">
        <f t="shared" si="85"/>
        <v>2014</v>
      </c>
      <c r="O731">
        <f t="shared" si="82"/>
        <v>301.49200000000002</v>
      </c>
      <c r="P731">
        <f t="shared" si="83"/>
        <v>301.49200000000002</v>
      </c>
      <c r="Q731">
        <f t="shared" si="84"/>
        <v>0</v>
      </c>
    </row>
    <row r="732" spans="1:20" x14ac:dyDescent="0.3">
      <c r="A732">
        <v>13086530</v>
      </c>
      <c r="B732" t="s">
        <v>27</v>
      </c>
      <c r="C732" s="1">
        <v>41944</v>
      </c>
      <c r="D732">
        <v>120</v>
      </c>
      <c r="E732">
        <v>237</v>
      </c>
      <c r="F732">
        <v>0</v>
      </c>
      <c r="G732">
        <v>0</v>
      </c>
      <c r="H732">
        <v>0</v>
      </c>
      <c r="I732" s="1">
        <v>41944</v>
      </c>
      <c r="J732">
        <v>2015</v>
      </c>
      <c r="K732">
        <f t="shared" si="79"/>
        <v>11</v>
      </c>
      <c r="L732">
        <f t="shared" si="80"/>
        <v>1</v>
      </c>
      <c r="M732">
        <f t="shared" si="81"/>
        <v>2014</v>
      </c>
      <c r="N732">
        <f t="shared" si="85"/>
        <v>2015</v>
      </c>
      <c r="O732">
        <f t="shared" si="82"/>
        <v>238.02</v>
      </c>
      <c r="P732">
        <f t="shared" si="83"/>
        <v>238.02</v>
      </c>
      <c r="Q732">
        <f t="shared" si="84"/>
        <v>0</v>
      </c>
    </row>
    <row r="733" spans="1:20" x14ac:dyDescent="0.3">
      <c r="A733">
        <v>13086530</v>
      </c>
      <c r="B733" t="s">
        <v>27</v>
      </c>
      <c r="C733" s="1">
        <v>41945</v>
      </c>
      <c r="D733">
        <v>101</v>
      </c>
      <c r="E733">
        <v>437</v>
      </c>
      <c r="F733">
        <v>0</v>
      </c>
      <c r="G733">
        <v>0</v>
      </c>
      <c r="H733">
        <v>0</v>
      </c>
      <c r="I733" s="1">
        <v>41945</v>
      </c>
      <c r="J733">
        <v>2015</v>
      </c>
      <c r="K733">
        <f t="shared" si="79"/>
        <v>11</v>
      </c>
      <c r="L733">
        <f t="shared" si="80"/>
        <v>2</v>
      </c>
      <c r="M733">
        <f t="shared" si="81"/>
        <v>2014</v>
      </c>
      <c r="N733">
        <f t="shared" si="85"/>
        <v>2015</v>
      </c>
      <c r="O733">
        <f t="shared" si="82"/>
        <v>200.33350000000002</v>
      </c>
      <c r="P733">
        <f t="shared" si="83"/>
        <v>200.33350000000002</v>
      </c>
      <c r="Q733">
        <f t="shared" si="84"/>
        <v>0</v>
      </c>
    </row>
    <row r="734" spans="1:20" x14ac:dyDescent="0.3">
      <c r="A734">
        <v>13086530</v>
      </c>
      <c r="B734" t="s">
        <v>27</v>
      </c>
      <c r="C734" s="1">
        <v>41946</v>
      </c>
      <c r="D734">
        <v>91</v>
      </c>
      <c r="E734">
        <v>618</v>
      </c>
      <c r="F734">
        <v>0</v>
      </c>
      <c r="G734">
        <v>0</v>
      </c>
      <c r="H734">
        <v>0</v>
      </c>
      <c r="I734" s="1">
        <v>41946</v>
      </c>
      <c r="J734">
        <v>2015</v>
      </c>
      <c r="K734">
        <f t="shared" si="79"/>
        <v>11</v>
      </c>
      <c r="L734">
        <f t="shared" si="80"/>
        <v>3</v>
      </c>
      <c r="M734">
        <f t="shared" si="81"/>
        <v>2014</v>
      </c>
      <c r="N734">
        <f t="shared" si="85"/>
        <v>2015</v>
      </c>
      <c r="O734">
        <f t="shared" si="82"/>
        <v>180.49850000000001</v>
      </c>
      <c r="P734">
        <f t="shared" si="83"/>
        <v>180.49850000000001</v>
      </c>
      <c r="Q734">
        <f t="shared" si="84"/>
        <v>0</v>
      </c>
    </row>
    <row r="735" spans="1:20" x14ac:dyDescent="0.3">
      <c r="A735">
        <v>13086530</v>
      </c>
      <c r="B735" t="s">
        <v>27</v>
      </c>
      <c r="C735" s="1">
        <v>41947</v>
      </c>
      <c r="D735">
        <v>88</v>
      </c>
      <c r="E735">
        <v>793</v>
      </c>
      <c r="F735">
        <v>0</v>
      </c>
      <c r="G735">
        <v>0</v>
      </c>
      <c r="H735">
        <v>0</v>
      </c>
      <c r="I735" s="1">
        <v>41947</v>
      </c>
      <c r="J735">
        <v>2015</v>
      </c>
      <c r="K735">
        <f t="shared" si="79"/>
        <v>11</v>
      </c>
      <c r="L735">
        <f t="shared" si="80"/>
        <v>4</v>
      </c>
      <c r="M735">
        <f t="shared" si="81"/>
        <v>2014</v>
      </c>
      <c r="N735">
        <f t="shared" si="85"/>
        <v>2015</v>
      </c>
      <c r="O735">
        <f t="shared" si="82"/>
        <v>174.548</v>
      </c>
      <c r="P735">
        <f t="shared" si="83"/>
        <v>174.548</v>
      </c>
      <c r="Q735">
        <f t="shared" si="84"/>
        <v>0</v>
      </c>
    </row>
    <row r="736" spans="1:20" x14ac:dyDescent="0.3">
      <c r="A736">
        <v>13086530</v>
      </c>
      <c r="B736" t="s">
        <v>27</v>
      </c>
      <c r="C736" s="1">
        <v>41948</v>
      </c>
      <c r="D736">
        <v>89</v>
      </c>
      <c r="E736">
        <v>971</v>
      </c>
      <c r="F736">
        <v>0</v>
      </c>
      <c r="G736">
        <v>0</v>
      </c>
      <c r="H736">
        <v>0</v>
      </c>
      <c r="I736" s="1">
        <v>41948</v>
      </c>
      <c r="J736">
        <v>2015</v>
      </c>
      <c r="K736">
        <f t="shared" si="79"/>
        <v>11</v>
      </c>
      <c r="L736">
        <f t="shared" si="80"/>
        <v>5</v>
      </c>
      <c r="M736">
        <f t="shared" si="81"/>
        <v>2014</v>
      </c>
      <c r="N736">
        <f t="shared" si="85"/>
        <v>2015</v>
      </c>
      <c r="O736">
        <f t="shared" si="82"/>
        <v>176.53149999999999</v>
      </c>
      <c r="P736">
        <f t="shared" si="83"/>
        <v>176.53149999999999</v>
      </c>
      <c r="Q736">
        <f t="shared" si="84"/>
        <v>0</v>
      </c>
    </row>
    <row r="737" spans="1:17" x14ac:dyDescent="0.3">
      <c r="A737">
        <v>13086530</v>
      </c>
      <c r="B737" t="s">
        <v>27</v>
      </c>
      <c r="C737" s="1">
        <v>41949</v>
      </c>
      <c r="D737">
        <v>118</v>
      </c>
      <c r="E737">
        <v>1204</v>
      </c>
      <c r="F737">
        <v>0</v>
      </c>
      <c r="G737">
        <v>0</v>
      </c>
      <c r="H737">
        <v>0</v>
      </c>
      <c r="I737" s="1">
        <v>41949</v>
      </c>
      <c r="J737">
        <v>2015</v>
      </c>
      <c r="K737">
        <f t="shared" si="79"/>
        <v>11</v>
      </c>
      <c r="L737">
        <f t="shared" si="80"/>
        <v>6</v>
      </c>
      <c r="M737">
        <f t="shared" si="81"/>
        <v>2014</v>
      </c>
      <c r="N737">
        <f t="shared" si="85"/>
        <v>2015</v>
      </c>
      <c r="O737">
        <f t="shared" si="82"/>
        <v>234.053</v>
      </c>
      <c r="P737">
        <f t="shared" si="83"/>
        <v>234.053</v>
      </c>
      <c r="Q737">
        <f t="shared" si="84"/>
        <v>0</v>
      </c>
    </row>
    <row r="738" spans="1:17" x14ac:dyDescent="0.3">
      <c r="A738">
        <v>13086530</v>
      </c>
      <c r="B738" t="s">
        <v>27</v>
      </c>
      <c r="C738" s="1">
        <v>41950</v>
      </c>
      <c r="D738">
        <v>137</v>
      </c>
      <c r="E738">
        <v>1476</v>
      </c>
      <c r="F738">
        <v>0</v>
      </c>
      <c r="G738">
        <v>0</v>
      </c>
      <c r="H738">
        <v>0</v>
      </c>
      <c r="I738" s="1">
        <v>41950</v>
      </c>
      <c r="J738">
        <v>2015</v>
      </c>
      <c r="K738">
        <f t="shared" si="79"/>
        <v>11</v>
      </c>
      <c r="L738">
        <f t="shared" si="80"/>
        <v>7</v>
      </c>
      <c r="M738">
        <f t="shared" si="81"/>
        <v>2014</v>
      </c>
      <c r="N738">
        <f t="shared" si="85"/>
        <v>2015</v>
      </c>
      <c r="O738">
        <f t="shared" si="82"/>
        <v>271.73950000000002</v>
      </c>
      <c r="P738">
        <f t="shared" si="83"/>
        <v>271.73950000000002</v>
      </c>
      <c r="Q738">
        <f t="shared" si="84"/>
        <v>0</v>
      </c>
    </row>
    <row r="739" spans="1:17" x14ac:dyDescent="0.3">
      <c r="A739">
        <v>13086530</v>
      </c>
      <c r="B739" t="s">
        <v>27</v>
      </c>
      <c r="C739" s="1">
        <v>41951</v>
      </c>
      <c r="D739">
        <v>160</v>
      </c>
      <c r="E739">
        <v>1794</v>
      </c>
      <c r="F739">
        <v>0</v>
      </c>
      <c r="G739">
        <v>0</v>
      </c>
      <c r="H739">
        <v>0</v>
      </c>
      <c r="I739" s="1">
        <v>41951</v>
      </c>
      <c r="J739">
        <v>2015</v>
      </c>
      <c r="K739">
        <f t="shared" si="79"/>
        <v>11</v>
      </c>
      <c r="L739">
        <f t="shared" si="80"/>
        <v>8</v>
      </c>
      <c r="M739">
        <f t="shared" si="81"/>
        <v>2014</v>
      </c>
      <c r="N739">
        <f t="shared" si="85"/>
        <v>2015</v>
      </c>
      <c r="O739">
        <f t="shared" si="82"/>
        <v>317.36</v>
      </c>
      <c r="P739">
        <f t="shared" si="83"/>
        <v>317.36</v>
      </c>
      <c r="Q739">
        <f t="shared" si="84"/>
        <v>0</v>
      </c>
    </row>
    <row r="740" spans="1:17" x14ac:dyDescent="0.3">
      <c r="A740">
        <v>13086530</v>
      </c>
      <c r="B740" t="s">
        <v>27</v>
      </c>
      <c r="C740" s="1">
        <v>41952</v>
      </c>
      <c r="D740">
        <v>161</v>
      </c>
      <c r="E740">
        <v>2114</v>
      </c>
      <c r="F740">
        <v>0</v>
      </c>
      <c r="G740">
        <v>0</v>
      </c>
      <c r="H740">
        <v>0</v>
      </c>
      <c r="I740" s="1">
        <v>41952</v>
      </c>
      <c r="J740">
        <v>2015</v>
      </c>
      <c r="K740">
        <f t="shared" si="79"/>
        <v>11</v>
      </c>
      <c r="L740">
        <f t="shared" si="80"/>
        <v>9</v>
      </c>
      <c r="M740">
        <f t="shared" si="81"/>
        <v>2014</v>
      </c>
      <c r="N740">
        <f t="shared" si="85"/>
        <v>2015</v>
      </c>
      <c r="O740">
        <f t="shared" si="82"/>
        <v>319.34350000000001</v>
      </c>
      <c r="P740">
        <f t="shared" si="83"/>
        <v>319.34350000000001</v>
      </c>
      <c r="Q740">
        <f t="shared" si="84"/>
        <v>0</v>
      </c>
    </row>
    <row r="741" spans="1:17" x14ac:dyDescent="0.3">
      <c r="A741">
        <v>13086530</v>
      </c>
      <c r="B741" t="s">
        <v>27</v>
      </c>
      <c r="C741" s="1">
        <v>41953</v>
      </c>
      <c r="D741">
        <v>159</v>
      </c>
      <c r="E741">
        <v>2431</v>
      </c>
      <c r="F741">
        <v>0</v>
      </c>
      <c r="G741">
        <v>0</v>
      </c>
      <c r="H741">
        <v>0</v>
      </c>
      <c r="I741" s="1">
        <v>41953</v>
      </c>
      <c r="J741">
        <v>2015</v>
      </c>
      <c r="K741">
        <f t="shared" si="79"/>
        <v>11</v>
      </c>
      <c r="L741">
        <f t="shared" si="80"/>
        <v>10</v>
      </c>
      <c r="M741">
        <f t="shared" si="81"/>
        <v>2014</v>
      </c>
      <c r="N741">
        <f t="shared" si="85"/>
        <v>2015</v>
      </c>
      <c r="O741">
        <f t="shared" si="82"/>
        <v>315.37650000000002</v>
      </c>
      <c r="P741">
        <f t="shared" si="83"/>
        <v>315.37650000000002</v>
      </c>
      <c r="Q741">
        <f t="shared" si="84"/>
        <v>0</v>
      </c>
    </row>
    <row r="742" spans="1:17" x14ac:dyDescent="0.3">
      <c r="A742">
        <v>13086530</v>
      </c>
      <c r="B742" t="s">
        <v>27</v>
      </c>
      <c r="C742" s="1">
        <v>41954</v>
      </c>
      <c r="D742">
        <v>183</v>
      </c>
      <c r="E742">
        <v>2793</v>
      </c>
      <c r="F742">
        <v>0</v>
      </c>
      <c r="G742">
        <v>0</v>
      </c>
      <c r="H742">
        <v>0</v>
      </c>
      <c r="I742" s="1">
        <v>41954</v>
      </c>
      <c r="J742">
        <v>2015</v>
      </c>
      <c r="K742">
        <f t="shared" si="79"/>
        <v>11</v>
      </c>
      <c r="L742">
        <f t="shared" si="80"/>
        <v>11</v>
      </c>
      <c r="M742">
        <f t="shared" si="81"/>
        <v>2014</v>
      </c>
      <c r="N742">
        <f t="shared" si="85"/>
        <v>2015</v>
      </c>
      <c r="O742">
        <f t="shared" si="82"/>
        <v>362.98050000000001</v>
      </c>
      <c r="P742">
        <f t="shared" si="83"/>
        <v>362.98050000000001</v>
      </c>
      <c r="Q742">
        <f t="shared" si="84"/>
        <v>0</v>
      </c>
    </row>
    <row r="743" spans="1:17" x14ac:dyDescent="0.3">
      <c r="A743">
        <v>13086530</v>
      </c>
      <c r="B743" t="s">
        <v>27</v>
      </c>
      <c r="C743" s="1">
        <v>41955</v>
      </c>
      <c r="D743">
        <v>192</v>
      </c>
      <c r="E743">
        <v>3174</v>
      </c>
      <c r="F743">
        <v>0</v>
      </c>
      <c r="G743">
        <v>0</v>
      </c>
      <c r="H743">
        <v>0</v>
      </c>
      <c r="I743" s="1">
        <v>41955</v>
      </c>
      <c r="J743">
        <v>2015</v>
      </c>
      <c r="K743">
        <f t="shared" si="79"/>
        <v>11</v>
      </c>
      <c r="L743">
        <f t="shared" si="80"/>
        <v>12</v>
      </c>
      <c r="M743">
        <f t="shared" si="81"/>
        <v>2014</v>
      </c>
      <c r="N743">
        <f t="shared" si="85"/>
        <v>2015</v>
      </c>
      <c r="O743">
        <f t="shared" si="82"/>
        <v>380.83199999999999</v>
      </c>
      <c r="P743">
        <f t="shared" si="83"/>
        <v>380.83199999999999</v>
      </c>
      <c r="Q743">
        <f t="shared" si="84"/>
        <v>0</v>
      </c>
    </row>
    <row r="744" spans="1:17" x14ac:dyDescent="0.3">
      <c r="A744">
        <v>13086530</v>
      </c>
      <c r="B744" t="s">
        <v>27</v>
      </c>
      <c r="C744" s="1">
        <v>41956</v>
      </c>
      <c r="D744">
        <v>179</v>
      </c>
      <c r="E744">
        <v>3528</v>
      </c>
      <c r="F744">
        <v>0</v>
      </c>
      <c r="G744">
        <v>0</v>
      </c>
      <c r="H744">
        <v>0</v>
      </c>
      <c r="I744" s="1">
        <v>41956</v>
      </c>
      <c r="J744">
        <v>2015</v>
      </c>
      <c r="K744">
        <f t="shared" si="79"/>
        <v>11</v>
      </c>
      <c r="L744">
        <f t="shared" si="80"/>
        <v>13</v>
      </c>
      <c r="M744">
        <f t="shared" si="81"/>
        <v>2014</v>
      </c>
      <c r="N744">
        <f t="shared" si="85"/>
        <v>2015</v>
      </c>
      <c r="O744">
        <f t="shared" si="82"/>
        <v>355.04649999999998</v>
      </c>
      <c r="P744">
        <f t="shared" si="83"/>
        <v>355.04649999999998</v>
      </c>
      <c r="Q744">
        <f t="shared" si="84"/>
        <v>0</v>
      </c>
    </row>
    <row r="745" spans="1:17" x14ac:dyDescent="0.3">
      <c r="A745">
        <v>13086530</v>
      </c>
      <c r="B745" t="s">
        <v>27</v>
      </c>
      <c r="C745" s="1">
        <v>41957</v>
      </c>
      <c r="D745">
        <v>185</v>
      </c>
      <c r="E745">
        <v>3895</v>
      </c>
      <c r="F745">
        <v>0</v>
      </c>
      <c r="G745">
        <v>0</v>
      </c>
      <c r="H745">
        <v>0</v>
      </c>
      <c r="I745" s="1">
        <v>41957</v>
      </c>
      <c r="J745">
        <v>2015</v>
      </c>
      <c r="K745">
        <f t="shared" si="79"/>
        <v>11</v>
      </c>
      <c r="L745">
        <f t="shared" si="80"/>
        <v>14</v>
      </c>
      <c r="M745">
        <f t="shared" si="81"/>
        <v>2014</v>
      </c>
      <c r="N745">
        <f t="shared" si="85"/>
        <v>2015</v>
      </c>
      <c r="O745">
        <f t="shared" si="82"/>
        <v>366.94749999999999</v>
      </c>
      <c r="P745">
        <f t="shared" si="83"/>
        <v>366.94749999999999</v>
      </c>
      <c r="Q745">
        <f t="shared" si="84"/>
        <v>0</v>
      </c>
    </row>
    <row r="746" spans="1:17" x14ac:dyDescent="0.3">
      <c r="A746">
        <v>13086530</v>
      </c>
      <c r="B746" t="s">
        <v>27</v>
      </c>
      <c r="C746" s="1">
        <v>41958</v>
      </c>
      <c r="D746">
        <v>184</v>
      </c>
      <c r="E746">
        <v>4259</v>
      </c>
      <c r="F746">
        <v>0</v>
      </c>
      <c r="G746">
        <v>0</v>
      </c>
      <c r="H746">
        <v>0</v>
      </c>
      <c r="I746" s="1">
        <v>41958</v>
      </c>
      <c r="J746">
        <v>2015</v>
      </c>
      <c r="K746">
        <f t="shared" si="79"/>
        <v>11</v>
      </c>
      <c r="L746">
        <f t="shared" si="80"/>
        <v>15</v>
      </c>
      <c r="M746">
        <f t="shared" si="81"/>
        <v>2014</v>
      </c>
      <c r="N746">
        <f t="shared" si="85"/>
        <v>2015</v>
      </c>
      <c r="O746">
        <f t="shared" si="82"/>
        <v>364.964</v>
      </c>
      <c r="P746">
        <f t="shared" si="83"/>
        <v>364.964</v>
      </c>
      <c r="Q746">
        <f t="shared" si="84"/>
        <v>0</v>
      </c>
    </row>
    <row r="747" spans="1:17" x14ac:dyDescent="0.3">
      <c r="A747">
        <v>13086530</v>
      </c>
      <c r="B747" t="s">
        <v>27</v>
      </c>
      <c r="C747" s="1">
        <v>41959</v>
      </c>
      <c r="D747">
        <v>176</v>
      </c>
      <c r="E747">
        <v>4607</v>
      </c>
      <c r="F747">
        <v>0</v>
      </c>
      <c r="G747">
        <v>0</v>
      </c>
      <c r="H747">
        <v>0</v>
      </c>
      <c r="I747" s="1">
        <v>41959</v>
      </c>
      <c r="J747">
        <v>2015</v>
      </c>
      <c r="K747">
        <f t="shared" si="79"/>
        <v>11</v>
      </c>
      <c r="L747">
        <f t="shared" si="80"/>
        <v>16</v>
      </c>
      <c r="M747">
        <f t="shared" si="81"/>
        <v>2014</v>
      </c>
      <c r="N747">
        <f t="shared" si="85"/>
        <v>2015</v>
      </c>
      <c r="O747">
        <f t="shared" si="82"/>
        <v>349.096</v>
      </c>
      <c r="P747">
        <f t="shared" si="83"/>
        <v>349.096</v>
      </c>
      <c r="Q747">
        <f t="shared" si="84"/>
        <v>0</v>
      </c>
    </row>
    <row r="748" spans="1:17" x14ac:dyDescent="0.3">
      <c r="A748">
        <v>13086530</v>
      </c>
      <c r="B748" t="s">
        <v>27</v>
      </c>
      <c r="C748" s="1">
        <v>41960</v>
      </c>
      <c r="D748">
        <v>177</v>
      </c>
      <c r="E748">
        <v>4958</v>
      </c>
      <c r="F748">
        <v>0</v>
      </c>
      <c r="G748">
        <v>0</v>
      </c>
      <c r="H748">
        <v>0</v>
      </c>
      <c r="I748" s="1">
        <v>41960</v>
      </c>
      <c r="J748">
        <v>2015</v>
      </c>
      <c r="K748">
        <f t="shared" si="79"/>
        <v>11</v>
      </c>
      <c r="L748">
        <f t="shared" si="80"/>
        <v>17</v>
      </c>
      <c r="M748">
        <f t="shared" si="81"/>
        <v>2014</v>
      </c>
      <c r="N748">
        <f t="shared" si="85"/>
        <v>2015</v>
      </c>
      <c r="O748">
        <f t="shared" si="82"/>
        <v>351.0795</v>
      </c>
      <c r="P748">
        <f t="shared" si="83"/>
        <v>351.0795</v>
      </c>
      <c r="Q748">
        <f t="shared" si="84"/>
        <v>0</v>
      </c>
    </row>
    <row r="749" spans="1:17" x14ac:dyDescent="0.3">
      <c r="A749">
        <v>13086530</v>
      </c>
      <c r="B749" t="s">
        <v>27</v>
      </c>
      <c r="C749" s="1">
        <v>41961</v>
      </c>
      <c r="D749">
        <v>178</v>
      </c>
      <c r="E749">
        <v>5310</v>
      </c>
      <c r="F749">
        <v>0</v>
      </c>
      <c r="G749">
        <v>0</v>
      </c>
      <c r="H749">
        <v>0</v>
      </c>
      <c r="I749" s="1">
        <v>41961</v>
      </c>
      <c r="J749">
        <v>2015</v>
      </c>
      <c r="K749">
        <f t="shared" si="79"/>
        <v>11</v>
      </c>
      <c r="L749">
        <f t="shared" si="80"/>
        <v>18</v>
      </c>
      <c r="M749">
        <f t="shared" si="81"/>
        <v>2014</v>
      </c>
      <c r="N749">
        <f t="shared" si="85"/>
        <v>2015</v>
      </c>
      <c r="O749">
        <f t="shared" si="82"/>
        <v>353.06299999999999</v>
      </c>
      <c r="P749">
        <f t="shared" si="83"/>
        <v>353.06299999999999</v>
      </c>
      <c r="Q749">
        <f t="shared" si="84"/>
        <v>0</v>
      </c>
    </row>
    <row r="750" spans="1:17" x14ac:dyDescent="0.3">
      <c r="A750">
        <v>13086530</v>
      </c>
      <c r="B750" t="s">
        <v>27</v>
      </c>
      <c r="C750" s="1">
        <v>41962</v>
      </c>
      <c r="D750">
        <v>178</v>
      </c>
      <c r="E750">
        <v>5663</v>
      </c>
      <c r="F750">
        <v>0</v>
      </c>
      <c r="G750">
        <v>0</v>
      </c>
      <c r="H750">
        <v>0</v>
      </c>
      <c r="I750" s="1">
        <v>41962</v>
      </c>
      <c r="J750">
        <v>2015</v>
      </c>
      <c r="K750">
        <f t="shared" si="79"/>
        <v>11</v>
      </c>
      <c r="L750">
        <f t="shared" si="80"/>
        <v>19</v>
      </c>
      <c r="M750">
        <f t="shared" si="81"/>
        <v>2014</v>
      </c>
      <c r="N750">
        <f t="shared" si="85"/>
        <v>2015</v>
      </c>
      <c r="O750">
        <f t="shared" si="82"/>
        <v>353.06299999999999</v>
      </c>
      <c r="P750">
        <f t="shared" si="83"/>
        <v>353.06299999999999</v>
      </c>
      <c r="Q750">
        <f t="shared" si="84"/>
        <v>0</v>
      </c>
    </row>
    <row r="751" spans="1:17" x14ac:dyDescent="0.3">
      <c r="A751">
        <v>13086530</v>
      </c>
      <c r="B751" t="s">
        <v>27</v>
      </c>
      <c r="C751" s="1">
        <v>41963</v>
      </c>
      <c r="D751">
        <v>180</v>
      </c>
      <c r="E751">
        <v>6019</v>
      </c>
      <c r="F751">
        <v>0</v>
      </c>
      <c r="G751">
        <v>0</v>
      </c>
      <c r="H751">
        <v>0</v>
      </c>
      <c r="I751" s="1">
        <v>41963</v>
      </c>
      <c r="J751">
        <v>2015</v>
      </c>
      <c r="K751">
        <f t="shared" si="79"/>
        <v>11</v>
      </c>
      <c r="L751">
        <f t="shared" si="80"/>
        <v>20</v>
      </c>
      <c r="M751">
        <f t="shared" si="81"/>
        <v>2014</v>
      </c>
      <c r="N751">
        <f t="shared" si="85"/>
        <v>2015</v>
      </c>
      <c r="O751">
        <f t="shared" si="82"/>
        <v>357.03000000000003</v>
      </c>
      <c r="P751">
        <f t="shared" si="83"/>
        <v>357.03000000000003</v>
      </c>
      <c r="Q751">
        <f t="shared" si="84"/>
        <v>0</v>
      </c>
    </row>
    <row r="752" spans="1:17" x14ac:dyDescent="0.3">
      <c r="A752">
        <v>13086530</v>
      </c>
      <c r="B752" t="s">
        <v>27</v>
      </c>
      <c r="C752" s="1">
        <v>41964</v>
      </c>
      <c r="D752">
        <v>181</v>
      </c>
      <c r="E752">
        <v>6377</v>
      </c>
      <c r="F752">
        <v>0</v>
      </c>
      <c r="G752">
        <v>0</v>
      </c>
      <c r="H752">
        <v>0</v>
      </c>
      <c r="I752" s="1">
        <v>41964</v>
      </c>
      <c r="J752">
        <v>2015</v>
      </c>
      <c r="K752">
        <f t="shared" si="79"/>
        <v>11</v>
      </c>
      <c r="L752">
        <f t="shared" si="80"/>
        <v>21</v>
      </c>
      <c r="M752">
        <f t="shared" si="81"/>
        <v>2014</v>
      </c>
      <c r="N752">
        <f t="shared" si="85"/>
        <v>2015</v>
      </c>
      <c r="O752">
        <f t="shared" si="82"/>
        <v>359.01350000000002</v>
      </c>
      <c r="P752">
        <f t="shared" si="83"/>
        <v>359.01350000000002</v>
      </c>
      <c r="Q752">
        <f t="shared" si="84"/>
        <v>0</v>
      </c>
    </row>
    <row r="753" spans="1:17" x14ac:dyDescent="0.3">
      <c r="A753">
        <v>13086530</v>
      </c>
      <c r="B753" t="s">
        <v>27</v>
      </c>
      <c r="C753" s="1">
        <v>41965</v>
      </c>
      <c r="D753">
        <v>178</v>
      </c>
      <c r="E753">
        <v>6730</v>
      </c>
      <c r="F753">
        <v>0</v>
      </c>
      <c r="G753">
        <v>0</v>
      </c>
      <c r="H753">
        <v>0</v>
      </c>
      <c r="I753" s="1">
        <v>41965</v>
      </c>
      <c r="J753">
        <v>2015</v>
      </c>
      <c r="K753">
        <f t="shared" si="79"/>
        <v>11</v>
      </c>
      <c r="L753">
        <f t="shared" si="80"/>
        <v>22</v>
      </c>
      <c r="M753">
        <f t="shared" si="81"/>
        <v>2014</v>
      </c>
      <c r="N753">
        <f t="shared" si="85"/>
        <v>2015</v>
      </c>
      <c r="O753">
        <f t="shared" si="82"/>
        <v>353.06299999999999</v>
      </c>
      <c r="P753">
        <f t="shared" si="83"/>
        <v>353.06299999999999</v>
      </c>
      <c r="Q753">
        <f t="shared" si="84"/>
        <v>0</v>
      </c>
    </row>
    <row r="754" spans="1:17" x14ac:dyDescent="0.3">
      <c r="A754">
        <v>13086530</v>
      </c>
      <c r="B754" t="s">
        <v>27</v>
      </c>
      <c r="C754" s="1">
        <v>41966</v>
      </c>
      <c r="D754">
        <v>171</v>
      </c>
      <c r="E754">
        <v>7068</v>
      </c>
      <c r="F754">
        <v>0</v>
      </c>
      <c r="G754">
        <v>0</v>
      </c>
      <c r="H754">
        <v>0</v>
      </c>
      <c r="I754" s="1">
        <v>41966</v>
      </c>
      <c r="J754">
        <v>2015</v>
      </c>
      <c r="K754">
        <f t="shared" si="79"/>
        <v>11</v>
      </c>
      <c r="L754">
        <f t="shared" si="80"/>
        <v>23</v>
      </c>
      <c r="M754">
        <f t="shared" si="81"/>
        <v>2014</v>
      </c>
      <c r="N754">
        <f t="shared" si="85"/>
        <v>2015</v>
      </c>
      <c r="O754">
        <f t="shared" si="82"/>
        <v>339.17849999999999</v>
      </c>
      <c r="P754">
        <f t="shared" si="83"/>
        <v>339.17849999999999</v>
      </c>
      <c r="Q754">
        <f t="shared" si="84"/>
        <v>0</v>
      </c>
    </row>
    <row r="755" spans="1:17" x14ac:dyDescent="0.3">
      <c r="A755">
        <v>13086530</v>
      </c>
      <c r="B755" t="s">
        <v>27</v>
      </c>
      <c r="C755" s="1">
        <v>41967</v>
      </c>
      <c r="D755">
        <v>184</v>
      </c>
      <c r="E755">
        <v>7433</v>
      </c>
      <c r="F755">
        <v>0</v>
      </c>
      <c r="G755">
        <v>0</v>
      </c>
      <c r="H755">
        <v>0</v>
      </c>
      <c r="I755" s="1">
        <v>41967</v>
      </c>
      <c r="J755">
        <v>2015</v>
      </c>
      <c r="K755">
        <f t="shared" si="79"/>
        <v>11</v>
      </c>
      <c r="L755">
        <f t="shared" si="80"/>
        <v>24</v>
      </c>
      <c r="M755">
        <f t="shared" si="81"/>
        <v>2014</v>
      </c>
      <c r="N755">
        <f t="shared" si="85"/>
        <v>2015</v>
      </c>
      <c r="O755">
        <f t="shared" si="82"/>
        <v>364.964</v>
      </c>
      <c r="P755">
        <f t="shared" si="83"/>
        <v>364.964</v>
      </c>
      <c r="Q755">
        <f t="shared" si="84"/>
        <v>0</v>
      </c>
    </row>
    <row r="756" spans="1:17" x14ac:dyDescent="0.3">
      <c r="A756">
        <v>13086530</v>
      </c>
      <c r="B756" t="s">
        <v>27</v>
      </c>
      <c r="C756" s="1">
        <v>41968</v>
      </c>
      <c r="D756">
        <v>185</v>
      </c>
      <c r="E756">
        <v>7799</v>
      </c>
      <c r="F756">
        <v>0</v>
      </c>
      <c r="G756">
        <v>0</v>
      </c>
      <c r="H756">
        <v>0</v>
      </c>
      <c r="I756" s="1">
        <v>41968</v>
      </c>
      <c r="J756">
        <v>2015</v>
      </c>
      <c r="K756">
        <f t="shared" si="79"/>
        <v>11</v>
      </c>
      <c r="L756">
        <f t="shared" si="80"/>
        <v>25</v>
      </c>
      <c r="M756">
        <f t="shared" si="81"/>
        <v>2014</v>
      </c>
      <c r="N756">
        <f t="shared" si="85"/>
        <v>2015</v>
      </c>
      <c r="O756">
        <f t="shared" si="82"/>
        <v>366.94749999999999</v>
      </c>
      <c r="P756">
        <f t="shared" si="83"/>
        <v>366.94749999999999</v>
      </c>
      <c r="Q756">
        <f t="shared" si="84"/>
        <v>0</v>
      </c>
    </row>
    <row r="757" spans="1:17" x14ac:dyDescent="0.3">
      <c r="A757">
        <v>13086530</v>
      </c>
      <c r="B757" t="s">
        <v>27</v>
      </c>
      <c r="C757" s="1">
        <v>41969</v>
      </c>
      <c r="D757">
        <v>185</v>
      </c>
      <c r="E757">
        <v>8166</v>
      </c>
      <c r="F757">
        <v>0</v>
      </c>
      <c r="G757">
        <v>0</v>
      </c>
      <c r="H757">
        <v>0</v>
      </c>
      <c r="I757" s="1">
        <v>41969</v>
      </c>
      <c r="J757">
        <v>2015</v>
      </c>
      <c r="K757">
        <f t="shared" si="79"/>
        <v>11</v>
      </c>
      <c r="L757">
        <f t="shared" si="80"/>
        <v>26</v>
      </c>
      <c r="M757">
        <f t="shared" si="81"/>
        <v>2014</v>
      </c>
      <c r="N757">
        <f t="shared" si="85"/>
        <v>2015</v>
      </c>
      <c r="O757">
        <f t="shared" si="82"/>
        <v>366.94749999999999</v>
      </c>
      <c r="P757">
        <f t="shared" si="83"/>
        <v>366.94749999999999</v>
      </c>
      <c r="Q757">
        <f t="shared" si="84"/>
        <v>0</v>
      </c>
    </row>
    <row r="758" spans="1:17" x14ac:dyDescent="0.3">
      <c r="A758">
        <v>13086530</v>
      </c>
      <c r="B758" t="s">
        <v>27</v>
      </c>
      <c r="C758" s="1">
        <v>41970</v>
      </c>
      <c r="D758">
        <v>186</v>
      </c>
      <c r="E758">
        <v>8534</v>
      </c>
      <c r="F758">
        <v>0</v>
      </c>
      <c r="G758">
        <v>0</v>
      </c>
      <c r="H758">
        <v>0</v>
      </c>
      <c r="I758" s="1">
        <v>41970</v>
      </c>
      <c r="J758">
        <v>2015</v>
      </c>
      <c r="K758">
        <f t="shared" si="79"/>
        <v>11</v>
      </c>
      <c r="L758">
        <f t="shared" si="80"/>
        <v>27</v>
      </c>
      <c r="M758">
        <f t="shared" si="81"/>
        <v>2014</v>
      </c>
      <c r="N758">
        <f t="shared" si="85"/>
        <v>2015</v>
      </c>
      <c r="O758">
        <f t="shared" si="82"/>
        <v>368.93099999999998</v>
      </c>
      <c r="P758">
        <f t="shared" si="83"/>
        <v>368.93099999999998</v>
      </c>
      <c r="Q758">
        <f t="shared" si="84"/>
        <v>0</v>
      </c>
    </row>
    <row r="759" spans="1:17" x14ac:dyDescent="0.3">
      <c r="A759">
        <v>13086530</v>
      </c>
      <c r="B759" t="s">
        <v>27</v>
      </c>
      <c r="C759" s="1">
        <v>41971</v>
      </c>
      <c r="D759">
        <v>186</v>
      </c>
      <c r="E759">
        <v>8903</v>
      </c>
      <c r="F759">
        <v>0</v>
      </c>
      <c r="G759">
        <v>0</v>
      </c>
      <c r="H759">
        <v>0</v>
      </c>
      <c r="I759" s="1">
        <v>41971</v>
      </c>
      <c r="J759">
        <v>2015</v>
      </c>
      <c r="K759">
        <f t="shared" si="79"/>
        <v>11</v>
      </c>
      <c r="L759">
        <f t="shared" si="80"/>
        <v>28</v>
      </c>
      <c r="M759">
        <f t="shared" si="81"/>
        <v>2014</v>
      </c>
      <c r="N759">
        <f t="shared" si="85"/>
        <v>2015</v>
      </c>
      <c r="O759">
        <f t="shared" si="82"/>
        <v>368.93099999999998</v>
      </c>
      <c r="P759">
        <f t="shared" si="83"/>
        <v>368.93099999999998</v>
      </c>
      <c r="Q759">
        <f t="shared" si="84"/>
        <v>0</v>
      </c>
    </row>
    <row r="760" spans="1:17" x14ac:dyDescent="0.3">
      <c r="A760">
        <v>13086530</v>
      </c>
      <c r="B760" t="s">
        <v>27</v>
      </c>
      <c r="C760" s="1">
        <v>41972</v>
      </c>
      <c r="D760">
        <v>184</v>
      </c>
      <c r="E760">
        <v>9267</v>
      </c>
      <c r="F760">
        <v>0</v>
      </c>
      <c r="G760">
        <v>0</v>
      </c>
      <c r="H760">
        <v>0</v>
      </c>
      <c r="I760" s="1">
        <v>41972</v>
      </c>
      <c r="J760">
        <v>2015</v>
      </c>
      <c r="K760">
        <f t="shared" si="79"/>
        <v>11</v>
      </c>
      <c r="L760">
        <f t="shared" si="80"/>
        <v>29</v>
      </c>
      <c r="M760">
        <f t="shared" si="81"/>
        <v>2014</v>
      </c>
      <c r="N760">
        <f t="shared" si="85"/>
        <v>2015</v>
      </c>
      <c r="O760">
        <f t="shared" si="82"/>
        <v>364.964</v>
      </c>
      <c r="P760">
        <f t="shared" si="83"/>
        <v>364.964</v>
      </c>
      <c r="Q760">
        <f t="shared" si="84"/>
        <v>0</v>
      </c>
    </row>
    <row r="761" spans="1:17" x14ac:dyDescent="0.3">
      <c r="A761">
        <v>13086530</v>
      </c>
      <c r="B761" t="s">
        <v>27</v>
      </c>
      <c r="C761" s="1">
        <v>41973</v>
      </c>
      <c r="D761">
        <v>183</v>
      </c>
      <c r="E761">
        <v>9630</v>
      </c>
      <c r="F761">
        <v>0</v>
      </c>
      <c r="G761">
        <v>0</v>
      </c>
      <c r="H761">
        <v>0</v>
      </c>
      <c r="I761" s="1">
        <v>41973</v>
      </c>
      <c r="J761">
        <v>2015</v>
      </c>
      <c r="K761">
        <f t="shared" si="79"/>
        <v>11</v>
      </c>
      <c r="L761">
        <f t="shared" si="80"/>
        <v>30</v>
      </c>
      <c r="M761">
        <f t="shared" si="81"/>
        <v>2014</v>
      </c>
      <c r="N761">
        <f t="shared" si="85"/>
        <v>2015</v>
      </c>
      <c r="O761">
        <f t="shared" si="82"/>
        <v>362.98050000000001</v>
      </c>
      <c r="P761">
        <f t="shared" si="83"/>
        <v>362.98050000000001</v>
      </c>
      <c r="Q761">
        <f t="shared" si="84"/>
        <v>0</v>
      </c>
    </row>
    <row r="762" spans="1:17" x14ac:dyDescent="0.3">
      <c r="A762">
        <v>13086530</v>
      </c>
      <c r="B762" t="s">
        <v>27</v>
      </c>
      <c r="C762" s="1">
        <v>41974</v>
      </c>
      <c r="D762">
        <v>185</v>
      </c>
      <c r="E762">
        <v>9996</v>
      </c>
      <c r="F762">
        <v>0</v>
      </c>
      <c r="G762">
        <v>0</v>
      </c>
      <c r="H762">
        <v>0</v>
      </c>
      <c r="I762" s="1">
        <v>41974</v>
      </c>
      <c r="J762">
        <v>2015</v>
      </c>
      <c r="K762">
        <f t="shared" si="79"/>
        <v>12</v>
      </c>
      <c r="L762">
        <f t="shared" si="80"/>
        <v>1</v>
      </c>
      <c r="M762">
        <f t="shared" si="81"/>
        <v>2014</v>
      </c>
      <c r="N762">
        <f t="shared" si="85"/>
        <v>2015</v>
      </c>
      <c r="O762">
        <f t="shared" si="82"/>
        <v>366.94749999999999</v>
      </c>
      <c r="P762">
        <f t="shared" si="83"/>
        <v>366.94749999999999</v>
      </c>
      <c r="Q762">
        <f t="shared" si="84"/>
        <v>0</v>
      </c>
    </row>
    <row r="763" spans="1:17" x14ac:dyDescent="0.3">
      <c r="A763">
        <v>13086530</v>
      </c>
      <c r="B763" t="s">
        <v>27</v>
      </c>
      <c r="C763" s="1">
        <v>41975</v>
      </c>
      <c r="D763">
        <v>167</v>
      </c>
      <c r="E763">
        <v>10326</v>
      </c>
      <c r="F763">
        <v>0</v>
      </c>
      <c r="G763">
        <v>0</v>
      </c>
      <c r="H763">
        <v>0</v>
      </c>
      <c r="I763" s="1">
        <v>41975</v>
      </c>
      <c r="J763">
        <v>2015</v>
      </c>
      <c r="K763">
        <f t="shared" si="79"/>
        <v>12</v>
      </c>
      <c r="L763">
        <f t="shared" si="80"/>
        <v>2</v>
      </c>
      <c r="M763">
        <f t="shared" si="81"/>
        <v>2014</v>
      </c>
      <c r="N763">
        <f t="shared" si="85"/>
        <v>2015</v>
      </c>
      <c r="O763">
        <f t="shared" si="82"/>
        <v>331.24450000000002</v>
      </c>
      <c r="P763">
        <f t="shared" si="83"/>
        <v>331.24450000000002</v>
      </c>
      <c r="Q763">
        <f t="shared" si="84"/>
        <v>0</v>
      </c>
    </row>
    <row r="764" spans="1:17" x14ac:dyDescent="0.3">
      <c r="A764">
        <v>13086530</v>
      </c>
      <c r="B764" t="s">
        <v>27</v>
      </c>
      <c r="C764" s="1">
        <v>41976</v>
      </c>
      <c r="D764">
        <v>119</v>
      </c>
      <c r="E764">
        <v>10562</v>
      </c>
      <c r="F764">
        <v>0</v>
      </c>
      <c r="G764">
        <v>0</v>
      </c>
      <c r="H764">
        <v>0</v>
      </c>
      <c r="I764" s="1">
        <v>41976</v>
      </c>
      <c r="J764">
        <v>2015</v>
      </c>
      <c r="K764">
        <f t="shared" si="79"/>
        <v>12</v>
      </c>
      <c r="L764">
        <f t="shared" si="80"/>
        <v>3</v>
      </c>
      <c r="M764">
        <f t="shared" si="81"/>
        <v>2014</v>
      </c>
      <c r="N764">
        <f t="shared" si="85"/>
        <v>2015</v>
      </c>
      <c r="O764">
        <f t="shared" si="82"/>
        <v>236.03650000000002</v>
      </c>
      <c r="P764">
        <f t="shared" si="83"/>
        <v>236.03650000000002</v>
      </c>
      <c r="Q764">
        <f t="shared" si="84"/>
        <v>0</v>
      </c>
    </row>
    <row r="765" spans="1:17" x14ac:dyDescent="0.3">
      <c r="A765">
        <v>13086530</v>
      </c>
      <c r="B765" t="s">
        <v>27</v>
      </c>
      <c r="C765" s="1">
        <v>41977</v>
      </c>
      <c r="D765">
        <v>114</v>
      </c>
      <c r="E765">
        <v>10787</v>
      </c>
      <c r="F765">
        <v>0</v>
      </c>
      <c r="G765">
        <v>0</v>
      </c>
      <c r="H765">
        <v>0</v>
      </c>
      <c r="I765" s="1">
        <v>41977</v>
      </c>
      <c r="J765">
        <v>2015</v>
      </c>
      <c r="K765">
        <f t="shared" si="79"/>
        <v>12</v>
      </c>
      <c r="L765">
        <f t="shared" si="80"/>
        <v>4</v>
      </c>
      <c r="M765">
        <f t="shared" si="81"/>
        <v>2014</v>
      </c>
      <c r="N765">
        <f t="shared" si="85"/>
        <v>2015</v>
      </c>
      <c r="O765">
        <f t="shared" si="82"/>
        <v>226.119</v>
      </c>
      <c r="P765">
        <f t="shared" si="83"/>
        <v>226.119</v>
      </c>
      <c r="Q765">
        <f t="shared" si="84"/>
        <v>0</v>
      </c>
    </row>
    <row r="766" spans="1:17" x14ac:dyDescent="0.3">
      <c r="A766">
        <v>13086530</v>
      </c>
      <c r="B766" t="s">
        <v>27</v>
      </c>
      <c r="C766" s="1">
        <v>41978</v>
      </c>
      <c r="D766">
        <v>110</v>
      </c>
      <c r="E766">
        <v>11005</v>
      </c>
      <c r="F766">
        <v>0</v>
      </c>
      <c r="G766">
        <v>0</v>
      </c>
      <c r="H766">
        <v>0</v>
      </c>
      <c r="I766" s="1">
        <v>41978</v>
      </c>
      <c r="J766">
        <v>2015</v>
      </c>
      <c r="K766">
        <f t="shared" si="79"/>
        <v>12</v>
      </c>
      <c r="L766">
        <f t="shared" si="80"/>
        <v>5</v>
      </c>
      <c r="M766">
        <f t="shared" si="81"/>
        <v>2014</v>
      </c>
      <c r="N766">
        <f t="shared" si="85"/>
        <v>2015</v>
      </c>
      <c r="O766">
        <f t="shared" si="82"/>
        <v>218.185</v>
      </c>
      <c r="P766">
        <f t="shared" si="83"/>
        <v>218.185</v>
      </c>
      <c r="Q766">
        <f t="shared" si="84"/>
        <v>0</v>
      </c>
    </row>
    <row r="767" spans="1:17" x14ac:dyDescent="0.3">
      <c r="A767">
        <v>13086530</v>
      </c>
      <c r="B767" t="s">
        <v>27</v>
      </c>
      <c r="C767" s="1">
        <v>41979</v>
      </c>
      <c r="D767">
        <v>109</v>
      </c>
      <c r="E767">
        <v>11220</v>
      </c>
      <c r="F767">
        <v>0</v>
      </c>
      <c r="G767">
        <v>0</v>
      </c>
      <c r="H767">
        <v>0</v>
      </c>
      <c r="I767" s="1">
        <v>41979</v>
      </c>
      <c r="J767">
        <v>2015</v>
      </c>
      <c r="K767">
        <f t="shared" si="79"/>
        <v>12</v>
      </c>
      <c r="L767">
        <f t="shared" si="80"/>
        <v>6</v>
      </c>
      <c r="M767">
        <f t="shared" si="81"/>
        <v>2014</v>
      </c>
      <c r="N767">
        <f t="shared" si="85"/>
        <v>2015</v>
      </c>
      <c r="O767">
        <f t="shared" si="82"/>
        <v>216.20150000000001</v>
      </c>
      <c r="P767">
        <f t="shared" si="83"/>
        <v>216.20150000000001</v>
      </c>
      <c r="Q767">
        <f t="shared" si="84"/>
        <v>0</v>
      </c>
    </row>
    <row r="768" spans="1:17" x14ac:dyDescent="0.3">
      <c r="A768">
        <v>13086530</v>
      </c>
      <c r="B768" t="s">
        <v>27</v>
      </c>
      <c r="C768" s="1">
        <v>41980</v>
      </c>
      <c r="D768">
        <v>108</v>
      </c>
      <c r="E768">
        <v>11434</v>
      </c>
      <c r="F768">
        <v>0</v>
      </c>
      <c r="G768">
        <v>0</v>
      </c>
      <c r="H768">
        <v>0</v>
      </c>
      <c r="I768" s="1">
        <v>41980</v>
      </c>
      <c r="J768">
        <v>2015</v>
      </c>
      <c r="K768">
        <f t="shared" si="79"/>
        <v>12</v>
      </c>
      <c r="L768">
        <f t="shared" si="80"/>
        <v>7</v>
      </c>
      <c r="M768">
        <f t="shared" si="81"/>
        <v>2014</v>
      </c>
      <c r="N768">
        <f t="shared" si="85"/>
        <v>2015</v>
      </c>
      <c r="O768">
        <f t="shared" si="82"/>
        <v>214.21800000000002</v>
      </c>
      <c r="P768">
        <f t="shared" si="83"/>
        <v>214.21800000000002</v>
      </c>
      <c r="Q768">
        <f t="shared" si="84"/>
        <v>0</v>
      </c>
    </row>
    <row r="769" spans="1:17" x14ac:dyDescent="0.3">
      <c r="A769">
        <v>13086530</v>
      </c>
      <c r="B769" t="s">
        <v>27</v>
      </c>
      <c r="C769" s="1">
        <v>41981</v>
      </c>
      <c r="D769">
        <v>106</v>
      </c>
      <c r="E769">
        <v>11643</v>
      </c>
      <c r="F769">
        <v>0</v>
      </c>
      <c r="G769">
        <v>0</v>
      </c>
      <c r="H769">
        <v>0</v>
      </c>
      <c r="I769" s="1">
        <v>41981</v>
      </c>
      <c r="J769">
        <v>2015</v>
      </c>
      <c r="K769">
        <f t="shared" si="79"/>
        <v>12</v>
      </c>
      <c r="L769">
        <f t="shared" si="80"/>
        <v>8</v>
      </c>
      <c r="M769">
        <f t="shared" si="81"/>
        <v>2014</v>
      </c>
      <c r="N769">
        <f t="shared" si="85"/>
        <v>2015</v>
      </c>
      <c r="O769">
        <f t="shared" si="82"/>
        <v>210.251</v>
      </c>
      <c r="P769">
        <f t="shared" si="83"/>
        <v>210.251</v>
      </c>
      <c r="Q769">
        <f t="shared" si="84"/>
        <v>0</v>
      </c>
    </row>
    <row r="770" spans="1:17" x14ac:dyDescent="0.3">
      <c r="A770">
        <v>13086530</v>
      </c>
      <c r="B770" t="s">
        <v>27</v>
      </c>
      <c r="C770" s="1">
        <v>41982</v>
      </c>
      <c r="D770">
        <v>160</v>
      </c>
      <c r="E770">
        <v>11961</v>
      </c>
      <c r="F770">
        <v>0</v>
      </c>
      <c r="G770">
        <v>0</v>
      </c>
      <c r="H770">
        <v>0</v>
      </c>
      <c r="I770" s="1">
        <v>41982</v>
      </c>
      <c r="J770">
        <v>2015</v>
      </c>
      <c r="K770">
        <f t="shared" ref="K770:K833" si="86">MONTH(C770)</f>
        <v>12</v>
      </c>
      <c r="L770">
        <f t="shared" ref="L770:L833" si="87">DAY(C770)</f>
        <v>9</v>
      </c>
      <c r="M770">
        <f t="shared" ref="M770:M833" si="88">YEAR(C770)</f>
        <v>2014</v>
      </c>
      <c r="N770">
        <f t="shared" si="85"/>
        <v>2015</v>
      </c>
      <c r="O770">
        <f t="shared" ref="O770:O833" si="89">D770*1.9835</f>
        <v>317.36</v>
      </c>
      <c r="P770">
        <f t="shared" ref="P770:P833" si="90">(D770-F770)*1.9835</f>
        <v>317.36</v>
      </c>
      <c r="Q770">
        <f t="shared" ref="Q770:Q833" si="91">F770*1.9835</f>
        <v>0</v>
      </c>
    </row>
    <row r="771" spans="1:17" x14ac:dyDescent="0.3">
      <c r="A771">
        <v>13086530</v>
      </c>
      <c r="B771" t="s">
        <v>27</v>
      </c>
      <c r="C771" s="1">
        <v>41983</v>
      </c>
      <c r="D771">
        <v>190</v>
      </c>
      <c r="E771">
        <v>12338</v>
      </c>
      <c r="F771">
        <v>0</v>
      </c>
      <c r="G771">
        <v>0</v>
      </c>
      <c r="H771">
        <v>0</v>
      </c>
      <c r="I771" s="1">
        <v>41983</v>
      </c>
      <c r="J771">
        <v>2015</v>
      </c>
      <c r="K771">
        <f t="shared" si="86"/>
        <v>12</v>
      </c>
      <c r="L771">
        <f t="shared" si="87"/>
        <v>10</v>
      </c>
      <c r="M771">
        <f t="shared" si="88"/>
        <v>2014</v>
      </c>
      <c r="N771">
        <f t="shared" ref="N771:N834" si="92">IF(K771&gt;10,M771+1,M771)</f>
        <v>2015</v>
      </c>
      <c r="O771">
        <f t="shared" si="89"/>
        <v>376.86500000000001</v>
      </c>
      <c r="P771">
        <f t="shared" si="90"/>
        <v>376.86500000000001</v>
      </c>
      <c r="Q771">
        <f t="shared" si="91"/>
        <v>0</v>
      </c>
    </row>
    <row r="772" spans="1:17" x14ac:dyDescent="0.3">
      <c r="A772">
        <v>13086530</v>
      </c>
      <c r="B772" t="s">
        <v>27</v>
      </c>
      <c r="C772" s="1">
        <v>41984</v>
      </c>
      <c r="D772">
        <v>185</v>
      </c>
      <c r="E772">
        <v>12705</v>
      </c>
      <c r="F772">
        <v>0</v>
      </c>
      <c r="G772">
        <v>0</v>
      </c>
      <c r="H772">
        <v>0</v>
      </c>
      <c r="I772" s="1">
        <v>41984</v>
      </c>
      <c r="J772">
        <v>2015</v>
      </c>
      <c r="K772">
        <f t="shared" si="86"/>
        <v>12</v>
      </c>
      <c r="L772">
        <f t="shared" si="87"/>
        <v>11</v>
      </c>
      <c r="M772">
        <f t="shared" si="88"/>
        <v>2014</v>
      </c>
      <c r="N772">
        <f t="shared" si="92"/>
        <v>2015</v>
      </c>
      <c r="O772">
        <f t="shared" si="89"/>
        <v>366.94749999999999</v>
      </c>
      <c r="P772">
        <f t="shared" si="90"/>
        <v>366.94749999999999</v>
      </c>
      <c r="Q772">
        <f t="shared" si="91"/>
        <v>0</v>
      </c>
    </row>
    <row r="773" spans="1:17" x14ac:dyDescent="0.3">
      <c r="A773">
        <v>13086530</v>
      </c>
      <c r="B773" t="s">
        <v>27</v>
      </c>
      <c r="C773" s="1">
        <v>41985</v>
      </c>
      <c r="D773">
        <v>166</v>
      </c>
      <c r="E773">
        <v>13033</v>
      </c>
      <c r="F773">
        <v>0</v>
      </c>
      <c r="G773">
        <v>0</v>
      </c>
      <c r="H773">
        <v>0</v>
      </c>
      <c r="I773" s="1">
        <v>41985</v>
      </c>
      <c r="J773">
        <v>2015</v>
      </c>
      <c r="K773">
        <f t="shared" si="86"/>
        <v>12</v>
      </c>
      <c r="L773">
        <f t="shared" si="87"/>
        <v>12</v>
      </c>
      <c r="M773">
        <f t="shared" si="88"/>
        <v>2014</v>
      </c>
      <c r="N773">
        <f t="shared" si="92"/>
        <v>2015</v>
      </c>
      <c r="O773">
        <f t="shared" si="89"/>
        <v>329.26100000000002</v>
      </c>
      <c r="P773">
        <f t="shared" si="90"/>
        <v>329.26100000000002</v>
      </c>
      <c r="Q773">
        <f t="shared" si="91"/>
        <v>0</v>
      </c>
    </row>
    <row r="774" spans="1:17" x14ac:dyDescent="0.3">
      <c r="A774">
        <v>13086530</v>
      </c>
      <c r="B774" t="s">
        <v>27</v>
      </c>
      <c r="C774" s="1">
        <v>41986</v>
      </c>
      <c r="D774">
        <v>144</v>
      </c>
      <c r="E774">
        <v>13319</v>
      </c>
      <c r="F774">
        <v>0</v>
      </c>
      <c r="G774">
        <v>0</v>
      </c>
      <c r="H774">
        <v>0</v>
      </c>
      <c r="I774" s="1">
        <v>41986</v>
      </c>
      <c r="J774">
        <v>2015</v>
      </c>
      <c r="K774">
        <f t="shared" si="86"/>
        <v>12</v>
      </c>
      <c r="L774">
        <f t="shared" si="87"/>
        <v>13</v>
      </c>
      <c r="M774">
        <f t="shared" si="88"/>
        <v>2014</v>
      </c>
      <c r="N774">
        <f t="shared" si="92"/>
        <v>2015</v>
      </c>
      <c r="O774">
        <f t="shared" si="89"/>
        <v>285.62400000000002</v>
      </c>
      <c r="P774">
        <f t="shared" si="90"/>
        <v>285.62400000000002</v>
      </c>
      <c r="Q774">
        <f t="shared" si="91"/>
        <v>0</v>
      </c>
    </row>
    <row r="775" spans="1:17" x14ac:dyDescent="0.3">
      <c r="A775">
        <v>13086530</v>
      </c>
      <c r="B775" t="s">
        <v>27</v>
      </c>
      <c r="C775" s="1">
        <v>41987</v>
      </c>
      <c r="D775">
        <v>156</v>
      </c>
      <c r="E775">
        <v>13629</v>
      </c>
      <c r="F775">
        <v>0</v>
      </c>
      <c r="G775">
        <v>0</v>
      </c>
      <c r="H775">
        <v>0</v>
      </c>
      <c r="I775" s="1">
        <v>41987</v>
      </c>
      <c r="J775">
        <v>2015</v>
      </c>
      <c r="K775">
        <f t="shared" si="86"/>
        <v>12</v>
      </c>
      <c r="L775">
        <f t="shared" si="87"/>
        <v>14</v>
      </c>
      <c r="M775">
        <f t="shared" si="88"/>
        <v>2014</v>
      </c>
      <c r="N775">
        <f t="shared" si="92"/>
        <v>2015</v>
      </c>
      <c r="O775">
        <f t="shared" si="89"/>
        <v>309.42599999999999</v>
      </c>
      <c r="P775">
        <f t="shared" si="90"/>
        <v>309.42599999999999</v>
      </c>
      <c r="Q775">
        <f t="shared" si="91"/>
        <v>0</v>
      </c>
    </row>
    <row r="776" spans="1:17" x14ac:dyDescent="0.3">
      <c r="A776">
        <v>13086530</v>
      </c>
      <c r="B776" t="s">
        <v>27</v>
      </c>
      <c r="C776" s="1">
        <v>41988</v>
      </c>
      <c r="D776">
        <v>155</v>
      </c>
      <c r="E776">
        <v>13937</v>
      </c>
      <c r="F776">
        <v>0</v>
      </c>
      <c r="G776">
        <v>0</v>
      </c>
      <c r="H776">
        <v>0</v>
      </c>
      <c r="I776" s="1">
        <v>41988</v>
      </c>
      <c r="J776">
        <v>2015</v>
      </c>
      <c r="K776">
        <f t="shared" si="86"/>
        <v>12</v>
      </c>
      <c r="L776">
        <f t="shared" si="87"/>
        <v>15</v>
      </c>
      <c r="M776">
        <f t="shared" si="88"/>
        <v>2014</v>
      </c>
      <c r="N776">
        <f t="shared" si="92"/>
        <v>2015</v>
      </c>
      <c r="O776">
        <f t="shared" si="89"/>
        <v>307.4425</v>
      </c>
      <c r="P776">
        <f t="shared" si="90"/>
        <v>307.4425</v>
      </c>
      <c r="Q776">
        <f t="shared" si="91"/>
        <v>0</v>
      </c>
    </row>
    <row r="777" spans="1:17" x14ac:dyDescent="0.3">
      <c r="A777">
        <v>13086530</v>
      </c>
      <c r="B777" t="s">
        <v>27</v>
      </c>
      <c r="C777" s="1">
        <v>41989</v>
      </c>
      <c r="D777">
        <v>151</v>
      </c>
      <c r="E777">
        <v>14237</v>
      </c>
      <c r="F777">
        <v>0</v>
      </c>
      <c r="G777">
        <v>0</v>
      </c>
      <c r="H777">
        <v>0</v>
      </c>
      <c r="I777" s="1">
        <v>41989</v>
      </c>
      <c r="J777">
        <v>2015</v>
      </c>
      <c r="K777">
        <f t="shared" si="86"/>
        <v>12</v>
      </c>
      <c r="L777">
        <f t="shared" si="87"/>
        <v>16</v>
      </c>
      <c r="M777">
        <f t="shared" si="88"/>
        <v>2014</v>
      </c>
      <c r="N777">
        <f t="shared" si="92"/>
        <v>2015</v>
      </c>
      <c r="O777">
        <f t="shared" si="89"/>
        <v>299.50850000000003</v>
      </c>
      <c r="P777">
        <f t="shared" si="90"/>
        <v>299.50850000000003</v>
      </c>
      <c r="Q777">
        <f t="shared" si="91"/>
        <v>0</v>
      </c>
    </row>
    <row r="778" spans="1:17" x14ac:dyDescent="0.3">
      <c r="A778">
        <v>13086530</v>
      </c>
      <c r="B778" t="s">
        <v>27</v>
      </c>
      <c r="C778" s="1">
        <v>41990</v>
      </c>
      <c r="D778">
        <v>150</v>
      </c>
      <c r="E778">
        <v>14535</v>
      </c>
      <c r="F778">
        <v>0</v>
      </c>
      <c r="G778">
        <v>0</v>
      </c>
      <c r="H778">
        <v>0</v>
      </c>
      <c r="I778" s="1">
        <v>41990</v>
      </c>
      <c r="J778">
        <v>2015</v>
      </c>
      <c r="K778">
        <f t="shared" si="86"/>
        <v>12</v>
      </c>
      <c r="L778">
        <f t="shared" si="87"/>
        <v>17</v>
      </c>
      <c r="M778">
        <f t="shared" si="88"/>
        <v>2014</v>
      </c>
      <c r="N778">
        <f t="shared" si="92"/>
        <v>2015</v>
      </c>
      <c r="O778">
        <f t="shared" si="89"/>
        <v>297.52500000000003</v>
      </c>
      <c r="P778">
        <f t="shared" si="90"/>
        <v>297.52500000000003</v>
      </c>
      <c r="Q778">
        <f t="shared" si="91"/>
        <v>0</v>
      </c>
    </row>
    <row r="779" spans="1:17" x14ac:dyDescent="0.3">
      <c r="A779">
        <v>13086530</v>
      </c>
      <c r="B779" t="s">
        <v>27</v>
      </c>
      <c r="C779" s="1">
        <v>41991</v>
      </c>
      <c r="D779">
        <v>150</v>
      </c>
      <c r="E779">
        <v>14833</v>
      </c>
      <c r="F779">
        <v>0</v>
      </c>
      <c r="G779">
        <v>0</v>
      </c>
      <c r="H779">
        <v>0</v>
      </c>
      <c r="I779" s="1">
        <v>41991</v>
      </c>
      <c r="J779">
        <v>2015</v>
      </c>
      <c r="K779">
        <f t="shared" si="86"/>
        <v>12</v>
      </c>
      <c r="L779">
        <f t="shared" si="87"/>
        <v>18</v>
      </c>
      <c r="M779">
        <f t="shared" si="88"/>
        <v>2014</v>
      </c>
      <c r="N779">
        <f t="shared" si="92"/>
        <v>2015</v>
      </c>
      <c r="O779">
        <f t="shared" si="89"/>
        <v>297.52500000000003</v>
      </c>
      <c r="P779">
        <f t="shared" si="90"/>
        <v>297.52500000000003</v>
      </c>
      <c r="Q779">
        <f t="shared" si="91"/>
        <v>0</v>
      </c>
    </row>
    <row r="780" spans="1:17" x14ac:dyDescent="0.3">
      <c r="A780">
        <v>13086530</v>
      </c>
      <c r="B780" t="s">
        <v>27</v>
      </c>
      <c r="C780" s="1">
        <v>41992</v>
      </c>
      <c r="D780">
        <v>151</v>
      </c>
      <c r="E780">
        <v>15133</v>
      </c>
      <c r="F780">
        <v>0</v>
      </c>
      <c r="G780">
        <v>0</v>
      </c>
      <c r="H780">
        <v>0</v>
      </c>
      <c r="I780" s="1">
        <v>41992</v>
      </c>
      <c r="J780">
        <v>2015</v>
      </c>
      <c r="K780">
        <f t="shared" si="86"/>
        <v>12</v>
      </c>
      <c r="L780">
        <f t="shared" si="87"/>
        <v>19</v>
      </c>
      <c r="M780">
        <f t="shared" si="88"/>
        <v>2014</v>
      </c>
      <c r="N780">
        <f t="shared" si="92"/>
        <v>2015</v>
      </c>
      <c r="O780">
        <f t="shared" si="89"/>
        <v>299.50850000000003</v>
      </c>
      <c r="P780">
        <f t="shared" si="90"/>
        <v>299.50850000000003</v>
      </c>
      <c r="Q780">
        <f t="shared" si="91"/>
        <v>0</v>
      </c>
    </row>
    <row r="781" spans="1:17" x14ac:dyDescent="0.3">
      <c r="A781">
        <v>13086530</v>
      </c>
      <c r="B781" t="s">
        <v>27</v>
      </c>
      <c r="C781" s="1">
        <v>41993</v>
      </c>
      <c r="D781">
        <v>143</v>
      </c>
      <c r="E781">
        <v>15417</v>
      </c>
      <c r="F781">
        <v>0</v>
      </c>
      <c r="G781">
        <v>0</v>
      </c>
      <c r="H781">
        <v>0</v>
      </c>
      <c r="I781" s="1">
        <v>41993</v>
      </c>
      <c r="J781">
        <v>2015</v>
      </c>
      <c r="K781">
        <f t="shared" si="86"/>
        <v>12</v>
      </c>
      <c r="L781">
        <f t="shared" si="87"/>
        <v>20</v>
      </c>
      <c r="M781">
        <f t="shared" si="88"/>
        <v>2014</v>
      </c>
      <c r="N781">
        <f t="shared" si="92"/>
        <v>2015</v>
      </c>
      <c r="O781">
        <f t="shared" si="89"/>
        <v>283.64050000000003</v>
      </c>
      <c r="P781">
        <f t="shared" si="90"/>
        <v>283.64050000000003</v>
      </c>
      <c r="Q781">
        <f t="shared" si="91"/>
        <v>0</v>
      </c>
    </row>
    <row r="782" spans="1:17" x14ac:dyDescent="0.3">
      <c r="A782">
        <v>13086530</v>
      </c>
      <c r="B782" t="s">
        <v>27</v>
      </c>
      <c r="C782" s="1">
        <v>41994</v>
      </c>
      <c r="D782">
        <v>139</v>
      </c>
      <c r="E782">
        <v>15693</v>
      </c>
      <c r="F782">
        <v>0</v>
      </c>
      <c r="G782">
        <v>0</v>
      </c>
      <c r="H782">
        <v>0</v>
      </c>
      <c r="I782" s="1">
        <v>41994</v>
      </c>
      <c r="J782">
        <v>2015</v>
      </c>
      <c r="K782">
        <f t="shared" si="86"/>
        <v>12</v>
      </c>
      <c r="L782">
        <f t="shared" si="87"/>
        <v>21</v>
      </c>
      <c r="M782">
        <f t="shared" si="88"/>
        <v>2014</v>
      </c>
      <c r="N782">
        <f t="shared" si="92"/>
        <v>2015</v>
      </c>
      <c r="O782">
        <f t="shared" si="89"/>
        <v>275.70650000000001</v>
      </c>
      <c r="P782">
        <f t="shared" si="90"/>
        <v>275.70650000000001</v>
      </c>
      <c r="Q782">
        <f t="shared" si="91"/>
        <v>0</v>
      </c>
    </row>
    <row r="783" spans="1:17" x14ac:dyDescent="0.3">
      <c r="A783">
        <v>13086530</v>
      </c>
      <c r="B783" t="s">
        <v>27</v>
      </c>
      <c r="C783" s="1">
        <v>41995</v>
      </c>
      <c r="D783">
        <v>140</v>
      </c>
      <c r="E783">
        <v>15971</v>
      </c>
      <c r="F783">
        <v>0</v>
      </c>
      <c r="G783">
        <v>0</v>
      </c>
      <c r="H783">
        <v>0</v>
      </c>
      <c r="I783" s="1">
        <v>41995</v>
      </c>
      <c r="J783">
        <v>2015</v>
      </c>
      <c r="K783">
        <f t="shared" si="86"/>
        <v>12</v>
      </c>
      <c r="L783">
        <f t="shared" si="87"/>
        <v>22</v>
      </c>
      <c r="M783">
        <f t="shared" si="88"/>
        <v>2014</v>
      </c>
      <c r="N783">
        <f t="shared" si="92"/>
        <v>2015</v>
      </c>
      <c r="O783">
        <f t="shared" si="89"/>
        <v>277.69</v>
      </c>
      <c r="P783">
        <f t="shared" si="90"/>
        <v>277.69</v>
      </c>
      <c r="Q783">
        <f t="shared" si="91"/>
        <v>0</v>
      </c>
    </row>
    <row r="784" spans="1:17" x14ac:dyDescent="0.3">
      <c r="A784">
        <v>13086530</v>
      </c>
      <c r="B784" t="s">
        <v>27</v>
      </c>
      <c r="C784" s="1">
        <v>41996</v>
      </c>
      <c r="D784">
        <v>144</v>
      </c>
      <c r="E784">
        <v>16257</v>
      </c>
      <c r="F784">
        <v>0</v>
      </c>
      <c r="G784">
        <v>0</v>
      </c>
      <c r="H784">
        <v>0</v>
      </c>
      <c r="I784" s="1">
        <v>41996</v>
      </c>
      <c r="J784">
        <v>2015</v>
      </c>
      <c r="K784">
        <f t="shared" si="86"/>
        <v>12</v>
      </c>
      <c r="L784">
        <f t="shared" si="87"/>
        <v>23</v>
      </c>
      <c r="M784">
        <f t="shared" si="88"/>
        <v>2014</v>
      </c>
      <c r="N784">
        <f t="shared" si="92"/>
        <v>2015</v>
      </c>
      <c r="O784">
        <f t="shared" si="89"/>
        <v>285.62400000000002</v>
      </c>
      <c r="P784">
        <f t="shared" si="90"/>
        <v>285.62400000000002</v>
      </c>
      <c r="Q784">
        <f t="shared" si="91"/>
        <v>0</v>
      </c>
    </row>
    <row r="785" spans="1:17" x14ac:dyDescent="0.3">
      <c r="A785">
        <v>13086530</v>
      </c>
      <c r="B785" t="s">
        <v>27</v>
      </c>
      <c r="C785" s="1">
        <v>41997</v>
      </c>
      <c r="D785">
        <v>144</v>
      </c>
      <c r="E785">
        <v>16543</v>
      </c>
      <c r="F785">
        <v>0</v>
      </c>
      <c r="G785">
        <v>0</v>
      </c>
      <c r="H785">
        <v>0</v>
      </c>
      <c r="I785" s="1">
        <v>41997</v>
      </c>
      <c r="J785">
        <v>2015</v>
      </c>
      <c r="K785">
        <f t="shared" si="86"/>
        <v>12</v>
      </c>
      <c r="L785">
        <f t="shared" si="87"/>
        <v>24</v>
      </c>
      <c r="M785">
        <f t="shared" si="88"/>
        <v>2014</v>
      </c>
      <c r="N785">
        <f t="shared" si="92"/>
        <v>2015</v>
      </c>
      <c r="O785">
        <f t="shared" si="89"/>
        <v>285.62400000000002</v>
      </c>
      <c r="P785">
        <f t="shared" si="90"/>
        <v>285.62400000000002</v>
      </c>
      <c r="Q785">
        <f t="shared" si="91"/>
        <v>0</v>
      </c>
    </row>
    <row r="786" spans="1:17" x14ac:dyDescent="0.3">
      <c r="A786">
        <v>13086530</v>
      </c>
      <c r="B786" t="s">
        <v>27</v>
      </c>
      <c r="C786" s="1">
        <v>41998</v>
      </c>
      <c r="D786">
        <v>140</v>
      </c>
      <c r="E786">
        <v>16821</v>
      </c>
      <c r="F786">
        <v>0</v>
      </c>
      <c r="G786">
        <v>0</v>
      </c>
      <c r="H786">
        <v>0</v>
      </c>
      <c r="I786" s="1">
        <v>41998</v>
      </c>
      <c r="J786">
        <v>2015</v>
      </c>
      <c r="K786">
        <f t="shared" si="86"/>
        <v>12</v>
      </c>
      <c r="L786">
        <f t="shared" si="87"/>
        <v>25</v>
      </c>
      <c r="M786">
        <f t="shared" si="88"/>
        <v>2014</v>
      </c>
      <c r="N786">
        <f t="shared" si="92"/>
        <v>2015</v>
      </c>
      <c r="O786">
        <f t="shared" si="89"/>
        <v>277.69</v>
      </c>
      <c r="P786">
        <f t="shared" si="90"/>
        <v>277.69</v>
      </c>
      <c r="Q786">
        <f t="shared" si="91"/>
        <v>0</v>
      </c>
    </row>
    <row r="787" spans="1:17" x14ac:dyDescent="0.3">
      <c r="A787">
        <v>13086530</v>
      </c>
      <c r="B787" t="s">
        <v>27</v>
      </c>
      <c r="C787" s="1">
        <v>41999</v>
      </c>
      <c r="D787">
        <v>144</v>
      </c>
      <c r="E787">
        <v>17106</v>
      </c>
      <c r="F787">
        <v>0</v>
      </c>
      <c r="G787">
        <v>0</v>
      </c>
      <c r="H787">
        <v>0</v>
      </c>
      <c r="I787" s="1">
        <v>41999</v>
      </c>
      <c r="J787">
        <v>2015</v>
      </c>
      <c r="K787">
        <f t="shared" si="86"/>
        <v>12</v>
      </c>
      <c r="L787">
        <f t="shared" si="87"/>
        <v>26</v>
      </c>
      <c r="M787">
        <f t="shared" si="88"/>
        <v>2014</v>
      </c>
      <c r="N787">
        <f t="shared" si="92"/>
        <v>2015</v>
      </c>
      <c r="O787">
        <f t="shared" si="89"/>
        <v>285.62400000000002</v>
      </c>
      <c r="P787">
        <f t="shared" si="90"/>
        <v>285.62400000000002</v>
      </c>
      <c r="Q787">
        <f t="shared" si="91"/>
        <v>0</v>
      </c>
    </row>
    <row r="788" spans="1:17" x14ac:dyDescent="0.3">
      <c r="A788">
        <v>13086530</v>
      </c>
      <c r="B788" t="s">
        <v>27</v>
      </c>
      <c r="C788" s="1">
        <v>42000</v>
      </c>
      <c r="D788">
        <v>146</v>
      </c>
      <c r="E788">
        <v>17396</v>
      </c>
      <c r="F788">
        <v>0</v>
      </c>
      <c r="G788">
        <v>0</v>
      </c>
      <c r="H788">
        <v>0</v>
      </c>
      <c r="I788" s="1">
        <v>42000</v>
      </c>
      <c r="J788">
        <v>2015</v>
      </c>
      <c r="K788">
        <f t="shared" si="86"/>
        <v>12</v>
      </c>
      <c r="L788">
        <f t="shared" si="87"/>
        <v>27</v>
      </c>
      <c r="M788">
        <f t="shared" si="88"/>
        <v>2014</v>
      </c>
      <c r="N788">
        <f t="shared" si="92"/>
        <v>2015</v>
      </c>
      <c r="O788">
        <f t="shared" si="89"/>
        <v>289.59100000000001</v>
      </c>
      <c r="P788">
        <f t="shared" si="90"/>
        <v>289.59100000000001</v>
      </c>
      <c r="Q788">
        <f t="shared" si="91"/>
        <v>0</v>
      </c>
    </row>
    <row r="789" spans="1:17" x14ac:dyDescent="0.3">
      <c r="A789">
        <v>13086530</v>
      </c>
      <c r="B789" t="s">
        <v>27</v>
      </c>
      <c r="C789" s="1">
        <v>42001</v>
      </c>
      <c r="D789">
        <v>145</v>
      </c>
      <c r="E789">
        <v>17684</v>
      </c>
      <c r="F789">
        <v>0</v>
      </c>
      <c r="G789">
        <v>0</v>
      </c>
      <c r="H789">
        <v>0</v>
      </c>
      <c r="I789" s="1">
        <v>42001</v>
      </c>
      <c r="J789">
        <v>2015</v>
      </c>
      <c r="K789">
        <f t="shared" si="86"/>
        <v>12</v>
      </c>
      <c r="L789">
        <f t="shared" si="87"/>
        <v>28</v>
      </c>
      <c r="M789">
        <f t="shared" si="88"/>
        <v>2014</v>
      </c>
      <c r="N789">
        <f t="shared" si="92"/>
        <v>2015</v>
      </c>
      <c r="O789">
        <f t="shared" si="89"/>
        <v>287.60750000000002</v>
      </c>
      <c r="P789">
        <f t="shared" si="90"/>
        <v>287.60750000000002</v>
      </c>
      <c r="Q789">
        <f t="shared" si="91"/>
        <v>0</v>
      </c>
    </row>
    <row r="790" spans="1:17" x14ac:dyDescent="0.3">
      <c r="A790">
        <v>13086530</v>
      </c>
      <c r="B790" t="s">
        <v>27</v>
      </c>
      <c r="C790" s="1">
        <v>42002</v>
      </c>
      <c r="D790">
        <v>148</v>
      </c>
      <c r="E790">
        <v>17978</v>
      </c>
      <c r="F790">
        <v>0</v>
      </c>
      <c r="G790">
        <v>0</v>
      </c>
      <c r="H790">
        <v>0</v>
      </c>
      <c r="I790" s="1">
        <v>42002</v>
      </c>
      <c r="J790">
        <v>2015</v>
      </c>
      <c r="K790">
        <f t="shared" si="86"/>
        <v>12</v>
      </c>
      <c r="L790">
        <f t="shared" si="87"/>
        <v>29</v>
      </c>
      <c r="M790">
        <f t="shared" si="88"/>
        <v>2014</v>
      </c>
      <c r="N790">
        <f t="shared" si="92"/>
        <v>2015</v>
      </c>
      <c r="O790">
        <f t="shared" si="89"/>
        <v>293.55799999999999</v>
      </c>
      <c r="P790">
        <f t="shared" si="90"/>
        <v>293.55799999999999</v>
      </c>
      <c r="Q790">
        <f t="shared" si="91"/>
        <v>0</v>
      </c>
    </row>
    <row r="791" spans="1:17" x14ac:dyDescent="0.3">
      <c r="A791">
        <v>13086530</v>
      </c>
      <c r="B791" t="s">
        <v>27</v>
      </c>
      <c r="C791" s="1">
        <v>42003</v>
      </c>
      <c r="D791">
        <v>174</v>
      </c>
      <c r="E791">
        <v>18323</v>
      </c>
      <c r="F791">
        <v>0</v>
      </c>
      <c r="G791">
        <v>0</v>
      </c>
      <c r="H791">
        <v>0</v>
      </c>
      <c r="I791" s="1">
        <v>42003</v>
      </c>
      <c r="J791">
        <v>2015</v>
      </c>
      <c r="K791">
        <f t="shared" si="86"/>
        <v>12</v>
      </c>
      <c r="L791">
        <f t="shared" si="87"/>
        <v>30</v>
      </c>
      <c r="M791">
        <f t="shared" si="88"/>
        <v>2014</v>
      </c>
      <c r="N791">
        <f t="shared" si="92"/>
        <v>2015</v>
      </c>
      <c r="O791">
        <f t="shared" si="89"/>
        <v>345.12900000000002</v>
      </c>
      <c r="P791">
        <f t="shared" si="90"/>
        <v>345.12900000000002</v>
      </c>
      <c r="Q791">
        <f t="shared" si="91"/>
        <v>0</v>
      </c>
    </row>
    <row r="792" spans="1:17" x14ac:dyDescent="0.3">
      <c r="A792">
        <v>13086530</v>
      </c>
      <c r="B792" t="s">
        <v>27</v>
      </c>
      <c r="C792" s="1">
        <v>42004</v>
      </c>
      <c r="D792">
        <v>172</v>
      </c>
      <c r="E792">
        <v>18663</v>
      </c>
      <c r="F792">
        <v>0</v>
      </c>
      <c r="G792">
        <v>0</v>
      </c>
      <c r="H792">
        <v>0</v>
      </c>
      <c r="I792" s="1">
        <v>42004</v>
      </c>
      <c r="J792">
        <v>2015</v>
      </c>
      <c r="K792">
        <f t="shared" si="86"/>
        <v>12</v>
      </c>
      <c r="L792">
        <f t="shared" si="87"/>
        <v>31</v>
      </c>
      <c r="M792">
        <f t="shared" si="88"/>
        <v>2014</v>
      </c>
      <c r="N792">
        <f t="shared" si="92"/>
        <v>2015</v>
      </c>
      <c r="O792">
        <f t="shared" si="89"/>
        <v>341.16200000000003</v>
      </c>
      <c r="P792">
        <f t="shared" si="90"/>
        <v>341.16200000000003</v>
      </c>
      <c r="Q792">
        <f t="shared" si="91"/>
        <v>0</v>
      </c>
    </row>
    <row r="793" spans="1:17" x14ac:dyDescent="0.3">
      <c r="A793">
        <v>13086530</v>
      </c>
      <c r="B793" t="s">
        <v>27</v>
      </c>
      <c r="C793" s="1">
        <v>42005</v>
      </c>
      <c r="D793">
        <v>158</v>
      </c>
      <c r="E793">
        <v>18977</v>
      </c>
      <c r="F793">
        <v>0</v>
      </c>
      <c r="G793">
        <v>0</v>
      </c>
      <c r="H793">
        <v>0</v>
      </c>
      <c r="I793" s="1">
        <v>42005</v>
      </c>
      <c r="J793">
        <v>2015</v>
      </c>
      <c r="K793">
        <f t="shared" si="86"/>
        <v>1</v>
      </c>
      <c r="L793">
        <f t="shared" si="87"/>
        <v>1</v>
      </c>
      <c r="M793">
        <f t="shared" si="88"/>
        <v>2015</v>
      </c>
      <c r="N793">
        <f t="shared" si="92"/>
        <v>2015</v>
      </c>
      <c r="O793">
        <f t="shared" si="89"/>
        <v>313.39300000000003</v>
      </c>
      <c r="P793">
        <f t="shared" si="90"/>
        <v>313.39300000000003</v>
      </c>
      <c r="Q793">
        <f t="shared" si="91"/>
        <v>0</v>
      </c>
    </row>
    <row r="794" spans="1:17" x14ac:dyDescent="0.3">
      <c r="A794">
        <v>13086530</v>
      </c>
      <c r="B794" t="s">
        <v>27</v>
      </c>
      <c r="C794" s="1">
        <v>42006</v>
      </c>
      <c r="D794">
        <v>162</v>
      </c>
      <c r="E794">
        <v>19299</v>
      </c>
      <c r="F794">
        <v>0</v>
      </c>
      <c r="G794">
        <v>0</v>
      </c>
      <c r="H794">
        <v>0</v>
      </c>
      <c r="I794" s="1">
        <v>42006</v>
      </c>
      <c r="J794">
        <v>2015</v>
      </c>
      <c r="K794">
        <f t="shared" si="86"/>
        <v>1</v>
      </c>
      <c r="L794">
        <f t="shared" si="87"/>
        <v>2</v>
      </c>
      <c r="M794">
        <f t="shared" si="88"/>
        <v>2015</v>
      </c>
      <c r="N794">
        <f t="shared" si="92"/>
        <v>2015</v>
      </c>
      <c r="O794">
        <f t="shared" si="89"/>
        <v>321.327</v>
      </c>
      <c r="P794">
        <f t="shared" si="90"/>
        <v>321.327</v>
      </c>
      <c r="Q794">
        <f t="shared" si="91"/>
        <v>0</v>
      </c>
    </row>
    <row r="795" spans="1:17" x14ac:dyDescent="0.3">
      <c r="A795">
        <v>13086530</v>
      </c>
      <c r="B795" t="s">
        <v>27</v>
      </c>
      <c r="C795" s="1">
        <v>42007</v>
      </c>
      <c r="D795">
        <v>153</v>
      </c>
      <c r="E795">
        <v>19603</v>
      </c>
      <c r="F795">
        <v>0</v>
      </c>
      <c r="G795">
        <v>0</v>
      </c>
      <c r="H795">
        <v>0</v>
      </c>
      <c r="I795" s="1">
        <v>42007</v>
      </c>
      <c r="J795">
        <v>2015</v>
      </c>
      <c r="K795">
        <f t="shared" si="86"/>
        <v>1</v>
      </c>
      <c r="L795">
        <f t="shared" si="87"/>
        <v>3</v>
      </c>
      <c r="M795">
        <f t="shared" si="88"/>
        <v>2015</v>
      </c>
      <c r="N795">
        <f t="shared" si="92"/>
        <v>2015</v>
      </c>
      <c r="O795">
        <f t="shared" si="89"/>
        <v>303.47550000000001</v>
      </c>
      <c r="P795">
        <f t="shared" si="90"/>
        <v>303.47550000000001</v>
      </c>
      <c r="Q795">
        <f t="shared" si="91"/>
        <v>0</v>
      </c>
    </row>
    <row r="796" spans="1:17" x14ac:dyDescent="0.3">
      <c r="A796">
        <v>13086530</v>
      </c>
      <c r="B796" t="s">
        <v>27</v>
      </c>
      <c r="C796" s="1">
        <v>42008</v>
      </c>
      <c r="D796">
        <v>150</v>
      </c>
      <c r="E796">
        <v>19902</v>
      </c>
      <c r="F796">
        <v>0</v>
      </c>
      <c r="G796">
        <v>0</v>
      </c>
      <c r="H796">
        <v>0</v>
      </c>
      <c r="I796" s="1">
        <v>42008</v>
      </c>
      <c r="J796">
        <v>2015</v>
      </c>
      <c r="K796">
        <f t="shared" si="86"/>
        <v>1</v>
      </c>
      <c r="L796">
        <f t="shared" si="87"/>
        <v>4</v>
      </c>
      <c r="M796">
        <f t="shared" si="88"/>
        <v>2015</v>
      </c>
      <c r="N796">
        <f t="shared" si="92"/>
        <v>2015</v>
      </c>
      <c r="O796">
        <f t="shared" si="89"/>
        <v>297.52500000000003</v>
      </c>
      <c r="P796">
        <f t="shared" si="90"/>
        <v>297.52500000000003</v>
      </c>
      <c r="Q796">
        <f t="shared" si="91"/>
        <v>0</v>
      </c>
    </row>
    <row r="797" spans="1:17" x14ac:dyDescent="0.3">
      <c r="A797">
        <v>13086530</v>
      </c>
      <c r="B797" t="s">
        <v>27</v>
      </c>
      <c r="C797" s="1">
        <v>42009</v>
      </c>
      <c r="D797">
        <v>144</v>
      </c>
      <c r="E797">
        <v>20187</v>
      </c>
      <c r="F797">
        <v>0</v>
      </c>
      <c r="G797">
        <v>0</v>
      </c>
      <c r="H797">
        <v>0</v>
      </c>
      <c r="I797" s="1">
        <v>42009</v>
      </c>
      <c r="J797">
        <v>2015</v>
      </c>
      <c r="K797">
        <f t="shared" si="86"/>
        <v>1</v>
      </c>
      <c r="L797">
        <f t="shared" si="87"/>
        <v>5</v>
      </c>
      <c r="M797">
        <f t="shared" si="88"/>
        <v>2015</v>
      </c>
      <c r="N797">
        <f t="shared" si="92"/>
        <v>2015</v>
      </c>
      <c r="O797">
        <f t="shared" si="89"/>
        <v>285.62400000000002</v>
      </c>
      <c r="P797">
        <f t="shared" si="90"/>
        <v>285.62400000000002</v>
      </c>
      <c r="Q797">
        <f t="shared" si="91"/>
        <v>0</v>
      </c>
    </row>
    <row r="798" spans="1:17" x14ac:dyDescent="0.3">
      <c r="A798">
        <v>13086530</v>
      </c>
      <c r="B798" t="s">
        <v>27</v>
      </c>
      <c r="C798" s="1">
        <v>42010</v>
      </c>
      <c r="D798">
        <v>144</v>
      </c>
      <c r="E798">
        <v>20473</v>
      </c>
      <c r="F798">
        <v>0</v>
      </c>
      <c r="G798">
        <v>0</v>
      </c>
      <c r="H798">
        <v>0</v>
      </c>
      <c r="I798" s="1">
        <v>42010</v>
      </c>
      <c r="J798">
        <v>2015</v>
      </c>
      <c r="K798">
        <f t="shared" si="86"/>
        <v>1</v>
      </c>
      <c r="L798">
        <f t="shared" si="87"/>
        <v>6</v>
      </c>
      <c r="M798">
        <f t="shared" si="88"/>
        <v>2015</v>
      </c>
      <c r="N798">
        <f t="shared" si="92"/>
        <v>2015</v>
      </c>
      <c r="O798">
        <f t="shared" si="89"/>
        <v>285.62400000000002</v>
      </c>
      <c r="P798">
        <f t="shared" si="90"/>
        <v>285.62400000000002</v>
      </c>
      <c r="Q798">
        <f t="shared" si="91"/>
        <v>0</v>
      </c>
    </row>
    <row r="799" spans="1:17" x14ac:dyDescent="0.3">
      <c r="A799">
        <v>13086530</v>
      </c>
      <c r="B799" t="s">
        <v>27</v>
      </c>
      <c r="C799" s="1">
        <v>42011</v>
      </c>
      <c r="D799">
        <v>151</v>
      </c>
      <c r="E799">
        <v>20773</v>
      </c>
      <c r="F799">
        <v>0</v>
      </c>
      <c r="G799">
        <v>0</v>
      </c>
      <c r="H799">
        <v>0</v>
      </c>
      <c r="I799" s="1">
        <v>42011</v>
      </c>
      <c r="J799">
        <v>2015</v>
      </c>
      <c r="K799">
        <f t="shared" si="86"/>
        <v>1</v>
      </c>
      <c r="L799">
        <f t="shared" si="87"/>
        <v>7</v>
      </c>
      <c r="M799">
        <f t="shared" si="88"/>
        <v>2015</v>
      </c>
      <c r="N799">
        <f t="shared" si="92"/>
        <v>2015</v>
      </c>
      <c r="O799">
        <f t="shared" si="89"/>
        <v>299.50850000000003</v>
      </c>
      <c r="P799">
        <f t="shared" si="90"/>
        <v>299.50850000000003</v>
      </c>
      <c r="Q799">
        <f t="shared" si="91"/>
        <v>0</v>
      </c>
    </row>
    <row r="800" spans="1:17" x14ac:dyDescent="0.3">
      <c r="A800">
        <v>13086530</v>
      </c>
      <c r="B800" t="s">
        <v>27</v>
      </c>
      <c r="C800" s="1">
        <v>42012</v>
      </c>
      <c r="D800">
        <v>151</v>
      </c>
      <c r="E800">
        <v>21073</v>
      </c>
      <c r="F800">
        <v>0</v>
      </c>
      <c r="G800">
        <v>0</v>
      </c>
      <c r="H800">
        <v>0</v>
      </c>
      <c r="I800" s="1">
        <v>42012</v>
      </c>
      <c r="J800">
        <v>2015</v>
      </c>
      <c r="K800">
        <f t="shared" si="86"/>
        <v>1</v>
      </c>
      <c r="L800">
        <f t="shared" si="87"/>
        <v>8</v>
      </c>
      <c r="M800">
        <f t="shared" si="88"/>
        <v>2015</v>
      </c>
      <c r="N800">
        <f t="shared" si="92"/>
        <v>2015</v>
      </c>
      <c r="O800">
        <f t="shared" si="89"/>
        <v>299.50850000000003</v>
      </c>
      <c r="P800">
        <f t="shared" si="90"/>
        <v>299.50850000000003</v>
      </c>
      <c r="Q800">
        <f t="shared" si="91"/>
        <v>0</v>
      </c>
    </row>
    <row r="801" spans="1:17" x14ac:dyDescent="0.3">
      <c r="A801">
        <v>13086530</v>
      </c>
      <c r="B801" t="s">
        <v>27</v>
      </c>
      <c r="C801" s="1">
        <v>42013</v>
      </c>
      <c r="D801">
        <v>153</v>
      </c>
      <c r="E801">
        <v>21378</v>
      </c>
      <c r="F801">
        <v>0</v>
      </c>
      <c r="G801">
        <v>0</v>
      </c>
      <c r="H801">
        <v>0</v>
      </c>
      <c r="I801" s="1">
        <v>42013</v>
      </c>
      <c r="J801">
        <v>2015</v>
      </c>
      <c r="K801">
        <f t="shared" si="86"/>
        <v>1</v>
      </c>
      <c r="L801">
        <f t="shared" si="87"/>
        <v>9</v>
      </c>
      <c r="M801">
        <f t="shared" si="88"/>
        <v>2015</v>
      </c>
      <c r="N801">
        <f t="shared" si="92"/>
        <v>2015</v>
      </c>
      <c r="O801">
        <f t="shared" si="89"/>
        <v>303.47550000000001</v>
      </c>
      <c r="P801">
        <f t="shared" si="90"/>
        <v>303.47550000000001</v>
      </c>
      <c r="Q801">
        <f t="shared" si="91"/>
        <v>0</v>
      </c>
    </row>
    <row r="802" spans="1:17" x14ac:dyDescent="0.3">
      <c r="A802">
        <v>13086530</v>
      </c>
      <c r="B802" t="s">
        <v>27</v>
      </c>
      <c r="C802" s="1">
        <v>42014</v>
      </c>
      <c r="D802">
        <v>153</v>
      </c>
      <c r="E802">
        <v>21682</v>
      </c>
      <c r="F802">
        <v>0</v>
      </c>
      <c r="G802">
        <v>0</v>
      </c>
      <c r="H802">
        <v>0</v>
      </c>
      <c r="I802" s="1">
        <v>42014</v>
      </c>
      <c r="J802">
        <v>2015</v>
      </c>
      <c r="K802">
        <f t="shared" si="86"/>
        <v>1</v>
      </c>
      <c r="L802">
        <f t="shared" si="87"/>
        <v>10</v>
      </c>
      <c r="M802">
        <f t="shared" si="88"/>
        <v>2015</v>
      </c>
      <c r="N802">
        <f t="shared" si="92"/>
        <v>2015</v>
      </c>
      <c r="O802">
        <f t="shared" si="89"/>
        <v>303.47550000000001</v>
      </c>
      <c r="P802">
        <f t="shared" si="90"/>
        <v>303.47550000000001</v>
      </c>
      <c r="Q802">
        <f t="shared" si="91"/>
        <v>0</v>
      </c>
    </row>
    <row r="803" spans="1:17" x14ac:dyDescent="0.3">
      <c r="A803">
        <v>13086530</v>
      </c>
      <c r="B803" t="s">
        <v>27</v>
      </c>
      <c r="C803" s="1">
        <v>42015</v>
      </c>
      <c r="D803">
        <v>153</v>
      </c>
      <c r="E803">
        <v>21986</v>
      </c>
      <c r="F803">
        <v>0</v>
      </c>
      <c r="G803">
        <v>0</v>
      </c>
      <c r="H803">
        <v>0</v>
      </c>
      <c r="I803" s="1">
        <v>42015</v>
      </c>
      <c r="J803">
        <v>2015</v>
      </c>
      <c r="K803">
        <f t="shared" si="86"/>
        <v>1</v>
      </c>
      <c r="L803">
        <f t="shared" si="87"/>
        <v>11</v>
      </c>
      <c r="M803">
        <f t="shared" si="88"/>
        <v>2015</v>
      </c>
      <c r="N803">
        <f t="shared" si="92"/>
        <v>2015</v>
      </c>
      <c r="O803">
        <f t="shared" si="89"/>
        <v>303.47550000000001</v>
      </c>
      <c r="P803">
        <f t="shared" si="90"/>
        <v>303.47550000000001</v>
      </c>
      <c r="Q803">
        <f t="shared" si="91"/>
        <v>0</v>
      </c>
    </row>
    <row r="804" spans="1:17" x14ac:dyDescent="0.3">
      <c r="A804">
        <v>13086530</v>
      </c>
      <c r="B804" t="s">
        <v>27</v>
      </c>
      <c r="C804" s="1">
        <v>42016</v>
      </c>
      <c r="D804">
        <v>153</v>
      </c>
      <c r="E804">
        <v>22290</v>
      </c>
      <c r="F804">
        <v>0</v>
      </c>
      <c r="G804">
        <v>0</v>
      </c>
      <c r="H804">
        <v>0</v>
      </c>
      <c r="I804" s="1">
        <v>42016</v>
      </c>
      <c r="J804">
        <v>2015</v>
      </c>
      <c r="K804">
        <f t="shared" si="86"/>
        <v>1</v>
      </c>
      <c r="L804">
        <f t="shared" si="87"/>
        <v>12</v>
      </c>
      <c r="M804">
        <f t="shared" si="88"/>
        <v>2015</v>
      </c>
      <c r="N804">
        <f t="shared" si="92"/>
        <v>2015</v>
      </c>
      <c r="O804">
        <f t="shared" si="89"/>
        <v>303.47550000000001</v>
      </c>
      <c r="P804">
        <f t="shared" si="90"/>
        <v>303.47550000000001</v>
      </c>
      <c r="Q804">
        <f t="shared" si="91"/>
        <v>0</v>
      </c>
    </row>
    <row r="805" spans="1:17" x14ac:dyDescent="0.3">
      <c r="A805">
        <v>13086530</v>
      </c>
      <c r="B805" t="s">
        <v>27</v>
      </c>
      <c r="C805" s="1">
        <v>42017</v>
      </c>
      <c r="D805">
        <v>154</v>
      </c>
      <c r="E805">
        <v>22596</v>
      </c>
      <c r="F805">
        <v>0</v>
      </c>
      <c r="G805">
        <v>0</v>
      </c>
      <c r="H805">
        <v>0</v>
      </c>
      <c r="I805" s="1">
        <v>42017</v>
      </c>
      <c r="J805">
        <v>2015</v>
      </c>
      <c r="K805">
        <f t="shared" si="86"/>
        <v>1</v>
      </c>
      <c r="L805">
        <f t="shared" si="87"/>
        <v>13</v>
      </c>
      <c r="M805">
        <f t="shared" si="88"/>
        <v>2015</v>
      </c>
      <c r="N805">
        <f t="shared" si="92"/>
        <v>2015</v>
      </c>
      <c r="O805">
        <f t="shared" si="89"/>
        <v>305.459</v>
      </c>
      <c r="P805">
        <f t="shared" si="90"/>
        <v>305.459</v>
      </c>
      <c r="Q805">
        <f t="shared" si="91"/>
        <v>0</v>
      </c>
    </row>
    <row r="806" spans="1:17" x14ac:dyDescent="0.3">
      <c r="A806">
        <v>13086530</v>
      </c>
      <c r="B806" t="s">
        <v>27</v>
      </c>
      <c r="C806" s="1">
        <v>42018</v>
      </c>
      <c r="D806">
        <v>155</v>
      </c>
      <c r="E806">
        <v>22904</v>
      </c>
      <c r="F806">
        <v>0</v>
      </c>
      <c r="G806">
        <v>0</v>
      </c>
      <c r="H806">
        <v>0</v>
      </c>
      <c r="I806" s="1">
        <v>42018</v>
      </c>
      <c r="J806">
        <v>2015</v>
      </c>
      <c r="K806">
        <f t="shared" si="86"/>
        <v>1</v>
      </c>
      <c r="L806">
        <f t="shared" si="87"/>
        <v>14</v>
      </c>
      <c r="M806">
        <f t="shared" si="88"/>
        <v>2015</v>
      </c>
      <c r="N806">
        <f t="shared" si="92"/>
        <v>2015</v>
      </c>
      <c r="O806">
        <f t="shared" si="89"/>
        <v>307.4425</v>
      </c>
      <c r="P806">
        <f t="shared" si="90"/>
        <v>307.4425</v>
      </c>
      <c r="Q806">
        <f t="shared" si="91"/>
        <v>0</v>
      </c>
    </row>
    <row r="807" spans="1:17" x14ac:dyDescent="0.3">
      <c r="A807">
        <v>13086530</v>
      </c>
      <c r="B807" t="s">
        <v>27</v>
      </c>
      <c r="C807" s="1">
        <v>42019</v>
      </c>
      <c r="D807">
        <v>156</v>
      </c>
      <c r="E807">
        <v>23214</v>
      </c>
      <c r="F807">
        <v>0</v>
      </c>
      <c r="G807">
        <v>0</v>
      </c>
      <c r="H807">
        <v>0</v>
      </c>
      <c r="I807" s="1">
        <v>42019</v>
      </c>
      <c r="J807">
        <v>2015</v>
      </c>
      <c r="K807">
        <f t="shared" si="86"/>
        <v>1</v>
      </c>
      <c r="L807">
        <f t="shared" si="87"/>
        <v>15</v>
      </c>
      <c r="M807">
        <f t="shared" si="88"/>
        <v>2015</v>
      </c>
      <c r="N807">
        <f t="shared" si="92"/>
        <v>2015</v>
      </c>
      <c r="O807">
        <f t="shared" si="89"/>
        <v>309.42599999999999</v>
      </c>
      <c r="P807">
        <f t="shared" si="90"/>
        <v>309.42599999999999</v>
      </c>
      <c r="Q807">
        <f t="shared" si="91"/>
        <v>0</v>
      </c>
    </row>
    <row r="808" spans="1:17" x14ac:dyDescent="0.3">
      <c r="A808">
        <v>13086530</v>
      </c>
      <c r="B808" t="s">
        <v>27</v>
      </c>
      <c r="C808" s="1">
        <v>42020</v>
      </c>
      <c r="D808">
        <v>155</v>
      </c>
      <c r="E808">
        <v>23522</v>
      </c>
      <c r="F808">
        <v>0</v>
      </c>
      <c r="G808">
        <v>0</v>
      </c>
      <c r="H808">
        <v>0</v>
      </c>
      <c r="I808" s="1">
        <v>42020</v>
      </c>
      <c r="J808">
        <v>2015</v>
      </c>
      <c r="K808">
        <f t="shared" si="86"/>
        <v>1</v>
      </c>
      <c r="L808">
        <f t="shared" si="87"/>
        <v>16</v>
      </c>
      <c r="M808">
        <f t="shared" si="88"/>
        <v>2015</v>
      </c>
      <c r="N808">
        <f t="shared" si="92"/>
        <v>2015</v>
      </c>
      <c r="O808">
        <f t="shared" si="89"/>
        <v>307.4425</v>
      </c>
      <c r="P808">
        <f t="shared" si="90"/>
        <v>307.4425</v>
      </c>
      <c r="Q808">
        <f t="shared" si="91"/>
        <v>0</v>
      </c>
    </row>
    <row r="809" spans="1:17" x14ac:dyDescent="0.3">
      <c r="A809">
        <v>13086530</v>
      </c>
      <c r="B809" t="s">
        <v>27</v>
      </c>
      <c r="C809" s="1">
        <v>42021</v>
      </c>
      <c r="D809">
        <v>156</v>
      </c>
      <c r="E809">
        <v>23832</v>
      </c>
      <c r="F809">
        <v>0</v>
      </c>
      <c r="G809">
        <v>0</v>
      </c>
      <c r="H809">
        <v>0</v>
      </c>
      <c r="I809" s="1">
        <v>42021</v>
      </c>
      <c r="J809">
        <v>2015</v>
      </c>
      <c r="K809">
        <f t="shared" si="86"/>
        <v>1</v>
      </c>
      <c r="L809">
        <f t="shared" si="87"/>
        <v>17</v>
      </c>
      <c r="M809">
        <f t="shared" si="88"/>
        <v>2015</v>
      </c>
      <c r="N809">
        <f t="shared" si="92"/>
        <v>2015</v>
      </c>
      <c r="O809">
        <f t="shared" si="89"/>
        <v>309.42599999999999</v>
      </c>
      <c r="P809">
        <f t="shared" si="90"/>
        <v>309.42599999999999</v>
      </c>
      <c r="Q809">
        <f t="shared" si="91"/>
        <v>0</v>
      </c>
    </row>
    <row r="810" spans="1:17" x14ac:dyDescent="0.3">
      <c r="A810">
        <v>13086530</v>
      </c>
      <c r="B810" t="s">
        <v>27</v>
      </c>
      <c r="C810" s="1">
        <v>42022</v>
      </c>
      <c r="D810">
        <v>156</v>
      </c>
      <c r="E810">
        <v>24142</v>
      </c>
      <c r="F810">
        <v>0</v>
      </c>
      <c r="G810">
        <v>0</v>
      </c>
      <c r="H810">
        <v>0</v>
      </c>
      <c r="I810" s="1">
        <v>42022</v>
      </c>
      <c r="J810">
        <v>2015</v>
      </c>
      <c r="K810">
        <f t="shared" si="86"/>
        <v>1</v>
      </c>
      <c r="L810">
        <f t="shared" si="87"/>
        <v>18</v>
      </c>
      <c r="M810">
        <f t="shared" si="88"/>
        <v>2015</v>
      </c>
      <c r="N810">
        <f t="shared" si="92"/>
        <v>2015</v>
      </c>
      <c r="O810">
        <f t="shared" si="89"/>
        <v>309.42599999999999</v>
      </c>
      <c r="P810">
        <f t="shared" si="90"/>
        <v>309.42599999999999</v>
      </c>
      <c r="Q810">
        <f t="shared" si="91"/>
        <v>0</v>
      </c>
    </row>
    <row r="811" spans="1:17" x14ac:dyDescent="0.3">
      <c r="A811">
        <v>13086530</v>
      </c>
      <c r="B811" t="s">
        <v>27</v>
      </c>
      <c r="C811" s="1">
        <v>42023</v>
      </c>
      <c r="D811">
        <v>141</v>
      </c>
      <c r="E811">
        <v>24422</v>
      </c>
      <c r="F811">
        <v>0</v>
      </c>
      <c r="G811">
        <v>0</v>
      </c>
      <c r="H811">
        <v>0</v>
      </c>
      <c r="I811" s="1">
        <v>42023</v>
      </c>
      <c r="J811">
        <v>2015</v>
      </c>
      <c r="K811">
        <f t="shared" si="86"/>
        <v>1</v>
      </c>
      <c r="L811">
        <f t="shared" si="87"/>
        <v>19</v>
      </c>
      <c r="M811">
        <f t="shared" si="88"/>
        <v>2015</v>
      </c>
      <c r="N811">
        <f t="shared" si="92"/>
        <v>2015</v>
      </c>
      <c r="O811">
        <f t="shared" si="89"/>
        <v>279.67349999999999</v>
      </c>
      <c r="P811">
        <f t="shared" si="90"/>
        <v>279.67349999999999</v>
      </c>
      <c r="Q811">
        <f t="shared" si="91"/>
        <v>0</v>
      </c>
    </row>
    <row r="812" spans="1:17" x14ac:dyDescent="0.3">
      <c r="A812">
        <v>13086530</v>
      </c>
      <c r="B812" t="s">
        <v>27</v>
      </c>
      <c r="C812" s="1">
        <v>42024</v>
      </c>
      <c r="D812">
        <v>120</v>
      </c>
      <c r="E812">
        <v>24660</v>
      </c>
      <c r="F812">
        <v>0</v>
      </c>
      <c r="G812">
        <v>0</v>
      </c>
      <c r="H812">
        <v>0</v>
      </c>
      <c r="I812" s="1">
        <v>42024</v>
      </c>
      <c r="J812">
        <v>2015</v>
      </c>
      <c r="K812">
        <f t="shared" si="86"/>
        <v>1</v>
      </c>
      <c r="L812">
        <f t="shared" si="87"/>
        <v>20</v>
      </c>
      <c r="M812">
        <f t="shared" si="88"/>
        <v>2015</v>
      </c>
      <c r="N812">
        <f t="shared" si="92"/>
        <v>2015</v>
      </c>
      <c r="O812">
        <f t="shared" si="89"/>
        <v>238.02</v>
      </c>
      <c r="P812">
        <f t="shared" si="90"/>
        <v>238.02</v>
      </c>
      <c r="Q812">
        <f t="shared" si="91"/>
        <v>0</v>
      </c>
    </row>
    <row r="813" spans="1:17" x14ac:dyDescent="0.3">
      <c r="A813">
        <v>13086530</v>
      </c>
      <c r="B813" t="s">
        <v>27</v>
      </c>
      <c r="C813" s="1">
        <v>42025</v>
      </c>
      <c r="D813">
        <v>115</v>
      </c>
      <c r="E813">
        <v>24887</v>
      </c>
      <c r="F813">
        <v>0</v>
      </c>
      <c r="G813">
        <v>0</v>
      </c>
      <c r="H813">
        <v>0</v>
      </c>
      <c r="I813" s="1">
        <v>42025</v>
      </c>
      <c r="J813">
        <v>2015</v>
      </c>
      <c r="K813">
        <f t="shared" si="86"/>
        <v>1</v>
      </c>
      <c r="L813">
        <f t="shared" si="87"/>
        <v>21</v>
      </c>
      <c r="M813">
        <f t="shared" si="88"/>
        <v>2015</v>
      </c>
      <c r="N813">
        <f t="shared" si="92"/>
        <v>2015</v>
      </c>
      <c r="O813">
        <f t="shared" si="89"/>
        <v>228.10249999999999</v>
      </c>
      <c r="P813">
        <f t="shared" si="90"/>
        <v>228.10249999999999</v>
      </c>
      <c r="Q813">
        <f t="shared" si="91"/>
        <v>0</v>
      </c>
    </row>
    <row r="814" spans="1:17" x14ac:dyDescent="0.3">
      <c r="A814">
        <v>13086530</v>
      </c>
      <c r="B814" t="s">
        <v>27</v>
      </c>
      <c r="C814" s="1">
        <v>42026</v>
      </c>
      <c r="D814">
        <v>110</v>
      </c>
      <c r="E814">
        <v>25105</v>
      </c>
      <c r="F814">
        <v>0</v>
      </c>
      <c r="G814">
        <v>0</v>
      </c>
      <c r="H814">
        <v>0</v>
      </c>
      <c r="I814" s="1">
        <v>42026</v>
      </c>
      <c r="J814">
        <v>2015</v>
      </c>
      <c r="K814">
        <f t="shared" si="86"/>
        <v>1</v>
      </c>
      <c r="L814">
        <f t="shared" si="87"/>
        <v>22</v>
      </c>
      <c r="M814">
        <f t="shared" si="88"/>
        <v>2015</v>
      </c>
      <c r="N814">
        <f t="shared" si="92"/>
        <v>2015</v>
      </c>
      <c r="O814">
        <f t="shared" si="89"/>
        <v>218.185</v>
      </c>
      <c r="P814">
        <f t="shared" si="90"/>
        <v>218.185</v>
      </c>
      <c r="Q814">
        <f t="shared" si="91"/>
        <v>0</v>
      </c>
    </row>
    <row r="815" spans="1:17" x14ac:dyDescent="0.3">
      <c r="A815">
        <v>13086530</v>
      </c>
      <c r="B815" t="s">
        <v>27</v>
      </c>
      <c r="C815" s="1">
        <v>42027</v>
      </c>
      <c r="D815">
        <v>0</v>
      </c>
      <c r="E815">
        <v>25105</v>
      </c>
      <c r="F815">
        <v>0</v>
      </c>
      <c r="G815">
        <v>0</v>
      </c>
      <c r="H815">
        <v>0</v>
      </c>
      <c r="I815" s="1">
        <v>42027</v>
      </c>
      <c r="J815">
        <v>2015</v>
      </c>
      <c r="K815">
        <f t="shared" si="86"/>
        <v>1</v>
      </c>
      <c r="L815">
        <f t="shared" si="87"/>
        <v>23</v>
      </c>
      <c r="M815">
        <f t="shared" si="88"/>
        <v>2015</v>
      </c>
      <c r="N815">
        <f t="shared" si="92"/>
        <v>2015</v>
      </c>
      <c r="O815">
        <f t="shared" si="89"/>
        <v>0</v>
      </c>
      <c r="P815">
        <f t="shared" si="90"/>
        <v>0</v>
      </c>
      <c r="Q815">
        <f t="shared" si="91"/>
        <v>0</v>
      </c>
    </row>
    <row r="816" spans="1:17" x14ac:dyDescent="0.3">
      <c r="A816">
        <v>13086530</v>
      </c>
      <c r="B816" t="s">
        <v>27</v>
      </c>
      <c r="C816" s="1">
        <v>42028</v>
      </c>
      <c r="D816">
        <v>0</v>
      </c>
      <c r="E816">
        <v>25105</v>
      </c>
      <c r="F816">
        <v>0</v>
      </c>
      <c r="G816">
        <v>0</v>
      </c>
      <c r="H816">
        <v>0</v>
      </c>
      <c r="I816" s="1">
        <v>42028</v>
      </c>
      <c r="J816">
        <v>2015</v>
      </c>
      <c r="K816">
        <f t="shared" si="86"/>
        <v>1</v>
      </c>
      <c r="L816">
        <f t="shared" si="87"/>
        <v>24</v>
      </c>
      <c r="M816">
        <f t="shared" si="88"/>
        <v>2015</v>
      </c>
      <c r="N816">
        <f t="shared" si="92"/>
        <v>2015</v>
      </c>
      <c r="O816">
        <f t="shared" si="89"/>
        <v>0</v>
      </c>
      <c r="P816">
        <f t="shared" si="90"/>
        <v>0</v>
      </c>
      <c r="Q816">
        <f t="shared" si="91"/>
        <v>0</v>
      </c>
    </row>
    <row r="817" spans="1:17" x14ac:dyDescent="0.3">
      <c r="A817">
        <v>13086530</v>
      </c>
      <c r="B817" t="s">
        <v>27</v>
      </c>
      <c r="C817" s="1">
        <v>42029</v>
      </c>
      <c r="D817">
        <v>0</v>
      </c>
      <c r="E817">
        <v>25105</v>
      </c>
      <c r="F817">
        <v>0</v>
      </c>
      <c r="G817">
        <v>0</v>
      </c>
      <c r="H817">
        <v>0</v>
      </c>
      <c r="I817" s="1">
        <v>42029</v>
      </c>
      <c r="J817">
        <v>2015</v>
      </c>
      <c r="K817">
        <f t="shared" si="86"/>
        <v>1</v>
      </c>
      <c r="L817">
        <f t="shared" si="87"/>
        <v>25</v>
      </c>
      <c r="M817">
        <f t="shared" si="88"/>
        <v>2015</v>
      </c>
      <c r="N817">
        <f t="shared" si="92"/>
        <v>2015</v>
      </c>
      <c r="O817">
        <f t="shared" si="89"/>
        <v>0</v>
      </c>
      <c r="P817">
        <f t="shared" si="90"/>
        <v>0</v>
      </c>
      <c r="Q817">
        <f t="shared" si="91"/>
        <v>0</v>
      </c>
    </row>
    <row r="818" spans="1:17" x14ac:dyDescent="0.3">
      <c r="A818">
        <v>13086530</v>
      </c>
      <c r="B818" t="s">
        <v>27</v>
      </c>
      <c r="C818" s="1">
        <v>42030</v>
      </c>
      <c r="D818">
        <v>0</v>
      </c>
      <c r="E818">
        <v>25105</v>
      </c>
      <c r="F818">
        <v>0</v>
      </c>
      <c r="G818">
        <v>0</v>
      </c>
      <c r="H818">
        <v>0</v>
      </c>
      <c r="I818" s="1">
        <v>42030</v>
      </c>
      <c r="J818">
        <v>2015</v>
      </c>
      <c r="K818">
        <f t="shared" si="86"/>
        <v>1</v>
      </c>
      <c r="L818">
        <f t="shared" si="87"/>
        <v>26</v>
      </c>
      <c r="M818">
        <f t="shared" si="88"/>
        <v>2015</v>
      </c>
      <c r="N818">
        <f t="shared" si="92"/>
        <v>2015</v>
      </c>
      <c r="O818">
        <f t="shared" si="89"/>
        <v>0</v>
      </c>
      <c r="P818">
        <f t="shared" si="90"/>
        <v>0</v>
      </c>
      <c r="Q818">
        <f t="shared" si="91"/>
        <v>0</v>
      </c>
    </row>
    <row r="819" spans="1:17" x14ac:dyDescent="0.3">
      <c r="A819">
        <v>13086530</v>
      </c>
      <c r="B819" t="s">
        <v>27</v>
      </c>
      <c r="C819" s="1">
        <v>42031</v>
      </c>
      <c r="D819">
        <v>0</v>
      </c>
      <c r="E819">
        <v>25105</v>
      </c>
      <c r="F819">
        <v>0</v>
      </c>
      <c r="G819">
        <v>0</v>
      </c>
      <c r="H819">
        <v>0</v>
      </c>
      <c r="I819" s="1">
        <v>42031</v>
      </c>
      <c r="J819">
        <v>2015</v>
      </c>
      <c r="K819">
        <f t="shared" si="86"/>
        <v>1</v>
      </c>
      <c r="L819">
        <f t="shared" si="87"/>
        <v>27</v>
      </c>
      <c r="M819">
        <f t="shared" si="88"/>
        <v>2015</v>
      </c>
      <c r="N819">
        <f t="shared" si="92"/>
        <v>2015</v>
      </c>
      <c r="O819">
        <f t="shared" si="89"/>
        <v>0</v>
      </c>
      <c r="P819">
        <f t="shared" si="90"/>
        <v>0</v>
      </c>
      <c r="Q819">
        <f t="shared" si="91"/>
        <v>0</v>
      </c>
    </row>
    <row r="820" spans="1:17" x14ac:dyDescent="0.3">
      <c r="A820">
        <v>13086530</v>
      </c>
      <c r="B820" t="s">
        <v>27</v>
      </c>
      <c r="C820" s="1">
        <v>42032</v>
      </c>
      <c r="D820">
        <v>0</v>
      </c>
      <c r="E820">
        <v>25105</v>
      </c>
      <c r="F820">
        <v>0</v>
      </c>
      <c r="G820">
        <v>0</v>
      </c>
      <c r="H820">
        <v>0</v>
      </c>
      <c r="I820" s="1">
        <v>42032</v>
      </c>
      <c r="J820">
        <v>2015</v>
      </c>
      <c r="K820">
        <f t="shared" si="86"/>
        <v>1</v>
      </c>
      <c r="L820">
        <f t="shared" si="87"/>
        <v>28</v>
      </c>
      <c r="M820">
        <f t="shared" si="88"/>
        <v>2015</v>
      </c>
      <c r="N820">
        <f t="shared" si="92"/>
        <v>2015</v>
      </c>
      <c r="O820">
        <f t="shared" si="89"/>
        <v>0</v>
      </c>
      <c r="P820">
        <f t="shared" si="90"/>
        <v>0</v>
      </c>
      <c r="Q820">
        <f t="shared" si="91"/>
        <v>0</v>
      </c>
    </row>
    <row r="821" spans="1:17" x14ac:dyDescent="0.3">
      <c r="A821">
        <v>13086530</v>
      </c>
      <c r="B821" t="s">
        <v>27</v>
      </c>
      <c r="C821" s="1">
        <v>42033</v>
      </c>
      <c r="D821">
        <v>0</v>
      </c>
      <c r="E821">
        <v>25105</v>
      </c>
      <c r="F821">
        <v>0</v>
      </c>
      <c r="G821">
        <v>0</v>
      </c>
      <c r="H821">
        <v>0</v>
      </c>
      <c r="I821" s="1">
        <v>42033</v>
      </c>
      <c r="J821">
        <v>2015</v>
      </c>
      <c r="K821">
        <f t="shared" si="86"/>
        <v>1</v>
      </c>
      <c r="L821">
        <f t="shared" si="87"/>
        <v>29</v>
      </c>
      <c r="M821">
        <f t="shared" si="88"/>
        <v>2015</v>
      </c>
      <c r="N821">
        <f t="shared" si="92"/>
        <v>2015</v>
      </c>
      <c r="O821">
        <f t="shared" si="89"/>
        <v>0</v>
      </c>
      <c r="P821">
        <f t="shared" si="90"/>
        <v>0</v>
      </c>
      <c r="Q821">
        <f t="shared" si="91"/>
        <v>0</v>
      </c>
    </row>
    <row r="822" spans="1:17" x14ac:dyDescent="0.3">
      <c r="A822">
        <v>13086530</v>
      </c>
      <c r="B822" t="s">
        <v>27</v>
      </c>
      <c r="C822" s="1">
        <v>42034</v>
      </c>
      <c r="D822">
        <v>0</v>
      </c>
      <c r="E822">
        <v>25105</v>
      </c>
      <c r="F822">
        <v>0</v>
      </c>
      <c r="G822">
        <v>0</v>
      </c>
      <c r="H822">
        <v>0</v>
      </c>
      <c r="I822" s="1">
        <v>42034</v>
      </c>
      <c r="J822">
        <v>2015</v>
      </c>
      <c r="K822">
        <f t="shared" si="86"/>
        <v>1</v>
      </c>
      <c r="L822">
        <f t="shared" si="87"/>
        <v>30</v>
      </c>
      <c r="M822">
        <f t="shared" si="88"/>
        <v>2015</v>
      </c>
      <c r="N822">
        <f t="shared" si="92"/>
        <v>2015</v>
      </c>
      <c r="O822">
        <f t="shared" si="89"/>
        <v>0</v>
      </c>
      <c r="P822">
        <f t="shared" si="90"/>
        <v>0</v>
      </c>
      <c r="Q822">
        <f t="shared" si="91"/>
        <v>0</v>
      </c>
    </row>
    <row r="823" spans="1:17" x14ac:dyDescent="0.3">
      <c r="A823">
        <v>13086530</v>
      </c>
      <c r="B823" t="s">
        <v>27</v>
      </c>
      <c r="C823" s="1">
        <v>42035</v>
      </c>
      <c r="D823">
        <v>0</v>
      </c>
      <c r="E823">
        <v>25105</v>
      </c>
      <c r="F823">
        <v>0</v>
      </c>
      <c r="G823">
        <v>0</v>
      </c>
      <c r="H823">
        <v>0</v>
      </c>
      <c r="I823" s="1">
        <v>42035</v>
      </c>
      <c r="J823">
        <v>2015</v>
      </c>
      <c r="K823">
        <f t="shared" si="86"/>
        <v>1</v>
      </c>
      <c r="L823">
        <f t="shared" si="87"/>
        <v>31</v>
      </c>
      <c r="M823">
        <f t="shared" si="88"/>
        <v>2015</v>
      </c>
      <c r="N823">
        <f t="shared" si="92"/>
        <v>2015</v>
      </c>
      <c r="O823">
        <f t="shared" si="89"/>
        <v>0</v>
      </c>
      <c r="P823">
        <f t="shared" si="90"/>
        <v>0</v>
      </c>
      <c r="Q823">
        <f t="shared" si="91"/>
        <v>0</v>
      </c>
    </row>
    <row r="824" spans="1:17" x14ac:dyDescent="0.3">
      <c r="A824">
        <v>13086530</v>
      </c>
      <c r="B824" t="s">
        <v>27</v>
      </c>
      <c r="C824" s="1">
        <v>42036</v>
      </c>
      <c r="D824">
        <v>0</v>
      </c>
      <c r="E824">
        <v>25105</v>
      </c>
      <c r="F824">
        <v>0</v>
      </c>
      <c r="G824">
        <v>0</v>
      </c>
      <c r="H824">
        <v>0</v>
      </c>
      <c r="I824" s="1">
        <v>42036</v>
      </c>
      <c r="J824">
        <v>2015</v>
      </c>
      <c r="K824">
        <f t="shared" si="86"/>
        <v>2</v>
      </c>
      <c r="L824">
        <f t="shared" si="87"/>
        <v>1</v>
      </c>
      <c r="M824">
        <f t="shared" si="88"/>
        <v>2015</v>
      </c>
      <c r="N824">
        <f t="shared" si="92"/>
        <v>2015</v>
      </c>
      <c r="O824">
        <f t="shared" si="89"/>
        <v>0</v>
      </c>
      <c r="P824">
        <f t="shared" si="90"/>
        <v>0</v>
      </c>
      <c r="Q824">
        <f t="shared" si="91"/>
        <v>0</v>
      </c>
    </row>
    <row r="825" spans="1:17" x14ac:dyDescent="0.3">
      <c r="A825">
        <v>13086530</v>
      </c>
      <c r="B825" t="s">
        <v>27</v>
      </c>
      <c r="C825" s="1">
        <v>42037</v>
      </c>
      <c r="D825">
        <v>0</v>
      </c>
      <c r="E825">
        <v>25105</v>
      </c>
      <c r="F825">
        <v>0</v>
      </c>
      <c r="G825">
        <v>0</v>
      </c>
      <c r="H825">
        <v>0</v>
      </c>
      <c r="I825" s="1">
        <v>42037</v>
      </c>
      <c r="J825">
        <v>2015</v>
      </c>
      <c r="K825">
        <f t="shared" si="86"/>
        <v>2</v>
      </c>
      <c r="L825">
        <f t="shared" si="87"/>
        <v>2</v>
      </c>
      <c r="M825">
        <f t="shared" si="88"/>
        <v>2015</v>
      </c>
      <c r="N825">
        <f t="shared" si="92"/>
        <v>2015</v>
      </c>
      <c r="O825">
        <f t="shared" si="89"/>
        <v>0</v>
      </c>
      <c r="P825">
        <f t="shared" si="90"/>
        <v>0</v>
      </c>
      <c r="Q825">
        <f t="shared" si="91"/>
        <v>0</v>
      </c>
    </row>
    <row r="826" spans="1:17" x14ac:dyDescent="0.3">
      <c r="A826">
        <v>13086530</v>
      </c>
      <c r="B826" t="s">
        <v>27</v>
      </c>
      <c r="C826" s="1">
        <v>42038</v>
      </c>
      <c r="D826">
        <v>0</v>
      </c>
      <c r="E826">
        <v>25105</v>
      </c>
      <c r="F826">
        <v>0</v>
      </c>
      <c r="G826">
        <v>0</v>
      </c>
      <c r="H826">
        <v>0</v>
      </c>
      <c r="I826" s="1">
        <v>42038</v>
      </c>
      <c r="J826">
        <v>2015</v>
      </c>
      <c r="K826">
        <f t="shared" si="86"/>
        <v>2</v>
      </c>
      <c r="L826">
        <f t="shared" si="87"/>
        <v>3</v>
      </c>
      <c r="M826">
        <f t="shared" si="88"/>
        <v>2015</v>
      </c>
      <c r="N826">
        <f t="shared" si="92"/>
        <v>2015</v>
      </c>
      <c r="O826">
        <f t="shared" si="89"/>
        <v>0</v>
      </c>
      <c r="P826">
        <f t="shared" si="90"/>
        <v>0</v>
      </c>
      <c r="Q826">
        <f t="shared" si="91"/>
        <v>0</v>
      </c>
    </row>
    <row r="827" spans="1:17" x14ac:dyDescent="0.3">
      <c r="A827">
        <v>13086530</v>
      </c>
      <c r="B827" t="s">
        <v>27</v>
      </c>
      <c r="C827" s="1">
        <v>42039</v>
      </c>
      <c r="D827">
        <v>0</v>
      </c>
      <c r="E827">
        <v>25105</v>
      </c>
      <c r="F827">
        <v>0</v>
      </c>
      <c r="G827">
        <v>0</v>
      </c>
      <c r="H827">
        <v>0</v>
      </c>
      <c r="I827" s="1">
        <v>42039</v>
      </c>
      <c r="J827">
        <v>2015</v>
      </c>
      <c r="K827">
        <f t="shared" si="86"/>
        <v>2</v>
      </c>
      <c r="L827">
        <f t="shared" si="87"/>
        <v>4</v>
      </c>
      <c r="M827">
        <f t="shared" si="88"/>
        <v>2015</v>
      </c>
      <c r="N827">
        <f t="shared" si="92"/>
        <v>2015</v>
      </c>
      <c r="O827">
        <f t="shared" si="89"/>
        <v>0</v>
      </c>
      <c r="P827">
        <f t="shared" si="90"/>
        <v>0</v>
      </c>
      <c r="Q827">
        <f t="shared" si="91"/>
        <v>0</v>
      </c>
    </row>
    <row r="828" spans="1:17" x14ac:dyDescent="0.3">
      <c r="A828">
        <v>13086530</v>
      </c>
      <c r="B828" t="s">
        <v>27</v>
      </c>
      <c r="C828" s="1">
        <v>42040</v>
      </c>
      <c r="D828">
        <v>0</v>
      </c>
      <c r="E828">
        <v>25105</v>
      </c>
      <c r="F828">
        <v>0</v>
      </c>
      <c r="G828">
        <v>0</v>
      </c>
      <c r="H828">
        <v>0</v>
      </c>
      <c r="I828" s="1">
        <v>42040</v>
      </c>
      <c r="J828">
        <v>2015</v>
      </c>
      <c r="K828">
        <f t="shared" si="86"/>
        <v>2</v>
      </c>
      <c r="L828">
        <f t="shared" si="87"/>
        <v>5</v>
      </c>
      <c r="M828">
        <f t="shared" si="88"/>
        <v>2015</v>
      </c>
      <c r="N828">
        <f t="shared" si="92"/>
        <v>2015</v>
      </c>
      <c r="O828">
        <f t="shared" si="89"/>
        <v>0</v>
      </c>
      <c r="P828">
        <f t="shared" si="90"/>
        <v>0</v>
      </c>
      <c r="Q828">
        <f t="shared" si="91"/>
        <v>0</v>
      </c>
    </row>
    <row r="829" spans="1:17" x14ac:dyDescent="0.3">
      <c r="A829">
        <v>13086530</v>
      </c>
      <c r="B829" t="s">
        <v>27</v>
      </c>
      <c r="C829" s="1">
        <v>42041</v>
      </c>
      <c r="D829">
        <v>0</v>
      </c>
      <c r="E829">
        <v>25105</v>
      </c>
      <c r="F829">
        <v>0</v>
      </c>
      <c r="G829">
        <v>0</v>
      </c>
      <c r="H829">
        <v>0</v>
      </c>
      <c r="I829" s="1">
        <v>42041</v>
      </c>
      <c r="J829">
        <v>2015</v>
      </c>
      <c r="K829">
        <f t="shared" si="86"/>
        <v>2</v>
      </c>
      <c r="L829">
        <f t="shared" si="87"/>
        <v>6</v>
      </c>
      <c r="M829">
        <f t="shared" si="88"/>
        <v>2015</v>
      </c>
      <c r="N829">
        <f t="shared" si="92"/>
        <v>2015</v>
      </c>
      <c r="O829">
        <f t="shared" si="89"/>
        <v>0</v>
      </c>
      <c r="P829">
        <f t="shared" si="90"/>
        <v>0</v>
      </c>
      <c r="Q829">
        <f t="shared" si="91"/>
        <v>0</v>
      </c>
    </row>
    <row r="830" spans="1:17" x14ac:dyDescent="0.3">
      <c r="A830">
        <v>13086530</v>
      </c>
      <c r="B830" t="s">
        <v>27</v>
      </c>
      <c r="C830" s="1">
        <v>42042</v>
      </c>
      <c r="D830">
        <v>0</v>
      </c>
      <c r="E830">
        <v>25105</v>
      </c>
      <c r="F830">
        <v>0</v>
      </c>
      <c r="G830">
        <v>0</v>
      </c>
      <c r="H830">
        <v>0</v>
      </c>
      <c r="I830" s="1">
        <v>42042</v>
      </c>
      <c r="J830">
        <v>2015</v>
      </c>
      <c r="K830">
        <f t="shared" si="86"/>
        <v>2</v>
      </c>
      <c r="L830">
        <f t="shared" si="87"/>
        <v>7</v>
      </c>
      <c r="M830">
        <f t="shared" si="88"/>
        <v>2015</v>
      </c>
      <c r="N830">
        <f t="shared" si="92"/>
        <v>2015</v>
      </c>
      <c r="O830">
        <f t="shared" si="89"/>
        <v>0</v>
      </c>
      <c r="P830">
        <f t="shared" si="90"/>
        <v>0</v>
      </c>
      <c r="Q830">
        <f t="shared" si="91"/>
        <v>0</v>
      </c>
    </row>
    <row r="831" spans="1:17" x14ac:dyDescent="0.3">
      <c r="A831">
        <v>13086530</v>
      </c>
      <c r="B831" t="s">
        <v>27</v>
      </c>
      <c r="C831" s="1">
        <v>42043</v>
      </c>
      <c r="D831">
        <v>0</v>
      </c>
      <c r="E831">
        <v>25105</v>
      </c>
      <c r="F831">
        <v>0</v>
      </c>
      <c r="G831">
        <v>0</v>
      </c>
      <c r="H831">
        <v>0</v>
      </c>
      <c r="I831" s="1">
        <v>42043</v>
      </c>
      <c r="J831">
        <v>2015</v>
      </c>
      <c r="K831">
        <f t="shared" si="86"/>
        <v>2</v>
      </c>
      <c r="L831">
        <f t="shared" si="87"/>
        <v>8</v>
      </c>
      <c r="M831">
        <f t="shared" si="88"/>
        <v>2015</v>
      </c>
      <c r="N831">
        <f t="shared" si="92"/>
        <v>2015</v>
      </c>
      <c r="O831">
        <f t="shared" si="89"/>
        <v>0</v>
      </c>
      <c r="P831">
        <f t="shared" si="90"/>
        <v>0</v>
      </c>
      <c r="Q831">
        <f t="shared" si="91"/>
        <v>0</v>
      </c>
    </row>
    <row r="832" spans="1:17" x14ac:dyDescent="0.3">
      <c r="A832">
        <v>13086530</v>
      </c>
      <c r="B832" t="s">
        <v>27</v>
      </c>
      <c r="C832" s="1">
        <v>42044</v>
      </c>
      <c r="D832">
        <v>0</v>
      </c>
      <c r="E832">
        <v>25105</v>
      </c>
      <c r="F832">
        <v>0</v>
      </c>
      <c r="G832">
        <v>0</v>
      </c>
      <c r="H832">
        <v>0</v>
      </c>
      <c r="I832" s="1">
        <v>42044</v>
      </c>
      <c r="J832">
        <v>2015</v>
      </c>
      <c r="K832">
        <f t="shared" si="86"/>
        <v>2</v>
      </c>
      <c r="L832">
        <f t="shared" si="87"/>
        <v>9</v>
      </c>
      <c r="M832">
        <f t="shared" si="88"/>
        <v>2015</v>
      </c>
      <c r="N832">
        <f t="shared" si="92"/>
        <v>2015</v>
      </c>
      <c r="O832">
        <f t="shared" si="89"/>
        <v>0</v>
      </c>
      <c r="P832">
        <f t="shared" si="90"/>
        <v>0</v>
      </c>
      <c r="Q832">
        <f t="shared" si="91"/>
        <v>0</v>
      </c>
    </row>
    <row r="833" spans="1:17" x14ac:dyDescent="0.3">
      <c r="A833">
        <v>13086530</v>
      </c>
      <c r="B833" t="s">
        <v>27</v>
      </c>
      <c r="C833" s="1">
        <v>42045</v>
      </c>
      <c r="D833">
        <v>0</v>
      </c>
      <c r="E833">
        <v>25105</v>
      </c>
      <c r="F833">
        <v>0</v>
      </c>
      <c r="G833">
        <v>0</v>
      </c>
      <c r="H833">
        <v>0</v>
      </c>
      <c r="I833" s="1">
        <v>42045</v>
      </c>
      <c r="J833">
        <v>2015</v>
      </c>
      <c r="K833">
        <f t="shared" si="86"/>
        <v>2</v>
      </c>
      <c r="L833">
        <f t="shared" si="87"/>
        <v>10</v>
      </c>
      <c r="M833">
        <f t="shared" si="88"/>
        <v>2015</v>
      </c>
      <c r="N833">
        <f t="shared" si="92"/>
        <v>2015</v>
      </c>
      <c r="O833">
        <f t="shared" si="89"/>
        <v>0</v>
      </c>
      <c r="P833">
        <f t="shared" si="90"/>
        <v>0</v>
      </c>
      <c r="Q833">
        <f t="shared" si="91"/>
        <v>0</v>
      </c>
    </row>
    <row r="834" spans="1:17" x14ac:dyDescent="0.3">
      <c r="A834">
        <v>13086530</v>
      </c>
      <c r="B834" t="s">
        <v>27</v>
      </c>
      <c r="C834" s="1">
        <v>42046</v>
      </c>
      <c r="D834">
        <v>0</v>
      </c>
      <c r="E834">
        <v>25105</v>
      </c>
      <c r="F834">
        <v>0</v>
      </c>
      <c r="G834">
        <v>0</v>
      </c>
      <c r="H834">
        <v>0</v>
      </c>
      <c r="I834" s="1">
        <v>42046</v>
      </c>
      <c r="J834">
        <v>2015</v>
      </c>
      <c r="K834">
        <f t="shared" ref="K834:K897" si="93">MONTH(C834)</f>
        <v>2</v>
      </c>
      <c r="L834">
        <f t="shared" ref="L834:L897" si="94">DAY(C834)</f>
        <v>11</v>
      </c>
      <c r="M834">
        <f t="shared" ref="M834:M897" si="95">YEAR(C834)</f>
        <v>2015</v>
      </c>
      <c r="N834">
        <f t="shared" si="92"/>
        <v>2015</v>
      </c>
      <c r="O834">
        <f t="shared" ref="O834:O897" si="96">D834*1.9835</f>
        <v>0</v>
      </c>
      <c r="P834">
        <f t="shared" ref="P834:P897" si="97">(D834-F834)*1.9835</f>
        <v>0</v>
      </c>
      <c r="Q834">
        <f t="shared" ref="Q834:Q897" si="98">F834*1.9835</f>
        <v>0</v>
      </c>
    </row>
    <row r="835" spans="1:17" x14ac:dyDescent="0.3">
      <c r="A835">
        <v>13086530</v>
      </c>
      <c r="B835" t="s">
        <v>27</v>
      </c>
      <c r="C835" s="1">
        <v>42047</v>
      </c>
      <c r="D835">
        <v>0</v>
      </c>
      <c r="E835">
        <v>25105</v>
      </c>
      <c r="F835">
        <v>0</v>
      </c>
      <c r="G835">
        <v>0</v>
      </c>
      <c r="H835">
        <v>0</v>
      </c>
      <c r="I835" s="1">
        <v>42047</v>
      </c>
      <c r="J835">
        <v>2015</v>
      </c>
      <c r="K835">
        <f t="shared" si="93"/>
        <v>2</v>
      </c>
      <c r="L835">
        <f t="shared" si="94"/>
        <v>12</v>
      </c>
      <c r="M835">
        <f t="shared" si="95"/>
        <v>2015</v>
      </c>
      <c r="N835">
        <f t="shared" ref="N835:N898" si="99">IF(K835&gt;10,M835+1,M835)</f>
        <v>2015</v>
      </c>
      <c r="O835">
        <f t="shared" si="96"/>
        <v>0</v>
      </c>
      <c r="P835">
        <f t="shared" si="97"/>
        <v>0</v>
      </c>
      <c r="Q835">
        <f t="shared" si="98"/>
        <v>0</v>
      </c>
    </row>
    <row r="836" spans="1:17" x14ac:dyDescent="0.3">
      <c r="A836">
        <v>13086530</v>
      </c>
      <c r="B836" t="s">
        <v>27</v>
      </c>
      <c r="C836" s="1">
        <v>42048</v>
      </c>
      <c r="D836">
        <v>0</v>
      </c>
      <c r="E836">
        <v>25105</v>
      </c>
      <c r="F836">
        <v>0</v>
      </c>
      <c r="G836">
        <v>0</v>
      </c>
      <c r="H836">
        <v>0</v>
      </c>
      <c r="I836" s="1">
        <v>42048</v>
      </c>
      <c r="J836">
        <v>2015</v>
      </c>
      <c r="K836">
        <f t="shared" si="93"/>
        <v>2</v>
      </c>
      <c r="L836">
        <f t="shared" si="94"/>
        <v>13</v>
      </c>
      <c r="M836">
        <f t="shared" si="95"/>
        <v>2015</v>
      </c>
      <c r="N836">
        <f t="shared" si="99"/>
        <v>2015</v>
      </c>
      <c r="O836">
        <f t="shared" si="96"/>
        <v>0</v>
      </c>
      <c r="P836">
        <f t="shared" si="97"/>
        <v>0</v>
      </c>
      <c r="Q836">
        <f t="shared" si="98"/>
        <v>0</v>
      </c>
    </row>
    <row r="837" spans="1:17" x14ac:dyDescent="0.3">
      <c r="A837">
        <v>13086530</v>
      </c>
      <c r="B837" t="s">
        <v>27</v>
      </c>
      <c r="C837" s="1">
        <v>42049</v>
      </c>
      <c r="D837">
        <v>0</v>
      </c>
      <c r="E837">
        <v>25105</v>
      </c>
      <c r="F837">
        <v>0</v>
      </c>
      <c r="G837">
        <v>0</v>
      </c>
      <c r="H837">
        <v>0</v>
      </c>
      <c r="I837" s="1">
        <v>42049</v>
      </c>
      <c r="J837">
        <v>2015</v>
      </c>
      <c r="K837">
        <f t="shared" si="93"/>
        <v>2</v>
      </c>
      <c r="L837">
        <f t="shared" si="94"/>
        <v>14</v>
      </c>
      <c r="M837">
        <f t="shared" si="95"/>
        <v>2015</v>
      </c>
      <c r="N837">
        <f t="shared" si="99"/>
        <v>2015</v>
      </c>
      <c r="O837">
        <f t="shared" si="96"/>
        <v>0</v>
      </c>
      <c r="P837">
        <f t="shared" si="97"/>
        <v>0</v>
      </c>
      <c r="Q837">
        <f t="shared" si="98"/>
        <v>0</v>
      </c>
    </row>
    <row r="838" spans="1:17" x14ac:dyDescent="0.3">
      <c r="A838">
        <v>13086530</v>
      </c>
      <c r="B838" t="s">
        <v>27</v>
      </c>
      <c r="C838" s="1">
        <v>42050</v>
      </c>
      <c r="D838">
        <v>0</v>
      </c>
      <c r="E838">
        <v>25105</v>
      </c>
      <c r="F838">
        <v>0</v>
      </c>
      <c r="G838">
        <v>0</v>
      </c>
      <c r="H838">
        <v>0</v>
      </c>
      <c r="I838" s="1">
        <v>42050</v>
      </c>
      <c r="J838">
        <v>2015</v>
      </c>
      <c r="K838">
        <f t="shared" si="93"/>
        <v>2</v>
      </c>
      <c r="L838">
        <f t="shared" si="94"/>
        <v>15</v>
      </c>
      <c r="M838">
        <f t="shared" si="95"/>
        <v>2015</v>
      </c>
      <c r="N838">
        <f t="shared" si="99"/>
        <v>2015</v>
      </c>
      <c r="O838">
        <f t="shared" si="96"/>
        <v>0</v>
      </c>
      <c r="P838">
        <f t="shared" si="97"/>
        <v>0</v>
      </c>
      <c r="Q838">
        <f t="shared" si="98"/>
        <v>0</v>
      </c>
    </row>
    <row r="839" spans="1:17" x14ac:dyDescent="0.3">
      <c r="A839">
        <v>13086530</v>
      </c>
      <c r="B839" t="s">
        <v>27</v>
      </c>
      <c r="C839" s="1">
        <v>42051</v>
      </c>
      <c r="D839">
        <v>0</v>
      </c>
      <c r="E839">
        <v>25105</v>
      </c>
      <c r="F839">
        <v>0</v>
      </c>
      <c r="G839">
        <v>0</v>
      </c>
      <c r="H839">
        <v>0</v>
      </c>
      <c r="I839" s="1">
        <v>42051</v>
      </c>
      <c r="J839">
        <v>2015</v>
      </c>
      <c r="K839">
        <f t="shared" si="93"/>
        <v>2</v>
      </c>
      <c r="L839">
        <f t="shared" si="94"/>
        <v>16</v>
      </c>
      <c r="M839">
        <f t="shared" si="95"/>
        <v>2015</v>
      </c>
      <c r="N839">
        <f t="shared" si="99"/>
        <v>2015</v>
      </c>
      <c r="O839">
        <f t="shared" si="96"/>
        <v>0</v>
      </c>
      <c r="P839">
        <f t="shared" si="97"/>
        <v>0</v>
      </c>
      <c r="Q839">
        <f t="shared" si="98"/>
        <v>0</v>
      </c>
    </row>
    <row r="840" spans="1:17" x14ac:dyDescent="0.3">
      <c r="A840">
        <v>13086530</v>
      </c>
      <c r="B840" t="s">
        <v>27</v>
      </c>
      <c r="C840" s="1">
        <v>42052</v>
      </c>
      <c r="D840">
        <v>93</v>
      </c>
      <c r="E840">
        <v>25288</v>
      </c>
      <c r="F840">
        <v>0</v>
      </c>
      <c r="G840">
        <v>0</v>
      </c>
      <c r="H840">
        <v>0</v>
      </c>
      <c r="I840" s="1">
        <v>42052</v>
      </c>
      <c r="J840">
        <v>2015</v>
      </c>
      <c r="K840">
        <f t="shared" si="93"/>
        <v>2</v>
      </c>
      <c r="L840">
        <f t="shared" si="94"/>
        <v>17</v>
      </c>
      <c r="M840">
        <f t="shared" si="95"/>
        <v>2015</v>
      </c>
      <c r="N840">
        <f t="shared" si="99"/>
        <v>2015</v>
      </c>
      <c r="O840">
        <f t="shared" si="96"/>
        <v>184.46549999999999</v>
      </c>
      <c r="P840">
        <f t="shared" si="97"/>
        <v>184.46549999999999</v>
      </c>
      <c r="Q840">
        <f t="shared" si="98"/>
        <v>0</v>
      </c>
    </row>
    <row r="841" spans="1:17" x14ac:dyDescent="0.3">
      <c r="A841">
        <v>13086530</v>
      </c>
      <c r="B841" t="s">
        <v>27</v>
      </c>
      <c r="C841" s="1">
        <v>42053</v>
      </c>
      <c r="D841">
        <v>125</v>
      </c>
      <c r="E841">
        <v>25536</v>
      </c>
      <c r="F841">
        <v>0</v>
      </c>
      <c r="G841">
        <v>0</v>
      </c>
      <c r="H841">
        <v>0</v>
      </c>
      <c r="I841" s="1">
        <v>42053</v>
      </c>
      <c r="J841">
        <v>2015</v>
      </c>
      <c r="K841">
        <f t="shared" si="93"/>
        <v>2</v>
      </c>
      <c r="L841">
        <f t="shared" si="94"/>
        <v>18</v>
      </c>
      <c r="M841">
        <f t="shared" si="95"/>
        <v>2015</v>
      </c>
      <c r="N841">
        <f t="shared" si="99"/>
        <v>2015</v>
      </c>
      <c r="O841">
        <f t="shared" si="96"/>
        <v>247.9375</v>
      </c>
      <c r="P841">
        <f t="shared" si="97"/>
        <v>247.9375</v>
      </c>
      <c r="Q841">
        <f t="shared" si="98"/>
        <v>0</v>
      </c>
    </row>
    <row r="842" spans="1:17" x14ac:dyDescent="0.3">
      <c r="A842">
        <v>13086530</v>
      </c>
      <c r="B842" t="s">
        <v>27</v>
      </c>
      <c r="C842" s="1">
        <v>42054</v>
      </c>
      <c r="D842">
        <v>103</v>
      </c>
      <c r="E842">
        <v>25741</v>
      </c>
      <c r="F842">
        <v>0</v>
      </c>
      <c r="G842">
        <v>0</v>
      </c>
      <c r="H842">
        <v>0</v>
      </c>
      <c r="I842" s="1">
        <v>42054</v>
      </c>
      <c r="J842">
        <v>2015</v>
      </c>
      <c r="K842">
        <f t="shared" si="93"/>
        <v>2</v>
      </c>
      <c r="L842">
        <f t="shared" si="94"/>
        <v>19</v>
      </c>
      <c r="M842">
        <f t="shared" si="95"/>
        <v>2015</v>
      </c>
      <c r="N842">
        <f t="shared" si="99"/>
        <v>2015</v>
      </c>
      <c r="O842">
        <f t="shared" si="96"/>
        <v>204.3005</v>
      </c>
      <c r="P842">
        <f t="shared" si="97"/>
        <v>204.3005</v>
      </c>
      <c r="Q842">
        <f t="shared" si="98"/>
        <v>0</v>
      </c>
    </row>
    <row r="843" spans="1:17" x14ac:dyDescent="0.3">
      <c r="A843">
        <v>13086530</v>
      </c>
      <c r="B843" t="s">
        <v>27</v>
      </c>
      <c r="C843" s="1">
        <v>42055</v>
      </c>
      <c r="D843">
        <v>100</v>
      </c>
      <c r="E843">
        <v>25938</v>
      </c>
      <c r="F843">
        <v>0</v>
      </c>
      <c r="G843">
        <v>0</v>
      </c>
      <c r="H843">
        <v>0</v>
      </c>
      <c r="I843" s="1">
        <v>42055</v>
      </c>
      <c r="J843">
        <v>2015</v>
      </c>
      <c r="K843">
        <f t="shared" si="93"/>
        <v>2</v>
      </c>
      <c r="L843">
        <f t="shared" si="94"/>
        <v>20</v>
      </c>
      <c r="M843">
        <f t="shared" si="95"/>
        <v>2015</v>
      </c>
      <c r="N843">
        <f t="shared" si="99"/>
        <v>2015</v>
      </c>
      <c r="O843">
        <f t="shared" si="96"/>
        <v>198.35</v>
      </c>
      <c r="P843">
        <f t="shared" si="97"/>
        <v>198.35</v>
      </c>
      <c r="Q843">
        <f t="shared" si="98"/>
        <v>0</v>
      </c>
    </row>
    <row r="844" spans="1:17" x14ac:dyDescent="0.3">
      <c r="A844">
        <v>13086530</v>
      </c>
      <c r="B844" t="s">
        <v>27</v>
      </c>
      <c r="C844" s="1">
        <v>42056</v>
      </c>
      <c r="D844">
        <v>120</v>
      </c>
      <c r="E844">
        <v>26176</v>
      </c>
      <c r="F844">
        <v>0</v>
      </c>
      <c r="G844">
        <v>0</v>
      </c>
      <c r="H844">
        <v>0</v>
      </c>
      <c r="I844" s="1">
        <v>42056</v>
      </c>
      <c r="J844">
        <v>2015</v>
      </c>
      <c r="K844">
        <f t="shared" si="93"/>
        <v>2</v>
      </c>
      <c r="L844">
        <f t="shared" si="94"/>
        <v>21</v>
      </c>
      <c r="M844">
        <f t="shared" si="95"/>
        <v>2015</v>
      </c>
      <c r="N844">
        <f t="shared" si="99"/>
        <v>2015</v>
      </c>
      <c r="O844">
        <f t="shared" si="96"/>
        <v>238.02</v>
      </c>
      <c r="P844">
        <f t="shared" si="97"/>
        <v>238.02</v>
      </c>
      <c r="Q844">
        <f t="shared" si="98"/>
        <v>0</v>
      </c>
    </row>
    <row r="845" spans="1:17" x14ac:dyDescent="0.3">
      <c r="A845">
        <v>13086530</v>
      </c>
      <c r="B845" t="s">
        <v>27</v>
      </c>
      <c r="C845" s="1">
        <v>42057</v>
      </c>
      <c r="D845">
        <v>123</v>
      </c>
      <c r="E845">
        <v>26419</v>
      </c>
      <c r="F845">
        <v>0</v>
      </c>
      <c r="G845">
        <v>0</v>
      </c>
      <c r="H845">
        <v>0</v>
      </c>
      <c r="I845" s="1">
        <v>42057</v>
      </c>
      <c r="J845">
        <v>2015</v>
      </c>
      <c r="K845">
        <f t="shared" si="93"/>
        <v>2</v>
      </c>
      <c r="L845">
        <f t="shared" si="94"/>
        <v>22</v>
      </c>
      <c r="M845">
        <f t="shared" si="95"/>
        <v>2015</v>
      </c>
      <c r="N845">
        <f t="shared" si="99"/>
        <v>2015</v>
      </c>
      <c r="O845">
        <f t="shared" si="96"/>
        <v>243.97050000000002</v>
      </c>
      <c r="P845">
        <f t="shared" si="97"/>
        <v>243.97050000000002</v>
      </c>
      <c r="Q845">
        <f t="shared" si="98"/>
        <v>0</v>
      </c>
    </row>
    <row r="846" spans="1:17" x14ac:dyDescent="0.3">
      <c r="A846">
        <v>13086530</v>
      </c>
      <c r="B846" t="s">
        <v>27</v>
      </c>
      <c r="C846" s="1">
        <v>42058</v>
      </c>
      <c r="D846">
        <v>109</v>
      </c>
      <c r="E846">
        <v>26636</v>
      </c>
      <c r="F846">
        <v>0</v>
      </c>
      <c r="G846">
        <v>0</v>
      </c>
      <c r="H846">
        <v>0</v>
      </c>
      <c r="I846" s="1">
        <v>42058</v>
      </c>
      <c r="J846">
        <v>2015</v>
      </c>
      <c r="K846">
        <f t="shared" si="93"/>
        <v>2</v>
      </c>
      <c r="L846">
        <f t="shared" si="94"/>
        <v>23</v>
      </c>
      <c r="M846">
        <f t="shared" si="95"/>
        <v>2015</v>
      </c>
      <c r="N846">
        <f t="shared" si="99"/>
        <v>2015</v>
      </c>
      <c r="O846">
        <f t="shared" si="96"/>
        <v>216.20150000000001</v>
      </c>
      <c r="P846">
        <f t="shared" si="97"/>
        <v>216.20150000000001</v>
      </c>
      <c r="Q846">
        <f t="shared" si="98"/>
        <v>0</v>
      </c>
    </row>
    <row r="847" spans="1:17" x14ac:dyDescent="0.3">
      <c r="A847">
        <v>13086530</v>
      </c>
      <c r="B847" t="s">
        <v>27</v>
      </c>
      <c r="C847" s="1">
        <v>42059</v>
      </c>
      <c r="D847">
        <v>101</v>
      </c>
      <c r="E847">
        <v>26837</v>
      </c>
      <c r="F847">
        <v>0</v>
      </c>
      <c r="G847">
        <v>0</v>
      </c>
      <c r="H847">
        <v>0</v>
      </c>
      <c r="I847" s="1">
        <v>42059</v>
      </c>
      <c r="J847">
        <v>2015</v>
      </c>
      <c r="K847">
        <f t="shared" si="93"/>
        <v>2</v>
      </c>
      <c r="L847">
        <f t="shared" si="94"/>
        <v>24</v>
      </c>
      <c r="M847">
        <f t="shared" si="95"/>
        <v>2015</v>
      </c>
      <c r="N847">
        <f t="shared" si="99"/>
        <v>2015</v>
      </c>
      <c r="O847">
        <f t="shared" si="96"/>
        <v>200.33350000000002</v>
      </c>
      <c r="P847">
        <f t="shared" si="97"/>
        <v>200.33350000000002</v>
      </c>
      <c r="Q847">
        <f t="shared" si="98"/>
        <v>0</v>
      </c>
    </row>
    <row r="848" spans="1:17" x14ac:dyDescent="0.3">
      <c r="A848">
        <v>13086530</v>
      </c>
      <c r="B848" t="s">
        <v>27</v>
      </c>
      <c r="C848" s="1">
        <v>42060</v>
      </c>
      <c r="D848">
        <v>100</v>
      </c>
      <c r="E848">
        <v>27036</v>
      </c>
      <c r="F848">
        <v>0</v>
      </c>
      <c r="G848">
        <v>0</v>
      </c>
      <c r="H848">
        <v>0</v>
      </c>
      <c r="I848" s="1">
        <v>42060</v>
      </c>
      <c r="J848">
        <v>2015</v>
      </c>
      <c r="K848">
        <f t="shared" si="93"/>
        <v>2</v>
      </c>
      <c r="L848">
        <f t="shared" si="94"/>
        <v>25</v>
      </c>
      <c r="M848">
        <f t="shared" si="95"/>
        <v>2015</v>
      </c>
      <c r="N848">
        <f t="shared" si="99"/>
        <v>2015</v>
      </c>
      <c r="O848">
        <f t="shared" si="96"/>
        <v>198.35</v>
      </c>
      <c r="P848">
        <f t="shared" si="97"/>
        <v>198.35</v>
      </c>
      <c r="Q848">
        <f t="shared" si="98"/>
        <v>0</v>
      </c>
    </row>
    <row r="849" spans="1:17" x14ac:dyDescent="0.3">
      <c r="A849">
        <v>13086530</v>
      </c>
      <c r="B849" t="s">
        <v>27</v>
      </c>
      <c r="C849" s="1">
        <v>42061</v>
      </c>
      <c r="D849">
        <v>237</v>
      </c>
      <c r="E849">
        <v>27507</v>
      </c>
      <c r="F849">
        <v>0</v>
      </c>
      <c r="G849">
        <v>0</v>
      </c>
      <c r="H849">
        <v>0</v>
      </c>
      <c r="I849" s="1">
        <v>42061</v>
      </c>
      <c r="J849">
        <v>2015</v>
      </c>
      <c r="K849">
        <f t="shared" si="93"/>
        <v>2</v>
      </c>
      <c r="L849">
        <f t="shared" si="94"/>
        <v>26</v>
      </c>
      <c r="M849">
        <f t="shared" si="95"/>
        <v>2015</v>
      </c>
      <c r="N849">
        <f t="shared" si="99"/>
        <v>2015</v>
      </c>
      <c r="O849">
        <f t="shared" si="96"/>
        <v>470.08949999999999</v>
      </c>
      <c r="P849">
        <f t="shared" si="97"/>
        <v>470.08949999999999</v>
      </c>
      <c r="Q849">
        <f t="shared" si="98"/>
        <v>0</v>
      </c>
    </row>
    <row r="850" spans="1:17" x14ac:dyDescent="0.3">
      <c r="A850">
        <v>13086530</v>
      </c>
      <c r="B850" t="s">
        <v>27</v>
      </c>
      <c r="C850" s="1">
        <v>42062</v>
      </c>
      <c r="D850">
        <v>402</v>
      </c>
      <c r="E850">
        <v>28303</v>
      </c>
      <c r="F850">
        <v>0</v>
      </c>
      <c r="G850">
        <v>0</v>
      </c>
      <c r="H850">
        <v>0</v>
      </c>
      <c r="I850" s="1">
        <v>42062</v>
      </c>
      <c r="J850">
        <v>2015</v>
      </c>
      <c r="K850">
        <f t="shared" si="93"/>
        <v>2</v>
      </c>
      <c r="L850">
        <f t="shared" si="94"/>
        <v>27</v>
      </c>
      <c r="M850">
        <f t="shared" si="95"/>
        <v>2015</v>
      </c>
      <c r="N850">
        <f t="shared" si="99"/>
        <v>2015</v>
      </c>
      <c r="O850">
        <f t="shared" si="96"/>
        <v>797.36699999999996</v>
      </c>
      <c r="P850">
        <f t="shared" si="97"/>
        <v>797.36699999999996</v>
      </c>
      <c r="Q850">
        <f t="shared" si="98"/>
        <v>0</v>
      </c>
    </row>
    <row r="851" spans="1:17" x14ac:dyDescent="0.3">
      <c r="A851">
        <v>13086530</v>
      </c>
      <c r="B851" t="s">
        <v>27</v>
      </c>
      <c r="C851" s="1">
        <v>42063</v>
      </c>
      <c r="D851">
        <v>405</v>
      </c>
      <c r="E851">
        <v>29106</v>
      </c>
      <c r="F851">
        <v>0</v>
      </c>
      <c r="G851">
        <v>0</v>
      </c>
      <c r="H851">
        <v>0</v>
      </c>
      <c r="I851" s="1">
        <v>42063</v>
      </c>
      <c r="J851">
        <v>2015</v>
      </c>
      <c r="K851">
        <f t="shared" si="93"/>
        <v>2</v>
      </c>
      <c r="L851">
        <f t="shared" si="94"/>
        <v>28</v>
      </c>
      <c r="M851">
        <f t="shared" si="95"/>
        <v>2015</v>
      </c>
      <c r="N851">
        <f t="shared" si="99"/>
        <v>2015</v>
      </c>
      <c r="O851">
        <f t="shared" si="96"/>
        <v>803.3175</v>
      </c>
      <c r="P851">
        <f t="shared" si="97"/>
        <v>803.3175</v>
      </c>
      <c r="Q851">
        <f t="shared" si="98"/>
        <v>0</v>
      </c>
    </row>
    <row r="852" spans="1:17" x14ac:dyDescent="0.3">
      <c r="A852">
        <v>13086530</v>
      </c>
      <c r="B852" t="s">
        <v>27</v>
      </c>
      <c r="C852" s="1">
        <v>42064</v>
      </c>
      <c r="D852">
        <v>467</v>
      </c>
      <c r="E852">
        <v>30032</v>
      </c>
      <c r="F852">
        <v>0</v>
      </c>
      <c r="G852">
        <v>0</v>
      </c>
      <c r="H852">
        <v>0</v>
      </c>
      <c r="I852" s="1">
        <v>42064</v>
      </c>
      <c r="J852">
        <v>2015</v>
      </c>
      <c r="K852">
        <f t="shared" si="93"/>
        <v>3</v>
      </c>
      <c r="L852">
        <f t="shared" si="94"/>
        <v>1</v>
      </c>
      <c r="M852">
        <f t="shared" si="95"/>
        <v>2015</v>
      </c>
      <c r="N852">
        <f t="shared" si="99"/>
        <v>2015</v>
      </c>
      <c r="O852">
        <f t="shared" si="96"/>
        <v>926.29449999999997</v>
      </c>
      <c r="P852">
        <f t="shared" si="97"/>
        <v>926.29449999999997</v>
      </c>
      <c r="Q852">
        <f t="shared" si="98"/>
        <v>0</v>
      </c>
    </row>
    <row r="853" spans="1:17" x14ac:dyDescent="0.3">
      <c r="A853">
        <v>13086530</v>
      </c>
      <c r="B853" t="s">
        <v>27</v>
      </c>
      <c r="C853" s="1">
        <v>42065</v>
      </c>
      <c r="D853">
        <v>459</v>
      </c>
      <c r="E853">
        <v>30943</v>
      </c>
      <c r="F853">
        <v>0</v>
      </c>
      <c r="G853">
        <v>0</v>
      </c>
      <c r="H853">
        <v>0</v>
      </c>
      <c r="I853" s="1">
        <v>42065</v>
      </c>
      <c r="J853">
        <v>2015</v>
      </c>
      <c r="K853">
        <f t="shared" si="93"/>
        <v>3</v>
      </c>
      <c r="L853">
        <f t="shared" si="94"/>
        <v>2</v>
      </c>
      <c r="M853">
        <f t="shared" si="95"/>
        <v>2015</v>
      </c>
      <c r="N853">
        <f t="shared" si="99"/>
        <v>2015</v>
      </c>
      <c r="O853">
        <f t="shared" si="96"/>
        <v>910.42650000000003</v>
      </c>
      <c r="P853">
        <f t="shared" si="97"/>
        <v>910.42650000000003</v>
      </c>
      <c r="Q853">
        <f t="shared" si="98"/>
        <v>0</v>
      </c>
    </row>
    <row r="854" spans="1:17" x14ac:dyDescent="0.3">
      <c r="A854">
        <v>13086530</v>
      </c>
      <c r="B854" t="s">
        <v>27</v>
      </c>
      <c r="C854" s="1">
        <v>42066</v>
      </c>
      <c r="D854">
        <v>400</v>
      </c>
      <c r="E854">
        <v>31737</v>
      </c>
      <c r="F854">
        <v>0</v>
      </c>
      <c r="G854">
        <v>0</v>
      </c>
      <c r="H854">
        <v>0</v>
      </c>
      <c r="I854" s="1">
        <v>42066</v>
      </c>
      <c r="J854">
        <v>2015</v>
      </c>
      <c r="K854">
        <f t="shared" si="93"/>
        <v>3</v>
      </c>
      <c r="L854">
        <f t="shared" si="94"/>
        <v>3</v>
      </c>
      <c r="M854">
        <f t="shared" si="95"/>
        <v>2015</v>
      </c>
      <c r="N854">
        <f t="shared" si="99"/>
        <v>2015</v>
      </c>
      <c r="O854">
        <f t="shared" si="96"/>
        <v>793.4</v>
      </c>
      <c r="P854">
        <f t="shared" si="97"/>
        <v>793.4</v>
      </c>
      <c r="Q854">
        <f t="shared" si="98"/>
        <v>0</v>
      </c>
    </row>
    <row r="855" spans="1:17" x14ac:dyDescent="0.3">
      <c r="A855">
        <v>13086530</v>
      </c>
      <c r="B855" t="s">
        <v>27</v>
      </c>
      <c r="C855" s="1">
        <v>42067</v>
      </c>
      <c r="D855">
        <v>437</v>
      </c>
      <c r="E855">
        <v>32603</v>
      </c>
      <c r="F855">
        <v>0</v>
      </c>
      <c r="G855">
        <v>0</v>
      </c>
      <c r="H855">
        <v>0</v>
      </c>
      <c r="I855" s="1">
        <v>42067</v>
      </c>
      <c r="J855">
        <v>2015</v>
      </c>
      <c r="K855">
        <f t="shared" si="93"/>
        <v>3</v>
      </c>
      <c r="L855">
        <f t="shared" si="94"/>
        <v>4</v>
      </c>
      <c r="M855">
        <f t="shared" si="95"/>
        <v>2015</v>
      </c>
      <c r="N855">
        <f t="shared" si="99"/>
        <v>2015</v>
      </c>
      <c r="O855">
        <f t="shared" si="96"/>
        <v>866.78949999999998</v>
      </c>
      <c r="P855">
        <f t="shared" si="97"/>
        <v>866.78949999999998</v>
      </c>
      <c r="Q855">
        <f t="shared" si="98"/>
        <v>0</v>
      </c>
    </row>
    <row r="856" spans="1:17" x14ac:dyDescent="0.3">
      <c r="A856">
        <v>13086530</v>
      </c>
      <c r="B856" t="s">
        <v>27</v>
      </c>
      <c r="C856" s="1">
        <v>42068</v>
      </c>
      <c r="D856">
        <v>428</v>
      </c>
      <c r="E856">
        <v>33452</v>
      </c>
      <c r="F856">
        <v>0</v>
      </c>
      <c r="G856">
        <v>0</v>
      </c>
      <c r="H856">
        <v>0</v>
      </c>
      <c r="I856" s="1">
        <v>42068</v>
      </c>
      <c r="J856">
        <v>2015</v>
      </c>
      <c r="K856">
        <f t="shared" si="93"/>
        <v>3</v>
      </c>
      <c r="L856">
        <f t="shared" si="94"/>
        <v>5</v>
      </c>
      <c r="M856">
        <f t="shared" si="95"/>
        <v>2015</v>
      </c>
      <c r="N856">
        <f t="shared" si="99"/>
        <v>2015</v>
      </c>
      <c r="O856">
        <f t="shared" si="96"/>
        <v>848.93799999999999</v>
      </c>
      <c r="P856">
        <f t="shared" si="97"/>
        <v>848.93799999999999</v>
      </c>
      <c r="Q856">
        <f t="shared" si="98"/>
        <v>0</v>
      </c>
    </row>
    <row r="857" spans="1:17" x14ac:dyDescent="0.3">
      <c r="A857">
        <v>13086530</v>
      </c>
      <c r="B857" t="s">
        <v>27</v>
      </c>
      <c r="C857" s="1">
        <v>42069</v>
      </c>
      <c r="D857">
        <v>298</v>
      </c>
      <c r="E857">
        <v>34043</v>
      </c>
      <c r="F857">
        <v>0</v>
      </c>
      <c r="G857">
        <v>0</v>
      </c>
      <c r="H857">
        <v>0</v>
      </c>
      <c r="I857" s="1">
        <v>42069</v>
      </c>
      <c r="J857">
        <v>2015</v>
      </c>
      <c r="K857">
        <f t="shared" si="93"/>
        <v>3</v>
      </c>
      <c r="L857">
        <f t="shared" si="94"/>
        <v>6</v>
      </c>
      <c r="M857">
        <f t="shared" si="95"/>
        <v>2015</v>
      </c>
      <c r="N857">
        <f t="shared" si="99"/>
        <v>2015</v>
      </c>
      <c r="O857">
        <f t="shared" si="96"/>
        <v>591.08299999999997</v>
      </c>
      <c r="P857">
        <f t="shared" si="97"/>
        <v>591.08299999999997</v>
      </c>
      <c r="Q857">
        <f t="shared" si="98"/>
        <v>0</v>
      </c>
    </row>
    <row r="858" spans="1:17" x14ac:dyDescent="0.3">
      <c r="A858">
        <v>13086530</v>
      </c>
      <c r="B858" t="s">
        <v>27</v>
      </c>
      <c r="C858" s="1">
        <v>42070</v>
      </c>
      <c r="D858">
        <v>184</v>
      </c>
      <c r="E858">
        <v>34408</v>
      </c>
      <c r="F858">
        <v>0</v>
      </c>
      <c r="G858">
        <v>0</v>
      </c>
      <c r="H858">
        <v>0</v>
      </c>
      <c r="I858" s="1">
        <v>42070</v>
      </c>
      <c r="J858">
        <v>2015</v>
      </c>
      <c r="K858">
        <f t="shared" si="93"/>
        <v>3</v>
      </c>
      <c r="L858">
        <f t="shared" si="94"/>
        <v>7</v>
      </c>
      <c r="M858">
        <f t="shared" si="95"/>
        <v>2015</v>
      </c>
      <c r="N858">
        <f t="shared" si="99"/>
        <v>2015</v>
      </c>
      <c r="O858">
        <f t="shared" si="96"/>
        <v>364.964</v>
      </c>
      <c r="P858">
        <f t="shared" si="97"/>
        <v>364.964</v>
      </c>
      <c r="Q858">
        <f t="shared" si="98"/>
        <v>0</v>
      </c>
    </row>
    <row r="859" spans="1:17" x14ac:dyDescent="0.3">
      <c r="A859">
        <v>13086530</v>
      </c>
      <c r="B859" t="s">
        <v>27</v>
      </c>
      <c r="C859" s="1">
        <v>42071</v>
      </c>
      <c r="D859">
        <v>184</v>
      </c>
      <c r="E859">
        <v>34773</v>
      </c>
      <c r="F859">
        <v>0</v>
      </c>
      <c r="G859">
        <v>0</v>
      </c>
      <c r="H859">
        <v>0</v>
      </c>
      <c r="I859" s="1">
        <v>42071</v>
      </c>
      <c r="J859">
        <v>2015</v>
      </c>
      <c r="K859">
        <f t="shared" si="93"/>
        <v>3</v>
      </c>
      <c r="L859">
        <f t="shared" si="94"/>
        <v>8</v>
      </c>
      <c r="M859">
        <f t="shared" si="95"/>
        <v>2015</v>
      </c>
      <c r="N859">
        <f t="shared" si="99"/>
        <v>2015</v>
      </c>
      <c r="O859">
        <f t="shared" si="96"/>
        <v>364.964</v>
      </c>
      <c r="P859">
        <f t="shared" si="97"/>
        <v>364.964</v>
      </c>
      <c r="Q859">
        <f t="shared" si="98"/>
        <v>0</v>
      </c>
    </row>
    <row r="860" spans="1:17" x14ac:dyDescent="0.3">
      <c r="A860">
        <v>13086530</v>
      </c>
      <c r="B860" t="s">
        <v>27</v>
      </c>
      <c r="C860" s="1">
        <v>42072</v>
      </c>
      <c r="D860">
        <v>185</v>
      </c>
      <c r="E860">
        <v>35140</v>
      </c>
      <c r="F860">
        <v>0</v>
      </c>
      <c r="G860">
        <v>0</v>
      </c>
      <c r="H860">
        <v>0</v>
      </c>
      <c r="I860" s="1">
        <v>42072</v>
      </c>
      <c r="J860">
        <v>2015</v>
      </c>
      <c r="K860">
        <f t="shared" si="93"/>
        <v>3</v>
      </c>
      <c r="L860">
        <f t="shared" si="94"/>
        <v>9</v>
      </c>
      <c r="M860">
        <f t="shared" si="95"/>
        <v>2015</v>
      </c>
      <c r="N860">
        <f t="shared" si="99"/>
        <v>2015</v>
      </c>
      <c r="O860">
        <f t="shared" si="96"/>
        <v>366.94749999999999</v>
      </c>
      <c r="P860">
        <f t="shared" si="97"/>
        <v>366.94749999999999</v>
      </c>
      <c r="Q860">
        <f t="shared" si="98"/>
        <v>0</v>
      </c>
    </row>
    <row r="861" spans="1:17" x14ac:dyDescent="0.3">
      <c r="A861">
        <v>13086530</v>
      </c>
      <c r="B861" t="s">
        <v>27</v>
      </c>
      <c r="C861" s="1">
        <v>42073</v>
      </c>
      <c r="D861">
        <v>184</v>
      </c>
      <c r="E861">
        <v>35505</v>
      </c>
      <c r="F861">
        <v>0</v>
      </c>
      <c r="G861">
        <v>0</v>
      </c>
      <c r="H861">
        <v>0</v>
      </c>
      <c r="I861" s="1">
        <v>42073</v>
      </c>
      <c r="J861">
        <v>2015</v>
      </c>
      <c r="K861">
        <f t="shared" si="93"/>
        <v>3</v>
      </c>
      <c r="L861">
        <f t="shared" si="94"/>
        <v>10</v>
      </c>
      <c r="M861">
        <f t="shared" si="95"/>
        <v>2015</v>
      </c>
      <c r="N861">
        <f t="shared" si="99"/>
        <v>2015</v>
      </c>
      <c r="O861">
        <f t="shared" si="96"/>
        <v>364.964</v>
      </c>
      <c r="P861">
        <f t="shared" si="97"/>
        <v>364.964</v>
      </c>
      <c r="Q861">
        <f t="shared" si="98"/>
        <v>0</v>
      </c>
    </row>
    <row r="862" spans="1:17" x14ac:dyDescent="0.3">
      <c r="A862">
        <v>13086530</v>
      </c>
      <c r="B862" t="s">
        <v>27</v>
      </c>
      <c r="C862" s="1">
        <v>42074</v>
      </c>
      <c r="D862">
        <v>184</v>
      </c>
      <c r="E862">
        <v>35871</v>
      </c>
      <c r="F862">
        <v>0</v>
      </c>
      <c r="G862">
        <v>0</v>
      </c>
      <c r="H862">
        <v>0</v>
      </c>
      <c r="I862" s="1">
        <v>42074</v>
      </c>
      <c r="J862">
        <v>2015</v>
      </c>
      <c r="K862">
        <f t="shared" si="93"/>
        <v>3</v>
      </c>
      <c r="L862">
        <f t="shared" si="94"/>
        <v>11</v>
      </c>
      <c r="M862">
        <f t="shared" si="95"/>
        <v>2015</v>
      </c>
      <c r="N862">
        <f t="shared" si="99"/>
        <v>2015</v>
      </c>
      <c r="O862">
        <f t="shared" si="96"/>
        <v>364.964</v>
      </c>
      <c r="P862">
        <f t="shared" si="97"/>
        <v>364.964</v>
      </c>
      <c r="Q862">
        <f t="shared" si="98"/>
        <v>0</v>
      </c>
    </row>
    <row r="863" spans="1:17" x14ac:dyDescent="0.3">
      <c r="A863">
        <v>13086530</v>
      </c>
      <c r="B863" t="s">
        <v>27</v>
      </c>
      <c r="C863" s="1">
        <v>42075</v>
      </c>
      <c r="D863">
        <v>184</v>
      </c>
      <c r="E863">
        <v>36236</v>
      </c>
      <c r="F863">
        <v>0</v>
      </c>
      <c r="G863">
        <v>0</v>
      </c>
      <c r="H863">
        <v>0</v>
      </c>
      <c r="I863" s="1">
        <v>42075</v>
      </c>
      <c r="J863">
        <v>2015</v>
      </c>
      <c r="K863">
        <f t="shared" si="93"/>
        <v>3</v>
      </c>
      <c r="L863">
        <f t="shared" si="94"/>
        <v>12</v>
      </c>
      <c r="M863">
        <f t="shared" si="95"/>
        <v>2015</v>
      </c>
      <c r="N863">
        <f t="shared" si="99"/>
        <v>2015</v>
      </c>
      <c r="O863">
        <f t="shared" si="96"/>
        <v>364.964</v>
      </c>
      <c r="P863">
        <f t="shared" si="97"/>
        <v>364.964</v>
      </c>
      <c r="Q863">
        <f t="shared" si="98"/>
        <v>0</v>
      </c>
    </row>
    <row r="864" spans="1:17" x14ac:dyDescent="0.3">
      <c r="A864">
        <v>13086530</v>
      </c>
      <c r="B864" t="s">
        <v>27</v>
      </c>
      <c r="C864" s="1">
        <v>42076</v>
      </c>
      <c r="D864">
        <v>143</v>
      </c>
      <c r="E864">
        <v>36519</v>
      </c>
      <c r="F864">
        <v>0</v>
      </c>
      <c r="G864">
        <v>0</v>
      </c>
      <c r="H864">
        <v>0</v>
      </c>
      <c r="I864" s="1">
        <v>42076</v>
      </c>
      <c r="J864">
        <v>2015</v>
      </c>
      <c r="K864">
        <f t="shared" si="93"/>
        <v>3</v>
      </c>
      <c r="L864">
        <f t="shared" si="94"/>
        <v>13</v>
      </c>
      <c r="M864">
        <f t="shared" si="95"/>
        <v>2015</v>
      </c>
      <c r="N864">
        <f t="shared" si="99"/>
        <v>2015</v>
      </c>
      <c r="O864">
        <f t="shared" si="96"/>
        <v>283.64050000000003</v>
      </c>
      <c r="P864">
        <f t="shared" si="97"/>
        <v>283.64050000000003</v>
      </c>
      <c r="Q864">
        <f t="shared" si="98"/>
        <v>0</v>
      </c>
    </row>
    <row r="865" spans="1:17" x14ac:dyDescent="0.3">
      <c r="A865">
        <v>13086530</v>
      </c>
      <c r="B865" t="s">
        <v>27</v>
      </c>
      <c r="C865" s="1">
        <v>42077</v>
      </c>
      <c r="D865">
        <v>0</v>
      </c>
      <c r="E865">
        <v>36519</v>
      </c>
      <c r="F865">
        <v>0</v>
      </c>
      <c r="G865">
        <v>0</v>
      </c>
      <c r="H865">
        <v>0</v>
      </c>
      <c r="I865" s="1">
        <v>42077</v>
      </c>
      <c r="J865">
        <v>2015</v>
      </c>
      <c r="K865">
        <f t="shared" si="93"/>
        <v>3</v>
      </c>
      <c r="L865">
        <f t="shared" si="94"/>
        <v>14</v>
      </c>
      <c r="M865">
        <f t="shared" si="95"/>
        <v>2015</v>
      </c>
      <c r="N865">
        <f t="shared" si="99"/>
        <v>2015</v>
      </c>
      <c r="O865">
        <f t="shared" si="96"/>
        <v>0</v>
      </c>
      <c r="P865">
        <f t="shared" si="97"/>
        <v>0</v>
      </c>
      <c r="Q865">
        <f t="shared" si="98"/>
        <v>0</v>
      </c>
    </row>
    <row r="866" spans="1:17" x14ac:dyDescent="0.3">
      <c r="A866">
        <v>13086530</v>
      </c>
      <c r="B866" t="s">
        <v>27</v>
      </c>
      <c r="C866" s="1">
        <v>42078</v>
      </c>
      <c r="D866">
        <v>0</v>
      </c>
      <c r="E866">
        <v>36519</v>
      </c>
      <c r="F866">
        <v>0</v>
      </c>
      <c r="G866">
        <v>0</v>
      </c>
      <c r="H866">
        <v>0</v>
      </c>
      <c r="I866" s="1">
        <v>42078</v>
      </c>
      <c r="J866">
        <v>2015</v>
      </c>
      <c r="K866">
        <f t="shared" si="93"/>
        <v>3</v>
      </c>
      <c r="L866">
        <f t="shared" si="94"/>
        <v>15</v>
      </c>
      <c r="M866">
        <f t="shared" si="95"/>
        <v>2015</v>
      </c>
      <c r="N866">
        <f t="shared" si="99"/>
        <v>2015</v>
      </c>
      <c r="O866">
        <f t="shared" si="96"/>
        <v>0</v>
      </c>
      <c r="P866">
        <f t="shared" si="97"/>
        <v>0</v>
      </c>
      <c r="Q866">
        <f t="shared" si="98"/>
        <v>0</v>
      </c>
    </row>
    <row r="867" spans="1:17" x14ac:dyDescent="0.3">
      <c r="A867">
        <v>13086530</v>
      </c>
      <c r="B867" t="s">
        <v>27</v>
      </c>
      <c r="C867" s="1">
        <v>42079</v>
      </c>
      <c r="D867">
        <v>0</v>
      </c>
      <c r="E867">
        <v>36519</v>
      </c>
      <c r="F867">
        <v>0</v>
      </c>
      <c r="G867">
        <v>0</v>
      </c>
      <c r="H867">
        <v>0</v>
      </c>
      <c r="I867" s="1">
        <v>42079</v>
      </c>
      <c r="J867">
        <v>2015</v>
      </c>
      <c r="K867">
        <f t="shared" si="93"/>
        <v>3</v>
      </c>
      <c r="L867">
        <f t="shared" si="94"/>
        <v>16</v>
      </c>
      <c r="M867">
        <f t="shared" si="95"/>
        <v>2015</v>
      </c>
      <c r="N867">
        <f t="shared" si="99"/>
        <v>2015</v>
      </c>
      <c r="O867">
        <f t="shared" si="96"/>
        <v>0</v>
      </c>
      <c r="P867">
        <f t="shared" si="97"/>
        <v>0</v>
      </c>
      <c r="Q867">
        <f t="shared" si="98"/>
        <v>0</v>
      </c>
    </row>
    <row r="868" spans="1:17" x14ac:dyDescent="0.3">
      <c r="A868">
        <v>13086530</v>
      </c>
      <c r="B868" t="s">
        <v>27</v>
      </c>
      <c r="C868" s="1">
        <v>42080</v>
      </c>
      <c r="D868">
        <v>0</v>
      </c>
      <c r="E868">
        <v>36519</v>
      </c>
      <c r="F868">
        <v>0</v>
      </c>
      <c r="G868">
        <v>0</v>
      </c>
      <c r="H868">
        <v>0</v>
      </c>
      <c r="I868" s="1">
        <v>42080</v>
      </c>
      <c r="J868">
        <v>2015</v>
      </c>
      <c r="K868">
        <f t="shared" si="93"/>
        <v>3</v>
      </c>
      <c r="L868">
        <f t="shared" si="94"/>
        <v>17</v>
      </c>
      <c r="M868">
        <f t="shared" si="95"/>
        <v>2015</v>
      </c>
      <c r="N868">
        <f t="shared" si="99"/>
        <v>2015</v>
      </c>
      <c r="O868">
        <f t="shared" si="96"/>
        <v>0</v>
      </c>
      <c r="P868">
        <f t="shared" si="97"/>
        <v>0</v>
      </c>
      <c r="Q868">
        <f t="shared" si="98"/>
        <v>0</v>
      </c>
    </row>
    <row r="869" spans="1:17" x14ac:dyDescent="0.3">
      <c r="A869">
        <v>13086530</v>
      </c>
      <c r="B869" t="s">
        <v>27</v>
      </c>
      <c r="C869" s="1">
        <v>42081</v>
      </c>
      <c r="D869">
        <v>0</v>
      </c>
      <c r="E869">
        <v>36519</v>
      </c>
      <c r="F869">
        <v>0</v>
      </c>
      <c r="G869">
        <v>0</v>
      </c>
      <c r="H869">
        <v>0</v>
      </c>
      <c r="I869" s="1">
        <v>42081</v>
      </c>
      <c r="J869">
        <v>2015</v>
      </c>
      <c r="K869">
        <f t="shared" si="93"/>
        <v>3</v>
      </c>
      <c r="L869">
        <f t="shared" si="94"/>
        <v>18</v>
      </c>
      <c r="M869">
        <f t="shared" si="95"/>
        <v>2015</v>
      </c>
      <c r="N869">
        <f t="shared" si="99"/>
        <v>2015</v>
      </c>
      <c r="O869">
        <f t="shared" si="96"/>
        <v>0</v>
      </c>
      <c r="P869">
        <f t="shared" si="97"/>
        <v>0</v>
      </c>
      <c r="Q869">
        <f t="shared" si="98"/>
        <v>0</v>
      </c>
    </row>
    <row r="870" spans="1:17" x14ac:dyDescent="0.3">
      <c r="A870">
        <v>13086530</v>
      </c>
      <c r="B870" t="s">
        <v>27</v>
      </c>
      <c r="C870" s="1">
        <v>42082</v>
      </c>
      <c r="D870">
        <v>0</v>
      </c>
      <c r="E870">
        <v>36519</v>
      </c>
      <c r="F870">
        <v>0</v>
      </c>
      <c r="G870">
        <v>0</v>
      </c>
      <c r="H870">
        <v>0</v>
      </c>
      <c r="I870" s="1">
        <v>42082</v>
      </c>
      <c r="J870">
        <v>2015</v>
      </c>
      <c r="K870">
        <f t="shared" si="93"/>
        <v>3</v>
      </c>
      <c r="L870">
        <f t="shared" si="94"/>
        <v>19</v>
      </c>
      <c r="M870">
        <f t="shared" si="95"/>
        <v>2015</v>
      </c>
      <c r="N870">
        <f t="shared" si="99"/>
        <v>2015</v>
      </c>
      <c r="O870">
        <f t="shared" si="96"/>
        <v>0</v>
      </c>
      <c r="P870">
        <f t="shared" si="97"/>
        <v>0</v>
      </c>
      <c r="Q870">
        <f t="shared" si="98"/>
        <v>0</v>
      </c>
    </row>
    <row r="871" spans="1:17" x14ac:dyDescent="0.3">
      <c r="A871">
        <v>13086530</v>
      </c>
      <c r="B871" t="s">
        <v>27</v>
      </c>
      <c r="C871" s="1">
        <v>42083</v>
      </c>
      <c r="D871">
        <v>0</v>
      </c>
      <c r="E871">
        <v>36519</v>
      </c>
      <c r="F871">
        <v>0</v>
      </c>
      <c r="G871">
        <v>0</v>
      </c>
      <c r="H871">
        <v>0</v>
      </c>
      <c r="I871" s="1">
        <v>42083</v>
      </c>
      <c r="J871">
        <v>2015</v>
      </c>
      <c r="K871">
        <f t="shared" si="93"/>
        <v>3</v>
      </c>
      <c r="L871">
        <f t="shared" si="94"/>
        <v>20</v>
      </c>
      <c r="M871">
        <f t="shared" si="95"/>
        <v>2015</v>
      </c>
      <c r="N871">
        <f t="shared" si="99"/>
        <v>2015</v>
      </c>
      <c r="O871">
        <f t="shared" si="96"/>
        <v>0</v>
      </c>
      <c r="P871">
        <f t="shared" si="97"/>
        <v>0</v>
      </c>
      <c r="Q871">
        <f t="shared" si="98"/>
        <v>0</v>
      </c>
    </row>
    <row r="872" spans="1:17" x14ac:dyDescent="0.3">
      <c r="A872">
        <v>13086530</v>
      </c>
      <c r="B872" t="s">
        <v>27</v>
      </c>
      <c r="C872" s="1">
        <v>42084</v>
      </c>
      <c r="D872">
        <v>0</v>
      </c>
      <c r="E872">
        <v>36519</v>
      </c>
      <c r="F872">
        <v>0</v>
      </c>
      <c r="G872">
        <v>0</v>
      </c>
      <c r="H872">
        <v>0</v>
      </c>
      <c r="I872" s="1">
        <v>42084</v>
      </c>
      <c r="J872">
        <v>2015</v>
      </c>
      <c r="K872">
        <f t="shared" si="93"/>
        <v>3</v>
      </c>
      <c r="L872">
        <f t="shared" si="94"/>
        <v>21</v>
      </c>
      <c r="M872">
        <f t="shared" si="95"/>
        <v>2015</v>
      </c>
      <c r="N872">
        <f t="shared" si="99"/>
        <v>2015</v>
      </c>
      <c r="O872">
        <f t="shared" si="96"/>
        <v>0</v>
      </c>
      <c r="P872">
        <f t="shared" si="97"/>
        <v>0</v>
      </c>
      <c r="Q872">
        <f t="shared" si="98"/>
        <v>0</v>
      </c>
    </row>
    <row r="873" spans="1:17" x14ac:dyDescent="0.3">
      <c r="A873">
        <v>13086530</v>
      </c>
      <c r="B873" t="s">
        <v>27</v>
      </c>
      <c r="C873" s="1">
        <v>42085</v>
      </c>
      <c r="D873">
        <v>0</v>
      </c>
      <c r="E873">
        <v>36519</v>
      </c>
      <c r="F873">
        <v>0</v>
      </c>
      <c r="G873">
        <v>0</v>
      </c>
      <c r="H873">
        <v>0</v>
      </c>
      <c r="I873" s="1">
        <v>42085</v>
      </c>
      <c r="J873">
        <v>2015</v>
      </c>
      <c r="K873">
        <f t="shared" si="93"/>
        <v>3</v>
      </c>
      <c r="L873">
        <f t="shared" si="94"/>
        <v>22</v>
      </c>
      <c r="M873">
        <f t="shared" si="95"/>
        <v>2015</v>
      </c>
      <c r="N873">
        <f t="shared" si="99"/>
        <v>2015</v>
      </c>
      <c r="O873">
        <f t="shared" si="96"/>
        <v>0</v>
      </c>
      <c r="P873">
        <f t="shared" si="97"/>
        <v>0</v>
      </c>
      <c r="Q873">
        <f t="shared" si="98"/>
        <v>0</v>
      </c>
    </row>
    <row r="874" spans="1:17" x14ac:dyDescent="0.3">
      <c r="A874">
        <v>13086530</v>
      </c>
      <c r="B874" t="s">
        <v>27</v>
      </c>
      <c r="C874" s="1">
        <v>42086</v>
      </c>
      <c r="D874">
        <v>0</v>
      </c>
      <c r="E874">
        <v>36519</v>
      </c>
      <c r="F874">
        <v>0</v>
      </c>
      <c r="G874">
        <v>0</v>
      </c>
      <c r="H874">
        <v>0</v>
      </c>
      <c r="I874" s="1">
        <v>42086</v>
      </c>
      <c r="J874">
        <v>2015</v>
      </c>
      <c r="K874">
        <f t="shared" si="93"/>
        <v>3</v>
      </c>
      <c r="L874">
        <f t="shared" si="94"/>
        <v>23</v>
      </c>
      <c r="M874">
        <f t="shared" si="95"/>
        <v>2015</v>
      </c>
      <c r="N874">
        <f t="shared" si="99"/>
        <v>2015</v>
      </c>
      <c r="O874">
        <f t="shared" si="96"/>
        <v>0</v>
      </c>
      <c r="P874">
        <f t="shared" si="97"/>
        <v>0</v>
      </c>
      <c r="Q874">
        <f t="shared" si="98"/>
        <v>0</v>
      </c>
    </row>
    <row r="875" spans="1:17" x14ac:dyDescent="0.3">
      <c r="A875">
        <v>13086530</v>
      </c>
      <c r="B875" t="s">
        <v>27</v>
      </c>
      <c r="C875" s="1">
        <v>42087</v>
      </c>
      <c r="D875">
        <v>0</v>
      </c>
      <c r="E875">
        <v>0</v>
      </c>
      <c r="F875">
        <v>0</v>
      </c>
      <c r="G875">
        <v>0</v>
      </c>
      <c r="H875">
        <v>0</v>
      </c>
      <c r="I875" s="1">
        <v>42087</v>
      </c>
      <c r="J875">
        <v>2015</v>
      </c>
      <c r="K875">
        <f t="shared" si="93"/>
        <v>3</v>
      </c>
      <c r="L875">
        <f t="shared" si="94"/>
        <v>24</v>
      </c>
      <c r="M875">
        <f t="shared" si="95"/>
        <v>2015</v>
      </c>
      <c r="N875">
        <f t="shared" si="99"/>
        <v>2015</v>
      </c>
      <c r="O875">
        <f t="shared" si="96"/>
        <v>0</v>
      </c>
      <c r="P875">
        <f t="shared" si="97"/>
        <v>0</v>
      </c>
      <c r="Q875">
        <f t="shared" si="98"/>
        <v>0</v>
      </c>
    </row>
    <row r="876" spans="1:17" x14ac:dyDescent="0.3">
      <c r="A876">
        <v>13086530</v>
      </c>
      <c r="B876" t="s">
        <v>27</v>
      </c>
      <c r="C876" s="1">
        <v>42088</v>
      </c>
      <c r="D876">
        <v>0</v>
      </c>
      <c r="E876">
        <v>0</v>
      </c>
      <c r="F876">
        <v>0</v>
      </c>
      <c r="G876">
        <v>0</v>
      </c>
      <c r="H876">
        <v>0</v>
      </c>
      <c r="I876" s="1">
        <v>42088</v>
      </c>
      <c r="J876">
        <v>2015</v>
      </c>
      <c r="K876">
        <f t="shared" si="93"/>
        <v>3</v>
      </c>
      <c r="L876">
        <f t="shared" si="94"/>
        <v>25</v>
      </c>
      <c r="M876">
        <f t="shared" si="95"/>
        <v>2015</v>
      </c>
      <c r="N876">
        <f t="shared" si="99"/>
        <v>2015</v>
      </c>
      <c r="O876">
        <f t="shared" si="96"/>
        <v>0</v>
      </c>
      <c r="P876">
        <f t="shared" si="97"/>
        <v>0</v>
      </c>
      <c r="Q876">
        <f t="shared" si="98"/>
        <v>0</v>
      </c>
    </row>
    <row r="877" spans="1:17" x14ac:dyDescent="0.3">
      <c r="A877">
        <v>13086530</v>
      </c>
      <c r="B877" t="s">
        <v>27</v>
      </c>
      <c r="C877" s="1">
        <v>42089</v>
      </c>
      <c r="D877">
        <v>0</v>
      </c>
      <c r="E877">
        <v>0</v>
      </c>
      <c r="F877">
        <v>0</v>
      </c>
      <c r="G877">
        <v>0</v>
      </c>
      <c r="H877">
        <v>0</v>
      </c>
      <c r="I877" s="1">
        <v>42089</v>
      </c>
      <c r="J877">
        <v>2015</v>
      </c>
      <c r="K877">
        <f t="shared" si="93"/>
        <v>3</v>
      </c>
      <c r="L877">
        <f t="shared" si="94"/>
        <v>26</v>
      </c>
      <c r="M877">
        <f t="shared" si="95"/>
        <v>2015</v>
      </c>
      <c r="N877">
        <f t="shared" si="99"/>
        <v>2015</v>
      </c>
      <c r="O877">
        <f t="shared" si="96"/>
        <v>0</v>
      </c>
      <c r="P877">
        <f t="shared" si="97"/>
        <v>0</v>
      </c>
      <c r="Q877">
        <f t="shared" si="98"/>
        <v>0</v>
      </c>
    </row>
    <row r="878" spans="1:17" x14ac:dyDescent="0.3">
      <c r="A878">
        <v>13086530</v>
      </c>
      <c r="B878" t="s">
        <v>27</v>
      </c>
      <c r="C878" s="1">
        <v>42090</v>
      </c>
      <c r="D878">
        <v>0</v>
      </c>
      <c r="E878">
        <v>0</v>
      </c>
      <c r="F878">
        <v>0</v>
      </c>
      <c r="G878">
        <v>0</v>
      </c>
      <c r="H878">
        <v>0</v>
      </c>
      <c r="I878" s="1">
        <v>42090</v>
      </c>
      <c r="J878">
        <v>2015</v>
      </c>
      <c r="K878">
        <f t="shared" si="93"/>
        <v>3</v>
      </c>
      <c r="L878">
        <f t="shared" si="94"/>
        <v>27</v>
      </c>
      <c r="M878">
        <f t="shared" si="95"/>
        <v>2015</v>
      </c>
      <c r="N878">
        <f t="shared" si="99"/>
        <v>2015</v>
      </c>
      <c r="O878">
        <f t="shared" si="96"/>
        <v>0</v>
      </c>
      <c r="P878">
        <f t="shared" si="97"/>
        <v>0</v>
      </c>
      <c r="Q878">
        <f t="shared" si="98"/>
        <v>0</v>
      </c>
    </row>
    <row r="879" spans="1:17" x14ac:dyDescent="0.3">
      <c r="A879">
        <v>13086530</v>
      </c>
      <c r="B879" t="s">
        <v>27</v>
      </c>
      <c r="C879" s="1">
        <v>42091</v>
      </c>
      <c r="D879">
        <v>0</v>
      </c>
      <c r="E879">
        <v>0</v>
      </c>
      <c r="F879">
        <v>0</v>
      </c>
      <c r="G879">
        <v>0</v>
      </c>
      <c r="H879">
        <v>0</v>
      </c>
      <c r="I879" s="1">
        <v>42091</v>
      </c>
      <c r="J879">
        <v>2015</v>
      </c>
      <c r="K879">
        <f t="shared" si="93"/>
        <v>3</v>
      </c>
      <c r="L879">
        <f t="shared" si="94"/>
        <v>28</v>
      </c>
      <c r="M879">
        <f t="shared" si="95"/>
        <v>2015</v>
      </c>
      <c r="N879">
        <f t="shared" si="99"/>
        <v>2015</v>
      </c>
      <c r="O879">
        <f t="shared" si="96"/>
        <v>0</v>
      </c>
      <c r="P879">
        <f t="shared" si="97"/>
        <v>0</v>
      </c>
      <c r="Q879">
        <f t="shared" si="98"/>
        <v>0</v>
      </c>
    </row>
    <row r="880" spans="1:17" x14ac:dyDescent="0.3">
      <c r="A880">
        <v>13086530</v>
      </c>
      <c r="B880" t="s">
        <v>27</v>
      </c>
      <c r="C880" s="1">
        <v>42092</v>
      </c>
      <c r="D880">
        <v>0</v>
      </c>
      <c r="E880">
        <v>0</v>
      </c>
      <c r="F880">
        <v>0</v>
      </c>
      <c r="G880">
        <v>0</v>
      </c>
      <c r="H880">
        <v>0</v>
      </c>
      <c r="I880" s="1">
        <v>42092</v>
      </c>
      <c r="J880">
        <v>2015</v>
      </c>
      <c r="K880">
        <f t="shared" si="93"/>
        <v>3</v>
      </c>
      <c r="L880">
        <f t="shared" si="94"/>
        <v>29</v>
      </c>
      <c r="M880">
        <f t="shared" si="95"/>
        <v>2015</v>
      </c>
      <c r="N880">
        <f t="shared" si="99"/>
        <v>2015</v>
      </c>
      <c r="O880">
        <f t="shared" si="96"/>
        <v>0</v>
      </c>
      <c r="P880">
        <f t="shared" si="97"/>
        <v>0</v>
      </c>
      <c r="Q880">
        <f t="shared" si="98"/>
        <v>0</v>
      </c>
    </row>
    <row r="881" spans="1:17" x14ac:dyDescent="0.3">
      <c r="A881">
        <v>13086530</v>
      </c>
      <c r="B881" t="s">
        <v>27</v>
      </c>
      <c r="C881" s="1">
        <v>42093</v>
      </c>
      <c r="D881">
        <v>0</v>
      </c>
      <c r="E881">
        <v>0</v>
      </c>
      <c r="F881">
        <v>0</v>
      </c>
      <c r="G881">
        <v>0</v>
      </c>
      <c r="H881">
        <v>0</v>
      </c>
      <c r="I881" s="1">
        <v>42093</v>
      </c>
      <c r="J881">
        <v>2015</v>
      </c>
      <c r="K881">
        <f t="shared" si="93"/>
        <v>3</v>
      </c>
      <c r="L881">
        <f t="shared" si="94"/>
        <v>30</v>
      </c>
      <c r="M881">
        <f t="shared" si="95"/>
        <v>2015</v>
      </c>
      <c r="N881">
        <f t="shared" si="99"/>
        <v>2015</v>
      </c>
      <c r="O881">
        <f t="shared" si="96"/>
        <v>0</v>
      </c>
      <c r="P881">
        <f t="shared" si="97"/>
        <v>0</v>
      </c>
      <c r="Q881">
        <f t="shared" si="98"/>
        <v>0</v>
      </c>
    </row>
    <row r="882" spans="1:17" x14ac:dyDescent="0.3">
      <c r="A882">
        <v>13086530</v>
      </c>
      <c r="B882" t="s">
        <v>27</v>
      </c>
      <c r="C882" s="1">
        <v>42094</v>
      </c>
      <c r="D882">
        <v>0</v>
      </c>
      <c r="E882">
        <v>0</v>
      </c>
      <c r="F882">
        <v>0</v>
      </c>
      <c r="G882">
        <v>0</v>
      </c>
      <c r="H882">
        <v>0</v>
      </c>
      <c r="I882" s="1">
        <v>42094</v>
      </c>
      <c r="J882">
        <v>2015</v>
      </c>
      <c r="K882">
        <f t="shared" si="93"/>
        <v>3</v>
      </c>
      <c r="L882">
        <f t="shared" si="94"/>
        <v>31</v>
      </c>
      <c r="M882">
        <f t="shared" si="95"/>
        <v>2015</v>
      </c>
      <c r="N882">
        <f t="shared" si="99"/>
        <v>2015</v>
      </c>
      <c r="O882">
        <f t="shared" si="96"/>
        <v>0</v>
      </c>
      <c r="P882">
        <f t="shared" si="97"/>
        <v>0</v>
      </c>
      <c r="Q882">
        <f t="shared" si="98"/>
        <v>0</v>
      </c>
    </row>
    <row r="883" spans="1:17" x14ac:dyDescent="0.3">
      <c r="A883">
        <v>13086530</v>
      </c>
      <c r="B883" t="s">
        <v>27</v>
      </c>
      <c r="C883" s="1">
        <v>42095</v>
      </c>
      <c r="D883">
        <v>0</v>
      </c>
      <c r="E883">
        <v>0</v>
      </c>
      <c r="F883">
        <v>0</v>
      </c>
      <c r="G883">
        <v>0</v>
      </c>
      <c r="H883">
        <v>0</v>
      </c>
      <c r="I883" s="1">
        <v>42095</v>
      </c>
      <c r="J883">
        <v>2015</v>
      </c>
      <c r="K883">
        <f t="shared" si="93"/>
        <v>4</v>
      </c>
      <c r="L883">
        <f t="shared" si="94"/>
        <v>1</v>
      </c>
      <c r="M883">
        <f t="shared" si="95"/>
        <v>2015</v>
      </c>
      <c r="N883">
        <f t="shared" si="99"/>
        <v>2015</v>
      </c>
      <c r="O883">
        <f t="shared" si="96"/>
        <v>0</v>
      </c>
      <c r="P883">
        <f t="shared" si="97"/>
        <v>0</v>
      </c>
      <c r="Q883">
        <f t="shared" si="98"/>
        <v>0</v>
      </c>
    </row>
    <row r="884" spans="1:17" x14ac:dyDescent="0.3">
      <c r="A884">
        <v>13086530</v>
      </c>
      <c r="B884" t="s">
        <v>27</v>
      </c>
      <c r="C884" s="1">
        <v>42096</v>
      </c>
      <c r="D884">
        <v>0</v>
      </c>
      <c r="E884">
        <v>0</v>
      </c>
      <c r="F884">
        <v>0</v>
      </c>
      <c r="G884">
        <v>0</v>
      </c>
      <c r="H884">
        <v>0</v>
      </c>
      <c r="I884" s="1">
        <v>42096</v>
      </c>
      <c r="J884">
        <v>2015</v>
      </c>
      <c r="K884">
        <f t="shared" si="93"/>
        <v>4</v>
      </c>
      <c r="L884">
        <f t="shared" si="94"/>
        <v>2</v>
      </c>
      <c r="M884">
        <f t="shared" si="95"/>
        <v>2015</v>
      </c>
      <c r="N884">
        <f t="shared" si="99"/>
        <v>2015</v>
      </c>
      <c r="O884">
        <f t="shared" si="96"/>
        <v>0</v>
      </c>
      <c r="P884">
        <f t="shared" si="97"/>
        <v>0</v>
      </c>
      <c r="Q884">
        <f t="shared" si="98"/>
        <v>0</v>
      </c>
    </row>
    <row r="885" spans="1:17" x14ac:dyDescent="0.3">
      <c r="A885">
        <v>13086530</v>
      </c>
      <c r="B885" t="s">
        <v>27</v>
      </c>
      <c r="C885" s="1">
        <v>42097</v>
      </c>
      <c r="D885">
        <v>0</v>
      </c>
      <c r="E885">
        <v>0</v>
      </c>
      <c r="F885">
        <v>0</v>
      </c>
      <c r="G885">
        <v>0</v>
      </c>
      <c r="H885">
        <v>0</v>
      </c>
      <c r="I885" s="1">
        <v>42097</v>
      </c>
      <c r="J885">
        <v>2015</v>
      </c>
      <c r="K885">
        <f t="shared" si="93"/>
        <v>4</v>
      </c>
      <c r="L885">
        <f t="shared" si="94"/>
        <v>3</v>
      </c>
      <c r="M885">
        <f t="shared" si="95"/>
        <v>2015</v>
      </c>
      <c r="N885">
        <f t="shared" si="99"/>
        <v>2015</v>
      </c>
      <c r="O885">
        <f t="shared" si="96"/>
        <v>0</v>
      </c>
      <c r="P885">
        <f t="shared" si="97"/>
        <v>0</v>
      </c>
      <c r="Q885">
        <f t="shared" si="98"/>
        <v>0</v>
      </c>
    </row>
    <row r="886" spans="1:17" x14ac:dyDescent="0.3">
      <c r="A886">
        <v>13086530</v>
      </c>
      <c r="B886" t="s">
        <v>27</v>
      </c>
      <c r="C886" s="1">
        <v>42098</v>
      </c>
      <c r="D886">
        <v>0</v>
      </c>
      <c r="E886">
        <v>0</v>
      </c>
      <c r="F886">
        <v>0</v>
      </c>
      <c r="G886">
        <v>0</v>
      </c>
      <c r="H886">
        <v>0</v>
      </c>
      <c r="I886" s="1">
        <v>42098</v>
      </c>
      <c r="J886">
        <v>2015</v>
      </c>
      <c r="K886">
        <f t="shared" si="93"/>
        <v>4</v>
      </c>
      <c r="L886">
        <f t="shared" si="94"/>
        <v>4</v>
      </c>
      <c r="M886">
        <f t="shared" si="95"/>
        <v>2015</v>
      </c>
      <c r="N886">
        <f t="shared" si="99"/>
        <v>2015</v>
      </c>
      <c r="O886">
        <f t="shared" si="96"/>
        <v>0</v>
      </c>
      <c r="P886">
        <f t="shared" si="97"/>
        <v>0</v>
      </c>
      <c r="Q886">
        <f t="shared" si="98"/>
        <v>0</v>
      </c>
    </row>
    <row r="887" spans="1:17" x14ac:dyDescent="0.3">
      <c r="A887">
        <v>13086530</v>
      </c>
      <c r="B887" t="s">
        <v>27</v>
      </c>
      <c r="C887" s="1">
        <v>42099</v>
      </c>
      <c r="D887">
        <v>0</v>
      </c>
      <c r="E887">
        <v>0</v>
      </c>
      <c r="F887">
        <v>0</v>
      </c>
      <c r="G887">
        <v>0</v>
      </c>
      <c r="H887">
        <v>0</v>
      </c>
      <c r="I887" s="1">
        <v>42099</v>
      </c>
      <c r="J887">
        <v>2015</v>
      </c>
      <c r="K887">
        <f t="shared" si="93"/>
        <v>4</v>
      </c>
      <c r="L887">
        <f t="shared" si="94"/>
        <v>5</v>
      </c>
      <c r="M887">
        <f t="shared" si="95"/>
        <v>2015</v>
      </c>
      <c r="N887">
        <f t="shared" si="99"/>
        <v>2015</v>
      </c>
      <c r="O887">
        <f t="shared" si="96"/>
        <v>0</v>
      </c>
      <c r="P887">
        <f t="shared" si="97"/>
        <v>0</v>
      </c>
      <c r="Q887">
        <f t="shared" si="98"/>
        <v>0</v>
      </c>
    </row>
    <row r="888" spans="1:17" x14ac:dyDescent="0.3">
      <c r="A888">
        <v>13086530</v>
      </c>
      <c r="B888" t="s">
        <v>27</v>
      </c>
      <c r="C888" s="1">
        <v>42100</v>
      </c>
      <c r="D888">
        <v>321</v>
      </c>
      <c r="E888">
        <v>636</v>
      </c>
      <c r="F888">
        <v>0</v>
      </c>
      <c r="G888">
        <v>0</v>
      </c>
      <c r="H888">
        <v>0</v>
      </c>
      <c r="I888" s="1">
        <v>42100</v>
      </c>
      <c r="J888">
        <v>2015</v>
      </c>
      <c r="K888">
        <f t="shared" si="93"/>
        <v>4</v>
      </c>
      <c r="L888">
        <f t="shared" si="94"/>
        <v>6</v>
      </c>
      <c r="M888">
        <f t="shared" si="95"/>
        <v>2015</v>
      </c>
      <c r="N888">
        <f t="shared" si="99"/>
        <v>2015</v>
      </c>
      <c r="O888">
        <f t="shared" si="96"/>
        <v>636.70349999999996</v>
      </c>
      <c r="P888">
        <f t="shared" si="97"/>
        <v>636.70349999999996</v>
      </c>
      <c r="Q888">
        <f t="shared" si="98"/>
        <v>0</v>
      </c>
    </row>
    <row r="889" spans="1:17" x14ac:dyDescent="0.3">
      <c r="A889">
        <v>13086530</v>
      </c>
      <c r="B889" t="s">
        <v>27</v>
      </c>
      <c r="C889" s="1">
        <v>42101</v>
      </c>
      <c r="D889">
        <v>503</v>
      </c>
      <c r="E889">
        <v>1634</v>
      </c>
      <c r="F889">
        <v>0</v>
      </c>
      <c r="G889">
        <v>0</v>
      </c>
      <c r="H889">
        <v>0</v>
      </c>
      <c r="I889" s="1">
        <v>42101</v>
      </c>
      <c r="J889">
        <v>2015</v>
      </c>
      <c r="K889">
        <f t="shared" si="93"/>
        <v>4</v>
      </c>
      <c r="L889">
        <f t="shared" si="94"/>
        <v>7</v>
      </c>
      <c r="M889">
        <f t="shared" si="95"/>
        <v>2015</v>
      </c>
      <c r="N889">
        <f t="shared" si="99"/>
        <v>2015</v>
      </c>
      <c r="O889">
        <f t="shared" si="96"/>
        <v>997.70050000000003</v>
      </c>
      <c r="P889">
        <f t="shared" si="97"/>
        <v>997.70050000000003</v>
      </c>
      <c r="Q889">
        <f t="shared" si="98"/>
        <v>0</v>
      </c>
    </row>
    <row r="890" spans="1:17" x14ac:dyDescent="0.3">
      <c r="A890">
        <v>13086530</v>
      </c>
      <c r="B890" t="s">
        <v>27</v>
      </c>
      <c r="C890" s="1">
        <v>42102</v>
      </c>
      <c r="D890">
        <v>638</v>
      </c>
      <c r="E890">
        <v>2899</v>
      </c>
      <c r="F890">
        <v>0</v>
      </c>
      <c r="G890">
        <v>0</v>
      </c>
      <c r="H890">
        <v>0</v>
      </c>
      <c r="I890" s="1">
        <v>42102</v>
      </c>
      <c r="J890">
        <v>2015</v>
      </c>
      <c r="K890">
        <f t="shared" si="93"/>
        <v>4</v>
      </c>
      <c r="L890">
        <f t="shared" si="94"/>
        <v>8</v>
      </c>
      <c r="M890">
        <f t="shared" si="95"/>
        <v>2015</v>
      </c>
      <c r="N890">
        <f t="shared" si="99"/>
        <v>2015</v>
      </c>
      <c r="O890">
        <f t="shared" si="96"/>
        <v>1265.473</v>
      </c>
      <c r="P890">
        <f t="shared" si="97"/>
        <v>1265.473</v>
      </c>
      <c r="Q890">
        <f t="shared" si="98"/>
        <v>0</v>
      </c>
    </row>
    <row r="891" spans="1:17" x14ac:dyDescent="0.3">
      <c r="A891">
        <v>13086530</v>
      </c>
      <c r="B891" t="s">
        <v>27</v>
      </c>
      <c r="C891" s="1">
        <v>42103</v>
      </c>
      <c r="D891">
        <v>685</v>
      </c>
      <c r="E891">
        <v>4257</v>
      </c>
      <c r="F891">
        <v>0</v>
      </c>
      <c r="G891">
        <v>0</v>
      </c>
      <c r="H891">
        <v>0</v>
      </c>
      <c r="I891" s="1">
        <v>42103</v>
      </c>
      <c r="J891">
        <v>2015</v>
      </c>
      <c r="K891">
        <f t="shared" si="93"/>
        <v>4</v>
      </c>
      <c r="L891">
        <f t="shared" si="94"/>
        <v>9</v>
      </c>
      <c r="M891">
        <f t="shared" si="95"/>
        <v>2015</v>
      </c>
      <c r="N891">
        <f t="shared" si="99"/>
        <v>2015</v>
      </c>
      <c r="O891">
        <f t="shared" si="96"/>
        <v>1358.6975</v>
      </c>
      <c r="P891">
        <f t="shared" si="97"/>
        <v>1358.6975</v>
      </c>
      <c r="Q891">
        <f t="shared" si="98"/>
        <v>0</v>
      </c>
    </row>
    <row r="892" spans="1:17" x14ac:dyDescent="0.3">
      <c r="A892">
        <v>13086530</v>
      </c>
      <c r="B892" t="s">
        <v>27</v>
      </c>
      <c r="C892" s="1">
        <v>42104</v>
      </c>
      <c r="D892">
        <v>681</v>
      </c>
      <c r="E892">
        <v>5609</v>
      </c>
      <c r="F892">
        <v>0</v>
      </c>
      <c r="G892">
        <v>0</v>
      </c>
      <c r="H892">
        <v>0</v>
      </c>
      <c r="I892" s="1">
        <v>42104</v>
      </c>
      <c r="J892">
        <v>2015</v>
      </c>
      <c r="K892">
        <f t="shared" si="93"/>
        <v>4</v>
      </c>
      <c r="L892">
        <f t="shared" si="94"/>
        <v>10</v>
      </c>
      <c r="M892">
        <f t="shared" si="95"/>
        <v>2015</v>
      </c>
      <c r="N892">
        <f t="shared" si="99"/>
        <v>2015</v>
      </c>
      <c r="O892">
        <f t="shared" si="96"/>
        <v>1350.7635</v>
      </c>
      <c r="P892">
        <f t="shared" si="97"/>
        <v>1350.7635</v>
      </c>
      <c r="Q892">
        <f t="shared" si="98"/>
        <v>0</v>
      </c>
    </row>
    <row r="893" spans="1:17" x14ac:dyDescent="0.3">
      <c r="A893">
        <v>13086530</v>
      </c>
      <c r="B893" t="s">
        <v>27</v>
      </c>
      <c r="C893" s="1">
        <v>42105</v>
      </c>
      <c r="D893">
        <v>685</v>
      </c>
      <c r="E893">
        <v>6968</v>
      </c>
      <c r="F893">
        <v>396</v>
      </c>
      <c r="G893">
        <v>785</v>
      </c>
      <c r="H893">
        <v>-784.7</v>
      </c>
      <c r="I893" s="1">
        <v>42105</v>
      </c>
      <c r="J893">
        <v>2015</v>
      </c>
      <c r="K893">
        <f t="shared" si="93"/>
        <v>4</v>
      </c>
      <c r="L893">
        <f t="shared" si="94"/>
        <v>11</v>
      </c>
      <c r="M893">
        <f t="shared" si="95"/>
        <v>2015</v>
      </c>
      <c r="N893">
        <f t="shared" si="99"/>
        <v>2015</v>
      </c>
      <c r="O893">
        <f t="shared" si="96"/>
        <v>1358.6975</v>
      </c>
      <c r="P893">
        <f t="shared" si="97"/>
        <v>573.23149999999998</v>
      </c>
      <c r="Q893">
        <f t="shared" si="98"/>
        <v>785.46600000000001</v>
      </c>
    </row>
    <row r="894" spans="1:17" x14ac:dyDescent="0.3">
      <c r="A894">
        <v>13086530</v>
      </c>
      <c r="B894" t="s">
        <v>27</v>
      </c>
      <c r="C894" s="1">
        <v>42106</v>
      </c>
      <c r="D894">
        <v>686</v>
      </c>
      <c r="E894">
        <v>8328</v>
      </c>
      <c r="F894">
        <v>686</v>
      </c>
      <c r="G894">
        <v>2144</v>
      </c>
      <c r="H894">
        <v>-2144.4</v>
      </c>
      <c r="I894" s="1">
        <v>42106</v>
      </c>
      <c r="J894">
        <v>2015</v>
      </c>
      <c r="K894">
        <f t="shared" si="93"/>
        <v>4</v>
      </c>
      <c r="L894">
        <f t="shared" si="94"/>
        <v>12</v>
      </c>
      <c r="M894">
        <f t="shared" si="95"/>
        <v>2015</v>
      </c>
      <c r="N894">
        <f t="shared" si="99"/>
        <v>2015</v>
      </c>
      <c r="O894">
        <f t="shared" si="96"/>
        <v>1360.681</v>
      </c>
      <c r="P894">
        <f t="shared" si="97"/>
        <v>0</v>
      </c>
      <c r="Q894">
        <f t="shared" si="98"/>
        <v>1360.681</v>
      </c>
    </row>
    <row r="895" spans="1:17" x14ac:dyDescent="0.3">
      <c r="A895">
        <v>13086530</v>
      </c>
      <c r="B895" t="s">
        <v>27</v>
      </c>
      <c r="C895" s="1">
        <v>42107</v>
      </c>
      <c r="D895">
        <v>778</v>
      </c>
      <c r="E895">
        <v>9870</v>
      </c>
      <c r="F895">
        <v>778</v>
      </c>
      <c r="G895">
        <v>3687</v>
      </c>
      <c r="H895">
        <v>-3686.9</v>
      </c>
      <c r="I895" s="1">
        <v>42107</v>
      </c>
      <c r="J895">
        <v>2015</v>
      </c>
      <c r="K895">
        <f t="shared" si="93"/>
        <v>4</v>
      </c>
      <c r="L895">
        <f t="shared" si="94"/>
        <v>13</v>
      </c>
      <c r="M895">
        <f t="shared" si="95"/>
        <v>2015</v>
      </c>
      <c r="N895">
        <f t="shared" si="99"/>
        <v>2015</v>
      </c>
      <c r="O895">
        <f t="shared" si="96"/>
        <v>1543.163</v>
      </c>
      <c r="P895">
        <f t="shared" si="97"/>
        <v>0</v>
      </c>
      <c r="Q895">
        <f t="shared" si="98"/>
        <v>1543.163</v>
      </c>
    </row>
    <row r="896" spans="1:17" x14ac:dyDescent="0.3">
      <c r="A896">
        <v>13086530</v>
      </c>
      <c r="B896" t="s">
        <v>27</v>
      </c>
      <c r="C896" s="1">
        <v>42108</v>
      </c>
      <c r="D896">
        <v>799</v>
      </c>
      <c r="E896">
        <v>11455</v>
      </c>
      <c r="F896">
        <v>799</v>
      </c>
      <c r="G896">
        <v>5272</v>
      </c>
      <c r="H896">
        <v>-5272.2</v>
      </c>
      <c r="I896" s="1">
        <v>42108</v>
      </c>
      <c r="J896">
        <v>2015</v>
      </c>
      <c r="K896">
        <f t="shared" si="93"/>
        <v>4</v>
      </c>
      <c r="L896">
        <f t="shared" si="94"/>
        <v>14</v>
      </c>
      <c r="M896">
        <f t="shared" si="95"/>
        <v>2015</v>
      </c>
      <c r="N896">
        <f t="shared" si="99"/>
        <v>2015</v>
      </c>
      <c r="O896">
        <f t="shared" si="96"/>
        <v>1584.8165000000001</v>
      </c>
      <c r="P896">
        <f t="shared" si="97"/>
        <v>0</v>
      </c>
      <c r="Q896">
        <f t="shared" si="98"/>
        <v>1584.8165000000001</v>
      </c>
    </row>
    <row r="897" spans="1:17" x14ac:dyDescent="0.3">
      <c r="A897">
        <v>13086530</v>
      </c>
      <c r="B897" t="s">
        <v>27</v>
      </c>
      <c r="C897" s="1">
        <v>42109</v>
      </c>
      <c r="D897">
        <v>788</v>
      </c>
      <c r="E897">
        <v>13018</v>
      </c>
      <c r="F897">
        <v>788</v>
      </c>
      <c r="G897">
        <v>6835</v>
      </c>
      <c r="H897">
        <v>-6834.9</v>
      </c>
      <c r="I897" s="1">
        <v>42109</v>
      </c>
      <c r="J897">
        <v>2015</v>
      </c>
      <c r="K897">
        <f t="shared" si="93"/>
        <v>4</v>
      </c>
      <c r="L897">
        <f t="shared" si="94"/>
        <v>15</v>
      </c>
      <c r="M897">
        <f t="shared" si="95"/>
        <v>2015</v>
      </c>
      <c r="N897">
        <f t="shared" si="99"/>
        <v>2015</v>
      </c>
      <c r="O897">
        <f t="shared" si="96"/>
        <v>1562.998</v>
      </c>
      <c r="P897">
        <f t="shared" si="97"/>
        <v>0</v>
      </c>
      <c r="Q897">
        <f t="shared" si="98"/>
        <v>1562.998</v>
      </c>
    </row>
    <row r="898" spans="1:17" x14ac:dyDescent="0.3">
      <c r="A898">
        <v>13086530</v>
      </c>
      <c r="B898" t="s">
        <v>27</v>
      </c>
      <c r="C898" s="1">
        <v>42110</v>
      </c>
      <c r="D898">
        <v>788</v>
      </c>
      <c r="E898">
        <v>14581</v>
      </c>
      <c r="F898">
        <v>788</v>
      </c>
      <c r="G898">
        <v>8398</v>
      </c>
      <c r="H898">
        <v>-8398.2000000000007</v>
      </c>
      <c r="I898" s="1">
        <v>42110</v>
      </c>
      <c r="J898">
        <v>2015</v>
      </c>
      <c r="K898">
        <f t="shared" ref="K898:K961" si="100">MONTH(C898)</f>
        <v>4</v>
      </c>
      <c r="L898">
        <f t="shared" ref="L898:L961" si="101">DAY(C898)</f>
        <v>16</v>
      </c>
      <c r="M898">
        <f t="shared" ref="M898:M961" si="102">YEAR(C898)</f>
        <v>2015</v>
      </c>
      <c r="N898">
        <f t="shared" si="99"/>
        <v>2015</v>
      </c>
      <c r="O898">
        <f t="shared" ref="O898:O961" si="103">D898*1.9835</f>
        <v>1562.998</v>
      </c>
      <c r="P898">
        <f t="shared" ref="P898:P961" si="104">(D898-F898)*1.9835</f>
        <v>0</v>
      </c>
      <c r="Q898">
        <f t="shared" ref="Q898:Q961" si="105">F898*1.9835</f>
        <v>1562.998</v>
      </c>
    </row>
    <row r="899" spans="1:17" x14ac:dyDescent="0.3">
      <c r="A899">
        <v>13086530</v>
      </c>
      <c r="B899" t="s">
        <v>27</v>
      </c>
      <c r="C899" s="1">
        <v>42111</v>
      </c>
      <c r="D899">
        <v>824</v>
      </c>
      <c r="E899">
        <v>16215</v>
      </c>
      <c r="F899">
        <v>824</v>
      </c>
      <c r="G899">
        <v>10032</v>
      </c>
      <c r="H899">
        <v>-10031.700000000001</v>
      </c>
      <c r="I899" s="1">
        <v>42111</v>
      </c>
      <c r="J899">
        <v>2015</v>
      </c>
      <c r="K899">
        <f t="shared" si="100"/>
        <v>4</v>
      </c>
      <c r="L899">
        <f t="shared" si="101"/>
        <v>17</v>
      </c>
      <c r="M899">
        <f t="shared" si="102"/>
        <v>2015</v>
      </c>
      <c r="N899">
        <f t="shared" ref="N899:N962" si="106">IF(K899&gt;10,M899+1,M899)</f>
        <v>2015</v>
      </c>
      <c r="O899">
        <f t="shared" si="103"/>
        <v>1634.404</v>
      </c>
      <c r="P899">
        <f t="shared" si="104"/>
        <v>0</v>
      </c>
      <c r="Q899">
        <f t="shared" si="105"/>
        <v>1634.404</v>
      </c>
    </row>
    <row r="900" spans="1:17" x14ac:dyDescent="0.3">
      <c r="A900">
        <v>13086530</v>
      </c>
      <c r="B900" t="s">
        <v>27</v>
      </c>
      <c r="C900" s="1">
        <v>42112</v>
      </c>
      <c r="D900">
        <v>896</v>
      </c>
      <c r="E900">
        <v>17992</v>
      </c>
      <c r="F900">
        <v>896</v>
      </c>
      <c r="G900">
        <v>11808</v>
      </c>
      <c r="H900">
        <v>-11808.3</v>
      </c>
      <c r="I900" s="1">
        <v>42112</v>
      </c>
      <c r="J900">
        <v>2015</v>
      </c>
      <c r="K900">
        <f t="shared" si="100"/>
        <v>4</v>
      </c>
      <c r="L900">
        <f t="shared" si="101"/>
        <v>18</v>
      </c>
      <c r="M900">
        <f t="shared" si="102"/>
        <v>2015</v>
      </c>
      <c r="N900">
        <f t="shared" si="106"/>
        <v>2015</v>
      </c>
      <c r="O900">
        <f t="shared" si="103"/>
        <v>1777.2160000000001</v>
      </c>
      <c r="P900">
        <f t="shared" si="104"/>
        <v>0</v>
      </c>
      <c r="Q900">
        <f t="shared" si="105"/>
        <v>1777.2160000000001</v>
      </c>
    </row>
    <row r="901" spans="1:17" x14ac:dyDescent="0.3">
      <c r="A901">
        <v>13086530</v>
      </c>
      <c r="B901" t="s">
        <v>27</v>
      </c>
      <c r="C901" s="1">
        <v>42113</v>
      </c>
      <c r="D901">
        <v>918</v>
      </c>
      <c r="E901">
        <v>19813</v>
      </c>
      <c r="F901">
        <v>918</v>
      </c>
      <c r="G901">
        <v>13630</v>
      </c>
      <c r="H901">
        <v>-13630.1</v>
      </c>
      <c r="I901" s="1">
        <v>42113</v>
      </c>
      <c r="J901">
        <v>2015</v>
      </c>
      <c r="K901">
        <f t="shared" si="100"/>
        <v>4</v>
      </c>
      <c r="L901">
        <f t="shared" si="101"/>
        <v>19</v>
      </c>
      <c r="M901">
        <f t="shared" si="102"/>
        <v>2015</v>
      </c>
      <c r="N901">
        <f t="shared" si="106"/>
        <v>2015</v>
      </c>
      <c r="O901">
        <f t="shared" si="103"/>
        <v>1820.8530000000001</v>
      </c>
      <c r="P901">
        <f t="shared" si="104"/>
        <v>0</v>
      </c>
      <c r="Q901">
        <f t="shared" si="105"/>
        <v>1820.8530000000001</v>
      </c>
    </row>
    <row r="902" spans="1:17" x14ac:dyDescent="0.3">
      <c r="A902">
        <v>13086530</v>
      </c>
      <c r="B902" t="s">
        <v>27</v>
      </c>
      <c r="C902" s="1">
        <v>42114</v>
      </c>
      <c r="D902">
        <v>919</v>
      </c>
      <c r="E902">
        <v>21636</v>
      </c>
      <c r="F902">
        <v>919</v>
      </c>
      <c r="G902">
        <v>15452</v>
      </c>
      <c r="H902">
        <v>-15452.4</v>
      </c>
      <c r="I902" s="1">
        <v>42114</v>
      </c>
      <c r="J902">
        <v>2015</v>
      </c>
      <c r="K902">
        <f t="shared" si="100"/>
        <v>4</v>
      </c>
      <c r="L902">
        <f t="shared" si="101"/>
        <v>20</v>
      </c>
      <c r="M902">
        <f t="shared" si="102"/>
        <v>2015</v>
      </c>
      <c r="N902">
        <f t="shared" si="106"/>
        <v>2015</v>
      </c>
      <c r="O902">
        <f t="shared" si="103"/>
        <v>1822.8365000000001</v>
      </c>
      <c r="P902">
        <f t="shared" si="104"/>
        <v>0</v>
      </c>
      <c r="Q902">
        <f t="shared" si="105"/>
        <v>1822.8365000000001</v>
      </c>
    </row>
    <row r="903" spans="1:17" x14ac:dyDescent="0.3">
      <c r="A903">
        <v>13086530</v>
      </c>
      <c r="B903" t="s">
        <v>27</v>
      </c>
      <c r="C903" s="1">
        <v>42115</v>
      </c>
      <c r="D903">
        <v>979</v>
      </c>
      <c r="E903">
        <v>23578</v>
      </c>
      <c r="F903">
        <v>979</v>
      </c>
      <c r="G903">
        <v>17394</v>
      </c>
      <c r="H903">
        <v>-17394.400000000001</v>
      </c>
      <c r="I903" s="1">
        <v>42115</v>
      </c>
      <c r="J903">
        <v>2015</v>
      </c>
      <c r="K903">
        <f t="shared" si="100"/>
        <v>4</v>
      </c>
      <c r="L903">
        <f t="shared" si="101"/>
        <v>21</v>
      </c>
      <c r="M903">
        <f t="shared" si="102"/>
        <v>2015</v>
      </c>
      <c r="N903">
        <f t="shared" si="106"/>
        <v>2015</v>
      </c>
      <c r="O903">
        <f t="shared" si="103"/>
        <v>1941.8465000000001</v>
      </c>
      <c r="P903">
        <f t="shared" si="104"/>
        <v>0</v>
      </c>
      <c r="Q903">
        <f t="shared" si="105"/>
        <v>1941.8465000000001</v>
      </c>
    </row>
    <row r="904" spans="1:17" x14ac:dyDescent="0.3">
      <c r="A904">
        <v>13086530</v>
      </c>
      <c r="B904" t="s">
        <v>27</v>
      </c>
      <c r="C904" s="1">
        <v>42116</v>
      </c>
      <c r="D904">
        <v>1011</v>
      </c>
      <c r="E904">
        <v>25583</v>
      </c>
      <c r="F904">
        <v>1011</v>
      </c>
      <c r="G904">
        <v>19400</v>
      </c>
      <c r="H904">
        <v>-19399.8</v>
      </c>
      <c r="I904" s="1">
        <v>42116</v>
      </c>
      <c r="J904">
        <v>2015</v>
      </c>
      <c r="K904">
        <f t="shared" si="100"/>
        <v>4</v>
      </c>
      <c r="L904">
        <f t="shared" si="101"/>
        <v>22</v>
      </c>
      <c r="M904">
        <f t="shared" si="102"/>
        <v>2015</v>
      </c>
      <c r="N904">
        <f t="shared" si="106"/>
        <v>2015</v>
      </c>
      <c r="O904">
        <f t="shared" si="103"/>
        <v>2005.3185000000001</v>
      </c>
      <c r="P904">
        <f t="shared" si="104"/>
        <v>0</v>
      </c>
      <c r="Q904">
        <f t="shared" si="105"/>
        <v>2005.3185000000001</v>
      </c>
    </row>
    <row r="905" spans="1:17" x14ac:dyDescent="0.3">
      <c r="A905">
        <v>13086530</v>
      </c>
      <c r="B905" t="s">
        <v>27</v>
      </c>
      <c r="C905" s="1">
        <v>42117</v>
      </c>
      <c r="D905">
        <v>1011</v>
      </c>
      <c r="E905">
        <v>27589</v>
      </c>
      <c r="F905">
        <v>1011</v>
      </c>
      <c r="G905">
        <v>21406</v>
      </c>
      <c r="H905">
        <v>-21405.599999999999</v>
      </c>
      <c r="I905" s="1">
        <v>42117</v>
      </c>
      <c r="J905">
        <v>2015</v>
      </c>
      <c r="K905">
        <f t="shared" si="100"/>
        <v>4</v>
      </c>
      <c r="L905">
        <f t="shared" si="101"/>
        <v>23</v>
      </c>
      <c r="M905">
        <f t="shared" si="102"/>
        <v>2015</v>
      </c>
      <c r="N905">
        <f t="shared" si="106"/>
        <v>2015</v>
      </c>
      <c r="O905">
        <f t="shared" si="103"/>
        <v>2005.3185000000001</v>
      </c>
      <c r="P905">
        <f t="shared" si="104"/>
        <v>0</v>
      </c>
      <c r="Q905">
        <f t="shared" si="105"/>
        <v>2005.3185000000001</v>
      </c>
    </row>
    <row r="906" spans="1:17" x14ac:dyDescent="0.3">
      <c r="A906">
        <v>13086530</v>
      </c>
      <c r="B906" t="s">
        <v>27</v>
      </c>
      <c r="C906" s="1">
        <v>42118</v>
      </c>
      <c r="D906">
        <v>1016</v>
      </c>
      <c r="E906">
        <v>29604</v>
      </c>
      <c r="F906">
        <v>1016</v>
      </c>
      <c r="G906">
        <v>23421</v>
      </c>
      <c r="H906">
        <v>-23420.5</v>
      </c>
      <c r="I906" s="1">
        <v>42118</v>
      </c>
      <c r="J906">
        <v>2015</v>
      </c>
      <c r="K906">
        <f t="shared" si="100"/>
        <v>4</v>
      </c>
      <c r="L906">
        <f t="shared" si="101"/>
        <v>24</v>
      </c>
      <c r="M906">
        <f t="shared" si="102"/>
        <v>2015</v>
      </c>
      <c r="N906">
        <f t="shared" si="106"/>
        <v>2015</v>
      </c>
      <c r="O906">
        <f t="shared" si="103"/>
        <v>2015.2360000000001</v>
      </c>
      <c r="P906">
        <f t="shared" si="104"/>
        <v>0</v>
      </c>
      <c r="Q906">
        <f t="shared" si="105"/>
        <v>2015.2360000000001</v>
      </c>
    </row>
    <row r="907" spans="1:17" x14ac:dyDescent="0.3">
      <c r="A907">
        <v>13086530</v>
      </c>
      <c r="B907" t="s">
        <v>27</v>
      </c>
      <c r="C907" s="1">
        <v>42119</v>
      </c>
      <c r="D907">
        <v>997</v>
      </c>
      <c r="E907">
        <v>31581</v>
      </c>
      <c r="F907">
        <v>997</v>
      </c>
      <c r="G907">
        <v>25398</v>
      </c>
      <c r="H907">
        <v>-25398.2</v>
      </c>
      <c r="I907" s="1">
        <v>42119</v>
      </c>
      <c r="J907">
        <v>2015</v>
      </c>
      <c r="K907">
        <f t="shared" si="100"/>
        <v>4</v>
      </c>
      <c r="L907">
        <f t="shared" si="101"/>
        <v>25</v>
      </c>
      <c r="M907">
        <f t="shared" si="102"/>
        <v>2015</v>
      </c>
      <c r="N907">
        <f t="shared" si="106"/>
        <v>2015</v>
      </c>
      <c r="O907">
        <f t="shared" si="103"/>
        <v>1977.5495000000001</v>
      </c>
      <c r="P907">
        <f t="shared" si="104"/>
        <v>0</v>
      </c>
      <c r="Q907">
        <f t="shared" si="105"/>
        <v>1977.5495000000001</v>
      </c>
    </row>
    <row r="908" spans="1:17" x14ac:dyDescent="0.3">
      <c r="A908">
        <v>13086530</v>
      </c>
      <c r="B908" t="s">
        <v>27</v>
      </c>
      <c r="C908" s="1">
        <v>42120</v>
      </c>
      <c r="D908">
        <v>985</v>
      </c>
      <c r="E908">
        <v>33535</v>
      </c>
      <c r="F908">
        <v>985</v>
      </c>
      <c r="G908">
        <v>27352</v>
      </c>
      <c r="H908">
        <v>-27351.5</v>
      </c>
      <c r="I908" s="1">
        <v>42120</v>
      </c>
      <c r="J908">
        <v>2015</v>
      </c>
      <c r="K908">
        <f t="shared" si="100"/>
        <v>4</v>
      </c>
      <c r="L908">
        <f t="shared" si="101"/>
        <v>26</v>
      </c>
      <c r="M908">
        <f t="shared" si="102"/>
        <v>2015</v>
      </c>
      <c r="N908">
        <f t="shared" si="106"/>
        <v>2015</v>
      </c>
      <c r="O908">
        <f t="shared" si="103"/>
        <v>1953.7474999999999</v>
      </c>
      <c r="P908">
        <f t="shared" si="104"/>
        <v>0</v>
      </c>
      <c r="Q908">
        <f t="shared" si="105"/>
        <v>1953.7474999999999</v>
      </c>
    </row>
    <row r="909" spans="1:17" x14ac:dyDescent="0.3">
      <c r="A909">
        <v>13086530</v>
      </c>
      <c r="B909" t="s">
        <v>27</v>
      </c>
      <c r="C909" s="1">
        <v>42121</v>
      </c>
      <c r="D909">
        <v>985</v>
      </c>
      <c r="E909">
        <v>35488</v>
      </c>
      <c r="F909">
        <v>985</v>
      </c>
      <c r="G909">
        <v>29305</v>
      </c>
      <c r="H909">
        <v>-29305.3</v>
      </c>
      <c r="I909" s="1">
        <v>42121</v>
      </c>
      <c r="J909">
        <v>2015</v>
      </c>
      <c r="K909">
        <f t="shared" si="100"/>
        <v>4</v>
      </c>
      <c r="L909">
        <f t="shared" si="101"/>
        <v>27</v>
      </c>
      <c r="M909">
        <f t="shared" si="102"/>
        <v>2015</v>
      </c>
      <c r="N909">
        <f t="shared" si="106"/>
        <v>2015</v>
      </c>
      <c r="O909">
        <f t="shared" si="103"/>
        <v>1953.7474999999999</v>
      </c>
      <c r="P909">
        <f t="shared" si="104"/>
        <v>0</v>
      </c>
      <c r="Q909">
        <f t="shared" si="105"/>
        <v>1953.7474999999999</v>
      </c>
    </row>
    <row r="910" spans="1:17" x14ac:dyDescent="0.3">
      <c r="A910">
        <v>13086530</v>
      </c>
      <c r="B910" t="s">
        <v>27</v>
      </c>
      <c r="C910" s="1">
        <v>42122</v>
      </c>
      <c r="D910">
        <v>983</v>
      </c>
      <c r="E910">
        <v>37439</v>
      </c>
      <c r="F910">
        <v>983</v>
      </c>
      <c r="G910">
        <v>31256</v>
      </c>
      <c r="H910">
        <v>-31255.5</v>
      </c>
      <c r="I910" s="1">
        <v>42122</v>
      </c>
      <c r="J910">
        <v>2015</v>
      </c>
      <c r="K910">
        <f t="shared" si="100"/>
        <v>4</v>
      </c>
      <c r="L910">
        <f t="shared" si="101"/>
        <v>28</v>
      </c>
      <c r="M910">
        <f t="shared" si="102"/>
        <v>2015</v>
      </c>
      <c r="N910">
        <f t="shared" si="106"/>
        <v>2015</v>
      </c>
      <c r="O910">
        <f t="shared" si="103"/>
        <v>1949.7805000000001</v>
      </c>
      <c r="P910">
        <f t="shared" si="104"/>
        <v>0</v>
      </c>
      <c r="Q910">
        <f t="shared" si="105"/>
        <v>1949.7805000000001</v>
      </c>
    </row>
    <row r="911" spans="1:17" x14ac:dyDescent="0.3">
      <c r="A911">
        <v>13086530</v>
      </c>
      <c r="B911" t="s">
        <v>27</v>
      </c>
      <c r="C911" s="1">
        <v>42123</v>
      </c>
      <c r="D911">
        <v>986</v>
      </c>
      <c r="E911">
        <v>39394</v>
      </c>
      <c r="F911">
        <v>986</v>
      </c>
      <c r="G911">
        <v>33211</v>
      </c>
      <c r="H911">
        <v>-33210.5</v>
      </c>
      <c r="I911" s="1">
        <v>42123</v>
      </c>
      <c r="J911">
        <v>2015</v>
      </c>
      <c r="K911">
        <f t="shared" si="100"/>
        <v>4</v>
      </c>
      <c r="L911">
        <f t="shared" si="101"/>
        <v>29</v>
      </c>
      <c r="M911">
        <f t="shared" si="102"/>
        <v>2015</v>
      </c>
      <c r="N911">
        <f t="shared" si="106"/>
        <v>2015</v>
      </c>
      <c r="O911">
        <f t="shared" si="103"/>
        <v>1955.731</v>
      </c>
      <c r="P911">
        <f t="shared" si="104"/>
        <v>0</v>
      </c>
      <c r="Q911">
        <f t="shared" si="105"/>
        <v>1955.731</v>
      </c>
    </row>
    <row r="912" spans="1:17" x14ac:dyDescent="0.3">
      <c r="A912">
        <v>13086530</v>
      </c>
      <c r="B912" t="s">
        <v>27</v>
      </c>
      <c r="C912" s="1">
        <v>42124</v>
      </c>
      <c r="D912">
        <v>986</v>
      </c>
      <c r="E912">
        <v>41349</v>
      </c>
      <c r="F912">
        <v>986</v>
      </c>
      <c r="G912">
        <v>35166</v>
      </c>
      <c r="H912">
        <v>-35166</v>
      </c>
      <c r="I912" s="1">
        <v>42124</v>
      </c>
      <c r="J912">
        <v>2015</v>
      </c>
      <c r="K912">
        <f t="shared" si="100"/>
        <v>4</v>
      </c>
      <c r="L912">
        <f t="shared" si="101"/>
        <v>30</v>
      </c>
      <c r="M912">
        <f t="shared" si="102"/>
        <v>2015</v>
      </c>
      <c r="N912">
        <f t="shared" si="106"/>
        <v>2015</v>
      </c>
      <c r="O912">
        <f t="shared" si="103"/>
        <v>1955.731</v>
      </c>
      <c r="P912">
        <f t="shared" si="104"/>
        <v>0</v>
      </c>
      <c r="Q912">
        <f t="shared" si="105"/>
        <v>1955.731</v>
      </c>
    </row>
    <row r="913" spans="1:17" x14ac:dyDescent="0.3">
      <c r="A913">
        <v>13086530</v>
      </c>
      <c r="B913" t="s">
        <v>27</v>
      </c>
      <c r="C913" s="1">
        <v>42125</v>
      </c>
      <c r="D913">
        <v>1035</v>
      </c>
      <c r="E913">
        <v>43402</v>
      </c>
      <c r="F913">
        <v>1035</v>
      </c>
      <c r="G913">
        <v>37219</v>
      </c>
      <c r="H913">
        <v>-37218.800000000003</v>
      </c>
      <c r="I913" s="1">
        <v>42125</v>
      </c>
      <c r="J913">
        <v>2015</v>
      </c>
      <c r="K913">
        <f t="shared" si="100"/>
        <v>5</v>
      </c>
      <c r="L913">
        <f t="shared" si="101"/>
        <v>1</v>
      </c>
      <c r="M913">
        <f t="shared" si="102"/>
        <v>2015</v>
      </c>
      <c r="N913">
        <f t="shared" si="106"/>
        <v>2015</v>
      </c>
      <c r="O913">
        <f t="shared" si="103"/>
        <v>2052.9225000000001</v>
      </c>
      <c r="P913">
        <f t="shared" si="104"/>
        <v>0</v>
      </c>
      <c r="Q913">
        <f t="shared" si="105"/>
        <v>2052.9225000000001</v>
      </c>
    </row>
    <row r="914" spans="1:17" x14ac:dyDescent="0.3">
      <c r="A914">
        <v>13086530</v>
      </c>
      <c r="B914" t="s">
        <v>27</v>
      </c>
      <c r="C914" s="1">
        <v>42126</v>
      </c>
      <c r="D914">
        <v>1057</v>
      </c>
      <c r="E914">
        <v>45498</v>
      </c>
      <c r="F914">
        <v>1057</v>
      </c>
      <c r="G914">
        <v>39315</v>
      </c>
      <c r="H914">
        <v>-39314.6</v>
      </c>
      <c r="I914" s="1">
        <v>42126</v>
      </c>
      <c r="J914">
        <v>2015</v>
      </c>
      <c r="K914">
        <f t="shared" si="100"/>
        <v>5</v>
      </c>
      <c r="L914">
        <f t="shared" si="101"/>
        <v>2</v>
      </c>
      <c r="M914">
        <f t="shared" si="102"/>
        <v>2015</v>
      </c>
      <c r="N914">
        <f t="shared" si="106"/>
        <v>2015</v>
      </c>
      <c r="O914">
        <f t="shared" si="103"/>
        <v>2096.5594999999998</v>
      </c>
      <c r="P914">
        <f t="shared" si="104"/>
        <v>0</v>
      </c>
      <c r="Q914">
        <f t="shared" si="105"/>
        <v>2096.5594999999998</v>
      </c>
    </row>
    <row r="915" spans="1:17" x14ac:dyDescent="0.3">
      <c r="A915">
        <v>13086530</v>
      </c>
      <c r="B915" t="s">
        <v>27</v>
      </c>
      <c r="C915" s="1">
        <v>42127</v>
      </c>
      <c r="D915">
        <v>1057</v>
      </c>
      <c r="E915">
        <v>47594</v>
      </c>
      <c r="F915">
        <v>1057</v>
      </c>
      <c r="G915">
        <v>41411</v>
      </c>
      <c r="H915">
        <v>-41411</v>
      </c>
      <c r="I915" s="1">
        <v>42127</v>
      </c>
      <c r="J915">
        <v>2015</v>
      </c>
      <c r="K915">
        <f t="shared" si="100"/>
        <v>5</v>
      </c>
      <c r="L915">
        <f t="shared" si="101"/>
        <v>3</v>
      </c>
      <c r="M915">
        <f t="shared" si="102"/>
        <v>2015</v>
      </c>
      <c r="N915">
        <f t="shared" si="106"/>
        <v>2015</v>
      </c>
      <c r="O915">
        <f t="shared" si="103"/>
        <v>2096.5594999999998</v>
      </c>
      <c r="P915">
        <f t="shared" si="104"/>
        <v>0</v>
      </c>
      <c r="Q915">
        <f t="shared" si="105"/>
        <v>2096.5594999999998</v>
      </c>
    </row>
    <row r="916" spans="1:17" x14ac:dyDescent="0.3">
      <c r="A916">
        <v>13086530</v>
      </c>
      <c r="B916" t="s">
        <v>27</v>
      </c>
      <c r="C916" s="1">
        <v>42128</v>
      </c>
      <c r="D916">
        <v>1055</v>
      </c>
      <c r="E916">
        <v>49687</v>
      </c>
      <c r="F916">
        <v>1055</v>
      </c>
      <c r="G916">
        <v>43504</v>
      </c>
      <c r="H916">
        <v>-43503.7</v>
      </c>
      <c r="I916" s="1">
        <v>42128</v>
      </c>
      <c r="J916">
        <v>2015</v>
      </c>
      <c r="K916">
        <f t="shared" si="100"/>
        <v>5</v>
      </c>
      <c r="L916">
        <f t="shared" si="101"/>
        <v>4</v>
      </c>
      <c r="M916">
        <f t="shared" si="102"/>
        <v>2015</v>
      </c>
      <c r="N916">
        <f t="shared" si="106"/>
        <v>2015</v>
      </c>
      <c r="O916">
        <f t="shared" si="103"/>
        <v>2092.5925000000002</v>
      </c>
      <c r="P916">
        <f t="shared" si="104"/>
        <v>0</v>
      </c>
      <c r="Q916">
        <f t="shared" si="105"/>
        <v>2092.5925000000002</v>
      </c>
    </row>
    <row r="917" spans="1:17" x14ac:dyDescent="0.3">
      <c r="A917">
        <v>13086530</v>
      </c>
      <c r="B917" t="s">
        <v>27</v>
      </c>
      <c r="C917" s="1">
        <v>42129</v>
      </c>
      <c r="D917">
        <v>1107</v>
      </c>
      <c r="E917">
        <v>51883</v>
      </c>
      <c r="F917">
        <v>1107</v>
      </c>
      <c r="G917">
        <v>45700</v>
      </c>
      <c r="H917">
        <v>-45700.2</v>
      </c>
      <c r="I917" s="1">
        <v>42129</v>
      </c>
      <c r="J917">
        <v>2015</v>
      </c>
      <c r="K917">
        <f t="shared" si="100"/>
        <v>5</v>
      </c>
      <c r="L917">
        <f t="shared" si="101"/>
        <v>5</v>
      </c>
      <c r="M917">
        <f t="shared" si="102"/>
        <v>2015</v>
      </c>
      <c r="N917">
        <f t="shared" si="106"/>
        <v>2015</v>
      </c>
      <c r="O917">
        <f t="shared" si="103"/>
        <v>2195.7345</v>
      </c>
      <c r="P917">
        <f t="shared" si="104"/>
        <v>0</v>
      </c>
      <c r="Q917">
        <f t="shared" si="105"/>
        <v>2195.7345</v>
      </c>
    </row>
    <row r="918" spans="1:17" x14ac:dyDescent="0.3">
      <c r="A918">
        <v>13086530</v>
      </c>
      <c r="B918" t="s">
        <v>27</v>
      </c>
      <c r="C918" s="1">
        <v>42130</v>
      </c>
      <c r="D918">
        <v>1143</v>
      </c>
      <c r="E918">
        <v>54150</v>
      </c>
      <c r="F918">
        <v>23</v>
      </c>
      <c r="G918">
        <v>45745</v>
      </c>
      <c r="H918">
        <v>-45745.3</v>
      </c>
      <c r="I918" s="1">
        <v>42130</v>
      </c>
      <c r="J918">
        <v>2015</v>
      </c>
      <c r="K918">
        <f t="shared" si="100"/>
        <v>5</v>
      </c>
      <c r="L918">
        <f t="shared" si="101"/>
        <v>6</v>
      </c>
      <c r="M918">
        <f t="shared" si="102"/>
        <v>2015</v>
      </c>
      <c r="N918">
        <f t="shared" si="106"/>
        <v>2015</v>
      </c>
      <c r="O918">
        <f t="shared" si="103"/>
        <v>2267.1405</v>
      </c>
      <c r="P918">
        <f t="shared" si="104"/>
        <v>2221.52</v>
      </c>
      <c r="Q918">
        <f t="shared" si="105"/>
        <v>45.6205</v>
      </c>
    </row>
    <row r="919" spans="1:17" x14ac:dyDescent="0.3">
      <c r="A919">
        <v>13086530</v>
      </c>
      <c r="B919" t="s">
        <v>27</v>
      </c>
      <c r="C919" s="1">
        <v>42131</v>
      </c>
      <c r="D919">
        <v>1139</v>
      </c>
      <c r="E919">
        <v>56409</v>
      </c>
      <c r="F919">
        <v>0</v>
      </c>
      <c r="G919">
        <v>45745</v>
      </c>
      <c r="H919">
        <v>-45745.3</v>
      </c>
      <c r="I919" s="1">
        <v>42131</v>
      </c>
      <c r="J919">
        <v>2015</v>
      </c>
      <c r="K919">
        <f t="shared" si="100"/>
        <v>5</v>
      </c>
      <c r="L919">
        <f t="shared" si="101"/>
        <v>7</v>
      </c>
      <c r="M919">
        <f t="shared" si="102"/>
        <v>2015</v>
      </c>
      <c r="N919">
        <f t="shared" si="106"/>
        <v>2015</v>
      </c>
      <c r="O919">
        <f t="shared" si="103"/>
        <v>2259.2065000000002</v>
      </c>
      <c r="P919">
        <f t="shared" si="104"/>
        <v>2259.2065000000002</v>
      </c>
      <c r="Q919">
        <f t="shared" si="105"/>
        <v>0</v>
      </c>
    </row>
    <row r="920" spans="1:17" x14ac:dyDescent="0.3">
      <c r="A920">
        <v>13086530</v>
      </c>
      <c r="B920" t="s">
        <v>27</v>
      </c>
      <c r="C920" s="1">
        <v>42132</v>
      </c>
      <c r="D920">
        <v>1137</v>
      </c>
      <c r="E920">
        <v>58663</v>
      </c>
      <c r="F920">
        <v>0</v>
      </c>
      <c r="G920">
        <v>45745</v>
      </c>
      <c r="H920">
        <v>-45745.3</v>
      </c>
      <c r="I920" s="1">
        <v>42132</v>
      </c>
      <c r="J920">
        <v>2015</v>
      </c>
      <c r="K920">
        <f t="shared" si="100"/>
        <v>5</v>
      </c>
      <c r="L920">
        <f t="shared" si="101"/>
        <v>8</v>
      </c>
      <c r="M920">
        <f t="shared" si="102"/>
        <v>2015</v>
      </c>
      <c r="N920">
        <f t="shared" si="106"/>
        <v>2015</v>
      </c>
      <c r="O920">
        <f t="shared" si="103"/>
        <v>2255.2395000000001</v>
      </c>
      <c r="P920">
        <f t="shared" si="104"/>
        <v>2255.2395000000001</v>
      </c>
      <c r="Q920">
        <f t="shared" si="105"/>
        <v>0</v>
      </c>
    </row>
    <row r="921" spans="1:17" x14ac:dyDescent="0.3">
      <c r="A921">
        <v>13086530</v>
      </c>
      <c r="B921" t="s">
        <v>27</v>
      </c>
      <c r="C921" s="1">
        <v>42133</v>
      </c>
      <c r="D921">
        <v>1136</v>
      </c>
      <c r="E921">
        <v>60916</v>
      </c>
      <c r="F921">
        <v>0</v>
      </c>
      <c r="G921">
        <v>45745</v>
      </c>
      <c r="H921">
        <v>-45745.3</v>
      </c>
      <c r="I921" s="1">
        <v>42133</v>
      </c>
      <c r="J921">
        <v>2015</v>
      </c>
      <c r="K921">
        <f t="shared" si="100"/>
        <v>5</v>
      </c>
      <c r="L921">
        <f t="shared" si="101"/>
        <v>9</v>
      </c>
      <c r="M921">
        <f t="shared" si="102"/>
        <v>2015</v>
      </c>
      <c r="N921">
        <f t="shared" si="106"/>
        <v>2015</v>
      </c>
      <c r="O921">
        <f t="shared" si="103"/>
        <v>2253.2559999999999</v>
      </c>
      <c r="P921">
        <f t="shared" si="104"/>
        <v>2253.2559999999999</v>
      </c>
      <c r="Q921">
        <f t="shared" si="105"/>
        <v>0</v>
      </c>
    </row>
    <row r="922" spans="1:17" x14ac:dyDescent="0.3">
      <c r="A922">
        <v>13086530</v>
      </c>
      <c r="B922" t="s">
        <v>27</v>
      </c>
      <c r="C922" s="1">
        <v>42134</v>
      </c>
      <c r="D922">
        <v>1134</v>
      </c>
      <c r="E922">
        <v>63166</v>
      </c>
      <c r="F922">
        <v>0</v>
      </c>
      <c r="G922">
        <v>45745</v>
      </c>
      <c r="H922">
        <v>-45745.3</v>
      </c>
      <c r="I922" s="1">
        <v>42134</v>
      </c>
      <c r="J922">
        <v>2015</v>
      </c>
      <c r="K922">
        <f t="shared" si="100"/>
        <v>5</v>
      </c>
      <c r="L922">
        <f t="shared" si="101"/>
        <v>10</v>
      </c>
      <c r="M922">
        <f t="shared" si="102"/>
        <v>2015</v>
      </c>
      <c r="N922">
        <f t="shared" si="106"/>
        <v>2015</v>
      </c>
      <c r="O922">
        <f t="shared" si="103"/>
        <v>2249.2890000000002</v>
      </c>
      <c r="P922">
        <f t="shared" si="104"/>
        <v>2249.2890000000002</v>
      </c>
      <c r="Q922">
        <f t="shared" si="105"/>
        <v>0</v>
      </c>
    </row>
    <row r="923" spans="1:17" x14ac:dyDescent="0.3">
      <c r="A923">
        <v>13086530</v>
      </c>
      <c r="B923" t="s">
        <v>27</v>
      </c>
      <c r="C923" s="1">
        <v>42135</v>
      </c>
      <c r="D923">
        <v>1118</v>
      </c>
      <c r="E923">
        <v>65383</v>
      </c>
      <c r="F923">
        <v>0</v>
      </c>
      <c r="G923">
        <v>45745</v>
      </c>
      <c r="H923">
        <v>-45745.3</v>
      </c>
      <c r="I923" s="1">
        <v>42135</v>
      </c>
      <c r="J923">
        <v>2015</v>
      </c>
      <c r="K923">
        <f t="shared" si="100"/>
        <v>5</v>
      </c>
      <c r="L923">
        <f t="shared" si="101"/>
        <v>11</v>
      </c>
      <c r="M923">
        <f t="shared" si="102"/>
        <v>2015</v>
      </c>
      <c r="N923">
        <f t="shared" si="106"/>
        <v>2015</v>
      </c>
      <c r="O923">
        <f t="shared" si="103"/>
        <v>2217.5529999999999</v>
      </c>
      <c r="P923">
        <f t="shared" si="104"/>
        <v>2217.5529999999999</v>
      </c>
      <c r="Q923">
        <f t="shared" si="105"/>
        <v>0</v>
      </c>
    </row>
    <row r="924" spans="1:17" x14ac:dyDescent="0.3">
      <c r="A924">
        <v>13086530</v>
      </c>
      <c r="B924" t="s">
        <v>27</v>
      </c>
      <c r="C924" s="1">
        <v>42136</v>
      </c>
      <c r="D924">
        <v>1110</v>
      </c>
      <c r="E924">
        <v>67585</v>
      </c>
      <c r="F924">
        <v>0</v>
      </c>
      <c r="G924">
        <v>45745</v>
      </c>
      <c r="H924">
        <v>-45745.3</v>
      </c>
      <c r="I924" s="1">
        <v>42136</v>
      </c>
      <c r="J924">
        <v>2015</v>
      </c>
      <c r="K924">
        <f t="shared" si="100"/>
        <v>5</v>
      </c>
      <c r="L924">
        <f t="shared" si="101"/>
        <v>12</v>
      </c>
      <c r="M924">
        <f t="shared" si="102"/>
        <v>2015</v>
      </c>
      <c r="N924">
        <f t="shared" si="106"/>
        <v>2015</v>
      </c>
      <c r="O924">
        <f t="shared" si="103"/>
        <v>2201.6849999999999</v>
      </c>
      <c r="P924">
        <f t="shared" si="104"/>
        <v>2201.6849999999999</v>
      </c>
      <c r="Q924">
        <f t="shared" si="105"/>
        <v>0</v>
      </c>
    </row>
    <row r="925" spans="1:17" x14ac:dyDescent="0.3">
      <c r="A925">
        <v>13086530</v>
      </c>
      <c r="B925" t="s">
        <v>27</v>
      </c>
      <c r="C925" s="1">
        <v>42137</v>
      </c>
      <c r="D925">
        <v>1109</v>
      </c>
      <c r="E925">
        <v>69784</v>
      </c>
      <c r="F925">
        <v>0</v>
      </c>
      <c r="G925">
        <v>45745</v>
      </c>
      <c r="H925">
        <v>-45745.3</v>
      </c>
      <c r="I925" s="1">
        <v>42137</v>
      </c>
      <c r="J925">
        <v>2015</v>
      </c>
      <c r="K925">
        <f t="shared" si="100"/>
        <v>5</v>
      </c>
      <c r="L925">
        <f t="shared" si="101"/>
        <v>13</v>
      </c>
      <c r="M925">
        <f t="shared" si="102"/>
        <v>2015</v>
      </c>
      <c r="N925">
        <f t="shared" si="106"/>
        <v>2015</v>
      </c>
      <c r="O925">
        <f t="shared" si="103"/>
        <v>2199.7015000000001</v>
      </c>
      <c r="P925">
        <f t="shared" si="104"/>
        <v>2199.7015000000001</v>
      </c>
      <c r="Q925">
        <f t="shared" si="105"/>
        <v>0</v>
      </c>
    </row>
    <row r="926" spans="1:17" x14ac:dyDescent="0.3">
      <c r="A926">
        <v>13086530</v>
      </c>
      <c r="B926" t="s">
        <v>27</v>
      </c>
      <c r="C926" s="1">
        <v>42138</v>
      </c>
      <c r="D926">
        <v>1108</v>
      </c>
      <c r="E926">
        <v>71981</v>
      </c>
      <c r="F926">
        <v>0</v>
      </c>
      <c r="G926">
        <v>45745</v>
      </c>
      <c r="H926">
        <v>-45745.3</v>
      </c>
      <c r="I926" s="1">
        <v>42138</v>
      </c>
      <c r="J926">
        <v>2015</v>
      </c>
      <c r="K926">
        <f t="shared" si="100"/>
        <v>5</v>
      </c>
      <c r="L926">
        <f t="shared" si="101"/>
        <v>14</v>
      </c>
      <c r="M926">
        <f t="shared" si="102"/>
        <v>2015</v>
      </c>
      <c r="N926">
        <f t="shared" si="106"/>
        <v>2015</v>
      </c>
      <c r="O926">
        <f t="shared" si="103"/>
        <v>2197.7179999999998</v>
      </c>
      <c r="P926">
        <f t="shared" si="104"/>
        <v>2197.7179999999998</v>
      </c>
      <c r="Q926">
        <f t="shared" si="105"/>
        <v>0</v>
      </c>
    </row>
    <row r="927" spans="1:17" x14ac:dyDescent="0.3">
      <c r="A927">
        <v>13086530</v>
      </c>
      <c r="B927" t="s">
        <v>27</v>
      </c>
      <c r="C927" s="1">
        <v>42139</v>
      </c>
      <c r="D927">
        <v>1106</v>
      </c>
      <c r="E927">
        <v>74175</v>
      </c>
      <c r="F927">
        <v>0</v>
      </c>
      <c r="G927">
        <v>45745</v>
      </c>
      <c r="H927">
        <v>-45745.3</v>
      </c>
      <c r="I927" s="1">
        <v>42139</v>
      </c>
      <c r="J927">
        <v>2015</v>
      </c>
      <c r="K927">
        <f t="shared" si="100"/>
        <v>5</v>
      </c>
      <c r="L927">
        <f t="shared" si="101"/>
        <v>15</v>
      </c>
      <c r="M927">
        <f t="shared" si="102"/>
        <v>2015</v>
      </c>
      <c r="N927">
        <f t="shared" si="106"/>
        <v>2015</v>
      </c>
      <c r="O927">
        <f t="shared" si="103"/>
        <v>2193.7510000000002</v>
      </c>
      <c r="P927">
        <f t="shared" si="104"/>
        <v>2193.7510000000002</v>
      </c>
      <c r="Q927">
        <f t="shared" si="105"/>
        <v>0</v>
      </c>
    </row>
    <row r="928" spans="1:17" x14ac:dyDescent="0.3">
      <c r="A928">
        <v>13086530</v>
      </c>
      <c r="B928" t="s">
        <v>27</v>
      </c>
      <c r="C928" s="1">
        <v>42140</v>
      </c>
      <c r="D928">
        <v>1081</v>
      </c>
      <c r="E928">
        <v>76320</v>
      </c>
      <c r="F928">
        <v>1081</v>
      </c>
      <c r="G928">
        <v>47890</v>
      </c>
      <c r="H928">
        <v>-47890.1</v>
      </c>
      <c r="I928" s="1">
        <v>42140</v>
      </c>
      <c r="J928">
        <v>2015</v>
      </c>
      <c r="K928">
        <f t="shared" si="100"/>
        <v>5</v>
      </c>
      <c r="L928">
        <f t="shared" si="101"/>
        <v>16</v>
      </c>
      <c r="M928">
        <f t="shared" si="102"/>
        <v>2015</v>
      </c>
      <c r="N928">
        <f t="shared" si="106"/>
        <v>2015</v>
      </c>
      <c r="O928">
        <f t="shared" si="103"/>
        <v>2144.1635000000001</v>
      </c>
      <c r="P928">
        <f t="shared" si="104"/>
        <v>0</v>
      </c>
      <c r="Q928">
        <f t="shared" si="105"/>
        <v>2144.1635000000001</v>
      </c>
    </row>
    <row r="929" spans="1:17" x14ac:dyDescent="0.3">
      <c r="A929">
        <v>13086530</v>
      </c>
      <c r="B929" t="s">
        <v>27</v>
      </c>
      <c r="C929" s="1">
        <v>42141</v>
      </c>
      <c r="D929">
        <v>1059</v>
      </c>
      <c r="E929">
        <v>78420</v>
      </c>
      <c r="F929">
        <v>1059</v>
      </c>
      <c r="G929">
        <v>49990</v>
      </c>
      <c r="H929">
        <v>-49989.599999999999</v>
      </c>
      <c r="I929" s="1">
        <v>42141</v>
      </c>
      <c r="J929">
        <v>2015</v>
      </c>
      <c r="K929">
        <f t="shared" si="100"/>
        <v>5</v>
      </c>
      <c r="L929">
        <f t="shared" si="101"/>
        <v>17</v>
      </c>
      <c r="M929">
        <f t="shared" si="102"/>
        <v>2015</v>
      </c>
      <c r="N929">
        <f t="shared" si="106"/>
        <v>2015</v>
      </c>
      <c r="O929">
        <f t="shared" si="103"/>
        <v>2100.5264999999999</v>
      </c>
      <c r="P929">
        <f t="shared" si="104"/>
        <v>0</v>
      </c>
      <c r="Q929">
        <f t="shared" si="105"/>
        <v>2100.5264999999999</v>
      </c>
    </row>
    <row r="930" spans="1:17" x14ac:dyDescent="0.3">
      <c r="A930">
        <v>13086530</v>
      </c>
      <c r="B930" t="s">
        <v>27</v>
      </c>
      <c r="C930" s="1">
        <v>42142</v>
      </c>
      <c r="D930">
        <v>1027</v>
      </c>
      <c r="E930">
        <v>80458</v>
      </c>
      <c r="F930">
        <v>74</v>
      </c>
      <c r="G930">
        <v>50136</v>
      </c>
      <c r="H930">
        <v>-50135.5</v>
      </c>
      <c r="I930" s="1">
        <v>42142</v>
      </c>
      <c r="J930">
        <v>2015</v>
      </c>
      <c r="K930">
        <f t="shared" si="100"/>
        <v>5</v>
      </c>
      <c r="L930">
        <f t="shared" si="101"/>
        <v>18</v>
      </c>
      <c r="M930">
        <f t="shared" si="102"/>
        <v>2015</v>
      </c>
      <c r="N930">
        <f t="shared" si="106"/>
        <v>2015</v>
      </c>
      <c r="O930">
        <f t="shared" si="103"/>
        <v>2037.0545</v>
      </c>
      <c r="P930">
        <f t="shared" si="104"/>
        <v>1890.2755</v>
      </c>
      <c r="Q930">
        <f t="shared" si="105"/>
        <v>146.779</v>
      </c>
    </row>
    <row r="931" spans="1:17" x14ac:dyDescent="0.3">
      <c r="A931">
        <v>13086530</v>
      </c>
      <c r="B931" t="s">
        <v>27</v>
      </c>
      <c r="C931" s="1">
        <v>42143</v>
      </c>
      <c r="D931">
        <v>1005</v>
      </c>
      <c r="E931">
        <v>82451</v>
      </c>
      <c r="F931">
        <v>0</v>
      </c>
      <c r="G931">
        <v>50136</v>
      </c>
      <c r="H931">
        <v>-50135.5</v>
      </c>
      <c r="I931" s="1">
        <v>42143</v>
      </c>
      <c r="J931">
        <v>2015</v>
      </c>
      <c r="K931">
        <f t="shared" si="100"/>
        <v>5</v>
      </c>
      <c r="L931">
        <f t="shared" si="101"/>
        <v>19</v>
      </c>
      <c r="M931">
        <f t="shared" si="102"/>
        <v>2015</v>
      </c>
      <c r="N931">
        <f t="shared" si="106"/>
        <v>2015</v>
      </c>
      <c r="O931">
        <f t="shared" si="103"/>
        <v>1993.4175</v>
      </c>
      <c r="P931">
        <f t="shared" si="104"/>
        <v>1993.4175</v>
      </c>
      <c r="Q931">
        <f t="shared" si="105"/>
        <v>0</v>
      </c>
    </row>
    <row r="932" spans="1:17" x14ac:dyDescent="0.3">
      <c r="A932">
        <v>13086530</v>
      </c>
      <c r="B932" t="s">
        <v>27</v>
      </c>
      <c r="C932" s="1">
        <v>42144</v>
      </c>
      <c r="D932">
        <v>943</v>
      </c>
      <c r="E932">
        <v>84322</v>
      </c>
      <c r="F932">
        <v>0</v>
      </c>
      <c r="G932">
        <v>50136</v>
      </c>
      <c r="H932">
        <v>-50135.5</v>
      </c>
      <c r="I932" s="1">
        <v>42144</v>
      </c>
      <c r="J932">
        <v>2015</v>
      </c>
      <c r="K932">
        <f t="shared" si="100"/>
        <v>5</v>
      </c>
      <c r="L932">
        <f t="shared" si="101"/>
        <v>20</v>
      </c>
      <c r="M932">
        <f t="shared" si="102"/>
        <v>2015</v>
      </c>
      <c r="N932">
        <f t="shared" si="106"/>
        <v>2015</v>
      </c>
      <c r="O932">
        <f t="shared" si="103"/>
        <v>1870.4404999999999</v>
      </c>
      <c r="P932">
        <f t="shared" si="104"/>
        <v>1870.4404999999999</v>
      </c>
      <c r="Q932">
        <f t="shared" si="105"/>
        <v>0</v>
      </c>
    </row>
    <row r="933" spans="1:17" x14ac:dyDescent="0.3">
      <c r="A933">
        <v>13086530</v>
      </c>
      <c r="B933" t="s">
        <v>27</v>
      </c>
      <c r="C933" s="1">
        <v>42145</v>
      </c>
      <c r="D933">
        <v>917</v>
      </c>
      <c r="E933">
        <v>86141</v>
      </c>
      <c r="F933">
        <v>0</v>
      </c>
      <c r="G933">
        <v>50136</v>
      </c>
      <c r="H933">
        <v>-50135.5</v>
      </c>
      <c r="I933" s="1">
        <v>42145</v>
      </c>
      <c r="J933">
        <v>2015</v>
      </c>
      <c r="K933">
        <f t="shared" si="100"/>
        <v>5</v>
      </c>
      <c r="L933">
        <f t="shared" si="101"/>
        <v>21</v>
      </c>
      <c r="M933">
        <f t="shared" si="102"/>
        <v>2015</v>
      </c>
      <c r="N933">
        <f t="shared" si="106"/>
        <v>2015</v>
      </c>
      <c r="O933">
        <f t="shared" si="103"/>
        <v>1818.8695</v>
      </c>
      <c r="P933">
        <f t="shared" si="104"/>
        <v>1818.8695</v>
      </c>
      <c r="Q933">
        <f t="shared" si="105"/>
        <v>0</v>
      </c>
    </row>
    <row r="934" spans="1:17" x14ac:dyDescent="0.3">
      <c r="A934">
        <v>13086530</v>
      </c>
      <c r="B934" t="s">
        <v>27</v>
      </c>
      <c r="C934" s="1">
        <v>42146</v>
      </c>
      <c r="D934">
        <v>918</v>
      </c>
      <c r="E934">
        <v>87963</v>
      </c>
      <c r="F934">
        <v>0</v>
      </c>
      <c r="G934">
        <v>50136</v>
      </c>
      <c r="H934">
        <v>-50135.5</v>
      </c>
      <c r="I934" s="1">
        <v>42146</v>
      </c>
      <c r="J934">
        <v>2015</v>
      </c>
      <c r="K934">
        <f t="shared" si="100"/>
        <v>5</v>
      </c>
      <c r="L934">
        <f t="shared" si="101"/>
        <v>22</v>
      </c>
      <c r="M934">
        <f t="shared" si="102"/>
        <v>2015</v>
      </c>
      <c r="N934">
        <f t="shared" si="106"/>
        <v>2015</v>
      </c>
      <c r="O934">
        <f t="shared" si="103"/>
        <v>1820.8530000000001</v>
      </c>
      <c r="P934">
        <f t="shared" si="104"/>
        <v>1820.8530000000001</v>
      </c>
      <c r="Q934">
        <f t="shared" si="105"/>
        <v>0</v>
      </c>
    </row>
    <row r="935" spans="1:17" x14ac:dyDescent="0.3">
      <c r="A935">
        <v>13086530</v>
      </c>
      <c r="B935" t="s">
        <v>27</v>
      </c>
      <c r="C935" s="1">
        <v>42147</v>
      </c>
      <c r="D935">
        <v>917</v>
      </c>
      <c r="E935">
        <v>89782</v>
      </c>
      <c r="F935">
        <v>0</v>
      </c>
      <c r="G935">
        <v>50136</v>
      </c>
      <c r="H935">
        <v>-50135.5</v>
      </c>
      <c r="I935" s="1">
        <v>42147</v>
      </c>
      <c r="J935">
        <v>2015</v>
      </c>
      <c r="K935">
        <f t="shared" si="100"/>
        <v>5</v>
      </c>
      <c r="L935">
        <f t="shared" si="101"/>
        <v>23</v>
      </c>
      <c r="M935">
        <f t="shared" si="102"/>
        <v>2015</v>
      </c>
      <c r="N935">
        <f t="shared" si="106"/>
        <v>2015</v>
      </c>
      <c r="O935">
        <f t="shared" si="103"/>
        <v>1818.8695</v>
      </c>
      <c r="P935">
        <f t="shared" si="104"/>
        <v>1818.8695</v>
      </c>
      <c r="Q935">
        <f t="shared" si="105"/>
        <v>0</v>
      </c>
    </row>
    <row r="936" spans="1:17" x14ac:dyDescent="0.3">
      <c r="A936">
        <v>13086530</v>
      </c>
      <c r="B936" t="s">
        <v>27</v>
      </c>
      <c r="C936" s="1">
        <v>42148</v>
      </c>
      <c r="D936">
        <v>961</v>
      </c>
      <c r="E936">
        <v>91689</v>
      </c>
      <c r="F936">
        <v>0</v>
      </c>
      <c r="G936">
        <v>50136</v>
      </c>
      <c r="H936">
        <v>-50135.5</v>
      </c>
      <c r="I936" s="1">
        <v>42148</v>
      </c>
      <c r="J936">
        <v>2015</v>
      </c>
      <c r="K936">
        <f t="shared" si="100"/>
        <v>5</v>
      </c>
      <c r="L936">
        <f t="shared" si="101"/>
        <v>24</v>
      </c>
      <c r="M936">
        <f t="shared" si="102"/>
        <v>2015</v>
      </c>
      <c r="N936">
        <f t="shared" si="106"/>
        <v>2015</v>
      </c>
      <c r="O936">
        <f t="shared" si="103"/>
        <v>1906.1435000000001</v>
      </c>
      <c r="P936">
        <f t="shared" si="104"/>
        <v>1906.1435000000001</v>
      </c>
      <c r="Q936">
        <f t="shared" si="105"/>
        <v>0</v>
      </c>
    </row>
    <row r="937" spans="1:17" x14ac:dyDescent="0.3">
      <c r="A937">
        <v>13086530</v>
      </c>
      <c r="B937" t="s">
        <v>27</v>
      </c>
      <c r="C937" s="1">
        <v>42149</v>
      </c>
      <c r="D937">
        <v>983</v>
      </c>
      <c r="E937">
        <v>93639</v>
      </c>
      <c r="F937">
        <v>0</v>
      </c>
      <c r="G937">
        <v>50136</v>
      </c>
      <c r="H937">
        <v>-50135.5</v>
      </c>
      <c r="I937" s="1">
        <v>42149</v>
      </c>
      <c r="J937">
        <v>2015</v>
      </c>
      <c r="K937">
        <f t="shared" si="100"/>
        <v>5</v>
      </c>
      <c r="L937">
        <f t="shared" si="101"/>
        <v>25</v>
      </c>
      <c r="M937">
        <f t="shared" si="102"/>
        <v>2015</v>
      </c>
      <c r="N937">
        <f t="shared" si="106"/>
        <v>2015</v>
      </c>
      <c r="O937">
        <f t="shared" si="103"/>
        <v>1949.7805000000001</v>
      </c>
      <c r="P937">
        <f t="shared" si="104"/>
        <v>1949.7805000000001</v>
      </c>
      <c r="Q937">
        <f t="shared" si="105"/>
        <v>0</v>
      </c>
    </row>
    <row r="938" spans="1:17" x14ac:dyDescent="0.3">
      <c r="A938">
        <v>13086530</v>
      </c>
      <c r="B938" t="s">
        <v>27</v>
      </c>
      <c r="C938" s="1">
        <v>42150</v>
      </c>
      <c r="D938">
        <v>982</v>
      </c>
      <c r="E938">
        <v>95587</v>
      </c>
      <c r="F938">
        <v>0</v>
      </c>
      <c r="G938">
        <v>50136</v>
      </c>
      <c r="H938">
        <v>-50135.5</v>
      </c>
      <c r="I938" s="1">
        <v>42150</v>
      </c>
      <c r="J938">
        <v>2015</v>
      </c>
      <c r="K938">
        <f t="shared" si="100"/>
        <v>5</v>
      </c>
      <c r="L938">
        <f t="shared" si="101"/>
        <v>26</v>
      </c>
      <c r="M938">
        <f t="shared" si="102"/>
        <v>2015</v>
      </c>
      <c r="N938">
        <f t="shared" si="106"/>
        <v>2015</v>
      </c>
      <c r="O938">
        <f t="shared" si="103"/>
        <v>1947.797</v>
      </c>
      <c r="P938">
        <f t="shared" si="104"/>
        <v>1947.797</v>
      </c>
      <c r="Q938">
        <f t="shared" si="105"/>
        <v>0</v>
      </c>
    </row>
    <row r="939" spans="1:17" x14ac:dyDescent="0.3">
      <c r="A939">
        <v>13086530</v>
      </c>
      <c r="B939" t="s">
        <v>27</v>
      </c>
      <c r="C939" s="1">
        <v>42151</v>
      </c>
      <c r="D939">
        <v>981</v>
      </c>
      <c r="E939">
        <v>97533</v>
      </c>
      <c r="F939">
        <v>0</v>
      </c>
      <c r="G939">
        <v>50136</v>
      </c>
      <c r="H939">
        <v>-50135.5</v>
      </c>
      <c r="I939" s="1">
        <v>42151</v>
      </c>
      <c r="J939">
        <v>2015</v>
      </c>
      <c r="K939">
        <f t="shared" si="100"/>
        <v>5</v>
      </c>
      <c r="L939">
        <f t="shared" si="101"/>
        <v>27</v>
      </c>
      <c r="M939">
        <f t="shared" si="102"/>
        <v>2015</v>
      </c>
      <c r="N939">
        <f t="shared" si="106"/>
        <v>2015</v>
      </c>
      <c r="O939">
        <f t="shared" si="103"/>
        <v>1945.8135</v>
      </c>
      <c r="P939">
        <f t="shared" si="104"/>
        <v>1945.8135</v>
      </c>
      <c r="Q939">
        <f t="shared" si="105"/>
        <v>0</v>
      </c>
    </row>
    <row r="940" spans="1:17" x14ac:dyDescent="0.3">
      <c r="A940">
        <v>13086530</v>
      </c>
      <c r="B940" t="s">
        <v>27</v>
      </c>
      <c r="C940" s="1">
        <v>42152</v>
      </c>
      <c r="D940">
        <v>980</v>
      </c>
      <c r="E940">
        <v>99477</v>
      </c>
      <c r="F940">
        <v>0</v>
      </c>
      <c r="G940">
        <v>50136</v>
      </c>
      <c r="H940">
        <v>-50135.5</v>
      </c>
      <c r="I940" s="1">
        <v>42152</v>
      </c>
      <c r="J940">
        <v>2015</v>
      </c>
      <c r="K940">
        <f t="shared" si="100"/>
        <v>5</v>
      </c>
      <c r="L940">
        <f t="shared" si="101"/>
        <v>28</v>
      </c>
      <c r="M940">
        <f t="shared" si="102"/>
        <v>2015</v>
      </c>
      <c r="N940">
        <f t="shared" si="106"/>
        <v>2015</v>
      </c>
      <c r="O940">
        <f t="shared" si="103"/>
        <v>1943.83</v>
      </c>
      <c r="P940">
        <f t="shared" si="104"/>
        <v>1943.83</v>
      </c>
      <c r="Q940">
        <f t="shared" si="105"/>
        <v>0</v>
      </c>
    </row>
    <row r="941" spans="1:17" x14ac:dyDescent="0.3">
      <c r="A941">
        <v>13086530</v>
      </c>
      <c r="B941" t="s">
        <v>27</v>
      </c>
      <c r="C941" s="1">
        <v>42153</v>
      </c>
      <c r="D941">
        <v>1042</v>
      </c>
      <c r="E941">
        <v>101543</v>
      </c>
      <c r="F941">
        <v>0</v>
      </c>
      <c r="G941">
        <v>50136</v>
      </c>
      <c r="H941">
        <v>-50135.5</v>
      </c>
      <c r="I941" s="1">
        <v>42153</v>
      </c>
      <c r="J941">
        <v>2015</v>
      </c>
      <c r="K941">
        <f t="shared" si="100"/>
        <v>5</v>
      </c>
      <c r="L941">
        <f t="shared" si="101"/>
        <v>29</v>
      </c>
      <c r="M941">
        <f t="shared" si="102"/>
        <v>2015</v>
      </c>
      <c r="N941">
        <f t="shared" si="106"/>
        <v>2015</v>
      </c>
      <c r="O941">
        <f t="shared" si="103"/>
        <v>2066.8070000000002</v>
      </c>
      <c r="P941">
        <f t="shared" si="104"/>
        <v>2066.8070000000002</v>
      </c>
      <c r="Q941">
        <f t="shared" si="105"/>
        <v>0</v>
      </c>
    </row>
    <row r="942" spans="1:17" x14ac:dyDescent="0.3">
      <c r="A942">
        <v>13086530</v>
      </c>
      <c r="B942" t="s">
        <v>27</v>
      </c>
      <c r="C942" s="1">
        <v>42154</v>
      </c>
      <c r="D942">
        <v>1088</v>
      </c>
      <c r="E942">
        <v>103701</v>
      </c>
      <c r="F942">
        <v>0</v>
      </c>
      <c r="G942">
        <v>50136</v>
      </c>
      <c r="H942">
        <v>-50135.5</v>
      </c>
      <c r="I942" s="1">
        <v>42154</v>
      </c>
      <c r="J942">
        <v>2015</v>
      </c>
      <c r="K942">
        <f t="shared" si="100"/>
        <v>5</v>
      </c>
      <c r="L942">
        <f t="shared" si="101"/>
        <v>30</v>
      </c>
      <c r="M942">
        <f t="shared" si="102"/>
        <v>2015</v>
      </c>
      <c r="N942">
        <f t="shared" si="106"/>
        <v>2015</v>
      </c>
      <c r="O942">
        <f t="shared" si="103"/>
        <v>2158.0480000000002</v>
      </c>
      <c r="P942">
        <f t="shared" si="104"/>
        <v>2158.0480000000002</v>
      </c>
      <c r="Q942">
        <f t="shared" si="105"/>
        <v>0</v>
      </c>
    </row>
    <row r="943" spans="1:17" x14ac:dyDescent="0.3">
      <c r="A943">
        <v>13086530</v>
      </c>
      <c r="B943" t="s">
        <v>27</v>
      </c>
      <c r="C943" s="1">
        <v>42155</v>
      </c>
      <c r="D943">
        <v>1091</v>
      </c>
      <c r="E943">
        <v>105865</v>
      </c>
      <c r="F943">
        <v>0</v>
      </c>
      <c r="G943">
        <v>50136</v>
      </c>
      <c r="H943">
        <v>-50135.5</v>
      </c>
      <c r="I943" s="1">
        <v>42155</v>
      </c>
      <c r="J943">
        <v>2015</v>
      </c>
      <c r="K943">
        <f t="shared" si="100"/>
        <v>5</v>
      </c>
      <c r="L943">
        <f t="shared" si="101"/>
        <v>31</v>
      </c>
      <c r="M943">
        <f t="shared" si="102"/>
        <v>2015</v>
      </c>
      <c r="N943">
        <f t="shared" si="106"/>
        <v>2015</v>
      </c>
      <c r="O943">
        <f t="shared" si="103"/>
        <v>2163.9985000000001</v>
      </c>
      <c r="P943">
        <f t="shared" si="104"/>
        <v>2163.9985000000001</v>
      </c>
      <c r="Q943">
        <f t="shared" si="105"/>
        <v>0</v>
      </c>
    </row>
    <row r="944" spans="1:17" x14ac:dyDescent="0.3">
      <c r="A944">
        <v>13086530</v>
      </c>
      <c r="B944" t="s">
        <v>27</v>
      </c>
      <c r="C944" s="1">
        <v>42156</v>
      </c>
      <c r="D944">
        <v>1096</v>
      </c>
      <c r="E944">
        <v>108039</v>
      </c>
      <c r="F944">
        <v>0</v>
      </c>
      <c r="G944">
        <v>50136</v>
      </c>
      <c r="H944">
        <v>-50135.5</v>
      </c>
      <c r="I944" s="1">
        <v>42156</v>
      </c>
      <c r="J944">
        <v>2015</v>
      </c>
      <c r="K944">
        <f t="shared" si="100"/>
        <v>6</v>
      </c>
      <c r="L944">
        <f t="shared" si="101"/>
        <v>1</v>
      </c>
      <c r="M944">
        <f t="shared" si="102"/>
        <v>2015</v>
      </c>
      <c r="N944">
        <f t="shared" si="106"/>
        <v>2015</v>
      </c>
      <c r="O944">
        <f t="shared" si="103"/>
        <v>2173.9160000000002</v>
      </c>
      <c r="P944">
        <f t="shared" si="104"/>
        <v>2173.9160000000002</v>
      </c>
      <c r="Q944">
        <f t="shared" si="105"/>
        <v>0</v>
      </c>
    </row>
    <row r="945" spans="1:17" x14ac:dyDescent="0.3">
      <c r="A945">
        <v>13086530</v>
      </c>
      <c r="B945" t="s">
        <v>27</v>
      </c>
      <c r="C945" s="1">
        <v>42157</v>
      </c>
      <c r="D945">
        <v>1174</v>
      </c>
      <c r="E945">
        <v>110367</v>
      </c>
      <c r="F945">
        <v>0</v>
      </c>
      <c r="G945">
        <v>50136</v>
      </c>
      <c r="H945">
        <v>-50135.5</v>
      </c>
      <c r="I945" s="1">
        <v>42157</v>
      </c>
      <c r="J945">
        <v>2015</v>
      </c>
      <c r="K945">
        <f t="shared" si="100"/>
        <v>6</v>
      </c>
      <c r="L945">
        <f t="shared" si="101"/>
        <v>2</v>
      </c>
      <c r="M945">
        <f t="shared" si="102"/>
        <v>2015</v>
      </c>
      <c r="N945">
        <f t="shared" si="106"/>
        <v>2015</v>
      </c>
      <c r="O945">
        <f t="shared" si="103"/>
        <v>2328.6289999999999</v>
      </c>
      <c r="P945">
        <f t="shared" si="104"/>
        <v>2328.6289999999999</v>
      </c>
      <c r="Q945">
        <f t="shared" si="105"/>
        <v>0</v>
      </c>
    </row>
    <row r="946" spans="1:17" x14ac:dyDescent="0.3">
      <c r="A946">
        <v>13086530</v>
      </c>
      <c r="B946" t="s">
        <v>27</v>
      </c>
      <c r="C946" s="1">
        <v>42158</v>
      </c>
      <c r="D946">
        <v>1210</v>
      </c>
      <c r="E946">
        <v>112767</v>
      </c>
      <c r="F946">
        <v>0</v>
      </c>
      <c r="G946">
        <v>50136</v>
      </c>
      <c r="H946">
        <v>-50135.5</v>
      </c>
      <c r="I946" s="1">
        <v>42158</v>
      </c>
      <c r="J946">
        <v>2015</v>
      </c>
      <c r="K946">
        <f t="shared" si="100"/>
        <v>6</v>
      </c>
      <c r="L946">
        <f t="shared" si="101"/>
        <v>3</v>
      </c>
      <c r="M946">
        <f t="shared" si="102"/>
        <v>2015</v>
      </c>
      <c r="N946">
        <f t="shared" si="106"/>
        <v>2015</v>
      </c>
      <c r="O946">
        <f t="shared" si="103"/>
        <v>2400.0349999999999</v>
      </c>
      <c r="P946">
        <f t="shared" si="104"/>
        <v>2400.0349999999999</v>
      </c>
      <c r="Q946">
        <f t="shared" si="105"/>
        <v>0</v>
      </c>
    </row>
    <row r="947" spans="1:17" x14ac:dyDescent="0.3">
      <c r="A947">
        <v>13086530</v>
      </c>
      <c r="B947" t="s">
        <v>27</v>
      </c>
      <c r="C947" s="1">
        <v>42159</v>
      </c>
      <c r="D947">
        <v>1215</v>
      </c>
      <c r="E947">
        <v>115178</v>
      </c>
      <c r="F947">
        <v>0</v>
      </c>
      <c r="G947">
        <v>50136</v>
      </c>
      <c r="H947">
        <v>-50135.5</v>
      </c>
      <c r="I947" s="1">
        <v>42159</v>
      </c>
      <c r="J947">
        <v>2015</v>
      </c>
      <c r="K947">
        <f t="shared" si="100"/>
        <v>6</v>
      </c>
      <c r="L947">
        <f t="shared" si="101"/>
        <v>4</v>
      </c>
      <c r="M947">
        <f t="shared" si="102"/>
        <v>2015</v>
      </c>
      <c r="N947">
        <f t="shared" si="106"/>
        <v>2015</v>
      </c>
      <c r="O947">
        <f t="shared" si="103"/>
        <v>2409.9524999999999</v>
      </c>
      <c r="P947">
        <f t="shared" si="104"/>
        <v>2409.9524999999999</v>
      </c>
      <c r="Q947">
        <f t="shared" si="105"/>
        <v>0</v>
      </c>
    </row>
    <row r="948" spans="1:17" x14ac:dyDescent="0.3">
      <c r="A948">
        <v>13086530</v>
      </c>
      <c r="B948" t="s">
        <v>27</v>
      </c>
      <c r="C948" s="1">
        <v>42160</v>
      </c>
      <c r="D948">
        <v>1218</v>
      </c>
      <c r="E948">
        <v>117594</v>
      </c>
      <c r="F948">
        <v>0</v>
      </c>
      <c r="G948">
        <v>50136</v>
      </c>
      <c r="H948">
        <v>-50135.5</v>
      </c>
      <c r="I948" s="1">
        <v>42160</v>
      </c>
      <c r="J948">
        <v>2015</v>
      </c>
      <c r="K948">
        <f t="shared" si="100"/>
        <v>6</v>
      </c>
      <c r="L948">
        <f t="shared" si="101"/>
        <v>5</v>
      </c>
      <c r="M948">
        <f t="shared" si="102"/>
        <v>2015</v>
      </c>
      <c r="N948">
        <f t="shared" si="106"/>
        <v>2015</v>
      </c>
      <c r="O948">
        <f t="shared" si="103"/>
        <v>2415.9030000000002</v>
      </c>
      <c r="P948">
        <f t="shared" si="104"/>
        <v>2415.9030000000002</v>
      </c>
      <c r="Q948">
        <f t="shared" si="105"/>
        <v>0</v>
      </c>
    </row>
    <row r="949" spans="1:17" x14ac:dyDescent="0.3">
      <c r="A949">
        <v>13086530</v>
      </c>
      <c r="B949" t="s">
        <v>27</v>
      </c>
      <c r="C949" s="1">
        <v>42161</v>
      </c>
      <c r="D949">
        <v>1219</v>
      </c>
      <c r="E949">
        <v>120012</v>
      </c>
      <c r="F949">
        <v>0</v>
      </c>
      <c r="G949">
        <v>50136</v>
      </c>
      <c r="H949">
        <v>-50135.5</v>
      </c>
      <c r="I949" s="1">
        <v>42161</v>
      </c>
      <c r="J949">
        <v>2015</v>
      </c>
      <c r="K949">
        <f t="shared" si="100"/>
        <v>6</v>
      </c>
      <c r="L949">
        <f t="shared" si="101"/>
        <v>6</v>
      </c>
      <c r="M949">
        <f t="shared" si="102"/>
        <v>2015</v>
      </c>
      <c r="N949">
        <f t="shared" si="106"/>
        <v>2015</v>
      </c>
      <c r="O949">
        <f t="shared" si="103"/>
        <v>2417.8865000000001</v>
      </c>
      <c r="P949">
        <f t="shared" si="104"/>
        <v>2417.8865000000001</v>
      </c>
      <c r="Q949">
        <f t="shared" si="105"/>
        <v>0</v>
      </c>
    </row>
    <row r="950" spans="1:17" x14ac:dyDescent="0.3">
      <c r="A950">
        <v>13086530</v>
      </c>
      <c r="B950" t="s">
        <v>27</v>
      </c>
      <c r="C950" s="1">
        <v>42162</v>
      </c>
      <c r="D950">
        <v>1222</v>
      </c>
      <c r="E950">
        <v>122436</v>
      </c>
      <c r="F950">
        <v>0</v>
      </c>
      <c r="G950">
        <v>50136</v>
      </c>
      <c r="H950">
        <v>-50135.5</v>
      </c>
      <c r="I950" s="1">
        <v>42162</v>
      </c>
      <c r="J950">
        <v>2015</v>
      </c>
      <c r="K950">
        <f t="shared" si="100"/>
        <v>6</v>
      </c>
      <c r="L950">
        <f t="shared" si="101"/>
        <v>7</v>
      </c>
      <c r="M950">
        <f t="shared" si="102"/>
        <v>2015</v>
      </c>
      <c r="N950">
        <f t="shared" si="106"/>
        <v>2015</v>
      </c>
      <c r="O950">
        <f t="shared" si="103"/>
        <v>2423.837</v>
      </c>
      <c r="P950">
        <f t="shared" si="104"/>
        <v>2423.837</v>
      </c>
      <c r="Q950">
        <f t="shared" si="105"/>
        <v>0</v>
      </c>
    </row>
    <row r="951" spans="1:17" x14ac:dyDescent="0.3">
      <c r="A951">
        <v>13086530</v>
      </c>
      <c r="B951" t="s">
        <v>27</v>
      </c>
      <c r="C951" s="1">
        <v>42163</v>
      </c>
      <c r="D951">
        <v>1225</v>
      </c>
      <c r="E951">
        <v>124866</v>
      </c>
      <c r="F951">
        <v>0</v>
      </c>
      <c r="G951">
        <v>50136</v>
      </c>
      <c r="H951">
        <v>-50135.5</v>
      </c>
      <c r="I951" s="1">
        <v>42163</v>
      </c>
      <c r="J951">
        <v>2015</v>
      </c>
      <c r="K951">
        <f t="shared" si="100"/>
        <v>6</v>
      </c>
      <c r="L951">
        <f t="shared" si="101"/>
        <v>8</v>
      </c>
      <c r="M951">
        <f t="shared" si="102"/>
        <v>2015</v>
      </c>
      <c r="N951">
        <f t="shared" si="106"/>
        <v>2015</v>
      </c>
      <c r="O951">
        <f t="shared" si="103"/>
        <v>2429.7874999999999</v>
      </c>
      <c r="P951">
        <f t="shared" si="104"/>
        <v>2429.7874999999999</v>
      </c>
      <c r="Q951">
        <f t="shared" si="105"/>
        <v>0</v>
      </c>
    </row>
    <row r="952" spans="1:17" x14ac:dyDescent="0.3">
      <c r="A952">
        <v>13086530</v>
      </c>
      <c r="B952" t="s">
        <v>27</v>
      </c>
      <c r="C952" s="1">
        <v>42164</v>
      </c>
      <c r="D952">
        <v>1228</v>
      </c>
      <c r="E952">
        <v>127302</v>
      </c>
      <c r="F952">
        <v>0</v>
      </c>
      <c r="G952">
        <v>50136</v>
      </c>
      <c r="H952">
        <v>-50135.5</v>
      </c>
      <c r="I952" s="1">
        <v>42164</v>
      </c>
      <c r="J952">
        <v>2015</v>
      </c>
      <c r="K952">
        <f t="shared" si="100"/>
        <v>6</v>
      </c>
      <c r="L952">
        <f t="shared" si="101"/>
        <v>9</v>
      </c>
      <c r="M952">
        <f t="shared" si="102"/>
        <v>2015</v>
      </c>
      <c r="N952">
        <f t="shared" si="106"/>
        <v>2015</v>
      </c>
      <c r="O952">
        <f t="shared" si="103"/>
        <v>2435.7379999999998</v>
      </c>
      <c r="P952">
        <f t="shared" si="104"/>
        <v>2435.7379999999998</v>
      </c>
      <c r="Q952">
        <f t="shared" si="105"/>
        <v>0</v>
      </c>
    </row>
    <row r="953" spans="1:17" x14ac:dyDescent="0.3">
      <c r="A953">
        <v>13086530</v>
      </c>
      <c r="B953" t="s">
        <v>27</v>
      </c>
      <c r="C953" s="1">
        <v>42165</v>
      </c>
      <c r="D953">
        <v>1228</v>
      </c>
      <c r="E953">
        <v>129737</v>
      </c>
      <c r="F953">
        <v>0</v>
      </c>
      <c r="G953">
        <v>50136</v>
      </c>
      <c r="H953">
        <v>-50135.5</v>
      </c>
      <c r="I953" s="1">
        <v>42165</v>
      </c>
      <c r="J953">
        <v>2015</v>
      </c>
      <c r="K953">
        <f t="shared" si="100"/>
        <v>6</v>
      </c>
      <c r="L953">
        <f t="shared" si="101"/>
        <v>10</v>
      </c>
      <c r="M953">
        <f t="shared" si="102"/>
        <v>2015</v>
      </c>
      <c r="N953">
        <f t="shared" si="106"/>
        <v>2015</v>
      </c>
      <c r="O953">
        <f t="shared" si="103"/>
        <v>2435.7379999999998</v>
      </c>
      <c r="P953">
        <f t="shared" si="104"/>
        <v>2435.7379999999998</v>
      </c>
      <c r="Q953">
        <f t="shared" si="105"/>
        <v>0</v>
      </c>
    </row>
    <row r="954" spans="1:17" x14ac:dyDescent="0.3">
      <c r="A954">
        <v>13086530</v>
      </c>
      <c r="B954" t="s">
        <v>27</v>
      </c>
      <c r="C954" s="1">
        <v>42166</v>
      </c>
      <c r="D954">
        <v>1304</v>
      </c>
      <c r="E954">
        <v>132324</v>
      </c>
      <c r="F954">
        <v>0</v>
      </c>
      <c r="G954">
        <v>50136</v>
      </c>
      <c r="H954">
        <v>-50135.5</v>
      </c>
      <c r="I954" s="1">
        <v>42166</v>
      </c>
      <c r="J954">
        <v>2015</v>
      </c>
      <c r="K954">
        <f t="shared" si="100"/>
        <v>6</v>
      </c>
      <c r="L954">
        <f t="shared" si="101"/>
        <v>11</v>
      </c>
      <c r="M954">
        <f t="shared" si="102"/>
        <v>2015</v>
      </c>
      <c r="N954">
        <f t="shared" si="106"/>
        <v>2015</v>
      </c>
      <c r="O954">
        <f t="shared" si="103"/>
        <v>2586.4839999999999</v>
      </c>
      <c r="P954">
        <f t="shared" si="104"/>
        <v>2586.4839999999999</v>
      </c>
      <c r="Q954">
        <f t="shared" si="105"/>
        <v>0</v>
      </c>
    </row>
    <row r="955" spans="1:17" x14ac:dyDescent="0.3">
      <c r="A955">
        <v>13086530</v>
      </c>
      <c r="B955" t="s">
        <v>27</v>
      </c>
      <c r="C955" s="1">
        <v>42167</v>
      </c>
      <c r="D955">
        <v>1443</v>
      </c>
      <c r="E955">
        <v>135186</v>
      </c>
      <c r="F955">
        <v>0</v>
      </c>
      <c r="G955">
        <v>50136</v>
      </c>
      <c r="H955">
        <v>-50135.5</v>
      </c>
      <c r="I955" s="1">
        <v>42167</v>
      </c>
      <c r="J955">
        <v>2015</v>
      </c>
      <c r="K955">
        <f t="shared" si="100"/>
        <v>6</v>
      </c>
      <c r="L955">
        <f t="shared" si="101"/>
        <v>12</v>
      </c>
      <c r="M955">
        <f t="shared" si="102"/>
        <v>2015</v>
      </c>
      <c r="N955">
        <f t="shared" si="106"/>
        <v>2015</v>
      </c>
      <c r="O955">
        <f t="shared" si="103"/>
        <v>2862.1905000000002</v>
      </c>
      <c r="P955">
        <f t="shared" si="104"/>
        <v>2862.1905000000002</v>
      </c>
      <c r="Q955">
        <f t="shared" si="105"/>
        <v>0</v>
      </c>
    </row>
    <row r="956" spans="1:17" x14ac:dyDescent="0.3">
      <c r="A956">
        <v>13086530</v>
      </c>
      <c r="B956" t="s">
        <v>27</v>
      </c>
      <c r="C956" s="1">
        <v>42168</v>
      </c>
      <c r="D956">
        <v>1518</v>
      </c>
      <c r="E956">
        <v>138196</v>
      </c>
      <c r="F956">
        <v>512</v>
      </c>
      <c r="G956">
        <v>51151</v>
      </c>
      <c r="H956">
        <v>-51151.4</v>
      </c>
      <c r="I956" s="1">
        <v>42168</v>
      </c>
      <c r="J956">
        <v>2015</v>
      </c>
      <c r="K956">
        <f t="shared" si="100"/>
        <v>6</v>
      </c>
      <c r="L956">
        <f t="shared" si="101"/>
        <v>13</v>
      </c>
      <c r="M956">
        <f t="shared" si="102"/>
        <v>2015</v>
      </c>
      <c r="N956">
        <f t="shared" si="106"/>
        <v>2015</v>
      </c>
      <c r="O956">
        <f t="shared" si="103"/>
        <v>3010.953</v>
      </c>
      <c r="P956">
        <f t="shared" si="104"/>
        <v>1995.4010000000001</v>
      </c>
      <c r="Q956">
        <f t="shared" si="105"/>
        <v>1015.552</v>
      </c>
    </row>
    <row r="957" spans="1:17" x14ac:dyDescent="0.3">
      <c r="A957">
        <v>13086530</v>
      </c>
      <c r="B957" t="s">
        <v>27</v>
      </c>
      <c r="C957" s="1">
        <v>42169</v>
      </c>
      <c r="D957">
        <v>1529</v>
      </c>
      <c r="E957">
        <v>141229</v>
      </c>
      <c r="F957">
        <v>0</v>
      </c>
      <c r="G957">
        <v>51151</v>
      </c>
      <c r="H957">
        <v>-51151.4</v>
      </c>
      <c r="I957" s="1">
        <v>42169</v>
      </c>
      <c r="J957">
        <v>2015</v>
      </c>
      <c r="K957">
        <f t="shared" si="100"/>
        <v>6</v>
      </c>
      <c r="L957">
        <f t="shared" si="101"/>
        <v>14</v>
      </c>
      <c r="M957">
        <f t="shared" si="102"/>
        <v>2015</v>
      </c>
      <c r="N957">
        <f t="shared" si="106"/>
        <v>2015</v>
      </c>
      <c r="O957">
        <f t="shared" si="103"/>
        <v>3032.7715000000003</v>
      </c>
      <c r="P957">
        <f t="shared" si="104"/>
        <v>3032.7715000000003</v>
      </c>
      <c r="Q957">
        <f t="shared" si="105"/>
        <v>0</v>
      </c>
    </row>
    <row r="958" spans="1:17" x14ac:dyDescent="0.3">
      <c r="A958">
        <v>13086530</v>
      </c>
      <c r="B958" t="s">
        <v>27</v>
      </c>
      <c r="C958" s="1">
        <v>42170</v>
      </c>
      <c r="D958">
        <v>1531</v>
      </c>
      <c r="E958">
        <v>144266</v>
      </c>
      <c r="F958">
        <v>0</v>
      </c>
      <c r="G958">
        <v>51151</v>
      </c>
      <c r="H958">
        <v>-51151.4</v>
      </c>
      <c r="I958" s="1">
        <v>42170</v>
      </c>
      <c r="J958">
        <v>2015</v>
      </c>
      <c r="K958">
        <f t="shared" si="100"/>
        <v>6</v>
      </c>
      <c r="L958">
        <f t="shared" si="101"/>
        <v>15</v>
      </c>
      <c r="M958">
        <f t="shared" si="102"/>
        <v>2015</v>
      </c>
      <c r="N958">
        <f t="shared" si="106"/>
        <v>2015</v>
      </c>
      <c r="O958">
        <f t="shared" si="103"/>
        <v>3036.7384999999999</v>
      </c>
      <c r="P958">
        <f t="shared" si="104"/>
        <v>3036.7384999999999</v>
      </c>
      <c r="Q958">
        <f t="shared" si="105"/>
        <v>0</v>
      </c>
    </row>
    <row r="959" spans="1:17" x14ac:dyDescent="0.3">
      <c r="A959">
        <v>13086530</v>
      </c>
      <c r="B959" t="s">
        <v>27</v>
      </c>
      <c r="C959" s="1">
        <v>42171</v>
      </c>
      <c r="D959">
        <v>1518</v>
      </c>
      <c r="E959">
        <v>147277</v>
      </c>
      <c r="F959">
        <v>0</v>
      </c>
      <c r="G959">
        <v>51151</v>
      </c>
      <c r="H959">
        <v>-51151.4</v>
      </c>
      <c r="I959" s="1">
        <v>42171</v>
      </c>
      <c r="J959">
        <v>2015</v>
      </c>
      <c r="K959">
        <f t="shared" si="100"/>
        <v>6</v>
      </c>
      <c r="L959">
        <f t="shared" si="101"/>
        <v>16</v>
      </c>
      <c r="M959">
        <f t="shared" si="102"/>
        <v>2015</v>
      </c>
      <c r="N959">
        <f t="shared" si="106"/>
        <v>2015</v>
      </c>
      <c r="O959">
        <f t="shared" si="103"/>
        <v>3010.953</v>
      </c>
      <c r="P959">
        <f t="shared" si="104"/>
        <v>3010.953</v>
      </c>
      <c r="Q959">
        <f t="shared" si="105"/>
        <v>0</v>
      </c>
    </row>
    <row r="960" spans="1:17" x14ac:dyDescent="0.3">
      <c r="A960">
        <v>13086530</v>
      </c>
      <c r="B960" t="s">
        <v>27</v>
      </c>
      <c r="C960" s="1">
        <v>42172</v>
      </c>
      <c r="D960">
        <v>1506</v>
      </c>
      <c r="E960">
        <v>150264</v>
      </c>
      <c r="F960">
        <v>108</v>
      </c>
      <c r="G960">
        <v>51365</v>
      </c>
      <c r="H960">
        <v>-51365.1</v>
      </c>
      <c r="I960" s="1">
        <v>42172</v>
      </c>
      <c r="J960">
        <v>2015</v>
      </c>
      <c r="K960">
        <f t="shared" si="100"/>
        <v>6</v>
      </c>
      <c r="L960">
        <f t="shared" si="101"/>
        <v>17</v>
      </c>
      <c r="M960">
        <f t="shared" si="102"/>
        <v>2015</v>
      </c>
      <c r="N960">
        <f t="shared" si="106"/>
        <v>2015</v>
      </c>
      <c r="O960">
        <f t="shared" si="103"/>
        <v>2987.1509999999998</v>
      </c>
      <c r="P960">
        <f t="shared" si="104"/>
        <v>2772.933</v>
      </c>
      <c r="Q960">
        <f t="shared" si="105"/>
        <v>214.21800000000002</v>
      </c>
    </row>
    <row r="961" spans="1:17" x14ac:dyDescent="0.3">
      <c r="A961">
        <v>13086530</v>
      </c>
      <c r="B961" t="s">
        <v>27</v>
      </c>
      <c r="C961" s="1">
        <v>42173</v>
      </c>
      <c r="D961">
        <v>1538</v>
      </c>
      <c r="E961">
        <v>153316</v>
      </c>
      <c r="F961">
        <v>1538</v>
      </c>
      <c r="G961">
        <v>54417</v>
      </c>
      <c r="H961">
        <v>-54416.5</v>
      </c>
      <c r="I961" s="1">
        <v>42173</v>
      </c>
      <c r="J961">
        <v>2015</v>
      </c>
      <c r="K961">
        <f t="shared" si="100"/>
        <v>6</v>
      </c>
      <c r="L961">
        <f t="shared" si="101"/>
        <v>18</v>
      </c>
      <c r="M961">
        <f t="shared" si="102"/>
        <v>2015</v>
      </c>
      <c r="N961">
        <f t="shared" si="106"/>
        <v>2015</v>
      </c>
      <c r="O961">
        <f t="shared" si="103"/>
        <v>3050.623</v>
      </c>
      <c r="P961">
        <f t="shared" si="104"/>
        <v>0</v>
      </c>
      <c r="Q961">
        <f t="shared" si="105"/>
        <v>3050.623</v>
      </c>
    </row>
    <row r="962" spans="1:17" x14ac:dyDescent="0.3">
      <c r="A962">
        <v>13086530</v>
      </c>
      <c r="B962" t="s">
        <v>27</v>
      </c>
      <c r="C962" s="1">
        <v>42174</v>
      </c>
      <c r="D962">
        <v>1557</v>
      </c>
      <c r="E962">
        <v>156404</v>
      </c>
      <c r="F962">
        <v>1557</v>
      </c>
      <c r="G962">
        <v>57505</v>
      </c>
      <c r="H962">
        <v>-57504.6</v>
      </c>
      <c r="I962" s="1">
        <v>42174</v>
      </c>
      <c r="J962">
        <v>2015</v>
      </c>
      <c r="K962">
        <f t="shared" ref="K962:K1025" si="107">MONTH(C962)</f>
        <v>6</v>
      </c>
      <c r="L962">
        <f t="shared" ref="L962:L1025" si="108">DAY(C962)</f>
        <v>19</v>
      </c>
      <c r="M962">
        <f t="shared" ref="M962:M1025" si="109">YEAR(C962)</f>
        <v>2015</v>
      </c>
      <c r="N962">
        <f t="shared" si="106"/>
        <v>2015</v>
      </c>
      <c r="O962">
        <f t="shared" ref="O962:O1025" si="110">D962*1.9835</f>
        <v>3088.3094999999998</v>
      </c>
      <c r="P962">
        <f t="shared" ref="P962:P1025" si="111">(D962-F962)*1.9835</f>
        <v>0</v>
      </c>
      <c r="Q962">
        <f t="shared" ref="Q962:Q1025" si="112">F962*1.9835</f>
        <v>3088.3094999999998</v>
      </c>
    </row>
    <row r="963" spans="1:17" x14ac:dyDescent="0.3">
      <c r="A963">
        <v>13086530</v>
      </c>
      <c r="B963" t="s">
        <v>27</v>
      </c>
      <c r="C963" s="1">
        <v>42175</v>
      </c>
      <c r="D963">
        <v>1566</v>
      </c>
      <c r="E963">
        <v>159509</v>
      </c>
      <c r="F963">
        <v>1566</v>
      </c>
      <c r="G963">
        <v>60610</v>
      </c>
      <c r="H963">
        <v>-60610.3</v>
      </c>
      <c r="I963" s="1">
        <v>42175</v>
      </c>
      <c r="J963">
        <v>2015</v>
      </c>
      <c r="K963">
        <f t="shared" si="107"/>
        <v>6</v>
      </c>
      <c r="L963">
        <f t="shared" si="108"/>
        <v>20</v>
      </c>
      <c r="M963">
        <f t="shared" si="109"/>
        <v>2015</v>
      </c>
      <c r="N963">
        <f t="shared" ref="N963:N1026" si="113">IF(K963&gt;10,M963+1,M963)</f>
        <v>2015</v>
      </c>
      <c r="O963">
        <f t="shared" si="110"/>
        <v>3106.1610000000001</v>
      </c>
      <c r="P963">
        <f t="shared" si="111"/>
        <v>0</v>
      </c>
      <c r="Q963">
        <f t="shared" si="112"/>
        <v>3106.1610000000001</v>
      </c>
    </row>
    <row r="964" spans="1:17" x14ac:dyDescent="0.3">
      <c r="A964">
        <v>13086530</v>
      </c>
      <c r="B964" t="s">
        <v>27</v>
      </c>
      <c r="C964" s="1">
        <v>42176</v>
      </c>
      <c r="D964">
        <v>1570</v>
      </c>
      <c r="E964">
        <v>162623</v>
      </c>
      <c r="F964">
        <v>1570</v>
      </c>
      <c r="G964">
        <v>63724</v>
      </c>
      <c r="H964">
        <v>-63724.3</v>
      </c>
      <c r="I964" s="1">
        <v>42176</v>
      </c>
      <c r="J964">
        <v>2015</v>
      </c>
      <c r="K964">
        <f t="shared" si="107"/>
        <v>6</v>
      </c>
      <c r="L964">
        <f t="shared" si="108"/>
        <v>21</v>
      </c>
      <c r="M964">
        <f t="shared" si="109"/>
        <v>2015</v>
      </c>
      <c r="N964">
        <f t="shared" si="113"/>
        <v>2015</v>
      </c>
      <c r="O964">
        <f t="shared" si="110"/>
        <v>3114.0950000000003</v>
      </c>
      <c r="P964">
        <f t="shared" si="111"/>
        <v>0</v>
      </c>
      <c r="Q964">
        <f t="shared" si="112"/>
        <v>3114.0950000000003</v>
      </c>
    </row>
    <row r="965" spans="1:17" x14ac:dyDescent="0.3">
      <c r="A965">
        <v>13086530</v>
      </c>
      <c r="B965" t="s">
        <v>27</v>
      </c>
      <c r="C965" s="1">
        <v>42177</v>
      </c>
      <c r="D965">
        <v>1579</v>
      </c>
      <c r="E965">
        <v>165755</v>
      </c>
      <c r="F965">
        <v>1579</v>
      </c>
      <c r="G965">
        <v>66856</v>
      </c>
      <c r="H965">
        <v>-66855.899999999994</v>
      </c>
      <c r="I965" s="1">
        <v>42177</v>
      </c>
      <c r="J965">
        <v>2015</v>
      </c>
      <c r="K965">
        <f t="shared" si="107"/>
        <v>6</v>
      </c>
      <c r="L965">
        <f t="shared" si="108"/>
        <v>22</v>
      </c>
      <c r="M965">
        <f t="shared" si="109"/>
        <v>2015</v>
      </c>
      <c r="N965">
        <f t="shared" si="113"/>
        <v>2015</v>
      </c>
      <c r="O965">
        <f t="shared" si="110"/>
        <v>3131.9465</v>
      </c>
      <c r="P965">
        <f t="shared" si="111"/>
        <v>0</v>
      </c>
      <c r="Q965">
        <f t="shared" si="112"/>
        <v>3131.9465</v>
      </c>
    </row>
    <row r="966" spans="1:17" x14ac:dyDescent="0.3">
      <c r="A966">
        <v>13086530</v>
      </c>
      <c r="B966" t="s">
        <v>27</v>
      </c>
      <c r="C966" s="1">
        <v>42178</v>
      </c>
      <c r="D966">
        <v>1578</v>
      </c>
      <c r="E966">
        <v>168885</v>
      </c>
      <c r="F966">
        <v>1578</v>
      </c>
      <c r="G966">
        <v>69986</v>
      </c>
      <c r="H966">
        <v>-69986.2</v>
      </c>
      <c r="I966" s="1">
        <v>42178</v>
      </c>
      <c r="J966">
        <v>2015</v>
      </c>
      <c r="K966">
        <f t="shared" si="107"/>
        <v>6</v>
      </c>
      <c r="L966">
        <f t="shared" si="108"/>
        <v>23</v>
      </c>
      <c r="M966">
        <f t="shared" si="109"/>
        <v>2015</v>
      </c>
      <c r="N966">
        <f t="shared" si="113"/>
        <v>2015</v>
      </c>
      <c r="O966">
        <f t="shared" si="110"/>
        <v>3129.9630000000002</v>
      </c>
      <c r="P966">
        <f t="shared" si="111"/>
        <v>0</v>
      </c>
      <c r="Q966">
        <f t="shared" si="112"/>
        <v>3129.9630000000002</v>
      </c>
    </row>
    <row r="967" spans="1:17" x14ac:dyDescent="0.3">
      <c r="A967">
        <v>13086530</v>
      </c>
      <c r="B967" t="s">
        <v>27</v>
      </c>
      <c r="C967" s="1">
        <v>42179</v>
      </c>
      <c r="D967">
        <v>1578</v>
      </c>
      <c r="E967">
        <v>172014</v>
      </c>
      <c r="F967">
        <v>1578</v>
      </c>
      <c r="G967">
        <v>73115</v>
      </c>
      <c r="H967">
        <v>-73115.199999999997</v>
      </c>
      <c r="I967" s="1">
        <v>42179</v>
      </c>
      <c r="J967">
        <v>2015</v>
      </c>
      <c r="K967">
        <f t="shared" si="107"/>
        <v>6</v>
      </c>
      <c r="L967">
        <f t="shared" si="108"/>
        <v>24</v>
      </c>
      <c r="M967">
        <f t="shared" si="109"/>
        <v>2015</v>
      </c>
      <c r="N967">
        <f t="shared" si="113"/>
        <v>2015</v>
      </c>
      <c r="O967">
        <f t="shared" si="110"/>
        <v>3129.9630000000002</v>
      </c>
      <c r="P967">
        <f t="shared" si="111"/>
        <v>0</v>
      </c>
      <c r="Q967">
        <f t="shared" si="112"/>
        <v>3129.9630000000002</v>
      </c>
    </row>
    <row r="968" spans="1:17" x14ac:dyDescent="0.3">
      <c r="A968">
        <v>13086530</v>
      </c>
      <c r="B968" t="s">
        <v>27</v>
      </c>
      <c r="C968" s="1">
        <v>42180</v>
      </c>
      <c r="D968">
        <v>1582</v>
      </c>
      <c r="E968">
        <v>175152</v>
      </c>
      <c r="F968">
        <v>1582</v>
      </c>
      <c r="G968">
        <v>76252</v>
      </c>
      <c r="H968">
        <v>-76252.399999999994</v>
      </c>
      <c r="I968" s="1">
        <v>42180</v>
      </c>
      <c r="J968">
        <v>2015</v>
      </c>
      <c r="K968">
        <f t="shared" si="107"/>
        <v>6</v>
      </c>
      <c r="L968">
        <f t="shared" si="108"/>
        <v>25</v>
      </c>
      <c r="M968">
        <f t="shared" si="109"/>
        <v>2015</v>
      </c>
      <c r="N968">
        <f t="shared" si="113"/>
        <v>2015</v>
      </c>
      <c r="O968">
        <f t="shared" si="110"/>
        <v>3137.8969999999999</v>
      </c>
      <c r="P968">
        <f t="shared" si="111"/>
        <v>0</v>
      </c>
      <c r="Q968">
        <f t="shared" si="112"/>
        <v>3137.8969999999999</v>
      </c>
    </row>
    <row r="969" spans="1:17" x14ac:dyDescent="0.3">
      <c r="A969">
        <v>13086530</v>
      </c>
      <c r="B969" t="s">
        <v>27</v>
      </c>
      <c r="C969" s="1">
        <v>42181</v>
      </c>
      <c r="D969">
        <v>1576</v>
      </c>
      <c r="E969">
        <v>178278</v>
      </c>
      <c r="F969">
        <v>1576</v>
      </c>
      <c r="G969">
        <v>79379</v>
      </c>
      <c r="H969">
        <v>-79378.8</v>
      </c>
      <c r="I969" s="1">
        <v>42181</v>
      </c>
      <c r="J969">
        <v>2015</v>
      </c>
      <c r="K969">
        <f t="shared" si="107"/>
        <v>6</v>
      </c>
      <c r="L969">
        <f t="shared" si="108"/>
        <v>26</v>
      </c>
      <c r="M969">
        <f t="shared" si="109"/>
        <v>2015</v>
      </c>
      <c r="N969">
        <f t="shared" si="113"/>
        <v>2015</v>
      </c>
      <c r="O969">
        <f t="shared" si="110"/>
        <v>3125.9960000000001</v>
      </c>
      <c r="P969">
        <f t="shared" si="111"/>
        <v>0</v>
      </c>
      <c r="Q969">
        <f t="shared" si="112"/>
        <v>3125.9960000000001</v>
      </c>
    </row>
    <row r="970" spans="1:17" x14ac:dyDescent="0.3">
      <c r="A970">
        <v>13086530</v>
      </c>
      <c r="B970" t="s">
        <v>27</v>
      </c>
      <c r="C970" s="1">
        <v>42182</v>
      </c>
      <c r="D970">
        <v>1580</v>
      </c>
      <c r="E970">
        <v>181412</v>
      </c>
      <c r="F970">
        <v>1580</v>
      </c>
      <c r="G970">
        <v>82513</v>
      </c>
      <c r="H970">
        <v>-82513.3</v>
      </c>
      <c r="I970" s="1">
        <v>42182</v>
      </c>
      <c r="J970">
        <v>2015</v>
      </c>
      <c r="K970">
        <f t="shared" si="107"/>
        <v>6</v>
      </c>
      <c r="L970">
        <f t="shared" si="108"/>
        <v>27</v>
      </c>
      <c r="M970">
        <f t="shared" si="109"/>
        <v>2015</v>
      </c>
      <c r="N970">
        <f t="shared" si="113"/>
        <v>2015</v>
      </c>
      <c r="O970">
        <f t="shared" si="110"/>
        <v>3133.9300000000003</v>
      </c>
      <c r="P970">
        <f t="shared" si="111"/>
        <v>0</v>
      </c>
      <c r="Q970">
        <f t="shared" si="112"/>
        <v>3133.9300000000003</v>
      </c>
    </row>
    <row r="971" spans="1:17" x14ac:dyDescent="0.3">
      <c r="A971">
        <v>13086530</v>
      </c>
      <c r="B971" t="s">
        <v>27</v>
      </c>
      <c r="C971" s="1">
        <v>42183</v>
      </c>
      <c r="D971">
        <v>1581</v>
      </c>
      <c r="E971">
        <v>184549</v>
      </c>
      <c r="F971">
        <v>1581</v>
      </c>
      <c r="G971">
        <v>85650</v>
      </c>
      <c r="H971">
        <v>-85649.7</v>
      </c>
      <c r="I971" s="1">
        <v>42183</v>
      </c>
      <c r="J971">
        <v>2015</v>
      </c>
      <c r="K971">
        <f t="shared" si="107"/>
        <v>6</v>
      </c>
      <c r="L971">
        <f t="shared" si="108"/>
        <v>28</v>
      </c>
      <c r="M971">
        <f t="shared" si="109"/>
        <v>2015</v>
      </c>
      <c r="N971">
        <f t="shared" si="113"/>
        <v>2015</v>
      </c>
      <c r="O971">
        <f t="shared" si="110"/>
        <v>3135.9135000000001</v>
      </c>
      <c r="P971">
        <f t="shared" si="111"/>
        <v>0</v>
      </c>
      <c r="Q971">
        <f t="shared" si="112"/>
        <v>3135.9135000000001</v>
      </c>
    </row>
    <row r="972" spans="1:17" x14ac:dyDescent="0.3">
      <c r="A972">
        <v>13086530</v>
      </c>
      <c r="B972" t="s">
        <v>27</v>
      </c>
      <c r="C972" s="1">
        <v>42184</v>
      </c>
      <c r="D972">
        <v>1580</v>
      </c>
      <c r="E972">
        <v>187682</v>
      </c>
      <c r="F972">
        <v>1580</v>
      </c>
      <c r="G972">
        <v>88783</v>
      </c>
      <c r="H972">
        <v>-88783.2</v>
      </c>
      <c r="I972" s="1">
        <v>42184</v>
      </c>
      <c r="J972">
        <v>2015</v>
      </c>
      <c r="K972">
        <f t="shared" si="107"/>
        <v>6</v>
      </c>
      <c r="L972">
        <f t="shared" si="108"/>
        <v>29</v>
      </c>
      <c r="M972">
        <f t="shared" si="109"/>
        <v>2015</v>
      </c>
      <c r="N972">
        <f t="shared" si="113"/>
        <v>2015</v>
      </c>
      <c r="O972">
        <f t="shared" si="110"/>
        <v>3133.9300000000003</v>
      </c>
      <c r="P972">
        <f t="shared" si="111"/>
        <v>0</v>
      </c>
      <c r="Q972">
        <f t="shared" si="112"/>
        <v>3133.9300000000003</v>
      </c>
    </row>
    <row r="973" spans="1:17" x14ac:dyDescent="0.3">
      <c r="A973">
        <v>13086530</v>
      </c>
      <c r="B973" t="s">
        <v>27</v>
      </c>
      <c r="C973" s="1">
        <v>42185</v>
      </c>
      <c r="D973">
        <v>1581</v>
      </c>
      <c r="E973">
        <v>190818</v>
      </c>
      <c r="F973">
        <v>1581</v>
      </c>
      <c r="G973">
        <v>91918</v>
      </c>
      <c r="H973">
        <v>-91918.399999999994</v>
      </c>
      <c r="I973" s="1">
        <v>42185</v>
      </c>
      <c r="J973">
        <v>2015</v>
      </c>
      <c r="K973">
        <f t="shared" si="107"/>
        <v>6</v>
      </c>
      <c r="L973">
        <f t="shared" si="108"/>
        <v>30</v>
      </c>
      <c r="M973">
        <f t="shared" si="109"/>
        <v>2015</v>
      </c>
      <c r="N973">
        <f t="shared" si="113"/>
        <v>2015</v>
      </c>
      <c r="O973">
        <f t="shared" si="110"/>
        <v>3135.9135000000001</v>
      </c>
      <c r="P973">
        <f t="shared" si="111"/>
        <v>0</v>
      </c>
      <c r="Q973">
        <f t="shared" si="112"/>
        <v>3135.9135000000001</v>
      </c>
    </row>
    <row r="974" spans="1:17" x14ac:dyDescent="0.3">
      <c r="A974">
        <v>13086530</v>
      </c>
      <c r="B974" t="s">
        <v>27</v>
      </c>
      <c r="C974" s="1">
        <v>42186</v>
      </c>
      <c r="D974">
        <v>1596</v>
      </c>
      <c r="E974">
        <v>193983</v>
      </c>
      <c r="F974">
        <v>1596</v>
      </c>
      <c r="G974">
        <v>95084</v>
      </c>
      <c r="H974">
        <v>-95084.2</v>
      </c>
      <c r="I974" s="1">
        <v>42186</v>
      </c>
      <c r="J974">
        <v>2015</v>
      </c>
      <c r="K974">
        <f t="shared" si="107"/>
        <v>7</v>
      </c>
      <c r="L974">
        <f t="shared" si="108"/>
        <v>1</v>
      </c>
      <c r="M974">
        <f t="shared" si="109"/>
        <v>2015</v>
      </c>
      <c r="N974">
        <f t="shared" si="113"/>
        <v>2015</v>
      </c>
      <c r="O974">
        <f t="shared" si="110"/>
        <v>3165.6660000000002</v>
      </c>
      <c r="P974">
        <f t="shared" si="111"/>
        <v>0</v>
      </c>
      <c r="Q974">
        <f t="shared" si="112"/>
        <v>3165.6660000000002</v>
      </c>
    </row>
    <row r="975" spans="1:17" x14ac:dyDescent="0.3">
      <c r="A975">
        <v>13086530</v>
      </c>
      <c r="B975" t="s">
        <v>27</v>
      </c>
      <c r="C975" s="1">
        <v>42187</v>
      </c>
      <c r="D975">
        <v>1599</v>
      </c>
      <c r="E975">
        <v>197156</v>
      </c>
      <c r="F975">
        <v>1599</v>
      </c>
      <c r="G975">
        <v>98257</v>
      </c>
      <c r="H975">
        <v>-98256.5</v>
      </c>
      <c r="I975" s="1">
        <v>42187</v>
      </c>
      <c r="J975">
        <v>2015</v>
      </c>
      <c r="K975">
        <f t="shared" si="107"/>
        <v>7</v>
      </c>
      <c r="L975">
        <f t="shared" si="108"/>
        <v>2</v>
      </c>
      <c r="M975">
        <f t="shared" si="109"/>
        <v>2015</v>
      </c>
      <c r="N975">
        <f t="shared" si="113"/>
        <v>2015</v>
      </c>
      <c r="O975">
        <f t="shared" si="110"/>
        <v>3171.6165000000001</v>
      </c>
      <c r="P975">
        <f t="shared" si="111"/>
        <v>0</v>
      </c>
      <c r="Q975">
        <f t="shared" si="112"/>
        <v>3171.6165000000001</v>
      </c>
    </row>
    <row r="976" spans="1:17" x14ac:dyDescent="0.3">
      <c r="A976">
        <v>13086530</v>
      </c>
      <c r="B976" t="s">
        <v>27</v>
      </c>
      <c r="C976" s="1">
        <v>42188</v>
      </c>
      <c r="D976">
        <v>1588</v>
      </c>
      <c r="E976">
        <v>200306</v>
      </c>
      <c r="F976">
        <v>1588</v>
      </c>
      <c r="G976">
        <v>101407</v>
      </c>
      <c r="H976">
        <v>-101406.8</v>
      </c>
      <c r="I976" s="1">
        <v>42188</v>
      </c>
      <c r="J976">
        <v>2015</v>
      </c>
      <c r="K976">
        <f t="shared" si="107"/>
        <v>7</v>
      </c>
      <c r="L976">
        <f t="shared" si="108"/>
        <v>3</v>
      </c>
      <c r="M976">
        <f t="shared" si="109"/>
        <v>2015</v>
      </c>
      <c r="N976">
        <f t="shared" si="113"/>
        <v>2015</v>
      </c>
      <c r="O976">
        <f t="shared" si="110"/>
        <v>3149.7980000000002</v>
      </c>
      <c r="P976">
        <f t="shared" si="111"/>
        <v>0</v>
      </c>
      <c r="Q976">
        <f t="shared" si="112"/>
        <v>3149.7980000000002</v>
      </c>
    </row>
    <row r="977" spans="1:17" x14ac:dyDescent="0.3">
      <c r="A977">
        <v>13086530</v>
      </c>
      <c r="B977" t="s">
        <v>27</v>
      </c>
      <c r="C977" s="1">
        <v>42189</v>
      </c>
      <c r="D977">
        <v>1587</v>
      </c>
      <c r="E977">
        <v>203453</v>
      </c>
      <c r="F977">
        <v>1587</v>
      </c>
      <c r="G977">
        <v>104554</v>
      </c>
      <c r="H977">
        <v>-104554.1</v>
      </c>
      <c r="I977" s="1">
        <v>42189</v>
      </c>
      <c r="J977">
        <v>2015</v>
      </c>
      <c r="K977">
        <f t="shared" si="107"/>
        <v>7</v>
      </c>
      <c r="L977">
        <f t="shared" si="108"/>
        <v>4</v>
      </c>
      <c r="M977">
        <f t="shared" si="109"/>
        <v>2015</v>
      </c>
      <c r="N977">
        <f t="shared" si="113"/>
        <v>2015</v>
      </c>
      <c r="O977">
        <f t="shared" si="110"/>
        <v>3147.8145</v>
      </c>
      <c r="P977">
        <f t="shared" si="111"/>
        <v>0</v>
      </c>
      <c r="Q977">
        <f t="shared" si="112"/>
        <v>3147.8145</v>
      </c>
    </row>
    <row r="978" spans="1:17" x14ac:dyDescent="0.3">
      <c r="A978">
        <v>13086530</v>
      </c>
      <c r="B978" t="s">
        <v>27</v>
      </c>
      <c r="C978" s="1">
        <v>42190</v>
      </c>
      <c r="D978">
        <v>1602</v>
      </c>
      <c r="E978">
        <v>206631</v>
      </c>
      <c r="F978">
        <v>1602</v>
      </c>
      <c r="G978">
        <v>107732</v>
      </c>
      <c r="H978">
        <v>-107732</v>
      </c>
      <c r="I978" s="1">
        <v>42190</v>
      </c>
      <c r="J978">
        <v>2015</v>
      </c>
      <c r="K978">
        <f t="shared" si="107"/>
        <v>7</v>
      </c>
      <c r="L978">
        <f t="shared" si="108"/>
        <v>5</v>
      </c>
      <c r="M978">
        <f t="shared" si="109"/>
        <v>2015</v>
      </c>
      <c r="N978">
        <f t="shared" si="113"/>
        <v>2015</v>
      </c>
      <c r="O978">
        <f t="shared" si="110"/>
        <v>3177.567</v>
      </c>
      <c r="P978">
        <f t="shared" si="111"/>
        <v>0</v>
      </c>
      <c r="Q978">
        <f t="shared" si="112"/>
        <v>3177.567</v>
      </c>
    </row>
    <row r="979" spans="1:17" x14ac:dyDescent="0.3">
      <c r="A979">
        <v>13086530</v>
      </c>
      <c r="B979" t="s">
        <v>27</v>
      </c>
      <c r="C979" s="1">
        <v>42191</v>
      </c>
      <c r="D979">
        <v>1586</v>
      </c>
      <c r="E979">
        <v>209777</v>
      </c>
      <c r="F979">
        <v>1586</v>
      </c>
      <c r="G979">
        <v>110878</v>
      </c>
      <c r="H979">
        <v>-110878.2</v>
      </c>
      <c r="I979" s="1">
        <v>42191</v>
      </c>
      <c r="J979">
        <v>2015</v>
      </c>
      <c r="K979">
        <f t="shared" si="107"/>
        <v>7</v>
      </c>
      <c r="L979">
        <f t="shared" si="108"/>
        <v>6</v>
      </c>
      <c r="M979">
        <f t="shared" si="109"/>
        <v>2015</v>
      </c>
      <c r="N979">
        <f t="shared" si="113"/>
        <v>2015</v>
      </c>
      <c r="O979">
        <f t="shared" si="110"/>
        <v>3145.8310000000001</v>
      </c>
      <c r="P979">
        <f t="shared" si="111"/>
        <v>0</v>
      </c>
      <c r="Q979">
        <f t="shared" si="112"/>
        <v>3145.8310000000001</v>
      </c>
    </row>
    <row r="980" spans="1:17" x14ac:dyDescent="0.3">
      <c r="A980">
        <v>13086530</v>
      </c>
      <c r="B980" t="s">
        <v>27</v>
      </c>
      <c r="C980" s="1">
        <v>42192</v>
      </c>
      <c r="D980">
        <v>1578</v>
      </c>
      <c r="E980">
        <v>212906</v>
      </c>
      <c r="F980">
        <v>1578</v>
      </c>
      <c r="G980">
        <v>114007</v>
      </c>
      <c r="H980">
        <v>-114007.3</v>
      </c>
      <c r="I980" s="1">
        <v>42192</v>
      </c>
      <c r="J980">
        <v>2015</v>
      </c>
      <c r="K980">
        <f t="shared" si="107"/>
        <v>7</v>
      </c>
      <c r="L980">
        <f t="shared" si="108"/>
        <v>7</v>
      </c>
      <c r="M980">
        <f t="shared" si="109"/>
        <v>2015</v>
      </c>
      <c r="N980">
        <f t="shared" si="113"/>
        <v>2015</v>
      </c>
      <c r="O980">
        <f t="shared" si="110"/>
        <v>3129.9630000000002</v>
      </c>
      <c r="P980">
        <f t="shared" si="111"/>
        <v>0</v>
      </c>
      <c r="Q980">
        <f t="shared" si="112"/>
        <v>3129.9630000000002</v>
      </c>
    </row>
    <row r="981" spans="1:17" x14ac:dyDescent="0.3">
      <c r="A981">
        <v>13086530</v>
      </c>
      <c r="B981" t="s">
        <v>27</v>
      </c>
      <c r="C981" s="1">
        <v>42193</v>
      </c>
      <c r="D981">
        <v>1567</v>
      </c>
      <c r="E981">
        <v>216014</v>
      </c>
      <c r="F981">
        <v>1567</v>
      </c>
      <c r="G981">
        <v>117114</v>
      </c>
      <c r="H981">
        <v>-117114.4</v>
      </c>
      <c r="I981" s="1">
        <v>42193</v>
      </c>
      <c r="J981">
        <v>2015</v>
      </c>
      <c r="K981">
        <f t="shared" si="107"/>
        <v>7</v>
      </c>
      <c r="L981">
        <f t="shared" si="108"/>
        <v>8</v>
      </c>
      <c r="M981">
        <f t="shared" si="109"/>
        <v>2015</v>
      </c>
      <c r="N981">
        <f t="shared" si="113"/>
        <v>2015</v>
      </c>
      <c r="O981">
        <f t="shared" si="110"/>
        <v>3108.1444999999999</v>
      </c>
      <c r="P981">
        <f t="shared" si="111"/>
        <v>0</v>
      </c>
      <c r="Q981">
        <f t="shared" si="112"/>
        <v>3108.1444999999999</v>
      </c>
    </row>
    <row r="982" spans="1:17" x14ac:dyDescent="0.3">
      <c r="A982">
        <v>13086530</v>
      </c>
      <c r="B982" t="s">
        <v>27</v>
      </c>
      <c r="C982" s="1">
        <v>42194</v>
      </c>
      <c r="D982">
        <v>1536</v>
      </c>
      <c r="E982">
        <v>219061</v>
      </c>
      <c r="F982">
        <v>1536</v>
      </c>
      <c r="G982">
        <v>120162</v>
      </c>
      <c r="H982">
        <v>-120161.7</v>
      </c>
      <c r="I982" s="1">
        <v>42194</v>
      </c>
      <c r="J982">
        <v>2015</v>
      </c>
      <c r="K982">
        <f t="shared" si="107"/>
        <v>7</v>
      </c>
      <c r="L982">
        <f t="shared" si="108"/>
        <v>9</v>
      </c>
      <c r="M982">
        <f t="shared" si="109"/>
        <v>2015</v>
      </c>
      <c r="N982">
        <f t="shared" si="113"/>
        <v>2015</v>
      </c>
      <c r="O982">
        <f t="shared" si="110"/>
        <v>3046.6559999999999</v>
      </c>
      <c r="P982">
        <f t="shared" si="111"/>
        <v>0</v>
      </c>
      <c r="Q982">
        <f t="shared" si="112"/>
        <v>3046.6559999999999</v>
      </c>
    </row>
    <row r="983" spans="1:17" x14ac:dyDescent="0.3">
      <c r="A983">
        <v>13086530</v>
      </c>
      <c r="B983" t="s">
        <v>27</v>
      </c>
      <c r="C983" s="1">
        <v>42195</v>
      </c>
      <c r="D983">
        <v>1528</v>
      </c>
      <c r="E983">
        <v>222091</v>
      </c>
      <c r="F983">
        <v>1528</v>
      </c>
      <c r="G983">
        <v>123192</v>
      </c>
      <c r="H983">
        <v>-123191.9</v>
      </c>
      <c r="I983" s="1">
        <v>42195</v>
      </c>
      <c r="J983">
        <v>2015</v>
      </c>
      <c r="K983">
        <f t="shared" si="107"/>
        <v>7</v>
      </c>
      <c r="L983">
        <f t="shared" si="108"/>
        <v>10</v>
      </c>
      <c r="M983">
        <f t="shared" si="109"/>
        <v>2015</v>
      </c>
      <c r="N983">
        <f t="shared" si="113"/>
        <v>2015</v>
      </c>
      <c r="O983">
        <f t="shared" si="110"/>
        <v>3030.788</v>
      </c>
      <c r="P983">
        <f t="shared" si="111"/>
        <v>0</v>
      </c>
      <c r="Q983">
        <f t="shared" si="112"/>
        <v>3030.788</v>
      </c>
    </row>
    <row r="984" spans="1:17" x14ac:dyDescent="0.3">
      <c r="A984">
        <v>13086530</v>
      </c>
      <c r="B984" t="s">
        <v>27</v>
      </c>
      <c r="C984" s="1">
        <v>42196</v>
      </c>
      <c r="D984">
        <v>1511</v>
      </c>
      <c r="E984">
        <v>225088</v>
      </c>
      <c r="F984">
        <v>1511</v>
      </c>
      <c r="G984">
        <v>126189</v>
      </c>
      <c r="H984">
        <v>-126189</v>
      </c>
      <c r="I984" s="1">
        <v>42196</v>
      </c>
      <c r="J984">
        <v>2015</v>
      </c>
      <c r="K984">
        <f t="shared" si="107"/>
        <v>7</v>
      </c>
      <c r="L984">
        <f t="shared" si="108"/>
        <v>11</v>
      </c>
      <c r="M984">
        <f t="shared" si="109"/>
        <v>2015</v>
      </c>
      <c r="N984">
        <f t="shared" si="113"/>
        <v>2015</v>
      </c>
      <c r="O984">
        <f t="shared" si="110"/>
        <v>2997.0684999999999</v>
      </c>
      <c r="P984">
        <f t="shared" si="111"/>
        <v>0</v>
      </c>
      <c r="Q984">
        <f t="shared" si="112"/>
        <v>2997.0684999999999</v>
      </c>
    </row>
    <row r="985" spans="1:17" x14ac:dyDescent="0.3">
      <c r="A985">
        <v>13086530</v>
      </c>
      <c r="B985" t="s">
        <v>27</v>
      </c>
      <c r="C985" s="1">
        <v>42197</v>
      </c>
      <c r="D985">
        <v>1476</v>
      </c>
      <c r="E985">
        <v>228015</v>
      </c>
      <c r="F985">
        <v>1476</v>
      </c>
      <c r="G985">
        <v>129116</v>
      </c>
      <c r="H985">
        <v>-129115.6</v>
      </c>
      <c r="I985" s="1">
        <v>42197</v>
      </c>
      <c r="J985">
        <v>2015</v>
      </c>
      <c r="K985">
        <f t="shared" si="107"/>
        <v>7</v>
      </c>
      <c r="L985">
        <f t="shared" si="108"/>
        <v>12</v>
      </c>
      <c r="M985">
        <f t="shared" si="109"/>
        <v>2015</v>
      </c>
      <c r="N985">
        <f t="shared" si="113"/>
        <v>2015</v>
      </c>
      <c r="O985">
        <f t="shared" si="110"/>
        <v>2927.6460000000002</v>
      </c>
      <c r="P985">
        <f t="shared" si="111"/>
        <v>0</v>
      </c>
      <c r="Q985">
        <f t="shared" si="112"/>
        <v>2927.6460000000002</v>
      </c>
    </row>
    <row r="986" spans="1:17" x14ac:dyDescent="0.3">
      <c r="A986">
        <v>13086530</v>
      </c>
      <c r="B986" t="s">
        <v>27</v>
      </c>
      <c r="C986" s="1">
        <v>42198</v>
      </c>
      <c r="D986">
        <v>1459</v>
      </c>
      <c r="E986">
        <v>230909</v>
      </c>
      <c r="F986">
        <v>1459</v>
      </c>
      <c r="G986">
        <v>132009</v>
      </c>
      <c r="H986">
        <v>-132009.4</v>
      </c>
      <c r="I986" s="1">
        <v>42198</v>
      </c>
      <c r="J986">
        <v>2015</v>
      </c>
      <c r="K986">
        <f t="shared" si="107"/>
        <v>7</v>
      </c>
      <c r="L986">
        <f t="shared" si="108"/>
        <v>13</v>
      </c>
      <c r="M986">
        <f t="shared" si="109"/>
        <v>2015</v>
      </c>
      <c r="N986">
        <f t="shared" si="113"/>
        <v>2015</v>
      </c>
      <c r="O986">
        <f t="shared" si="110"/>
        <v>2893.9265</v>
      </c>
      <c r="P986">
        <f t="shared" si="111"/>
        <v>0</v>
      </c>
      <c r="Q986">
        <f t="shared" si="112"/>
        <v>2893.9265</v>
      </c>
    </row>
    <row r="987" spans="1:17" x14ac:dyDescent="0.3">
      <c r="A987">
        <v>13086530</v>
      </c>
      <c r="B987" t="s">
        <v>27</v>
      </c>
      <c r="C987" s="1">
        <v>42199</v>
      </c>
      <c r="D987">
        <v>1428</v>
      </c>
      <c r="E987">
        <v>233742</v>
      </c>
      <c r="F987">
        <v>1428</v>
      </c>
      <c r="G987">
        <v>134843</v>
      </c>
      <c r="H987">
        <v>-134842.6</v>
      </c>
      <c r="I987" s="1">
        <v>42199</v>
      </c>
      <c r="J987">
        <v>2015</v>
      </c>
      <c r="K987">
        <f t="shared" si="107"/>
        <v>7</v>
      </c>
      <c r="L987">
        <f t="shared" si="108"/>
        <v>14</v>
      </c>
      <c r="M987">
        <f t="shared" si="109"/>
        <v>2015</v>
      </c>
      <c r="N987">
        <f t="shared" si="113"/>
        <v>2015</v>
      </c>
      <c r="O987">
        <f t="shared" si="110"/>
        <v>2832.4380000000001</v>
      </c>
      <c r="P987">
        <f t="shared" si="111"/>
        <v>0</v>
      </c>
      <c r="Q987">
        <f t="shared" si="112"/>
        <v>2832.4380000000001</v>
      </c>
    </row>
    <row r="988" spans="1:17" x14ac:dyDescent="0.3">
      <c r="A988">
        <v>13086530</v>
      </c>
      <c r="B988" t="s">
        <v>27</v>
      </c>
      <c r="C988" s="1">
        <v>42200</v>
      </c>
      <c r="D988">
        <v>1426</v>
      </c>
      <c r="E988">
        <v>236570</v>
      </c>
      <c r="F988">
        <v>1426</v>
      </c>
      <c r="G988">
        <v>137671</v>
      </c>
      <c r="H988">
        <v>-137671.1</v>
      </c>
      <c r="I988" s="1">
        <v>42200</v>
      </c>
      <c r="J988">
        <v>2015</v>
      </c>
      <c r="K988">
        <f t="shared" si="107"/>
        <v>7</v>
      </c>
      <c r="L988">
        <f t="shared" si="108"/>
        <v>15</v>
      </c>
      <c r="M988">
        <f t="shared" si="109"/>
        <v>2015</v>
      </c>
      <c r="N988">
        <f t="shared" si="113"/>
        <v>2015</v>
      </c>
      <c r="O988">
        <f t="shared" si="110"/>
        <v>2828.471</v>
      </c>
      <c r="P988">
        <f t="shared" si="111"/>
        <v>0</v>
      </c>
      <c r="Q988">
        <f t="shared" si="112"/>
        <v>2828.471</v>
      </c>
    </row>
    <row r="989" spans="1:17" x14ac:dyDescent="0.3">
      <c r="A989">
        <v>13086530</v>
      </c>
      <c r="B989" t="s">
        <v>27</v>
      </c>
      <c r="C989" s="1">
        <v>42201</v>
      </c>
      <c r="D989">
        <v>1421</v>
      </c>
      <c r="E989">
        <v>239389</v>
      </c>
      <c r="F989">
        <v>1421</v>
      </c>
      <c r="G989">
        <v>140490</v>
      </c>
      <c r="H989">
        <v>-140490.29999999999</v>
      </c>
      <c r="I989" s="1">
        <v>42201</v>
      </c>
      <c r="J989">
        <v>2015</v>
      </c>
      <c r="K989">
        <f t="shared" si="107"/>
        <v>7</v>
      </c>
      <c r="L989">
        <f t="shared" si="108"/>
        <v>16</v>
      </c>
      <c r="M989">
        <f t="shared" si="109"/>
        <v>2015</v>
      </c>
      <c r="N989">
        <f t="shared" si="113"/>
        <v>2015</v>
      </c>
      <c r="O989">
        <f t="shared" si="110"/>
        <v>2818.5535</v>
      </c>
      <c r="P989">
        <f t="shared" si="111"/>
        <v>0</v>
      </c>
      <c r="Q989">
        <f t="shared" si="112"/>
        <v>2818.5535</v>
      </c>
    </row>
    <row r="990" spans="1:17" x14ac:dyDescent="0.3">
      <c r="A990">
        <v>13086530</v>
      </c>
      <c r="B990" t="s">
        <v>27</v>
      </c>
      <c r="C990" s="1">
        <v>42202</v>
      </c>
      <c r="D990">
        <v>1421</v>
      </c>
      <c r="E990">
        <v>242209</v>
      </c>
      <c r="F990">
        <v>1421</v>
      </c>
      <c r="G990">
        <v>143310</v>
      </c>
      <c r="H990">
        <v>-143309.5</v>
      </c>
      <c r="I990" s="1">
        <v>42202</v>
      </c>
      <c r="J990">
        <v>2015</v>
      </c>
      <c r="K990">
        <f t="shared" si="107"/>
        <v>7</v>
      </c>
      <c r="L990">
        <f t="shared" si="108"/>
        <v>17</v>
      </c>
      <c r="M990">
        <f t="shared" si="109"/>
        <v>2015</v>
      </c>
      <c r="N990">
        <f t="shared" si="113"/>
        <v>2015</v>
      </c>
      <c r="O990">
        <f t="shared" si="110"/>
        <v>2818.5535</v>
      </c>
      <c r="P990">
        <f t="shared" si="111"/>
        <v>0</v>
      </c>
      <c r="Q990">
        <f t="shared" si="112"/>
        <v>2818.5535</v>
      </c>
    </row>
    <row r="991" spans="1:17" x14ac:dyDescent="0.3">
      <c r="A991">
        <v>13086530</v>
      </c>
      <c r="B991" t="s">
        <v>27</v>
      </c>
      <c r="C991" s="1">
        <v>42203</v>
      </c>
      <c r="D991">
        <v>1419</v>
      </c>
      <c r="E991">
        <v>245023</v>
      </c>
      <c r="F991">
        <v>1419</v>
      </c>
      <c r="G991">
        <v>146124</v>
      </c>
      <c r="H991">
        <v>-146124.1</v>
      </c>
      <c r="I991" s="1">
        <v>42203</v>
      </c>
      <c r="J991">
        <v>2015</v>
      </c>
      <c r="K991">
        <f t="shared" si="107"/>
        <v>7</v>
      </c>
      <c r="L991">
        <f t="shared" si="108"/>
        <v>18</v>
      </c>
      <c r="M991">
        <f t="shared" si="109"/>
        <v>2015</v>
      </c>
      <c r="N991">
        <f t="shared" si="113"/>
        <v>2015</v>
      </c>
      <c r="O991">
        <f t="shared" si="110"/>
        <v>2814.5864999999999</v>
      </c>
      <c r="P991">
        <f t="shared" si="111"/>
        <v>0</v>
      </c>
      <c r="Q991">
        <f t="shared" si="112"/>
        <v>2814.5864999999999</v>
      </c>
    </row>
    <row r="992" spans="1:17" x14ac:dyDescent="0.3">
      <c r="A992">
        <v>13086530</v>
      </c>
      <c r="B992" t="s">
        <v>27</v>
      </c>
      <c r="C992" s="1">
        <v>42204</v>
      </c>
      <c r="D992">
        <v>1419</v>
      </c>
      <c r="E992">
        <v>247838</v>
      </c>
      <c r="F992">
        <v>1419</v>
      </c>
      <c r="G992">
        <v>148939</v>
      </c>
      <c r="H992">
        <v>-148938.6</v>
      </c>
      <c r="I992" s="1">
        <v>42204</v>
      </c>
      <c r="J992">
        <v>2015</v>
      </c>
      <c r="K992">
        <f t="shared" si="107"/>
        <v>7</v>
      </c>
      <c r="L992">
        <f t="shared" si="108"/>
        <v>19</v>
      </c>
      <c r="M992">
        <f t="shared" si="109"/>
        <v>2015</v>
      </c>
      <c r="N992">
        <f t="shared" si="113"/>
        <v>2015</v>
      </c>
      <c r="O992">
        <f t="shared" si="110"/>
        <v>2814.5864999999999</v>
      </c>
      <c r="P992">
        <f t="shared" si="111"/>
        <v>0</v>
      </c>
      <c r="Q992">
        <f t="shared" si="112"/>
        <v>2814.5864999999999</v>
      </c>
    </row>
    <row r="993" spans="1:17" x14ac:dyDescent="0.3">
      <c r="A993">
        <v>13086530</v>
      </c>
      <c r="B993" t="s">
        <v>27</v>
      </c>
      <c r="C993" s="1">
        <v>42205</v>
      </c>
      <c r="D993">
        <v>1419</v>
      </c>
      <c r="E993">
        <v>250652</v>
      </c>
      <c r="F993">
        <v>1419</v>
      </c>
      <c r="G993">
        <v>151753</v>
      </c>
      <c r="H993">
        <v>-151753.20000000001</v>
      </c>
      <c r="I993" s="1">
        <v>42205</v>
      </c>
      <c r="J993">
        <v>2015</v>
      </c>
      <c r="K993">
        <f t="shared" si="107"/>
        <v>7</v>
      </c>
      <c r="L993">
        <f t="shared" si="108"/>
        <v>20</v>
      </c>
      <c r="M993">
        <f t="shared" si="109"/>
        <v>2015</v>
      </c>
      <c r="N993">
        <f t="shared" si="113"/>
        <v>2015</v>
      </c>
      <c r="O993">
        <f t="shared" si="110"/>
        <v>2814.5864999999999</v>
      </c>
      <c r="P993">
        <f t="shared" si="111"/>
        <v>0</v>
      </c>
      <c r="Q993">
        <f t="shared" si="112"/>
        <v>2814.5864999999999</v>
      </c>
    </row>
    <row r="994" spans="1:17" x14ac:dyDescent="0.3">
      <c r="A994">
        <v>13086530</v>
      </c>
      <c r="B994" t="s">
        <v>27</v>
      </c>
      <c r="C994" s="1">
        <v>42206</v>
      </c>
      <c r="D994">
        <v>1419</v>
      </c>
      <c r="E994">
        <v>253467</v>
      </c>
      <c r="F994">
        <v>1419</v>
      </c>
      <c r="G994">
        <v>154568</v>
      </c>
      <c r="H994">
        <v>-154567.70000000001</v>
      </c>
      <c r="I994" s="1">
        <v>42206</v>
      </c>
      <c r="J994">
        <v>2015</v>
      </c>
      <c r="K994">
        <f t="shared" si="107"/>
        <v>7</v>
      </c>
      <c r="L994">
        <f t="shared" si="108"/>
        <v>21</v>
      </c>
      <c r="M994">
        <f t="shared" si="109"/>
        <v>2015</v>
      </c>
      <c r="N994">
        <f t="shared" si="113"/>
        <v>2015</v>
      </c>
      <c r="O994">
        <f t="shared" si="110"/>
        <v>2814.5864999999999</v>
      </c>
      <c r="P994">
        <f t="shared" si="111"/>
        <v>0</v>
      </c>
      <c r="Q994">
        <f t="shared" si="112"/>
        <v>2814.5864999999999</v>
      </c>
    </row>
    <row r="995" spans="1:17" x14ac:dyDescent="0.3">
      <c r="A995">
        <v>13086530</v>
      </c>
      <c r="B995" t="s">
        <v>27</v>
      </c>
      <c r="C995" s="1">
        <v>42207</v>
      </c>
      <c r="D995">
        <v>1419</v>
      </c>
      <c r="E995">
        <v>256281</v>
      </c>
      <c r="F995">
        <v>1419</v>
      </c>
      <c r="G995">
        <v>157382</v>
      </c>
      <c r="H995">
        <v>-157382.29999999999</v>
      </c>
      <c r="I995" s="1">
        <v>42207</v>
      </c>
      <c r="J995">
        <v>2015</v>
      </c>
      <c r="K995">
        <f t="shared" si="107"/>
        <v>7</v>
      </c>
      <c r="L995">
        <f t="shared" si="108"/>
        <v>22</v>
      </c>
      <c r="M995">
        <f t="shared" si="109"/>
        <v>2015</v>
      </c>
      <c r="N995">
        <f t="shared" si="113"/>
        <v>2015</v>
      </c>
      <c r="O995">
        <f t="shared" si="110"/>
        <v>2814.5864999999999</v>
      </c>
      <c r="P995">
        <f t="shared" si="111"/>
        <v>0</v>
      </c>
      <c r="Q995">
        <f t="shared" si="112"/>
        <v>2814.5864999999999</v>
      </c>
    </row>
    <row r="996" spans="1:17" x14ac:dyDescent="0.3">
      <c r="A996">
        <v>13086530</v>
      </c>
      <c r="B996" t="s">
        <v>27</v>
      </c>
      <c r="C996" s="1">
        <v>42208</v>
      </c>
      <c r="D996">
        <v>1421</v>
      </c>
      <c r="E996">
        <v>259100</v>
      </c>
      <c r="F996">
        <v>1421</v>
      </c>
      <c r="G996">
        <v>160201</v>
      </c>
      <c r="H996">
        <v>-160201</v>
      </c>
      <c r="I996" s="1">
        <v>42208</v>
      </c>
      <c r="J996">
        <v>2015</v>
      </c>
      <c r="K996">
        <f t="shared" si="107"/>
        <v>7</v>
      </c>
      <c r="L996">
        <f t="shared" si="108"/>
        <v>23</v>
      </c>
      <c r="M996">
        <f t="shared" si="109"/>
        <v>2015</v>
      </c>
      <c r="N996">
        <f t="shared" si="113"/>
        <v>2015</v>
      </c>
      <c r="O996">
        <f t="shared" si="110"/>
        <v>2818.5535</v>
      </c>
      <c r="P996">
        <f t="shared" si="111"/>
        <v>0</v>
      </c>
      <c r="Q996">
        <f t="shared" si="112"/>
        <v>2818.5535</v>
      </c>
    </row>
    <row r="997" spans="1:17" x14ac:dyDescent="0.3">
      <c r="A997">
        <v>13086530</v>
      </c>
      <c r="B997" t="s">
        <v>27</v>
      </c>
      <c r="C997" s="1">
        <v>42209</v>
      </c>
      <c r="D997">
        <v>1421</v>
      </c>
      <c r="E997">
        <v>261918</v>
      </c>
      <c r="F997">
        <v>1421</v>
      </c>
      <c r="G997">
        <v>163019</v>
      </c>
      <c r="H997">
        <v>-163019.29999999999</v>
      </c>
      <c r="I997" s="1">
        <v>42209</v>
      </c>
      <c r="J997">
        <v>2015</v>
      </c>
      <c r="K997">
        <f t="shared" si="107"/>
        <v>7</v>
      </c>
      <c r="L997">
        <f t="shared" si="108"/>
        <v>24</v>
      </c>
      <c r="M997">
        <f t="shared" si="109"/>
        <v>2015</v>
      </c>
      <c r="N997">
        <f t="shared" si="113"/>
        <v>2015</v>
      </c>
      <c r="O997">
        <f t="shared" si="110"/>
        <v>2818.5535</v>
      </c>
      <c r="P997">
        <f t="shared" si="111"/>
        <v>0</v>
      </c>
      <c r="Q997">
        <f t="shared" si="112"/>
        <v>2818.5535</v>
      </c>
    </row>
    <row r="998" spans="1:17" x14ac:dyDescent="0.3">
      <c r="A998">
        <v>13086530</v>
      </c>
      <c r="B998" t="s">
        <v>27</v>
      </c>
      <c r="C998" s="1">
        <v>42210</v>
      </c>
      <c r="D998">
        <v>1421</v>
      </c>
      <c r="E998">
        <v>264736</v>
      </c>
      <c r="F998">
        <v>1421</v>
      </c>
      <c r="G998">
        <v>165837</v>
      </c>
      <c r="H998">
        <v>-165837.1</v>
      </c>
      <c r="I998" s="1">
        <v>42210</v>
      </c>
      <c r="J998">
        <v>2015</v>
      </c>
      <c r="K998">
        <f t="shared" si="107"/>
        <v>7</v>
      </c>
      <c r="L998">
        <f t="shared" si="108"/>
        <v>25</v>
      </c>
      <c r="M998">
        <f t="shared" si="109"/>
        <v>2015</v>
      </c>
      <c r="N998">
        <f t="shared" si="113"/>
        <v>2015</v>
      </c>
      <c r="O998">
        <f t="shared" si="110"/>
        <v>2818.5535</v>
      </c>
      <c r="P998">
        <f t="shared" si="111"/>
        <v>0</v>
      </c>
      <c r="Q998">
        <f t="shared" si="112"/>
        <v>2818.5535</v>
      </c>
    </row>
    <row r="999" spans="1:17" x14ac:dyDescent="0.3">
      <c r="A999">
        <v>13086530</v>
      </c>
      <c r="B999" t="s">
        <v>27</v>
      </c>
      <c r="C999" s="1">
        <v>42211</v>
      </c>
      <c r="D999">
        <v>1423</v>
      </c>
      <c r="E999">
        <v>267558</v>
      </c>
      <c r="F999">
        <v>1423</v>
      </c>
      <c r="G999">
        <v>168659</v>
      </c>
      <c r="H999">
        <v>-168659.1</v>
      </c>
      <c r="I999" s="1">
        <v>42211</v>
      </c>
      <c r="J999">
        <v>2015</v>
      </c>
      <c r="K999">
        <f t="shared" si="107"/>
        <v>7</v>
      </c>
      <c r="L999">
        <f t="shared" si="108"/>
        <v>26</v>
      </c>
      <c r="M999">
        <f t="shared" si="109"/>
        <v>2015</v>
      </c>
      <c r="N999">
        <f t="shared" si="113"/>
        <v>2015</v>
      </c>
      <c r="O999">
        <f t="shared" si="110"/>
        <v>2822.5205000000001</v>
      </c>
      <c r="P999">
        <f t="shared" si="111"/>
        <v>0</v>
      </c>
      <c r="Q999">
        <f t="shared" si="112"/>
        <v>2822.5205000000001</v>
      </c>
    </row>
    <row r="1000" spans="1:17" x14ac:dyDescent="0.3">
      <c r="A1000">
        <v>13086530</v>
      </c>
      <c r="B1000" t="s">
        <v>27</v>
      </c>
      <c r="C1000" s="1">
        <v>42212</v>
      </c>
      <c r="D1000">
        <v>1423</v>
      </c>
      <c r="E1000">
        <v>270380</v>
      </c>
      <c r="F1000">
        <v>1423</v>
      </c>
      <c r="G1000">
        <v>171481</v>
      </c>
      <c r="H1000">
        <v>-171480.7</v>
      </c>
      <c r="I1000" s="1">
        <v>42212</v>
      </c>
      <c r="J1000">
        <v>2015</v>
      </c>
      <c r="K1000">
        <f t="shared" si="107"/>
        <v>7</v>
      </c>
      <c r="L1000">
        <f t="shared" si="108"/>
        <v>27</v>
      </c>
      <c r="M1000">
        <f t="shared" si="109"/>
        <v>2015</v>
      </c>
      <c r="N1000">
        <f t="shared" si="113"/>
        <v>2015</v>
      </c>
      <c r="O1000">
        <f t="shared" si="110"/>
        <v>2822.5205000000001</v>
      </c>
      <c r="P1000">
        <f t="shared" si="111"/>
        <v>0</v>
      </c>
      <c r="Q1000">
        <f t="shared" si="112"/>
        <v>2822.5205000000001</v>
      </c>
    </row>
    <row r="1001" spans="1:17" x14ac:dyDescent="0.3">
      <c r="A1001">
        <v>13086530</v>
      </c>
      <c r="B1001" t="s">
        <v>27</v>
      </c>
      <c r="C1001" s="1">
        <v>42213</v>
      </c>
      <c r="D1001">
        <v>1422</v>
      </c>
      <c r="E1001">
        <v>273201</v>
      </c>
      <c r="F1001">
        <v>1422</v>
      </c>
      <c r="G1001">
        <v>174302</v>
      </c>
      <c r="H1001">
        <v>-174301.7</v>
      </c>
      <c r="I1001" s="1">
        <v>42213</v>
      </c>
      <c r="J1001">
        <v>2015</v>
      </c>
      <c r="K1001">
        <f t="shared" si="107"/>
        <v>7</v>
      </c>
      <c r="L1001">
        <f t="shared" si="108"/>
        <v>28</v>
      </c>
      <c r="M1001">
        <f t="shared" si="109"/>
        <v>2015</v>
      </c>
      <c r="N1001">
        <f t="shared" si="113"/>
        <v>2015</v>
      </c>
      <c r="O1001">
        <f t="shared" si="110"/>
        <v>2820.5370000000003</v>
      </c>
      <c r="P1001">
        <f t="shared" si="111"/>
        <v>0</v>
      </c>
      <c r="Q1001">
        <f t="shared" si="112"/>
        <v>2820.5370000000003</v>
      </c>
    </row>
    <row r="1002" spans="1:17" x14ac:dyDescent="0.3">
      <c r="A1002">
        <v>13086530</v>
      </c>
      <c r="B1002" t="s">
        <v>27</v>
      </c>
      <c r="C1002" s="1">
        <v>42214</v>
      </c>
      <c r="D1002">
        <v>1413</v>
      </c>
      <c r="E1002">
        <v>276003</v>
      </c>
      <c r="F1002">
        <v>1413</v>
      </c>
      <c r="G1002">
        <v>177104</v>
      </c>
      <c r="H1002">
        <v>-177103.7</v>
      </c>
      <c r="I1002" s="1">
        <v>42214</v>
      </c>
      <c r="J1002">
        <v>2015</v>
      </c>
      <c r="K1002">
        <f t="shared" si="107"/>
        <v>7</v>
      </c>
      <c r="L1002">
        <f t="shared" si="108"/>
        <v>29</v>
      </c>
      <c r="M1002">
        <f t="shared" si="109"/>
        <v>2015</v>
      </c>
      <c r="N1002">
        <f t="shared" si="113"/>
        <v>2015</v>
      </c>
      <c r="O1002">
        <f t="shared" si="110"/>
        <v>2802.6855</v>
      </c>
      <c r="P1002">
        <f t="shared" si="111"/>
        <v>0</v>
      </c>
      <c r="Q1002">
        <f t="shared" si="112"/>
        <v>2802.6855</v>
      </c>
    </row>
    <row r="1003" spans="1:17" x14ac:dyDescent="0.3">
      <c r="A1003">
        <v>13086530</v>
      </c>
      <c r="B1003" t="s">
        <v>27</v>
      </c>
      <c r="C1003" s="1">
        <v>42215</v>
      </c>
      <c r="D1003">
        <v>1410</v>
      </c>
      <c r="E1003">
        <v>278800</v>
      </c>
      <c r="F1003">
        <v>1410</v>
      </c>
      <c r="G1003">
        <v>179901</v>
      </c>
      <c r="H1003">
        <v>-179900.6</v>
      </c>
      <c r="I1003" s="1">
        <v>42215</v>
      </c>
      <c r="J1003">
        <v>2015</v>
      </c>
      <c r="K1003">
        <f t="shared" si="107"/>
        <v>7</v>
      </c>
      <c r="L1003">
        <f t="shared" si="108"/>
        <v>30</v>
      </c>
      <c r="M1003">
        <f t="shared" si="109"/>
        <v>2015</v>
      </c>
      <c r="N1003">
        <f t="shared" si="113"/>
        <v>2015</v>
      </c>
      <c r="O1003">
        <f t="shared" si="110"/>
        <v>2796.7350000000001</v>
      </c>
      <c r="P1003">
        <f t="shared" si="111"/>
        <v>0</v>
      </c>
      <c r="Q1003">
        <f t="shared" si="112"/>
        <v>2796.7350000000001</v>
      </c>
    </row>
    <row r="1004" spans="1:17" x14ac:dyDescent="0.3">
      <c r="A1004">
        <v>13086530</v>
      </c>
      <c r="B1004" t="s">
        <v>27</v>
      </c>
      <c r="C1004" s="1">
        <v>42216</v>
      </c>
      <c r="D1004">
        <v>1410</v>
      </c>
      <c r="E1004">
        <v>281596</v>
      </c>
      <c r="F1004">
        <v>1410</v>
      </c>
      <c r="G1004">
        <v>182697</v>
      </c>
      <c r="H1004">
        <v>-182697.1</v>
      </c>
      <c r="I1004" s="1">
        <v>42216</v>
      </c>
      <c r="J1004">
        <v>2015</v>
      </c>
      <c r="K1004">
        <f t="shared" si="107"/>
        <v>7</v>
      </c>
      <c r="L1004">
        <f t="shared" si="108"/>
        <v>31</v>
      </c>
      <c r="M1004">
        <f t="shared" si="109"/>
        <v>2015</v>
      </c>
      <c r="N1004">
        <f t="shared" si="113"/>
        <v>2015</v>
      </c>
      <c r="O1004">
        <f t="shared" si="110"/>
        <v>2796.7350000000001</v>
      </c>
      <c r="P1004">
        <f t="shared" si="111"/>
        <v>0</v>
      </c>
      <c r="Q1004">
        <f t="shared" si="112"/>
        <v>2796.7350000000001</v>
      </c>
    </row>
    <row r="1005" spans="1:17" x14ac:dyDescent="0.3">
      <c r="A1005">
        <v>13086530</v>
      </c>
      <c r="B1005" t="s">
        <v>27</v>
      </c>
      <c r="C1005" s="1">
        <v>42217</v>
      </c>
      <c r="D1005">
        <v>1412</v>
      </c>
      <c r="E1005">
        <v>284397</v>
      </c>
      <c r="F1005">
        <v>1412</v>
      </c>
      <c r="G1005">
        <v>185498</v>
      </c>
      <c r="H1005">
        <v>-185497.7</v>
      </c>
      <c r="I1005" s="1">
        <v>42217</v>
      </c>
      <c r="J1005">
        <v>2015</v>
      </c>
      <c r="K1005">
        <f t="shared" si="107"/>
        <v>8</v>
      </c>
      <c r="L1005">
        <f t="shared" si="108"/>
        <v>1</v>
      </c>
      <c r="M1005">
        <f t="shared" si="109"/>
        <v>2015</v>
      </c>
      <c r="N1005">
        <f t="shared" si="113"/>
        <v>2015</v>
      </c>
      <c r="O1005">
        <f t="shared" si="110"/>
        <v>2800.7020000000002</v>
      </c>
      <c r="P1005">
        <f t="shared" si="111"/>
        <v>0</v>
      </c>
      <c r="Q1005">
        <f t="shared" si="112"/>
        <v>2800.7020000000002</v>
      </c>
    </row>
    <row r="1006" spans="1:17" x14ac:dyDescent="0.3">
      <c r="A1006">
        <v>13086530</v>
      </c>
      <c r="B1006" t="s">
        <v>27</v>
      </c>
      <c r="C1006" s="1">
        <v>42218</v>
      </c>
      <c r="D1006">
        <v>1412</v>
      </c>
      <c r="E1006">
        <v>287197</v>
      </c>
      <c r="F1006">
        <v>1412</v>
      </c>
      <c r="G1006">
        <v>188298</v>
      </c>
      <c r="H1006">
        <v>-188297.9</v>
      </c>
      <c r="I1006" s="1">
        <v>42218</v>
      </c>
      <c r="J1006">
        <v>2015</v>
      </c>
      <c r="K1006">
        <f t="shared" si="107"/>
        <v>8</v>
      </c>
      <c r="L1006">
        <f t="shared" si="108"/>
        <v>2</v>
      </c>
      <c r="M1006">
        <f t="shared" si="109"/>
        <v>2015</v>
      </c>
      <c r="N1006">
        <f t="shared" si="113"/>
        <v>2015</v>
      </c>
      <c r="O1006">
        <f t="shared" si="110"/>
        <v>2800.7020000000002</v>
      </c>
      <c r="P1006">
        <f t="shared" si="111"/>
        <v>0</v>
      </c>
      <c r="Q1006">
        <f t="shared" si="112"/>
        <v>2800.7020000000002</v>
      </c>
    </row>
    <row r="1007" spans="1:17" x14ac:dyDescent="0.3">
      <c r="A1007">
        <v>13086530</v>
      </c>
      <c r="B1007" t="s">
        <v>27</v>
      </c>
      <c r="C1007" s="1">
        <v>42219</v>
      </c>
      <c r="D1007">
        <v>1416</v>
      </c>
      <c r="E1007">
        <v>290006</v>
      </c>
      <c r="F1007">
        <v>1416</v>
      </c>
      <c r="G1007">
        <v>191107</v>
      </c>
      <c r="H1007">
        <v>-191106.9</v>
      </c>
      <c r="I1007" s="1">
        <v>42219</v>
      </c>
      <c r="J1007">
        <v>2015</v>
      </c>
      <c r="K1007">
        <f t="shared" si="107"/>
        <v>8</v>
      </c>
      <c r="L1007">
        <f t="shared" si="108"/>
        <v>3</v>
      </c>
      <c r="M1007">
        <f t="shared" si="109"/>
        <v>2015</v>
      </c>
      <c r="N1007">
        <f t="shared" si="113"/>
        <v>2015</v>
      </c>
      <c r="O1007">
        <f t="shared" si="110"/>
        <v>2808.636</v>
      </c>
      <c r="P1007">
        <f t="shared" si="111"/>
        <v>0</v>
      </c>
      <c r="Q1007">
        <f t="shared" si="112"/>
        <v>2808.636</v>
      </c>
    </row>
    <row r="1008" spans="1:17" x14ac:dyDescent="0.3">
      <c r="A1008">
        <v>13086530</v>
      </c>
      <c r="B1008" t="s">
        <v>27</v>
      </c>
      <c r="C1008" s="1">
        <v>42220</v>
      </c>
      <c r="D1008">
        <v>1414</v>
      </c>
      <c r="E1008">
        <v>292810</v>
      </c>
      <c r="F1008">
        <v>1414</v>
      </c>
      <c r="G1008">
        <v>193911</v>
      </c>
      <c r="H1008">
        <v>-193910.7</v>
      </c>
      <c r="I1008" s="1">
        <v>42220</v>
      </c>
      <c r="J1008">
        <v>2015</v>
      </c>
      <c r="K1008">
        <f t="shared" si="107"/>
        <v>8</v>
      </c>
      <c r="L1008">
        <f t="shared" si="108"/>
        <v>4</v>
      </c>
      <c r="M1008">
        <f t="shared" si="109"/>
        <v>2015</v>
      </c>
      <c r="N1008">
        <f t="shared" si="113"/>
        <v>2015</v>
      </c>
      <c r="O1008">
        <f t="shared" si="110"/>
        <v>2804.6689999999999</v>
      </c>
      <c r="P1008">
        <f t="shared" si="111"/>
        <v>0</v>
      </c>
      <c r="Q1008">
        <f t="shared" si="112"/>
        <v>2804.6689999999999</v>
      </c>
    </row>
    <row r="1009" spans="1:17" x14ac:dyDescent="0.3">
      <c r="A1009">
        <v>13086530</v>
      </c>
      <c r="B1009" t="s">
        <v>27</v>
      </c>
      <c r="C1009" s="1">
        <v>42221</v>
      </c>
      <c r="D1009">
        <v>1416</v>
      </c>
      <c r="E1009">
        <v>295618</v>
      </c>
      <c r="F1009">
        <v>1416</v>
      </c>
      <c r="G1009">
        <v>196719</v>
      </c>
      <c r="H1009">
        <v>-196718.8</v>
      </c>
      <c r="I1009" s="1">
        <v>42221</v>
      </c>
      <c r="J1009">
        <v>2015</v>
      </c>
      <c r="K1009">
        <f t="shared" si="107"/>
        <v>8</v>
      </c>
      <c r="L1009">
        <f t="shared" si="108"/>
        <v>5</v>
      </c>
      <c r="M1009">
        <f t="shared" si="109"/>
        <v>2015</v>
      </c>
      <c r="N1009">
        <f t="shared" si="113"/>
        <v>2015</v>
      </c>
      <c r="O1009">
        <f t="shared" si="110"/>
        <v>2808.636</v>
      </c>
      <c r="P1009">
        <f t="shared" si="111"/>
        <v>0</v>
      </c>
      <c r="Q1009">
        <f t="shared" si="112"/>
        <v>2808.636</v>
      </c>
    </row>
    <row r="1010" spans="1:17" x14ac:dyDescent="0.3">
      <c r="A1010">
        <v>13086530</v>
      </c>
      <c r="B1010" t="s">
        <v>27</v>
      </c>
      <c r="C1010" s="1">
        <v>42222</v>
      </c>
      <c r="D1010">
        <v>1416</v>
      </c>
      <c r="E1010">
        <v>298426</v>
      </c>
      <c r="F1010">
        <v>1416</v>
      </c>
      <c r="G1010">
        <v>199526</v>
      </c>
      <c r="H1010">
        <v>-199526.39999999999</v>
      </c>
      <c r="I1010" s="1">
        <v>42222</v>
      </c>
      <c r="J1010">
        <v>2015</v>
      </c>
      <c r="K1010">
        <f t="shared" si="107"/>
        <v>8</v>
      </c>
      <c r="L1010">
        <f t="shared" si="108"/>
        <v>6</v>
      </c>
      <c r="M1010">
        <f t="shared" si="109"/>
        <v>2015</v>
      </c>
      <c r="N1010">
        <f t="shared" si="113"/>
        <v>2015</v>
      </c>
      <c r="O1010">
        <f t="shared" si="110"/>
        <v>2808.636</v>
      </c>
      <c r="P1010">
        <f t="shared" si="111"/>
        <v>0</v>
      </c>
      <c r="Q1010">
        <f t="shared" si="112"/>
        <v>2808.636</v>
      </c>
    </row>
    <row r="1011" spans="1:17" x14ac:dyDescent="0.3">
      <c r="A1011">
        <v>13086530</v>
      </c>
      <c r="B1011" t="s">
        <v>27</v>
      </c>
      <c r="C1011" s="1">
        <v>42223</v>
      </c>
      <c r="D1011">
        <v>1415</v>
      </c>
      <c r="E1011">
        <v>301233</v>
      </c>
      <c r="F1011">
        <v>1415</v>
      </c>
      <c r="G1011">
        <v>202334</v>
      </c>
      <c r="H1011">
        <v>-202333.5</v>
      </c>
      <c r="I1011" s="1">
        <v>42223</v>
      </c>
      <c r="J1011">
        <v>2015</v>
      </c>
      <c r="K1011">
        <f t="shared" si="107"/>
        <v>8</v>
      </c>
      <c r="L1011">
        <f t="shared" si="108"/>
        <v>7</v>
      </c>
      <c r="M1011">
        <f t="shared" si="109"/>
        <v>2015</v>
      </c>
      <c r="N1011">
        <f t="shared" si="113"/>
        <v>2015</v>
      </c>
      <c r="O1011">
        <f t="shared" si="110"/>
        <v>2806.6525000000001</v>
      </c>
      <c r="P1011">
        <f t="shared" si="111"/>
        <v>0</v>
      </c>
      <c r="Q1011">
        <f t="shared" si="112"/>
        <v>2806.6525000000001</v>
      </c>
    </row>
    <row r="1012" spans="1:17" x14ac:dyDescent="0.3">
      <c r="A1012">
        <v>13086530</v>
      </c>
      <c r="B1012" t="s">
        <v>27</v>
      </c>
      <c r="C1012" s="1">
        <v>42224</v>
      </c>
      <c r="D1012">
        <v>1415</v>
      </c>
      <c r="E1012">
        <v>304039</v>
      </c>
      <c r="F1012">
        <v>1415</v>
      </c>
      <c r="G1012">
        <v>205140</v>
      </c>
      <c r="H1012">
        <v>-205140.2</v>
      </c>
      <c r="I1012" s="1">
        <v>42224</v>
      </c>
      <c r="J1012">
        <v>2015</v>
      </c>
      <c r="K1012">
        <f t="shared" si="107"/>
        <v>8</v>
      </c>
      <c r="L1012">
        <f t="shared" si="108"/>
        <v>8</v>
      </c>
      <c r="M1012">
        <f t="shared" si="109"/>
        <v>2015</v>
      </c>
      <c r="N1012">
        <f t="shared" si="113"/>
        <v>2015</v>
      </c>
      <c r="O1012">
        <f t="shared" si="110"/>
        <v>2806.6525000000001</v>
      </c>
      <c r="P1012">
        <f t="shared" si="111"/>
        <v>0</v>
      </c>
      <c r="Q1012">
        <f t="shared" si="112"/>
        <v>2806.6525000000001</v>
      </c>
    </row>
    <row r="1013" spans="1:17" x14ac:dyDescent="0.3">
      <c r="A1013">
        <v>13086530</v>
      </c>
      <c r="B1013" t="s">
        <v>27</v>
      </c>
      <c r="C1013" s="1">
        <v>42225</v>
      </c>
      <c r="D1013">
        <v>1415</v>
      </c>
      <c r="E1013">
        <v>306846</v>
      </c>
      <c r="F1013">
        <v>1415</v>
      </c>
      <c r="G1013">
        <v>207946</v>
      </c>
      <c r="H1013">
        <v>-207946.4</v>
      </c>
      <c r="I1013" s="1">
        <v>42225</v>
      </c>
      <c r="J1013">
        <v>2015</v>
      </c>
      <c r="K1013">
        <f t="shared" si="107"/>
        <v>8</v>
      </c>
      <c r="L1013">
        <f t="shared" si="108"/>
        <v>9</v>
      </c>
      <c r="M1013">
        <f t="shared" si="109"/>
        <v>2015</v>
      </c>
      <c r="N1013">
        <f t="shared" si="113"/>
        <v>2015</v>
      </c>
      <c r="O1013">
        <f t="shared" si="110"/>
        <v>2806.6525000000001</v>
      </c>
      <c r="P1013">
        <f t="shared" si="111"/>
        <v>0</v>
      </c>
      <c r="Q1013">
        <f t="shared" si="112"/>
        <v>2806.6525000000001</v>
      </c>
    </row>
    <row r="1014" spans="1:17" x14ac:dyDescent="0.3">
      <c r="A1014">
        <v>13086530</v>
      </c>
      <c r="B1014" t="s">
        <v>27</v>
      </c>
      <c r="C1014" s="1">
        <v>42226</v>
      </c>
      <c r="D1014">
        <v>1415</v>
      </c>
      <c r="E1014">
        <v>309651</v>
      </c>
      <c r="F1014">
        <v>1415</v>
      </c>
      <c r="G1014">
        <v>210752</v>
      </c>
      <c r="H1014">
        <v>-210752.1</v>
      </c>
      <c r="I1014" s="1">
        <v>42226</v>
      </c>
      <c r="J1014">
        <v>2015</v>
      </c>
      <c r="K1014">
        <f t="shared" si="107"/>
        <v>8</v>
      </c>
      <c r="L1014">
        <f t="shared" si="108"/>
        <v>10</v>
      </c>
      <c r="M1014">
        <f t="shared" si="109"/>
        <v>2015</v>
      </c>
      <c r="N1014">
        <f t="shared" si="113"/>
        <v>2015</v>
      </c>
      <c r="O1014">
        <f t="shared" si="110"/>
        <v>2806.6525000000001</v>
      </c>
      <c r="P1014">
        <f t="shared" si="111"/>
        <v>0</v>
      </c>
      <c r="Q1014">
        <f t="shared" si="112"/>
        <v>2806.6525000000001</v>
      </c>
    </row>
    <row r="1015" spans="1:17" x14ac:dyDescent="0.3">
      <c r="A1015">
        <v>13086530</v>
      </c>
      <c r="B1015" t="s">
        <v>27</v>
      </c>
      <c r="C1015" s="1">
        <v>42227</v>
      </c>
      <c r="D1015">
        <v>1417</v>
      </c>
      <c r="E1015">
        <v>312461</v>
      </c>
      <c r="F1015">
        <v>1417</v>
      </c>
      <c r="G1015">
        <v>213562</v>
      </c>
      <c r="H1015">
        <v>-213562</v>
      </c>
      <c r="I1015" s="1">
        <v>42227</v>
      </c>
      <c r="J1015">
        <v>2015</v>
      </c>
      <c r="K1015">
        <f t="shared" si="107"/>
        <v>8</v>
      </c>
      <c r="L1015">
        <f t="shared" si="108"/>
        <v>11</v>
      </c>
      <c r="M1015">
        <f t="shared" si="109"/>
        <v>2015</v>
      </c>
      <c r="N1015">
        <f t="shared" si="113"/>
        <v>2015</v>
      </c>
      <c r="O1015">
        <f t="shared" si="110"/>
        <v>2810.6195000000002</v>
      </c>
      <c r="P1015">
        <f t="shared" si="111"/>
        <v>0</v>
      </c>
      <c r="Q1015">
        <f t="shared" si="112"/>
        <v>2810.6195000000002</v>
      </c>
    </row>
    <row r="1016" spans="1:17" x14ac:dyDescent="0.3">
      <c r="A1016">
        <v>13086530</v>
      </c>
      <c r="B1016" t="s">
        <v>27</v>
      </c>
      <c r="C1016" s="1">
        <v>42228</v>
      </c>
      <c r="D1016">
        <v>1415</v>
      </c>
      <c r="E1016">
        <v>315267</v>
      </c>
      <c r="F1016">
        <v>1415</v>
      </c>
      <c r="G1016">
        <v>216368</v>
      </c>
      <c r="H1016">
        <v>-216367.9</v>
      </c>
      <c r="I1016" s="1">
        <v>42228</v>
      </c>
      <c r="J1016">
        <v>2015</v>
      </c>
      <c r="K1016">
        <f t="shared" si="107"/>
        <v>8</v>
      </c>
      <c r="L1016">
        <f t="shared" si="108"/>
        <v>12</v>
      </c>
      <c r="M1016">
        <f t="shared" si="109"/>
        <v>2015</v>
      </c>
      <c r="N1016">
        <f t="shared" si="113"/>
        <v>2015</v>
      </c>
      <c r="O1016">
        <f t="shared" si="110"/>
        <v>2806.6525000000001</v>
      </c>
      <c r="P1016">
        <f t="shared" si="111"/>
        <v>0</v>
      </c>
      <c r="Q1016">
        <f t="shared" si="112"/>
        <v>2806.6525000000001</v>
      </c>
    </row>
    <row r="1017" spans="1:17" x14ac:dyDescent="0.3">
      <c r="A1017">
        <v>13086530</v>
      </c>
      <c r="B1017" t="s">
        <v>27</v>
      </c>
      <c r="C1017" s="1">
        <v>42229</v>
      </c>
      <c r="D1017">
        <v>1410</v>
      </c>
      <c r="E1017">
        <v>318064</v>
      </c>
      <c r="F1017">
        <v>1410</v>
      </c>
      <c r="G1017">
        <v>219165</v>
      </c>
      <c r="H1017">
        <v>-219165.3</v>
      </c>
      <c r="I1017" s="1">
        <v>42229</v>
      </c>
      <c r="J1017">
        <v>2015</v>
      </c>
      <c r="K1017">
        <f t="shared" si="107"/>
        <v>8</v>
      </c>
      <c r="L1017">
        <f t="shared" si="108"/>
        <v>13</v>
      </c>
      <c r="M1017">
        <f t="shared" si="109"/>
        <v>2015</v>
      </c>
      <c r="N1017">
        <f t="shared" si="113"/>
        <v>2015</v>
      </c>
      <c r="O1017">
        <f t="shared" si="110"/>
        <v>2796.7350000000001</v>
      </c>
      <c r="P1017">
        <f t="shared" si="111"/>
        <v>0</v>
      </c>
      <c r="Q1017">
        <f t="shared" si="112"/>
        <v>2796.7350000000001</v>
      </c>
    </row>
    <row r="1018" spans="1:17" x14ac:dyDescent="0.3">
      <c r="A1018">
        <v>13086530</v>
      </c>
      <c r="B1018" t="s">
        <v>27</v>
      </c>
      <c r="C1018" s="1">
        <v>42230</v>
      </c>
      <c r="D1018">
        <v>1408</v>
      </c>
      <c r="E1018">
        <v>320858</v>
      </c>
      <c r="F1018">
        <v>1408</v>
      </c>
      <c r="G1018">
        <v>221959</v>
      </c>
      <c r="H1018">
        <v>-221958.6</v>
      </c>
      <c r="I1018" s="1">
        <v>42230</v>
      </c>
      <c r="J1018">
        <v>2015</v>
      </c>
      <c r="K1018">
        <f t="shared" si="107"/>
        <v>8</v>
      </c>
      <c r="L1018">
        <f t="shared" si="108"/>
        <v>14</v>
      </c>
      <c r="M1018">
        <f t="shared" si="109"/>
        <v>2015</v>
      </c>
      <c r="N1018">
        <f t="shared" si="113"/>
        <v>2015</v>
      </c>
      <c r="O1018">
        <f t="shared" si="110"/>
        <v>2792.768</v>
      </c>
      <c r="P1018">
        <f t="shared" si="111"/>
        <v>0</v>
      </c>
      <c r="Q1018">
        <f t="shared" si="112"/>
        <v>2792.768</v>
      </c>
    </row>
    <row r="1019" spans="1:17" x14ac:dyDescent="0.3">
      <c r="A1019">
        <v>13086530</v>
      </c>
      <c r="B1019" t="s">
        <v>27</v>
      </c>
      <c r="C1019" s="1">
        <v>42231</v>
      </c>
      <c r="D1019">
        <v>1411</v>
      </c>
      <c r="E1019">
        <v>323656</v>
      </c>
      <c r="F1019">
        <v>1411</v>
      </c>
      <c r="G1019">
        <v>224757</v>
      </c>
      <c r="H1019">
        <v>-224757.2</v>
      </c>
      <c r="I1019" s="1">
        <v>42231</v>
      </c>
      <c r="J1019">
        <v>2015</v>
      </c>
      <c r="K1019">
        <f t="shared" si="107"/>
        <v>8</v>
      </c>
      <c r="L1019">
        <f t="shared" si="108"/>
        <v>15</v>
      </c>
      <c r="M1019">
        <f t="shared" si="109"/>
        <v>2015</v>
      </c>
      <c r="N1019">
        <f t="shared" si="113"/>
        <v>2015</v>
      </c>
      <c r="O1019">
        <f t="shared" si="110"/>
        <v>2798.7184999999999</v>
      </c>
      <c r="P1019">
        <f t="shared" si="111"/>
        <v>0</v>
      </c>
      <c r="Q1019">
        <f t="shared" si="112"/>
        <v>2798.7184999999999</v>
      </c>
    </row>
    <row r="1020" spans="1:17" x14ac:dyDescent="0.3">
      <c r="A1020">
        <v>13086530</v>
      </c>
      <c r="B1020" t="s">
        <v>27</v>
      </c>
      <c r="C1020" s="1">
        <v>42232</v>
      </c>
      <c r="D1020">
        <v>1407</v>
      </c>
      <c r="E1020">
        <v>326446</v>
      </c>
      <c r="F1020">
        <v>1407</v>
      </c>
      <c r="G1020">
        <v>227547</v>
      </c>
      <c r="H1020">
        <v>-227547.3</v>
      </c>
      <c r="I1020" s="1">
        <v>42232</v>
      </c>
      <c r="J1020">
        <v>2015</v>
      </c>
      <c r="K1020">
        <f t="shared" si="107"/>
        <v>8</v>
      </c>
      <c r="L1020">
        <f t="shared" si="108"/>
        <v>16</v>
      </c>
      <c r="M1020">
        <f t="shared" si="109"/>
        <v>2015</v>
      </c>
      <c r="N1020">
        <f t="shared" si="113"/>
        <v>2015</v>
      </c>
      <c r="O1020">
        <f t="shared" si="110"/>
        <v>2790.7845000000002</v>
      </c>
      <c r="P1020">
        <f t="shared" si="111"/>
        <v>0</v>
      </c>
      <c r="Q1020">
        <f t="shared" si="112"/>
        <v>2790.7845000000002</v>
      </c>
    </row>
    <row r="1021" spans="1:17" x14ac:dyDescent="0.3">
      <c r="A1021">
        <v>13086530</v>
      </c>
      <c r="B1021" t="s">
        <v>27</v>
      </c>
      <c r="C1021" s="1">
        <v>42233</v>
      </c>
      <c r="D1021">
        <v>1398</v>
      </c>
      <c r="E1021">
        <v>329219</v>
      </c>
      <c r="F1021">
        <v>1398</v>
      </c>
      <c r="G1021">
        <v>230319</v>
      </c>
      <c r="H1021">
        <v>-230319.4</v>
      </c>
      <c r="I1021" s="1">
        <v>42233</v>
      </c>
      <c r="J1021">
        <v>2015</v>
      </c>
      <c r="K1021">
        <f t="shared" si="107"/>
        <v>8</v>
      </c>
      <c r="L1021">
        <f t="shared" si="108"/>
        <v>17</v>
      </c>
      <c r="M1021">
        <f t="shared" si="109"/>
        <v>2015</v>
      </c>
      <c r="N1021">
        <f t="shared" si="113"/>
        <v>2015</v>
      </c>
      <c r="O1021">
        <f t="shared" si="110"/>
        <v>2772.933</v>
      </c>
      <c r="P1021">
        <f t="shared" si="111"/>
        <v>0</v>
      </c>
      <c r="Q1021">
        <f t="shared" si="112"/>
        <v>2772.933</v>
      </c>
    </row>
    <row r="1022" spans="1:17" x14ac:dyDescent="0.3">
      <c r="A1022">
        <v>13086530</v>
      </c>
      <c r="B1022" t="s">
        <v>27</v>
      </c>
      <c r="C1022" s="1">
        <v>42234</v>
      </c>
      <c r="D1022">
        <v>1391</v>
      </c>
      <c r="E1022">
        <v>331978</v>
      </c>
      <c r="F1022">
        <v>1391</v>
      </c>
      <c r="G1022">
        <v>233078</v>
      </c>
      <c r="H1022">
        <v>-233078.39999999999</v>
      </c>
      <c r="I1022" s="1">
        <v>42234</v>
      </c>
      <c r="J1022">
        <v>2015</v>
      </c>
      <c r="K1022">
        <f t="shared" si="107"/>
        <v>8</v>
      </c>
      <c r="L1022">
        <f t="shared" si="108"/>
        <v>18</v>
      </c>
      <c r="M1022">
        <f t="shared" si="109"/>
        <v>2015</v>
      </c>
      <c r="N1022">
        <f t="shared" si="113"/>
        <v>2015</v>
      </c>
      <c r="O1022">
        <f t="shared" si="110"/>
        <v>2759.0484999999999</v>
      </c>
      <c r="P1022">
        <f t="shared" si="111"/>
        <v>0</v>
      </c>
      <c r="Q1022">
        <f t="shared" si="112"/>
        <v>2759.0484999999999</v>
      </c>
    </row>
    <row r="1023" spans="1:17" x14ac:dyDescent="0.3">
      <c r="A1023">
        <v>13086530</v>
      </c>
      <c r="B1023" t="s">
        <v>27</v>
      </c>
      <c r="C1023" s="1">
        <v>42235</v>
      </c>
      <c r="D1023">
        <v>1391</v>
      </c>
      <c r="E1023">
        <v>334737</v>
      </c>
      <c r="F1023">
        <v>1391</v>
      </c>
      <c r="G1023">
        <v>235838</v>
      </c>
      <c r="H1023">
        <v>-235838</v>
      </c>
      <c r="I1023" s="1">
        <v>42235</v>
      </c>
      <c r="J1023">
        <v>2015</v>
      </c>
      <c r="K1023">
        <f t="shared" si="107"/>
        <v>8</v>
      </c>
      <c r="L1023">
        <f t="shared" si="108"/>
        <v>19</v>
      </c>
      <c r="M1023">
        <f t="shared" si="109"/>
        <v>2015</v>
      </c>
      <c r="N1023">
        <f t="shared" si="113"/>
        <v>2015</v>
      </c>
      <c r="O1023">
        <f t="shared" si="110"/>
        <v>2759.0484999999999</v>
      </c>
      <c r="P1023">
        <f t="shared" si="111"/>
        <v>0</v>
      </c>
      <c r="Q1023">
        <f t="shared" si="112"/>
        <v>2759.0484999999999</v>
      </c>
    </row>
    <row r="1024" spans="1:17" x14ac:dyDescent="0.3">
      <c r="A1024">
        <v>13086530</v>
      </c>
      <c r="B1024" t="s">
        <v>27</v>
      </c>
      <c r="C1024" s="1">
        <v>42236</v>
      </c>
      <c r="D1024">
        <v>1401</v>
      </c>
      <c r="E1024">
        <v>337516</v>
      </c>
      <c r="F1024">
        <v>1401</v>
      </c>
      <c r="G1024">
        <v>238617</v>
      </c>
      <c r="H1024">
        <v>-238616.7</v>
      </c>
      <c r="I1024" s="1">
        <v>42236</v>
      </c>
      <c r="J1024">
        <v>2015</v>
      </c>
      <c r="K1024">
        <f t="shared" si="107"/>
        <v>8</v>
      </c>
      <c r="L1024">
        <f t="shared" si="108"/>
        <v>20</v>
      </c>
      <c r="M1024">
        <f t="shared" si="109"/>
        <v>2015</v>
      </c>
      <c r="N1024">
        <f t="shared" si="113"/>
        <v>2015</v>
      </c>
      <c r="O1024">
        <f t="shared" si="110"/>
        <v>2778.8834999999999</v>
      </c>
      <c r="P1024">
        <f t="shared" si="111"/>
        <v>0</v>
      </c>
      <c r="Q1024">
        <f t="shared" si="112"/>
        <v>2778.8834999999999</v>
      </c>
    </row>
    <row r="1025" spans="1:17" x14ac:dyDescent="0.3">
      <c r="A1025">
        <v>13086530</v>
      </c>
      <c r="B1025" t="s">
        <v>27</v>
      </c>
      <c r="C1025" s="1">
        <v>42237</v>
      </c>
      <c r="D1025">
        <v>1401</v>
      </c>
      <c r="E1025">
        <v>340295</v>
      </c>
      <c r="F1025">
        <v>1401</v>
      </c>
      <c r="G1025">
        <v>241396</v>
      </c>
      <c r="H1025">
        <v>-241396.2</v>
      </c>
      <c r="I1025" s="1">
        <v>42237</v>
      </c>
      <c r="J1025">
        <v>2015</v>
      </c>
      <c r="K1025">
        <f t="shared" si="107"/>
        <v>8</v>
      </c>
      <c r="L1025">
        <f t="shared" si="108"/>
        <v>21</v>
      </c>
      <c r="M1025">
        <f t="shared" si="109"/>
        <v>2015</v>
      </c>
      <c r="N1025">
        <f t="shared" si="113"/>
        <v>2015</v>
      </c>
      <c r="O1025">
        <f t="shared" si="110"/>
        <v>2778.8834999999999</v>
      </c>
      <c r="P1025">
        <f t="shared" si="111"/>
        <v>0</v>
      </c>
      <c r="Q1025">
        <f t="shared" si="112"/>
        <v>2778.8834999999999</v>
      </c>
    </row>
    <row r="1026" spans="1:17" x14ac:dyDescent="0.3">
      <c r="A1026">
        <v>13086530</v>
      </c>
      <c r="B1026" t="s">
        <v>27</v>
      </c>
      <c r="C1026" s="1">
        <v>42238</v>
      </c>
      <c r="D1026">
        <v>1397</v>
      </c>
      <c r="E1026">
        <v>343066</v>
      </c>
      <c r="F1026">
        <v>1397</v>
      </c>
      <c r="G1026">
        <v>244167</v>
      </c>
      <c r="H1026">
        <v>-244167</v>
      </c>
      <c r="I1026" s="1">
        <v>42238</v>
      </c>
      <c r="J1026">
        <v>2015</v>
      </c>
      <c r="K1026">
        <f t="shared" ref="K1026:K1089" si="114">MONTH(C1026)</f>
        <v>8</v>
      </c>
      <c r="L1026">
        <f t="shared" ref="L1026:L1089" si="115">DAY(C1026)</f>
        <v>22</v>
      </c>
      <c r="M1026">
        <f t="shared" ref="M1026:M1089" si="116">YEAR(C1026)</f>
        <v>2015</v>
      </c>
      <c r="N1026">
        <f t="shared" si="113"/>
        <v>2015</v>
      </c>
      <c r="O1026">
        <f t="shared" ref="O1026:O1089" si="117">D1026*1.9835</f>
        <v>2770.9495000000002</v>
      </c>
      <c r="P1026">
        <f t="shared" ref="P1026:P1089" si="118">(D1026-F1026)*1.9835</f>
        <v>0</v>
      </c>
      <c r="Q1026">
        <f t="shared" ref="Q1026:Q1089" si="119">F1026*1.9835</f>
        <v>2770.9495000000002</v>
      </c>
    </row>
    <row r="1027" spans="1:17" x14ac:dyDescent="0.3">
      <c r="A1027">
        <v>13086530</v>
      </c>
      <c r="B1027" t="s">
        <v>27</v>
      </c>
      <c r="C1027" s="1">
        <v>42239</v>
      </c>
      <c r="D1027">
        <v>1395</v>
      </c>
      <c r="E1027">
        <v>345833</v>
      </c>
      <c r="F1027">
        <v>1395</v>
      </c>
      <c r="G1027">
        <v>246934</v>
      </c>
      <c r="H1027">
        <v>-246933.9</v>
      </c>
      <c r="I1027" s="1">
        <v>42239</v>
      </c>
      <c r="J1027">
        <v>2015</v>
      </c>
      <c r="K1027">
        <f t="shared" si="114"/>
        <v>8</v>
      </c>
      <c r="L1027">
        <f t="shared" si="115"/>
        <v>23</v>
      </c>
      <c r="M1027">
        <f t="shared" si="116"/>
        <v>2015</v>
      </c>
      <c r="N1027">
        <f t="shared" ref="N1027:N1090" si="120">IF(K1027&gt;10,M1027+1,M1027)</f>
        <v>2015</v>
      </c>
      <c r="O1027">
        <f t="shared" si="117"/>
        <v>2766.9825000000001</v>
      </c>
      <c r="P1027">
        <f t="shared" si="118"/>
        <v>0</v>
      </c>
      <c r="Q1027">
        <f t="shared" si="119"/>
        <v>2766.9825000000001</v>
      </c>
    </row>
    <row r="1028" spans="1:17" x14ac:dyDescent="0.3">
      <c r="A1028">
        <v>13086530</v>
      </c>
      <c r="B1028" t="s">
        <v>27</v>
      </c>
      <c r="C1028" s="1">
        <v>42240</v>
      </c>
      <c r="D1028">
        <v>1393</v>
      </c>
      <c r="E1028">
        <v>348596</v>
      </c>
      <c r="F1028">
        <v>1393</v>
      </c>
      <c r="G1028">
        <v>249697</v>
      </c>
      <c r="H1028">
        <v>-249696.8</v>
      </c>
      <c r="I1028" s="1">
        <v>42240</v>
      </c>
      <c r="J1028">
        <v>2015</v>
      </c>
      <c r="K1028">
        <f t="shared" si="114"/>
        <v>8</v>
      </c>
      <c r="L1028">
        <f t="shared" si="115"/>
        <v>24</v>
      </c>
      <c r="M1028">
        <f t="shared" si="116"/>
        <v>2015</v>
      </c>
      <c r="N1028">
        <f t="shared" si="120"/>
        <v>2015</v>
      </c>
      <c r="O1028">
        <f t="shared" si="117"/>
        <v>2763.0155</v>
      </c>
      <c r="P1028">
        <f t="shared" si="118"/>
        <v>0</v>
      </c>
      <c r="Q1028">
        <f t="shared" si="119"/>
        <v>2763.0155</v>
      </c>
    </row>
    <row r="1029" spans="1:17" x14ac:dyDescent="0.3">
      <c r="A1029">
        <v>13086530</v>
      </c>
      <c r="B1029" t="s">
        <v>27</v>
      </c>
      <c r="C1029" s="1">
        <v>42241</v>
      </c>
      <c r="D1029">
        <v>1391</v>
      </c>
      <c r="E1029">
        <v>351355</v>
      </c>
      <c r="F1029">
        <v>1391</v>
      </c>
      <c r="G1029">
        <v>252456</v>
      </c>
      <c r="H1029">
        <v>-252455.7</v>
      </c>
      <c r="I1029" s="1">
        <v>42241</v>
      </c>
      <c r="J1029">
        <v>2015</v>
      </c>
      <c r="K1029">
        <f t="shared" si="114"/>
        <v>8</v>
      </c>
      <c r="L1029">
        <f t="shared" si="115"/>
        <v>25</v>
      </c>
      <c r="M1029">
        <f t="shared" si="116"/>
        <v>2015</v>
      </c>
      <c r="N1029">
        <f t="shared" si="120"/>
        <v>2015</v>
      </c>
      <c r="O1029">
        <f t="shared" si="117"/>
        <v>2759.0484999999999</v>
      </c>
      <c r="P1029">
        <f t="shared" si="118"/>
        <v>0</v>
      </c>
      <c r="Q1029">
        <f t="shared" si="119"/>
        <v>2759.0484999999999</v>
      </c>
    </row>
    <row r="1030" spans="1:17" x14ac:dyDescent="0.3">
      <c r="A1030">
        <v>13086530</v>
      </c>
      <c r="B1030" t="s">
        <v>27</v>
      </c>
      <c r="C1030" s="1">
        <v>42242</v>
      </c>
      <c r="D1030">
        <v>1391</v>
      </c>
      <c r="E1030">
        <v>354113</v>
      </c>
      <c r="F1030">
        <v>1391</v>
      </c>
      <c r="G1030">
        <v>255214</v>
      </c>
      <c r="H1030">
        <v>-255214</v>
      </c>
      <c r="I1030" s="1">
        <v>42242</v>
      </c>
      <c r="J1030">
        <v>2015</v>
      </c>
      <c r="K1030">
        <f t="shared" si="114"/>
        <v>8</v>
      </c>
      <c r="L1030">
        <f t="shared" si="115"/>
        <v>26</v>
      </c>
      <c r="M1030">
        <f t="shared" si="116"/>
        <v>2015</v>
      </c>
      <c r="N1030">
        <f t="shared" si="120"/>
        <v>2015</v>
      </c>
      <c r="O1030">
        <f t="shared" si="117"/>
        <v>2759.0484999999999</v>
      </c>
      <c r="P1030">
        <f t="shared" si="118"/>
        <v>0</v>
      </c>
      <c r="Q1030">
        <f t="shared" si="119"/>
        <v>2759.0484999999999</v>
      </c>
    </row>
    <row r="1031" spans="1:17" x14ac:dyDescent="0.3">
      <c r="A1031">
        <v>13086530</v>
      </c>
      <c r="B1031" t="s">
        <v>27</v>
      </c>
      <c r="C1031" s="1">
        <v>42243</v>
      </c>
      <c r="D1031">
        <v>1390</v>
      </c>
      <c r="E1031">
        <v>356871</v>
      </c>
      <c r="F1031">
        <v>1390</v>
      </c>
      <c r="G1031">
        <v>257972</v>
      </c>
      <c r="H1031">
        <v>-257971.7</v>
      </c>
      <c r="I1031" s="1">
        <v>42243</v>
      </c>
      <c r="J1031">
        <v>2015</v>
      </c>
      <c r="K1031">
        <f t="shared" si="114"/>
        <v>8</v>
      </c>
      <c r="L1031">
        <f t="shared" si="115"/>
        <v>27</v>
      </c>
      <c r="M1031">
        <f t="shared" si="116"/>
        <v>2015</v>
      </c>
      <c r="N1031">
        <f t="shared" si="120"/>
        <v>2015</v>
      </c>
      <c r="O1031">
        <f t="shared" si="117"/>
        <v>2757.0650000000001</v>
      </c>
      <c r="P1031">
        <f t="shared" si="118"/>
        <v>0</v>
      </c>
      <c r="Q1031">
        <f t="shared" si="119"/>
        <v>2757.0650000000001</v>
      </c>
    </row>
    <row r="1032" spans="1:17" x14ac:dyDescent="0.3">
      <c r="A1032">
        <v>13086530</v>
      </c>
      <c r="B1032" t="s">
        <v>27</v>
      </c>
      <c r="C1032" s="1">
        <v>42244</v>
      </c>
      <c r="D1032">
        <v>1388</v>
      </c>
      <c r="E1032">
        <v>359623</v>
      </c>
      <c r="F1032">
        <v>1388</v>
      </c>
      <c r="G1032">
        <v>260724</v>
      </c>
      <c r="H1032">
        <v>-260724.2</v>
      </c>
      <c r="I1032" s="1">
        <v>42244</v>
      </c>
      <c r="J1032">
        <v>2015</v>
      </c>
      <c r="K1032">
        <f t="shared" si="114"/>
        <v>8</v>
      </c>
      <c r="L1032">
        <f t="shared" si="115"/>
        <v>28</v>
      </c>
      <c r="M1032">
        <f t="shared" si="116"/>
        <v>2015</v>
      </c>
      <c r="N1032">
        <f t="shared" si="120"/>
        <v>2015</v>
      </c>
      <c r="O1032">
        <f t="shared" si="117"/>
        <v>2753.098</v>
      </c>
      <c r="P1032">
        <f t="shared" si="118"/>
        <v>0</v>
      </c>
      <c r="Q1032">
        <f t="shared" si="119"/>
        <v>2753.098</v>
      </c>
    </row>
    <row r="1033" spans="1:17" x14ac:dyDescent="0.3">
      <c r="A1033">
        <v>13086530</v>
      </c>
      <c r="B1033" t="s">
        <v>27</v>
      </c>
      <c r="C1033" s="1">
        <v>42245</v>
      </c>
      <c r="D1033">
        <v>1387</v>
      </c>
      <c r="E1033">
        <v>362375</v>
      </c>
      <c r="F1033">
        <v>1387</v>
      </c>
      <c r="G1033">
        <v>263476</v>
      </c>
      <c r="H1033">
        <v>-263476.09999999998</v>
      </c>
      <c r="I1033" s="1">
        <v>42245</v>
      </c>
      <c r="J1033">
        <v>2015</v>
      </c>
      <c r="K1033">
        <f t="shared" si="114"/>
        <v>8</v>
      </c>
      <c r="L1033">
        <f t="shared" si="115"/>
        <v>29</v>
      </c>
      <c r="M1033">
        <f t="shared" si="116"/>
        <v>2015</v>
      </c>
      <c r="N1033">
        <f t="shared" si="120"/>
        <v>2015</v>
      </c>
      <c r="O1033">
        <f t="shared" si="117"/>
        <v>2751.1145000000001</v>
      </c>
      <c r="P1033">
        <f t="shared" si="118"/>
        <v>0</v>
      </c>
      <c r="Q1033">
        <f t="shared" si="119"/>
        <v>2751.1145000000001</v>
      </c>
    </row>
    <row r="1034" spans="1:17" x14ac:dyDescent="0.3">
      <c r="A1034">
        <v>13086530</v>
      </c>
      <c r="B1034" t="s">
        <v>27</v>
      </c>
      <c r="C1034" s="1">
        <v>42246</v>
      </c>
      <c r="D1034">
        <v>1392</v>
      </c>
      <c r="E1034">
        <v>365136</v>
      </c>
      <c r="F1034">
        <v>1392</v>
      </c>
      <c r="G1034">
        <v>266237</v>
      </c>
      <c r="H1034">
        <v>-266236.5</v>
      </c>
      <c r="I1034" s="1">
        <v>42246</v>
      </c>
      <c r="J1034">
        <v>2015</v>
      </c>
      <c r="K1034">
        <f t="shared" si="114"/>
        <v>8</v>
      </c>
      <c r="L1034">
        <f t="shared" si="115"/>
        <v>30</v>
      </c>
      <c r="M1034">
        <f t="shared" si="116"/>
        <v>2015</v>
      </c>
      <c r="N1034">
        <f t="shared" si="120"/>
        <v>2015</v>
      </c>
      <c r="O1034">
        <f t="shared" si="117"/>
        <v>2761.0320000000002</v>
      </c>
      <c r="P1034">
        <f t="shared" si="118"/>
        <v>0</v>
      </c>
      <c r="Q1034">
        <f t="shared" si="119"/>
        <v>2761.0320000000002</v>
      </c>
    </row>
    <row r="1035" spans="1:17" x14ac:dyDescent="0.3">
      <c r="A1035">
        <v>13086530</v>
      </c>
      <c r="B1035" t="s">
        <v>27</v>
      </c>
      <c r="C1035" s="1">
        <v>42247</v>
      </c>
      <c r="D1035">
        <v>1391</v>
      </c>
      <c r="E1035">
        <v>367896</v>
      </c>
      <c r="F1035">
        <v>1391</v>
      </c>
      <c r="G1035">
        <v>268996</v>
      </c>
      <c r="H1035">
        <v>-268996.40000000002</v>
      </c>
      <c r="I1035" s="1">
        <v>42247</v>
      </c>
      <c r="J1035">
        <v>2015</v>
      </c>
      <c r="K1035">
        <f t="shared" si="114"/>
        <v>8</v>
      </c>
      <c r="L1035">
        <f t="shared" si="115"/>
        <v>31</v>
      </c>
      <c r="M1035">
        <f t="shared" si="116"/>
        <v>2015</v>
      </c>
      <c r="N1035">
        <f t="shared" si="120"/>
        <v>2015</v>
      </c>
      <c r="O1035">
        <f t="shared" si="117"/>
        <v>2759.0484999999999</v>
      </c>
      <c r="P1035">
        <f t="shared" si="118"/>
        <v>0</v>
      </c>
      <c r="Q1035">
        <f t="shared" si="119"/>
        <v>2759.0484999999999</v>
      </c>
    </row>
    <row r="1036" spans="1:17" x14ac:dyDescent="0.3">
      <c r="A1036">
        <v>13086530</v>
      </c>
      <c r="B1036" t="s">
        <v>27</v>
      </c>
      <c r="C1036" s="1">
        <v>42248</v>
      </c>
      <c r="D1036">
        <v>1391</v>
      </c>
      <c r="E1036">
        <v>370655</v>
      </c>
      <c r="F1036">
        <v>1391</v>
      </c>
      <c r="G1036">
        <v>271756</v>
      </c>
      <c r="H1036">
        <v>-271755.59999999998</v>
      </c>
      <c r="I1036" s="1">
        <v>42248</v>
      </c>
      <c r="J1036">
        <v>2015</v>
      </c>
      <c r="K1036">
        <f t="shared" si="114"/>
        <v>9</v>
      </c>
      <c r="L1036">
        <f t="shared" si="115"/>
        <v>1</v>
      </c>
      <c r="M1036">
        <f t="shared" si="116"/>
        <v>2015</v>
      </c>
      <c r="N1036">
        <f t="shared" si="120"/>
        <v>2015</v>
      </c>
      <c r="O1036">
        <f t="shared" si="117"/>
        <v>2759.0484999999999</v>
      </c>
      <c r="P1036">
        <f t="shared" si="118"/>
        <v>0</v>
      </c>
      <c r="Q1036">
        <f t="shared" si="119"/>
        <v>2759.0484999999999</v>
      </c>
    </row>
    <row r="1037" spans="1:17" x14ac:dyDescent="0.3">
      <c r="A1037">
        <v>13086530</v>
      </c>
      <c r="B1037" t="s">
        <v>27</v>
      </c>
      <c r="C1037" s="1">
        <v>42249</v>
      </c>
      <c r="D1037">
        <v>1389</v>
      </c>
      <c r="E1037">
        <v>373409</v>
      </c>
      <c r="F1037">
        <v>1389</v>
      </c>
      <c r="G1037">
        <v>274510</v>
      </c>
      <c r="H1037">
        <v>-274509.59999999998</v>
      </c>
      <c r="I1037" s="1">
        <v>42249</v>
      </c>
      <c r="J1037">
        <v>2015</v>
      </c>
      <c r="K1037">
        <f t="shared" si="114"/>
        <v>9</v>
      </c>
      <c r="L1037">
        <f t="shared" si="115"/>
        <v>2</v>
      </c>
      <c r="M1037">
        <f t="shared" si="116"/>
        <v>2015</v>
      </c>
      <c r="N1037">
        <f t="shared" si="120"/>
        <v>2015</v>
      </c>
      <c r="O1037">
        <f t="shared" si="117"/>
        <v>2755.0815000000002</v>
      </c>
      <c r="P1037">
        <f t="shared" si="118"/>
        <v>0</v>
      </c>
      <c r="Q1037">
        <f t="shared" si="119"/>
        <v>2755.0815000000002</v>
      </c>
    </row>
    <row r="1038" spans="1:17" x14ac:dyDescent="0.3">
      <c r="A1038">
        <v>13086530</v>
      </c>
      <c r="B1038" t="s">
        <v>27</v>
      </c>
      <c r="C1038" s="1">
        <v>42250</v>
      </c>
      <c r="D1038">
        <v>1377</v>
      </c>
      <c r="E1038">
        <v>376139</v>
      </c>
      <c r="F1038">
        <v>1377</v>
      </c>
      <c r="G1038">
        <v>277240</v>
      </c>
      <c r="H1038">
        <v>-277239.90000000002</v>
      </c>
      <c r="I1038" s="1">
        <v>42250</v>
      </c>
      <c r="J1038">
        <v>2015</v>
      </c>
      <c r="K1038">
        <f t="shared" si="114"/>
        <v>9</v>
      </c>
      <c r="L1038">
        <f t="shared" si="115"/>
        <v>3</v>
      </c>
      <c r="M1038">
        <f t="shared" si="116"/>
        <v>2015</v>
      </c>
      <c r="N1038">
        <f t="shared" si="120"/>
        <v>2015</v>
      </c>
      <c r="O1038">
        <f t="shared" si="117"/>
        <v>2731.2795000000001</v>
      </c>
      <c r="P1038">
        <f t="shared" si="118"/>
        <v>0</v>
      </c>
      <c r="Q1038">
        <f t="shared" si="119"/>
        <v>2731.2795000000001</v>
      </c>
    </row>
    <row r="1039" spans="1:17" x14ac:dyDescent="0.3">
      <c r="A1039">
        <v>13086530</v>
      </c>
      <c r="B1039" t="s">
        <v>27</v>
      </c>
      <c r="C1039" s="1">
        <v>42251</v>
      </c>
      <c r="D1039">
        <v>1362</v>
      </c>
      <c r="E1039">
        <v>378841</v>
      </c>
      <c r="F1039">
        <v>1362</v>
      </c>
      <c r="G1039">
        <v>279942</v>
      </c>
      <c r="H1039">
        <v>-279942</v>
      </c>
      <c r="I1039" s="1">
        <v>42251</v>
      </c>
      <c r="J1039">
        <v>2015</v>
      </c>
      <c r="K1039">
        <f t="shared" si="114"/>
        <v>9</v>
      </c>
      <c r="L1039">
        <f t="shared" si="115"/>
        <v>4</v>
      </c>
      <c r="M1039">
        <f t="shared" si="116"/>
        <v>2015</v>
      </c>
      <c r="N1039">
        <f t="shared" si="120"/>
        <v>2015</v>
      </c>
      <c r="O1039">
        <f t="shared" si="117"/>
        <v>2701.527</v>
      </c>
      <c r="P1039">
        <f t="shared" si="118"/>
        <v>0</v>
      </c>
      <c r="Q1039">
        <f t="shared" si="119"/>
        <v>2701.527</v>
      </c>
    </row>
    <row r="1040" spans="1:17" x14ac:dyDescent="0.3">
      <c r="A1040">
        <v>13086530</v>
      </c>
      <c r="B1040" t="s">
        <v>27</v>
      </c>
      <c r="C1040" s="1">
        <v>42252</v>
      </c>
      <c r="D1040">
        <v>1364</v>
      </c>
      <c r="E1040">
        <v>381547</v>
      </c>
      <c r="F1040">
        <v>1364</v>
      </c>
      <c r="G1040">
        <v>282648</v>
      </c>
      <c r="H1040">
        <v>-282648.09999999998</v>
      </c>
      <c r="I1040" s="1">
        <v>42252</v>
      </c>
      <c r="J1040">
        <v>2015</v>
      </c>
      <c r="K1040">
        <f t="shared" si="114"/>
        <v>9</v>
      </c>
      <c r="L1040">
        <f t="shared" si="115"/>
        <v>5</v>
      </c>
      <c r="M1040">
        <f t="shared" si="116"/>
        <v>2015</v>
      </c>
      <c r="N1040">
        <f t="shared" si="120"/>
        <v>2015</v>
      </c>
      <c r="O1040">
        <f t="shared" si="117"/>
        <v>2705.4940000000001</v>
      </c>
      <c r="P1040">
        <f t="shared" si="118"/>
        <v>0</v>
      </c>
      <c r="Q1040">
        <f t="shared" si="119"/>
        <v>2705.4940000000001</v>
      </c>
    </row>
    <row r="1041" spans="1:17" x14ac:dyDescent="0.3">
      <c r="A1041">
        <v>13086530</v>
      </c>
      <c r="B1041" t="s">
        <v>27</v>
      </c>
      <c r="C1041" s="1">
        <v>42253</v>
      </c>
      <c r="D1041">
        <v>1364</v>
      </c>
      <c r="E1041">
        <v>384253</v>
      </c>
      <c r="F1041">
        <v>1364</v>
      </c>
      <c r="G1041">
        <v>285354</v>
      </c>
      <c r="H1041">
        <v>-285353.5</v>
      </c>
      <c r="I1041" s="1">
        <v>42253</v>
      </c>
      <c r="J1041">
        <v>2015</v>
      </c>
      <c r="K1041">
        <f t="shared" si="114"/>
        <v>9</v>
      </c>
      <c r="L1041">
        <f t="shared" si="115"/>
        <v>6</v>
      </c>
      <c r="M1041">
        <f t="shared" si="116"/>
        <v>2015</v>
      </c>
      <c r="N1041">
        <f t="shared" si="120"/>
        <v>2015</v>
      </c>
      <c r="O1041">
        <f t="shared" si="117"/>
        <v>2705.4940000000001</v>
      </c>
      <c r="P1041">
        <f t="shared" si="118"/>
        <v>0</v>
      </c>
      <c r="Q1041">
        <f t="shared" si="119"/>
        <v>2705.4940000000001</v>
      </c>
    </row>
    <row r="1042" spans="1:17" x14ac:dyDescent="0.3">
      <c r="A1042">
        <v>13086530</v>
      </c>
      <c r="B1042" t="s">
        <v>27</v>
      </c>
      <c r="C1042" s="1">
        <v>42254</v>
      </c>
      <c r="D1042">
        <v>1324</v>
      </c>
      <c r="E1042">
        <v>386880</v>
      </c>
      <c r="F1042">
        <v>1324</v>
      </c>
      <c r="G1042">
        <v>287980</v>
      </c>
      <c r="H1042">
        <v>-287980.40000000002</v>
      </c>
      <c r="I1042" s="1">
        <v>42254</v>
      </c>
      <c r="J1042">
        <v>2015</v>
      </c>
      <c r="K1042">
        <f t="shared" si="114"/>
        <v>9</v>
      </c>
      <c r="L1042">
        <f t="shared" si="115"/>
        <v>7</v>
      </c>
      <c r="M1042">
        <f t="shared" si="116"/>
        <v>2015</v>
      </c>
      <c r="N1042">
        <f t="shared" si="120"/>
        <v>2015</v>
      </c>
      <c r="O1042">
        <f t="shared" si="117"/>
        <v>2626.154</v>
      </c>
      <c r="P1042">
        <f t="shared" si="118"/>
        <v>0</v>
      </c>
      <c r="Q1042">
        <f t="shared" si="119"/>
        <v>2626.154</v>
      </c>
    </row>
    <row r="1043" spans="1:17" x14ac:dyDescent="0.3">
      <c r="A1043">
        <v>13086530</v>
      </c>
      <c r="B1043" t="s">
        <v>27</v>
      </c>
      <c r="C1043" s="1">
        <v>42255</v>
      </c>
      <c r="D1043">
        <v>1297</v>
      </c>
      <c r="E1043">
        <v>389451</v>
      </c>
      <c r="F1043">
        <v>1297</v>
      </c>
      <c r="G1043">
        <v>290552</v>
      </c>
      <c r="H1043">
        <v>-290552.09999999998</v>
      </c>
      <c r="I1043" s="1">
        <v>42255</v>
      </c>
      <c r="J1043">
        <v>2015</v>
      </c>
      <c r="K1043">
        <f t="shared" si="114"/>
        <v>9</v>
      </c>
      <c r="L1043">
        <f t="shared" si="115"/>
        <v>8</v>
      </c>
      <c r="M1043">
        <f t="shared" si="116"/>
        <v>2015</v>
      </c>
      <c r="N1043">
        <f t="shared" si="120"/>
        <v>2015</v>
      </c>
      <c r="O1043">
        <f t="shared" si="117"/>
        <v>2572.5995000000003</v>
      </c>
      <c r="P1043">
        <f t="shared" si="118"/>
        <v>0</v>
      </c>
      <c r="Q1043">
        <f t="shared" si="119"/>
        <v>2572.5995000000003</v>
      </c>
    </row>
    <row r="1044" spans="1:17" x14ac:dyDescent="0.3">
      <c r="A1044">
        <v>13086530</v>
      </c>
      <c r="B1044" t="s">
        <v>27</v>
      </c>
      <c r="C1044" s="1">
        <v>42256</v>
      </c>
      <c r="D1044">
        <v>1230</v>
      </c>
      <c r="E1044">
        <v>391892</v>
      </c>
      <c r="F1044">
        <v>1230</v>
      </c>
      <c r="G1044">
        <v>292993</v>
      </c>
      <c r="H1044">
        <v>-292992.5</v>
      </c>
      <c r="I1044" s="1">
        <v>42256</v>
      </c>
      <c r="J1044">
        <v>2015</v>
      </c>
      <c r="K1044">
        <f t="shared" si="114"/>
        <v>9</v>
      </c>
      <c r="L1044">
        <f t="shared" si="115"/>
        <v>9</v>
      </c>
      <c r="M1044">
        <f t="shared" si="116"/>
        <v>2015</v>
      </c>
      <c r="N1044">
        <f t="shared" si="120"/>
        <v>2015</v>
      </c>
      <c r="O1044">
        <f t="shared" si="117"/>
        <v>2439.7049999999999</v>
      </c>
      <c r="P1044">
        <f t="shared" si="118"/>
        <v>0</v>
      </c>
      <c r="Q1044">
        <f t="shared" si="119"/>
        <v>2439.7049999999999</v>
      </c>
    </row>
    <row r="1045" spans="1:17" x14ac:dyDescent="0.3">
      <c r="A1045">
        <v>13086530</v>
      </c>
      <c r="B1045" t="s">
        <v>27</v>
      </c>
      <c r="C1045" s="1">
        <v>42257</v>
      </c>
      <c r="D1045">
        <v>1213</v>
      </c>
      <c r="E1045">
        <v>394297</v>
      </c>
      <c r="F1045">
        <v>1213</v>
      </c>
      <c r="G1045">
        <v>295398</v>
      </c>
      <c r="H1045">
        <v>-295397.8</v>
      </c>
      <c r="I1045" s="1">
        <v>42257</v>
      </c>
      <c r="J1045">
        <v>2015</v>
      </c>
      <c r="K1045">
        <f t="shared" si="114"/>
        <v>9</v>
      </c>
      <c r="L1045">
        <f t="shared" si="115"/>
        <v>10</v>
      </c>
      <c r="M1045">
        <f t="shared" si="116"/>
        <v>2015</v>
      </c>
      <c r="N1045">
        <f t="shared" si="120"/>
        <v>2015</v>
      </c>
      <c r="O1045">
        <f t="shared" si="117"/>
        <v>2405.9855000000002</v>
      </c>
      <c r="P1045">
        <f t="shared" si="118"/>
        <v>0</v>
      </c>
      <c r="Q1045">
        <f t="shared" si="119"/>
        <v>2405.9855000000002</v>
      </c>
    </row>
    <row r="1046" spans="1:17" x14ac:dyDescent="0.3">
      <c r="A1046">
        <v>13086530</v>
      </c>
      <c r="B1046" t="s">
        <v>27</v>
      </c>
      <c r="C1046" s="1">
        <v>42258</v>
      </c>
      <c r="D1046">
        <v>1191</v>
      </c>
      <c r="E1046">
        <v>396658</v>
      </c>
      <c r="F1046">
        <v>1191</v>
      </c>
      <c r="G1046">
        <v>297759</v>
      </c>
      <c r="H1046">
        <v>-297759.3</v>
      </c>
      <c r="I1046" s="1">
        <v>42258</v>
      </c>
      <c r="J1046">
        <v>2015</v>
      </c>
      <c r="K1046">
        <f t="shared" si="114"/>
        <v>9</v>
      </c>
      <c r="L1046">
        <f t="shared" si="115"/>
        <v>11</v>
      </c>
      <c r="M1046">
        <f t="shared" si="116"/>
        <v>2015</v>
      </c>
      <c r="N1046">
        <f t="shared" si="120"/>
        <v>2015</v>
      </c>
      <c r="O1046">
        <f t="shared" si="117"/>
        <v>2362.3485000000001</v>
      </c>
      <c r="P1046">
        <f t="shared" si="118"/>
        <v>0</v>
      </c>
      <c r="Q1046">
        <f t="shared" si="119"/>
        <v>2362.3485000000001</v>
      </c>
    </row>
    <row r="1047" spans="1:17" x14ac:dyDescent="0.3">
      <c r="A1047">
        <v>13086530</v>
      </c>
      <c r="B1047" t="s">
        <v>27</v>
      </c>
      <c r="C1047" s="1">
        <v>42259</v>
      </c>
      <c r="D1047">
        <v>1175</v>
      </c>
      <c r="E1047">
        <v>398990</v>
      </c>
      <c r="F1047">
        <v>1175</v>
      </c>
      <c r="G1047">
        <v>300091</v>
      </c>
      <c r="H1047">
        <v>-300090.5</v>
      </c>
      <c r="I1047" s="1">
        <v>42259</v>
      </c>
      <c r="J1047">
        <v>2015</v>
      </c>
      <c r="K1047">
        <f t="shared" si="114"/>
        <v>9</v>
      </c>
      <c r="L1047">
        <f t="shared" si="115"/>
        <v>12</v>
      </c>
      <c r="M1047">
        <f t="shared" si="116"/>
        <v>2015</v>
      </c>
      <c r="N1047">
        <f t="shared" si="120"/>
        <v>2015</v>
      </c>
      <c r="O1047">
        <f t="shared" si="117"/>
        <v>2330.6125000000002</v>
      </c>
      <c r="P1047">
        <f t="shared" si="118"/>
        <v>0</v>
      </c>
      <c r="Q1047">
        <f t="shared" si="119"/>
        <v>2330.6125000000002</v>
      </c>
    </row>
    <row r="1048" spans="1:17" x14ac:dyDescent="0.3">
      <c r="A1048">
        <v>13086530</v>
      </c>
      <c r="B1048" t="s">
        <v>27</v>
      </c>
      <c r="C1048" s="1">
        <v>42260</v>
      </c>
      <c r="D1048">
        <v>1178</v>
      </c>
      <c r="E1048">
        <v>401326</v>
      </c>
      <c r="F1048">
        <v>1178</v>
      </c>
      <c r="G1048">
        <v>302427</v>
      </c>
      <c r="H1048">
        <v>-302426.59999999998</v>
      </c>
      <c r="I1048" s="1">
        <v>42260</v>
      </c>
      <c r="J1048">
        <v>2015</v>
      </c>
      <c r="K1048">
        <f t="shared" si="114"/>
        <v>9</v>
      </c>
      <c r="L1048">
        <f t="shared" si="115"/>
        <v>13</v>
      </c>
      <c r="M1048">
        <f t="shared" si="116"/>
        <v>2015</v>
      </c>
      <c r="N1048">
        <f t="shared" si="120"/>
        <v>2015</v>
      </c>
      <c r="O1048">
        <f t="shared" si="117"/>
        <v>2336.5630000000001</v>
      </c>
      <c r="P1048">
        <f t="shared" si="118"/>
        <v>0</v>
      </c>
      <c r="Q1048">
        <f t="shared" si="119"/>
        <v>2336.5630000000001</v>
      </c>
    </row>
    <row r="1049" spans="1:17" x14ac:dyDescent="0.3">
      <c r="A1049">
        <v>13086530</v>
      </c>
      <c r="B1049" t="s">
        <v>27</v>
      </c>
      <c r="C1049" s="1">
        <v>42261</v>
      </c>
      <c r="D1049">
        <v>1178</v>
      </c>
      <c r="E1049">
        <v>403663</v>
      </c>
      <c r="F1049">
        <v>1178</v>
      </c>
      <c r="G1049">
        <v>304763</v>
      </c>
      <c r="H1049">
        <v>-304763.40000000002</v>
      </c>
      <c r="I1049" s="1">
        <v>42261</v>
      </c>
      <c r="J1049">
        <v>2015</v>
      </c>
      <c r="K1049">
        <f t="shared" si="114"/>
        <v>9</v>
      </c>
      <c r="L1049">
        <f t="shared" si="115"/>
        <v>14</v>
      </c>
      <c r="M1049">
        <f t="shared" si="116"/>
        <v>2015</v>
      </c>
      <c r="N1049">
        <f t="shared" si="120"/>
        <v>2015</v>
      </c>
      <c r="O1049">
        <f t="shared" si="117"/>
        <v>2336.5630000000001</v>
      </c>
      <c r="P1049">
        <f t="shared" si="118"/>
        <v>0</v>
      </c>
      <c r="Q1049">
        <f t="shared" si="119"/>
        <v>2336.5630000000001</v>
      </c>
    </row>
    <row r="1050" spans="1:17" x14ac:dyDescent="0.3">
      <c r="A1050">
        <v>13086530</v>
      </c>
      <c r="B1050" t="s">
        <v>27</v>
      </c>
      <c r="C1050" s="1">
        <v>42262</v>
      </c>
      <c r="D1050">
        <v>1152</v>
      </c>
      <c r="E1050">
        <v>405947</v>
      </c>
      <c r="F1050">
        <v>1152</v>
      </c>
      <c r="G1050">
        <v>307048</v>
      </c>
      <c r="H1050">
        <v>-307047.90000000002</v>
      </c>
      <c r="I1050" s="1">
        <v>42262</v>
      </c>
      <c r="J1050">
        <v>2015</v>
      </c>
      <c r="K1050">
        <f t="shared" si="114"/>
        <v>9</v>
      </c>
      <c r="L1050">
        <f t="shared" si="115"/>
        <v>15</v>
      </c>
      <c r="M1050">
        <f t="shared" si="116"/>
        <v>2015</v>
      </c>
      <c r="N1050">
        <f t="shared" si="120"/>
        <v>2015</v>
      </c>
      <c r="O1050">
        <f t="shared" si="117"/>
        <v>2284.9920000000002</v>
      </c>
      <c r="P1050">
        <f t="shared" si="118"/>
        <v>0</v>
      </c>
      <c r="Q1050">
        <f t="shared" si="119"/>
        <v>2284.9920000000002</v>
      </c>
    </row>
    <row r="1051" spans="1:17" x14ac:dyDescent="0.3">
      <c r="A1051">
        <v>13086530</v>
      </c>
      <c r="B1051" t="s">
        <v>27</v>
      </c>
      <c r="C1051" s="1">
        <v>42263</v>
      </c>
      <c r="D1051">
        <v>1108</v>
      </c>
      <c r="E1051">
        <v>408145</v>
      </c>
      <c r="F1051">
        <v>1108</v>
      </c>
      <c r="G1051">
        <v>309246</v>
      </c>
      <c r="H1051">
        <v>-309245.90000000002</v>
      </c>
      <c r="I1051" s="1">
        <v>42263</v>
      </c>
      <c r="J1051">
        <v>2015</v>
      </c>
      <c r="K1051">
        <f t="shared" si="114"/>
        <v>9</v>
      </c>
      <c r="L1051">
        <f t="shared" si="115"/>
        <v>16</v>
      </c>
      <c r="M1051">
        <f t="shared" si="116"/>
        <v>2015</v>
      </c>
      <c r="N1051">
        <f t="shared" si="120"/>
        <v>2015</v>
      </c>
      <c r="O1051">
        <f t="shared" si="117"/>
        <v>2197.7179999999998</v>
      </c>
      <c r="P1051">
        <f t="shared" si="118"/>
        <v>0</v>
      </c>
      <c r="Q1051">
        <f t="shared" si="119"/>
        <v>2197.7179999999998</v>
      </c>
    </row>
    <row r="1052" spans="1:17" x14ac:dyDescent="0.3">
      <c r="A1052">
        <v>13086530</v>
      </c>
      <c r="B1052" t="s">
        <v>27</v>
      </c>
      <c r="C1052" s="1">
        <v>42264</v>
      </c>
      <c r="D1052">
        <v>1050</v>
      </c>
      <c r="E1052">
        <v>410228</v>
      </c>
      <c r="F1052">
        <v>1050</v>
      </c>
      <c r="G1052">
        <v>311329</v>
      </c>
      <c r="H1052">
        <v>-311328.5</v>
      </c>
      <c r="I1052" s="1">
        <v>42264</v>
      </c>
      <c r="J1052">
        <v>2015</v>
      </c>
      <c r="K1052">
        <f t="shared" si="114"/>
        <v>9</v>
      </c>
      <c r="L1052">
        <f t="shared" si="115"/>
        <v>17</v>
      </c>
      <c r="M1052">
        <f t="shared" si="116"/>
        <v>2015</v>
      </c>
      <c r="N1052">
        <f t="shared" si="120"/>
        <v>2015</v>
      </c>
      <c r="O1052">
        <f t="shared" si="117"/>
        <v>2082.6750000000002</v>
      </c>
      <c r="P1052">
        <f t="shared" si="118"/>
        <v>0</v>
      </c>
      <c r="Q1052">
        <f t="shared" si="119"/>
        <v>2082.6750000000002</v>
      </c>
    </row>
    <row r="1053" spans="1:17" x14ac:dyDescent="0.3">
      <c r="A1053">
        <v>13086530</v>
      </c>
      <c r="B1053" t="s">
        <v>27</v>
      </c>
      <c r="C1053" s="1">
        <v>42265</v>
      </c>
      <c r="D1053">
        <v>1016</v>
      </c>
      <c r="E1053">
        <v>412243</v>
      </c>
      <c r="F1053">
        <v>1016</v>
      </c>
      <c r="G1053">
        <v>313344</v>
      </c>
      <c r="H1053">
        <v>-313343.90000000002</v>
      </c>
      <c r="I1053" s="1">
        <v>42265</v>
      </c>
      <c r="J1053">
        <v>2015</v>
      </c>
      <c r="K1053">
        <f t="shared" si="114"/>
        <v>9</v>
      </c>
      <c r="L1053">
        <f t="shared" si="115"/>
        <v>18</v>
      </c>
      <c r="M1053">
        <f t="shared" si="116"/>
        <v>2015</v>
      </c>
      <c r="N1053">
        <f t="shared" si="120"/>
        <v>2015</v>
      </c>
      <c r="O1053">
        <f t="shared" si="117"/>
        <v>2015.2360000000001</v>
      </c>
      <c r="P1053">
        <f t="shared" si="118"/>
        <v>0</v>
      </c>
      <c r="Q1053">
        <f t="shared" si="119"/>
        <v>2015.2360000000001</v>
      </c>
    </row>
    <row r="1054" spans="1:17" x14ac:dyDescent="0.3">
      <c r="A1054">
        <v>13086530</v>
      </c>
      <c r="B1054" t="s">
        <v>27</v>
      </c>
      <c r="C1054" s="1">
        <v>42266</v>
      </c>
      <c r="D1054">
        <v>987</v>
      </c>
      <c r="E1054">
        <v>414200</v>
      </c>
      <c r="F1054">
        <v>987</v>
      </c>
      <c r="G1054">
        <v>315301</v>
      </c>
      <c r="H1054">
        <v>-315301.3</v>
      </c>
      <c r="I1054" s="1">
        <v>42266</v>
      </c>
      <c r="J1054">
        <v>2015</v>
      </c>
      <c r="K1054">
        <f t="shared" si="114"/>
        <v>9</v>
      </c>
      <c r="L1054">
        <f t="shared" si="115"/>
        <v>19</v>
      </c>
      <c r="M1054">
        <f t="shared" si="116"/>
        <v>2015</v>
      </c>
      <c r="N1054">
        <f t="shared" si="120"/>
        <v>2015</v>
      </c>
      <c r="O1054">
        <f t="shared" si="117"/>
        <v>1957.7145</v>
      </c>
      <c r="P1054">
        <f t="shared" si="118"/>
        <v>0</v>
      </c>
      <c r="Q1054">
        <f t="shared" si="119"/>
        <v>1957.7145</v>
      </c>
    </row>
    <row r="1055" spans="1:17" x14ac:dyDescent="0.3">
      <c r="A1055">
        <v>13086530</v>
      </c>
      <c r="B1055" t="s">
        <v>27</v>
      </c>
      <c r="C1055" s="1">
        <v>42267</v>
      </c>
      <c r="D1055">
        <v>970</v>
      </c>
      <c r="E1055">
        <v>416125</v>
      </c>
      <c r="F1055">
        <v>970</v>
      </c>
      <c r="G1055">
        <v>317226</v>
      </c>
      <c r="H1055">
        <v>-317225.90000000002</v>
      </c>
      <c r="I1055" s="1">
        <v>42267</v>
      </c>
      <c r="J1055">
        <v>2015</v>
      </c>
      <c r="K1055">
        <f t="shared" si="114"/>
        <v>9</v>
      </c>
      <c r="L1055">
        <f t="shared" si="115"/>
        <v>20</v>
      </c>
      <c r="M1055">
        <f t="shared" si="116"/>
        <v>2015</v>
      </c>
      <c r="N1055">
        <f t="shared" si="120"/>
        <v>2015</v>
      </c>
      <c r="O1055">
        <f t="shared" si="117"/>
        <v>1923.9950000000001</v>
      </c>
      <c r="P1055">
        <f t="shared" si="118"/>
        <v>0</v>
      </c>
      <c r="Q1055">
        <f t="shared" si="119"/>
        <v>1923.9950000000001</v>
      </c>
    </row>
    <row r="1056" spans="1:17" x14ac:dyDescent="0.3">
      <c r="A1056">
        <v>13086530</v>
      </c>
      <c r="B1056" t="s">
        <v>27</v>
      </c>
      <c r="C1056" s="1">
        <v>42268</v>
      </c>
      <c r="D1056">
        <v>969</v>
      </c>
      <c r="E1056">
        <v>418046</v>
      </c>
      <c r="F1056">
        <v>969</v>
      </c>
      <c r="G1056">
        <v>319147</v>
      </c>
      <c r="H1056">
        <v>-319147</v>
      </c>
      <c r="I1056" s="1">
        <v>42268</v>
      </c>
      <c r="J1056">
        <v>2015</v>
      </c>
      <c r="K1056">
        <f t="shared" si="114"/>
        <v>9</v>
      </c>
      <c r="L1056">
        <f t="shared" si="115"/>
        <v>21</v>
      </c>
      <c r="M1056">
        <f t="shared" si="116"/>
        <v>2015</v>
      </c>
      <c r="N1056">
        <f t="shared" si="120"/>
        <v>2015</v>
      </c>
      <c r="O1056">
        <f t="shared" si="117"/>
        <v>1922.0115000000001</v>
      </c>
      <c r="P1056">
        <f t="shared" si="118"/>
        <v>0</v>
      </c>
      <c r="Q1056">
        <f t="shared" si="119"/>
        <v>1922.0115000000001</v>
      </c>
    </row>
    <row r="1057" spans="1:17" x14ac:dyDescent="0.3">
      <c r="A1057">
        <v>13086530</v>
      </c>
      <c r="B1057" t="s">
        <v>27</v>
      </c>
      <c r="C1057" s="1">
        <v>42269</v>
      </c>
      <c r="D1057">
        <v>969</v>
      </c>
      <c r="E1057">
        <v>419968</v>
      </c>
      <c r="F1057">
        <v>969</v>
      </c>
      <c r="G1057">
        <v>321069</v>
      </c>
      <c r="H1057">
        <v>-321068.7</v>
      </c>
      <c r="I1057" s="1">
        <v>42269</v>
      </c>
      <c r="J1057">
        <v>2015</v>
      </c>
      <c r="K1057">
        <f t="shared" si="114"/>
        <v>9</v>
      </c>
      <c r="L1057">
        <f t="shared" si="115"/>
        <v>22</v>
      </c>
      <c r="M1057">
        <f t="shared" si="116"/>
        <v>2015</v>
      </c>
      <c r="N1057">
        <f t="shared" si="120"/>
        <v>2015</v>
      </c>
      <c r="O1057">
        <f t="shared" si="117"/>
        <v>1922.0115000000001</v>
      </c>
      <c r="P1057">
        <f t="shared" si="118"/>
        <v>0</v>
      </c>
      <c r="Q1057">
        <f t="shared" si="119"/>
        <v>1922.0115000000001</v>
      </c>
    </row>
    <row r="1058" spans="1:17" x14ac:dyDescent="0.3">
      <c r="A1058">
        <v>13086530</v>
      </c>
      <c r="B1058" t="s">
        <v>27</v>
      </c>
      <c r="C1058" s="1">
        <v>42270</v>
      </c>
      <c r="D1058">
        <v>967</v>
      </c>
      <c r="E1058">
        <v>421886</v>
      </c>
      <c r="F1058">
        <v>967</v>
      </c>
      <c r="G1058">
        <v>322987</v>
      </c>
      <c r="H1058">
        <v>-322986.7</v>
      </c>
      <c r="I1058" s="1">
        <v>42270</v>
      </c>
      <c r="J1058">
        <v>2015</v>
      </c>
      <c r="K1058">
        <f t="shared" si="114"/>
        <v>9</v>
      </c>
      <c r="L1058">
        <f t="shared" si="115"/>
        <v>23</v>
      </c>
      <c r="M1058">
        <f t="shared" si="116"/>
        <v>2015</v>
      </c>
      <c r="N1058">
        <f t="shared" si="120"/>
        <v>2015</v>
      </c>
      <c r="O1058">
        <f t="shared" si="117"/>
        <v>1918.0445</v>
      </c>
      <c r="P1058">
        <f t="shared" si="118"/>
        <v>0</v>
      </c>
      <c r="Q1058">
        <f t="shared" si="119"/>
        <v>1918.0445</v>
      </c>
    </row>
    <row r="1059" spans="1:17" x14ac:dyDescent="0.3">
      <c r="A1059">
        <v>13086530</v>
      </c>
      <c r="B1059" t="s">
        <v>27</v>
      </c>
      <c r="C1059" s="1">
        <v>42271</v>
      </c>
      <c r="D1059">
        <v>922</v>
      </c>
      <c r="E1059">
        <v>423714</v>
      </c>
      <c r="F1059">
        <v>922</v>
      </c>
      <c r="G1059">
        <v>324815</v>
      </c>
      <c r="H1059">
        <v>-324815</v>
      </c>
      <c r="I1059" s="1">
        <v>42271</v>
      </c>
      <c r="J1059">
        <v>2015</v>
      </c>
      <c r="K1059">
        <f t="shared" si="114"/>
        <v>9</v>
      </c>
      <c r="L1059">
        <f t="shared" si="115"/>
        <v>24</v>
      </c>
      <c r="M1059">
        <f t="shared" si="116"/>
        <v>2015</v>
      </c>
      <c r="N1059">
        <f t="shared" si="120"/>
        <v>2015</v>
      </c>
      <c r="O1059">
        <f t="shared" si="117"/>
        <v>1828.787</v>
      </c>
      <c r="P1059">
        <f t="shared" si="118"/>
        <v>0</v>
      </c>
      <c r="Q1059">
        <f t="shared" si="119"/>
        <v>1828.787</v>
      </c>
    </row>
    <row r="1060" spans="1:17" x14ac:dyDescent="0.3">
      <c r="A1060">
        <v>13086530</v>
      </c>
      <c r="B1060" t="s">
        <v>27</v>
      </c>
      <c r="C1060" s="1">
        <v>42272</v>
      </c>
      <c r="D1060">
        <v>949</v>
      </c>
      <c r="E1060">
        <v>425596</v>
      </c>
      <c r="F1060">
        <v>949</v>
      </c>
      <c r="G1060">
        <v>326697</v>
      </c>
      <c r="H1060">
        <v>-326696.5</v>
      </c>
      <c r="I1060" s="1">
        <v>42272</v>
      </c>
      <c r="J1060">
        <v>2015</v>
      </c>
      <c r="K1060">
        <f t="shared" si="114"/>
        <v>9</v>
      </c>
      <c r="L1060">
        <f t="shared" si="115"/>
        <v>25</v>
      </c>
      <c r="M1060">
        <f t="shared" si="116"/>
        <v>2015</v>
      </c>
      <c r="N1060">
        <f t="shared" si="120"/>
        <v>2015</v>
      </c>
      <c r="O1060">
        <f t="shared" si="117"/>
        <v>1882.3415</v>
      </c>
      <c r="P1060">
        <f t="shared" si="118"/>
        <v>0</v>
      </c>
      <c r="Q1060">
        <f t="shared" si="119"/>
        <v>1882.3415</v>
      </c>
    </row>
    <row r="1061" spans="1:17" x14ac:dyDescent="0.3">
      <c r="A1061">
        <v>13086530</v>
      </c>
      <c r="B1061" t="s">
        <v>27</v>
      </c>
      <c r="C1061" s="1">
        <v>42273</v>
      </c>
      <c r="D1061">
        <v>965</v>
      </c>
      <c r="E1061">
        <v>427510</v>
      </c>
      <c r="F1061">
        <v>965</v>
      </c>
      <c r="G1061">
        <v>328611</v>
      </c>
      <c r="H1061">
        <v>-328611</v>
      </c>
      <c r="I1061" s="1">
        <v>42273</v>
      </c>
      <c r="J1061">
        <v>2015</v>
      </c>
      <c r="K1061">
        <f t="shared" si="114"/>
        <v>9</v>
      </c>
      <c r="L1061">
        <f t="shared" si="115"/>
        <v>26</v>
      </c>
      <c r="M1061">
        <f t="shared" si="116"/>
        <v>2015</v>
      </c>
      <c r="N1061">
        <f t="shared" si="120"/>
        <v>2015</v>
      </c>
      <c r="O1061">
        <f t="shared" si="117"/>
        <v>1914.0775000000001</v>
      </c>
      <c r="P1061">
        <f t="shared" si="118"/>
        <v>0</v>
      </c>
      <c r="Q1061">
        <f t="shared" si="119"/>
        <v>1914.0775000000001</v>
      </c>
    </row>
    <row r="1062" spans="1:17" x14ac:dyDescent="0.3">
      <c r="A1062">
        <v>13086530</v>
      </c>
      <c r="B1062" t="s">
        <v>27</v>
      </c>
      <c r="C1062" s="1">
        <v>42274</v>
      </c>
      <c r="D1062">
        <v>976</v>
      </c>
      <c r="E1062">
        <v>429445</v>
      </c>
      <c r="F1062">
        <v>976</v>
      </c>
      <c r="G1062">
        <v>330546</v>
      </c>
      <c r="H1062">
        <v>-330546.2</v>
      </c>
      <c r="I1062" s="1">
        <v>42274</v>
      </c>
      <c r="J1062">
        <v>2015</v>
      </c>
      <c r="K1062">
        <f t="shared" si="114"/>
        <v>9</v>
      </c>
      <c r="L1062">
        <f t="shared" si="115"/>
        <v>27</v>
      </c>
      <c r="M1062">
        <f t="shared" si="116"/>
        <v>2015</v>
      </c>
      <c r="N1062">
        <f t="shared" si="120"/>
        <v>2015</v>
      </c>
      <c r="O1062">
        <f t="shared" si="117"/>
        <v>1935.896</v>
      </c>
      <c r="P1062">
        <f t="shared" si="118"/>
        <v>0</v>
      </c>
      <c r="Q1062">
        <f t="shared" si="119"/>
        <v>1935.896</v>
      </c>
    </row>
    <row r="1063" spans="1:17" x14ac:dyDescent="0.3">
      <c r="A1063">
        <v>13086530</v>
      </c>
      <c r="B1063" t="s">
        <v>27</v>
      </c>
      <c r="C1063" s="1">
        <v>42275</v>
      </c>
      <c r="D1063">
        <v>976</v>
      </c>
      <c r="E1063">
        <v>431380</v>
      </c>
      <c r="F1063">
        <v>976</v>
      </c>
      <c r="G1063">
        <v>332481</v>
      </c>
      <c r="H1063">
        <v>-332481.3</v>
      </c>
      <c r="I1063" s="1">
        <v>42275</v>
      </c>
      <c r="J1063">
        <v>2015</v>
      </c>
      <c r="K1063">
        <f t="shared" si="114"/>
        <v>9</v>
      </c>
      <c r="L1063">
        <f t="shared" si="115"/>
        <v>28</v>
      </c>
      <c r="M1063">
        <f t="shared" si="116"/>
        <v>2015</v>
      </c>
      <c r="N1063">
        <f t="shared" si="120"/>
        <v>2015</v>
      </c>
      <c r="O1063">
        <f t="shared" si="117"/>
        <v>1935.896</v>
      </c>
      <c r="P1063">
        <f t="shared" si="118"/>
        <v>0</v>
      </c>
      <c r="Q1063">
        <f t="shared" si="119"/>
        <v>1935.896</v>
      </c>
    </row>
    <row r="1064" spans="1:17" x14ac:dyDescent="0.3">
      <c r="A1064">
        <v>13086530</v>
      </c>
      <c r="B1064" t="s">
        <v>27</v>
      </c>
      <c r="C1064" s="1">
        <v>42276</v>
      </c>
      <c r="D1064">
        <v>974</v>
      </c>
      <c r="E1064">
        <v>433312</v>
      </c>
      <c r="F1064">
        <v>974</v>
      </c>
      <c r="G1064">
        <v>334412</v>
      </c>
      <c r="H1064">
        <v>-334412.40000000002</v>
      </c>
      <c r="I1064" s="1">
        <v>42276</v>
      </c>
      <c r="J1064">
        <v>2015</v>
      </c>
      <c r="K1064">
        <f t="shared" si="114"/>
        <v>9</v>
      </c>
      <c r="L1064">
        <f t="shared" si="115"/>
        <v>29</v>
      </c>
      <c r="M1064">
        <f t="shared" si="116"/>
        <v>2015</v>
      </c>
      <c r="N1064">
        <f t="shared" si="120"/>
        <v>2015</v>
      </c>
      <c r="O1064">
        <f t="shared" si="117"/>
        <v>1931.9290000000001</v>
      </c>
      <c r="P1064">
        <f t="shared" si="118"/>
        <v>0</v>
      </c>
      <c r="Q1064">
        <f t="shared" si="119"/>
        <v>1931.9290000000001</v>
      </c>
    </row>
    <row r="1065" spans="1:17" x14ac:dyDescent="0.3">
      <c r="A1065">
        <v>13086530</v>
      </c>
      <c r="B1065" t="s">
        <v>27</v>
      </c>
      <c r="C1065" s="1">
        <v>42277</v>
      </c>
      <c r="D1065">
        <v>974</v>
      </c>
      <c r="E1065">
        <v>435243</v>
      </c>
      <c r="F1065">
        <v>974</v>
      </c>
      <c r="G1065">
        <v>336343</v>
      </c>
      <c r="H1065">
        <v>-336343.4</v>
      </c>
      <c r="I1065" s="1">
        <v>42277</v>
      </c>
      <c r="J1065">
        <v>2015</v>
      </c>
      <c r="K1065">
        <f t="shared" si="114"/>
        <v>9</v>
      </c>
      <c r="L1065">
        <f t="shared" si="115"/>
        <v>30</v>
      </c>
      <c r="M1065">
        <f t="shared" si="116"/>
        <v>2015</v>
      </c>
      <c r="N1065">
        <f t="shared" si="120"/>
        <v>2015</v>
      </c>
      <c r="O1065">
        <f t="shared" si="117"/>
        <v>1931.9290000000001</v>
      </c>
      <c r="P1065">
        <f t="shared" si="118"/>
        <v>0</v>
      </c>
      <c r="Q1065">
        <f t="shared" si="119"/>
        <v>1931.9290000000001</v>
      </c>
    </row>
    <row r="1066" spans="1:17" x14ac:dyDescent="0.3">
      <c r="A1066">
        <v>13086530</v>
      </c>
      <c r="B1066" t="s">
        <v>27</v>
      </c>
      <c r="C1066" s="1">
        <v>42278</v>
      </c>
      <c r="D1066">
        <v>976</v>
      </c>
      <c r="E1066">
        <v>437178</v>
      </c>
      <c r="F1066">
        <v>976</v>
      </c>
      <c r="G1066">
        <v>338279</v>
      </c>
      <c r="H1066">
        <v>-338278.5</v>
      </c>
      <c r="I1066" s="1">
        <v>42278</v>
      </c>
      <c r="J1066">
        <v>2015</v>
      </c>
      <c r="K1066">
        <f t="shared" si="114"/>
        <v>10</v>
      </c>
      <c r="L1066">
        <f t="shared" si="115"/>
        <v>1</v>
      </c>
      <c r="M1066">
        <f t="shared" si="116"/>
        <v>2015</v>
      </c>
      <c r="N1066">
        <f t="shared" si="120"/>
        <v>2015</v>
      </c>
      <c r="O1066">
        <f t="shared" si="117"/>
        <v>1935.896</v>
      </c>
      <c r="P1066">
        <f t="shared" si="118"/>
        <v>0</v>
      </c>
      <c r="Q1066">
        <f t="shared" si="119"/>
        <v>1935.896</v>
      </c>
    </row>
    <row r="1067" spans="1:17" x14ac:dyDescent="0.3">
      <c r="A1067">
        <v>13086530</v>
      </c>
      <c r="B1067" t="s">
        <v>27</v>
      </c>
      <c r="C1067" s="1">
        <v>42279</v>
      </c>
      <c r="D1067">
        <v>976</v>
      </c>
      <c r="E1067">
        <v>439113</v>
      </c>
      <c r="F1067">
        <v>976</v>
      </c>
      <c r="G1067">
        <v>340214</v>
      </c>
      <c r="H1067">
        <v>-340213.7</v>
      </c>
      <c r="I1067" s="1">
        <v>42279</v>
      </c>
      <c r="J1067">
        <v>2015</v>
      </c>
      <c r="K1067">
        <f t="shared" si="114"/>
        <v>10</v>
      </c>
      <c r="L1067">
        <f t="shared" si="115"/>
        <v>2</v>
      </c>
      <c r="M1067">
        <f t="shared" si="116"/>
        <v>2015</v>
      </c>
      <c r="N1067">
        <f t="shared" si="120"/>
        <v>2015</v>
      </c>
      <c r="O1067">
        <f t="shared" si="117"/>
        <v>1935.896</v>
      </c>
      <c r="P1067">
        <f t="shared" si="118"/>
        <v>0</v>
      </c>
      <c r="Q1067">
        <f t="shared" si="119"/>
        <v>1935.896</v>
      </c>
    </row>
    <row r="1068" spans="1:17" x14ac:dyDescent="0.3">
      <c r="A1068">
        <v>13086530</v>
      </c>
      <c r="B1068" t="s">
        <v>27</v>
      </c>
      <c r="C1068" s="1">
        <v>42280</v>
      </c>
      <c r="D1068">
        <v>974</v>
      </c>
      <c r="E1068">
        <v>441044</v>
      </c>
      <c r="F1068">
        <v>974</v>
      </c>
      <c r="G1068">
        <v>342145</v>
      </c>
      <c r="H1068">
        <v>-342144.7</v>
      </c>
      <c r="I1068" s="1">
        <v>42280</v>
      </c>
      <c r="J1068">
        <v>2015</v>
      </c>
      <c r="K1068">
        <f t="shared" si="114"/>
        <v>10</v>
      </c>
      <c r="L1068">
        <f t="shared" si="115"/>
        <v>3</v>
      </c>
      <c r="M1068">
        <f t="shared" si="116"/>
        <v>2015</v>
      </c>
      <c r="N1068">
        <f t="shared" si="120"/>
        <v>2015</v>
      </c>
      <c r="O1068">
        <f t="shared" si="117"/>
        <v>1931.9290000000001</v>
      </c>
      <c r="P1068">
        <f t="shared" si="118"/>
        <v>0</v>
      </c>
      <c r="Q1068">
        <f t="shared" si="119"/>
        <v>1931.9290000000001</v>
      </c>
    </row>
    <row r="1069" spans="1:17" x14ac:dyDescent="0.3">
      <c r="A1069">
        <v>13086530</v>
      </c>
      <c r="B1069" t="s">
        <v>27</v>
      </c>
      <c r="C1069" s="1">
        <v>42281</v>
      </c>
      <c r="D1069">
        <v>974</v>
      </c>
      <c r="E1069">
        <v>442975</v>
      </c>
      <c r="F1069">
        <v>974</v>
      </c>
      <c r="G1069">
        <v>344076</v>
      </c>
      <c r="H1069">
        <v>-344075.8</v>
      </c>
      <c r="I1069" s="1">
        <v>42281</v>
      </c>
      <c r="J1069">
        <v>2015</v>
      </c>
      <c r="K1069">
        <f t="shared" si="114"/>
        <v>10</v>
      </c>
      <c r="L1069">
        <f t="shared" si="115"/>
        <v>4</v>
      </c>
      <c r="M1069">
        <f t="shared" si="116"/>
        <v>2015</v>
      </c>
      <c r="N1069">
        <f t="shared" si="120"/>
        <v>2015</v>
      </c>
      <c r="O1069">
        <f t="shared" si="117"/>
        <v>1931.9290000000001</v>
      </c>
      <c r="P1069">
        <f t="shared" si="118"/>
        <v>0</v>
      </c>
      <c r="Q1069">
        <f t="shared" si="119"/>
        <v>1931.9290000000001</v>
      </c>
    </row>
    <row r="1070" spans="1:17" x14ac:dyDescent="0.3">
      <c r="A1070">
        <v>13086530</v>
      </c>
      <c r="B1070" t="s">
        <v>27</v>
      </c>
      <c r="C1070" s="1">
        <v>42282</v>
      </c>
      <c r="D1070">
        <v>976</v>
      </c>
      <c r="E1070">
        <v>444910</v>
      </c>
      <c r="F1070">
        <v>976</v>
      </c>
      <c r="G1070">
        <v>346011</v>
      </c>
      <c r="H1070">
        <v>-346010.9</v>
      </c>
      <c r="I1070" s="1">
        <v>42282</v>
      </c>
      <c r="J1070">
        <v>2015</v>
      </c>
      <c r="K1070">
        <f t="shared" si="114"/>
        <v>10</v>
      </c>
      <c r="L1070">
        <f t="shared" si="115"/>
        <v>5</v>
      </c>
      <c r="M1070">
        <f t="shared" si="116"/>
        <v>2015</v>
      </c>
      <c r="N1070">
        <f t="shared" si="120"/>
        <v>2015</v>
      </c>
      <c r="O1070">
        <f t="shared" si="117"/>
        <v>1935.896</v>
      </c>
      <c r="P1070">
        <f t="shared" si="118"/>
        <v>0</v>
      </c>
      <c r="Q1070">
        <f t="shared" si="119"/>
        <v>1935.896</v>
      </c>
    </row>
    <row r="1071" spans="1:17" x14ac:dyDescent="0.3">
      <c r="A1071">
        <v>13086530</v>
      </c>
      <c r="B1071" t="s">
        <v>27</v>
      </c>
      <c r="C1071" s="1">
        <v>42283</v>
      </c>
      <c r="D1071">
        <v>976</v>
      </c>
      <c r="E1071">
        <v>446845</v>
      </c>
      <c r="F1071">
        <v>976</v>
      </c>
      <c r="G1071">
        <v>347946</v>
      </c>
      <c r="H1071">
        <v>-347946.1</v>
      </c>
      <c r="I1071" s="1">
        <v>42283</v>
      </c>
      <c r="J1071">
        <v>2015</v>
      </c>
      <c r="K1071">
        <f t="shared" si="114"/>
        <v>10</v>
      </c>
      <c r="L1071">
        <f t="shared" si="115"/>
        <v>6</v>
      </c>
      <c r="M1071">
        <f t="shared" si="116"/>
        <v>2015</v>
      </c>
      <c r="N1071">
        <f t="shared" si="120"/>
        <v>2015</v>
      </c>
      <c r="O1071">
        <f t="shared" si="117"/>
        <v>1935.896</v>
      </c>
      <c r="P1071">
        <f t="shared" si="118"/>
        <v>0</v>
      </c>
      <c r="Q1071">
        <f t="shared" si="119"/>
        <v>1935.896</v>
      </c>
    </row>
    <row r="1072" spans="1:17" x14ac:dyDescent="0.3">
      <c r="A1072">
        <v>13086530</v>
      </c>
      <c r="B1072" t="s">
        <v>27</v>
      </c>
      <c r="C1072" s="1">
        <v>42284</v>
      </c>
      <c r="D1072">
        <v>974</v>
      </c>
      <c r="E1072">
        <v>448776</v>
      </c>
      <c r="F1072">
        <v>974</v>
      </c>
      <c r="G1072">
        <v>349877</v>
      </c>
      <c r="H1072">
        <v>-349877.1</v>
      </c>
      <c r="I1072" s="1">
        <v>42284</v>
      </c>
      <c r="J1072">
        <v>2015</v>
      </c>
      <c r="K1072">
        <f t="shared" si="114"/>
        <v>10</v>
      </c>
      <c r="L1072">
        <f t="shared" si="115"/>
        <v>7</v>
      </c>
      <c r="M1072">
        <f t="shared" si="116"/>
        <v>2015</v>
      </c>
      <c r="N1072">
        <f t="shared" si="120"/>
        <v>2015</v>
      </c>
      <c r="O1072">
        <f t="shared" si="117"/>
        <v>1931.9290000000001</v>
      </c>
      <c r="P1072">
        <f t="shared" si="118"/>
        <v>0</v>
      </c>
      <c r="Q1072">
        <f t="shared" si="119"/>
        <v>1931.9290000000001</v>
      </c>
    </row>
    <row r="1073" spans="1:17" x14ac:dyDescent="0.3">
      <c r="A1073">
        <v>13086530</v>
      </c>
      <c r="B1073" t="s">
        <v>27</v>
      </c>
      <c r="C1073" s="1">
        <v>42285</v>
      </c>
      <c r="D1073">
        <v>847</v>
      </c>
      <c r="E1073">
        <v>450456</v>
      </c>
      <c r="F1073">
        <v>847</v>
      </c>
      <c r="G1073">
        <v>351557</v>
      </c>
      <c r="H1073">
        <v>-351557.2</v>
      </c>
      <c r="I1073" s="1">
        <v>42285</v>
      </c>
      <c r="J1073">
        <v>2015</v>
      </c>
      <c r="K1073">
        <f t="shared" si="114"/>
        <v>10</v>
      </c>
      <c r="L1073">
        <f t="shared" si="115"/>
        <v>8</v>
      </c>
      <c r="M1073">
        <f t="shared" si="116"/>
        <v>2015</v>
      </c>
      <c r="N1073">
        <f t="shared" si="120"/>
        <v>2015</v>
      </c>
      <c r="O1073">
        <f t="shared" si="117"/>
        <v>1680.0245</v>
      </c>
      <c r="P1073">
        <f t="shared" si="118"/>
        <v>0</v>
      </c>
      <c r="Q1073">
        <f t="shared" si="119"/>
        <v>1680.0245</v>
      </c>
    </row>
    <row r="1074" spans="1:17" x14ac:dyDescent="0.3">
      <c r="A1074">
        <v>13086530</v>
      </c>
      <c r="B1074" t="s">
        <v>27</v>
      </c>
      <c r="C1074" s="1">
        <v>42286</v>
      </c>
      <c r="D1074">
        <v>0</v>
      </c>
      <c r="E1074">
        <v>450456</v>
      </c>
      <c r="F1074">
        <v>0</v>
      </c>
      <c r="G1074">
        <v>351557</v>
      </c>
      <c r="H1074">
        <v>-351557.2</v>
      </c>
      <c r="I1074" s="1">
        <v>42286</v>
      </c>
      <c r="J1074">
        <v>2015</v>
      </c>
      <c r="K1074">
        <f t="shared" si="114"/>
        <v>10</v>
      </c>
      <c r="L1074">
        <f t="shared" si="115"/>
        <v>9</v>
      </c>
      <c r="M1074">
        <f t="shared" si="116"/>
        <v>2015</v>
      </c>
      <c r="N1074">
        <f t="shared" si="120"/>
        <v>2015</v>
      </c>
      <c r="O1074">
        <f t="shared" si="117"/>
        <v>0</v>
      </c>
      <c r="P1074">
        <f t="shared" si="118"/>
        <v>0</v>
      </c>
      <c r="Q1074">
        <f t="shared" si="119"/>
        <v>0</v>
      </c>
    </row>
    <row r="1075" spans="1:17" x14ac:dyDescent="0.3">
      <c r="A1075">
        <v>13086530</v>
      </c>
      <c r="B1075" t="s">
        <v>27</v>
      </c>
      <c r="C1075" s="1">
        <v>42287</v>
      </c>
      <c r="D1075">
        <v>0</v>
      </c>
      <c r="E1075">
        <v>450456</v>
      </c>
      <c r="F1075">
        <v>0</v>
      </c>
      <c r="G1075">
        <v>351557</v>
      </c>
      <c r="H1075">
        <v>-351557.2</v>
      </c>
      <c r="I1075" s="1">
        <v>42287</v>
      </c>
      <c r="J1075">
        <v>2015</v>
      </c>
      <c r="K1075">
        <f t="shared" si="114"/>
        <v>10</v>
      </c>
      <c r="L1075">
        <f t="shared" si="115"/>
        <v>10</v>
      </c>
      <c r="M1075">
        <f t="shared" si="116"/>
        <v>2015</v>
      </c>
      <c r="N1075">
        <f t="shared" si="120"/>
        <v>2015</v>
      </c>
      <c r="O1075">
        <f t="shared" si="117"/>
        <v>0</v>
      </c>
      <c r="P1075">
        <f t="shared" si="118"/>
        <v>0</v>
      </c>
      <c r="Q1075">
        <f t="shared" si="119"/>
        <v>0</v>
      </c>
    </row>
    <row r="1076" spans="1:17" x14ac:dyDescent="0.3">
      <c r="A1076">
        <v>13086530</v>
      </c>
      <c r="B1076" t="s">
        <v>27</v>
      </c>
      <c r="C1076" s="1">
        <v>42288</v>
      </c>
      <c r="D1076">
        <v>0</v>
      </c>
      <c r="E1076">
        <v>450456</v>
      </c>
      <c r="F1076">
        <v>0</v>
      </c>
      <c r="G1076">
        <v>351557</v>
      </c>
      <c r="H1076">
        <v>-351557.2</v>
      </c>
      <c r="I1076" s="1">
        <v>42288</v>
      </c>
      <c r="J1076">
        <v>2015</v>
      </c>
      <c r="K1076">
        <f t="shared" si="114"/>
        <v>10</v>
      </c>
      <c r="L1076">
        <f t="shared" si="115"/>
        <v>11</v>
      </c>
      <c r="M1076">
        <f t="shared" si="116"/>
        <v>2015</v>
      </c>
      <c r="N1076">
        <f t="shared" si="120"/>
        <v>2015</v>
      </c>
      <c r="O1076">
        <f t="shared" si="117"/>
        <v>0</v>
      </c>
      <c r="P1076">
        <f t="shared" si="118"/>
        <v>0</v>
      </c>
      <c r="Q1076">
        <f t="shared" si="119"/>
        <v>0</v>
      </c>
    </row>
    <row r="1077" spans="1:17" x14ac:dyDescent="0.3">
      <c r="A1077">
        <v>13086530</v>
      </c>
      <c r="B1077" t="s">
        <v>27</v>
      </c>
      <c r="C1077" s="1">
        <v>42289</v>
      </c>
      <c r="D1077">
        <v>0</v>
      </c>
      <c r="E1077">
        <v>450456</v>
      </c>
      <c r="F1077">
        <v>0</v>
      </c>
      <c r="G1077">
        <v>351557</v>
      </c>
      <c r="H1077">
        <v>-351557.2</v>
      </c>
      <c r="I1077" s="1">
        <v>42289</v>
      </c>
      <c r="J1077">
        <v>2015</v>
      </c>
      <c r="K1077">
        <f t="shared" si="114"/>
        <v>10</v>
      </c>
      <c r="L1077">
        <f t="shared" si="115"/>
        <v>12</v>
      </c>
      <c r="M1077">
        <f t="shared" si="116"/>
        <v>2015</v>
      </c>
      <c r="N1077">
        <f t="shared" si="120"/>
        <v>2015</v>
      </c>
      <c r="O1077">
        <f t="shared" si="117"/>
        <v>0</v>
      </c>
      <c r="P1077">
        <f t="shared" si="118"/>
        <v>0</v>
      </c>
      <c r="Q1077">
        <f t="shared" si="119"/>
        <v>0</v>
      </c>
    </row>
    <row r="1078" spans="1:17" x14ac:dyDescent="0.3">
      <c r="A1078">
        <v>13086530</v>
      </c>
      <c r="B1078" t="s">
        <v>27</v>
      </c>
      <c r="C1078" s="1">
        <v>42290</v>
      </c>
      <c r="D1078">
        <v>0</v>
      </c>
      <c r="E1078">
        <v>450456</v>
      </c>
      <c r="F1078">
        <v>0</v>
      </c>
      <c r="G1078">
        <v>351557</v>
      </c>
      <c r="H1078">
        <v>-351557.2</v>
      </c>
      <c r="I1078" s="1">
        <v>42290</v>
      </c>
      <c r="J1078">
        <v>2015</v>
      </c>
      <c r="K1078">
        <f t="shared" si="114"/>
        <v>10</v>
      </c>
      <c r="L1078">
        <f t="shared" si="115"/>
        <v>13</v>
      </c>
      <c r="M1078">
        <f t="shared" si="116"/>
        <v>2015</v>
      </c>
      <c r="N1078">
        <f t="shared" si="120"/>
        <v>2015</v>
      </c>
      <c r="O1078">
        <f t="shared" si="117"/>
        <v>0</v>
      </c>
      <c r="P1078">
        <f t="shared" si="118"/>
        <v>0</v>
      </c>
      <c r="Q1078">
        <f t="shared" si="119"/>
        <v>0</v>
      </c>
    </row>
    <row r="1079" spans="1:17" x14ac:dyDescent="0.3">
      <c r="A1079">
        <v>13086530</v>
      </c>
      <c r="B1079" t="s">
        <v>27</v>
      </c>
      <c r="C1079" s="1">
        <v>42291</v>
      </c>
      <c r="D1079">
        <v>0</v>
      </c>
      <c r="E1079">
        <v>450456</v>
      </c>
      <c r="F1079">
        <v>0</v>
      </c>
      <c r="G1079">
        <v>351557</v>
      </c>
      <c r="H1079">
        <v>-351557.2</v>
      </c>
      <c r="I1079" s="1">
        <v>42291</v>
      </c>
      <c r="J1079">
        <v>2015</v>
      </c>
      <c r="K1079">
        <f t="shared" si="114"/>
        <v>10</v>
      </c>
      <c r="L1079">
        <f t="shared" si="115"/>
        <v>14</v>
      </c>
      <c r="M1079">
        <f t="shared" si="116"/>
        <v>2015</v>
      </c>
      <c r="N1079">
        <f t="shared" si="120"/>
        <v>2015</v>
      </c>
      <c r="O1079">
        <f t="shared" si="117"/>
        <v>0</v>
      </c>
      <c r="P1079">
        <f t="shared" si="118"/>
        <v>0</v>
      </c>
      <c r="Q1079">
        <f t="shared" si="119"/>
        <v>0</v>
      </c>
    </row>
    <row r="1080" spans="1:17" x14ac:dyDescent="0.3">
      <c r="A1080">
        <v>13086530</v>
      </c>
      <c r="B1080" t="s">
        <v>27</v>
      </c>
      <c r="C1080" s="1">
        <v>42292</v>
      </c>
      <c r="D1080">
        <v>0</v>
      </c>
      <c r="E1080">
        <v>450456</v>
      </c>
      <c r="F1080">
        <v>0</v>
      </c>
      <c r="G1080">
        <v>351557</v>
      </c>
      <c r="H1080">
        <v>-351557.2</v>
      </c>
      <c r="I1080" s="1">
        <v>42292</v>
      </c>
      <c r="J1080">
        <v>2015</v>
      </c>
      <c r="K1080">
        <f t="shared" si="114"/>
        <v>10</v>
      </c>
      <c r="L1080">
        <f t="shared" si="115"/>
        <v>15</v>
      </c>
      <c r="M1080">
        <f t="shared" si="116"/>
        <v>2015</v>
      </c>
      <c r="N1080">
        <f t="shared" si="120"/>
        <v>2015</v>
      </c>
      <c r="O1080">
        <f t="shared" si="117"/>
        <v>0</v>
      </c>
      <c r="P1080">
        <f t="shared" si="118"/>
        <v>0</v>
      </c>
      <c r="Q1080">
        <f t="shared" si="119"/>
        <v>0</v>
      </c>
    </row>
    <row r="1081" spans="1:17" x14ac:dyDescent="0.3">
      <c r="A1081">
        <v>13086530</v>
      </c>
      <c r="B1081" t="s">
        <v>27</v>
      </c>
      <c r="C1081" s="1">
        <v>42293</v>
      </c>
      <c r="D1081">
        <v>0</v>
      </c>
      <c r="E1081">
        <v>450456</v>
      </c>
      <c r="F1081">
        <v>0</v>
      </c>
      <c r="G1081">
        <v>351557</v>
      </c>
      <c r="H1081">
        <v>-351557.2</v>
      </c>
      <c r="I1081" s="1">
        <v>42293</v>
      </c>
      <c r="J1081">
        <v>2015</v>
      </c>
      <c r="K1081">
        <f t="shared" si="114"/>
        <v>10</v>
      </c>
      <c r="L1081">
        <f t="shared" si="115"/>
        <v>16</v>
      </c>
      <c r="M1081">
        <f t="shared" si="116"/>
        <v>2015</v>
      </c>
      <c r="N1081">
        <f t="shared" si="120"/>
        <v>2015</v>
      </c>
      <c r="O1081">
        <f t="shared" si="117"/>
        <v>0</v>
      </c>
      <c r="P1081">
        <f t="shared" si="118"/>
        <v>0</v>
      </c>
      <c r="Q1081">
        <f t="shared" si="119"/>
        <v>0</v>
      </c>
    </row>
    <row r="1082" spans="1:17" x14ac:dyDescent="0.3">
      <c r="A1082">
        <v>13086530</v>
      </c>
      <c r="B1082" t="s">
        <v>27</v>
      </c>
      <c r="C1082" s="1">
        <v>42294</v>
      </c>
      <c r="D1082">
        <v>0</v>
      </c>
      <c r="E1082">
        <v>450456</v>
      </c>
      <c r="F1082">
        <v>0</v>
      </c>
      <c r="G1082">
        <v>351557</v>
      </c>
      <c r="H1082">
        <v>-351557.2</v>
      </c>
      <c r="I1082" s="1">
        <v>42294</v>
      </c>
      <c r="J1082">
        <v>2015</v>
      </c>
      <c r="K1082">
        <f t="shared" si="114"/>
        <v>10</v>
      </c>
      <c r="L1082">
        <f t="shared" si="115"/>
        <v>17</v>
      </c>
      <c r="M1082">
        <f t="shared" si="116"/>
        <v>2015</v>
      </c>
      <c r="N1082">
        <f t="shared" si="120"/>
        <v>2015</v>
      </c>
      <c r="O1082">
        <f t="shared" si="117"/>
        <v>0</v>
      </c>
      <c r="P1082">
        <f t="shared" si="118"/>
        <v>0</v>
      </c>
      <c r="Q1082">
        <f t="shared" si="119"/>
        <v>0</v>
      </c>
    </row>
    <row r="1083" spans="1:17" x14ac:dyDescent="0.3">
      <c r="A1083">
        <v>13086530</v>
      </c>
      <c r="B1083" t="s">
        <v>27</v>
      </c>
      <c r="C1083" s="1">
        <v>42295</v>
      </c>
      <c r="D1083">
        <v>0</v>
      </c>
      <c r="E1083">
        <v>450456</v>
      </c>
      <c r="F1083">
        <v>0</v>
      </c>
      <c r="G1083">
        <v>351557</v>
      </c>
      <c r="H1083">
        <v>-351557.2</v>
      </c>
      <c r="I1083" s="1">
        <v>42295</v>
      </c>
      <c r="J1083">
        <v>2015</v>
      </c>
      <c r="K1083">
        <f t="shared" si="114"/>
        <v>10</v>
      </c>
      <c r="L1083">
        <f t="shared" si="115"/>
        <v>18</v>
      </c>
      <c r="M1083">
        <f t="shared" si="116"/>
        <v>2015</v>
      </c>
      <c r="N1083">
        <f t="shared" si="120"/>
        <v>2015</v>
      </c>
      <c r="O1083">
        <f t="shared" si="117"/>
        <v>0</v>
      </c>
      <c r="P1083">
        <f t="shared" si="118"/>
        <v>0</v>
      </c>
      <c r="Q1083">
        <f t="shared" si="119"/>
        <v>0</v>
      </c>
    </row>
    <row r="1084" spans="1:17" x14ac:dyDescent="0.3">
      <c r="A1084">
        <v>13086530</v>
      </c>
      <c r="B1084" t="s">
        <v>27</v>
      </c>
      <c r="C1084" s="1">
        <v>42296</v>
      </c>
      <c r="D1084">
        <v>0</v>
      </c>
      <c r="E1084">
        <v>450456</v>
      </c>
      <c r="F1084">
        <v>0</v>
      </c>
      <c r="G1084">
        <v>351557</v>
      </c>
      <c r="H1084">
        <v>-351557.2</v>
      </c>
      <c r="I1084" s="1">
        <v>42296</v>
      </c>
      <c r="J1084">
        <v>2015</v>
      </c>
      <c r="K1084">
        <f t="shared" si="114"/>
        <v>10</v>
      </c>
      <c r="L1084">
        <f t="shared" si="115"/>
        <v>19</v>
      </c>
      <c r="M1084">
        <f t="shared" si="116"/>
        <v>2015</v>
      </c>
      <c r="N1084">
        <f t="shared" si="120"/>
        <v>2015</v>
      </c>
      <c r="O1084">
        <f t="shared" si="117"/>
        <v>0</v>
      </c>
      <c r="P1084">
        <f t="shared" si="118"/>
        <v>0</v>
      </c>
      <c r="Q1084">
        <f t="shared" si="119"/>
        <v>0</v>
      </c>
    </row>
    <row r="1085" spans="1:17" x14ac:dyDescent="0.3">
      <c r="A1085">
        <v>13086530</v>
      </c>
      <c r="B1085" t="s">
        <v>27</v>
      </c>
      <c r="C1085" s="1">
        <v>42297</v>
      </c>
      <c r="D1085">
        <v>0</v>
      </c>
      <c r="E1085">
        <v>450456</v>
      </c>
      <c r="F1085">
        <v>0</v>
      </c>
      <c r="G1085">
        <v>351557</v>
      </c>
      <c r="H1085">
        <v>-351557.2</v>
      </c>
      <c r="I1085" s="1">
        <v>42297</v>
      </c>
      <c r="J1085">
        <v>2015</v>
      </c>
      <c r="K1085">
        <f t="shared" si="114"/>
        <v>10</v>
      </c>
      <c r="L1085">
        <f t="shared" si="115"/>
        <v>20</v>
      </c>
      <c r="M1085">
        <f t="shared" si="116"/>
        <v>2015</v>
      </c>
      <c r="N1085">
        <f t="shared" si="120"/>
        <v>2015</v>
      </c>
      <c r="O1085">
        <f t="shared" si="117"/>
        <v>0</v>
      </c>
      <c r="P1085">
        <f t="shared" si="118"/>
        <v>0</v>
      </c>
      <c r="Q1085">
        <f t="shared" si="119"/>
        <v>0</v>
      </c>
    </row>
    <row r="1086" spans="1:17" x14ac:dyDescent="0.3">
      <c r="A1086">
        <v>13086530</v>
      </c>
      <c r="B1086" t="s">
        <v>27</v>
      </c>
      <c r="C1086" s="1">
        <v>42298</v>
      </c>
      <c r="D1086">
        <v>0</v>
      </c>
      <c r="E1086">
        <v>450456</v>
      </c>
      <c r="F1086">
        <v>0</v>
      </c>
      <c r="G1086">
        <v>351557</v>
      </c>
      <c r="H1086">
        <v>-351557.2</v>
      </c>
      <c r="I1086" s="1">
        <v>42298</v>
      </c>
      <c r="J1086">
        <v>2015</v>
      </c>
      <c r="K1086">
        <f t="shared" si="114"/>
        <v>10</v>
      </c>
      <c r="L1086">
        <f t="shared" si="115"/>
        <v>21</v>
      </c>
      <c r="M1086">
        <f t="shared" si="116"/>
        <v>2015</v>
      </c>
      <c r="N1086">
        <f t="shared" si="120"/>
        <v>2015</v>
      </c>
      <c r="O1086">
        <f t="shared" si="117"/>
        <v>0</v>
      </c>
      <c r="P1086">
        <f t="shared" si="118"/>
        <v>0</v>
      </c>
      <c r="Q1086">
        <f t="shared" si="119"/>
        <v>0</v>
      </c>
    </row>
    <row r="1087" spans="1:17" x14ac:dyDescent="0.3">
      <c r="A1087">
        <v>13086530</v>
      </c>
      <c r="B1087" t="s">
        <v>27</v>
      </c>
      <c r="C1087" s="1">
        <v>42299</v>
      </c>
      <c r="D1087">
        <v>0</v>
      </c>
      <c r="E1087">
        <v>450456</v>
      </c>
      <c r="F1087">
        <v>0</v>
      </c>
      <c r="G1087">
        <v>351557</v>
      </c>
      <c r="H1087">
        <v>-351557.2</v>
      </c>
      <c r="I1087" s="1">
        <v>42299</v>
      </c>
      <c r="J1087">
        <v>2015</v>
      </c>
      <c r="K1087">
        <f t="shared" si="114"/>
        <v>10</v>
      </c>
      <c r="L1087">
        <f t="shared" si="115"/>
        <v>22</v>
      </c>
      <c r="M1087">
        <f t="shared" si="116"/>
        <v>2015</v>
      </c>
      <c r="N1087">
        <f t="shared" si="120"/>
        <v>2015</v>
      </c>
      <c r="O1087">
        <f t="shared" si="117"/>
        <v>0</v>
      </c>
      <c r="P1087">
        <f t="shared" si="118"/>
        <v>0</v>
      </c>
      <c r="Q1087">
        <f t="shared" si="119"/>
        <v>0</v>
      </c>
    </row>
    <row r="1088" spans="1:17" x14ac:dyDescent="0.3">
      <c r="A1088">
        <v>13086530</v>
      </c>
      <c r="B1088" t="s">
        <v>27</v>
      </c>
      <c r="C1088" s="1">
        <v>42300</v>
      </c>
      <c r="D1088">
        <v>0</v>
      </c>
      <c r="E1088">
        <v>450456</v>
      </c>
      <c r="F1088">
        <v>0</v>
      </c>
      <c r="G1088">
        <v>351557</v>
      </c>
      <c r="H1088">
        <v>-351557.2</v>
      </c>
      <c r="I1088" s="1">
        <v>42300</v>
      </c>
      <c r="J1088">
        <v>2015</v>
      </c>
      <c r="K1088">
        <f t="shared" si="114"/>
        <v>10</v>
      </c>
      <c r="L1088">
        <f t="shared" si="115"/>
        <v>23</v>
      </c>
      <c r="M1088">
        <f t="shared" si="116"/>
        <v>2015</v>
      </c>
      <c r="N1088">
        <f t="shared" si="120"/>
        <v>2015</v>
      </c>
      <c r="O1088">
        <f t="shared" si="117"/>
        <v>0</v>
      </c>
      <c r="P1088">
        <f t="shared" si="118"/>
        <v>0</v>
      </c>
      <c r="Q1088">
        <f t="shared" si="119"/>
        <v>0</v>
      </c>
    </row>
    <row r="1089" spans="1:17" x14ac:dyDescent="0.3">
      <c r="A1089">
        <v>13086530</v>
      </c>
      <c r="B1089" t="s">
        <v>27</v>
      </c>
      <c r="C1089" s="1">
        <v>42301</v>
      </c>
      <c r="D1089">
        <v>0</v>
      </c>
      <c r="E1089">
        <v>450456</v>
      </c>
      <c r="F1089">
        <v>0</v>
      </c>
      <c r="G1089">
        <v>351557</v>
      </c>
      <c r="H1089">
        <v>-351557.2</v>
      </c>
      <c r="I1089" s="1">
        <v>42301</v>
      </c>
      <c r="J1089">
        <v>2015</v>
      </c>
      <c r="K1089">
        <f t="shared" si="114"/>
        <v>10</v>
      </c>
      <c r="L1089">
        <f t="shared" si="115"/>
        <v>24</v>
      </c>
      <c r="M1089">
        <f t="shared" si="116"/>
        <v>2015</v>
      </c>
      <c r="N1089">
        <f t="shared" si="120"/>
        <v>2015</v>
      </c>
      <c r="O1089">
        <f t="shared" si="117"/>
        <v>0</v>
      </c>
      <c r="P1089">
        <f t="shared" si="118"/>
        <v>0</v>
      </c>
      <c r="Q1089">
        <f t="shared" si="119"/>
        <v>0</v>
      </c>
    </row>
    <row r="1090" spans="1:17" x14ac:dyDescent="0.3">
      <c r="A1090">
        <v>13086530</v>
      </c>
      <c r="B1090" t="s">
        <v>27</v>
      </c>
      <c r="C1090" s="1">
        <v>42302</v>
      </c>
      <c r="D1090">
        <v>0</v>
      </c>
      <c r="E1090">
        <v>450456</v>
      </c>
      <c r="F1090">
        <v>0</v>
      </c>
      <c r="G1090">
        <v>351557</v>
      </c>
      <c r="H1090">
        <v>-351557.2</v>
      </c>
      <c r="I1090" s="1">
        <v>42302</v>
      </c>
      <c r="J1090">
        <v>2015</v>
      </c>
      <c r="K1090">
        <f t="shared" ref="K1090:K1153" si="121">MONTH(C1090)</f>
        <v>10</v>
      </c>
      <c r="L1090">
        <f t="shared" ref="L1090:L1153" si="122">DAY(C1090)</f>
        <v>25</v>
      </c>
      <c r="M1090">
        <f t="shared" ref="M1090:M1153" si="123">YEAR(C1090)</f>
        <v>2015</v>
      </c>
      <c r="N1090">
        <f t="shared" si="120"/>
        <v>2015</v>
      </c>
      <c r="O1090">
        <f t="shared" ref="O1090:O1153" si="124">D1090*1.9835</f>
        <v>0</v>
      </c>
      <c r="P1090">
        <f t="shared" ref="P1090:P1153" si="125">(D1090-F1090)*1.9835</f>
        <v>0</v>
      </c>
      <c r="Q1090">
        <f t="shared" ref="Q1090:Q1153" si="126">F1090*1.9835</f>
        <v>0</v>
      </c>
    </row>
    <row r="1091" spans="1:17" x14ac:dyDescent="0.3">
      <c r="A1091">
        <v>13086530</v>
      </c>
      <c r="B1091" t="s">
        <v>27</v>
      </c>
      <c r="C1091" s="1">
        <v>42303</v>
      </c>
      <c r="D1091">
        <v>0</v>
      </c>
      <c r="E1091">
        <v>450456</v>
      </c>
      <c r="F1091">
        <v>0</v>
      </c>
      <c r="G1091">
        <v>351557</v>
      </c>
      <c r="H1091">
        <v>-351557.2</v>
      </c>
      <c r="I1091" s="1">
        <v>42303</v>
      </c>
      <c r="J1091">
        <v>2015</v>
      </c>
      <c r="K1091">
        <f t="shared" si="121"/>
        <v>10</v>
      </c>
      <c r="L1091">
        <f t="shared" si="122"/>
        <v>26</v>
      </c>
      <c r="M1091">
        <f t="shared" si="123"/>
        <v>2015</v>
      </c>
      <c r="N1091">
        <f t="shared" ref="N1091:N1154" si="127">IF(K1091&gt;10,M1091+1,M1091)</f>
        <v>2015</v>
      </c>
      <c r="O1091">
        <f t="shared" si="124"/>
        <v>0</v>
      </c>
      <c r="P1091">
        <f t="shared" si="125"/>
        <v>0</v>
      </c>
      <c r="Q1091">
        <f t="shared" si="126"/>
        <v>0</v>
      </c>
    </row>
    <row r="1092" spans="1:17" x14ac:dyDescent="0.3">
      <c r="A1092">
        <v>13086530</v>
      </c>
      <c r="B1092" t="s">
        <v>27</v>
      </c>
      <c r="C1092" s="1">
        <v>42304</v>
      </c>
      <c r="D1092">
        <v>0</v>
      </c>
      <c r="E1092">
        <v>450456</v>
      </c>
      <c r="F1092">
        <v>0</v>
      </c>
      <c r="G1092">
        <v>351557</v>
      </c>
      <c r="H1092">
        <v>-351557.2</v>
      </c>
      <c r="I1092" s="1">
        <v>42304</v>
      </c>
      <c r="J1092">
        <v>2015</v>
      </c>
      <c r="K1092">
        <f t="shared" si="121"/>
        <v>10</v>
      </c>
      <c r="L1092">
        <f t="shared" si="122"/>
        <v>27</v>
      </c>
      <c r="M1092">
        <f t="shared" si="123"/>
        <v>2015</v>
      </c>
      <c r="N1092">
        <f t="shared" si="127"/>
        <v>2015</v>
      </c>
      <c r="O1092">
        <f t="shared" si="124"/>
        <v>0</v>
      </c>
      <c r="P1092">
        <f t="shared" si="125"/>
        <v>0</v>
      </c>
      <c r="Q1092">
        <f t="shared" si="126"/>
        <v>0</v>
      </c>
    </row>
    <row r="1093" spans="1:17" x14ac:dyDescent="0.3">
      <c r="A1093">
        <v>13086530</v>
      </c>
      <c r="B1093" t="s">
        <v>27</v>
      </c>
      <c r="C1093" s="1">
        <v>42305</v>
      </c>
      <c r="D1093">
        <v>0</v>
      </c>
      <c r="E1093">
        <v>450456</v>
      </c>
      <c r="F1093">
        <v>0</v>
      </c>
      <c r="G1093">
        <v>351557</v>
      </c>
      <c r="H1093">
        <v>-351557.2</v>
      </c>
      <c r="I1093" s="1">
        <v>42305</v>
      </c>
      <c r="J1093">
        <v>2015</v>
      </c>
      <c r="K1093">
        <f t="shared" si="121"/>
        <v>10</v>
      </c>
      <c r="L1093">
        <f t="shared" si="122"/>
        <v>28</v>
      </c>
      <c r="M1093">
        <f t="shared" si="123"/>
        <v>2015</v>
      </c>
      <c r="N1093">
        <f t="shared" si="127"/>
        <v>2015</v>
      </c>
      <c r="O1093">
        <f t="shared" si="124"/>
        <v>0</v>
      </c>
      <c r="P1093">
        <f t="shared" si="125"/>
        <v>0</v>
      </c>
      <c r="Q1093">
        <f t="shared" si="126"/>
        <v>0</v>
      </c>
    </row>
    <row r="1094" spans="1:17" x14ac:dyDescent="0.3">
      <c r="A1094">
        <v>13086530</v>
      </c>
      <c r="B1094" t="s">
        <v>27</v>
      </c>
      <c r="C1094" s="1">
        <v>42306</v>
      </c>
      <c r="D1094">
        <v>0</v>
      </c>
      <c r="E1094">
        <v>450456</v>
      </c>
      <c r="F1094">
        <v>0</v>
      </c>
      <c r="G1094">
        <v>351557</v>
      </c>
      <c r="H1094">
        <v>-351557.2</v>
      </c>
      <c r="I1094" s="1">
        <v>42306</v>
      </c>
      <c r="J1094">
        <v>2015</v>
      </c>
      <c r="K1094">
        <f t="shared" si="121"/>
        <v>10</v>
      </c>
      <c r="L1094">
        <f t="shared" si="122"/>
        <v>29</v>
      </c>
      <c r="M1094">
        <f t="shared" si="123"/>
        <v>2015</v>
      </c>
      <c r="N1094">
        <f t="shared" si="127"/>
        <v>2015</v>
      </c>
      <c r="O1094">
        <f t="shared" si="124"/>
        <v>0</v>
      </c>
      <c r="P1094">
        <f t="shared" si="125"/>
        <v>0</v>
      </c>
      <c r="Q1094">
        <f t="shared" si="126"/>
        <v>0</v>
      </c>
    </row>
    <row r="1095" spans="1:17" x14ac:dyDescent="0.3">
      <c r="A1095">
        <v>13086530</v>
      </c>
      <c r="B1095" t="s">
        <v>27</v>
      </c>
      <c r="C1095" s="1">
        <v>42307</v>
      </c>
      <c r="D1095">
        <v>0</v>
      </c>
      <c r="E1095">
        <v>450456</v>
      </c>
      <c r="F1095">
        <v>0</v>
      </c>
      <c r="G1095">
        <v>351557</v>
      </c>
      <c r="H1095">
        <v>-351557.2</v>
      </c>
      <c r="I1095" s="1">
        <v>42307</v>
      </c>
      <c r="J1095">
        <v>2015</v>
      </c>
      <c r="K1095">
        <f t="shared" si="121"/>
        <v>10</v>
      </c>
      <c r="L1095">
        <f t="shared" si="122"/>
        <v>30</v>
      </c>
      <c r="M1095">
        <f t="shared" si="123"/>
        <v>2015</v>
      </c>
      <c r="N1095">
        <f t="shared" si="127"/>
        <v>2015</v>
      </c>
      <c r="O1095">
        <f t="shared" si="124"/>
        <v>0</v>
      </c>
      <c r="P1095">
        <f t="shared" si="125"/>
        <v>0</v>
      </c>
      <c r="Q1095">
        <f t="shared" si="126"/>
        <v>0</v>
      </c>
    </row>
    <row r="1096" spans="1:17" x14ac:dyDescent="0.3">
      <c r="A1096">
        <v>13086530</v>
      </c>
      <c r="B1096" t="s">
        <v>27</v>
      </c>
      <c r="C1096" s="1">
        <v>42308</v>
      </c>
      <c r="D1096">
        <v>0</v>
      </c>
      <c r="E1096">
        <v>450456</v>
      </c>
      <c r="F1096">
        <v>0</v>
      </c>
      <c r="G1096">
        <v>351557</v>
      </c>
      <c r="H1096">
        <v>-351557.2</v>
      </c>
      <c r="I1096" s="1">
        <v>42308</v>
      </c>
      <c r="J1096">
        <v>2015</v>
      </c>
      <c r="K1096">
        <f t="shared" si="121"/>
        <v>10</v>
      </c>
      <c r="L1096">
        <f t="shared" si="122"/>
        <v>31</v>
      </c>
      <c r="M1096">
        <f t="shared" si="123"/>
        <v>2015</v>
      </c>
      <c r="N1096">
        <f t="shared" si="127"/>
        <v>2015</v>
      </c>
      <c r="O1096">
        <f t="shared" si="124"/>
        <v>0</v>
      </c>
      <c r="P1096">
        <f t="shared" si="125"/>
        <v>0</v>
      </c>
      <c r="Q1096">
        <f t="shared" si="126"/>
        <v>0</v>
      </c>
    </row>
    <row r="1097" spans="1:17" x14ac:dyDescent="0.3">
      <c r="A1097">
        <v>13086530</v>
      </c>
      <c r="B1097" t="s">
        <v>27</v>
      </c>
      <c r="C1097" s="1">
        <v>42309</v>
      </c>
      <c r="D1097">
        <v>0</v>
      </c>
      <c r="E1097">
        <v>0</v>
      </c>
      <c r="F1097">
        <v>0</v>
      </c>
      <c r="G1097">
        <v>0</v>
      </c>
      <c r="H1097">
        <v>0</v>
      </c>
      <c r="I1097" s="1">
        <v>42309</v>
      </c>
      <c r="J1097">
        <v>2016</v>
      </c>
      <c r="K1097">
        <f t="shared" si="121"/>
        <v>11</v>
      </c>
      <c r="L1097">
        <f t="shared" si="122"/>
        <v>1</v>
      </c>
      <c r="M1097">
        <f t="shared" si="123"/>
        <v>2015</v>
      </c>
      <c r="N1097">
        <f t="shared" si="127"/>
        <v>2016</v>
      </c>
      <c r="O1097">
        <f t="shared" si="124"/>
        <v>0</v>
      </c>
      <c r="P1097">
        <f t="shared" si="125"/>
        <v>0</v>
      </c>
      <c r="Q1097">
        <f t="shared" si="126"/>
        <v>0</v>
      </c>
    </row>
    <row r="1098" spans="1:17" x14ac:dyDescent="0.3">
      <c r="A1098">
        <v>13086530</v>
      </c>
      <c r="B1098" t="s">
        <v>27</v>
      </c>
      <c r="C1098" s="1">
        <v>42310</v>
      </c>
      <c r="D1098">
        <v>0</v>
      </c>
      <c r="E1098">
        <v>0</v>
      </c>
      <c r="F1098">
        <v>0</v>
      </c>
      <c r="G1098">
        <v>0</v>
      </c>
      <c r="H1098">
        <v>0</v>
      </c>
      <c r="I1098" s="1">
        <v>42310</v>
      </c>
      <c r="J1098">
        <v>2016</v>
      </c>
      <c r="K1098">
        <f t="shared" si="121"/>
        <v>11</v>
      </c>
      <c r="L1098">
        <f t="shared" si="122"/>
        <v>2</v>
      </c>
      <c r="M1098">
        <f t="shared" si="123"/>
        <v>2015</v>
      </c>
      <c r="N1098">
        <f t="shared" si="127"/>
        <v>2016</v>
      </c>
      <c r="O1098">
        <f t="shared" si="124"/>
        <v>0</v>
      </c>
      <c r="P1098">
        <f t="shared" si="125"/>
        <v>0</v>
      </c>
      <c r="Q1098">
        <f t="shared" si="126"/>
        <v>0</v>
      </c>
    </row>
    <row r="1099" spans="1:17" x14ac:dyDescent="0.3">
      <c r="A1099">
        <v>13086530</v>
      </c>
      <c r="B1099" t="s">
        <v>27</v>
      </c>
      <c r="C1099" s="1">
        <v>42311</v>
      </c>
      <c r="D1099">
        <v>0</v>
      </c>
      <c r="E1099">
        <v>0</v>
      </c>
      <c r="F1099">
        <v>0</v>
      </c>
      <c r="G1099">
        <v>0</v>
      </c>
      <c r="H1099">
        <v>0</v>
      </c>
      <c r="I1099" s="1">
        <v>42311</v>
      </c>
      <c r="J1099">
        <v>2016</v>
      </c>
      <c r="K1099">
        <f t="shared" si="121"/>
        <v>11</v>
      </c>
      <c r="L1099">
        <f t="shared" si="122"/>
        <v>3</v>
      </c>
      <c r="M1099">
        <f t="shared" si="123"/>
        <v>2015</v>
      </c>
      <c r="N1099">
        <f t="shared" si="127"/>
        <v>2016</v>
      </c>
      <c r="O1099">
        <f t="shared" si="124"/>
        <v>0</v>
      </c>
      <c r="P1099">
        <f t="shared" si="125"/>
        <v>0</v>
      </c>
      <c r="Q1099">
        <f t="shared" si="126"/>
        <v>0</v>
      </c>
    </row>
    <row r="1100" spans="1:17" x14ac:dyDescent="0.3">
      <c r="A1100">
        <v>13086530</v>
      </c>
      <c r="B1100" t="s">
        <v>27</v>
      </c>
      <c r="C1100" s="1">
        <v>42312</v>
      </c>
      <c r="D1100">
        <v>0</v>
      </c>
      <c r="E1100">
        <v>0</v>
      </c>
      <c r="F1100">
        <v>0</v>
      </c>
      <c r="G1100">
        <v>0</v>
      </c>
      <c r="H1100">
        <v>0</v>
      </c>
      <c r="I1100" s="1">
        <v>42312</v>
      </c>
      <c r="J1100">
        <v>2016</v>
      </c>
      <c r="K1100">
        <f t="shared" si="121"/>
        <v>11</v>
      </c>
      <c r="L1100">
        <f t="shared" si="122"/>
        <v>4</v>
      </c>
      <c r="M1100">
        <f t="shared" si="123"/>
        <v>2015</v>
      </c>
      <c r="N1100">
        <f t="shared" si="127"/>
        <v>2016</v>
      </c>
      <c r="O1100">
        <f t="shared" si="124"/>
        <v>0</v>
      </c>
      <c r="P1100">
        <f t="shared" si="125"/>
        <v>0</v>
      </c>
      <c r="Q1100">
        <f t="shared" si="126"/>
        <v>0</v>
      </c>
    </row>
    <row r="1101" spans="1:17" x14ac:dyDescent="0.3">
      <c r="A1101">
        <v>13086530</v>
      </c>
      <c r="B1101" t="s">
        <v>27</v>
      </c>
      <c r="C1101" s="1">
        <v>42313</v>
      </c>
      <c r="D1101">
        <v>0</v>
      </c>
      <c r="E1101">
        <v>0</v>
      </c>
      <c r="F1101">
        <v>0</v>
      </c>
      <c r="G1101">
        <v>0</v>
      </c>
      <c r="H1101">
        <v>0</v>
      </c>
      <c r="I1101" s="1">
        <v>42313</v>
      </c>
      <c r="J1101">
        <v>2016</v>
      </c>
      <c r="K1101">
        <f t="shared" si="121"/>
        <v>11</v>
      </c>
      <c r="L1101">
        <f t="shared" si="122"/>
        <v>5</v>
      </c>
      <c r="M1101">
        <f t="shared" si="123"/>
        <v>2015</v>
      </c>
      <c r="N1101">
        <f t="shared" si="127"/>
        <v>2016</v>
      </c>
      <c r="O1101">
        <f t="shared" si="124"/>
        <v>0</v>
      </c>
      <c r="P1101">
        <f t="shared" si="125"/>
        <v>0</v>
      </c>
      <c r="Q1101">
        <f t="shared" si="126"/>
        <v>0</v>
      </c>
    </row>
    <row r="1102" spans="1:17" x14ac:dyDescent="0.3">
      <c r="A1102">
        <v>13086530</v>
      </c>
      <c r="B1102" t="s">
        <v>27</v>
      </c>
      <c r="C1102" s="1">
        <v>42314</v>
      </c>
      <c r="D1102">
        <v>0</v>
      </c>
      <c r="E1102">
        <v>0</v>
      </c>
      <c r="F1102">
        <v>0</v>
      </c>
      <c r="G1102">
        <v>0</v>
      </c>
      <c r="H1102">
        <v>0</v>
      </c>
      <c r="I1102" s="1">
        <v>42314</v>
      </c>
      <c r="J1102">
        <v>2016</v>
      </c>
      <c r="K1102">
        <f t="shared" si="121"/>
        <v>11</v>
      </c>
      <c r="L1102">
        <f t="shared" si="122"/>
        <v>6</v>
      </c>
      <c r="M1102">
        <f t="shared" si="123"/>
        <v>2015</v>
      </c>
      <c r="N1102">
        <f t="shared" si="127"/>
        <v>2016</v>
      </c>
      <c r="O1102">
        <f t="shared" si="124"/>
        <v>0</v>
      </c>
      <c r="P1102">
        <f t="shared" si="125"/>
        <v>0</v>
      </c>
      <c r="Q1102">
        <f t="shared" si="126"/>
        <v>0</v>
      </c>
    </row>
    <row r="1103" spans="1:17" x14ac:dyDescent="0.3">
      <c r="A1103">
        <v>13086530</v>
      </c>
      <c r="B1103" t="s">
        <v>27</v>
      </c>
      <c r="C1103" s="1">
        <v>42315</v>
      </c>
      <c r="D1103">
        <v>0</v>
      </c>
      <c r="E1103">
        <v>0</v>
      </c>
      <c r="F1103">
        <v>0</v>
      </c>
      <c r="G1103">
        <v>0</v>
      </c>
      <c r="H1103">
        <v>0</v>
      </c>
      <c r="I1103" s="1">
        <v>42315</v>
      </c>
      <c r="J1103">
        <v>2016</v>
      </c>
      <c r="K1103">
        <f t="shared" si="121"/>
        <v>11</v>
      </c>
      <c r="L1103">
        <f t="shared" si="122"/>
        <v>7</v>
      </c>
      <c r="M1103">
        <f t="shared" si="123"/>
        <v>2015</v>
      </c>
      <c r="N1103">
        <f t="shared" si="127"/>
        <v>2016</v>
      </c>
      <c r="O1103">
        <f t="shared" si="124"/>
        <v>0</v>
      </c>
      <c r="P1103">
        <f t="shared" si="125"/>
        <v>0</v>
      </c>
      <c r="Q1103">
        <f t="shared" si="126"/>
        <v>0</v>
      </c>
    </row>
    <row r="1104" spans="1:17" x14ac:dyDescent="0.3">
      <c r="A1104">
        <v>13086530</v>
      </c>
      <c r="B1104" t="s">
        <v>27</v>
      </c>
      <c r="C1104" s="1">
        <v>42316</v>
      </c>
      <c r="D1104">
        <v>0</v>
      </c>
      <c r="E1104">
        <v>0</v>
      </c>
      <c r="F1104">
        <v>0</v>
      </c>
      <c r="G1104">
        <v>0</v>
      </c>
      <c r="H1104">
        <v>0</v>
      </c>
      <c r="I1104" s="1">
        <v>42316</v>
      </c>
      <c r="J1104">
        <v>2016</v>
      </c>
      <c r="K1104">
        <f t="shared" si="121"/>
        <v>11</v>
      </c>
      <c r="L1104">
        <f t="shared" si="122"/>
        <v>8</v>
      </c>
      <c r="M1104">
        <f t="shared" si="123"/>
        <v>2015</v>
      </c>
      <c r="N1104">
        <f t="shared" si="127"/>
        <v>2016</v>
      </c>
      <c r="O1104">
        <f t="shared" si="124"/>
        <v>0</v>
      </c>
      <c r="P1104">
        <f t="shared" si="125"/>
        <v>0</v>
      </c>
      <c r="Q1104">
        <f t="shared" si="126"/>
        <v>0</v>
      </c>
    </row>
    <row r="1105" spans="1:17" x14ac:dyDescent="0.3">
      <c r="A1105">
        <v>13086530</v>
      </c>
      <c r="B1105" t="s">
        <v>27</v>
      </c>
      <c r="C1105" s="1">
        <v>42317</v>
      </c>
      <c r="D1105">
        <v>0</v>
      </c>
      <c r="E1105">
        <v>0</v>
      </c>
      <c r="F1105">
        <v>0</v>
      </c>
      <c r="G1105">
        <v>0</v>
      </c>
      <c r="H1105">
        <v>0</v>
      </c>
      <c r="I1105" s="1">
        <v>42317</v>
      </c>
      <c r="J1105">
        <v>2016</v>
      </c>
      <c r="K1105">
        <f t="shared" si="121"/>
        <v>11</v>
      </c>
      <c r="L1105">
        <f t="shared" si="122"/>
        <v>9</v>
      </c>
      <c r="M1105">
        <f t="shared" si="123"/>
        <v>2015</v>
      </c>
      <c r="N1105">
        <f t="shared" si="127"/>
        <v>2016</v>
      </c>
      <c r="O1105">
        <f t="shared" si="124"/>
        <v>0</v>
      </c>
      <c r="P1105">
        <f t="shared" si="125"/>
        <v>0</v>
      </c>
      <c r="Q1105">
        <f t="shared" si="126"/>
        <v>0</v>
      </c>
    </row>
    <row r="1106" spans="1:17" x14ac:dyDescent="0.3">
      <c r="A1106">
        <v>13086530</v>
      </c>
      <c r="B1106" t="s">
        <v>27</v>
      </c>
      <c r="C1106" s="1">
        <v>42318</v>
      </c>
      <c r="D1106">
        <v>0</v>
      </c>
      <c r="E1106">
        <v>0</v>
      </c>
      <c r="F1106">
        <v>0</v>
      </c>
      <c r="G1106">
        <v>0</v>
      </c>
      <c r="H1106">
        <v>0</v>
      </c>
      <c r="I1106" s="1">
        <v>42318</v>
      </c>
      <c r="J1106">
        <v>2016</v>
      </c>
      <c r="K1106">
        <f t="shared" si="121"/>
        <v>11</v>
      </c>
      <c r="L1106">
        <f t="shared" si="122"/>
        <v>10</v>
      </c>
      <c r="M1106">
        <f t="shared" si="123"/>
        <v>2015</v>
      </c>
      <c r="N1106">
        <f t="shared" si="127"/>
        <v>2016</v>
      </c>
      <c r="O1106">
        <f t="shared" si="124"/>
        <v>0</v>
      </c>
      <c r="P1106">
        <f t="shared" si="125"/>
        <v>0</v>
      </c>
      <c r="Q1106">
        <f t="shared" si="126"/>
        <v>0</v>
      </c>
    </row>
    <row r="1107" spans="1:17" x14ac:dyDescent="0.3">
      <c r="A1107">
        <v>13086530</v>
      </c>
      <c r="B1107" t="s">
        <v>27</v>
      </c>
      <c r="C1107" s="1">
        <v>42319</v>
      </c>
      <c r="D1107">
        <v>0</v>
      </c>
      <c r="E1107">
        <v>0</v>
      </c>
      <c r="F1107">
        <v>0</v>
      </c>
      <c r="G1107">
        <v>0</v>
      </c>
      <c r="H1107">
        <v>0</v>
      </c>
      <c r="I1107" s="1">
        <v>42319</v>
      </c>
      <c r="J1107">
        <v>2016</v>
      </c>
      <c r="K1107">
        <f t="shared" si="121"/>
        <v>11</v>
      </c>
      <c r="L1107">
        <f t="shared" si="122"/>
        <v>11</v>
      </c>
      <c r="M1107">
        <f t="shared" si="123"/>
        <v>2015</v>
      </c>
      <c r="N1107">
        <f t="shared" si="127"/>
        <v>2016</v>
      </c>
      <c r="O1107">
        <f t="shared" si="124"/>
        <v>0</v>
      </c>
      <c r="P1107">
        <f t="shared" si="125"/>
        <v>0</v>
      </c>
      <c r="Q1107">
        <f t="shared" si="126"/>
        <v>0</v>
      </c>
    </row>
    <row r="1108" spans="1:17" x14ac:dyDescent="0.3">
      <c r="A1108">
        <v>13086530</v>
      </c>
      <c r="B1108" t="s">
        <v>27</v>
      </c>
      <c r="C1108" s="1">
        <v>42320</v>
      </c>
      <c r="D1108">
        <v>0</v>
      </c>
      <c r="E1108">
        <v>0</v>
      </c>
      <c r="F1108">
        <v>0</v>
      </c>
      <c r="G1108">
        <v>0</v>
      </c>
      <c r="H1108">
        <v>0</v>
      </c>
      <c r="I1108" s="1">
        <v>42320</v>
      </c>
      <c r="J1108">
        <v>2016</v>
      </c>
      <c r="K1108">
        <f t="shared" si="121"/>
        <v>11</v>
      </c>
      <c r="L1108">
        <f t="shared" si="122"/>
        <v>12</v>
      </c>
      <c r="M1108">
        <f t="shared" si="123"/>
        <v>2015</v>
      </c>
      <c r="N1108">
        <f t="shared" si="127"/>
        <v>2016</v>
      </c>
      <c r="O1108">
        <f t="shared" si="124"/>
        <v>0</v>
      </c>
      <c r="P1108">
        <f t="shared" si="125"/>
        <v>0</v>
      </c>
      <c r="Q1108">
        <f t="shared" si="126"/>
        <v>0</v>
      </c>
    </row>
    <row r="1109" spans="1:17" x14ac:dyDescent="0.3">
      <c r="A1109">
        <v>13086530</v>
      </c>
      <c r="B1109" t="s">
        <v>27</v>
      </c>
      <c r="C1109" s="1">
        <v>42321</v>
      </c>
      <c r="D1109">
        <v>0</v>
      </c>
      <c r="E1109">
        <v>0</v>
      </c>
      <c r="F1109">
        <v>0</v>
      </c>
      <c r="G1109">
        <v>0</v>
      </c>
      <c r="H1109">
        <v>0</v>
      </c>
      <c r="I1109" s="1">
        <v>42321</v>
      </c>
      <c r="J1109">
        <v>2016</v>
      </c>
      <c r="K1109">
        <f t="shared" si="121"/>
        <v>11</v>
      </c>
      <c r="L1109">
        <f t="shared" si="122"/>
        <v>13</v>
      </c>
      <c r="M1109">
        <f t="shared" si="123"/>
        <v>2015</v>
      </c>
      <c r="N1109">
        <f t="shared" si="127"/>
        <v>2016</v>
      </c>
      <c r="O1109">
        <f t="shared" si="124"/>
        <v>0</v>
      </c>
      <c r="P1109">
        <f t="shared" si="125"/>
        <v>0</v>
      </c>
      <c r="Q1109">
        <f t="shared" si="126"/>
        <v>0</v>
      </c>
    </row>
    <row r="1110" spans="1:17" x14ac:dyDescent="0.3">
      <c r="A1110">
        <v>13086530</v>
      </c>
      <c r="B1110" t="s">
        <v>27</v>
      </c>
      <c r="C1110" s="1">
        <v>42322</v>
      </c>
      <c r="D1110">
        <v>0</v>
      </c>
      <c r="E1110">
        <v>0</v>
      </c>
      <c r="F1110">
        <v>0</v>
      </c>
      <c r="G1110">
        <v>0</v>
      </c>
      <c r="H1110">
        <v>0</v>
      </c>
      <c r="I1110" s="1">
        <v>42322</v>
      </c>
      <c r="J1110">
        <v>2016</v>
      </c>
      <c r="K1110">
        <f t="shared" si="121"/>
        <v>11</v>
      </c>
      <c r="L1110">
        <f t="shared" si="122"/>
        <v>14</v>
      </c>
      <c r="M1110">
        <f t="shared" si="123"/>
        <v>2015</v>
      </c>
      <c r="N1110">
        <f t="shared" si="127"/>
        <v>2016</v>
      </c>
      <c r="O1110">
        <f t="shared" si="124"/>
        <v>0</v>
      </c>
      <c r="P1110">
        <f t="shared" si="125"/>
        <v>0</v>
      </c>
      <c r="Q1110">
        <f t="shared" si="126"/>
        <v>0</v>
      </c>
    </row>
    <row r="1111" spans="1:17" x14ac:dyDescent="0.3">
      <c r="A1111">
        <v>13086530</v>
      </c>
      <c r="B1111" t="s">
        <v>27</v>
      </c>
      <c r="C1111" s="1">
        <v>42323</v>
      </c>
      <c r="D1111">
        <v>0</v>
      </c>
      <c r="E1111">
        <v>0</v>
      </c>
      <c r="F1111">
        <v>0</v>
      </c>
      <c r="G1111">
        <v>0</v>
      </c>
      <c r="H1111">
        <v>0</v>
      </c>
      <c r="I1111" s="1">
        <v>42323</v>
      </c>
      <c r="J1111">
        <v>2016</v>
      </c>
      <c r="K1111">
        <f t="shared" si="121"/>
        <v>11</v>
      </c>
      <c r="L1111">
        <f t="shared" si="122"/>
        <v>15</v>
      </c>
      <c r="M1111">
        <f t="shared" si="123"/>
        <v>2015</v>
      </c>
      <c r="N1111">
        <f t="shared" si="127"/>
        <v>2016</v>
      </c>
      <c r="O1111">
        <f t="shared" si="124"/>
        <v>0</v>
      </c>
      <c r="P1111">
        <f t="shared" si="125"/>
        <v>0</v>
      </c>
      <c r="Q1111">
        <f t="shared" si="126"/>
        <v>0</v>
      </c>
    </row>
    <row r="1112" spans="1:17" x14ac:dyDescent="0.3">
      <c r="A1112">
        <v>13086530</v>
      </c>
      <c r="B1112" t="s">
        <v>27</v>
      </c>
      <c r="C1112" s="1">
        <v>42324</v>
      </c>
      <c r="D1112">
        <v>0</v>
      </c>
      <c r="E1112">
        <v>0</v>
      </c>
      <c r="F1112">
        <v>0</v>
      </c>
      <c r="G1112">
        <v>0</v>
      </c>
      <c r="H1112">
        <v>0</v>
      </c>
      <c r="I1112" s="1">
        <v>42324</v>
      </c>
      <c r="J1112">
        <v>2016</v>
      </c>
      <c r="K1112">
        <f t="shared" si="121"/>
        <v>11</v>
      </c>
      <c r="L1112">
        <f t="shared" si="122"/>
        <v>16</v>
      </c>
      <c r="M1112">
        <f t="shared" si="123"/>
        <v>2015</v>
      </c>
      <c r="N1112">
        <f t="shared" si="127"/>
        <v>2016</v>
      </c>
      <c r="O1112">
        <f t="shared" si="124"/>
        <v>0</v>
      </c>
      <c r="P1112">
        <f t="shared" si="125"/>
        <v>0</v>
      </c>
      <c r="Q1112">
        <f t="shared" si="126"/>
        <v>0</v>
      </c>
    </row>
    <row r="1113" spans="1:17" x14ac:dyDescent="0.3">
      <c r="A1113">
        <v>13086530</v>
      </c>
      <c r="B1113" t="s">
        <v>27</v>
      </c>
      <c r="C1113" s="1">
        <v>42325</v>
      </c>
      <c r="D1113">
        <v>0</v>
      </c>
      <c r="E1113">
        <v>0</v>
      </c>
      <c r="F1113">
        <v>0</v>
      </c>
      <c r="G1113">
        <v>0</v>
      </c>
      <c r="H1113">
        <v>0</v>
      </c>
      <c r="I1113" s="1">
        <v>42325</v>
      </c>
      <c r="J1113">
        <v>2016</v>
      </c>
      <c r="K1113">
        <f t="shared" si="121"/>
        <v>11</v>
      </c>
      <c r="L1113">
        <f t="shared" si="122"/>
        <v>17</v>
      </c>
      <c r="M1113">
        <f t="shared" si="123"/>
        <v>2015</v>
      </c>
      <c r="N1113">
        <f t="shared" si="127"/>
        <v>2016</v>
      </c>
      <c r="O1113">
        <f t="shared" si="124"/>
        <v>0</v>
      </c>
      <c r="P1113">
        <f t="shared" si="125"/>
        <v>0</v>
      </c>
      <c r="Q1113">
        <f t="shared" si="126"/>
        <v>0</v>
      </c>
    </row>
    <row r="1114" spans="1:17" x14ac:dyDescent="0.3">
      <c r="A1114">
        <v>13086530</v>
      </c>
      <c r="B1114" t="s">
        <v>27</v>
      </c>
      <c r="C1114" s="1">
        <v>42326</v>
      </c>
      <c r="D1114">
        <v>0</v>
      </c>
      <c r="E1114">
        <v>0</v>
      </c>
      <c r="F1114">
        <v>0</v>
      </c>
      <c r="G1114">
        <v>0</v>
      </c>
      <c r="H1114">
        <v>0</v>
      </c>
      <c r="I1114" s="1">
        <v>42326</v>
      </c>
      <c r="J1114">
        <v>2016</v>
      </c>
      <c r="K1114">
        <f t="shared" si="121"/>
        <v>11</v>
      </c>
      <c r="L1114">
        <f t="shared" si="122"/>
        <v>18</v>
      </c>
      <c r="M1114">
        <f t="shared" si="123"/>
        <v>2015</v>
      </c>
      <c r="N1114">
        <f t="shared" si="127"/>
        <v>2016</v>
      </c>
      <c r="O1114">
        <f t="shared" si="124"/>
        <v>0</v>
      </c>
      <c r="P1114">
        <f t="shared" si="125"/>
        <v>0</v>
      </c>
      <c r="Q1114">
        <f t="shared" si="126"/>
        <v>0</v>
      </c>
    </row>
    <row r="1115" spans="1:17" x14ac:dyDescent="0.3">
      <c r="A1115">
        <v>13086530</v>
      </c>
      <c r="B1115" t="s">
        <v>27</v>
      </c>
      <c r="C1115" s="1">
        <v>42327</v>
      </c>
      <c r="D1115">
        <v>0</v>
      </c>
      <c r="E1115">
        <v>0</v>
      </c>
      <c r="F1115">
        <v>0</v>
      </c>
      <c r="G1115">
        <v>0</v>
      </c>
      <c r="H1115">
        <v>0</v>
      </c>
      <c r="I1115" s="1">
        <v>42327</v>
      </c>
      <c r="J1115">
        <v>2016</v>
      </c>
      <c r="K1115">
        <f t="shared" si="121"/>
        <v>11</v>
      </c>
      <c r="L1115">
        <f t="shared" si="122"/>
        <v>19</v>
      </c>
      <c r="M1115">
        <f t="shared" si="123"/>
        <v>2015</v>
      </c>
      <c r="N1115">
        <f t="shared" si="127"/>
        <v>2016</v>
      </c>
      <c r="O1115">
        <f t="shared" si="124"/>
        <v>0</v>
      </c>
      <c r="P1115">
        <f t="shared" si="125"/>
        <v>0</v>
      </c>
      <c r="Q1115">
        <f t="shared" si="126"/>
        <v>0</v>
      </c>
    </row>
    <row r="1116" spans="1:17" x14ac:dyDescent="0.3">
      <c r="A1116">
        <v>13086530</v>
      </c>
      <c r="B1116" t="s">
        <v>27</v>
      </c>
      <c r="C1116" s="1">
        <v>42328</v>
      </c>
      <c r="D1116">
        <v>0</v>
      </c>
      <c r="E1116">
        <v>0</v>
      </c>
      <c r="F1116">
        <v>0</v>
      </c>
      <c r="G1116">
        <v>0</v>
      </c>
      <c r="H1116">
        <v>0</v>
      </c>
      <c r="I1116" s="1">
        <v>42328</v>
      </c>
      <c r="J1116">
        <v>2016</v>
      </c>
      <c r="K1116">
        <f t="shared" si="121"/>
        <v>11</v>
      </c>
      <c r="L1116">
        <f t="shared" si="122"/>
        <v>20</v>
      </c>
      <c r="M1116">
        <f t="shared" si="123"/>
        <v>2015</v>
      </c>
      <c r="N1116">
        <f t="shared" si="127"/>
        <v>2016</v>
      </c>
      <c r="O1116">
        <f t="shared" si="124"/>
        <v>0</v>
      </c>
      <c r="P1116">
        <f t="shared" si="125"/>
        <v>0</v>
      </c>
      <c r="Q1116">
        <f t="shared" si="126"/>
        <v>0</v>
      </c>
    </row>
    <row r="1117" spans="1:17" x14ac:dyDescent="0.3">
      <c r="A1117">
        <v>13086530</v>
      </c>
      <c r="B1117" t="s">
        <v>27</v>
      </c>
      <c r="C1117" s="1">
        <v>42329</v>
      </c>
      <c r="D1117">
        <v>0</v>
      </c>
      <c r="E1117">
        <v>0</v>
      </c>
      <c r="F1117">
        <v>0</v>
      </c>
      <c r="G1117">
        <v>0</v>
      </c>
      <c r="H1117">
        <v>0</v>
      </c>
      <c r="I1117" s="1">
        <v>42329</v>
      </c>
      <c r="J1117">
        <v>2016</v>
      </c>
      <c r="K1117">
        <f t="shared" si="121"/>
        <v>11</v>
      </c>
      <c r="L1117">
        <f t="shared" si="122"/>
        <v>21</v>
      </c>
      <c r="M1117">
        <f t="shared" si="123"/>
        <v>2015</v>
      </c>
      <c r="N1117">
        <f t="shared" si="127"/>
        <v>2016</v>
      </c>
      <c r="O1117">
        <f t="shared" si="124"/>
        <v>0</v>
      </c>
      <c r="P1117">
        <f t="shared" si="125"/>
        <v>0</v>
      </c>
      <c r="Q1117">
        <f t="shared" si="126"/>
        <v>0</v>
      </c>
    </row>
    <row r="1118" spans="1:17" x14ac:dyDescent="0.3">
      <c r="A1118">
        <v>13086530</v>
      </c>
      <c r="B1118" t="s">
        <v>27</v>
      </c>
      <c r="C1118" s="1">
        <v>42330</v>
      </c>
      <c r="D1118">
        <v>0</v>
      </c>
      <c r="E1118">
        <v>0</v>
      </c>
      <c r="F1118">
        <v>0</v>
      </c>
      <c r="G1118">
        <v>0</v>
      </c>
      <c r="H1118">
        <v>0</v>
      </c>
      <c r="I1118" s="1">
        <v>42330</v>
      </c>
      <c r="J1118">
        <v>2016</v>
      </c>
      <c r="K1118">
        <f t="shared" si="121"/>
        <v>11</v>
      </c>
      <c r="L1118">
        <f t="shared" si="122"/>
        <v>22</v>
      </c>
      <c r="M1118">
        <f t="shared" si="123"/>
        <v>2015</v>
      </c>
      <c r="N1118">
        <f t="shared" si="127"/>
        <v>2016</v>
      </c>
      <c r="O1118">
        <f t="shared" si="124"/>
        <v>0</v>
      </c>
      <c r="P1118">
        <f t="shared" si="125"/>
        <v>0</v>
      </c>
      <c r="Q1118">
        <f t="shared" si="126"/>
        <v>0</v>
      </c>
    </row>
    <row r="1119" spans="1:17" x14ac:dyDescent="0.3">
      <c r="A1119">
        <v>13086530</v>
      </c>
      <c r="B1119" t="s">
        <v>27</v>
      </c>
      <c r="C1119" s="1">
        <v>42331</v>
      </c>
      <c r="D1119">
        <v>144</v>
      </c>
      <c r="E1119">
        <v>287</v>
      </c>
      <c r="F1119">
        <v>0</v>
      </c>
      <c r="G1119">
        <v>0</v>
      </c>
      <c r="H1119">
        <v>0</v>
      </c>
      <c r="I1119" s="1">
        <v>42331</v>
      </c>
      <c r="J1119">
        <v>2016</v>
      </c>
      <c r="K1119">
        <f t="shared" si="121"/>
        <v>11</v>
      </c>
      <c r="L1119">
        <f t="shared" si="122"/>
        <v>23</v>
      </c>
      <c r="M1119">
        <f t="shared" si="123"/>
        <v>2015</v>
      </c>
      <c r="N1119">
        <f t="shared" si="127"/>
        <v>2016</v>
      </c>
      <c r="O1119">
        <f t="shared" si="124"/>
        <v>285.62400000000002</v>
      </c>
      <c r="P1119">
        <f t="shared" si="125"/>
        <v>285.62400000000002</v>
      </c>
      <c r="Q1119">
        <f t="shared" si="126"/>
        <v>0</v>
      </c>
    </row>
    <row r="1120" spans="1:17" x14ac:dyDescent="0.3">
      <c r="A1120">
        <v>13086530</v>
      </c>
      <c r="B1120" t="s">
        <v>27</v>
      </c>
      <c r="C1120" s="1">
        <v>42332</v>
      </c>
      <c r="D1120">
        <v>165</v>
      </c>
      <c r="E1120">
        <v>613</v>
      </c>
      <c r="F1120">
        <v>0</v>
      </c>
      <c r="G1120">
        <v>0</v>
      </c>
      <c r="H1120">
        <v>0</v>
      </c>
      <c r="I1120" s="1">
        <v>42332</v>
      </c>
      <c r="J1120">
        <v>2016</v>
      </c>
      <c r="K1120">
        <f t="shared" si="121"/>
        <v>11</v>
      </c>
      <c r="L1120">
        <f t="shared" si="122"/>
        <v>24</v>
      </c>
      <c r="M1120">
        <f t="shared" si="123"/>
        <v>2015</v>
      </c>
      <c r="N1120">
        <f t="shared" si="127"/>
        <v>2016</v>
      </c>
      <c r="O1120">
        <f t="shared" si="124"/>
        <v>327.27750000000003</v>
      </c>
      <c r="P1120">
        <f t="shared" si="125"/>
        <v>327.27750000000003</v>
      </c>
      <c r="Q1120">
        <f t="shared" si="126"/>
        <v>0</v>
      </c>
    </row>
    <row r="1121" spans="1:17" x14ac:dyDescent="0.3">
      <c r="A1121">
        <v>13086530</v>
      </c>
      <c r="B1121" t="s">
        <v>27</v>
      </c>
      <c r="C1121" s="1">
        <v>42333</v>
      </c>
      <c r="D1121">
        <v>181</v>
      </c>
      <c r="E1121">
        <v>972</v>
      </c>
      <c r="F1121">
        <v>0</v>
      </c>
      <c r="G1121">
        <v>0</v>
      </c>
      <c r="H1121">
        <v>0</v>
      </c>
      <c r="I1121" s="1">
        <v>42333</v>
      </c>
      <c r="J1121">
        <v>2016</v>
      </c>
      <c r="K1121">
        <f t="shared" si="121"/>
        <v>11</v>
      </c>
      <c r="L1121">
        <f t="shared" si="122"/>
        <v>25</v>
      </c>
      <c r="M1121">
        <f t="shared" si="123"/>
        <v>2015</v>
      </c>
      <c r="N1121">
        <f t="shared" si="127"/>
        <v>2016</v>
      </c>
      <c r="O1121">
        <f t="shared" si="124"/>
        <v>359.01350000000002</v>
      </c>
      <c r="P1121">
        <f t="shared" si="125"/>
        <v>359.01350000000002</v>
      </c>
      <c r="Q1121">
        <f t="shared" si="126"/>
        <v>0</v>
      </c>
    </row>
    <row r="1122" spans="1:17" x14ac:dyDescent="0.3">
      <c r="A1122">
        <v>13086530</v>
      </c>
      <c r="B1122" t="s">
        <v>27</v>
      </c>
      <c r="C1122" s="1">
        <v>42334</v>
      </c>
      <c r="D1122">
        <v>191</v>
      </c>
      <c r="E1122">
        <v>1351</v>
      </c>
      <c r="F1122">
        <v>0</v>
      </c>
      <c r="G1122">
        <v>0</v>
      </c>
      <c r="H1122">
        <v>0</v>
      </c>
      <c r="I1122" s="1">
        <v>42334</v>
      </c>
      <c r="J1122">
        <v>2016</v>
      </c>
      <c r="K1122">
        <f t="shared" si="121"/>
        <v>11</v>
      </c>
      <c r="L1122">
        <f t="shared" si="122"/>
        <v>26</v>
      </c>
      <c r="M1122">
        <f t="shared" si="123"/>
        <v>2015</v>
      </c>
      <c r="N1122">
        <f t="shared" si="127"/>
        <v>2016</v>
      </c>
      <c r="O1122">
        <f t="shared" si="124"/>
        <v>378.8485</v>
      </c>
      <c r="P1122">
        <f t="shared" si="125"/>
        <v>378.8485</v>
      </c>
      <c r="Q1122">
        <f t="shared" si="126"/>
        <v>0</v>
      </c>
    </row>
    <row r="1123" spans="1:17" x14ac:dyDescent="0.3">
      <c r="A1123">
        <v>13086530</v>
      </c>
      <c r="B1123" t="s">
        <v>27</v>
      </c>
      <c r="C1123" s="1">
        <v>42335</v>
      </c>
      <c r="D1123">
        <v>188</v>
      </c>
      <c r="E1123">
        <v>1724</v>
      </c>
      <c r="F1123">
        <v>0</v>
      </c>
      <c r="G1123">
        <v>0</v>
      </c>
      <c r="H1123">
        <v>0</v>
      </c>
      <c r="I1123" s="1">
        <v>42335</v>
      </c>
      <c r="J1123">
        <v>2016</v>
      </c>
      <c r="K1123">
        <f t="shared" si="121"/>
        <v>11</v>
      </c>
      <c r="L1123">
        <f t="shared" si="122"/>
        <v>27</v>
      </c>
      <c r="M1123">
        <f t="shared" si="123"/>
        <v>2015</v>
      </c>
      <c r="N1123">
        <f t="shared" si="127"/>
        <v>2016</v>
      </c>
      <c r="O1123">
        <f t="shared" si="124"/>
        <v>372.89800000000002</v>
      </c>
      <c r="P1123">
        <f t="shared" si="125"/>
        <v>372.89800000000002</v>
      </c>
      <c r="Q1123">
        <f t="shared" si="126"/>
        <v>0</v>
      </c>
    </row>
    <row r="1124" spans="1:17" x14ac:dyDescent="0.3">
      <c r="A1124">
        <v>13086530</v>
      </c>
      <c r="B1124" t="s">
        <v>27</v>
      </c>
      <c r="C1124" s="1">
        <v>42336</v>
      </c>
      <c r="D1124">
        <v>188</v>
      </c>
      <c r="E1124">
        <v>2096</v>
      </c>
      <c r="F1124">
        <v>0</v>
      </c>
      <c r="G1124">
        <v>0</v>
      </c>
      <c r="H1124">
        <v>0</v>
      </c>
      <c r="I1124" s="1">
        <v>42336</v>
      </c>
      <c r="J1124">
        <v>2016</v>
      </c>
      <c r="K1124">
        <f t="shared" si="121"/>
        <v>11</v>
      </c>
      <c r="L1124">
        <f t="shared" si="122"/>
        <v>28</v>
      </c>
      <c r="M1124">
        <f t="shared" si="123"/>
        <v>2015</v>
      </c>
      <c r="N1124">
        <f t="shared" si="127"/>
        <v>2016</v>
      </c>
      <c r="O1124">
        <f t="shared" si="124"/>
        <v>372.89800000000002</v>
      </c>
      <c r="P1124">
        <f t="shared" si="125"/>
        <v>372.89800000000002</v>
      </c>
      <c r="Q1124">
        <f t="shared" si="126"/>
        <v>0</v>
      </c>
    </row>
    <row r="1125" spans="1:17" x14ac:dyDescent="0.3">
      <c r="A1125">
        <v>13086530</v>
      </c>
      <c r="B1125" t="s">
        <v>27</v>
      </c>
      <c r="C1125" s="1">
        <v>42337</v>
      </c>
      <c r="D1125">
        <v>187</v>
      </c>
      <c r="E1125">
        <v>2467</v>
      </c>
      <c r="F1125">
        <v>0</v>
      </c>
      <c r="G1125">
        <v>0</v>
      </c>
      <c r="H1125">
        <v>0</v>
      </c>
      <c r="I1125" s="1">
        <v>42337</v>
      </c>
      <c r="J1125">
        <v>2016</v>
      </c>
      <c r="K1125">
        <f t="shared" si="121"/>
        <v>11</v>
      </c>
      <c r="L1125">
        <f t="shared" si="122"/>
        <v>29</v>
      </c>
      <c r="M1125">
        <f t="shared" si="123"/>
        <v>2015</v>
      </c>
      <c r="N1125">
        <f t="shared" si="127"/>
        <v>2016</v>
      </c>
      <c r="O1125">
        <f t="shared" si="124"/>
        <v>370.91450000000003</v>
      </c>
      <c r="P1125">
        <f t="shared" si="125"/>
        <v>370.91450000000003</v>
      </c>
      <c r="Q1125">
        <f t="shared" si="126"/>
        <v>0</v>
      </c>
    </row>
    <row r="1126" spans="1:17" x14ac:dyDescent="0.3">
      <c r="A1126">
        <v>13086530</v>
      </c>
      <c r="B1126" t="s">
        <v>27</v>
      </c>
      <c r="C1126" s="1">
        <v>42338</v>
      </c>
      <c r="D1126">
        <v>187</v>
      </c>
      <c r="E1126">
        <v>2837</v>
      </c>
      <c r="F1126">
        <v>0</v>
      </c>
      <c r="G1126">
        <v>0</v>
      </c>
      <c r="H1126">
        <v>0</v>
      </c>
      <c r="I1126" s="1">
        <v>42338</v>
      </c>
      <c r="J1126">
        <v>2016</v>
      </c>
      <c r="K1126">
        <f t="shared" si="121"/>
        <v>11</v>
      </c>
      <c r="L1126">
        <f t="shared" si="122"/>
        <v>30</v>
      </c>
      <c r="M1126">
        <f t="shared" si="123"/>
        <v>2015</v>
      </c>
      <c r="N1126">
        <f t="shared" si="127"/>
        <v>2016</v>
      </c>
      <c r="O1126">
        <f t="shared" si="124"/>
        <v>370.91450000000003</v>
      </c>
      <c r="P1126">
        <f t="shared" si="125"/>
        <v>370.91450000000003</v>
      </c>
      <c r="Q1126">
        <f t="shared" si="126"/>
        <v>0</v>
      </c>
    </row>
    <row r="1127" spans="1:17" x14ac:dyDescent="0.3">
      <c r="A1127">
        <v>13086530</v>
      </c>
      <c r="B1127" t="s">
        <v>27</v>
      </c>
      <c r="C1127" s="1">
        <v>42339</v>
      </c>
      <c r="D1127">
        <v>186</v>
      </c>
      <c r="E1127">
        <v>3207</v>
      </c>
      <c r="F1127">
        <v>0</v>
      </c>
      <c r="G1127">
        <v>0</v>
      </c>
      <c r="H1127">
        <v>0</v>
      </c>
      <c r="I1127" s="1">
        <v>42339</v>
      </c>
      <c r="J1127">
        <v>2016</v>
      </c>
      <c r="K1127">
        <f t="shared" si="121"/>
        <v>12</v>
      </c>
      <c r="L1127">
        <f t="shared" si="122"/>
        <v>1</v>
      </c>
      <c r="M1127">
        <f t="shared" si="123"/>
        <v>2015</v>
      </c>
      <c r="N1127">
        <f t="shared" si="127"/>
        <v>2016</v>
      </c>
      <c r="O1127">
        <f t="shared" si="124"/>
        <v>368.93099999999998</v>
      </c>
      <c r="P1127">
        <f t="shared" si="125"/>
        <v>368.93099999999998</v>
      </c>
      <c r="Q1127">
        <f t="shared" si="126"/>
        <v>0</v>
      </c>
    </row>
    <row r="1128" spans="1:17" x14ac:dyDescent="0.3">
      <c r="A1128">
        <v>13086530</v>
      </c>
      <c r="B1128" t="s">
        <v>27</v>
      </c>
      <c r="C1128" s="1">
        <v>42340</v>
      </c>
      <c r="D1128">
        <v>191</v>
      </c>
      <c r="E1128">
        <v>3585</v>
      </c>
      <c r="F1128">
        <v>0</v>
      </c>
      <c r="G1128">
        <v>0</v>
      </c>
      <c r="H1128">
        <v>0</v>
      </c>
      <c r="I1128" s="1">
        <v>42340</v>
      </c>
      <c r="J1128">
        <v>2016</v>
      </c>
      <c r="K1128">
        <f t="shared" si="121"/>
        <v>12</v>
      </c>
      <c r="L1128">
        <f t="shared" si="122"/>
        <v>2</v>
      </c>
      <c r="M1128">
        <f t="shared" si="123"/>
        <v>2015</v>
      </c>
      <c r="N1128">
        <f t="shared" si="127"/>
        <v>2016</v>
      </c>
      <c r="O1128">
        <f t="shared" si="124"/>
        <v>378.8485</v>
      </c>
      <c r="P1128">
        <f t="shared" si="125"/>
        <v>378.8485</v>
      </c>
      <c r="Q1128">
        <f t="shared" si="126"/>
        <v>0</v>
      </c>
    </row>
    <row r="1129" spans="1:17" x14ac:dyDescent="0.3">
      <c r="A1129">
        <v>13086530</v>
      </c>
      <c r="B1129" t="s">
        <v>27</v>
      </c>
      <c r="C1129" s="1">
        <v>42341</v>
      </c>
      <c r="D1129">
        <v>194</v>
      </c>
      <c r="E1129">
        <v>3969</v>
      </c>
      <c r="F1129">
        <v>0</v>
      </c>
      <c r="G1129">
        <v>0</v>
      </c>
      <c r="H1129">
        <v>0</v>
      </c>
      <c r="I1129" s="1">
        <v>42341</v>
      </c>
      <c r="J1129">
        <v>2016</v>
      </c>
      <c r="K1129">
        <f t="shared" si="121"/>
        <v>12</v>
      </c>
      <c r="L1129">
        <f t="shared" si="122"/>
        <v>3</v>
      </c>
      <c r="M1129">
        <f t="shared" si="123"/>
        <v>2015</v>
      </c>
      <c r="N1129">
        <f t="shared" si="127"/>
        <v>2016</v>
      </c>
      <c r="O1129">
        <f t="shared" si="124"/>
        <v>384.79900000000004</v>
      </c>
      <c r="P1129">
        <f t="shared" si="125"/>
        <v>384.79900000000004</v>
      </c>
      <c r="Q1129">
        <f t="shared" si="126"/>
        <v>0</v>
      </c>
    </row>
    <row r="1130" spans="1:17" x14ac:dyDescent="0.3">
      <c r="A1130">
        <v>13086530</v>
      </c>
      <c r="B1130" t="s">
        <v>27</v>
      </c>
      <c r="C1130" s="1">
        <v>42342</v>
      </c>
      <c r="D1130">
        <v>187</v>
      </c>
      <c r="E1130">
        <v>4340</v>
      </c>
      <c r="F1130">
        <v>0</v>
      </c>
      <c r="G1130">
        <v>0</v>
      </c>
      <c r="H1130">
        <v>0</v>
      </c>
      <c r="I1130" s="1">
        <v>42342</v>
      </c>
      <c r="J1130">
        <v>2016</v>
      </c>
      <c r="K1130">
        <f t="shared" si="121"/>
        <v>12</v>
      </c>
      <c r="L1130">
        <f t="shared" si="122"/>
        <v>4</v>
      </c>
      <c r="M1130">
        <f t="shared" si="123"/>
        <v>2015</v>
      </c>
      <c r="N1130">
        <f t="shared" si="127"/>
        <v>2016</v>
      </c>
      <c r="O1130">
        <f t="shared" si="124"/>
        <v>370.91450000000003</v>
      </c>
      <c r="P1130">
        <f t="shared" si="125"/>
        <v>370.91450000000003</v>
      </c>
      <c r="Q1130">
        <f t="shared" si="126"/>
        <v>0</v>
      </c>
    </row>
    <row r="1131" spans="1:17" x14ac:dyDescent="0.3">
      <c r="A1131">
        <v>13086530</v>
      </c>
      <c r="B1131" t="s">
        <v>27</v>
      </c>
      <c r="C1131" s="1">
        <v>42343</v>
      </c>
      <c r="D1131">
        <v>192</v>
      </c>
      <c r="E1131">
        <v>4721</v>
      </c>
      <c r="F1131">
        <v>0</v>
      </c>
      <c r="G1131">
        <v>0</v>
      </c>
      <c r="H1131">
        <v>0</v>
      </c>
      <c r="I1131" s="1">
        <v>42343</v>
      </c>
      <c r="J1131">
        <v>2016</v>
      </c>
      <c r="K1131">
        <f t="shared" si="121"/>
        <v>12</v>
      </c>
      <c r="L1131">
        <f t="shared" si="122"/>
        <v>5</v>
      </c>
      <c r="M1131">
        <f t="shared" si="123"/>
        <v>2015</v>
      </c>
      <c r="N1131">
        <f t="shared" si="127"/>
        <v>2016</v>
      </c>
      <c r="O1131">
        <f t="shared" si="124"/>
        <v>380.83199999999999</v>
      </c>
      <c r="P1131">
        <f t="shared" si="125"/>
        <v>380.83199999999999</v>
      </c>
      <c r="Q1131">
        <f t="shared" si="126"/>
        <v>0</v>
      </c>
    </row>
    <row r="1132" spans="1:17" x14ac:dyDescent="0.3">
      <c r="A1132">
        <v>13086530</v>
      </c>
      <c r="B1132" t="s">
        <v>27</v>
      </c>
      <c r="C1132" s="1">
        <v>42344</v>
      </c>
      <c r="D1132">
        <v>195</v>
      </c>
      <c r="E1132">
        <v>5107</v>
      </c>
      <c r="F1132">
        <v>0</v>
      </c>
      <c r="G1132">
        <v>0</v>
      </c>
      <c r="H1132">
        <v>0</v>
      </c>
      <c r="I1132" s="1">
        <v>42344</v>
      </c>
      <c r="J1132">
        <v>2016</v>
      </c>
      <c r="K1132">
        <f t="shared" si="121"/>
        <v>12</v>
      </c>
      <c r="L1132">
        <f t="shared" si="122"/>
        <v>6</v>
      </c>
      <c r="M1132">
        <f t="shared" si="123"/>
        <v>2015</v>
      </c>
      <c r="N1132">
        <f t="shared" si="127"/>
        <v>2016</v>
      </c>
      <c r="O1132">
        <f t="shared" si="124"/>
        <v>386.78250000000003</v>
      </c>
      <c r="P1132">
        <f t="shared" si="125"/>
        <v>386.78250000000003</v>
      </c>
      <c r="Q1132">
        <f t="shared" si="126"/>
        <v>0</v>
      </c>
    </row>
    <row r="1133" spans="1:17" x14ac:dyDescent="0.3">
      <c r="A1133">
        <v>13086530</v>
      </c>
      <c r="B1133" t="s">
        <v>27</v>
      </c>
      <c r="C1133" s="1">
        <v>42345</v>
      </c>
      <c r="D1133">
        <v>199</v>
      </c>
      <c r="E1133">
        <v>5502</v>
      </c>
      <c r="F1133">
        <v>0</v>
      </c>
      <c r="G1133">
        <v>0</v>
      </c>
      <c r="H1133">
        <v>0</v>
      </c>
      <c r="I1133" s="1">
        <v>42345</v>
      </c>
      <c r="J1133">
        <v>2016</v>
      </c>
      <c r="K1133">
        <f t="shared" si="121"/>
        <v>12</v>
      </c>
      <c r="L1133">
        <f t="shared" si="122"/>
        <v>7</v>
      </c>
      <c r="M1133">
        <f t="shared" si="123"/>
        <v>2015</v>
      </c>
      <c r="N1133">
        <f t="shared" si="127"/>
        <v>2016</v>
      </c>
      <c r="O1133">
        <f t="shared" si="124"/>
        <v>394.7165</v>
      </c>
      <c r="P1133">
        <f t="shared" si="125"/>
        <v>394.7165</v>
      </c>
      <c r="Q1133">
        <f t="shared" si="126"/>
        <v>0</v>
      </c>
    </row>
    <row r="1134" spans="1:17" x14ac:dyDescent="0.3">
      <c r="A1134">
        <v>13086530</v>
      </c>
      <c r="B1134" t="s">
        <v>27</v>
      </c>
      <c r="C1134" s="1">
        <v>42346</v>
      </c>
      <c r="D1134">
        <v>197</v>
      </c>
      <c r="E1134">
        <v>5893</v>
      </c>
      <c r="F1134">
        <v>0</v>
      </c>
      <c r="G1134">
        <v>0</v>
      </c>
      <c r="H1134">
        <v>0</v>
      </c>
      <c r="I1134" s="1">
        <v>42346</v>
      </c>
      <c r="J1134">
        <v>2016</v>
      </c>
      <c r="K1134">
        <f t="shared" si="121"/>
        <v>12</v>
      </c>
      <c r="L1134">
        <f t="shared" si="122"/>
        <v>8</v>
      </c>
      <c r="M1134">
        <f t="shared" si="123"/>
        <v>2015</v>
      </c>
      <c r="N1134">
        <f t="shared" si="127"/>
        <v>2016</v>
      </c>
      <c r="O1134">
        <f t="shared" si="124"/>
        <v>390.74950000000001</v>
      </c>
      <c r="P1134">
        <f t="shared" si="125"/>
        <v>390.74950000000001</v>
      </c>
      <c r="Q1134">
        <f t="shared" si="126"/>
        <v>0</v>
      </c>
    </row>
    <row r="1135" spans="1:17" x14ac:dyDescent="0.3">
      <c r="A1135">
        <v>13086530</v>
      </c>
      <c r="B1135" t="s">
        <v>27</v>
      </c>
      <c r="C1135" s="1">
        <v>42347</v>
      </c>
      <c r="D1135">
        <v>202</v>
      </c>
      <c r="E1135">
        <v>6293</v>
      </c>
      <c r="F1135">
        <v>0</v>
      </c>
      <c r="G1135">
        <v>0</v>
      </c>
      <c r="H1135">
        <v>0</v>
      </c>
      <c r="I1135" s="1">
        <v>42347</v>
      </c>
      <c r="J1135">
        <v>2016</v>
      </c>
      <c r="K1135">
        <f t="shared" si="121"/>
        <v>12</v>
      </c>
      <c r="L1135">
        <f t="shared" si="122"/>
        <v>9</v>
      </c>
      <c r="M1135">
        <f t="shared" si="123"/>
        <v>2015</v>
      </c>
      <c r="N1135">
        <f t="shared" si="127"/>
        <v>2016</v>
      </c>
      <c r="O1135">
        <f t="shared" si="124"/>
        <v>400.66700000000003</v>
      </c>
      <c r="P1135">
        <f t="shared" si="125"/>
        <v>400.66700000000003</v>
      </c>
      <c r="Q1135">
        <f t="shared" si="126"/>
        <v>0</v>
      </c>
    </row>
    <row r="1136" spans="1:17" x14ac:dyDescent="0.3">
      <c r="A1136">
        <v>13086530</v>
      </c>
      <c r="B1136" t="s">
        <v>27</v>
      </c>
      <c r="C1136" s="1">
        <v>42348</v>
      </c>
      <c r="D1136">
        <v>208</v>
      </c>
      <c r="E1136">
        <v>6705</v>
      </c>
      <c r="F1136">
        <v>0</v>
      </c>
      <c r="G1136">
        <v>0</v>
      </c>
      <c r="H1136">
        <v>0</v>
      </c>
      <c r="I1136" s="1">
        <v>42348</v>
      </c>
      <c r="J1136">
        <v>2016</v>
      </c>
      <c r="K1136">
        <f t="shared" si="121"/>
        <v>12</v>
      </c>
      <c r="L1136">
        <f t="shared" si="122"/>
        <v>10</v>
      </c>
      <c r="M1136">
        <f t="shared" si="123"/>
        <v>2015</v>
      </c>
      <c r="N1136">
        <f t="shared" si="127"/>
        <v>2016</v>
      </c>
      <c r="O1136">
        <f t="shared" si="124"/>
        <v>412.56799999999998</v>
      </c>
      <c r="P1136">
        <f t="shared" si="125"/>
        <v>412.56799999999998</v>
      </c>
      <c r="Q1136">
        <f t="shared" si="126"/>
        <v>0</v>
      </c>
    </row>
    <row r="1137" spans="1:17" x14ac:dyDescent="0.3">
      <c r="A1137">
        <v>13086530</v>
      </c>
      <c r="B1137" t="s">
        <v>27</v>
      </c>
      <c r="C1137" s="1">
        <v>42349</v>
      </c>
      <c r="D1137">
        <v>221</v>
      </c>
      <c r="E1137">
        <v>7144</v>
      </c>
      <c r="F1137">
        <v>0</v>
      </c>
      <c r="G1137">
        <v>0</v>
      </c>
      <c r="H1137">
        <v>0</v>
      </c>
      <c r="I1137" s="1">
        <v>42349</v>
      </c>
      <c r="J1137">
        <v>2016</v>
      </c>
      <c r="K1137">
        <f t="shared" si="121"/>
        <v>12</v>
      </c>
      <c r="L1137">
        <f t="shared" si="122"/>
        <v>11</v>
      </c>
      <c r="M1137">
        <f t="shared" si="123"/>
        <v>2015</v>
      </c>
      <c r="N1137">
        <f t="shared" si="127"/>
        <v>2016</v>
      </c>
      <c r="O1137">
        <f t="shared" si="124"/>
        <v>438.3535</v>
      </c>
      <c r="P1137">
        <f t="shared" si="125"/>
        <v>438.3535</v>
      </c>
      <c r="Q1137">
        <f t="shared" si="126"/>
        <v>0</v>
      </c>
    </row>
    <row r="1138" spans="1:17" x14ac:dyDescent="0.3">
      <c r="A1138">
        <v>13086530</v>
      </c>
      <c r="B1138" t="s">
        <v>27</v>
      </c>
      <c r="C1138" s="1">
        <v>42350</v>
      </c>
      <c r="D1138">
        <v>216</v>
      </c>
      <c r="E1138">
        <v>7573</v>
      </c>
      <c r="F1138">
        <v>0</v>
      </c>
      <c r="G1138">
        <v>0</v>
      </c>
      <c r="H1138">
        <v>0</v>
      </c>
      <c r="I1138" s="1">
        <v>42350</v>
      </c>
      <c r="J1138">
        <v>2016</v>
      </c>
      <c r="K1138">
        <f t="shared" si="121"/>
        <v>12</v>
      </c>
      <c r="L1138">
        <f t="shared" si="122"/>
        <v>12</v>
      </c>
      <c r="M1138">
        <f t="shared" si="123"/>
        <v>2015</v>
      </c>
      <c r="N1138">
        <f t="shared" si="127"/>
        <v>2016</v>
      </c>
      <c r="O1138">
        <f t="shared" si="124"/>
        <v>428.43600000000004</v>
      </c>
      <c r="P1138">
        <f t="shared" si="125"/>
        <v>428.43600000000004</v>
      </c>
      <c r="Q1138">
        <f t="shared" si="126"/>
        <v>0</v>
      </c>
    </row>
    <row r="1139" spans="1:17" x14ac:dyDescent="0.3">
      <c r="A1139">
        <v>13086530</v>
      </c>
      <c r="B1139" t="s">
        <v>27</v>
      </c>
      <c r="C1139" s="1">
        <v>42351</v>
      </c>
      <c r="D1139">
        <v>217</v>
      </c>
      <c r="E1139">
        <v>8002</v>
      </c>
      <c r="F1139">
        <v>0</v>
      </c>
      <c r="G1139">
        <v>0</v>
      </c>
      <c r="H1139">
        <v>0</v>
      </c>
      <c r="I1139" s="1">
        <v>42351</v>
      </c>
      <c r="J1139">
        <v>2016</v>
      </c>
      <c r="K1139">
        <f t="shared" si="121"/>
        <v>12</v>
      </c>
      <c r="L1139">
        <f t="shared" si="122"/>
        <v>13</v>
      </c>
      <c r="M1139">
        <f t="shared" si="123"/>
        <v>2015</v>
      </c>
      <c r="N1139">
        <f t="shared" si="127"/>
        <v>2016</v>
      </c>
      <c r="O1139">
        <f t="shared" si="124"/>
        <v>430.41950000000003</v>
      </c>
      <c r="P1139">
        <f t="shared" si="125"/>
        <v>430.41950000000003</v>
      </c>
      <c r="Q1139">
        <f t="shared" si="126"/>
        <v>0</v>
      </c>
    </row>
    <row r="1140" spans="1:17" x14ac:dyDescent="0.3">
      <c r="A1140">
        <v>13086530</v>
      </c>
      <c r="B1140" t="s">
        <v>27</v>
      </c>
      <c r="C1140" s="1">
        <v>42352</v>
      </c>
      <c r="D1140">
        <v>222</v>
      </c>
      <c r="E1140">
        <v>8443</v>
      </c>
      <c r="F1140">
        <v>0</v>
      </c>
      <c r="G1140">
        <v>0</v>
      </c>
      <c r="H1140">
        <v>0</v>
      </c>
      <c r="I1140" s="1">
        <v>42352</v>
      </c>
      <c r="J1140">
        <v>2016</v>
      </c>
      <c r="K1140">
        <f t="shared" si="121"/>
        <v>12</v>
      </c>
      <c r="L1140">
        <f t="shared" si="122"/>
        <v>14</v>
      </c>
      <c r="M1140">
        <f t="shared" si="123"/>
        <v>2015</v>
      </c>
      <c r="N1140">
        <f t="shared" si="127"/>
        <v>2016</v>
      </c>
      <c r="O1140">
        <f t="shared" si="124"/>
        <v>440.33699999999999</v>
      </c>
      <c r="P1140">
        <f t="shared" si="125"/>
        <v>440.33699999999999</v>
      </c>
      <c r="Q1140">
        <f t="shared" si="126"/>
        <v>0</v>
      </c>
    </row>
    <row r="1141" spans="1:17" x14ac:dyDescent="0.3">
      <c r="A1141">
        <v>13086530</v>
      </c>
      <c r="B1141" t="s">
        <v>27</v>
      </c>
      <c r="C1141" s="1">
        <v>42353</v>
      </c>
      <c r="D1141">
        <v>236</v>
      </c>
      <c r="E1141">
        <v>8911</v>
      </c>
      <c r="F1141">
        <v>6.3</v>
      </c>
      <c r="G1141">
        <v>12</v>
      </c>
      <c r="H1141">
        <v>-12.4</v>
      </c>
      <c r="I1141" s="1">
        <v>42353</v>
      </c>
      <c r="J1141">
        <v>2016</v>
      </c>
      <c r="K1141">
        <f t="shared" si="121"/>
        <v>12</v>
      </c>
      <c r="L1141">
        <f t="shared" si="122"/>
        <v>15</v>
      </c>
      <c r="M1141">
        <f t="shared" si="123"/>
        <v>2015</v>
      </c>
      <c r="N1141">
        <f t="shared" si="127"/>
        <v>2016</v>
      </c>
      <c r="O1141">
        <f t="shared" si="124"/>
        <v>468.10599999999999</v>
      </c>
      <c r="P1141">
        <f t="shared" si="125"/>
        <v>455.60994999999997</v>
      </c>
      <c r="Q1141">
        <f t="shared" si="126"/>
        <v>12.49605</v>
      </c>
    </row>
    <row r="1142" spans="1:17" x14ac:dyDescent="0.3">
      <c r="A1142">
        <v>13086530</v>
      </c>
      <c r="B1142" t="s">
        <v>27</v>
      </c>
      <c r="C1142" s="1">
        <v>42354</v>
      </c>
      <c r="D1142">
        <v>231</v>
      </c>
      <c r="E1142">
        <v>9369</v>
      </c>
      <c r="F1142">
        <v>0.6</v>
      </c>
      <c r="G1142">
        <v>14</v>
      </c>
      <c r="H1142">
        <v>-13.7</v>
      </c>
      <c r="I1142" s="1">
        <v>42354</v>
      </c>
      <c r="J1142">
        <v>2016</v>
      </c>
      <c r="K1142">
        <f t="shared" si="121"/>
        <v>12</v>
      </c>
      <c r="L1142">
        <f t="shared" si="122"/>
        <v>16</v>
      </c>
      <c r="M1142">
        <f t="shared" si="123"/>
        <v>2015</v>
      </c>
      <c r="N1142">
        <f t="shared" si="127"/>
        <v>2016</v>
      </c>
      <c r="O1142">
        <f t="shared" si="124"/>
        <v>458.18850000000003</v>
      </c>
      <c r="P1142">
        <f t="shared" si="125"/>
        <v>456.9984</v>
      </c>
      <c r="Q1142">
        <f t="shared" si="126"/>
        <v>1.1900999999999999</v>
      </c>
    </row>
    <row r="1143" spans="1:17" x14ac:dyDescent="0.3">
      <c r="A1143">
        <v>13086530</v>
      </c>
      <c r="B1143" t="s">
        <v>27</v>
      </c>
      <c r="C1143" s="1">
        <v>42355</v>
      </c>
      <c r="D1143">
        <v>230</v>
      </c>
      <c r="E1143">
        <v>9825</v>
      </c>
      <c r="F1143">
        <v>0.2</v>
      </c>
      <c r="G1143">
        <v>14</v>
      </c>
      <c r="H1143">
        <v>-14</v>
      </c>
      <c r="I1143" s="1">
        <v>42355</v>
      </c>
      <c r="J1143">
        <v>2016</v>
      </c>
      <c r="K1143">
        <f t="shared" si="121"/>
        <v>12</v>
      </c>
      <c r="L1143">
        <f t="shared" si="122"/>
        <v>17</v>
      </c>
      <c r="M1143">
        <f t="shared" si="123"/>
        <v>2015</v>
      </c>
      <c r="N1143">
        <f t="shared" si="127"/>
        <v>2016</v>
      </c>
      <c r="O1143">
        <f t="shared" si="124"/>
        <v>456.20499999999998</v>
      </c>
      <c r="P1143">
        <f t="shared" si="125"/>
        <v>455.80830000000003</v>
      </c>
      <c r="Q1143">
        <f t="shared" si="126"/>
        <v>0.39670000000000005</v>
      </c>
    </row>
    <row r="1144" spans="1:17" x14ac:dyDescent="0.3">
      <c r="A1144">
        <v>13086530</v>
      </c>
      <c r="B1144" t="s">
        <v>27</v>
      </c>
      <c r="C1144" s="1">
        <v>42356</v>
      </c>
      <c r="D1144">
        <v>232</v>
      </c>
      <c r="E1144">
        <v>10284</v>
      </c>
      <c r="F1144">
        <v>1.5</v>
      </c>
      <c r="G1144">
        <v>17</v>
      </c>
      <c r="H1144">
        <v>-17</v>
      </c>
      <c r="I1144" s="1">
        <v>42356</v>
      </c>
      <c r="J1144">
        <v>2016</v>
      </c>
      <c r="K1144">
        <f t="shared" si="121"/>
        <v>12</v>
      </c>
      <c r="L1144">
        <f t="shared" si="122"/>
        <v>18</v>
      </c>
      <c r="M1144">
        <f t="shared" si="123"/>
        <v>2015</v>
      </c>
      <c r="N1144">
        <f t="shared" si="127"/>
        <v>2016</v>
      </c>
      <c r="O1144">
        <f t="shared" si="124"/>
        <v>460.17200000000003</v>
      </c>
      <c r="P1144">
        <f t="shared" si="125"/>
        <v>457.19675000000001</v>
      </c>
      <c r="Q1144">
        <f t="shared" si="126"/>
        <v>2.97525</v>
      </c>
    </row>
    <row r="1145" spans="1:17" x14ac:dyDescent="0.3">
      <c r="A1145">
        <v>13086530</v>
      </c>
      <c r="B1145" t="s">
        <v>27</v>
      </c>
      <c r="C1145" s="1">
        <v>42357</v>
      </c>
      <c r="D1145">
        <v>236</v>
      </c>
      <c r="E1145">
        <v>10753</v>
      </c>
      <c r="F1145">
        <v>6.3</v>
      </c>
      <c r="G1145">
        <v>29</v>
      </c>
      <c r="H1145">
        <v>-29.4</v>
      </c>
      <c r="I1145" s="1">
        <v>42357</v>
      </c>
      <c r="J1145">
        <v>2016</v>
      </c>
      <c r="K1145">
        <f t="shared" si="121"/>
        <v>12</v>
      </c>
      <c r="L1145">
        <f t="shared" si="122"/>
        <v>19</v>
      </c>
      <c r="M1145">
        <f t="shared" si="123"/>
        <v>2015</v>
      </c>
      <c r="N1145">
        <f t="shared" si="127"/>
        <v>2016</v>
      </c>
      <c r="O1145">
        <f t="shared" si="124"/>
        <v>468.10599999999999</v>
      </c>
      <c r="P1145">
        <f t="shared" si="125"/>
        <v>455.60994999999997</v>
      </c>
      <c r="Q1145">
        <f t="shared" si="126"/>
        <v>12.49605</v>
      </c>
    </row>
    <row r="1146" spans="1:17" x14ac:dyDescent="0.3">
      <c r="A1146">
        <v>13086530</v>
      </c>
      <c r="B1146" t="s">
        <v>27</v>
      </c>
      <c r="C1146" s="1">
        <v>42358</v>
      </c>
      <c r="D1146">
        <v>236</v>
      </c>
      <c r="E1146">
        <v>11220</v>
      </c>
      <c r="F1146">
        <v>5.5</v>
      </c>
      <c r="G1146">
        <v>40</v>
      </c>
      <c r="H1146">
        <v>-40.200000000000003</v>
      </c>
      <c r="I1146" s="1">
        <v>42358</v>
      </c>
      <c r="J1146">
        <v>2016</v>
      </c>
      <c r="K1146">
        <f t="shared" si="121"/>
        <v>12</v>
      </c>
      <c r="L1146">
        <f t="shared" si="122"/>
        <v>20</v>
      </c>
      <c r="M1146">
        <f t="shared" si="123"/>
        <v>2015</v>
      </c>
      <c r="N1146">
        <f t="shared" si="127"/>
        <v>2016</v>
      </c>
      <c r="O1146">
        <f t="shared" si="124"/>
        <v>468.10599999999999</v>
      </c>
      <c r="P1146">
        <f t="shared" si="125"/>
        <v>457.19675000000001</v>
      </c>
      <c r="Q1146">
        <f t="shared" si="126"/>
        <v>10.90925</v>
      </c>
    </row>
    <row r="1147" spans="1:17" x14ac:dyDescent="0.3">
      <c r="A1147">
        <v>13086530</v>
      </c>
      <c r="B1147" t="s">
        <v>27</v>
      </c>
      <c r="C1147" s="1">
        <v>42359</v>
      </c>
      <c r="D1147">
        <v>233</v>
      </c>
      <c r="E1147">
        <v>11682</v>
      </c>
      <c r="F1147">
        <v>2.7</v>
      </c>
      <c r="G1147">
        <v>46</v>
      </c>
      <c r="H1147">
        <v>-45.7</v>
      </c>
      <c r="I1147" s="1">
        <v>42359</v>
      </c>
      <c r="J1147">
        <v>2016</v>
      </c>
      <c r="K1147">
        <f t="shared" si="121"/>
        <v>12</v>
      </c>
      <c r="L1147">
        <f t="shared" si="122"/>
        <v>21</v>
      </c>
      <c r="M1147">
        <f t="shared" si="123"/>
        <v>2015</v>
      </c>
      <c r="N1147">
        <f t="shared" si="127"/>
        <v>2016</v>
      </c>
      <c r="O1147">
        <f t="shared" si="124"/>
        <v>462.15550000000002</v>
      </c>
      <c r="P1147">
        <f t="shared" si="125"/>
        <v>456.80005000000006</v>
      </c>
      <c r="Q1147">
        <f t="shared" si="126"/>
        <v>5.3554500000000003</v>
      </c>
    </row>
    <row r="1148" spans="1:17" x14ac:dyDescent="0.3">
      <c r="A1148">
        <v>13086530</v>
      </c>
      <c r="B1148" t="s">
        <v>27</v>
      </c>
      <c r="C1148" s="1">
        <v>42360</v>
      </c>
      <c r="D1148">
        <v>234</v>
      </c>
      <c r="E1148">
        <v>12146</v>
      </c>
      <c r="F1148">
        <v>4.0999999999999996</v>
      </c>
      <c r="G1148">
        <v>54</v>
      </c>
      <c r="H1148">
        <v>-53.9</v>
      </c>
      <c r="I1148" s="1">
        <v>42360</v>
      </c>
      <c r="J1148">
        <v>2016</v>
      </c>
      <c r="K1148">
        <f t="shared" si="121"/>
        <v>12</v>
      </c>
      <c r="L1148">
        <f t="shared" si="122"/>
        <v>22</v>
      </c>
      <c r="M1148">
        <f t="shared" si="123"/>
        <v>2015</v>
      </c>
      <c r="N1148">
        <f t="shared" si="127"/>
        <v>2016</v>
      </c>
      <c r="O1148">
        <f t="shared" si="124"/>
        <v>464.13900000000001</v>
      </c>
      <c r="P1148">
        <f t="shared" si="125"/>
        <v>456.00665000000004</v>
      </c>
      <c r="Q1148">
        <f t="shared" si="126"/>
        <v>8.1323499999999989</v>
      </c>
    </row>
    <row r="1149" spans="1:17" x14ac:dyDescent="0.3">
      <c r="A1149">
        <v>13086530</v>
      </c>
      <c r="B1149" t="s">
        <v>27</v>
      </c>
      <c r="C1149" s="1">
        <v>42361</v>
      </c>
      <c r="D1149">
        <v>239</v>
      </c>
      <c r="E1149">
        <v>12620</v>
      </c>
      <c r="F1149">
        <v>8.8000000000000007</v>
      </c>
      <c r="G1149">
        <v>71</v>
      </c>
      <c r="H1149">
        <v>-71.3</v>
      </c>
      <c r="I1149" s="1">
        <v>42361</v>
      </c>
      <c r="J1149">
        <v>2016</v>
      </c>
      <c r="K1149">
        <f t="shared" si="121"/>
        <v>12</v>
      </c>
      <c r="L1149">
        <f t="shared" si="122"/>
        <v>23</v>
      </c>
      <c r="M1149">
        <f t="shared" si="123"/>
        <v>2015</v>
      </c>
      <c r="N1149">
        <f t="shared" si="127"/>
        <v>2016</v>
      </c>
      <c r="O1149">
        <f t="shared" si="124"/>
        <v>474.05650000000003</v>
      </c>
      <c r="P1149">
        <f t="shared" si="125"/>
        <v>456.60169999999999</v>
      </c>
      <c r="Q1149">
        <f t="shared" si="126"/>
        <v>17.454800000000002</v>
      </c>
    </row>
    <row r="1150" spans="1:17" x14ac:dyDescent="0.3">
      <c r="A1150">
        <v>13086530</v>
      </c>
      <c r="B1150" t="s">
        <v>27</v>
      </c>
      <c r="C1150" s="1">
        <v>42362</v>
      </c>
      <c r="D1150">
        <v>240</v>
      </c>
      <c r="E1150">
        <v>13096</v>
      </c>
      <c r="F1150">
        <v>10</v>
      </c>
      <c r="G1150">
        <v>92</v>
      </c>
      <c r="H1150">
        <v>-91.5</v>
      </c>
      <c r="I1150" s="1">
        <v>42362</v>
      </c>
      <c r="J1150">
        <v>2016</v>
      </c>
      <c r="K1150">
        <f t="shared" si="121"/>
        <v>12</v>
      </c>
      <c r="L1150">
        <f t="shared" si="122"/>
        <v>24</v>
      </c>
      <c r="M1150">
        <f t="shared" si="123"/>
        <v>2015</v>
      </c>
      <c r="N1150">
        <f t="shared" si="127"/>
        <v>2016</v>
      </c>
      <c r="O1150">
        <f t="shared" si="124"/>
        <v>476.04</v>
      </c>
      <c r="P1150">
        <f t="shared" si="125"/>
        <v>456.20499999999998</v>
      </c>
      <c r="Q1150">
        <f t="shared" si="126"/>
        <v>19.835000000000001</v>
      </c>
    </row>
    <row r="1151" spans="1:17" x14ac:dyDescent="0.3">
      <c r="A1151">
        <v>13086530</v>
      </c>
      <c r="B1151" t="s">
        <v>27</v>
      </c>
      <c r="C1151" s="1">
        <v>42363</v>
      </c>
      <c r="D1151">
        <v>233</v>
      </c>
      <c r="E1151">
        <v>13558</v>
      </c>
      <c r="F1151">
        <v>2.7</v>
      </c>
      <c r="G1151">
        <v>97</v>
      </c>
      <c r="H1151">
        <v>-96.9</v>
      </c>
      <c r="I1151" s="1">
        <v>42363</v>
      </c>
      <c r="J1151">
        <v>2016</v>
      </c>
      <c r="K1151">
        <f t="shared" si="121"/>
        <v>12</v>
      </c>
      <c r="L1151">
        <f t="shared" si="122"/>
        <v>25</v>
      </c>
      <c r="M1151">
        <f t="shared" si="123"/>
        <v>2015</v>
      </c>
      <c r="N1151">
        <f t="shared" si="127"/>
        <v>2016</v>
      </c>
      <c r="O1151">
        <f t="shared" si="124"/>
        <v>462.15550000000002</v>
      </c>
      <c r="P1151">
        <f t="shared" si="125"/>
        <v>456.80005000000006</v>
      </c>
      <c r="Q1151">
        <f t="shared" si="126"/>
        <v>5.3554500000000003</v>
      </c>
    </row>
    <row r="1152" spans="1:17" x14ac:dyDescent="0.3">
      <c r="A1152">
        <v>13086530</v>
      </c>
      <c r="B1152" t="s">
        <v>27</v>
      </c>
      <c r="C1152" s="1">
        <v>42364</v>
      </c>
      <c r="D1152">
        <v>232</v>
      </c>
      <c r="E1152">
        <v>14019</v>
      </c>
      <c r="F1152">
        <v>2.4</v>
      </c>
      <c r="G1152">
        <v>102</v>
      </c>
      <c r="H1152">
        <v>-101.6</v>
      </c>
      <c r="I1152" s="1">
        <v>42364</v>
      </c>
      <c r="J1152">
        <v>2016</v>
      </c>
      <c r="K1152">
        <f t="shared" si="121"/>
        <v>12</v>
      </c>
      <c r="L1152">
        <f t="shared" si="122"/>
        <v>26</v>
      </c>
      <c r="M1152">
        <f t="shared" si="123"/>
        <v>2015</v>
      </c>
      <c r="N1152">
        <f t="shared" si="127"/>
        <v>2016</v>
      </c>
      <c r="O1152">
        <f t="shared" si="124"/>
        <v>460.17200000000003</v>
      </c>
      <c r="P1152">
        <f t="shared" si="125"/>
        <v>455.41160000000002</v>
      </c>
      <c r="Q1152">
        <f t="shared" si="126"/>
        <v>4.7603999999999997</v>
      </c>
    </row>
    <row r="1153" spans="1:17" x14ac:dyDescent="0.3">
      <c r="A1153">
        <v>13086530</v>
      </c>
      <c r="B1153" t="s">
        <v>27</v>
      </c>
      <c r="C1153" s="1">
        <v>42365</v>
      </c>
      <c r="D1153">
        <v>261</v>
      </c>
      <c r="E1153">
        <v>14537</v>
      </c>
      <c r="F1153">
        <v>31</v>
      </c>
      <c r="G1153">
        <v>164</v>
      </c>
      <c r="H1153">
        <v>-163.5</v>
      </c>
      <c r="I1153" s="1">
        <v>42365</v>
      </c>
      <c r="J1153">
        <v>2016</v>
      </c>
      <c r="K1153">
        <f t="shared" si="121"/>
        <v>12</v>
      </c>
      <c r="L1153">
        <f t="shared" si="122"/>
        <v>27</v>
      </c>
      <c r="M1153">
        <f t="shared" si="123"/>
        <v>2015</v>
      </c>
      <c r="N1153">
        <f t="shared" si="127"/>
        <v>2016</v>
      </c>
      <c r="O1153">
        <f t="shared" si="124"/>
        <v>517.69349999999997</v>
      </c>
      <c r="P1153">
        <f t="shared" si="125"/>
        <v>456.20499999999998</v>
      </c>
      <c r="Q1153">
        <f t="shared" si="126"/>
        <v>61.488500000000002</v>
      </c>
    </row>
    <row r="1154" spans="1:17" x14ac:dyDescent="0.3">
      <c r="A1154">
        <v>13086530</v>
      </c>
      <c r="B1154" t="s">
        <v>27</v>
      </c>
      <c r="C1154" s="1">
        <v>42366</v>
      </c>
      <c r="D1154">
        <v>216</v>
      </c>
      <c r="E1154">
        <v>14965</v>
      </c>
      <c r="F1154">
        <v>0</v>
      </c>
      <c r="G1154">
        <v>164</v>
      </c>
      <c r="H1154">
        <v>-163.5</v>
      </c>
      <c r="I1154" s="1">
        <v>42366</v>
      </c>
      <c r="J1154">
        <v>2016</v>
      </c>
      <c r="K1154">
        <f t="shared" ref="K1154:K1217" si="128">MONTH(C1154)</f>
        <v>12</v>
      </c>
      <c r="L1154">
        <f t="shared" ref="L1154:L1217" si="129">DAY(C1154)</f>
        <v>28</v>
      </c>
      <c r="M1154">
        <f t="shared" ref="M1154:M1217" si="130">YEAR(C1154)</f>
        <v>2015</v>
      </c>
      <c r="N1154">
        <f t="shared" si="127"/>
        <v>2016</v>
      </c>
      <c r="O1154">
        <f t="shared" ref="O1154:O1217" si="131">D1154*1.9835</f>
        <v>428.43600000000004</v>
      </c>
      <c r="P1154">
        <f t="shared" ref="P1154:P1217" si="132">(D1154-F1154)*1.9835</f>
        <v>428.43600000000004</v>
      </c>
      <c r="Q1154">
        <f t="shared" ref="Q1154:Q1217" si="133">F1154*1.9835</f>
        <v>0</v>
      </c>
    </row>
    <row r="1155" spans="1:17" x14ac:dyDescent="0.3">
      <c r="A1155">
        <v>13086530</v>
      </c>
      <c r="B1155" t="s">
        <v>27</v>
      </c>
      <c r="C1155" s="1">
        <v>42367</v>
      </c>
      <c r="D1155">
        <v>208</v>
      </c>
      <c r="E1155">
        <v>15377</v>
      </c>
      <c r="F1155">
        <v>0</v>
      </c>
      <c r="G1155">
        <v>164</v>
      </c>
      <c r="H1155">
        <v>-163.5</v>
      </c>
      <c r="I1155" s="1">
        <v>42367</v>
      </c>
      <c r="J1155">
        <v>2016</v>
      </c>
      <c r="K1155">
        <f t="shared" si="128"/>
        <v>12</v>
      </c>
      <c r="L1155">
        <f t="shared" si="129"/>
        <v>29</v>
      </c>
      <c r="M1155">
        <f t="shared" si="130"/>
        <v>2015</v>
      </c>
      <c r="N1155">
        <f t="shared" ref="N1155:N1218" si="134">IF(K1155&gt;10,M1155+1,M1155)</f>
        <v>2016</v>
      </c>
      <c r="O1155">
        <f t="shared" si="131"/>
        <v>412.56799999999998</v>
      </c>
      <c r="P1155">
        <f t="shared" si="132"/>
        <v>412.56799999999998</v>
      </c>
      <c r="Q1155">
        <f t="shared" si="133"/>
        <v>0</v>
      </c>
    </row>
    <row r="1156" spans="1:17" x14ac:dyDescent="0.3">
      <c r="A1156">
        <v>13086530</v>
      </c>
      <c r="B1156" t="s">
        <v>27</v>
      </c>
      <c r="C1156" s="1">
        <v>42368</v>
      </c>
      <c r="D1156">
        <v>211</v>
      </c>
      <c r="E1156">
        <v>15795</v>
      </c>
      <c r="F1156">
        <v>0</v>
      </c>
      <c r="G1156">
        <v>164</v>
      </c>
      <c r="H1156">
        <v>-163.5</v>
      </c>
      <c r="I1156" s="1">
        <v>42368</v>
      </c>
      <c r="J1156">
        <v>2016</v>
      </c>
      <c r="K1156">
        <f t="shared" si="128"/>
        <v>12</v>
      </c>
      <c r="L1156">
        <f t="shared" si="129"/>
        <v>30</v>
      </c>
      <c r="M1156">
        <f t="shared" si="130"/>
        <v>2015</v>
      </c>
      <c r="N1156">
        <f t="shared" si="134"/>
        <v>2016</v>
      </c>
      <c r="O1156">
        <f t="shared" si="131"/>
        <v>418.51850000000002</v>
      </c>
      <c r="P1156">
        <f t="shared" si="132"/>
        <v>418.51850000000002</v>
      </c>
      <c r="Q1156">
        <f t="shared" si="133"/>
        <v>0</v>
      </c>
    </row>
    <row r="1157" spans="1:17" x14ac:dyDescent="0.3">
      <c r="A1157">
        <v>13086530</v>
      </c>
      <c r="B1157" t="s">
        <v>27</v>
      </c>
      <c r="C1157" s="1">
        <v>42369</v>
      </c>
      <c r="D1157">
        <v>198</v>
      </c>
      <c r="E1157">
        <v>16187</v>
      </c>
      <c r="F1157">
        <v>0</v>
      </c>
      <c r="G1157">
        <v>164</v>
      </c>
      <c r="H1157">
        <v>-163.5</v>
      </c>
      <c r="I1157" s="1">
        <v>42369</v>
      </c>
      <c r="J1157">
        <v>2016</v>
      </c>
      <c r="K1157">
        <f t="shared" si="128"/>
        <v>12</v>
      </c>
      <c r="L1157">
        <f t="shared" si="129"/>
        <v>31</v>
      </c>
      <c r="M1157">
        <f t="shared" si="130"/>
        <v>2015</v>
      </c>
      <c r="N1157">
        <f t="shared" si="134"/>
        <v>2016</v>
      </c>
      <c r="O1157">
        <f t="shared" si="131"/>
        <v>392.733</v>
      </c>
      <c r="P1157">
        <f t="shared" si="132"/>
        <v>392.733</v>
      </c>
      <c r="Q1157">
        <f t="shared" si="133"/>
        <v>0</v>
      </c>
    </row>
    <row r="1158" spans="1:17" x14ac:dyDescent="0.3">
      <c r="A1158">
        <v>13086530</v>
      </c>
      <c r="B1158" t="s">
        <v>27</v>
      </c>
      <c r="C1158" s="1">
        <v>42370</v>
      </c>
      <c r="D1158">
        <v>239</v>
      </c>
      <c r="E1158">
        <v>16662</v>
      </c>
      <c r="F1158">
        <v>9.1999999999999993</v>
      </c>
      <c r="G1158">
        <v>182</v>
      </c>
      <c r="H1158">
        <v>-181.7</v>
      </c>
      <c r="I1158" s="1">
        <v>42370</v>
      </c>
      <c r="J1158">
        <v>2016</v>
      </c>
      <c r="K1158">
        <f t="shared" si="128"/>
        <v>1</v>
      </c>
      <c r="L1158">
        <f t="shared" si="129"/>
        <v>1</v>
      </c>
      <c r="M1158">
        <f t="shared" si="130"/>
        <v>2016</v>
      </c>
      <c r="N1158">
        <f t="shared" si="134"/>
        <v>2016</v>
      </c>
      <c r="O1158">
        <f t="shared" si="131"/>
        <v>474.05650000000003</v>
      </c>
      <c r="P1158">
        <f t="shared" si="132"/>
        <v>455.80830000000003</v>
      </c>
      <c r="Q1158">
        <f t="shared" si="133"/>
        <v>18.248200000000001</v>
      </c>
    </row>
    <row r="1159" spans="1:17" x14ac:dyDescent="0.3">
      <c r="A1159">
        <v>13086530</v>
      </c>
      <c r="B1159" t="s">
        <v>27</v>
      </c>
      <c r="C1159" s="1">
        <v>42371</v>
      </c>
      <c r="D1159">
        <v>200</v>
      </c>
      <c r="E1159">
        <v>17058</v>
      </c>
      <c r="F1159">
        <v>0</v>
      </c>
      <c r="G1159">
        <v>182</v>
      </c>
      <c r="H1159">
        <v>-181.7</v>
      </c>
      <c r="I1159" s="1">
        <v>42371</v>
      </c>
      <c r="J1159">
        <v>2016</v>
      </c>
      <c r="K1159">
        <f t="shared" si="128"/>
        <v>1</v>
      </c>
      <c r="L1159">
        <f t="shared" si="129"/>
        <v>2</v>
      </c>
      <c r="M1159">
        <f t="shared" si="130"/>
        <v>2016</v>
      </c>
      <c r="N1159">
        <f t="shared" si="134"/>
        <v>2016</v>
      </c>
      <c r="O1159">
        <f t="shared" si="131"/>
        <v>396.7</v>
      </c>
      <c r="P1159">
        <f t="shared" si="132"/>
        <v>396.7</v>
      </c>
      <c r="Q1159">
        <f t="shared" si="133"/>
        <v>0</v>
      </c>
    </row>
    <row r="1160" spans="1:17" x14ac:dyDescent="0.3">
      <c r="A1160">
        <v>13086530</v>
      </c>
      <c r="B1160" t="s">
        <v>27</v>
      </c>
      <c r="C1160" s="1">
        <v>42372</v>
      </c>
      <c r="D1160">
        <v>165</v>
      </c>
      <c r="E1160">
        <v>17385</v>
      </c>
      <c r="F1160">
        <v>0</v>
      </c>
      <c r="G1160">
        <v>182</v>
      </c>
      <c r="H1160">
        <v>-181.7</v>
      </c>
      <c r="I1160" s="1">
        <v>42372</v>
      </c>
      <c r="J1160">
        <v>2016</v>
      </c>
      <c r="K1160">
        <f t="shared" si="128"/>
        <v>1</v>
      </c>
      <c r="L1160">
        <f t="shared" si="129"/>
        <v>3</v>
      </c>
      <c r="M1160">
        <f t="shared" si="130"/>
        <v>2016</v>
      </c>
      <c r="N1160">
        <f t="shared" si="134"/>
        <v>2016</v>
      </c>
      <c r="O1160">
        <f t="shared" si="131"/>
        <v>327.27750000000003</v>
      </c>
      <c r="P1160">
        <f t="shared" si="132"/>
        <v>327.27750000000003</v>
      </c>
      <c r="Q1160">
        <f t="shared" si="133"/>
        <v>0</v>
      </c>
    </row>
    <row r="1161" spans="1:17" x14ac:dyDescent="0.3">
      <c r="A1161">
        <v>13086530</v>
      </c>
      <c r="B1161" t="s">
        <v>27</v>
      </c>
      <c r="C1161" s="1">
        <v>42373</v>
      </c>
      <c r="D1161">
        <v>156</v>
      </c>
      <c r="E1161">
        <v>17693</v>
      </c>
      <c r="F1161">
        <v>0</v>
      </c>
      <c r="G1161">
        <v>182</v>
      </c>
      <c r="H1161">
        <v>-181.7</v>
      </c>
      <c r="I1161" s="1">
        <v>42373</v>
      </c>
      <c r="J1161">
        <v>2016</v>
      </c>
      <c r="K1161">
        <f t="shared" si="128"/>
        <v>1</v>
      </c>
      <c r="L1161">
        <f t="shared" si="129"/>
        <v>4</v>
      </c>
      <c r="M1161">
        <f t="shared" si="130"/>
        <v>2016</v>
      </c>
      <c r="N1161">
        <f t="shared" si="134"/>
        <v>2016</v>
      </c>
      <c r="O1161">
        <f t="shared" si="131"/>
        <v>309.42599999999999</v>
      </c>
      <c r="P1161">
        <f t="shared" si="132"/>
        <v>309.42599999999999</v>
      </c>
      <c r="Q1161">
        <f t="shared" si="133"/>
        <v>0</v>
      </c>
    </row>
    <row r="1162" spans="1:17" x14ac:dyDescent="0.3">
      <c r="A1162">
        <v>13086530</v>
      </c>
      <c r="B1162" t="s">
        <v>27</v>
      </c>
      <c r="C1162" s="1">
        <v>42374</v>
      </c>
      <c r="D1162">
        <v>136</v>
      </c>
      <c r="E1162">
        <v>17964</v>
      </c>
      <c r="F1162">
        <v>0</v>
      </c>
      <c r="G1162">
        <v>182</v>
      </c>
      <c r="H1162">
        <v>-181.7</v>
      </c>
      <c r="I1162" s="1">
        <v>42374</v>
      </c>
      <c r="J1162">
        <v>2016</v>
      </c>
      <c r="K1162">
        <f t="shared" si="128"/>
        <v>1</v>
      </c>
      <c r="L1162">
        <f t="shared" si="129"/>
        <v>5</v>
      </c>
      <c r="M1162">
        <f t="shared" si="130"/>
        <v>2016</v>
      </c>
      <c r="N1162">
        <f t="shared" si="134"/>
        <v>2016</v>
      </c>
      <c r="O1162">
        <f t="shared" si="131"/>
        <v>269.75600000000003</v>
      </c>
      <c r="P1162">
        <f t="shared" si="132"/>
        <v>269.75600000000003</v>
      </c>
      <c r="Q1162">
        <f t="shared" si="133"/>
        <v>0</v>
      </c>
    </row>
    <row r="1163" spans="1:17" x14ac:dyDescent="0.3">
      <c r="A1163">
        <v>13086530</v>
      </c>
      <c r="B1163" t="s">
        <v>27</v>
      </c>
      <c r="C1163" s="1">
        <v>42375</v>
      </c>
      <c r="D1163">
        <v>136</v>
      </c>
      <c r="E1163">
        <v>18234</v>
      </c>
      <c r="F1163">
        <v>0</v>
      </c>
      <c r="G1163">
        <v>182</v>
      </c>
      <c r="H1163">
        <v>-181.7</v>
      </c>
      <c r="I1163" s="1">
        <v>42375</v>
      </c>
      <c r="J1163">
        <v>2016</v>
      </c>
      <c r="K1163">
        <f t="shared" si="128"/>
        <v>1</v>
      </c>
      <c r="L1163">
        <f t="shared" si="129"/>
        <v>6</v>
      </c>
      <c r="M1163">
        <f t="shared" si="130"/>
        <v>2016</v>
      </c>
      <c r="N1163">
        <f t="shared" si="134"/>
        <v>2016</v>
      </c>
      <c r="O1163">
        <f t="shared" si="131"/>
        <v>269.75600000000003</v>
      </c>
      <c r="P1163">
        <f t="shared" si="132"/>
        <v>269.75600000000003</v>
      </c>
      <c r="Q1163">
        <f t="shared" si="133"/>
        <v>0</v>
      </c>
    </row>
    <row r="1164" spans="1:17" x14ac:dyDescent="0.3">
      <c r="A1164">
        <v>13086530</v>
      </c>
      <c r="B1164" t="s">
        <v>27</v>
      </c>
      <c r="C1164" s="1">
        <v>42376</v>
      </c>
      <c r="D1164">
        <v>147</v>
      </c>
      <c r="E1164">
        <v>18525</v>
      </c>
      <c r="F1164">
        <v>0</v>
      </c>
      <c r="G1164">
        <v>182</v>
      </c>
      <c r="H1164">
        <v>-181.7</v>
      </c>
      <c r="I1164" s="1">
        <v>42376</v>
      </c>
      <c r="J1164">
        <v>2016</v>
      </c>
      <c r="K1164">
        <f t="shared" si="128"/>
        <v>1</v>
      </c>
      <c r="L1164">
        <f t="shared" si="129"/>
        <v>7</v>
      </c>
      <c r="M1164">
        <f t="shared" si="130"/>
        <v>2016</v>
      </c>
      <c r="N1164">
        <f t="shared" si="134"/>
        <v>2016</v>
      </c>
      <c r="O1164">
        <f t="shared" si="131"/>
        <v>291.5745</v>
      </c>
      <c r="P1164">
        <f t="shared" si="132"/>
        <v>291.5745</v>
      </c>
      <c r="Q1164">
        <f t="shared" si="133"/>
        <v>0</v>
      </c>
    </row>
    <row r="1165" spans="1:17" x14ac:dyDescent="0.3">
      <c r="A1165">
        <v>13086530</v>
      </c>
      <c r="B1165" t="s">
        <v>27</v>
      </c>
      <c r="C1165" s="1">
        <v>42377</v>
      </c>
      <c r="D1165">
        <v>158</v>
      </c>
      <c r="E1165">
        <v>18838</v>
      </c>
      <c r="F1165">
        <v>0</v>
      </c>
      <c r="G1165">
        <v>182</v>
      </c>
      <c r="H1165">
        <v>-181.7</v>
      </c>
      <c r="I1165" s="1">
        <v>42377</v>
      </c>
      <c r="J1165">
        <v>2016</v>
      </c>
      <c r="K1165">
        <f t="shared" si="128"/>
        <v>1</v>
      </c>
      <c r="L1165">
        <f t="shared" si="129"/>
        <v>8</v>
      </c>
      <c r="M1165">
        <f t="shared" si="130"/>
        <v>2016</v>
      </c>
      <c r="N1165">
        <f t="shared" si="134"/>
        <v>2016</v>
      </c>
      <c r="O1165">
        <f t="shared" si="131"/>
        <v>313.39300000000003</v>
      </c>
      <c r="P1165">
        <f t="shared" si="132"/>
        <v>313.39300000000003</v>
      </c>
      <c r="Q1165">
        <f t="shared" si="133"/>
        <v>0</v>
      </c>
    </row>
    <row r="1166" spans="1:17" x14ac:dyDescent="0.3">
      <c r="A1166">
        <v>13086530</v>
      </c>
      <c r="B1166" t="s">
        <v>27</v>
      </c>
      <c r="C1166" s="1">
        <v>42378</v>
      </c>
      <c r="D1166">
        <v>165</v>
      </c>
      <c r="E1166">
        <v>19165</v>
      </c>
      <c r="F1166">
        <v>0</v>
      </c>
      <c r="G1166">
        <v>182</v>
      </c>
      <c r="H1166">
        <v>-181.7</v>
      </c>
      <c r="I1166" s="1">
        <v>42378</v>
      </c>
      <c r="J1166">
        <v>2016</v>
      </c>
      <c r="K1166">
        <f t="shared" si="128"/>
        <v>1</v>
      </c>
      <c r="L1166">
        <f t="shared" si="129"/>
        <v>9</v>
      </c>
      <c r="M1166">
        <f t="shared" si="130"/>
        <v>2016</v>
      </c>
      <c r="N1166">
        <f t="shared" si="134"/>
        <v>2016</v>
      </c>
      <c r="O1166">
        <f t="shared" si="131"/>
        <v>327.27750000000003</v>
      </c>
      <c r="P1166">
        <f t="shared" si="132"/>
        <v>327.27750000000003</v>
      </c>
      <c r="Q1166">
        <f t="shared" si="133"/>
        <v>0</v>
      </c>
    </row>
    <row r="1167" spans="1:17" x14ac:dyDescent="0.3">
      <c r="A1167">
        <v>13086530</v>
      </c>
      <c r="B1167" t="s">
        <v>27</v>
      </c>
      <c r="C1167" s="1">
        <v>42379</v>
      </c>
      <c r="D1167">
        <v>170</v>
      </c>
      <c r="E1167">
        <v>19502</v>
      </c>
      <c r="F1167">
        <v>0</v>
      </c>
      <c r="G1167">
        <v>182</v>
      </c>
      <c r="H1167">
        <v>-181.7</v>
      </c>
      <c r="I1167" s="1">
        <v>42379</v>
      </c>
      <c r="J1167">
        <v>2016</v>
      </c>
      <c r="K1167">
        <f t="shared" si="128"/>
        <v>1</v>
      </c>
      <c r="L1167">
        <f t="shared" si="129"/>
        <v>10</v>
      </c>
      <c r="M1167">
        <f t="shared" si="130"/>
        <v>2016</v>
      </c>
      <c r="N1167">
        <f t="shared" si="134"/>
        <v>2016</v>
      </c>
      <c r="O1167">
        <f t="shared" si="131"/>
        <v>337.19499999999999</v>
      </c>
      <c r="P1167">
        <f t="shared" si="132"/>
        <v>337.19499999999999</v>
      </c>
      <c r="Q1167">
        <f t="shared" si="133"/>
        <v>0</v>
      </c>
    </row>
    <row r="1168" spans="1:17" x14ac:dyDescent="0.3">
      <c r="A1168">
        <v>13086530</v>
      </c>
      <c r="B1168" t="s">
        <v>27</v>
      </c>
      <c r="C1168" s="1">
        <v>42380</v>
      </c>
      <c r="D1168">
        <v>180</v>
      </c>
      <c r="E1168">
        <v>19859</v>
      </c>
      <c r="F1168">
        <v>0</v>
      </c>
      <c r="G1168">
        <v>182</v>
      </c>
      <c r="H1168">
        <v>-181.7</v>
      </c>
      <c r="I1168" s="1">
        <v>42380</v>
      </c>
      <c r="J1168">
        <v>2016</v>
      </c>
      <c r="K1168">
        <f t="shared" si="128"/>
        <v>1</v>
      </c>
      <c r="L1168">
        <f t="shared" si="129"/>
        <v>11</v>
      </c>
      <c r="M1168">
        <f t="shared" si="130"/>
        <v>2016</v>
      </c>
      <c r="N1168">
        <f t="shared" si="134"/>
        <v>2016</v>
      </c>
      <c r="O1168">
        <f t="shared" si="131"/>
        <v>357.03000000000003</v>
      </c>
      <c r="P1168">
        <f>(D1168-F1168)*1.9835</f>
        <v>357.03000000000003</v>
      </c>
      <c r="Q1168">
        <f t="shared" si="133"/>
        <v>0</v>
      </c>
    </row>
    <row r="1169" spans="1:17" x14ac:dyDescent="0.3">
      <c r="A1169">
        <v>13086530</v>
      </c>
      <c r="B1169" t="s">
        <v>27</v>
      </c>
      <c r="C1169" s="1">
        <v>42381</v>
      </c>
      <c r="D1169">
        <v>196</v>
      </c>
      <c r="E1169">
        <v>20249</v>
      </c>
      <c r="F1169">
        <v>0</v>
      </c>
      <c r="G1169">
        <v>182</v>
      </c>
      <c r="H1169">
        <v>-181.7</v>
      </c>
      <c r="I1169" s="1">
        <v>42381</v>
      </c>
      <c r="J1169">
        <v>2016</v>
      </c>
      <c r="K1169">
        <f t="shared" si="128"/>
        <v>1</v>
      </c>
      <c r="L1169">
        <f t="shared" si="129"/>
        <v>12</v>
      </c>
      <c r="M1169">
        <f t="shared" si="130"/>
        <v>2016</v>
      </c>
      <c r="N1169">
        <f t="shared" si="134"/>
        <v>2016</v>
      </c>
      <c r="O1169">
        <f t="shared" si="131"/>
        <v>388.76600000000002</v>
      </c>
      <c r="P1169">
        <f t="shared" si="132"/>
        <v>388.76600000000002</v>
      </c>
      <c r="Q1169">
        <f t="shared" si="133"/>
        <v>0</v>
      </c>
    </row>
    <row r="1170" spans="1:17" x14ac:dyDescent="0.3">
      <c r="A1170">
        <v>13086530</v>
      </c>
      <c r="B1170" t="s">
        <v>27</v>
      </c>
      <c r="C1170" s="1">
        <v>42382</v>
      </c>
      <c r="D1170">
        <v>193</v>
      </c>
      <c r="E1170">
        <v>20631</v>
      </c>
      <c r="F1170">
        <v>0</v>
      </c>
      <c r="G1170">
        <v>182</v>
      </c>
      <c r="H1170">
        <v>-181.7</v>
      </c>
      <c r="I1170" s="1">
        <v>42382</v>
      </c>
      <c r="J1170">
        <v>2016</v>
      </c>
      <c r="K1170">
        <f t="shared" si="128"/>
        <v>1</v>
      </c>
      <c r="L1170">
        <f t="shared" si="129"/>
        <v>13</v>
      </c>
      <c r="M1170">
        <f t="shared" si="130"/>
        <v>2016</v>
      </c>
      <c r="N1170">
        <f t="shared" si="134"/>
        <v>2016</v>
      </c>
      <c r="O1170">
        <f t="shared" si="131"/>
        <v>382.81549999999999</v>
      </c>
      <c r="P1170">
        <f t="shared" si="132"/>
        <v>382.81549999999999</v>
      </c>
      <c r="Q1170">
        <f t="shared" si="133"/>
        <v>0</v>
      </c>
    </row>
    <row r="1171" spans="1:17" x14ac:dyDescent="0.3">
      <c r="A1171">
        <v>13086530</v>
      </c>
      <c r="B1171" t="s">
        <v>27</v>
      </c>
      <c r="C1171" s="1">
        <v>42383</v>
      </c>
      <c r="D1171">
        <v>179</v>
      </c>
      <c r="E1171">
        <v>20987</v>
      </c>
      <c r="F1171">
        <v>0</v>
      </c>
      <c r="G1171">
        <v>182</v>
      </c>
      <c r="H1171">
        <v>-181.7</v>
      </c>
      <c r="I1171" s="1">
        <v>42383</v>
      </c>
      <c r="J1171">
        <v>2016</v>
      </c>
      <c r="K1171">
        <f t="shared" si="128"/>
        <v>1</v>
      </c>
      <c r="L1171">
        <f t="shared" si="129"/>
        <v>14</v>
      </c>
      <c r="M1171">
        <f t="shared" si="130"/>
        <v>2016</v>
      </c>
      <c r="N1171">
        <f t="shared" si="134"/>
        <v>2016</v>
      </c>
      <c r="O1171">
        <f t="shared" si="131"/>
        <v>355.04649999999998</v>
      </c>
      <c r="P1171">
        <f t="shared" si="132"/>
        <v>355.04649999999998</v>
      </c>
      <c r="Q1171">
        <f t="shared" si="133"/>
        <v>0</v>
      </c>
    </row>
    <row r="1172" spans="1:17" x14ac:dyDescent="0.3">
      <c r="A1172">
        <v>13086530</v>
      </c>
      <c r="B1172" t="s">
        <v>27</v>
      </c>
      <c r="C1172" s="1">
        <v>42384</v>
      </c>
      <c r="D1172">
        <v>181</v>
      </c>
      <c r="E1172">
        <v>21346</v>
      </c>
      <c r="F1172">
        <v>0</v>
      </c>
      <c r="G1172">
        <v>182</v>
      </c>
      <c r="H1172">
        <v>-181.7</v>
      </c>
      <c r="I1172" s="1">
        <v>42384</v>
      </c>
      <c r="J1172">
        <v>2016</v>
      </c>
      <c r="K1172">
        <f t="shared" si="128"/>
        <v>1</v>
      </c>
      <c r="L1172">
        <f t="shared" si="129"/>
        <v>15</v>
      </c>
      <c r="M1172">
        <f t="shared" si="130"/>
        <v>2016</v>
      </c>
      <c r="N1172">
        <f t="shared" si="134"/>
        <v>2016</v>
      </c>
      <c r="O1172">
        <f t="shared" si="131"/>
        <v>359.01350000000002</v>
      </c>
      <c r="P1172">
        <f t="shared" si="132"/>
        <v>359.01350000000002</v>
      </c>
      <c r="Q1172">
        <f t="shared" si="133"/>
        <v>0</v>
      </c>
    </row>
    <row r="1173" spans="1:17" x14ac:dyDescent="0.3">
      <c r="A1173">
        <v>13086530</v>
      </c>
      <c r="B1173" t="s">
        <v>27</v>
      </c>
      <c r="C1173" s="1">
        <v>42385</v>
      </c>
      <c r="D1173">
        <v>182</v>
      </c>
      <c r="E1173">
        <v>21707</v>
      </c>
      <c r="F1173">
        <v>0</v>
      </c>
      <c r="G1173">
        <v>182</v>
      </c>
      <c r="H1173">
        <v>-181.7</v>
      </c>
      <c r="I1173" s="1">
        <v>42385</v>
      </c>
      <c r="J1173">
        <v>2016</v>
      </c>
      <c r="K1173">
        <f t="shared" si="128"/>
        <v>1</v>
      </c>
      <c r="L1173">
        <f t="shared" si="129"/>
        <v>16</v>
      </c>
      <c r="M1173">
        <f t="shared" si="130"/>
        <v>2016</v>
      </c>
      <c r="N1173">
        <f t="shared" si="134"/>
        <v>2016</v>
      </c>
      <c r="O1173">
        <f t="shared" si="131"/>
        <v>360.99700000000001</v>
      </c>
      <c r="P1173">
        <f t="shared" si="132"/>
        <v>360.99700000000001</v>
      </c>
      <c r="Q1173">
        <f t="shared" si="133"/>
        <v>0</v>
      </c>
    </row>
    <row r="1174" spans="1:17" x14ac:dyDescent="0.3">
      <c r="A1174">
        <v>13086530</v>
      </c>
      <c r="B1174" t="s">
        <v>27</v>
      </c>
      <c r="C1174" s="1">
        <v>42386</v>
      </c>
      <c r="D1174">
        <v>182</v>
      </c>
      <c r="E1174">
        <v>22068</v>
      </c>
      <c r="F1174">
        <v>0</v>
      </c>
      <c r="G1174">
        <v>182</v>
      </c>
      <c r="H1174">
        <v>-181.7</v>
      </c>
      <c r="I1174" s="1">
        <v>42386</v>
      </c>
      <c r="J1174">
        <v>2016</v>
      </c>
      <c r="K1174">
        <f t="shared" si="128"/>
        <v>1</v>
      </c>
      <c r="L1174">
        <f t="shared" si="129"/>
        <v>17</v>
      </c>
      <c r="M1174">
        <f t="shared" si="130"/>
        <v>2016</v>
      </c>
      <c r="N1174">
        <f t="shared" si="134"/>
        <v>2016</v>
      </c>
      <c r="O1174">
        <f t="shared" si="131"/>
        <v>360.99700000000001</v>
      </c>
      <c r="P1174">
        <f t="shared" si="132"/>
        <v>360.99700000000001</v>
      </c>
      <c r="Q1174">
        <f t="shared" si="133"/>
        <v>0</v>
      </c>
    </row>
    <row r="1175" spans="1:17" x14ac:dyDescent="0.3">
      <c r="A1175">
        <v>13086530</v>
      </c>
      <c r="B1175" t="s">
        <v>27</v>
      </c>
      <c r="C1175" s="1">
        <v>42387</v>
      </c>
      <c r="D1175">
        <v>184</v>
      </c>
      <c r="E1175">
        <v>22433</v>
      </c>
      <c r="F1175">
        <v>0</v>
      </c>
      <c r="G1175">
        <v>182</v>
      </c>
      <c r="H1175">
        <v>-181.7</v>
      </c>
      <c r="I1175" s="1">
        <v>42387</v>
      </c>
      <c r="J1175">
        <v>2016</v>
      </c>
      <c r="K1175">
        <f t="shared" si="128"/>
        <v>1</v>
      </c>
      <c r="L1175">
        <f t="shared" si="129"/>
        <v>18</v>
      </c>
      <c r="M1175">
        <f t="shared" si="130"/>
        <v>2016</v>
      </c>
      <c r="N1175">
        <f t="shared" si="134"/>
        <v>2016</v>
      </c>
      <c r="O1175">
        <f t="shared" si="131"/>
        <v>364.964</v>
      </c>
      <c r="P1175">
        <f t="shared" si="132"/>
        <v>364.964</v>
      </c>
      <c r="Q1175">
        <f t="shared" si="133"/>
        <v>0</v>
      </c>
    </row>
    <row r="1176" spans="1:17" x14ac:dyDescent="0.3">
      <c r="A1176">
        <v>13086530</v>
      </c>
      <c r="B1176" t="s">
        <v>27</v>
      </c>
      <c r="C1176" s="1">
        <v>42388</v>
      </c>
      <c r="D1176">
        <v>185</v>
      </c>
      <c r="E1176">
        <v>22799</v>
      </c>
      <c r="F1176">
        <v>0</v>
      </c>
      <c r="G1176">
        <v>182</v>
      </c>
      <c r="H1176">
        <v>-181.7</v>
      </c>
      <c r="I1176" s="1">
        <v>42388</v>
      </c>
      <c r="J1176">
        <v>2016</v>
      </c>
      <c r="K1176">
        <f t="shared" si="128"/>
        <v>1</v>
      </c>
      <c r="L1176">
        <f t="shared" si="129"/>
        <v>19</v>
      </c>
      <c r="M1176">
        <f t="shared" si="130"/>
        <v>2016</v>
      </c>
      <c r="N1176">
        <f t="shared" si="134"/>
        <v>2016</v>
      </c>
      <c r="O1176">
        <f t="shared" si="131"/>
        <v>366.94749999999999</v>
      </c>
      <c r="P1176">
        <f t="shared" si="132"/>
        <v>366.94749999999999</v>
      </c>
      <c r="Q1176">
        <f t="shared" si="133"/>
        <v>0</v>
      </c>
    </row>
    <row r="1177" spans="1:17" x14ac:dyDescent="0.3">
      <c r="A1177">
        <v>13086530</v>
      </c>
      <c r="B1177" t="s">
        <v>27</v>
      </c>
      <c r="C1177" s="1">
        <v>42389</v>
      </c>
      <c r="D1177">
        <v>182</v>
      </c>
      <c r="E1177">
        <v>23160</v>
      </c>
      <c r="F1177">
        <v>0</v>
      </c>
      <c r="G1177">
        <v>182</v>
      </c>
      <c r="H1177">
        <v>-181.7</v>
      </c>
      <c r="I1177" s="1">
        <v>42389</v>
      </c>
      <c r="J1177">
        <v>2016</v>
      </c>
      <c r="K1177">
        <f t="shared" si="128"/>
        <v>1</v>
      </c>
      <c r="L1177">
        <f t="shared" si="129"/>
        <v>20</v>
      </c>
      <c r="M1177">
        <f t="shared" si="130"/>
        <v>2016</v>
      </c>
      <c r="N1177">
        <f t="shared" si="134"/>
        <v>2016</v>
      </c>
      <c r="O1177">
        <f t="shared" si="131"/>
        <v>360.99700000000001</v>
      </c>
      <c r="P1177">
        <f t="shared" si="132"/>
        <v>360.99700000000001</v>
      </c>
      <c r="Q1177">
        <f t="shared" si="133"/>
        <v>0</v>
      </c>
    </row>
    <row r="1178" spans="1:17" x14ac:dyDescent="0.3">
      <c r="A1178">
        <v>13086530</v>
      </c>
      <c r="B1178" t="s">
        <v>27</v>
      </c>
      <c r="C1178" s="1">
        <v>42390</v>
      </c>
      <c r="D1178">
        <v>188</v>
      </c>
      <c r="E1178">
        <v>23532</v>
      </c>
      <c r="F1178">
        <v>0</v>
      </c>
      <c r="G1178">
        <v>182</v>
      </c>
      <c r="H1178">
        <v>-181.7</v>
      </c>
      <c r="I1178" s="1">
        <v>42390</v>
      </c>
      <c r="J1178">
        <v>2016</v>
      </c>
      <c r="K1178">
        <f t="shared" si="128"/>
        <v>1</v>
      </c>
      <c r="L1178">
        <f t="shared" si="129"/>
        <v>21</v>
      </c>
      <c r="M1178">
        <f t="shared" si="130"/>
        <v>2016</v>
      </c>
      <c r="N1178">
        <f t="shared" si="134"/>
        <v>2016</v>
      </c>
      <c r="O1178">
        <f t="shared" si="131"/>
        <v>372.89800000000002</v>
      </c>
      <c r="P1178">
        <f t="shared" si="132"/>
        <v>372.89800000000002</v>
      </c>
      <c r="Q1178">
        <f t="shared" si="133"/>
        <v>0</v>
      </c>
    </row>
    <row r="1179" spans="1:17" x14ac:dyDescent="0.3">
      <c r="A1179">
        <v>13086530</v>
      </c>
      <c r="B1179" t="s">
        <v>27</v>
      </c>
      <c r="C1179" s="1">
        <v>42391</v>
      </c>
      <c r="D1179">
        <v>182</v>
      </c>
      <c r="E1179">
        <v>23893</v>
      </c>
      <c r="F1179">
        <v>0</v>
      </c>
      <c r="G1179">
        <v>182</v>
      </c>
      <c r="H1179">
        <v>-181.7</v>
      </c>
      <c r="I1179" s="1">
        <v>42391</v>
      </c>
      <c r="J1179">
        <v>2016</v>
      </c>
      <c r="K1179">
        <f t="shared" si="128"/>
        <v>1</v>
      </c>
      <c r="L1179">
        <f t="shared" si="129"/>
        <v>22</v>
      </c>
      <c r="M1179">
        <f t="shared" si="130"/>
        <v>2016</v>
      </c>
      <c r="N1179">
        <f t="shared" si="134"/>
        <v>2016</v>
      </c>
      <c r="O1179">
        <f t="shared" si="131"/>
        <v>360.99700000000001</v>
      </c>
      <c r="P1179">
        <f t="shared" si="132"/>
        <v>360.99700000000001</v>
      </c>
      <c r="Q1179">
        <f t="shared" si="133"/>
        <v>0</v>
      </c>
    </row>
    <row r="1180" spans="1:17" x14ac:dyDescent="0.3">
      <c r="A1180">
        <v>13086530</v>
      </c>
      <c r="B1180" t="s">
        <v>27</v>
      </c>
      <c r="C1180" s="1">
        <v>42392</v>
      </c>
      <c r="D1180">
        <v>174</v>
      </c>
      <c r="E1180">
        <v>24238</v>
      </c>
      <c r="F1180">
        <v>0</v>
      </c>
      <c r="G1180">
        <v>182</v>
      </c>
      <c r="H1180">
        <v>-181.7</v>
      </c>
      <c r="I1180" s="1">
        <v>42392</v>
      </c>
      <c r="J1180">
        <v>2016</v>
      </c>
      <c r="K1180">
        <f t="shared" si="128"/>
        <v>1</v>
      </c>
      <c r="L1180">
        <f t="shared" si="129"/>
        <v>23</v>
      </c>
      <c r="M1180">
        <f t="shared" si="130"/>
        <v>2016</v>
      </c>
      <c r="N1180">
        <f t="shared" si="134"/>
        <v>2016</v>
      </c>
      <c r="O1180">
        <f t="shared" si="131"/>
        <v>345.12900000000002</v>
      </c>
      <c r="P1180">
        <f t="shared" si="132"/>
        <v>345.12900000000002</v>
      </c>
      <c r="Q1180">
        <f t="shared" si="133"/>
        <v>0</v>
      </c>
    </row>
    <row r="1181" spans="1:17" x14ac:dyDescent="0.3">
      <c r="A1181">
        <v>13086530</v>
      </c>
      <c r="B1181" t="s">
        <v>27</v>
      </c>
      <c r="C1181" s="1">
        <v>42393</v>
      </c>
      <c r="D1181">
        <v>178</v>
      </c>
      <c r="E1181">
        <v>24591</v>
      </c>
      <c r="F1181">
        <v>0</v>
      </c>
      <c r="G1181">
        <v>182</v>
      </c>
      <c r="H1181">
        <v>-181.7</v>
      </c>
      <c r="I1181" s="1">
        <v>42393</v>
      </c>
      <c r="J1181">
        <v>2016</v>
      </c>
      <c r="K1181">
        <f t="shared" si="128"/>
        <v>1</v>
      </c>
      <c r="L1181">
        <f t="shared" si="129"/>
        <v>24</v>
      </c>
      <c r="M1181">
        <f t="shared" si="130"/>
        <v>2016</v>
      </c>
      <c r="N1181">
        <f t="shared" si="134"/>
        <v>2016</v>
      </c>
      <c r="O1181">
        <f t="shared" si="131"/>
        <v>353.06299999999999</v>
      </c>
      <c r="P1181">
        <f t="shared" si="132"/>
        <v>353.06299999999999</v>
      </c>
      <c r="Q1181">
        <f t="shared" si="133"/>
        <v>0</v>
      </c>
    </row>
    <row r="1182" spans="1:17" x14ac:dyDescent="0.3">
      <c r="A1182">
        <v>13086530</v>
      </c>
      <c r="B1182" t="s">
        <v>27</v>
      </c>
      <c r="C1182" s="1">
        <v>42394</v>
      </c>
      <c r="D1182">
        <v>180</v>
      </c>
      <c r="E1182">
        <v>24948</v>
      </c>
      <c r="F1182">
        <v>0</v>
      </c>
      <c r="G1182">
        <v>182</v>
      </c>
      <c r="H1182">
        <v>-181.7</v>
      </c>
      <c r="I1182" s="1">
        <v>42394</v>
      </c>
      <c r="J1182">
        <v>2016</v>
      </c>
      <c r="K1182">
        <f t="shared" si="128"/>
        <v>1</v>
      </c>
      <c r="L1182">
        <f t="shared" si="129"/>
        <v>25</v>
      </c>
      <c r="M1182">
        <f t="shared" si="130"/>
        <v>2016</v>
      </c>
      <c r="N1182">
        <f t="shared" si="134"/>
        <v>2016</v>
      </c>
      <c r="O1182">
        <f t="shared" si="131"/>
        <v>357.03000000000003</v>
      </c>
      <c r="P1182">
        <f t="shared" si="132"/>
        <v>357.03000000000003</v>
      </c>
      <c r="Q1182">
        <f t="shared" si="133"/>
        <v>0</v>
      </c>
    </row>
    <row r="1183" spans="1:17" x14ac:dyDescent="0.3">
      <c r="A1183">
        <v>13086530</v>
      </c>
      <c r="B1183" t="s">
        <v>27</v>
      </c>
      <c r="C1183" s="1">
        <v>42395</v>
      </c>
      <c r="D1183">
        <v>181</v>
      </c>
      <c r="E1183">
        <v>25306</v>
      </c>
      <c r="F1183">
        <v>0</v>
      </c>
      <c r="G1183">
        <v>182</v>
      </c>
      <c r="H1183">
        <v>-181.7</v>
      </c>
      <c r="I1183" s="1">
        <v>42395</v>
      </c>
      <c r="J1183">
        <v>2016</v>
      </c>
      <c r="K1183">
        <f t="shared" si="128"/>
        <v>1</v>
      </c>
      <c r="L1183">
        <f t="shared" si="129"/>
        <v>26</v>
      </c>
      <c r="M1183">
        <f t="shared" si="130"/>
        <v>2016</v>
      </c>
      <c r="N1183">
        <f t="shared" si="134"/>
        <v>2016</v>
      </c>
      <c r="O1183">
        <f t="shared" si="131"/>
        <v>359.01350000000002</v>
      </c>
      <c r="P1183">
        <f t="shared" si="132"/>
        <v>359.01350000000002</v>
      </c>
      <c r="Q1183">
        <f t="shared" si="133"/>
        <v>0</v>
      </c>
    </row>
    <row r="1184" spans="1:17" x14ac:dyDescent="0.3">
      <c r="A1184">
        <v>13086530</v>
      </c>
      <c r="B1184" t="s">
        <v>27</v>
      </c>
      <c r="C1184" s="1">
        <v>42396</v>
      </c>
      <c r="D1184">
        <v>183</v>
      </c>
      <c r="E1184">
        <v>25668</v>
      </c>
      <c r="F1184">
        <v>0</v>
      </c>
      <c r="G1184">
        <v>182</v>
      </c>
      <c r="H1184">
        <v>-181.7</v>
      </c>
      <c r="I1184" s="1">
        <v>42396</v>
      </c>
      <c r="J1184">
        <v>2016</v>
      </c>
      <c r="K1184">
        <f t="shared" si="128"/>
        <v>1</v>
      </c>
      <c r="L1184">
        <f t="shared" si="129"/>
        <v>27</v>
      </c>
      <c r="M1184">
        <f t="shared" si="130"/>
        <v>2016</v>
      </c>
      <c r="N1184">
        <f t="shared" si="134"/>
        <v>2016</v>
      </c>
      <c r="O1184">
        <f t="shared" si="131"/>
        <v>362.98050000000001</v>
      </c>
      <c r="P1184">
        <f t="shared" si="132"/>
        <v>362.98050000000001</v>
      </c>
      <c r="Q1184">
        <f t="shared" si="133"/>
        <v>0</v>
      </c>
    </row>
    <row r="1185" spans="1:17" x14ac:dyDescent="0.3">
      <c r="A1185">
        <v>13086530</v>
      </c>
      <c r="B1185" t="s">
        <v>27</v>
      </c>
      <c r="C1185" s="1">
        <v>42397</v>
      </c>
      <c r="D1185">
        <v>182</v>
      </c>
      <c r="E1185">
        <v>26030</v>
      </c>
      <c r="F1185">
        <v>0</v>
      </c>
      <c r="G1185">
        <v>182</v>
      </c>
      <c r="H1185">
        <v>-181.7</v>
      </c>
      <c r="I1185" s="1">
        <v>42397</v>
      </c>
      <c r="J1185">
        <v>2016</v>
      </c>
      <c r="K1185">
        <f t="shared" si="128"/>
        <v>1</v>
      </c>
      <c r="L1185">
        <f t="shared" si="129"/>
        <v>28</v>
      </c>
      <c r="M1185">
        <f t="shared" si="130"/>
        <v>2016</v>
      </c>
      <c r="N1185">
        <f t="shared" si="134"/>
        <v>2016</v>
      </c>
      <c r="O1185">
        <f t="shared" si="131"/>
        <v>360.99700000000001</v>
      </c>
      <c r="P1185">
        <f t="shared" si="132"/>
        <v>360.99700000000001</v>
      </c>
      <c r="Q1185">
        <f t="shared" si="133"/>
        <v>0</v>
      </c>
    </row>
    <row r="1186" spans="1:17" x14ac:dyDescent="0.3">
      <c r="A1186">
        <v>13086530</v>
      </c>
      <c r="B1186" t="s">
        <v>27</v>
      </c>
      <c r="C1186" s="1">
        <v>42398</v>
      </c>
      <c r="D1186">
        <v>186</v>
      </c>
      <c r="E1186">
        <v>26399</v>
      </c>
      <c r="F1186">
        <v>0</v>
      </c>
      <c r="G1186">
        <v>182</v>
      </c>
      <c r="H1186">
        <v>-181.7</v>
      </c>
      <c r="I1186" s="1">
        <v>42398</v>
      </c>
      <c r="J1186">
        <v>2016</v>
      </c>
      <c r="K1186">
        <f t="shared" si="128"/>
        <v>1</v>
      </c>
      <c r="L1186">
        <f t="shared" si="129"/>
        <v>29</v>
      </c>
      <c r="M1186">
        <f t="shared" si="130"/>
        <v>2016</v>
      </c>
      <c r="N1186">
        <f t="shared" si="134"/>
        <v>2016</v>
      </c>
      <c r="O1186">
        <f t="shared" si="131"/>
        <v>368.93099999999998</v>
      </c>
      <c r="P1186">
        <f t="shared" si="132"/>
        <v>368.93099999999998</v>
      </c>
      <c r="Q1186">
        <f t="shared" si="133"/>
        <v>0</v>
      </c>
    </row>
    <row r="1187" spans="1:17" x14ac:dyDescent="0.3">
      <c r="A1187">
        <v>13086530</v>
      </c>
      <c r="B1187" t="s">
        <v>27</v>
      </c>
      <c r="C1187" s="1">
        <v>42399</v>
      </c>
      <c r="D1187">
        <v>185</v>
      </c>
      <c r="E1187">
        <v>26766</v>
      </c>
      <c r="F1187">
        <v>0</v>
      </c>
      <c r="G1187">
        <v>182</v>
      </c>
      <c r="H1187">
        <v>-181.7</v>
      </c>
      <c r="I1187" s="1">
        <v>42399</v>
      </c>
      <c r="J1187">
        <v>2016</v>
      </c>
      <c r="K1187">
        <f t="shared" si="128"/>
        <v>1</v>
      </c>
      <c r="L1187">
        <f t="shared" si="129"/>
        <v>30</v>
      </c>
      <c r="M1187">
        <f t="shared" si="130"/>
        <v>2016</v>
      </c>
      <c r="N1187">
        <f t="shared" si="134"/>
        <v>2016</v>
      </c>
      <c r="O1187">
        <f t="shared" si="131"/>
        <v>366.94749999999999</v>
      </c>
      <c r="P1187">
        <f t="shared" si="132"/>
        <v>366.94749999999999</v>
      </c>
      <c r="Q1187">
        <f t="shared" si="133"/>
        <v>0</v>
      </c>
    </row>
    <row r="1188" spans="1:17" x14ac:dyDescent="0.3">
      <c r="A1188">
        <v>13086530</v>
      </c>
      <c r="B1188" t="s">
        <v>27</v>
      </c>
      <c r="C1188" s="1">
        <v>42400</v>
      </c>
      <c r="D1188">
        <v>181</v>
      </c>
      <c r="E1188">
        <v>27125</v>
      </c>
      <c r="F1188">
        <v>0</v>
      </c>
      <c r="G1188">
        <v>182</v>
      </c>
      <c r="H1188">
        <v>-181.7</v>
      </c>
      <c r="I1188" s="1">
        <v>42400</v>
      </c>
      <c r="J1188">
        <v>2016</v>
      </c>
      <c r="K1188">
        <f t="shared" si="128"/>
        <v>1</v>
      </c>
      <c r="L1188">
        <f t="shared" si="129"/>
        <v>31</v>
      </c>
      <c r="M1188">
        <f t="shared" si="130"/>
        <v>2016</v>
      </c>
      <c r="N1188">
        <f t="shared" si="134"/>
        <v>2016</v>
      </c>
      <c r="O1188">
        <f t="shared" si="131"/>
        <v>359.01350000000002</v>
      </c>
      <c r="P1188">
        <f t="shared" si="132"/>
        <v>359.01350000000002</v>
      </c>
      <c r="Q1188">
        <f t="shared" si="133"/>
        <v>0</v>
      </c>
    </row>
    <row r="1189" spans="1:17" x14ac:dyDescent="0.3">
      <c r="A1189">
        <v>13086530</v>
      </c>
      <c r="B1189" t="s">
        <v>27</v>
      </c>
      <c r="C1189" s="1">
        <v>42401</v>
      </c>
      <c r="D1189">
        <v>181</v>
      </c>
      <c r="E1189">
        <v>27483</v>
      </c>
      <c r="F1189">
        <v>0</v>
      </c>
      <c r="G1189">
        <v>182</v>
      </c>
      <c r="H1189">
        <v>-181.7</v>
      </c>
      <c r="I1189" s="1">
        <v>42401</v>
      </c>
      <c r="J1189">
        <v>2016</v>
      </c>
      <c r="K1189">
        <f t="shared" si="128"/>
        <v>2</v>
      </c>
      <c r="L1189">
        <f t="shared" si="129"/>
        <v>1</v>
      </c>
      <c r="M1189">
        <f t="shared" si="130"/>
        <v>2016</v>
      </c>
      <c r="N1189">
        <f t="shared" si="134"/>
        <v>2016</v>
      </c>
      <c r="O1189">
        <f t="shared" si="131"/>
        <v>359.01350000000002</v>
      </c>
      <c r="P1189">
        <f t="shared" si="132"/>
        <v>359.01350000000002</v>
      </c>
      <c r="Q1189">
        <f t="shared" si="133"/>
        <v>0</v>
      </c>
    </row>
    <row r="1190" spans="1:17" x14ac:dyDescent="0.3">
      <c r="A1190">
        <v>13086530</v>
      </c>
      <c r="B1190" t="s">
        <v>27</v>
      </c>
      <c r="C1190" s="1">
        <v>42402</v>
      </c>
      <c r="D1190">
        <v>181</v>
      </c>
      <c r="E1190">
        <v>27843</v>
      </c>
      <c r="F1190">
        <v>0</v>
      </c>
      <c r="G1190">
        <v>182</v>
      </c>
      <c r="H1190">
        <v>-181.7</v>
      </c>
      <c r="I1190" s="1">
        <v>42402</v>
      </c>
      <c r="J1190">
        <v>2016</v>
      </c>
      <c r="K1190">
        <f t="shared" si="128"/>
        <v>2</v>
      </c>
      <c r="L1190">
        <f t="shared" si="129"/>
        <v>2</v>
      </c>
      <c r="M1190">
        <f t="shared" si="130"/>
        <v>2016</v>
      </c>
      <c r="N1190">
        <f t="shared" si="134"/>
        <v>2016</v>
      </c>
      <c r="O1190">
        <f t="shared" si="131"/>
        <v>359.01350000000002</v>
      </c>
      <c r="P1190">
        <f t="shared" si="132"/>
        <v>359.01350000000002</v>
      </c>
      <c r="Q1190">
        <f t="shared" si="133"/>
        <v>0</v>
      </c>
    </row>
    <row r="1191" spans="1:17" x14ac:dyDescent="0.3">
      <c r="A1191">
        <v>13086530</v>
      </c>
      <c r="B1191" t="s">
        <v>27</v>
      </c>
      <c r="C1191" s="1">
        <v>42403</v>
      </c>
      <c r="D1191">
        <v>182</v>
      </c>
      <c r="E1191">
        <v>28204</v>
      </c>
      <c r="F1191">
        <v>0</v>
      </c>
      <c r="G1191">
        <v>182</v>
      </c>
      <c r="H1191">
        <v>-181.7</v>
      </c>
      <c r="I1191" s="1">
        <v>42403</v>
      </c>
      <c r="J1191">
        <v>2016</v>
      </c>
      <c r="K1191">
        <f t="shared" si="128"/>
        <v>2</v>
      </c>
      <c r="L1191">
        <f t="shared" si="129"/>
        <v>3</v>
      </c>
      <c r="M1191">
        <f t="shared" si="130"/>
        <v>2016</v>
      </c>
      <c r="N1191">
        <f t="shared" si="134"/>
        <v>2016</v>
      </c>
      <c r="O1191">
        <f t="shared" si="131"/>
        <v>360.99700000000001</v>
      </c>
      <c r="P1191">
        <f t="shared" si="132"/>
        <v>360.99700000000001</v>
      </c>
      <c r="Q1191">
        <f t="shared" si="133"/>
        <v>0</v>
      </c>
    </row>
    <row r="1192" spans="1:17" x14ac:dyDescent="0.3">
      <c r="A1192">
        <v>13086530</v>
      </c>
      <c r="B1192" t="s">
        <v>27</v>
      </c>
      <c r="C1192" s="1">
        <v>42404</v>
      </c>
      <c r="D1192">
        <v>183</v>
      </c>
      <c r="E1192">
        <v>28566</v>
      </c>
      <c r="F1192">
        <v>0</v>
      </c>
      <c r="G1192">
        <v>182</v>
      </c>
      <c r="H1192">
        <v>-181.7</v>
      </c>
      <c r="I1192" s="1">
        <v>42404</v>
      </c>
      <c r="J1192">
        <v>2016</v>
      </c>
      <c r="K1192">
        <f t="shared" si="128"/>
        <v>2</v>
      </c>
      <c r="L1192">
        <f t="shared" si="129"/>
        <v>4</v>
      </c>
      <c r="M1192">
        <f t="shared" si="130"/>
        <v>2016</v>
      </c>
      <c r="N1192">
        <f t="shared" si="134"/>
        <v>2016</v>
      </c>
      <c r="O1192">
        <f t="shared" si="131"/>
        <v>362.98050000000001</v>
      </c>
      <c r="P1192">
        <f t="shared" si="132"/>
        <v>362.98050000000001</v>
      </c>
      <c r="Q1192">
        <f t="shared" si="133"/>
        <v>0</v>
      </c>
    </row>
    <row r="1193" spans="1:17" x14ac:dyDescent="0.3">
      <c r="A1193">
        <v>13086530</v>
      </c>
      <c r="B1193" t="s">
        <v>27</v>
      </c>
      <c r="C1193" s="1">
        <v>42405</v>
      </c>
      <c r="D1193">
        <v>184</v>
      </c>
      <c r="E1193">
        <v>28930</v>
      </c>
      <c r="F1193">
        <v>0</v>
      </c>
      <c r="G1193">
        <v>182</v>
      </c>
      <c r="H1193">
        <v>-181.7</v>
      </c>
      <c r="I1193" s="1">
        <v>42405</v>
      </c>
      <c r="J1193">
        <v>2016</v>
      </c>
      <c r="K1193">
        <f t="shared" si="128"/>
        <v>2</v>
      </c>
      <c r="L1193">
        <f t="shared" si="129"/>
        <v>5</v>
      </c>
      <c r="M1193">
        <f t="shared" si="130"/>
        <v>2016</v>
      </c>
      <c r="N1193">
        <f t="shared" si="134"/>
        <v>2016</v>
      </c>
      <c r="O1193">
        <f t="shared" si="131"/>
        <v>364.964</v>
      </c>
      <c r="P1193">
        <f t="shared" si="132"/>
        <v>364.964</v>
      </c>
      <c r="Q1193">
        <f t="shared" si="133"/>
        <v>0</v>
      </c>
    </row>
    <row r="1194" spans="1:17" x14ac:dyDescent="0.3">
      <c r="A1194">
        <v>13086530</v>
      </c>
      <c r="B1194" t="s">
        <v>27</v>
      </c>
      <c r="C1194" s="1">
        <v>42406</v>
      </c>
      <c r="D1194">
        <v>184</v>
      </c>
      <c r="E1194">
        <v>29295</v>
      </c>
      <c r="F1194">
        <v>0</v>
      </c>
      <c r="G1194">
        <v>182</v>
      </c>
      <c r="H1194">
        <v>-181.7</v>
      </c>
      <c r="I1194" s="1">
        <v>42406</v>
      </c>
      <c r="J1194">
        <v>2016</v>
      </c>
      <c r="K1194">
        <f t="shared" si="128"/>
        <v>2</v>
      </c>
      <c r="L1194">
        <f t="shared" si="129"/>
        <v>6</v>
      </c>
      <c r="M1194">
        <f t="shared" si="130"/>
        <v>2016</v>
      </c>
      <c r="N1194">
        <f t="shared" si="134"/>
        <v>2016</v>
      </c>
      <c r="O1194">
        <f t="shared" si="131"/>
        <v>364.964</v>
      </c>
      <c r="P1194">
        <f t="shared" si="132"/>
        <v>364.964</v>
      </c>
      <c r="Q1194">
        <f t="shared" si="133"/>
        <v>0</v>
      </c>
    </row>
    <row r="1195" spans="1:17" x14ac:dyDescent="0.3">
      <c r="A1195">
        <v>13086530</v>
      </c>
      <c r="B1195" t="s">
        <v>27</v>
      </c>
      <c r="C1195" s="1">
        <v>42407</v>
      </c>
      <c r="D1195">
        <v>183</v>
      </c>
      <c r="E1195">
        <v>29658</v>
      </c>
      <c r="F1195">
        <v>0</v>
      </c>
      <c r="G1195">
        <v>182</v>
      </c>
      <c r="H1195">
        <v>-181.7</v>
      </c>
      <c r="I1195" s="1">
        <v>42407</v>
      </c>
      <c r="J1195">
        <v>2016</v>
      </c>
      <c r="K1195">
        <f t="shared" si="128"/>
        <v>2</v>
      </c>
      <c r="L1195">
        <f t="shared" si="129"/>
        <v>7</v>
      </c>
      <c r="M1195">
        <f t="shared" si="130"/>
        <v>2016</v>
      </c>
      <c r="N1195">
        <f t="shared" si="134"/>
        <v>2016</v>
      </c>
      <c r="O1195">
        <f t="shared" si="131"/>
        <v>362.98050000000001</v>
      </c>
      <c r="P1195">
        <f t="shared" si="132"/>
        <v>362.98050000000001</v>
      </c>
      <c r="Q1195">
        <f t="shared" si="133"/>
        <v>0</v>
      </c>
    </row>
    <row r="1196" spans="1:17" x14ac:dyDescent="0.3">
      <c r="A1196">
        <v>13086530</v>
      </c>
      <c r="B1196" t="s">
        <v>27</v>
      </c>
      <c r="C1196" s="1">
        <v>42408</v>
      </c>
      <c r="D1196">
        <v>184</v>
      </c>
      <c r="E1196">
        <v>30023</v>
      </c>
      <c r="F1196">
        <v>0</v>
      </c>
      <c r="G1196">
        <v>182</v>
      </c>
      <c r="H1196">
        <v>-181.7</v>
      </c>
      <c r="I1196" s="1">
        <v>42408</v>
      </c>
      <c r="J1196">
        <v>2016</v>
      </c>
      <c r="K1196">
        <f t="shared" si="128"/>
        <v>2</v>
      </c>
      <c r="L1196">
        <f t="shared" si="129"/>
        <v>8</v>
      </c>
      <c r="M1196">
        <f t="shared" si="130"/>
        <v>2016</v>
      </c>
      <c r="N1196">
        <f t="shared" si="134"/>
        <v>2016</v>
      </c>
      <c r="O1196">
        <f t="shared" si="131"/>
        <v>364.964</v>
      </c>
      <c r="P1196">
        <f t="shared" si="132"/>
        <v>364.964</v>
      </c>
      <c r="Q1196">
        <f t="shared" si="133"/>
        <v>0</v>
      </c>
    </row>
    <row r="1197" spans="1:17" x14ac:dyDescent="0.3">
      <c r="A1197">
        <v>13086530</v>
      </c>
      <c r="B1197" t="s">
        <v>27</v>
      </c>
      <c r="C1197" s="1">
        <v>42409</v>
      </c>
      <c r="D1197">
        <v>186</v>
      </c>
      <c r="E1197">
        <v>30392</v>
      </c>
      <c r="F1197">
        <v>0</v>
      </c>
      <c r="G1197">
        <v>182</v>
      </c>
      <c r="H1197">
        <v>-181.7</v>
      </c>
      <c r="I1197" s="1">
        <v>42409</v>
      </c>
      <c r="J1197">
        <v>2016</v>
      </c>
      <c r="K1197">
        <f t="shared" si="128"/>
        <v>2</v>
      </c>
      <c r="L1197">
        <f t="shared" si="129"/>
        <v>9</v>
      </c>
      <c r="M1197">
        <f t="shared" si="130"/>
        <v>2016</v>
      </c>
      <c r="N1197">
        <f t="shared" si="134"/>
        <v>2016</v>
      </c>
      <c r="O1197">
        <f t="shared" si="131"/>
        <v>368.93099999999998</v>
      </c>
      <c r="P1197">
        <f t="shared" si="132"/>
        <v>368.93099999999998</v>
      </c>
      <c r="Q1197">
        <f t="shared" si="133"/>
        <v>0</v>
      </c>
    </row>
    <row r="1198" spans="1:17" x14ac:dyDescent="0.3">
      <c r="A1198">
        <v>13086530</v>
      </c>
      <c r="B1198" t="s">
        <v>27</v>
      </c>
      <c r="C1198" s="1">
        <v>42410</v>
      </c>
      <c r="D1198">
        <v>220</v>
      </c>
      <c r="E1198">
        <v>30829</v>
      </c>
      <c r="F1198">
        <v>0</v>
      </c>
      <c r="G1198">
        <v>182</v>
      </c>
      <c r="H1198">
        <v>-181.7</v>
      </c>
      <c r="I1198" s="1">
        <v>42410</v>
      </c>
      <c r="J1198">
        <v>2016</v>
      </c>
      <c r="K1198">
        <f t="shared" si="128"/>
        <v>2</v>
      </c>
      <c r="L1198">
        <f t="shared" si="129"/>
        <v>10</v>
      </c>
      <c r="M1198">
        <f t="shared" si="130"/>
        <v>2016</v>
      </c>
      <c r="N1198">
        <f t="shared" si="134"/>
        <v>2016</v>
      </c>
      <c r="O1198">
        <f t="shared" si="131"/>
        <v>436.37</v>
      </c>
      <c r="P1198">
        <f t="shared" si="132"/>
        <v>436.37</v>
      </c>
      <c r="Q1198">
        <f t="shared" si="133"/>
        <v>0</v>
      </c>
    </row>
    <row r="1199" spans="1:17" x14ac:dyDescent="0.3">
      <c r="A1199">
        <v>13086530</v>
      </c>
      <c r="B1199" t="s">
        <v>27</v>
      </c>
      <c r="C1199" s="1">
        <v>42411</v>
      </c>
      <c r="D1199">
        <v>222</v>
      </c>
      <c r="E1199">
        <v>31269</v>
      </c>
      <c r="F1199">
        <v>0</v>
      </c>
      <c r="G1199">
        <v>182</v>
      </c>
      <c r="H1199">
        <v>-181.7</v>
      </c>
      <c r="I1199" s="1">
        <v>42411</v>
      </c>
      <c r="J1199">
        <v>2016</v>
      </c>
      <c r="K1199">
        <f t="shared" si="128"/>
        <v>2</v>
      </c>
      <c r="L1199">
        <f t="shared" si="129"/>
        <v>11</v>
      </c>
      <c r="M1199">
        <f t="shared" si="130"/>
        <v>2016</v>
      </c>
      <c r="N1199">
        <f t="shared" si="134"/>
        <v>2016</v>
      </c>
      <c r="O1199">
        <f t="shared" si="131"/>
        <v>440.33699999999999</v>
      </c>
      <c r="P1199">
        <f t="shared" si="132"/>
        <v>440.33699999999999</v>
      </c>
      <c r="Q1199">
        <f t="shared" si="133"/>
        <v>0</v>
      </c>
    </row>
    <row r="1200" spans="1:17" x14ac:dyDescent="0.3">
      <c r="A1200">
        <v>13086530</v>
      </c>
      <c r="B1200" t="s">
        <v>27</v>
      </c>
      <c r="C1200" s="1">
        <v>42412</v>
      </c>
      <c r="D1200">
        <v>222</v>
      </c>
      <c r="E1200">
        <v>31709</v>
      </c>
      <c r="F1200">
        <v>0</v>
      </c>
      <c r="G1200">
        <v>182</v>
      </c>
      <c r="H1200">
        <v>-181.7</v>
      </c>
      <c r="I1200" s="1">
        <v>42412</v>
      </c>
      <c r="J1200">
        <v>2016</v>
      </c>
      <c r="K1200">
        <f t="shared" si="128"/>
        <v>2</v>
      </c>
      <c r="L1200">
        <f t="shared" si="129"/>
        <v>12</v>
      </c>
      <c r="M1200">
        <f t="shared" si="130"/>
        <v>2016</v>
      </c>
      <c r="N1200">
        <f t="shared" si="134"/>
        <v>2016</v>
      </c>
      <c r="O1200">
        <f t="shared" si="131"/>
        <v>440.33699999999999</v>
      </c>
      <c r="P1200">
        <f t="shared" si="132"/>
        <v>440.33699999999999</v>
      </c>
      <c r="Q1200">
        <f t="shared" si="133"/>
        <v>0</v>
      </c>
    </row>
    <row r="1201" spans="1:17" x14ac:dyDescent="0.3">
      <c r="A1201">
        <v>13086530</v>
      </c>
      <c r="B1201" t="s">
        <v>27</v>
      </c>
      <c r="C1201" s="1">
        <v>42413</v>
      </c>
      <c r="D1201">
        <v>220</v>
      </c>
      <c r="E1201">
        <v>32146</v>
      </c>
      <c r="F1201">
        <v>0</v>
      </c>
      <c r="G1201">
        <v>182</v>
      </c>
      <c r="H1201">
        <v>-181.7</v>
      </c>
      <c r="I1201" s="1">
        <v>42413</v>
      </c>
      <c r="J1201">
        <v>2016</v>
      </c>
      <c r="K1201">
        <f t="shared" si="128"/>
        <v>2</v>
      </c>
      <c r="L1201">
        <f t="shared" si="129"/>
        <v>13</v>
      </c>
      <c r="M1201">
        <f t="shared" si="130"/>
        <v>2016</v>
      </c>
      <c r="N1201">
        <f t="shared" si="134"/>
        <v>2016</v>
      </c>
      <c r="O1201">
        <f t="shared" si="131"/>
        <v>436.37</v>
      </c>
      <c r="P1201">
        <f t="shared" si="132"/>
        <v>436.37</v>
      </c>
      <c r="Q1201">
        <f t="shared" si="133"/>
        <v>0</v>
      </c>
    </row>
    <row r="1202" spans="1:17" x14ac:dyDescent="0.3">
      <c r="A1202">
        <v>13086530</v>
      </c>
      <c r="B1202" t="s">
        <v>27</v>
      </c>
      <c r="C1202" s="1">
        <v>42414</v>
      </c>
      <c r="D1202">
        <v>219</v>
      </c>
      <c r="E1202">
        <v>32580</v>
      </c>
      <c r="F1202">
        <v>0</v>
      </c>
      <c r="G1202">
        <v>182</v>
      </c>
      <c r="H1202">
        <v>-181.7</v>
      </c>
      <c r="I1202" s="1">
        <v>42414</v>
      </c>
      <c r="J1202">
        <v>2016</v>
      </c>
      <c r="K1202">
        <f t="shared" si="128"/>
        <v>2</v>
      </c>
      <c r="L1202">
        <f t="shared" si="129"/>
        <v>14</v>
      </c>
      <c r="M1202">
        <f t="shared" si="130"/>
        <v>2016</v>
      </c>
      <c r="N1202">
        <f t="shared" si="134"/>
        <v>2016</v>
      </c>
      <c r="O1202">
        <f t="shared" si="131"/>
        <v>434.38650000000001</v>
      </c>
      <c r="P1202">
        <f t="shared" si="132"/>
        <v>434.38650000000001</v>
      </c>
      <c r="Q1202">
        <f t="shared" si="133"/>
        <v>0</v>
      </c>
    </row>
    <row r="1203" spans="1:17" x14ac:dyDescent="0.3">
      <c r="A1203">
        <v>13086530</v>
      </c>
      <c r="B1203" t="s">
        <v>27</v>
      </c>
      <c r="C1203" s="1">
        <v>42415</v>
      </c>
      <c r="D1203">
        <v>216</v>
      </c>
      <c r="E1203">
        <v>33010</v>
      </c>
      <c r="F1203">
        <v>0</v>
      </c>
      <c r="G1203">
        <v>182</v>
      </c>
      <c r="H1203">
        <v>-181.7</v>
      </c>
      <c r="I1203" s="1">
        <v>42415</v>
      </c>
      <c r="J1203">
        <v>2016</v>
      </c>
      <c r="K1203">
        <f t="shared" si="128"/>
        <v>2</v>
      </c>
      <c r="L1203">
        <f t="shared" si="129"/>
        <v>15</v>
      </c>
      <c r="M1203">
        <f t="shared" si="130"/>
        <v>2016</v>
      </c>
      <c r="N1203">
        <f t="shared" si="134"/>
        <v>2016</v>
      </c>
      <c r="O1203">
        <f t="shared" si="131"/>
        <v>428.43600000000004</v>
      </c>
      <c r="P1203">
        <f t="shared" si="132"/>
        <v>428.43600000000004</v>
      </c>
      <c r="Q1203">
        <f t="shared" si="133"/>
        <v>0</v>
      </c>
    </row>
    <row r="1204" spans="1:17" x14ac:dyDescent="0.3">
      <c r="A1204">
        <v>13086530</v>
      </c>
      <c r="B1204" t="s">
        <v>27</v>
      </c>
      <c r="C1204" s="1">
        <v>42416</v>
      </c>
      <c r="D1204">
        <v>219</v>
      </c>
      <c r="E1204">
        <v>33444</v>
      </c>
      <c r="F1204">
        <v>0</v>
      </c>
      <c r="G1204">
        <v>182</v>
      </c>
      <c r="H1204">
        <v>-181.7</v>
      </c>
      <c r="I1204" s="1">
        <v>42416</v>
      </c>
      <c r="J1204">
        <v>2016</v>
      </c>
      <c r="K1204">
        <f t="shared" si="128"/>
        <v>2</v>
      </c>
      <c r="L1204">
        <f t="shared" si="129"/>
        <v>16</v>
      </c>
      <c r="M1204">
        <f t="shared" si="130"/>
        <v>2016</v>
      </c>
      <c r="N1204">
        <f t="shared" si="134"/>
        <v>2016</v>
      </c>
      <c r="O1204">
        <f t="shared" si="131"/>
        <v>434.38650000000001</v>
      </c>
      <c r="P1204">
        <f t="shared" si="132"/>
        <v>434.38650000000001</v>
      </c>
      <c r="Q1204">
        <f t="shared" si="133"/>
        <v>0</v>
      </c>
    </row>
    <row r="1205" spans="1:17" x14ac:dyDescent="0.3">
      <c r="A1205">
        <v>13086530</v>
      </c>
      <c r="B1205" t="s">
        <v>27</v>
      </c>
      <c r="C1205" s="1">
        <v>42417</v>
      </c>
      <c r="D1205">
        <v>222</v>
      </c>
      <c r="E1205">
        <v>33885</v>
      </c>
      <c r="F1205">
        <v>0</v>
      </c>
      <c r="G1205">
        <v>182</v>
      </c>
      <c r="H1205">
        <v>-181.7</v>
      </c>
      <c r="I1205" s="1">
        <v>42417</v>
      </c>
      <c r="J1205">
        <v>2016</v>
      </c>
      <c r="K1205">
        <f t="shared" si="128"/>
        <v>2</v>
      </c>
      <c r="L1205">
        <f t="shared" si="129"/>
        <v>17</v>
      </c>
      <c r="M1205">
        <f t="shared" si="130"/>
        <v>2016</v>
      </c>
      <c r="N1205">
        <f t="shared" si="134"/>
        <v>2016</v>
      </c>
      <c r="O1205">
        <f t="shared" si="131"/>
        <v>440.33699999999999</v>
      </c>
      <c r="P1205">
        <f t="shared" si="132"/>
        <v>440.33699999999999</v>
      </c>
      <c r="Q1205">
        <f t="shared" si="133"/>
        <v>0</v>
      </c>
    </row>
    <row r="1206" spans="1:17" x14ac:dyDescent="0.3">
      <c r="A1206">
        <v>13086530</v>
      </c>
      <c r="B1206" t="s">
        <v>27</v>
      </c>
      <c r="C1206" s="1">
        <v>42418</v>
      </c>
      <c r="D1206">
        <v>213</v>
      </c>
      <c r="E1206">
        <v>34308</v>
      </c>
      <c r="F1206">
        <v>0</v>
      </c>
      <c r="G1206">
        <v>182</v>
      </c>
      <c r="H1206">
        <v>-181.7</v>
      </c>
      <c r="I1206" s="1">
        <v>42418</v>
      </c>
      <c r="J1206">
        <v>2016</v>
      </c>
      <c r="K1206">
        <f t="shared" si="128"/>
        <v>2</v>
      </c>
      <c r="L1206">
        <f t="shared" si="129"/>
        <v>18</v>
      </c>
      <c r="M1206">
        <f t="shared" si="130"/>
        <v>2016</v>
      </c>
      <c r="N1206">
        <f t="shared" si="134"/>
        <v>2016</v>
      </c>
      <c r="O1206">
        <f t="shared" si="131"/>
        <v>422.4855</v>
      </c>
      <c r="P1206">
        <f t="shared" si="132"/>
        <v>422.4855</v>
      </c>
      <c r="Q1206">
        <f t="shared" si="133"/>
        <v>0</v>
      </c>
    </row>
    <row r="1207" spans="1:17" x14ac:dyDescent="0.3">
      <c r="A1207">
        <v>13086530</v>
      </c>
      <c r="B1207" t="s">
        <v>27</v>
      </c>
      <c r="C1207" s="1">
        <v>42419</v>
      </c>
      <c r="D1207">
        <v>215</v>
      </c>
      <c r="E1207">
        <v>34734</v>
      </c>
      <c r="F1207">
        <v>0</v>
      </c>
      <c r="G1207">
        <v>182</v>
      </c>
      <c r="H1207">
        <v>-181.7</v>
      </c>
      <c r="I1207" s="1">
        <v>42419</v>
      </c>
      <c r="J1207">
        <v>2016</v>
      </c>
      <c r="K1207">
        <f t="shared" si="128"/>
        <v>2</v>
      </c>
      <c r="L1207">
        <f t="shared" si="129"/>
        <v>19</v>
      </c>
      <c r="M1207">
        <f t="shared" si="130"/>
        <v>2016</v>
      </c>
      <c r="N1207">
        <f t="shared" si="134"/>
        <v>2016</v>
      </c>
      <c r="O1207">
        <f t="shared" si="131"/>
        <v>426.45249999999999</v>
      </c>
      <c r="P1207">
        <f t="shared" si="132"/>
        <v>426.45249999999999</v>
      </c>
      <c r="Q1207">
        <f t="shared" si="133"/>
        <v>0</v>
      </c>
    </row>
    <row r="1208" spans="1:17" x14ac:dyDescent="0.3">
      <c r="A1208">
        <v>13086530</v>
      </c>
      <c r="B1208" t="s">
        <v>27</v>
      </c>
      <c r="C1208" s="1">
        <v>42420</v>
      </c>
      <c r="D1208">
        <v>214</v>
      </c>
      <c r="E1208">
        <v>35159</v>
      </c>
      <c r="F1208">
        <v>0</v>
      </c>
      <c r="G1208">
        <v>182</v>
      </c>
      <c r="H1208">
        <v>-181.7</v>
      </c>
      <c r="I1208" s="1">
        <v>42420</v>
      </c>
      <c r="J1208">
        <v>2016</v>
      </c>
      <c r="K1208">
        <f t="shared" si="128"/>
        <v>2</v>
      </c>
      <c r="L1208">
        <f t="shared" si="129"/>
        <v>20</v>
      </c>
      <c r="M1208">
        <f t="shared" si="130"/>
        <v>2016</v>
      </c>
      <c r="N1208">
        <f t="shared" si="134"/>
        <v>2016</v>
      </c>
      <c r="O1208">
        <f t="shared" si="131"/>
        <v>424.46899999999999</v>
      </c>
      <c r="P1208">
        <f t="shared" si="132"/>
        <v>424.46899999999999</v>
      </c>
      <c r="Q1208">
        <f t="shared" si="133"/>
        <v>0</v>
      </c>
    </row>
    <row r="1209" spans="1:17" x14ac:dyDescent="0.3">
      <c r="A1209">
        <v>13086530</v>
      </c>
      <c r="B1209" t="s">
        <v>27</v>
      </c>
      <c r="C1209" s="1">
        <v>42421</v>
      </c>
      <c r="D1209">
        <v>209</v>
      </c>
      <c r="E1209">
        <v>35574</v>
      </c>
      <c r="F1209">
        <v>0</v>
      </c>
      <c r="G1209">
        <v>182</v>
      </c>
      <c r="H1209">
        <v>-181.7</v>
      </c>
      <c r="I1209" s="1">
        <v>42421</v>
      </c>
      <c r="J1209">
        <v>2016</v>
      </c>
      <c r="K1209">
        <f t="shared" si="128"/>
        <v>2</v>
      </c>
      <c r="L1209">
        <f t="shared" si="129"/>
        <v>21</v>
      </c>
      <c r="M1209">
        <f t="shared" si="130"/>
        <v>2016</v>
      </c>
      <c r="N1209">
        <f t="shared" si="134"/>
        <v>2016</v>
      </c>
      <c r="O1209">
        <f t="shared" si="131"/>
        <v>414.55150000000003</v>
      </c>
      <c r="P1209">
        <f t="shared" si="132"/>
        <v>414.55150000000003</v>
      </c>
      <c r="Q1209">
        <f t="shared" si="133"/>
        <v>0</v>
      </c>
    </row>
    <row r="1210" spans="1:17" x14ac:dyDescent="0.3">
      <c r="A1210">
        <v>13086530</v>
      </c>
      <c r="B1210" t="s">
        <v>27</v>
      </c>
      <c r="C1210" s="1">
        <v>42422</v>
      </c>
      <c r="D1210">
        <v>212</v>
      </c>
      <c r="E1210">
        <v>35995</v>
      </c>
      <c r="F1210">
        <v>0</v>
      </c>
      <c r="G1210">
        <v>182</v>
      </c>
      <c r="H1210">
        <v>-181.7</v>
      </c>
      <c r="I1210" s="1">
        <v>42422</v>
      </c>
      <c r="J1210">
        <v>2016</v>
      </c>
      <c r="K1210">
        <f t="shared" si="128"/>
        <v>2</v>
      </c>
      <c r="L1210">
        <f t="shared" si="129"/>
        <v>22</v>
      </c>
      <c r="M1210">
        <f t="shared" si="130"/>
        <v>2016</v>
      </c>
      <c r="N1210">
        <f t="shared" si="134"/>
        <v>2016</v>
      </c>
      <c r="O1210">
        <f t="shared" si="131"/>
        <v>420.50200000000001</v>
      </c>
      <c r="P1210">
        <f t="shared" si="132"/>
        <v>420.50200000000001</v>
      </c>
      <c r="Q1210">
        <f t="shared" si="133"/>
        <v>0</v>
      </c>
    </row>
    <row r="1211" spans="1:17" x14ac:dyDescent="0.3">
      <c r="A1211">
        <v>13086530</v>
      </c>
      <c r="B1211" t="s">
        <v>27</v>
      </c>
      <c r="C1211" s="1">
        <v>42423</v>
      </c>
      <c r="D1211">
        <v>219</v>
      </c>
      <c r="E1211">
        <v>36428</v>
      </c>
      <c r="F1211">
        <v>0</v>
      </c>
      <c r="G1211">
        <v>182</v>
      </c>
      <c r="H1211">
        <v>-181.7</v>
      </c>
      <c r="I1211" s="1">
        <v>42423</v>
      </c>
      <c r="J1211">
        <v>2016</v>
      </c>
      <c r="K1211">
        <f t="shared" si="128"/>
        <v>2</v>
      </c>
      <c r="L1211">
        <f t="shared" si="129"/>
        <v>23</v>
      </c>
      <c r="M1211">
        <f t="shared" si="130"/>
        <v>2016</v>
      </c>
      <c r="N1211">
        <f t="shared" si="134"/>
        <v>2016</v>
      </c>
      <c r="O1211">
        <f t="shared" si="131"/>
        <v>434.38650000000001</v>
      </c>
      <c r="P1211">
        <f t="shared" si="132"/>
        <v>434.38650000000001</v>
      </c>
      <c r="Q1211">
        <f t="shared" si="133"/>
        <v>0</v>
      </c>
    </row>
    <row r="1212" spans="1:17" x14ac:dyDescent="0.3">
      <c r="A1212">
        <v>13086530</v>
      </c>
      <c r="B1212" t="s">
        <v>27</v>
      </c>
      <c r="C1212" s="1">
        <v>42424</v>
      </c>
      <c r="D1212">
        <v>225</v>
      </c>
      <c r="E1212">
        <v>36873</v>
      </c>
      <c r="F1212">
        <v>0</v>
      </c>
      <c r="G1212">
        <v>182</v>
      </c>
      <c r="H1212">
        <v>-181.7</v>
      </c>
      <c r="I1212" s="1">
        <v>42424</v>
      </c>
      <c r="J1212">
        <v>2016</v>
      </c>
      <c r="K1212">
        <f t="shared" si="128"/>
        <v>2</v>
      </c>
      <c r="L1212">
        <f t="shared" si="129"/>
        <v>24</v>
      </c>
      <c r="M1212">
        <f t="shared" si="130"/>
        <v>2016</v>
      </c>
      <c r="N1212">
        <f t="shared" si="134"/>
        <v>2016</v>
      </c>
      <c r="O1212">
        <f t="shared" si="131"/>
        <v>446.28750000000002</v>
      </c>
      <c r="P1212">
        <f t="shared" si="132"/>
        <v>446.28750000000002</v>
      </c>
      <c r="Q1212">
        <f t="shared" si="133"/>
        <v>0</v>
      </c>
    </row>
    <row r="1213" spans="1:17" x14ac:dyDescent="0.3">
      <c r="A1213">
        <v>13086530</v>
      </c>
      <c r="B1213" t="s">
        <v>27</v>
      </c>
      <c r="C1213" s="1">
        <v>42425</v>
      </c>
      <c r="D1213">
        <v>220</v>
      </c>
      <c r="E1213">
        <v>37311</v>
      </c>
      <c r="F1213">
        <v>0</v>
      </c>
      <c r="G1213">
        <v>182</v>
      </c>
      <c r="H1213">
        <v>-181.7</v>
      </c>
      <c r="I1213" s="1">
        <v>42425</v>
      </c>
      <c r="J1213">
        <v>2016</v>
      </c>
      <c r="K1213">
        <f t="shared" si="128"/>
        <v>2</v>
      </c>
      <c r="L1213">
        <f t="shared" si="129"/>
        <v>25</v>
      </c>
      <c r="M1213">
        <f t="shared" si="130"/>
        <v>2016</v>
      </c>
      <c r="N1213">
        <f t="shared" si="134"/>
        <v>2016</v>
      </c>
      <c r="O1213">
        <f t="shared" si="131"/>
        <v>436.37</v>
      </c>
      <c r="P1213">
        <f t="shared" si="132"/>
        <v>436.37</v>
      </c>
      <c r="Q1213">
        <f t="shared" si="133"/>
        <v>0</v>
      </c>
    </row>
    <row r="1214" spans="1:17" x14ac:dyDescent="0.3">
      <c r="A1214">
        <v>13086530</v>
      </c>
      <c r="B1214" t="s">
        <v>27</v>
      </c>
      <c r="C1214" s="1">
        <v>42426</v>
      </c>
      <c r="D1214">
        <v>227</v>
      </c>
      <c r="E1214">
        <v>37760</v>
      </c>
      <c r="F1214">
        <v>0</v>
      </c>
      <c r="G1214">
        <v>182</v>
      </c>
      <c r="H1214">
        <v>-181.7</v>
      </c>
      <c r="I1214" s="1">
        <v>42426</v>
      </c>
      <c r="J1214">
        <v>2016</v>
      </c>
      <c r="K1214">
        <f t="shared" si="128"/>
        <v>2</v>
      </c>
      <c r="L1214">
        <f t="shared" si="129"/>
        <v>26</v>
      </c>
      <c r="M1214">
        <f t="shared" si="130"/>
        <v>2016</v>
      </c>
      <c r="N1214">
        <f t="shared" si="134"/>
        <v>2016</v>
      </c>
      <c r="O1214">
        <f t="shared" si="131"/>
        <v>450.25450000000001</v>
      </c>
      <c r="P1214">
        <f t="shared" si="132"/>
        <v>450.25450000000001</v>
      </c>
      <c r="Q1214">
        <f t="shared" si="133"/>
        <v>0</v>
      </c>
    </row>
    <row r="1215" spans="1:17" x14ac:dyDescent="0.3">
      <c r="A1215">
        <v>13086530</v>
      </c>
      <c r="B1215" t="s">
        <v>27</v>
      </c>
      <c r="C1215" s="1">
        <v>42427</v>
      </c>
      <c r="D1215">
        <v>223</v>
      </c>
      <c r="E1215">
        <v>38203</v>
      </c>
      <c r="F1215">
        <v>0</v>
      </c>
      <c r="G1215">
        <v>182</v>
      </c>
      <c r="H1215">
        <v>-181.7</v>
      </c>
      <c r="I1215" s="1">
        <v>42427</v>
      </c>
      <c r="J1215">
        <v>2016</v>
      </c>
      <c r="K1215">
        <f t="shared" si="128"/>
        <v>2</v>
      </c>
      <c r="L1215">
        <f t="shared" si="129"/>
        <v>27</v>
      </c>
      <c r="M1215">
        <f t="shared" si="130"/>
        <v>2016</v>
      </c>
      <c r="N1215">
        <f t="shared" si="134"/>
        <v>2016</v>
      </c>
      <c r="O1215">
        <f t="shared" si="131"/>
        <v>442.32049999999998</v>
      </c>
      <c r="P1215">
        <f t="shared" si="132"/>
        <v>442.32049999999998</v>
      </c>
      <c r="Q1215">
        <f t="shared" si="133"/>
        <v>0</v>
      </c>
    </row>
    <row r="1216" spans="1:17" x14ac:dyDescent="0.3">
      <c r="A1216">
        <v>13086530</v>
      </c>
      <c r="B1216" t="s">
        <v>27</v>
      </c>
      <c r="C1216" s="1">
        <v>42428</v>
      </c>
      <c r="D1216">
        <v>224</v>
      </c>
      <c r="E1216">
        <v>38648</v>
      </c>
      <c r="F1216">
        <v>0</v>
      </c>
      <c r="G1216">
        <v>182</v>
      </c>
      <c r="H1216">
        <v>-181.7</v>
      </c>
      <c r="I1216" s="1">
        <v>42428</v>
      </c>
      <c r="J1216">
        <v>2016</v>
      </c>
      <c r="K1216">
        <f t="shared" si="128"/>
        <v>2</v>
      </c>
      <c r="L1216">
        <f t="shared" si="129"/>
        <v>28</v>
      </c>
      <c r="M1216">
        <f t="shared" si="130"/>
        <v>2016</v>
      </c>
      <c r="N1216">
        <f t="shared" si="134"/>
        <v>2016</v>
      </c>
      <c r="O1216">
        <f t="shared" si="131"/>
        <v>444.30400000000003</v>
      </c>
      <c r="P1216">
        <f t="shared" si="132"/>
        <v>444.30400000000003</v>
      </c>
      <c r="Q1216">
        <f t="shared" si="133"/>
        <v>0</v>
      </c>
    </row>
    <row r="1217" spans="1:17" x14ac:dyDescent="0.3">
      <c r="A1217">
        <v>13086530</v>
      </c>
      <c r="B1217" t="s">
        <v>27</v>
      </c>
      <c r="C1217" s="1">
        <v>42429</v>
      </c>
      <c r="D1217">
        <v>223</v>
      </c>
      <c r="E1217">
        <v>39089</v>
      </c>
      <c r="F1217">
        <v>0</v>
      </c>
      <c r="G1217">
        <v>182</v>
      </c>
      <c r="H1217">
        <v>-181.7</v>
      </c>
      <c r="I1217" s="1">
        <v>42429</v>
      </c>
      <c r="J1217">
        <v>2016</v>
      </c>
      <c r="K1217">
        <f t="shared" si="128"/>
        <v>2</v>
      </c>
      <c r="L1217">
        <f t="shared" si="129"/>
        <v>29</v>
      </c>
      <c r="M1217">
        <f t="shared" si="130"/>
        <v>2016</v>
      </c>
      <c r="N1217">
        <f t="shared" si="134"/>
        <v>2016</v>
      </c>
      <c r="O1217">
        <f t="shared" si="131"/>
        <v>442.32049999999998</v>
      </c>
      <c r="P1217">
        <f t="shared" si="132"/>
        <v>442.32049999999998</v>
      </c>
      <c r="Q1217">
        <f t="shared" si="133"/>
        <v>0</v>
      </c>
    </row>
    <row r="1218" spans="1:17" x14ac:dyDescent="0.3">
      <c r="A1218">
        <v>13086530</v>
      </c>
      <c r="B1218" t="s">
        <v>27</v>
      </c>
      <c r="C1218" s="1">
        <v>42430</v>
      </c>
      <c r="D1218">
        <v>224</v>
      </c>
      <c r="E1218">
        <v>39533</v>
      </c>
      <c r="F1218">
        <v>0</v>
      </c>
      <c r="G1218">
        <v>182</v>
      </c>
      <c r="H1218">
        <v>-181.7</v>
      </c>
      <c r="I1218" s="1">
        <v>42430</v>
      </c>
      <c r="J1218">
        <v>2016</v>
      </c>
      <c r="K1218">
        <f t="shared" ref="K1218:K1281" si="135">MONTH(C1218)</f>
        <v>3</v>
      </c>
      <c r="L1218">
        <f t="shared" ref="L1218:L1281" si="136">DAY(C1218)</f>
        <v>1</v>
      </c>
      <c r="M1218">
        <f t="shared" ref="M1218:M1281" si="137">YEAR(C1218)</f>
        <v>2016</v>
      </c>
      <c r="N1218">
        <f t="shared" si="134"/>
        <v>2016</v>
      </c>
      <c r="O1218">
        <f t="shared" ref="O1218:O1281" si="138">D1218*1.9835</f>
        <v>444.30400000000003</v>
      </c>
      <c r="P1218">
        <f t="shared" ref="P1218:P1281" si="139">(D1218-F1218)*1.9835</f>
        <v>444.30400000000003</v>
      </c>
      <c r="Q1218">
        <f t="shared" ref="Q1218:Q1281" si="140">F1218*1.9835</f>
        <v>0</v>
      </c>
    </row>
    <row r="1219" spans="1:17" x14ac:dyDescent="0.3">
      <c r="A1219">
        <v>13086530</v>
      </c>
      <c r="B1219" t="s">
        <v>27</v>
      </c>
      <c r="C1219" s="1">
        <v>42431</v>
      </c>
      <c r="D1219">
        <v>223</v>
      </c>
      <c r="E1219">
        <v>39976</v>
      </c>
      <c r="F1219">
        <v>0</v>
      </c>
      <c r="G1219">
        <v>182</v>
      </c>
      <c r="H1219">
        <v>-181.7</v>
      </c>
      <c r="I1219" s="1">
        <v>42431</v>
      </c>
      <c r="J1219">
        <v>2016</v>
      </c>
      <c r="K1219">
        <f t="shared" si="135"/>
        <v>3</v>
      </c>
      <c r="L1219">
        <f t="shared" si="136"/>
        <v>2</v>
      </c>
      <c r="M1219">
        <f t="shared" si="137"/>
        <v>2016</v>
      </c>
      <c r="N1219">
        <f t="shared" ref="N1219:N1282" si="141">IF(K1219&gt;10,M1219+1,M1219)</f>
        <v>2016</v>
      </c>
      <c r="O1219">
        <f t="shared" si="138"/>
        <v>442.32049999999998</v>
      </c>
      <c r="P1219">
        <f t="shared" si="139"/>
        <v>442.32049999999998</v>
      </c>
      <c r="Q1219">
        <f t="shared" si="140"/>
        <v>0</v>
      </c>
    </row>
    <row r="1220" spans="1:17" x14ac:dyDescent="0.3">
      <c r="A1220">
        <v>13086530</v>
      </c>
      <c r="B1220" t="s">
        <v>27</v>
      </c>
      <c r="C1220" s="1">
        <v>42432</v>
      </c>
      <c r="D1220">
        <v>223</v>
      </c>
      <c r="E1220">
        <v>40418</v>
      </c>
      <c r="F1220">
        <v>0</v>
      </c>
      <c r="G1220">
        <v>182</v>
      </c>
      <c r="H1220">
        <v>-181.7</v>
      </c>
      <c r="I1220" s="1">
        <v>42432</v>
      </c>
      <c r="J1220">
        <v>2016</v>
      </c>
      <c r="K1220">
        <f t="shared" si="135"/>
        <v>3</v>
      </c>
      <c r="L1220">
        <f t="shared" si="136"/>
        <v>3</v>
      </c>
      <c r="M1220">
        <f t="shared" si="137"/>
        <v>2016</v>
      </c>
      <c r="N1220">
        <f t="shared" si="141"/>
        <v>2016</v>
      </c>
      <c r="O1220">
        <f t="shared" si="138"/>
        <v>442.32049999999998</v>
      </c>
      <c r="P1220">
        <f t="shared" si="139"/>
        <v>442.32049999999998</v>
      </c>
      <c r="Q1220">
        <f t="shared" si="140"/>
        <v>0</v>
      </c>
    </row>
    <row r="1221" spans="1:17" x14ac:dyDescent="0.3">
      <c r="A1221">
        <v>13086530</v>
      </c>
      <c r="B1221" t="s">
        <v>27</v>
      </c>
      <c r="C1221" s="1">
        <v>42433</v>
      </c>
      <c r="D1221">
        <v>225</v>
      </c>
      <c r="E1221">
        <v>40865</v>
      </c>
      <c r="F1221">
        <v>0</v>
      </c>
      <c r="G1221">
        <v>182</v>
      </c>
      <c r="H1221">
        <v>-181.7</v>
      </c>
      <c r="I1221" s="1">
        <v>42433</v>
      </c>
      <c r="J1221">
        <v>2016</v>
      </c>
      <c r="K1221">
        <f t="shared" si="135"/>
        <v>3</v>
      </c>
      <c r="L1221">
        <f t="shared" si="136"/>
        <v>4</v>
      </c>
      <c r="M1221">
        <f t="shared" si="137"/>
        <v>2016</v>
      </c>
      <c r="N1221">
        <f t="shared" si="141"/>
        <v>2016</v>
      </c>
      <c r="O1221">
        <f t="shared" si="138"/>
        <v>446.28750000000002</v>
      </c>
      <c r="P1221">
        <f t="shared" si="139"/>
        <v>446.28750000000002</v>
      </c>
      <c r="Q1221">
        <f t="shared" si="140"/>
        <v>0</v>
      </c>
    </row>
    <row r="1222" spans="1:17" x14ac:dyDescent="0.3">
      <c r="A1222">
        <v>13086530</v>
      </c>
      <c r="B1222" t="s">
        <v>27</v>
      </c>
      <c r="C1222" s="1">
        <v>42434</v>
      </c>
      <c r="D1222">
        <v>225</v>
      </c>
      <c r="E1222">
        <v>41311</v>
      </c>
      <c r="F1222">
        <v>0</v>
      </c>
      <c r="G1222">
        <v>182</v>
      </c>
      <c r="H1222">
        <v>-181.7</v>
      </c>
      <c r="I1222" s="1">
        <v>42434</v>
      </c>
      <c r="J1222">
        <v>2016</v>
      </c>
      <c r="K1222">
        <f t="shared" si="135"/>
        <v>3</v>
      </c>
      <c r="L1222">
        <f t="shared" si="136"/>
        <v>5</v>
      </c>
      <c r="M1222">
        <f t="shared" si="137"/>
        <v>2016</v>
      </c>
      <c r="N1222">
        <f t="shared" si="141"/>
        <v>2016</v>
      </c>
      <c r="O1222">
        <f t="shared" si="138"/>
        <v>446.28750000000002</v>
      </c>
      <c r="P1222">
        <f t="shared" si="139"/>
        <v>446.28750000000002</v>
      </c>
      <c r="Q1222">
        <f t="shared" si="140"/>
        <v>0</v>
      </c>
    </row>
    <row r="1223" spans="1:17" x14ac:dyDescent="0.3">
      <c r="A1223">
        <v>13086530</v>
      </c>
      <c r="B1223" t="s">
        <v>27</v>
      </c>
      <c r="C1223" s="1">
        <v>42435</v>
      </c>
      <c r="D1223">
        <v>223</v>
      </c>
      <c r="E1223">
        <v>41754</v>
      </c>
      <c r="F1223">
        <v>0</v>
      </c>
      <c r="G1223">
        <v>182</v>
      </c>
      <c r="H1223">
        <v>-181.7</v>
      </c>
      <c r="I1223" s="1">
        <v>42435</v>
      </c>
      <c r="J1223">
        <v>2016</v>
      </c>
      <c r="K1223">
        <f t="shared" si="135"/>
        <v>3</v>
      </c>
      <c r="L1223">
        <f t="shared" si="136"/>
        <v>6</v>
      </c>
      <c r="M1223">
        <f t="shared" si="137"/>
        <v>2016</v>
      </c>
      <c r="N1223">
        <f t="shared" si="141"/>
        <v>2016</v>
      </c>
      <c r="O1223">
        <f t="shared" si="138"/>
        <v>442.32049999999998</v>
      </c>
      <c r="P1223">
        <f t="shared" si="139"/>
        <v>442.32049999999998</v>
      </c>
      <c r="Q1223">
        <f t="shared" si="140"/>
        <v>0</v>
      </c>
    </row>
    <row r="1224" spans="1:17" x14ac:dyDescent="0.3">
      <c r="A1224">
        <v>13086530</v>
      </c>
      <c r="B1224" t="s">
        <v>27</v>
      </c>
      <c r="C1224" s="1">
        <v>42436</v>
      </c>
      <c r="D1224">
        <v>223</v>
      </c>
      <c r="E1224">
        <v>42195</v>
      </c>
      <c r="F1224">
        <v>0</v>
      </c>
      <c r="G1224">
        <v>182</v>
      </c>
      <c r="H1224">
        <v>-181.7</v>
      </c>
      <c r="I1224" s="1">
        <v>42436</v>
      </c>
      <c r="J1224">
        <v>2016</v>
      </c>
      <c r="K1224">
        <f t="shared" si="135"/>
        <v>3</v>
      </c>
      <c r="L1224">
        <f t="shared" si="136"/>
        <v>7</v>
      </c>
      <c r="M1224">
        <f t="shared" si="137"/>
        <v>2016</v>
      </c>
      <c r="N1224">
        <f t="shared" si="141"/>
        <v>2016</v>
      </c>
      <c r="O1224">
        <f t="shared" si="138"/>
        <v>442.32049999999998</v>
      </c>
      <c r="P1224">
        <f t="shared" si="139"/>
        <v>442.32049999999998</v>
      </c>
      <c r="Q1224">
        <f t="shared" si="140"/>
        <v>0</v>
      </c>
    </row>
    <row r="1225" spans="1:17" x14ac:dyDescent="0.3">
      <c r="A1225">
        <v>13086530</v>
      </c>
      <c r="B1225" t="s">
        <v>27</v>
      </c>
      <c r="C1225" s="1">
        <v>42437</v>
      </c>
      <c r="D1225">
        <v>223</v>
      </c>
      <c r="E1225">
        <v>42637</v>
      </c>
      <c r="F1225">
        <v>0</v>
      </c>
      <c r="G1225">
        <v>182</v>
      </c>
      <c r="H1225">
        <v>-181.7</v>
      </c>
      <c r="I1225" s="1">
        <v>42437</v>
      </c>
      <c r="J1225">
        <v>2016</v>
      </c>
      <c r="K1225">
        <f t="shared" si="135"/>
        <v>3</v>
      </c>
      <c r="L1225">
        <f t="shared" si="136"/>
        <v>8</v>
      </c>
      <c r="M1225">
        <f t="shared" si="137"/>
        <v>2016</v>
      </c>
      <c r="N1225">
        <f t="shared" si="141"/>
        <v>2016</v>
      </c>
      <c r="O1225">
        <f t="shared" si="138"/>
        <v>442.32049999999998</v>
      </c>
      <c r="P1225">
        <f t="shared" si="139"/>
        <v>442.32049999999998</v>
      </c>
      <c r="Q1225">
        <f t="shared" si="140"/>
        <v>0</v>
      </c>
    </row>
    <row r="1226" spans="1:17" x14ac:dyDescent="0.3">
      <c r="A1226">
        <v>13086530</v>
      </c>
      <c r="B1226" t="s">
        <v>27</v>
      </c>
      <c r="C1226" s="1">
        <v>42438</v>
      </c>
      <c r="D1226">
        <v>182</v>
      </c>
      <c r="E1226">
        <v>42997</v>
      </c>
      <c r="F1226">
        <v>0</v>
      </c>
      <c r="G1226">
        <v>182</v>
      </c>
      <c r="H1226">
        <v>-181.7</v>
      </c>
      <c r="I1226" s="1">
        <v>42438</v>
      </c>
      <c r="J1226">
        <v>2016</v>
      </c>
      <c r="K1226">
        <f t="shared" si="135"/>
        <v>3</v>
      </c>
      <c r="L1226">
        <f t="shared" si="136"/>
        <v>9</v>
      </c>
      <c r="M1226">
        <f t="shared" si="137"/>
        <v>2016</v>
      </c>
      <c r="N1226">
        <f t="shared" si="141"/>
        <v>2016</v>
      </c>
      <c r="O1226">
        <f t="shared" si="138"/>
        <v>360.99700000000001</v>
      </c>
      <c r="P1226">
        <f t="shared" si="139"/>
        <v>360.99700000000001</v>
      </c>
      <c r="Q1226">
        <f t="shared" si="140"/>
        <v>0</v>
      </c>
    </row>
    <row r="1227" spans="1:17" x14ac:dyDescent="0.3">
      <c r="A1227">
        <v>13086530</v>
      </c>
      <c r="B1227" t="s">
        <v>27</v>
      </c>
      <c r="C1227" s="1">
        <v>42439</v>
      </c>
      <c r="D1227">
        <v>121</v>
      </c>
      <c r="E1227">
        <v>43238</v>
      </c>
      <c r="F1227">
        <v>0</v>
      </c>
      <c r="G1227">
        <v>182</v>
      </c>
      <c r="H1227">
        <v>-181.7</v>
      </c>
      <c r="I1227" s="1">
        <v>42439</v>
      </c>
      <c r="J1227">
        <v>2016</v>
      </c>
      <c r="K1227">
        <f t="shared" si="135"/>
        <v>3</v>
      </c>
      <c r="L1227">
        <f t="shared" si="136"/>
        <v>10</v>
      </c>
      <c r="M1227">
        <f t="shared" si="137"/>
        <v>2016</v>
      </c>
      <c r="N1227">
        <f t="shared" si="141"/>
        <v>2016</v>
      </c>
      <c r="O1227">
        <f t="shared" si="138"/>
        <v>240.0035</v>
      </c>
      <c r="P1227">
        <f t="shared" si="139"/>
        <v>240.0035</v>
      </c>
      <c r="Q1227">
        <f t="shared" si="140"/>
        <v>0</v>
      </c>
    </row>
    <row r="1228" spans="1:17" x14ac:dyDescent="0.3">
      <c r="A1228">
        <v>13086530</v>
      </c>
      <c r="B1228" t="s">
        <v>27</v>
      </c>
      <c r="C1228" s="1">
        <v>42440</v>
      </c>
      <c r="D1228">
        <v>110</v>
      </c>
      <c r="E1228">
        <v>43456</v>
      </c>
      <c r="F1228">
        <v>0</v>
      </c>
      <c r="G1228">
        <v>182</v>
      </c>
      <c r="H1228">
        <v>-181.7</v>
      </c>
      <c r="I1228" s="1">
        <v>42440</v>
      </c>
      <c r="J1228">
        <v>2016</v>
      </c>
      <c r="K1228">
        <f t="shared" si="135"/>
        <v>3</v>
      </c>
      <c r="L1228">
        <f t="shared" si="136"/>
        <v>11</v>
      </c>
      <c r="M1228">
        <f t="shared" si="137"/>
        <v>2016</v>
      </c>
      <c r="N1228">
        <f t="shared" si="141"/>
        <v>2016</v>
      </c>
      <c r="O1228">
        <f t="shared" si="138"/>
        <v>218.185</v>
      </c>
      <c r="P1228">
        <f t="shared" si="139"/>
        <v>218.185</v>
      </c>
      <c r="Q1228">
        <f t="shared" si="140"/>
        <v>0</v>
      </c>
    </row>
    <row r="1229" spans="1:17" x14ac:dyDescent="0.3">
      <c r="A1229">
        <v>13086530</v>
      </c>
      <c r="B1229" t="s">
        <v>27</v>
      </c>
      <c r="C1229" s="1">
        <v>42441</v>
      </c>
      <c r="D1229">
        <v>102</v>
      </c>
      <c r="E1229">
        <v>43659</v>
      </c>
      <c r="F1229">
        <v>0</v>
      </c>
      <c r="G1229">
        <v>182</v>
      </c>
      <c r="H1229">
        <v>-181.7</v>
      </c>
      <c r="I1229" s="1">
        <v>42441</v>
      </c>
      <c r="J1229">
        <v>2016</v>
      </c>
      <c r="K1229">
        <f t="shared" si="135"/>
        <v>3</v>
      </c>
      <c r="L1229">
        <f t="shared" si="136"/>
        <v>12</v>
      </c>
      <c r="M1229">
        <f t="shared" si="137"/>
        <v>2016</v>
      </c>
      <c r="N1229">
        <f t="shared" si="141"/>
        <v>2016</v>
      </c>
      <c r="O1229">
        <f t="shared" si="138"/>
        <v>202.31700000000001</v>
      </c>
      <c r="P1229">
        <f t="shared" si="139"/>
        <v>202.31700000000001</v>
      </c>
      <c r="Q1229">
        <f t="shared" si="140"/>
        <v>0</v>
      </c>
    </row>
    <row r="1230" spans="1:17" x14ac:dyDescent="0.3">
      <c r="A1230">
        <v>13086530</v>
      </c>
      <c r="B1230" t="s">
        <v>27</v>
      </c>
      <c r="C1230" s="1">
        <v>42442</v>
      </c>
      <c r="D1230">
        <v>101</v>
      </c>
      <c r="E1230">
        <v>43859</v>
      </c>
      <c r="F1230">
        <v>0</v>
      </c>
      <c r="G1230">
        <v>182</v>
      </c>
      <c r="H1230">
        <v>-181.7</v>
      </c>
      <c r="I1230" s="1">
        <v>42442</v>
      </c>
      <c r="J1230">
        <v>2016</v>
      </c>
      <c r="K1230">
        <f t="shared" si="135"/>
        <v>3</v>
      </c>
      <c r="L1230">
        <f t="shared" si="136"/>
        <v>13</v>
      </c>
      <c r="M1230">
        <f t="shared" si="137"/>
        <v>2016</v>
      </c>
      <c r="N1230">
        <f t="shared" si="141"/>
        <v>2016</v>
      </c>
      <c r="O1230">
        <f t="shared" si="138"/>
        <v>200.33350000000002</v>
      </c>
      <c r="P1230">
        <f t="shared" si="139"/>
        <v>200.33350000000002</v>
      </c>
      <c r="Q1230">
        <f t="shared" si="140"/>
        <v>0</v>
      </c>
    </row>
    <row r="1231" spans="1:17" x14ac:dyDescent="0.3">
      <c r="A1231">
        <v>13086530</v>
      </c>
      <c r="B1231" t="s">
        <v>27</v>
      </c>
      <c r="C1231" s="1">
        <v>42443</v>
      </c>
      <c r="D1231">
        <v>90</v>
      </c>
      <c r="E1231">
        <v>44037</v>
      </c>
      <c r="F1231">
        <v>0</v>
      </c>
      <c r="G1231">
        <v>182</v>
      </c>
      <c r="H1231">
        <v>-181.7</v>
      </c>
      <c r="I1231" s="1">
        <v>42443</v>
      </c>
      <c r="J1231">
        <v>2016</v>
      </c>
      <c r="K1231">
        <f t="shared" si="135"/>
        <v>3</v>
      </c>
      <c r="L1231">
        <f t="shared" si="136"/>
        <v>14</v>
      </c>
      <c r="M1231">
        <f t="shared" si="137"/>
        <v>2016</v>
      </c>
      <c r="N1231">
        <f t="shared" si="141"/>
        <v>2016</v>
      </c>
      <c r="O1231">
        <f t="shared" si="138"/>
        <v>178.51500000000001</v>
      </c>
      <c r="P1231">
        <f t="shared" si="139"/>
        <v>178.51500000000001</v>
      </c>
      <c r="Q1231">
        <f t="shared" si="140"/>
        <v>0</v>
      </c>
    </row>
    <row r="1232" spans="1:17" x14ac:dyDescent="0.3">
      <c r="A1232">
        <v>13086530</v>
      </c>
      <c r="B1232" t="s">
        <v>27</v>
      </c>
      <c r="C1232" s="1">
        <v>42444</v>
      </c>
      <c r="D1232">
        <v>101</v>
      </c>
      <c r="E1232">
        <v>44236</v>
      </c>
      <c r="F1232">
        <v>0</v>
      </c>
      <c r="G1232">
        <v>182</v>
      </c>
      <c r="H1232">
        <v>-181.7</v>
      </c>
      <c r="I1232" s="1">
        <v>42444</v>
      </c>
      <c r="J1232">
        <v>2016</v>
      </c>
      <c r="K1232">
        <f t="shared" si="135"/>
        <v>3</v>
      </c>
      <c r="L1232">
        <f t="shared" si="136"/>
        <v>15</v>
      </c>
      <c r="M1232">
        <f t="shared" si="137"/>
        <v>2016</v>
      </c>
      <c r="N1232">
        <f t="shared" si="141"/>
        <v>2016</v>
      </c>
      <c r="O1232">
        <f t="shared" si="138"/>
        <v>200.33350000000002</v>
      </c>
      <c r="P1232">
        <f t="shared" si="139"/>
        <v>200.33350000000002</v>
      </c>
      <c r="Q1232">
        <f t="shared" si="140"/>
        <v>0</v>
      </c>
    </row>
    <row r="1233" spans="1:17" x14ac:dyDescent="0.3">
      <c r="A1233">
        <v>13086530</v>
      </c>
      <c r="B1233" t="s">
        <v>27</v>
      </c>
      <c r="C1233" s="1">
        <v>42445</v>
      </c>
      <c r="D1233">
        <v>100</v>
      </c>
      <c r="E1233">
        <v>44435</v>
      </c>
      <c r="F1233">
        <v>0</v>
      </c>
      <c r="G1233">
        <v>182</v>
      </c>
      <c r="H1233">
        <v>-181.7</v>
      </c>
      <c r="I1233" s="1">
        <v>42445</v>
      </c>
      <c r="J1233">
        <v>2016</v>
      </c>
      <c r="K1233">
        <f t="shared" si="135"/>
        <v>3</v>
      </c>
      <c r="L1233">
        <f t="shared" si="136"/>
        <v>16</v>
      </c>
      <c r="M1233">
        <f t="shared" si="137"/>
        <v>2016</v>
      </c>
      <c r="N1233">
        <f t="shared" si="141"/>
        <v>2016</v>
      </c>
      <c r="O1233">
        <f t="shared" si="138"/>
        <v>198.35</v>
      </c>
      <c r="P1233">
        <f t="shared" si="139"/>
        <v>198.35</v>
      </c>
      <c r="Q1233">
        <f t="shared" si="140"/>
        <v>0</v>
      </c>
    </row>
    <row r="1234" spans="1:17" x14ac:dyDescent="0.3">
      <c r="A1234">
        <v>13086530</v>
      </c>
      <c r="B1234" t="s">
        <v>27</v>
      </c>
      <c r="C1234" s="1">
        <v>42446</v>
      </c>
      <c r="D1234">
        <v>100</v>
      </c>
      <c r="E1234">
        <v>44634</v>
      </c>
      <c r="F1234">
        <v>0</v>
      </c>
      <c r="G1234">
        <v>182</v>
      </c>
      <c r="H1234">
        <v>-181.7</v>
      </c>
      <c r="I1234" s="1">
        <v>42446</v>
      </c>
      <c r="J1234">
        <v>2016</v>
      </c>
      <c r="K1234">
        <f t="shared" si="135"/>
        <v>3</v>
      </c>
      <c r="L1234">
        <f t="shared" si="136"/>
        <v>17</v>
      </c>
      <c r="M1234">
        <f t="shared" si="137"/>
        <v>2016</v>
      </c>
      <c r="N1234">
        <f t="shared" si="141"/>
        <v>2016</v>
      </c>
      <c r="O1234">
        <f t="shared" si="138"/>
        <v>198.35</v>
      </c>
      <c r="P1234">
        <f t="shared" si="139"/>
        <v>198.35</v>
      </c>
      <c r="Q1234">
        <f t="shared" si="140"/>
        <v>0</v>
      </c>
    </row>
    <row r="1235" spans="1:17" x14ac:dyDescent="0.3">
      <c r="A1235">
        <v>13086530</v>
      </c>
      <c r="B1235" t="s">
        <v>27</v>
      </c>
      <c r="C1235" s="1">
        <v>42447</v>
      </c>
      <c r="D1235">
        <v>100</v>
      </c>
      <c r="E1235">
        <v>44833</v>
      </c>
      <c r="F1235">
        <v>0</v>
      </c>
      <c r="G1235">
        <v>182</v>
      </c>
      <c r="H1235">
        <v>-181.7</v>
      </c>
      <c r="I1235" s="1">
        <v>42447</v>
      </c>
      <c r="J1235">
        <v>2016</v>
      </c>
      <c r="K1235">
        <f t="shared" si="135"/>
        <v>3</v>
      </c>
      <c r="L1235">
        <f t="shared" si="136"/>
        <v>18</v>
      </c>
      <c r="M1235">
        <f t="shared" si="137"/>
        <v>2016</v>
      </c>
      <c r="N1235">
        <f t="shared" si="141"/>
        <v>2016</v>
      </c>
      <c r="O1235">
        <f t="shared" si="138"/>
        <v>198.35</v>
      </c>
      <c r="P1235">
        <f t="shared" si="139"/>
        <v>198.35</v>
      </c>
      <c r="Q1235">
        <f t="shared" si="140"/>
        <v>0</v>
      </c>
    </row>
    <row r="1236" spans="1:17" x14ac:dyDescent="0.3">
      <c r="A1236">
        <v>13086530</v>
      </c>
      <c r="B1236" t="s">
        <v>27</v>
      </c>
      <c r="C1236" s="1">
        <v>42448</v>
      </c>
      <c r="D1236">
        <v>100</v>
      </c>
      <c r="E1236">
        <v>45031</v>
      </c>
      <c r="F1236">
        <v>0</v>
      </c>
      <c r="G1236">
        <v>182</v>
      </c>
      <c r="H1236">
        <v>-181.7</v>
      </c>
      <c r="I1236" s="1">
        <v>42448</v>
      </c>
      <c r="J1236">
        <v>2016</v>
      </c>
      <c r="K1236">
        <f t="shared" si="135"/>
        <v>3</v>
      </c>
      <c r="L1236">
        <f t="shared" si="136"/>
        <v>19</v>
      </c>
      <c r="M1236">
        <f t="shared" si="137"/>
        <v>2016</v>
      </c>
      <c r="N1236">
        <f t="shared" si="141"/>
        <v>2016</v>
      </c>
      <c r="O1236">
        <f t="shared" si="138"/>
        <v>198.35</v>
      </c>
      <c r="P1236">
        <f t="shared" si="139"/>
        <v>198.35</v>
      </c>
      <c r="Q1236">
        <f t="shared" si="140"/>
        <v>0</v>
      </c>
    </row>
    <row r="1237" spans="1:17" x14ac:dyDescent="0.3">
      <c r="A1237">
        <v>13086530</v>
      </c>
      <c r="B1237" t="s">
        <v>27</v>
      </c>
      <c r="C1237" s="1">
        <v>42449</v>
      </c>
      <c r="D1237">
        <v>100</v>
      </c>
      <c r="E1237">
        <v>45230</v>
      </c>
      <c r="F1237">
        <v>0</v>
      </c>
      <c r="G1237">
        <v>182</v>
      </c>
      <c r="H1237">
        <v>-181.7</v>
      </c>
      <c r="I1237" s="1">
        <v>42449</v>
      </c>
      <c r="J1237">
        <v>2016</v>
      </c>
      <c r="K1237">
        <f t="shared" si="135"/>
        <v>3</v>
      </c>
      <c r="L1237">
        <f t="shared" si="136"/>
        <v>20</v>
      </c>
      <c r="M1237">
        <f t="shared" si="137"/>
        <v>2016</v>
      </c>
      <c r="N1237">
        <f t="shared" si="141"/>
        <v>2016</v>
      </c>
      <c r="O1237">
        <f t="shared" si="138"/>
        <v>198.35</v>
      </c>
      <c r="P1237">
        <f t="shared" si="139"/>
        <v>198.35</v>
      </c>
      <c r="Q1237">
        <f t="shared" si="140"/>
        <v>0</v>
      </c>
    </row>
    <row r="1238" spans="1:17" x14ac:dyDescent="0.3">
      <c r="A1238">
        <v>13086530</v>
      </c>
      <c r="B1238" t="s">
        <v>27</v>
      </c>
      <c r="C1238" s="1">
        <v>42450</v>
      </c>
      <c r="D1238">
        <v>100</v>
      </c>
      <c r="E1238">
        <v>45429</v>
      </c>
      <c r="F1238">
        <v>0</v>
      </c>
      <c r="G1238">
        <v>182</v>
      </c>
      <c r="H1238">
        <v>-181.7</v>
      </c>
      <c r="I1238" s="1">
        <v>42450</v>
      </c>
      <c r="J1238">
        <v>2016</v>
      </c>
      <c r="K1238">
        <f t="shared" si="135"/>
        <v>3</v>
      </c>
      <c r="L1238">
        <f t="shared" si="136"/>
        <v>21</v>
      </c>
      <c r="M1238">
        <f t="shared" si="137"/>
        <v>2016</v>
      </c>
      <c r="N1238">
        <f t="shared" si="141"/>
        <v>2016</v>
      </c>
      <c r="O1238">
        <f t="shared" si="138"/>
        <v>198.35</v>
      </c>
      <c r="P1238">
        <f t="shared" si="139"/>
        <v>198.35</v>
      </c>
      <c r="Q1238">
        <f t="shared" si="140"/>
        <v>0</v>
      </c>
    </row>
    <row r="1239" spans="1:17" x14ac:dyDescent="0.3">
      <c r="A1239">
        <v>13086530</v>
      </c>
      <c r="B1239" t="s">
        <v>27</v>
      </c>
      <c r="C1239" s="1">
        <v>42451</v>
      </c>
      <c r="D1239">
        <v>100</v>
      </c>
      <c r="E1239">
        <v>45628</v>
      </c>
      <c r="F1239">
        <v>0</v>
      </c>
      <c r="G1239">
        <v>182</v>
      </c>
      <c r="H1239">
        <v>-181.7</v>
      </c>
      <c r="I1239" s="1">
        <v>42451</v>
      </c>
      <c r="J1239">
        <v>2016</v>
      </c>
      <c r="K1239">
        <f t="shared" si="135"/>
        <v>3</v>
      </c>
      <c r="L1239">
        <f t="shared" si="136"/>
        <v>22</v>
      </c>
      <c r="M1239">
        <f t="shared" si="137"/>
        <v>2016</v>
      </c>
      <c r="N1239">
        <f t="shared" si="141"/>
        <v>2016</v>
      </c>
      <c r="O1239">
        <f t="shared" si="138"/>
        <v>198.35</v>
      </c>
      <c r="P1239">
        <f t="shared" si="139"/>
        <v>198.35</v>
      </c>
      <c r="Q1239">
        <f t="shared" si="140"/>
        <v>0</v>
      </c>
    </row>
    <row r="1240" spans="1:17" x14ac:dyDescent="0.3">
      <c r="A1240">
        <v>13086530</v>
      </c>
      <c r="B1240" t="s">
        <v>27</v>
      </c>
      <c r="C1240" s="1">
        <v>42452</v>
      </c>
      <c r="D1240">
        <v>100</v>
      </c>
      <c r="E1240">
        <v>45827</v>
      </c>
      <c r="F1240">
        <v>0</v>
      </c>
      <c r="G1240">
        <v>182</v>
      </c>
      <c r="H1240">
        <v>-181.7</v>
      </c>
      <c r="I1240" s="1">
        <v>42452</v>
      </c>
      <c r="J1240">
        <v>2016</v>
      </c>
      <c r="K1240">
        <f t="shared" si="135"/>
        <v>3</v>
      </c>
      <c r="L1240">
        <f t="shared" si="136"/>
        <v>23</v>
      </c>
      <c r="M1240">
        <f t="shared" si="137"/>
        <v>2016</v>
      </c>
      <c r="N1240">
        <f t="shared" si="141"/>
        <v>2016</v>
      </c>
      <c r="O1240">
        <f t="shared" si="138"/>
        <v>198.35</v>
      </c>
      <c r="P1240">
        <f t="shared" si="139"/>
        <v>198.35</v>
      </c>
      <c r="Q1240">
        <f t="shared" si="140"/>
        <v>0</v>
      </c>
    </row>
    <row r="1241" spans="1:17" x14ac:dyDescent="0.3">
      <c r="A1241">
        <v>13086530</v>
      </c>
      <c r="B1241" t="s">
        <v>27</v>
      </c>
      <c r="C1241" s="1">
        <v>42453</v>
      </c>
      <c r="D1241">
        <v>126</v>
      </c>
      <c r="E1241">
        <v>46077</v>
      </c>
      <c r="F1241">
        <v>0</v>
      </c>
      <c r="G1241">
        <v>182</v>
      </c>
      <c r="H1241">
        <v>-181.7</v>
      </c>
      <c r="I1241" s="1">
        <v>42453</v>
      </c>
      <c r="J1241">
        <v>2016</v>
      </c>
      <c r="K1241">
        <f t="shared" si="135"/>
        <v>3</v>
      </c>
      <c r="L1241">
        <f t="shared" si="136"/>
        <v>24</v>
      </c>
      <c r="M1241">
        <f t="shared" si="137"/>
        <v>2016</v>
      </c>
      <c r="N1241">
        <f t="shared" si="141"/>
        <v>2016</v>
      </c>
      <c r="O1241">
        <f t="shared" si="138"/>
        <v>249.92099999999999</v>
      </c>
      <c r="P1241">
        <f t="shared" si="139"/>
        <v>249.92099999999999</v>
      </c>
      <c r="Q1241">
        <f t="shared" si="140"/>
        <v>0</v>
      </c>
    </row>
    <row r="1242" spans="1:17" x14ac:dyDescent="0.3">
      <c r="A1242">
        <v>13086530</v>
      </c>
      <c r="B1242" t="s">
        <v>27</v>
      </c>
      <c r="C1242" s="1">
        <v>42454</v>
      </c>
      <c r="D1242">
        <v>126</v>
      </c>
      <c r="E1242">
        <v>46326</v>
      </c>
      <c r="F1242">
        <v>0</v>
      </c>
      <c r="G1242">
        <v>182</v>
      </c>
      <c r="H1242">
        <v>-181.7</v>
      </c>
      <c r="I1242" s="1">
        <v>42454</v>
      </c>
      <c r="J1242">
        <v>2016</v>
      </c>
      <c r="K1242">
        <f t="shared" si="135"/>
        <v>3</v>
      </c>
      <c r="L1242">
        <f t="shared" si="136"/>
        <v>25</v>
      </c>
      <c r="M1242">
        <f t="shared" si="137"/>
        <v>2016</v>
      </c>
      <c r="N1242">
        <f t="shared" si="141"/>
        <v>2016</v>
      </c>
      <c r="O1242">
        <f t="shared" si="138"/>
        <v>249.92099999999999</v>
      </c>
      <c r="P1242">
        <f t="shared" si="139"/>
        <v>249.92099999999999</v>
      </c>
      <c r="Q1242">
        <f t="shared" si="140"/>
        <v>0</v>
      </c>
    </row>
    <row r="1243" spans="1:17" x14ac:dyDescent="0.3">
      <c r="A1243">
        <v>13086530</v>
      </c>
      <c r="B1243" t="s">
        <v>27</v>
      </c>
      <c r="C1243" s="1">
        <v>42455</v>
      </c>
      <c r="D1243">
        <v>132</v>
      </c>
      <c r="E1243">
        <v>46588</v>
      </c>
      <c r="F1243">
        <v>0</v>
      </c>
      <c r="G1243">
        <v>182</v>
      </c>
      <c r="H1243">
        <v>-181.7</v>
      </c>
      <c r="I1243" s="1">
        <v>42455</v>
      </c>
      <c r="J1243">
        <v>2016</v>
      </c>
      <c r="K1243">
        <f t="shared" si="135"/>
        <v>3</v>
      </c>
      <c r="L1243">
        <f t="shared" si="136"/>
        <v>26</v>
      </c>
      <c r="M1243">
        <f t="shared" si="137"/>
        <v>2016</v>
      </c>
      <c r="N1243">
        <f t="shared" si="141"/>
        <v>2016</v>
      </c>
      <c r="O1243">
        <f t="shared" si="138"/>
        <v>261.822</v>
      </c>
      <c r="P1243">
        <f t="shared" si="139"/>
        <v>261.822</v>
      </c>
      <c r="Q1243">
        <f t="shared" si="140"/>
        <v>0</v>
      </c>
    </row>
    <row r="1244" spans="1:17" x14ac:dyDescent="0.3">
      <c r="A1244">
        <v>13086530</v>
      </c>
      <c r="B1244" t="s">
        <v>27</v>
      </c>
      <c r="C1244" s="1">
        <v>42456</v>
      </c>
      <c r="D1244">
        <v>132</v>
      </c>
      <c r="E1244">
        <v>46850</v>
      </c>
      <c r="F1244">
        <v>0</v>
      </c>
      <c r="G1244">
        <v>182</v>
      </c>
      <c r="H1244">
        <v>-181.7</v>
      </c>
      <c r="I1244" s="1">
        <v>42456</v>
      </c>
      <c r="J1244">
        <v>2016</v>
      </c>
      <c r="K1244">
        <f t="shared" si="135"/>
        <v>3</v>
      </c>
      <c r="L1244">
        <f t="shared" si="136"/>
        <v>27</v>
      </c>
      <c r="M1244">
        <f t="shared" si="137"/>
        <v>2016</v>
      </c>
      <c r="N1244">
        <f t="shared" si="141"/>
        <v>2016</v>
      </c>
      <c r="O1244">
        <f t="shared" si="138"/>
        <v>261.822</v>
      </c>
      <c r="P1244">
        <f t="shared" si="139"/>
        <v>261.822</v>
      </c>
      <c r="Q1244">
        <f t="shared" si="140"/>
        <v>0</v>
      </c>
    </row>
    <row r="1245" spans="1:17" x14ac:dyDescent="0.3">
      <c r="A1245">
        <v>13086530</v>
      </c>
      <c r="B1245" t="s">
        <v>27</v>
      </c>
      <c r="C1245" s="1">
        <v>42457</v>
      </c>
      <c r="D1245">
        <v>129</v>
      </c>
      <c r="E1245">
        <v>47106</v>
      </c>
      <c r="F1245">
        <v>0</v>
      </c>
      <c r="G1245">
        <v>182</v>
      </c>
      <c r="H1245">
        <v>-181.7</v>
      </c>
      <c r="I1245" s="1">
        <v>42457</v>
      </c>
      <c r="J1245">
        <v>2016</v>
      </c>
      <c r="K1245">
        <f t="shared" si="135"/>
        <v>3</v>
      </c>
      <c r="L1245">
        <f t="shared" si="136"/>
        <v>28</v>
      </c>
      <c r="M1245">
        <f t="shared" si="137"/>
        <v>2016</v>
      </c>
      <c r="N1245">
        <f t="shared" si="141"/>
        <v>2016</v>
      </c>
      <c r="O1245">
        <f t="shared" si="138"/>
        <v>255.8715</v>
      </c>
      <c r="P1245">
        <f t="shared" si="139"/>
        <v>255.8715</v>
      </c>
      <c r="Q1245">
        <f t="shared" si="140"/>
        <v>0</v>
      </c>
    </row>
    <row r="1246" spans="1:17" x14ac:dyDescent="0.3">
      <c r="A1246">
        <v>13086530</v>
      </c>
      <c r="B1246" t="s">
        <v>27</v>
      </c>
      <c r="C1246" s="1">
        <v>42458</v>
      </c>
      <c r="D1246">
        <v>120</v>
      </c>
      <c r="E1246">
        <v>47344</v>
      </c>
      <c r="F1246">
        <v>0</v>
      </c>
      <c r="G1246">
        <v>182</v>
      </c>
      <c r="H1246">
        <v>-181.7</v>
      </c>
      <c r="I1246" s="1">
        <v>42458</v>
      </c>
      <c r="J1246">
        <v>2016</v>
      </c>
      <c r="K1246">
        <f t="shared" si="135"/>
        <v>3</v>
      </c>
      <c r="L1246">
        <f t="shared" si="136"/>
        <v>29</v>
      </c>
      <c r="M1246">
        <f t="shared" si="137"/>
        <v>2016</v>
      </c>
      <c r="N1246">
        <f t="shared" si="141"/>
        <v>2016</v>
      </c>
      <c r="O1246">
        <f t="shared" si="138"/>
        <v>238.02</v>
      </c>
      <c r="P1246">
        <f t="shared" si="139"/>
        <v>238.02</v>
      </c>
      <c r="Q1246">
        <f t="shared" si="140"/>
        <v>0</v>
      </c>
    </row>
    <row r="1247" spans="1:17" x14ac:dyDescent="0.3">
      <c r="A1247">
        <v>13086530</v>
      </c>
      <c r="B1247" t="s">
        <v>27</v>
      </c>
      <c r="C1247" s="1">
        <v>42459</v>
      </c>
      <c r="D1247">
        <v>112</v>
      </c>
      <c r="E1247">
        <v>47566</v>
      </c>
      <c r="F1247">
        <v>0</v>
      </c>
      <c r="G1247">
        <v>182</v>
      </c>
      <c r="H1247">
        <v>-181.7</v>
      </c>
      <c r="I1247" s="1">
        <v>42459</v>
      </c>
      <c r="J1247">
        <v>2016</v>
      </c>
      <c r="K1247">
        <f t="shared" si="135"/>
        <v>3</v>
      </c>
      <c r="L1247">
        <f t="shared" si="136"/>
        <v>30</v>
      </c>
      <c r="M1247">
        <f t="shared" si="137"/>
        <v>2016</v>
      </c>
      <c r="N1247">
        <f t="shared" si="141"/>
        <v>2016</v>
      </c>
      <c r="O1247">
        <f t="shared" si="138"/>
        <v>222.15200000000002</v>
      </c>
      <c r="P1247">
        <f t="shared" si="139"/>
        <v>222.15200000000002</v>
      </c>
      <c r="Q1247">
        <f t="shared" si="140"/>
        <v>0</v>
      </c>
    </row>
    <row r="1248" spans="1:17" x14ac:dyDescent="0.3">
      <c r="A1248">
        <v>13086530</v>
      </c>
      <c r="B1248" t="s">
        <v>27</v>
      </c>
      <c r="C1248" s="1">
        <v>42460</v>
      </c>
      <c r="D1248">
        <v>0</v>
      </c>
      <c r="E1248">
        <v>47566</v>
      </c>
      <c r="F1248">
        <v>0</v>
      </c>
      <c r="G1248">
        <v>182</v>
      </c>
      <c r="H1248">
        <v>-181.7</v>
      </c>
      <c r="I1248" s="1">
        <v>42460</v>
      </c>
      <c r="J1248">
        <v>2016</v>
      </c>
      <c r="K1248">
        <f t="shared" si="135"/>
        <v>3</v>
      </c>
      <c r="L1248">
        <f t="shared" si="136"/>
        <v>31</v>
      </c>
      <c r="M1248">
        <f t="shared" si="137"/>
        <v>2016</v>
      </c>
      <c r="N1248">
        <f t="shared" si="141"/>
        <v>2016</v>
      </c>
      <c r="O1248">
        <f t="shared" si="138"/>
        <v>0</v>
      </c>
      <c r="P1248">
        <f t="shared" si="139"/>
        <v>0</v>
      </c>
      <c r="Q1248">
        <f t="shared" si="140"/>
        <v>0</v>
      </c>
    </row>
    <row r="1249" spans="1:17" x14ac:dyDescent="0.3">
      <c r="A1249">
        <v>13086530</v>
      </c>
      <c r="B1249" t="s">
        <v>27</v>
      </c>
      <c r="C1249" s="1">
        <v>42461</v>
      </c>
      <c r="D1249">
        <v>0</v>
      </c>
      <c r="E1249">
        <v>47566</v>
      </c>
      <c r="F1249">
        <v>0</v>
      </c>
      <c r="G1249">
        <v>182</v>
      </c>
      <c r="H1249">
        <v>-181.7</v>
      </c>
      <c r="I1249" s="1">
        <v>42461</v>
      </c>
      <c r="J1249">
        <v>2016</v>
      </c>
      <c r="K1249">
        <f t="shared" si="135"/>
        <v>4</v>
      </c>
      <c r="L1249">
        <f t="shared" si="136"/>
        <v>1</v>
      </c>
      <c r="M1249">
        <f t="shared" si="137"/>
        <v>2016</v>
      </c>
      <c r="N1249">
        <f t="shared" si="141"/>
        <v>2016</v>
      </c>
      <c r="O1249">
        <f t="shared" si="138"/>
        <v>0</v>
      </c>
      <c r="P1249">
        <f t="shared" si="139"/>
        <v>0</v>
      </c>
      <c r="Q1249">
        <f t="shared" si="140"/>
        <v>0</v>
      </c>
    </row>
    <row r="1250" spans="1:17" x14ac:dyDescent="0.3">
      <c r="A1250">
        <v>13086530</v>
      </c>
      <c r="B1250" t="s">
        <v>27</v>
      </c>
      <c r="C1250" s="1">
        <v>42462</v>
      </c>
      <c r="D1250">
        <v>0</v>
      </c>
      <c r="E1250">
        <v>47566</v>
      </c>
      <c r="F1250">
        <v>0</v>
      </c>
      <c r="G1250">
        <v>182</v>
      </c>
      <c r="H1250">
        <v>-181.7</v>
      </c>
      <c r="I1250" s="1">
        <v>42462</v>
      </c>
      <c r="J1250">
        <v>2016</v>
      </c>
      <c r="K1250">
        <f t="shared" si="135"/>
        <v>4</v>
      </c>
      <c r="L1250">
        <f t="shared" si="136"/>
        <v>2</v>
      </c>
      <c r="M1250">
        <f t="shared" si="137"/>
        <v>2016</v>
      </c>
      <c r="N1250">
        <f t="shared" si="141"/>
        <v>2016</v>
      </c>
      <c r="O1250">
        <f t="shared" si="138"/>
        <v>0</v>
      </c>
      <c r="P1250">
        <f t="shared" si="139"/>
        <v>0</v>
      </c>
      <c r="Q1250">
        <f t="shared" si="140"/>
        <v>0</v>
      </c>
    </row>
    <row r="1251" spans="1:17" x14ac:dyDescent="0.3">
      <c r="A1251">
        <v>13086530</v>
      </c>
      <c r="B1251" t="s">
        <v>27</v>
      </c>
      <c r="C1251" s="1">
        <v>42463</v>
      </c>
      <c r="D1251">
        <v>0</v>
      </c>
      <c r="E1251">
        <v>47566</v>
      </c>
      <c r="F1251">
        <v>0</v>
      </c>
      <c r="G1251">
        <v>182</v>
      </c>
      <c r="H1251">
        <v>-181.7</v>
      </c>
      <c r="I1251" s="1">
        <v>42463</v>
      </c>
      <c r="J1251">
        <v>2016</v>
      </c>
      <c r="K1251">
        <f t="shared" si="135"/>
        <v>4</v>
      </c>
      <c r="L1251">
        <f t="shared" si="136"/>
        <v>3</v>
      </c>
      <c r="M1251">
        <f t="shared" si="137"/>
        <v>2016</v>
      </c>
      <c r="N1251">
        <f t="shared" si="141"/>
        <v>2016</v>
      </c>
      <c r="O1251">
        <f t="shared" si="138"/>
        <v>0</v>
      </c>
      <c r="P1251">
        <f t="shared" si="139"/>
        <v>0</v>
      </c>
      <c r="Q1251">
        <f t="shared" si="140"/>
        <v>0</v>
      </c>
    </row>
    <row r="1252" spans="1:17" x14ac:dyDescent="0.3">
      <c r="A1252">
        <v>13086530</v>
      </c>
      <c r="B1252" t="s">
        <v>27</v>
      </c>
      <c r="C1252" s="1">
        <v>42464</v>
      </c>
      <c r="D1252">
        <v>0</v>
      </c>
      <c r="E1252">
        <v>47566</v>
      </c>
      <c r="F1252">
        <v>0</v>
      </c>
      <c r="G1252">
        <v>182</v>
      </c>
      <c r="H1252">
        <v>-181.7</v>
      </c>
      <c r="I1252" s="1">
        <v>42464</v>
      </c>
      <c r="J1252">
        <v>2016</v>
      </c>
      <c r="K1252">
        <f t="shared" si="135"/>
        <v>4</v>
      </c>
      <c r="L1252">
        <f t="shared" si="136"/>
        <v>4</v>
      </c>
      <c r="M1252">
        <f t="shared" si="137"/>
        <v>2016</v>
      </c>
      <c r="N1252">
        <f t="shared" si="141"/>
        <v>2016</v>
      </c>
      <c r="O1252">
        <f t="shared" si="138"/>
        <v>0</v>
      </c>
      <c r="P1252">
        <f t="shared" si="139"/>
        <v>0</v>
      </c>
      <c r="Q1252">
        <f t="shared" si="140"/>
        <v>0</v>
      </c>
    </row>
    <row r="1253" spans="1:17" x14ac:dyDescent="0.3">
      <c r="A1253">
        <v>13086530</v>
      </c>
      <c r="B1253" t="s">
        <v>27</v>
      </c>
      <c r="C1253" s="1">
        <v>42465</v>
      </c>
      <c r="D1253">
        <v>0</v>
      </c>
      <c r="E1253">
        <v>47566</v>
      </c>
      <c r="F1253">
        <v>0</v>
      </c>
      <c r="G1253">
        <v>182</v>
      </c>
      <c r="H1253">
        <v>-181.7</v>
      </c>
      <c r="I1253" s="1">
        <v>42465</v>
      </c>
      <c r="J1253">
        <v>2016</v>
      </c>
      <c r="K1253">
        <f t="shared" si="135"/>
        <v>4</v>
      </c>
      <c r="L1253">
        <f t="shared" si="136"/>
        <v>5</v>
      </c>
      <c r="M1253">
        <f t="shared" si="137"/>
        <v>2016</v>
      </c>
      <c r="N1253">
        <f t="shared" si="141"/>
        <v>2016</v>
      </c>
      <c r="O1253">
        <f t="shared" si="138"/>
        <v>0</v>
      </c>
      <c r="P1253">
        <f t="shared" si="139"/>
        <v>0</v>
      </c>
      <c r="Q1253">
        <f t="shared" si="140"/>
        <v>0</v>
      </c>
    </row>
    <row r="1254" spans="1:17" x14ac:dyDescent="0.3">
      <c r="A1254">
        <v>13086530</v>
      </c>
      <c r="B1254" t="s">
        <v>27</v>
      </c>
      <c r="C1254" s="1">
        <v>42466</v>
      </c>
      <c r="D1254">
        <v>0</v>
      </c>
      <c r="E1254">
        <v>47566</v>
      </c>
      <c r="F1254">
        <v>0</v>
      </c>
      <c r="G1254">
        <v>182</v>
      </c>
      <c r="H1254">
        <v>-181.7</v>
      </c>
      <c r="I1254" s="1">
        <v>42466</v>
      </c>
      <c r="J1254">
        <v>2016</v>
      </c>
      <c r="K1254">
        <f t="shared" si="135"/>
        <v>4</v>
      </c>
      <c r="L1254">
        <f t="shared" si="136"/>
        <v>6</v>
      </c>
      <c r="M1254">
        <f t="shared" si="137"/>
        <v>2016</v>
      </c>
      <c r="N1254">
        <f t="shared" si="141"/>
        <v>2016</v>
      </c>
      <c r="O1254">
        <f t="shared" si="138"/>
        <v>0</v>
      </c>
      <c r="P1254">
        <f t="shared" si="139"/>
        <v>0</v>
      </c>
      <c r="Q1254">
        <f t="shared" si="140"/>
        <v>0</v>
      </c>
    </row>
    <row r="1255" spans="1:17" x14ac:dyDescent="0.3">
      <c r="A1255">
        <v>13086530</v>
      </c>
      <c r="B1255" t="s">
        <v>27</v>
      </c>
      <c r="C1255" s="1">
        <v>42467</v>
      </c>
      <c r="D1255">
        <v>0</v>
      </c>
      <c r="E1255">
        <v>47566</v>
      </c>
      <c r="F1255">
        <v>0</v>
      </c>
      <c r="G1255">
        <v>182</v>
      </c>
      <c r="H1255">
        <v>-181.7</v>
      </c>
      <c r="I1255" s="1">
        <v>42467</v>
      </c>
      <c r="J1255">
        <v>2016</v>
      </c>
      <c r="K1255">
        <f t="shared" si="135"/>
        <v>4</v>
      </c>
      <c r="L1255">
        <f t="shared" si="136"/>
        <v>7</v>
      </c>
      <c r="M1255">
        <f t="shared" si="137"/>
        <v>2016</v>
      </c>
      <c r="N1255">
        <f t="shared" si="141"/>
        <v>2016</v>
      </c>
      <c r="O1255">
        <f t="shared" si="138"/>
        <v>0</v>
      </c>
      <c r="P1255">
        <f t="shared" si="139"/>
        <v>0</v>
      </c>
      <c r="Q1255">
        <f t="shared" si="140"/>
        <v>0</v>
      </c>
    </row>
    <row r="1256" spans="1:17" x14ac:dyDescent="0.3">
      <c r="A1256">
        <v>13086530</v>
      </c>
      <c r="B1256" t="s">
        <v>27</v>
      </c>
      <c r="C1256" s="1">
        <v>42468</v>
      </c>
      <c r="D1256">
        <v>0</v>
      </c>
      <c r="E1256">
        <v>47566</v>
      </c>
      <c r="F1256">
        <v>0</v>
      </c>
      <c r="G1256">
        <v>182</v>
      </c>
      <c r="H1256">
        <v>-181.7</v>
      </c>
      <c r="I1256" s="1">
        <v>42468</v>
      </c>
      <c r="J1256">
        <v>2016</v>
      </c>
      <c r="K1256">
        <f t="shared" si="135"/>
        <v>4</v>
      </c>
      <c r="L1256">
        <f t="shared" si="136"/>
        <v>8</v>
      </c>
      <c r="M1256">
        <f t="shared" si="137"/>
        <v>2016</v>
      </c>
      <c r="N1256">
        <f t="shared" si="141"/>
        <v>2016</v>
      </c>
      <c r="O1256">
        <f t="shared" si="138"/>
        <v>0</v>
      </c>
      <c r="P1256">
        <f t="shared" si="139"/>
        <v>0</v>
      </c>
      <c r="Q1256">
        <f t="shared" si="140"/>
        <v>0</v>
      </c>
    </row>
    <row r="1257" spans="1:17" x14ac:dyDescent="0.3">
      <c r="A1257">
        <v>13086530</v>
      </c>
      <c r="B1257" t="s">
        <v>27</v>
      </c>
      <c r="C1257" s="1">
        <v>42469</v>
      </c>
      <c r="D1257">
        <v>0</v>
      </c>
      <c r="E1257">
        <v>47566</v>
      </c>
      <c r="F1257">
        <v>0</v>
      </c>
      <c r="G1257">
        <v>182</v>
      </c>
      <c r="H1257">
        <v>-181.7</v>
      </c>
      <c r="I1257" s="1">
        <v>42469</v>
      </c>
      <c r="J1257">
        <v>2016</v>
      </c>
      <c r="K1257">
        <f t="shared" si="135"/>
        <v>4</v>
      </c>
      <c r="L1257">
        <f t="shared" si="136"/>
        <v>9</v>
      </c>
      <c r="M1257">
        <f t="shared" si="137"/>
        <v>2016</v>
      </c>
      <c r="N1257">
        <f t="shared" si="141"/>
        <v>2016</v>
      </c>
      <c r="O1257">
        <f t="shared" si="138"/>
        <v>0</v>
      </c>
      <c r="P1257">
        <f t="shared" si="139"/>
        <v>0</v>
      </c>
      <c r="Q1257">
        <f t="shared" si="140"/>
        <v>0</v>
      </c>
    </row>
    <row r="1258" spans="1:17" x14ac:dyDescent="0.3">
      <c r="A1258">
        <v>13086530</v>
      </c>
      <c r="B1258" t="s">
        <v>27</v>
      </c>
      <c r="C1258" s="1">
        <v>42470</v>
      </c>
      <c r="D1258">
        <v>0</v>
      </c>
      <c r="E1258">
        <v>47566</v>
      </c>
      <c r="F1258">
        <v>0</v>
      </c>
      <c r="G1258">
        <v>182</v>
      </c>
      <c r="H1258">
        <v>-181.7</v>
      </c>
      <c r="I1258" s="1">
        <v>42470</v>
      </c>
      <c r="J1258">
        <v>2016</v>
      </c>
      <c r="K1258">
        <f t="shared" si="135"/>
        <v>4</v>
      </c>
      <c r="L1258">
        <f t="shared" si="136"/>
        <v>10</v>
      </c>
      <c r="M1258">
        <f t="shared" si="137"/>
        <v>2016</v>
      </c>
      <c r="N1258">
        <f t="shared" si="141"/>
        <v>2016</v>
      </c>
      <c r="O1258">
        <f t="shared" si="138"/>
        <v>0</v>
      </c>
      <c r="P1258">
        <f t="shared" si="139"/>
        <v>0</v>
      </c>
      <c r="Q1258">
        <f t="shared" si="140"/>
        <v>0</v>
      </c>
    </row>
    <row r="1259" spans="1:17" x14ac:dyDescent="0.3">
      <c r="A1259">
        <v>13086530</v>
      </c>
      <c r="B1259" t="s">
        <v>27</v>
      </c>
      <c r="C1259" s="1">
        <v>42471</v>
      </c>
      <c r="D1259">
        <v>0</v>
      </c>
      <c r="E1259">
        <v>47566</v>
      </c>
      <c r="F1259">
        <v>0</v>
      </c>
      <c r="G1259">
        <v>182</v>
      </c>
      <c r="H1259">
        <v>-181.7</v>
      </c>
      <c r="I1259" s="1">
        <v>42471</v>
      </c>
      <c r="J1259">
        <v>2016</v>
      </c>
      <c r="K1259">
        <f t="shared" si="135"/>
        <v>4</v>
      </c>
      <c r="L1259">
        <f t="shared" si="136"/>
        <v>11</v>
      </c>
      <c r="M1259">
        <f t="shared" si="137"/>
        <v>2016</v>
      </c>
      <c r="N1259">
        <f t="shared" si="141"/>
        <v>2016</v>
      </c>
      <c r="O1259">
        <f t="shared" si="138"/>
        <v>0</v>
      </c>
      <c r="P1259">
        <f t="shared" si="139"/>
        <v>0</v>
      </c>
      <c r="Q1259">
        <f t="shared" si="140"/>
        <v>0</v>
      </c>
    </row>
    <row r="1260" spans="1:17" x14ac:dyDescent="0.3">
      <c r="A1260">
        <v>13086530</v>
      </c>
      <c r="B1260" t="s">
        <v>27</v>
      </c>
      <c r="C1260" s="1">
        <v>42472</v>
      </c>
      <c r="D1260">
        <v>142</v>
      </c>
      <c r="E1260">
        <v>47848</v>
      </c>
      <c r="F1260">
        <v>0</v>
      </c>
      <c r="G1260">
        <v>182</v>
      </c>
      <c r="H1260">
        <v>-181.7</v>
      </c>
      <c r="I1260" s="1">
        <v>42472</v>
      </c>
      <c r="J1260">
        <v>2016</v>
      </c>
      <c r="K1260">
        <f t="shared" si="135"/>
        <v>4</v>
      </c>
      <c r="L1260">
        <f t="shared" si="136"/>
        <v>12</v>
      </c>
      <c r="M1260">
        <f t="shared" si="137"/>
        <v>2016</v>
      </c>
      <c r="N1260">
        <f t="shared" si="141"/>
        <v>2016</v>
      </c>
      <c r="O1260">
        <f t="shared" si="138"/>
        <v>281.65699999999998</v>
      </c>
      <c r="P1260">
        <f t="shared" si="139"/>
        <v>281.65699999999998</v>
      </c>
      <c r="Q1260">
        <f t="shared" si="140"/>
        <v>0</v>
      </c>
    </row>
    <row r="1261" spans="1:17" x14ac:dyDescent="0.3">
      <c r="A1261">
        <v>13086530</v>
      </c>
      <c r="B1261" t="s">
        <v>27</v>
      </c>
      <c r="C1261" s="1">
        <v>42473</v>
      </c>
      <c r="D1261">
        <v>271</v>
      </c>
      <c r="E1261">
        <v>48385</v>
      </c>
      <c r="F1261">
        <v>0</v>
      </c>
      <c r="G1261">
        <v>182</v>
      </c>
      <c r="H1261">
        <v>-181.7</v>
      </c>
      <c r="I1261" s="1">
        <v>42473</v>
      </c>
      <c r="J1261">
        <v>2016</v>
      </c>
      <c r="K1261">
        <f t="shared" si="135"/>
        <v>4</v>
      </c>
      <c r="L1261">
        <f t="shared" si="136"/>
        <v>13</v>
      </c>
      <c r="M1261">
        <f t="shared" si="137"/>
        <v>2016</v>
      </c>
      <c r="N1261">
        <f t="shared" si="141"/>
        <v>2016</v>
      </c>
      <c r="O1261">
        <f t="shared" si="138"/>
        <v>537.52850000000001</v>
      </c>
      <c r="P1261">
        <f t="shared" si="139"/>
        <v>537.52850000000001</v>
      </c>
      <c r="Q1261">
        <f t="shared" si="140"/>
        <v>0</v>
      </c>
    </row>
    <row r="1262" spans="1:17" x14ac:dyDescent="0.3">
      <c r="A1262">
        <v>13086530</v>
      </c>
      <c r="B1262" t="s">
        <v>27</v>
      </c>
      <c r="C1262" s="1">
        <v>42474</v>
      </c>
      <c r="D1262">
        <v>324</v>
      </c>
      <c r="E1262">
        <v>49029</v>
      </c>
      <c r="F1262">
        <v>0</v>
      </c>
      <c r="G1262">
        <v>182</v>
      </c>
      <c r="H1262">
        <v>-181.7</v>
      </c>
      <c r="I1262" s="1">
        <v>42474</v>
      </c>
      <c r="J1262">
        <v>2016</v>
      </c>
      <c r="K1262">
        <f t="shared" si="135"/>
        <v>4</v>
      </c>
      <c r="L1262">
        <f t="shared" si="136"/>
        <v>14</v>
      </c>
      <c r="M1262">
        <f t="shared" si="137"/>
        <v>2016</v>
      </c>
      <c r="N1262">
        <f t="shared" si="141"/>
        <v>2016</v>
      </c>
      <c r="O1262">
        <f t="shared" si="138"/>
        <v>642.654</v>
      </c>
      <c r="P1262">
        <f t="shared" si="139"/>
        <v>642.654</v>
      </c>
      <c r="Q1262">
        <f t="shared" si="140"/>
        <v>0</v>
      </c>
    </row>
    <row r="1263" spans="1:17" x14ac:dyDescent="0.3">
      <c r="A1263">
        <v>13086530</v>
      </c>
      <c r="B1263" t="s">
        <v>27</v>
      </c>
      <c r="C1263" s="1">
        <v>42475</v>
      </c>
      <c r="D1263">
        <v>356</v>
      </c>
      <c r="E1263">
        <v>49735</v>
      </c>
      <c r="F1263">
        <v>0</v>
      </c>
      <c r="G1263">
        <v>182</v>
      </c>
      <c r="H1263">
        <v>-181.7</v>
      </c>
      <c r="I1263" s="1">
        <v>42475</v>
      </c>
      <c r="J1263">
        <v>2016</v>
      </c>
      <c r="K1263">
        <f t="shared" si="135"/>
        <v>4</v>
      </c>
      <c r="L1263">
        <f t="shared" si="136"/>
        <v>15</v>
      </c>
      <c r="M1263">
        <f t="shared" si="137"/>
        <v>2016</v>
      </c>
      <c r="N1263">
        <f t="shared" si="141"/>
        <v>2016</v>
      </c>
      <c r="O1263">
        <f t="shared" si="138"/>
        <v>706.12599999999998</v>
      </c>
      <c r="P1263">
        <f t="shared" si="139"/>
        <v>706.12599999999998</v>
      </c>
      <c r="Q1263">
        <f t="shared" si="140"/>
        <v>0</v>
      </c>
    </row>
    <row r="1264" spans="1:17" x14ac:dyDescent="0.3">
      <c r="A1264">
        <v>13086530</v>
      </c>
      <c r="B1264" t="s">
        <v>27</v>
      </c>
      <c r="C1264" s="1">
        <v>42476</v>
      </c>
      <c r="D1264">
        <v>355</v>
      </c>
      <c r="E1264">
        <v>50438</v>
      </c>
      <c r="F1264">
        <v>0</v>
      </c>
      <c r="G1264">
        <v>182</v>
      </c>
      <c r="H1264">
        <v>-181.7</v>
      </c>
      <c r="I1264" s="1">
        <v>42476</v>
      </c>
      <c r="J1264">
        <v>2016</v>
      </c>
      <c r="K1264">
        <f t="shared" si="135"/>
        <v>4</v>
      </c>
      <c r="L1264">
        <f t="shared" si="136"/>
        <v>16</v>
      </c>
      <c r="M1264">
        <f t="shared" si="137"/>
        <v>2016</v>
      </c>
      <c r="N1264">
        <f t="shared" si="141"/>
        <v>2016</v>
      </c>
      <c r="O1264">
        <f t="shared" si="138"/>
        <v>704.14250000000004</v>
      </c>
      <c r="P1264">
        <f t="shared" si="139"/>
        <v>704.14250000000004</v>
      </c>
      <c r="Q1264">
        <f t="shared" si="140"/>
        <v>0</v>
      </c>
    </row>
    <row r="1265" spans="1:17" x14ac:dyDescent="0.3">
      <c r="A1265">
        <v>13086530</v>
      </c>
      <c r="B1265" t="s">
        <v>27</v>
      </c>
      <c r="C1265" s="1">
        <v>42477</v>
      </c>
      <c r="D1265">
        <v>356</v>
      </c>
      <c r="E1265">
        <v>51144</v>
      </c>
      <c r="F1265">
        <v>0</v>
      </c>
      <c r="G1265">
        <v>182</v>
      </c>
      <c r="H1265">
        <v>-181.7</v>
      </c>
      <c r="I1265" s="1">
        <v>42477</v>
      </c>
      <c r="J1265">
        <v>2016</v>
      </c>
      <c r="K1265">
        <f t="shared" si="135"/>
        <v>4</v>
      </c>
      <c r="L1265">
        <f t="shared" si="136"/>
        <v>17</v>
      </c>
      <c r="M1265">
        <f t="shared" si="137"/>
        <v>2016</v>
      </c>
      <c r="N1265">
        <f t="shared" si="141"/>
        <v>2016</v>
      </c>
      <c r="O1265">
        <f t="shared" si="138"/>
        <v>706.12599999999998</v>
      </c>
      <c r="P1265">
        <f t="shared" si="139"/>
        <v>706.12599999999998</v>
      </c>
      <c r="Q1265">
        <f t="shared" si="140"/>
        <v>0</v>
      </c>
    </row>
    <row r="1266" spans="1:17" x14ac:dyDescent="0.3">
      <c r="A1266">
        <v>13086530</v>
      </c>
      <c r="B1266" t="s">
        <v>27</v>
      </c>
      <c r="C1266" s="1">
        <v>42478</v>
      </c>
      <c r="D1266">
        <v>356</v>
      </c>
      <c r="E1266">
        <v>51849</v>
      </c>
      <c r="F1266">
        <v>0</v>
      </c>
      <c r="G1266">
        <v>182</v>
      </c>
      <c r="H1266">
        <v>-181.7</v>
      </c>
      <c r="I1266" s="1">
        <v>42478</v>
      </c>
      <c r="J1266">
        <v>2016</v>
      </c>
      <c r="K1266">
        <f t="shared" si="135"/>
        <v>4</v>
      </c>
      <c r="L1266">
        <f t="shared" si="136"/>
        <v>18</v>
      </c>
      <c r="M1266">
        <f t="shared" si="137"/>
        <v>2016</v>
      </c>
      <c r="N1266">
        <f t="shared" si="141"/>
        <v>2016</v>
      </c>
      <c r="O1266">
        <f t="shared" si="138"/>
        <v>706.12599999999998</v>
      </c>
      <c r="P1266">
        <f t="shared" si="139"/>
        <v>706.12599999999998</v>
      </c>
      <c r="Q1266">
        <f t="shared" si="140"/>
        <v>0</v>
      </c>
    </row>
    <row r="1267" spans="1:17" x14ac:dyDescent="0.3">
      <c r="A1267">
        <v>13086530</v>
      </c>
      <c r="B1267" t="s">
        <v>27</v>
      </c>
      <c r="C1267" s="1">
        <v>42479</v>
      </c>
      <c r="D1267">
        <v>356</v>
      </c>
      <c r="E1267">
        <v>52555</v>
      </c>
      <c r="F1267">
        <v>0</v>
      </c>
      <c r="G1267">
        <v>182</v>
      </c>
      <c r="H1267">
        <v>-181.7</v>
      </c>
      <c r="I1267" s="1">
        <v>42479</v>
      </c>
      <c r="J1267">
        <v>2016</v>
      </c>
      <c r="K1267">
        <f t="shared" si="135"/>
        <v>4</v>
      </c>
      <c r="L1267">
        <f t="shared" si="136"/>
        <v>19</v>
      </c>
      <c r="M1267">
        <f t="shared" si="137"/>
        <v>2016</v>
      </c>
      <c r="N1267">
        <f t="shared" si="141"/>
        <v>2016</v>
      </c>
      <c r="O1267">
        <f t="shared" si="138"/>
        <v>706.12599999999998</v>
      </c>
      <c r="P1267">
        <f t="shared" si="139"/>
        <v>706.12599999999998</v>
      </c>
      <c r="Q1267">
        <f t="shared" si="140"/>
        <v>0</v>
      </c>
    </row>
    <row r="1268" spans="1:17" x14ac:dyDescent="0.3">
      <c r="A1268">
        <v>13086530</v>
      </c>
      <c r="B1268" t="s">
        <v>27</v>
      </c>
      <c r="C1268" s="1">
        <v>42480</v>
      </c>
      <c r="D1268">
        <v>540</v>
      </c>
      <c r="E1268">
        <v>53627</v>
      </c>
      <c r="F1268">
        <v>0</v>
      </c>
      <c r="G1268">
        <v>182</v>
      </c>
      <c r="H1268">
        <v>-181.7</v>
      </c>
      <c r="I1268" s="1">
        <v>42480</v>
      </c>
      <c r="J1268">
        <v>2016</v>
      </c>
      <c r="K1268">
        <f t="shared" si="135"/>
        <v>4</v>
      </c>
      <c r="L1268">
        <f t="shared" si="136"/>
        <v>20</v>
      </c>
      <c r="M1268">
        <f t="shared" si="137"/>
        <v>2016</v>
      </c>
      <c r="N1268">
        <f t="shared" si="141"/>
        <v>2016</v>
      </c>
      <c r="O1268">
        <f t="shared" si="138"/>
        <v>1071.0899999999999</v>
      </c>
      <c r="P1268">
        <f t="shared" si="139"/>
        <v>1071.0899999999999</v>
      </c>
      <c r="Q1268">
        <f t="shared" si="140"/>
        <v>0</v>
      </c>
    </row>
    <row r="1269" spans="1:17" x14ac:dyDescent="0.3">
      <c r="A1269">
        <v>13086530</v>
      </c>
      <c r="B1269" t="s">
        <v>27</v>
      </c>
      <c r="C1269" s="1">
        <v>42481</v>
      </c>
      <c r="D1269">
        <v>622</v>
      </c>
      <c r="E1269">
        <v>54861</v>
      </c>
      <c r="F1269">
        <v>0</v>
      </c>
      <c r="G1269">
        <v>182</v>
      </c>
      <c r="H1269">
        <v>-181.7</v>
      </c>
      <c r="I1269" s="1">
        <v>42481</v>
      </c>
      <c r="J1269">
        <v>2016</v>
      </c>
      <c r="K1269">
        <f t="shared" si="135"/>
        <v>4</v>
      </c>
      <c r="L1269">
        <f t="shared" si="136"/>
        <v>21</v>
      </c>
      <c r="M1269">
        <f t="shared" si="137"/>
        <v>2016</v>
      </c>
      <c r="N1269">
        <f t="shared" si="141"/>
        <v>2016</v>
      </c>
      <c r="O1269">
        <f t="shared" si="138"/>
        <v>1233.7370000000001</v>
      </c>
      <c r="P1269">
        <f t="shared" si="139"/>
        <v>1233.7370000000001</v>
      </c>
      <c r="Q1269">
        <f t="shared" si="140"/>
        <v>0</v>
      </c>
    </row>
    <row r="1270" spans="1:17" x14ac:dyDescent="0.3">
      <c r="A1270">
        <v>13086530</v>
      </c>
      <c r="B1270" t="s">
        <v>27</v>
      </c>
      <c r="C1270" s="1">
        <v>42482</v>
      </c>
      <c r="D1270">
        <v>831</v>
      </c>
      <c r="E1270">
        <v>56510</v>
      </c>
      <c r="F1270">
        <v>0</v>
      </c>
      <c r="G1270">
        <v>182</v>
      </c>
      <c r="H1270">
        <v>-181.7</v>
      </c>
      <c r="I1270" s="1">
        <v>42482</v>
      </c>
      <c r="J1270">
        <v>2016</v>
      </c>
      <c r="K1270">
        <f t="shared" si="135"/>
        <v>4</v>
      </c>
      <c r="L1270">
        <f t="shared" si="136"/>
        <v>22</v>
      </c>
      <c r="M1270">
        <f t="shared" si="137"/>
        <v>2016</v>
      </c>
      <c r="N1270">
        <f t="shared" si="141"/>
        <v>2016</v>
      </c>
      <c r="O1270">
        <f t="shared" si="138"/>
        <v>1648.2885000000001</v>
      </c>
      <c r="P1270">
        <f t="shared" si="139"/>
        <v>1648.2885000000001</v>
      </c>
      <c r="Q1270">
        <f t="shared" si="140"/>
        <v>0</v>
      </c>
    </row>
    <row r="1271" spans="1:17" x14ac:dyDescent="0.3">
      <c r="A1271">
        <v>13086530</v>
      </c>
      <c r="B1271" t="s">
        <v>27</v>
      </c>
      <c r="C1271" s="1">
        <v>42483</v>
      </c>
      <c r="D1271">
        <v>1012</v>
      </c>
      <c r="E1271">
        <v>58516</v>
      </c>
      <c r="F1271">
        <v>0</v>
      </c>
      <c r="G1271">
        <v>182</v>
      </c>
      <c r="H1271">
        <v>-181.7</v>
      </c>
      <c r="I1271" s="1">
        <v>42483</v>
      </c>
      <c r="J1271">
        <v>2016</v>
      </c>
      <c r="K1271">
        <f t="shared" si="135"/>
        <v>4</v>
      </c>
      <c r="L1271">
        <f t="shared" si="136"/>
        <v>23</v>
      </c>
      <c r="M1271">
        <f t="shared" si="137"/>
        <v>2016</v>
      </c>
      <c r="N1271">
        <f t="shared" si="141"/>
        <v>2016</v>
      </c>
      <c r="O1271">
        <f t="shared" si="138"/>
        <v>2007.3020000000001</v>
      </c>
      <c r="P1271">
        <f t="shared" si="139"/>
        <v>2007.3020000000001</v>
      </c>
      <c r="Q1271">
        <f t="shared" si="140"/>
        <v>0</v>
      </c>
    </row>
    <row r="1272" spans="1:17" x14ac:dyDescent="0.3">
      <c r="A1272">
        <v>13086530</v>
      </c>
      <c r="B1272" t="s">
        <v>27</v>
      </c>
      <c r="C1272" s="1">
        <v>42484</v>
      </c>
      <c r="D1272">
        <v>1048</v>
      </c>
      <c r="E1272">
        <v>60596</v>
      </c>
      <c r="F1272">
        <v>0</v>
      </c>
      <c r="G1272">
        <v>182</v>
      </c>
      <c r="H1272">
        <v>-181.7</v>
      </c>
      <c r="I1272" s="1">
        <v>42484</v>
      </c>
      <c r="J1272">
        <v>2016</v>
      </c>
      <c r="K1272">
        <f t="shared" si="135"/>
        <v>4</v>
      </c>
      <c r="L1272">
        <f t="shared" si="136"/>
        <v>24</v>
      </c>
      <c r="M1272">
        <f t="shared" si="137"/>
        <v>2016</v>
      </c>
      <c r="N1272">
        <f t="shared" si="141"/>
        <v>2016</v>
      </c>
      <c r="O1272">
        <f t="shared" si="138"/>
        <v>2078.7080000000001</v>
      </c>
      <c r="P1272">
        <f t="shared" si="139"/>
        <v>2078.7080000000001</v>
      </c>
      <c r="Q1272">
        <f t="shared" si="140"/>
        <v>0</v>
      </c>
    </row>
    <row r="1273" spans="1:17" x14ac:dyDescent="0.3">
      <c r="A1273">
        <v>13086530</v>
      </c>
      <c r="B1273" t="s">
        <v>27</v>
      </c>
      <c r="C1273" s="1">
        <v>42485</v>
      </c>
      <c r="D1273">
        <v>1051</v>
      </c>
      <c r="E1273">
        <v>62680</v>
      </c>
      <c r="F1273">
        <v>0</v>
      </c>
      <c r="G1273">
        <v>182</v>
      </c>
      <c r="H1273">
        <v>-181.7</v>
      </c>
      <c r="I1273" s="1">
        <v>42485</v>
      </c>
      <c r="J1273">
        <v>2016</v>
      </c>
      <c r="K1273">
        <f t="shared" si="135"/>
        <v>4</v>
      </c>
      <c r="L1273">
        <f t="shared" si="136"/>
        <v>25</v>
      </c>
      <c r="M1273">
        <f t="shared" si="137"/>
        <v>2016</v>
      </c>
      <c r="N1273">
        <f t="shared" si="141"/>
        <v>2016</v>
      </c>
      <c r="O1273">
        <f t="shared" si="138"/>
        <v>2084.6585</v>
      </c>
      <c r="P1273">
        <f t="shared" si="139"/>
        <v>2084.6585</v>
      </c>
      <c r="Q1273">
        <f t="shared" si="140"/>
        <v>0</v>
      </c>
    </row>
    <row r="1274" spans="1:17" x14ac:dyDescent="0.3">
      <c r="A1274">
        <v>13086530</v>
      </c>
      <c r="B1274" t="s">
        <v>27</v>
      </c>
      <c r="C1274" s="1">
        <v>42486</v>
      </c>
      <c r="D1274">
        <v>1051</v>
      </c>
      <c r="E1274">
        <v>64765</v>
      </c>
      <c r="F1274">
        <v>0</v>
      </c>
      <c r="G1274">
        <v>182</v>
      </c>
      <c r="H1274">
        <v>-181.7</v>
      </c>
      <c r="I1274" s="1">
        <v>42486</v>
      </c>
      <c r="J1274">
        <v>2016</v>
      </c>
      <c r="K1274">
        <f t="shared" si="135"/>
        <v>4</v>
      </c>
      <c r="L1274">
        <f t="shared" si="136"/>
        <v>26</v>
      </c>
      <c r="M1274">
        <f t="shared" si="137"/>
        <v>2016</v>
      </c>
      <c r="N1274">
        <f t="shared" si="141"/>
        <v>2016</v>
      </c>
      <c r="O1274">
        <f t="shared" si="138"/>
        <v>2084.6585</v>
      </c>
      <c r="P1274">
        <f t="shared" si="139"/>
        <v>2084.6585</v>
      </c>
      <c r="Q1274">
        <f t="shared" si="140"/>
        <v>0</v>
      </c>
    </row>
    <row r="1275" spans="1:17" x14ac:dyDescent="0.3">
      <c r="A1275">
        <v>13086530</v>
      </c>
      <c r="B1275" t="s">
        <v>27</v>
      </c>
      <c r="C1275" s="1">
        <v>42487</v>
      </c>
      <c r="D1275">
        <v>1049</v>
      </c>
      <c r="E1275">
        <v>66846</v>
      </c>
      <c r="F1275">
        <v>0</v>
      </c>
      <c r="G1275">
        <v>182</v>
      </c>
      <c r="H1275">
        <v>-181.7</v>
      </c>
      <c r="I1275" s="1">
        <v>42487</v>
      </c>
      <c r="J1275">
        <v>2016</v>
      </c>
      <c r="K1275">
        <f t="shared" si="135"/>
        <v>4</v>
      </c>
      <c r="L1275">
        <f t="shared" si="136"/>
        <v>27</v>
      </c>
      <c r="M1275">
        <f t="shared" si="137"/>
        <v>2016</v>
      </c>
      <c r="N1275">
        <f t="shared" si="141"/>
        <v>2016</v>
      </c>
      <c r="O1275">
        <f t="shared" si="138"/>
        <v>2080.6914999999999</v>
      </c>
      <c r="P1275">
        <f t="shared" si="139"/>
        <v>2080.6914999999999</v>
      </c>
      <c r="Q1275">
        <f t="shared" si="140"/>
        <v>0</v>
      </c>
    </row>
    <row r="1276" spans="1:17" x14ac:dyDescent="0.3">
      <c r="A1276">
        <v>13086530</v>
      </c>
      <c r="B1276" t="s">
        <v>27</v>
      </c>
      <c r="C1276" s="1">
        <v>42488</v>
      </c>
      <c r="D1276">
        <v>1043</v>
      </c>
      <c r="E1276">
        <v>68915</v>
      </c>
      <c r="F1276">
        <v>0</v>
      </c>
      <c r="G1276">
        <v>182</v>
      </c>
      <c r="H1276">
        <v>-181.7</v>
      </c>
      <c r="I1276" s="1">
        <v>42488</v>
      </c>
      <c r="J1276">
        <v>2016</v>
      </c>
      <c r="K1276">
        <f t="shared" si="135"/>
        <v>4</v>
      </c>
      <c r="L1276">
        <f t="shared" si="136"/>
        <v>28</v>
      </c>
      <c r="M1276">
        <f t="shared" si="137"/>
        <v>2016</v>
      </c>
      <c r="N1276">
        <f t="shared" si="141"/>
        <v>2016</v>
      </c>
      <c r="O1276">
        <f t="shared" si="138"/>
        <v>2068.7905000000001</v>
      </c>
      <c r="P1276">
        <f t="shared" si="139"/>
        <v>2068.7905000000001</v>
      </c>
      <c r="Q1276">
        <f t="shared" si="140"/>
        <v>0</v>
      </c>
    </row>
    <row r="1277" spans="1:17" x14ac:dyDescent="0.3">
      <c r="A1277">
        <v>13086530</v>
      </c>
      <c r="B1277" t="s">
        <v>27</v>
      </c>
      <c r="C1277" s="1">
        <v>42489</v>
      </c>
      <c r="D1277">
        <v>1044</v>
      </c>
      <c r="E1277">
        <v>70985</v>
      </c>
      <c r="F1277">
        <v>0</v>
      </c>
      <c r="G1277">
        <v>182</v>
      </c>
      <c r="H1277">
        <v>-181.7</v>
      </c>
      <c r="I1277" s="1">
        <v>42489</v>
      </c>
      <c r="J1277">
        <v>2016</v>
      </c>
      <c r="K1277">
        <f t="shared" si="135"/>
        <v>4</v>
      </c>
      <c r="L1277">
        <f t="shared" si="136"/>
        <v>29</v>
      </c>
      <c r="M1277">
        <f t="shared" si="137"/>
        <v>2016</v>
      </c>
      <c r="N1277">
        <f t="shared" si="141"/>
        <v>2016</v>
      </c>
      <c r="O1277">
        <f t="shared" si="138"/>
        <v>2070.7739999999999</v>
      </c>
      <c r="P1277">
        <f t="shared" si="139"/>
        <v>2070.7739999999999</v>
      </c>
      <c r="Q1277">
        <f t="shared" si="140"/>
        <v>0</v>
      </c>
    </row>
    <row r="1278" spans="1:17" x14ac:dyDescent="0.3">
      <c r="A1278">
        <v>13086530</v>
      </c>
      <c r="B1278" t="s">
        <v>27</v>
      </c>
      <c r="C1278" s="1">
        <v>42490</v>
      </c>
      <c r="D1278">
        <v>1046</v>
      </c>
      <c r="E1278">
        <v>73060</v>
      </c>
      <c r="F1278">
        <v>0</v>
      </c>
      <c r="G1278">
        <v>182</v>
      </c>
      <c r="H1278">
        <v>-181.7</v>
      </c>
      <c r="I1278" s="1">
        <v>42490</v>
      </c>
      <c r="J1278">
        <v>2016</v>
      </c>
      <c r="K1278">
        <f t="shared" si="135"/>
        <v>4</v>
      </c>
      <c r="L1278">
        <f t="shared" si="136"/>
        <v>30</v>
      </c>
      <c r="M1278">
        <f t="shared" si="137"/>
        <v>2016</v>
      </c>
      <c r="N1278">
        <f t="shared" si="141"/>
        <v>2016</v>
      </c>
      <c r="O1278">
        <f t="shared" si="138"/>
        <v>2074.741</v>
      </c>
      <c r="P1278">
        <f t="shared" si="139"/>
        <v>2074.741</v>
      </c>
      <c r="Q1278">
        <f t="shared" si="140"/>
        <v>0</v>
      </c>
    </row>
    <row r="1279" spans="1:17" x14ac:dyDescent="0.3">
      <c r="A1279">
        <v>13086530</v>
      </c>
      <c r="B1279" t="s">
        <v>27</v>
      </c>
      <c r="C1279" s="1">
        <v>42491</v>
      </c>
      <c r="D1279">
        <v>1040</v>
      </c>
      <c r="E1279">
        <v>75122</v>
      </c>
      <c r="F1279">
        <v>0</v>
      </c>
      <c r="G1279">
        <v>182</v>
      </c>
      <c r="H1279">
        <v>-181.7</v>
      </c>
      <c r="I1279" s="1">
        <v>42491</v>
      </c>
      <c r="J1279">
        <v>2016</v>
      </c>
      <c r="K1279">
        <f t="shared" si="135"/>
        <v>5</v>
      </c>
      <c r="L1279">
        <f t="shared" si="136"/>
        <v>1</v>
      </c>
      <c r="M1279">
        <f t="shared" si="137"/>
        <v>2016</v>
      </c>
      <c r="N1279">
        <f t="shared" si="141"/>
        <v>2016</v>
      </c>
      <c r="O1279">
        <f t="shared" si="138"/>
        <v>2062.84</v>
      </c>
      <c r="P1279">
        <f t="shared" si="139"/>
        <v>2062.84</v>
      </c>
      <c r="Q1279">
        <f t="shared" si="140"/>
        <v>0</v>
      </c>
    </row>
    <row r="1280" spans="1:17" x14ac:dyDescent="0.3">
      <c r="A1280">
        <v>13086530</v>
      </c>
      <c r="B1280" t="s">
        <v>27</v>
      </c>
      <c r="C1280" s="1">
        <v>42492</v>
      </c>
      <c r="D1280">
        <v>1062</v>
      </c>
      <c r="E1280">
        <v>77228</v>
      </c>
      <c r="F1280">
        <v>0</v>
      </c>
      <c r="G1280">
        <v>182</v>
      </c>
      <c r="H1280">
        <v>-181.7</v>
      </c>
      <c r="I1280" s="1">
        <v>42492</v>
      </c>
      <c r="J1280">
        <v>2016</v>
      </c>
      <c r="K1280">
        <f t="shared" si="135"/>
        <v>5</v>
      </c>
      <c r="L1280">
        <f t="shared" si="136"/>
        <v>2</v>
      </c>
      <c r="M1280">
        <f t="shared" si="137"/>
        <v>2016</v>
      </c>
      <c r="N1280">
        <f t="shared" si="141"/>
        <v>2016</v>
      </c>
      <c r="O1280">
        <f t="shared" si="138"/>
        <v>2106.4769999999999</v>
      </c>
      <c r="P1280">
        <f t="shared" si="139"/>
        <v>2106.4769999999999</v>
      </c>
      <c r="Q1280">
        <f t="shared" si="140"/>
        <v>0</v>
      </c>
    </row>
    <row r="1281" spans="1:17" x14ac:dyDescent="0.3">
      <c r="A1281">
        <v>13086530</v>
      </c>
      <c r="B1281" t="s">
        <v>27</v>
      </c>
      <c r="C1281" s="1">
        <v>42493</v>
      </c>
      <c r="D1281">
        <v>1127</v>
      </c>
      <c r="E1281">
        <v>79464</v>
      </c>
      <c r="F1281">
        <v>1127</v>
      </c>
      <c r="G1281">
        <v>2418</v>
      </c>
      <c r="H1281">
        <v>-2417.5</v>
      </c>
      <c r="I1281" s="1">
        <v>42493</v>
      </c>
      <c r="J1281">
        <v>2016</v>
      </c>
      <c r="K1281">
        <f t="shared" si="135"/>
        <v>5</v>
      </c>
      <c r="L1281">
        <f t="shared" si="136"/>
        <v>3</v>
      </c>
      <c r="M1281">
        <f t="shared" si="137"/>
        <v>2016</v>
      </c>
      <c r="N1281">
        <f t="shared" si="141"/>
        <v>2016</v>
      </c>
      <c r="O1281">
        <f t="shared" si="138"/>
        <v>2235.4045000000001</v>
      </c>
      <c r="P1281">
        <f t="shared" si="139"/>
        <v>0</v>
      </c>
      <c r="Q1281">
        <f t="shared" si="140"/>
        <v>2235.4045000000001</v>
      </c>
    </row>
    <row r="1282" spans="1:17" x14ac:dyDescent="0.3">
      <c r="A1282">
        <v>13086530</v>
      </c>
      <c r="B1282" t="s">
        <v>27</v>
      </c>
      <c r="C1282" s="1">
        <v>42494</v>
      </c>
      <c r="D1282">
        <v>1156</v>
      </c>
      <c r="E1282">
        <v>81757</v>
      </c>
      <c r="F1282">
        <v>1156</v>
      </c>
      <c r="G1282">
        <v>4711</v>
      </c>
      <c r="H1282">
        <v>-4710.8</v>
      </c>
      <c r="I1282" s="1">
        <v>42494</v>
      </c>
      <c r="J1282">
        <v>2016</v>
      </c>
      <c r="K1282">
        <f t="shared" ref="K1282:K1345" si="142">MONTH(C1282)</f>
        <v>5</v>
      </c>
      <c r="L1282">
        <f t="shared" ref="L1282:L1345" si="143">DAY(C1282)</f>
        <v>4</v>
      </c>
      <c r="M1282">
        <f t="shared" ref="M1282:M1345" si="144">YEAR(C1282)</f>
        <v>2016</v>
      </c>
      <c r="N1282">
        <f t="shared" si="141"/>
        <v>2016</v>
      </c>
      <c r="O1282">
        <f t="shared" ref="O1282:O1345" si="145">D1282*1.9835</f>
        <v>2292.9259999999999</v>
      </c>
      <c r="P1282">
        <f t="shared" ref="P1282:P1345" si="146">(D1282-F1282)*1.9835</f>
        <v>0</v>
      </c>
      <c r="Q1282">
        <f t="shared" ref="Q1282:Q1345" si="147">F1282*1.9835</f>
        <v>2292.9259999999999</v>
      </c>
    </row>
    <row r="1283" spans="1:17" x14ac:dyDescent="0.3">
      <c r="A1283">
        <v>13086530</v>
      </c>
      <c r="B1283" t="s">
        <v>27</v>
      </c>
      <c r="C1283" s="1">
        <v>42495</v>
      </c>
      <c r="D1283">
        <v>1212</v>
      </c>
      <c r="E1283">
        <v>84162</v>
      </c>
      <c r="F1283">
        <v>1212</v>
      </c>
      <c r="G1283">
        <v>7115</v>
      </c>
      <c r="H1283">
        <v>-7115.3</v>
      </c>
      <c r="I1283" s="1">
        <v>42495</v>
      </c>
      <c r="J1283">
        <v>2016</v>
      </c>
      <c r="K1283">
        <f t="shared" si="142"/>
        <v>5</v>
      </c>
      <c r="L1283">
        <f t="shared" si="143"/>
        <v>5</v>
      </c>
      <c r="M1283">
        <f t="shared" si="144"/>
        <v>2016</v>
      </c>
      <c r="N1283">
        <f t="shared" ref="N1283:N1346" si="148">IF(K1283&gt;10,M1283+1,M1283)</f>
        <v>2016</v>
      </c>
      <c r="O1283">
        <f t="shared" si="145"/>
        <v>2404.002</v>
      </c>
      <c r="P1283">
        <f t="shared" si="146"/>
        <v>0</v>
      </c>
      <c r="Q1283">
        <f t="shared" si="147"/>
        <v>2404.002</v>
      </c>
    </row>
    <row r="1284" spans="1:17" x14ac:dyDescent="0.3">
      <c r="A1284">
        <v>13086530</v>
      </c>
      <c r="B1284" t="s">
        <v>27</v>
      </c>
      <c r="C1284" s="1">
        <v>42496</v>
      </c>
      <c r="D1284">
        <v>1237</v>
      </c>
      <c r="E1284">
        <v>86616</v>
      </c>
      <c r="F1284">
        <v>1237</v>
      </c>
      <c r="G1284">
        <v>9570</v>
      </c>
      <c r="H1284">
        <v>-9569.6</v>
      </c>
      <c r="I1284" s="1">
        <v>42496</v>
      </c>
      <c r="J1284">
        <v>2016</v>
      </c>
      <c r="K1284">
        <f t="shared" si="142"/>
        <v>5</v>
      </c>
      <c r="L1284">
        <f t="shared" si="143"/>
        <v>6</v>
      </c>
      <c r="M1284">
        <f t="shared" si="144"/>
        <v>2016</v>
      </c>
      <c r="N1284">
        <f t="shared" si="148"/>
        <v>2016</v>
      </c>
      <c r="O1284">
        <f t="shared" si="145"/>
        <v>2453.5895</v>
      </c>
      <c r="P1284">
        <f t="shared" si="146"/>
        <v>0</v>
      </c>
      <c r="Q1284">
        <f t="shared" si="147"/>
        <v>2453.5895</v>
      </c>
    </row>
    <row r="1285" spans="1:17" x14ac:dyDescent="0.3">
      <c r="A1285">
        <v>13086530</v>
      </c>
      <c r="B1285" t="s">
        <v>27</v>
      </c>
      <c r="C1285" s="1">
        <v>42497</v>
      </c>
      <c r="D1285">
        <v>1238</v>
      </c>
      <c r="E1285">
        <v>89071</v>
      </c>
      <c r="F1285">
        <v>1238</v>
      </c>
      <c r="G1285">
        <v>12025</v>
      </c>
      <c r="H1285">
        <v>-12024.6</v>
      </c>
      <c r="I1285" s="1">
        <v>42497</v>
      </c>
      <c r="J1285">
        <v>2016</v>
      </c>
      <c r="K1285">
        <f t="shared" si="142"/>
        <v>5</v>
      </c>
      <c r="L1285">
        <f t="shared" si="143"/>
        <v>7</v>
      </c>
      <c r="M1285">
        <f t="shared" si="144"/>
        <v>2016</v>
      </c>
      <c r="N1285">
        <f t="shared" si="148"/>
        <v>2016</v>
      </c>
      <c r="O1285">
        <f t="shared" si="145"/>
        <v>2455.5729999999999</v>
      </c>
      <c r="P1285">
        <f t="shared" si="146"/>
        <v>0</v>
      </c>
      <c r="Q1285">
        <f t="shared" si="147"/>
        <v>2455.5729999999999</v>
      </c>
    </row>
    <row r="1286" spans="1:17" x14ac:dyDescent="0.3">
      <c r="A1286">
        <v>13086530</v>
      </c>
      <c r="B1286" t="s">
        <v>27</v>
      </c>
      <c r="C1286" s="1">
        <v>42498</v>
      </c>
      <c r="D1286">
        <v>1240</v>
      </c>
      <c r="E1286">
        <v>91531</v>
      </c>
      <c r="F1286">
        <v>1240</v>
      </c>
      <c r="G1286">
        <v>14485</v>
      </c>
      <c r="H1286">
        <v>-14484.7</v>
      </c>
      <c r="I1286" s="1">
        <v>42498</v>
      </c>
      <c r="J1286">
        <v>2016</v>
      </c>
      <c r="K1286">
        <f t="shared" si="142"/>
        <v>5</v>
      </c>
      <c r="L1286">
        <f t="shared" si="143"/>
        <v>8</v>
      </c>
      <c r="M1286">
        <f t="shared" si="144"/>
        <v>2016</v>
      </c>
      <c r="N1286">
        <f t="shared" si="148"/>
        <v>2016</v>
      </c>
      <c r="O1286">
        <f t="shared" si="145"/>
        <v>2459.54</v>
      </c>
      <c r="P1286">
        <f t="shared" si="146"/>
        <v>0</v>
      </c>
      <c r="Q1286">
        <f t="shared" si="147"/>
        <v>2459.54</v>
      </c>
    </row>
    <row r="1287" spans="1:17" x14ac:dyDescent="0.3">
      <c r="A1287">
        <v>13086530</v>
      </c>
      <c r="B1287" t="s">
        <v>27</v>
      </c>
      <c r="C1287" s="1">
        <v>42499</v>
      </c>
      <c r="D1287">
        <v>1234</v>
      </c>
      <c r="E1287">
        <v>93978</v>
      </c>
      <c r="F1287">
        <v>1234</v>
      </c>
      <c r="G1287">
        <v>16932</v>
      </c>
      <c r="H1287">
        <v>-16932.099999999999</v>
      </c>
      <c r="I1287" s="1">
        <v>42499</v>
      </c>
      <c r="J1287">
        <v>2016</v>
      </c>
      <c r="K1287">
        <f t="shared" si="142"/>
        <v>5</v>
      </c>
      <c r="L1287">
        <f t="shared" si="143"/>
        <v>9</v>
      </c>
      <c r="M1287">
        <f t="shared" si="144"/>
        <v>2016</v>
      </c>
      <c r="N1287">
        <f t="shared" si="148"/>
        <v>2016</v>
      </c>
      <c r="O1287">
        <f t="shared" si="145"/>
        <v>2447.6390000000001</v>
      </c>
      <c r="P1287">
        <f t="shared" si="146"/>
        <v>0</v>
      </c>
      <c r="Q1287">
        <f t="shared" si="147"/>
        <v>2447.6390000000001</v>
      </c>
    </row>
    <row r="1288" spans="1:17" x14ac:dyDescent="0.3">
      <c r="A1288">
        <v>13086530</v>
      </c>
      <c r="B1288" t="s">
        <v>27</v>
      </c>
      <c r="C1288" s="1">
        <v>42500</v>
      </c>
      <c r="D1288">
        <v>1351</v>
      </c>
      <c r="E1288">
        <v>96658</v>
      </c>
      <c r="F1288">
        <v>1351</v>
      </c>
      <c r="G1288">
        <v>19611</v>
      </c>
      <c r="H1288">
        <v>-19611.3</v>
      </c>
      <c r="I1288" s="1">
        <v>42500</v>
      </c>
      <c r="J1288">
        <v>2016</v>
      </c>
      <c r="K1288">
        <f t="shared" si="142"/>
        <v>5</v>
      </c>
      <c r="L1288">
        <f t="shared" si="143"/>
        <v>10</v>
      </c>
      <c r="M1288">
        <f t="shared" si="144"/>
        <v>2016</v>
      </c>
      <c r="N1288">
        <f t="shared" si="148"/>
        <v>2016</v>
      </c>
      <c r="O1288">
        <f t="shared" si="145"/>
        <v>2679.7085000000002</v>
      </c>
      <c r="P1288">
        <f t="shared" si="146"/>
        <v>0</v>
      </c>
      <c r="Q1288">
        <f t="shared" si="147"/>
        <v>2679.7085000000002</v>
      </c>
    </row>
    <row r="1289" spans="1:17" x14ac:dyDescent="0.3">
      <c r="A1289">
        <v>13086530</v>
      </c>
      <c r="B1289" t="s">
        <v>27</v>
      </c>
      <c r="C1289" s="1">
        <v>42501</v>
      </c>
      <c r="D1289">
        <v>1400</v>
      </c>
      <c r="E1289">
        <v>99434</v>
      </c>
      <c r="F1289">
        <v>200</v>
      </c>
      <c r="G1289">
        <v>20008</v>
      </c>
      <c r="H1289">
        <v>-20008</v>
      </c>
      <c r="I1289" s="1">
        <v>42501</v>
      </c>
      <c r="J1289">
        <v>2016</v>
      </c>
      <c r="K1289">
        <f t="shared" si="142"/>
        <v>5</v>
      </c>
      <c r="L1289">
        <f t="shared" si="143"/>
        <v>11</v>
      </c>
      <c r="M1289">
        <f t="shared" si="144"/>
        <v>2016</v>
      </c>
      <c r="N1289">
        <f t="shared" si="148"/>
        <v>2016</v>
      </c>
      <c r="O1289">
        <f t="shared" si="145"/>
        <v>2776.9</v>
      </c>
      <c r="P1289">
        <f t="shared" si="146"/>
        <v>2380.2000000000003</v>
      </c>
      <c r="Q1289">
        <f t="shared" si="147"/>
        <v>396.7</v>
      </c>
    </row>
    <row r="1290" spans="1:17" x14ac:dyDescent="0.3">
      <c r="A1290">
        <v>13086530</v>
      </c>
      <c r="B1290" t="s">
        <v>27</v>
      </c>
      <c r="C1290" s="1">
        <v>42502</v>
      </c>
      <c r="D1290">
        <v>1433</v>
      </c>
      <c r="E1290">
        <v>102277</v>
      </c>
      <c r="F1290">
        <v>240</v>
      </c>
      <c r="G1290">
        <v>20484</v>
      </c>
      <c r="H1290">
        <v>-20484</v>
      </c>
      <c r="I1290" s="1">
        <v>42502</v>
      </c>
      <c r="J1290">
        <v>2016</v>
      </c>
      <c r="K1290">
        <f t="shared" si="142"/>
        <v>5</v>
      </c>
      <c r="L1290">
        <f t="shared" si="143"/>
        <v>12</v>
      </c>
      <c r="M1290">
        <f t="shared" si="144"/>
        <v>2016</v>
      </c>
      <c r="N1290">
        <f t="shared" si="148"/>
        <v>2016</v>
      </c>
      <c r="O1290">
        <f t="shared" si="145"/>
        <v>2842.3555000000001</v>
      </c>
      <c r="P1290">
        <f t="shared" si="146"/>
        <v>2366.3155000000002</v>
      </c>
      <c r="Q1290">
        <f t="shared" si="147"/>
        <v>476.04</v>
      </c>
    </row>
    <row r="1291" spans="1:17" x14ac:dyDescent="0.3">
      <c r="A1291">
        <v>13086530</v>
      </c>
      <c r="B1291" t="s">
        <v>27</v>
      </c>
      <c r="C1291" s="1">
        <v>42503</v>
      </c>
      <c r="D1291">
        <v>1436</v>
      </c>
      <c r="E1291">
        <v>105125</v>
      </c>
      <c r="F1291">
        <v>240</v>
      </c>
      <c r="G1291">
        <v>20960</v>
      </c>
      <c r="H1291">
        <v>-20960.099999999999</v>
      </c>
      <c r="I1291" s="1">
        <v>42503</v>
      </c>
      <c r="J1291">
        <v>2016</v>
      </c>
      <c r="K1291">
        <f t="shared" si="142"/>
        <v>5</v>
      </c>
      <c r="L1291">
        <f t="shared" si="143"/>
        <v>13</v>
      </c>
      <c r="M1291">
        <f t="shared" si="144"/>
        <v>2016</v>
      </c>
      <c r="N1291">
        <f t="shared" si="148"/>
        <v>2016</v>
      </c>
      <c r="O1291">
        <f t="shared" si="145"/>
        <v>2848.306</v>
      </c>
      <c r="P1291">
        <f t="shared" si="146"/>
        <v>2372.2660000000001</v>
      </c>
      <c r="Q1291">
        <f t="shared" si="147"/>
        <v>476.04</v>
      </c>
    </row>
    <row r="1292" spans="1:17" x14ac:dyDescent="0.3">
      <c r="A1292">
        <v>13086530</v>
      </c>
      <c r="B1292" t="s">
        <v>27</v>
      </c>
      <c r="C1292" s="1">
        <v>42504</v>
      </c>
      <c r="D1292">
        <v>1429</v>
      </c>
      <c r="E1292">
        <v>107960</v>
      </c>
      <c r="F1292">
        <v>240</v>
      </c>
      <c r="G1292">
        <v>21436</v>
      </c>
      <c r="H1292">
        <v>-21436.1</v>
      </c>
      <c r="I1292" s="1">
        <v>42504</v>
      </c>
      <c r="J1292">
        <v>2016</v>
      </c>
      <c r="K1292">
        <f t="shared" si="142"/>
        <v>5</v>
      </c>
      <c r="L1292">
        <f t="shared" si="143"/>
        <v>14</v>
      </c>
      <c r="M1292">
        <f t="shared" si="144"/>
        <v>2016</v>
      </c>
      <c r="N1292">
        <f t="shared" si="148"/>
        <v>2016</v>
      </c>
      <c r="O1292">
        <f t="shared" si="145"/>
        <v>2834.4214999999999</v>
      </c>
      <c r="P1292">
        <f t="shared" si="146"/>
        <v>2358.3815</v>
      </c>
      <c r="Q1292">
        <f t="shared" si="147"/>
        <v>476.04</v>
      </c>
    </row>
    <row r="1293" spans="1:17" x14ac:dyDescent="0.3">
      <c r="A1293">
        <v>13086530</v>
      </c>
      <c r="B1293" t="s">
        <v>27</v>
      </c>
      <c r="C1293" s="1">
        <v>42505</v>
      </c>
      <c r="D1293">
        <v>1425</v>
      </c>
      <c r="E1293">
        <v>110786</v>
      </c>
      <c r="F1293">
        <v>240</v>
      </c>
      <c r="G1293">
        <v>21912</v>
      </c>
      <c r="H1293">
        <v>-21912.2</v>
      </c>
      <c r="I1293" s="1">
        <v>42505</v>
      </c>
      <c r="J1293">
        <v>2016</v>
      </c>
      <c r="K1293">
        <f t="shared" si="142"/>
        <v>5</v>
      </c>
      <c r="L1293">
        <f t="shared" si="143"/>
        <v>15</v>
      </c>
      <c r="M1293">
        <f t="shared" si="144"/>
        <v>2016</v>
      </c>
      <c r="N1293">
        <f t="shared" si="148"/>
        <v>2016</v>
      </c>
      <c r="O1293">
        <f t="shared" si="145"/>
        <v>2826.4875000000002</v>
      </c>
      <c r="P1293">
        <f t="shared" si="146"/>
        <v>2350.4475000000002</v>
      </c>
      <c r="Q1293">
        <f t="shared" si="147"/>
        <v>476.04</v>
      </c>
    </row>
    <row r="1294" spans="1:17" x14ac:dyDescent="0.3">
      <c r="A1294">
        <v>13086530</v>
      </c>
      <c r="B1294" t="s">
        <v>27</v>
      </c>
      <c r="C1294" s="1">
        <v>42506</v>
      </c>
      <c r="D1294">
        <v>1421</v>
      </c>
      <c r="E1294">
        <v>113604</v>
      </c>
      <c r="F1294">
        <v>240</v>
      </c>
      <c r="G1294">
        <v>22388</v>
      </c>
      <c r="H1294">
        <v>-22388.2</v>
      </c>
      <c r="I1294" s="1">
        <v>42506</v>
      </c>
      <c r="J1294">
        <v>2016</v>
      </c>
      <c r="K1294">
        <f t="shared" si="142"/>
        <v>5</v>
      </c>
      <c r="L1294">
        <f t="shared" si="143"/>
        <v>16</v>
      </c>
      <c r="M1294">
        <f t="shared" si="144"/>
        <v>2016</v>
      </c>
      <c r="N1294">
        <f t="shared" si="148"/>
        <v>2016</v>
      </c>
      <c r="O1294">
        <f t="shared" si="145"/>
        <v>2818.5535</v>
      </c>
      <c r="P1294">
        <f t="shared" si="146"/>
        <v>2342.5135</v>
      </c>
      <c r="Q1294">
        <f t="shared" si="147"/>
        <v>476.04</v>
      </c>
    </row>
    <row r="1295" spans="1:17" x14ac:dyDescent="0.3">
      <c r="A1295">
        <v>13086530</v>
      </c>
      <c r="B1295" t="s">
        <v>27</v>
      </c>
      <c r="C1295" s="1">
        <v>42507</v>
      </c>
      <c r="D1295">
        <v>1412</v>
      </c>
      <c r="E1295">
        <v>116404</v>
      </c>
      <c r="F1295">
        <v>312</v>
      </c>
      <c r="G1295">
        <v>23007</v>
      </c>
      <c r="H1295">
        <v>-23007.200000000001</v>
      </c>
      <c r="I1295" s="1">
        <v>42507</v>
      </c>
      <c r="J1295">
        <v>2016</v>
      </c>
      <c r="K1295">
        <f t="shared" si="142"/>
        <v>5</v>
      </c>
      <c r="L1295">
        <f t="shared" si="143"/>
        <v>17</v>
      </c>
      <c r="M1295">
        <f t="shared" si="144"/>
        <v>2016</v>
      </c>
      <c r="N1295">
        <f t="shared" si="148"/>
        <v>2016</v>
      </c>
      <c r="O1295">
        <f t="shared" si="145"/>
        <v>2800.7020000000002</v>
      </c>
      <c r="P1295">
        <f t="shared" si="146"/>
        <v>2181.85</v>
      </c>
      <c r="Q1295">
        <f t="shared" si="147"/>
        <v>618.85199999999998</v>
      </c>
    </row>
    <row r="1296" spans="1:17" x14ac:dyDescent="0.3">
      <c r="A1296">
        <v>13086530</v>
      </c>
      <c r="B1296" t="s">
        <v>27</v>
      </c>
      <c r="C1296" s="1">
        <v>42508</v>
      </c>
      <c r="D1296">
        <v>1408</v>
      </c>
      <c r="E1296">
        <v>119196</v>
      </c>
      <c r="F1296">
        <v>1408</v>
      </c>
      <c r="G1296">
        <v>25799</v>
      </c>
      <c r="H1296">
        <v>-25799</v>
      </c>
      <c r="I1296" s="1">
        <v>42508</v>
      </c>
      <c r="J1296">
        <v>2016</v>
      </c>
      <c r="K1296">
        <f t="shared" si="142"/>
        <v>5</v>
      </c>
      <c r="L1296">
        <f t="shared" si="143"/>
        <v>18</v>
      </c>
      <c r="M1296">
        <f t="shared" si="144"/>
        <v>2016</v>
      </c>
      <c r="N1296">
        <f t="shared" si="148"/>
        <v>2016</v>
      </c>
      <c r="O1296">
        <f t="shared" si="145"/>
        <v>2792.768</v>
      </c>
      <c r="P1296">
        <f t="shared" si="146"/>
        <v>0</v>
      </c>
      <c r="Q1296">
        <f t="shared" si="147"/>
        <v>2792.768</v>
      </c>
    </row>
    <row r="1297" spans="1:17" x14ac:dyDescent="0.3">
      <c r="A1297">
        <v>13086530</v>
      </c>
      <c r="B1297" t="s">
        <v>27</v>
      </c>
      <c r="C1297" s="1">
        <v>42509</v>
      </c>
      <c r="D1297">
        <v>1403</v>
      </c>
      <c r="E1297">
        <v>121979</v>
      </c>
      <c r="F1297">
        <v>783</v>
      </c>
      <c r="G1297">
        <v>27352</v>
      </c>
      <c r="H1297">
        <v>-27352.1</v>
      </c>
      <c r="I1297" s="1">
        <v>42509</v>
      </c>
      <c r="J1297">
        <v>2016</v>
      </c>
      <c r="K1297">
        <f t="shared" si="142"/>
        <v>5</v>
      </c>
      <c r="L1297">
        <f t="shared" si="143"/>
        <v>19</v>
      </c>
      <c r="M1297">
        <f t="shared" si="144"/>
        <v>2016</v>
      </c>
      <c r="N1297">
        <f t="shared" si="148"/>
        <v>2016</v>
      </c>
      <c r="O1297">
        <f t="shared" si="145"/>
        <v>2782.8505</v>
      </c>
      <c r="P1297">
        <f t="shared" si="146"/>
        <v>1229.77</v>
      </c>
      <c r="Q1297">
        <f t="shared" si="147"/>
        <v>1553.0805</v>
      </c>
    </row>
    <row r="1298" spans="1:17" x14ac:dyDescent="0.3">
      <c r="A1298">
        <v>13086530</v>
      </c>
      <c r="B1298" t="s">
        <v>27</v>
      </c>
      <c r="C1298" s="1">
        <v>42510</v>
      </c>
      <c r="D1298">
        <v>1397</v>
      </c>
      <c r="E1298">
        <v>124750</v>
      </c>
      <c r="F1298">
        <v>240</v>
      </c>
      <c r="G1298">
        <v>27828</v>
      </c>
      <c r="H1298">
        <v>-27828.2</v>
      </c>
      <c r="I1298" s="1">
        <v>42510</v>
      </c>
      <c r="J1298">
        <v>2016</v>
      </c>
      <c r="K1298">
        <f t="shared" si="142"/>
        <v>5</v>
      </c>
      <c r="L1298">
        <f t="shared" si="143"/>
        <v>20</v>
      </c>
      <c r="M1298">
        <f t="shared" si="144"/>
        <v>2016</v>
      </c>
      <c r="N1298">
        <f t="shared" si="148"/>
        <v>2016</v>
      </c>
      <c r="O1298">
        <f t="shared" si="145"/>
        <v>2770.9495000000002</v>
      </c>
      <c r="P1298">
        <f t="shared" si="146"/>
        <v>2294.9095000000002</v>
      </c>
      <c r="Q1298">
        <f t="shared" si="147"/>
        <v>476.04</v>
      </c>
    </row>
    <row r="1299" spans="1:17" x14ac:dyDescent="0.3">
      <c r="A1299">
        <v>13086530</v>
      </c>
      <c r="B1299" t="s">
        <v>27</v>
      </c>
      <c r="C1299" s="1">
        <v>42511</v>
      </c>
      <c r="D1299">
        <v>1176</v>
      </c>
      <c r="E1299">
        <v>127082</v>
      </c>
      <c r="F1299">
        <v>0</v>
      </c>
      <c r="G1299">
        <v>27828</v>
      </c>
      <c r="H1299">
        <v>-27828.2</v>
      </c>
      <c r="I1299" s="1">
        <v>42511</v>
      </c>
      <c r="J1299">
        <v>2016</v>
      </c>
      <c r="K1299">
        <f t="shared" si="142"/>
        <v>5</v>
      </c>
      <c r="L1299">
        <f t="shared" si="143"/>
        <v>21</v>
      </c>
      <c r="M1299">
        <f t="shared" si="144"/>
        <v>2016</v>
      </c>
      <c r="N1299">
        <f t="shared" si="148"/>
        <v>2016</v>
      </c>
      <c r="O1299">
        <f t="shared" si="145"/>
        <v>2332.596</v>
      </c>
      <c r="P1299">
        <f t="shared" si="146"/>
        <v>2332.596</v>
      </c>
      <c r="Q1299">
        <f t="shared" si="147"/>
        <v>0</v>
      </c>
    </row>
    <row r="1300" spans="1:17" x14ac:dyDescent="0.3">
      <c r="A1300">
        <v>13086530</v>
      </c>
      <c r="B1300" t="s">
        <v>27</v>
      </c>
      <c r="C1300" s="1">
        <v>42512</v>
      </c>
      <c r="D1300">
        <v>1047</v>
      </c>
      <c r="E1300">
        <v>129159</v>
      </c>
      <c r="F1300">
        <v>0</v>
      </c>
      <c r="G1300">
        <v>27828</v>
      </c>
      <c r="H1300">
        <v>-27828.2</v>
      </c>
      <c r="I1300" s="1">
        <v>42512</v>
      </c>
      <c r="J1300">
        <v>2016</v>
      </c>
      <c r="K1300">
        <f t="shared" si="142"/>
        <v>5</v>
      </c>
      <c r="L1300">
        <f t="shared" si="143"/>
        <v>22</v>
      </c>
      <c r="M1300">
        <f t="shared" si="144"/>
        <v>2016</v>
      </c>
      <c r="N1300">
        <f t="shared" si="148"/>
        <v>2016</v>
      </c>
      <c r="O1300">
        <f t="shared" si="145"/>
        <v>2076.7245000000003</v>
      </c>
      <c r="P1300">
        <f t="shared" si="146"/>
        <v>2076.7245000000003</v>
      </c>
      <c r="Q1300">
        <f t="shared" si="147"/>
        <v>0</v>
      </c>
    </row>
    <row r="1301" spans="1:17" x14ac:dyDescent="0.3">
      <c r="A1301">
        <v>13086530</v>
      </c>
      <c r="B1301" t="s">
        <v>27</v>
      </c>
      <c r="C1301" s="1">
        <v>42513</v>
      </c>
      <c r="D1301">
        <v>1041</v>
      </c>
      <c r="E1301">
        <v>131224</v>
      </c>
      <c r="F1301">
        <v>0</v>
      </c>
      <c r="G1301">
        <v>27828</v>
      </c>
      <c r="H1301">
        <v>-27828.2</v>
      </c>
      <c r="I1301" s="1">
        <v>42513</v>
      </c>
      <c r="J1301">
        <v>2016</v>
      </c>
      <c r="K1301">
        <f t="shared" si="142"/>
        <v>5</v>
      </c>
      <c r="L1301">
        <f t="shared" si="143"/>
        <v>23</v>
      </c>
      <c r="M1301">
        <f t="shared" si="144"/>
        <v>2016</v>
      </c>
      <c r="N1301">
        <f t="shared" si="148"/>
        <v>2016</v>
      </c>
      <c r="O1301">
        <f t="shared" si="145"/>
        <v>2064.8235</v>
      </c>
      <c r="P1301">
        <f t="shared" si="146"/>
        <v>2064.8235</v>
      </c>
      <c r="Q1301">
        <f t="shared" si="147"/>
        <v>0</v>
      </c>
    </row>
    <row r="1302" spans="1:17" x14ac:dyDescent="0.3">
      <c r="A1302">
        <v>13086530</v>
      </c>
      <c r="B1302" t="s">
        <v>27</v>
      </c>
      <c r="C1302" s="1">
        <v>42514</v>
      </c>
      <c r="D1302">
        <v>1044</v>
      </c>
      <c r="E1302">
        <v>133295</v>
      </c>
      <c r="F1302">
        <v>0</v>
      </c>
      <c r="G1302">
        <v>27828</v>
      </c>
      <c r="H1302">
        <v>-27828.2</v>
      </c>
      <c r="I1302" s="1">
        <v>42514</v>
      </c>
      <c r="J1302">
        <v>2016</v>
      </c>
      <c r="K1302">
        <f t="shared" si="142"/>
        <v>5</v>
      </c>
      <c r="L1302">
        <f t="shared" si="143"/>
        <v>24</v>
      </c>
      <c r="M1302">
        <f t="shared" si="144"/>
        <v>2016</v>
      </c>
      <c r="N1302">
        <f t="shared" si="148"/>
        <v>2016</v>
      </c>
      <c r="O1302">
        <f t="shared" si="145"/>
        <v>2070.7739999999999</v>
      </c>
      <c r="P1302">
        <f t="shared" si="146"/>
        <v>2070.7739999999999</v>
      </c>
      <c r="Q1302">
        <f t="shared" si="147"/>
        <v>0</v>
      </c>
    </row>
    <row r="1303" spans="1:17" x14ac:dyDescent="0.3">
      <c r="A1303">
        <v>13086530</v>
      </c>
      <c r="B1303" t="s">
        <v>27</v>
      </c>
      <c r="C1303" s="1">
        <v>42515</v>
      </c>
      <c r="D1303">
        <v>1116</v>
      </c>
      <c r="E1303">
        <v>135508</v>
      </c>
      <c r="F1303">
        <v>0</v>
      </c>
      <c r="G1303">
        <v>27828</v>
      </c>
      <c r="H1303">
        <v>-27828.2</v>
      </c>
      <c r="I1303" s="1">
        <v>42515</v>
      </c>
      <c r="J1303">
        <v>2016</v>
      </c>
      <c r="K1303">
        <f t="shared" si="142"/>
        <v>5</v>
      </c>
      <c r="L1303">
        <f t="shared" si="143"/>
        <v>25</v>
      </c>
      <c r="M1303">
        <f t="shared" si="144"/>
        <v>2016</v>
      </c>
      <c r="N1303">
        <f t="shared" si="148"/>
        <v>2016</v>
      </c>
      <c r="O1303">
        <f t="shared" si="145"/>
        <v>2213.5860000000002</v>
      </c>
      <c r="P1303">
        <f t="shared" si="146"/>
        <v>2213.5860000000002</v>
      </c>
      <c r="Q1303">
        <f t="shared" si="147"/>
        <v>0</v>
      </c>
    </row>
    <row r="1304" spans="1:17" x14ac:dyDescent="0.3">
      <c r="A1304">
        <v>13086530</v>
      </c>
      <c r="B1304" t="s">
        <v>27</v>
      </c>
      <c r="C1304" s="1">
        <v>42516</v>
      </c>
      <c r="D1304">
        <v>1165</v>
      </c>
      <c r="E1304">
        <v>137819</v>
      </c>
      <c r="F1304">
        <v>0</v>
      </c>
      <c r="G1304">
        <v>27828</v>
      </c>
      <c r="H1304">
        <v>-27828.2</v>
      </c>
      <c r="I1304" s="1">
        <v>42516</v>
      </c>
      <c r="J1304">
        <v>2016</v>
      </c>
      <c r="K1304">
        <f t="shared" si="142"/>
        <v>5</v>
      </c>
      <c r="L1304">
        <f t="shared" si="143"/>
        <v>26</v>
      </c>
      <c r="M1304">
        <f t="shared" si="144"/>
        <v>2016</v>
      </c>
      <c r="N1304">
        <f t="shared" si="148"/>
        <v>2016</v>
      </c>
      <c r="O1304">
        <f t="shared" si="145"/>
        <v>2310.7775000000001</v>
      </c>
      <c r="P1304">
        <f t="shared" si="146"/>
        <v>2310.7775000000001</v>
      </c>
      <c r="Q1304">
        <f t="shared" si="147"/>
        <v>0</v>
      </c>
    </row>
    <row r="1305" spans="1:17" x14ac:dyDescent="0.3">
      <c r="A1305">
        <v>13086530</v>
      </c>
      <c r="B1305" t="s">
        <v>27</v>
      </c>
      <c r="C1305" s="1">
        <v>42517</v>
      </c>
      <c r="D1305">
        <v>1097</v>
      </c>
      <c r="E1305">
        <v>139995</v>
      </c>
      <c r="F1305">
        <v>0</v>
      </c>
      <c r="G1305">
        <v>27828</v>
      </c>
      <c r="H1305">
        <v>-27828.2</v>
      </c>
      <c r="I1305" s="1">
        <v>42517</v>
      </c>
      <c r="J1305">
        <v>2016</v>
      </c>
      <c r="K1305">
        <f t="shared" si="142"/>
        <v>5</v>
      </c>
      <c r="L1305">
        <f t="shared" si="143"/>
        <v>27</v>
      </c>
      <c r="M1305">
        <f t="shared" si="144"/>
        <v>2016</v>
      </c>
      <c r="N1305">
        <f t="shared" si="148"/>
        <v>2016</v>
      </c>
      <c r="O1305">
        <f t="shared" si="145"/>
        <v>2175.8995</v>
      </c>
      <c r="P1305">
        <f t="shared" si="146"/>
        <v>2175.8995</v>
      </c>
      <c r="Q1305">
        <f t="shared" si="147"/>
        <v>0</v>
      </c>
    </row>
    <row r="1306" spans="1:17" x14ac:dyDescent="0.3">
      <c r="A1306">
        <v>13086530</v>
      </c>
      <c r="B1306" t="s">
        <v>27</v>
      </c>
      <c r="C1306" s="1">
        <v>42518</v>
      </c>
      <c r="D1306">
        <v>1148</v>
      </c>
      <c r="E1306">
        <v>142272</v>
      </c>
      <c r="F1306">
        <v>0</v>
      </c>
      <c r="G1306">
        <v>27828</v>
      </c>
      <c r="H1306">
        <v>-27828.2</v>
      </c>
      <c r="I1306" s="1">
        <v>42518</v>
      </c>
      <c r="J1306">
        <v>2016</v>
      </c>
      <c r="K1306">
        <f t="shared" si="142"/>
        <v>5</v>
      </c>
      <c r="L1306">
        <f t="shared" si="143"/>
        <v>28</v>
      </c>
      <c r="M1306">
        <f t="shared" si="144"/>
        <v>2016</v>
      </c>
      <c r="N1306">
        <f t="shared" si="148"/>
        <v>2016</v>
      </c>
      <c r="O1306">
        <f t="shared" si="145"/>
        <v>2277.058</v>
      </c>
      <c r="P1306">
        <f t="shared" si="146"/>
        <v>2277.058</v>
      </c>
      <c r="Q1306">
        <f t="shared" si="147"/>
        <v>0</v>
      </c>
    </row>
    <row r="1307" spans="1:17" x14ac:dyDescent="0.3">
      <c r="A1307">
        <v>13086530</v>
      </c>
      <c r="B1307" t="s">
        <v>27</v>
      </c>
      <c r="C1307" s="1">
        <v>42519</v>
      </c>
      <c r="D1307">
        <v>1178</v>
      </c>
      <c r="E1307">
        <v>144608</v>
      </c>
      <c r="F1307">
        <v>0</v>
      </c>
      <c r="G1307">
        <v>27828</v>
      </c>
      <c r="H1307">
        <v>-27828.2</v>
      </c>
      <c r="I1307" s="1">
        <v>42519</v>
      </c>
      <c r="J1307">
        <v>2016</v>
      </c>
      <c r="K1307">
        <f t="shared" si="142"/>
        <v>5</v>
      </c>
      <c r="L1307">
        <f t="shared" si="143"/>
        <v>29</v>
      </c>
      <c r="M1307">
        <f t="shared" si="144"/>
        <v>2016</v>
      </c>
      <c r="N1307">
        <f t="shared" si="148"/>
        <v>2016</v>
      </c>
      <c r="O1307">
        <f t="shared" si="145"/>
        <v>2336.5630000000001</v>
      </c>
      <c r="P1307">
        <f t="shared" si="146"/>
        <v>2336.5630000000001</v>
      </c>
      <c r="Q1307">
        <f t="shared" si="147"/>
        <v>0</v>
      </c>
    </row>
    <row r="1308" spans="1:17" x14ac:dyDescent="0.3">
      <c r="A1308">
        <v>13086530</v>
      </c>
      <c r="B1308" t="s">
        <v>27</v>
      </c>
      <c r="C1308" s="1">
        <v>42520</v>
      </c>
      <c r="D1308">
        <v>1227</v>
      </c>
      <c r="E1308">
        <v>147042</v>
      </c>
      <c r="F1308">
        <v>0</v>
      </c>
      <c r="G1308">
        <v>27828</v>
      </c>
      <c r="H1308">
        <v>-27828.2</v>
      </c>
      <c r="I1308" s="1">
        <v>42520</v>
      </c>
      <c r="J1308">
        <v>2016</v>
      </c>
      <c r="K1308">
        <f t="shared" si="142"/>
        <v>5</v>
      </c>
      <c r="L1308">
        <f t="shared" si="143"/>
        <v>30</v>
      </c>
      <c r="M1308">
        <f t="shared" si="144"/>
        <v>2016</v>
      </c>
      <c r="N1308">
        <f t="shared" si="148"/>
        <v>2016</v>
      </c>
      <c r="O1308">
        <f t="shared" si="145"/>
        <v>2433.7545</v>
      </c>
      <c r="P1308">
        <f t="shared" si="146"/>
        <v>2433.7545</v>
      </c>
      <c r="Q1308">
        <f t="shared" si="147"/>
        <v>0</v>
      </c>
    </row>
    <row r="1309" spans="1:17" x14ac:dyDescent="0.3">
      <c r="A1309">
        <v>13086530</v>
      </c>
      <c r="B1309" t="s">
        <v>27</v>
      </c>
      <c r="C1309" s="1">
        <v>42521</v>
      </c>
      <c r="D1309">
        <v>1257</v>
      </c>
      <c r="E1309">
        <v>149536</v>
      </c>
      <c r="F1309">
        <v>0</v>
      </c>
      <c r="G1309">
        <v>27828</v>
      </c>
      <c r="H1309">
        <v>-27828.2</v>
      </c>
      <c r="I1309" s="1">
        <v>42521</v>
      </c>
      <c r="J1309">
        <v>2016</v>
      </c>
      <c r="K1309">
        <f t="shared" si="142"/>
        <v>5</v>
      </c>
      <c r="L1309">
        <f t="shared" si="143"/>
        <v>31</v>
      </c>
      <c r="M1309">
        <f t="shared" si="144"/>
        <v>2016</v>
      </c>
      <c r="N1309">
        <f t="shared" si="148"/>
        <v>2016</v>
      </c>
      <c r="O1309">
        <f t="shared" si="145"/>
        <v>2493.2595000000001</v>
      </c>
      <c r="P1309">
        <f t="shared" si="146"/>
        <v>2493.2595000000001</v>
      </c>
      <c r="Q1309">
        <f t="shared" si="147"/>
        <v>0</v>
      </c>
    </row>
    <row r="1310" spans="1:17" x14ac:dyDescent="0.3">
      <c r="A1310">
        <v>13086530</v>
      </c>
      <c r="B1310" t="s">
        <v>27</v>
      </c>
      <c r="C1310" s="1">
        <v>42522</v>
      </c>
      <c r="D1310">
        <v>1240</v>
      </c>
      <c r="E1310">
        <v>151995</v>
      </c>
      <c r="F1310">
        <v>0</v>
      </c>
      <c r="G1310">
        <v>27828</v>
      </c>
      <c r="H1310">
        <v>-27828.2</v>
      </c>
      <c r="I1310" s="1">
        <v>42522</v>
      </c>
      <c r="J1310">
        <v>2016</v>
      </c>
      <c r="K1310">
        <f t="shared" si="142"/>
        <v>6</v>
      </c>
      <c r="L1310">
        <f t="shared" si="143"/>
        <v>1</v>
      </c>
      <c r="M1310">
        <f t="shared" si="144"/>
        <v>2016</v>
      </c>
      <c r="N1310">
        <f t="shared" si="148"/>
        <v>2016</v>
      </c>
      <c r="O1310">
        <f t="shared" si="145"/>
        <v>2459.54</v>
      </c>
      <c r="P1310">
        <f t="shared" si="146"/>
        <v>2459.54</v>
      </c>
      <c r="Q1310">
        <f t="shared" si="147"/>
        <v>0</v>
      </c>
    </row>
    <row r="1311" spans="1:17" x14ac:dyDescent="0.3">
      <c r="A1311">
        <v>13086530</v>
      </c>
      <c r="B1311" t="s">
        <v>27</v>
      </c>
      <c r="C1311" s="1">
        <v>42523</v>
      </c>
      <c r="D1311">
        <v>1399</v>
      </c>
      <c r="E1311">
        <v>154769</v>
      </c>
      <c r="F1311">
        <v>0</v>
      </c>
      <c r="G1311">
        <v>27828</v>
      </c>
      <c r="H1311">
        <v>-27828.2</v>
      </c>
      <c r="I1311" s="1">
        <v>42523</v>
      </c>
      <c r="J1311">
        <v>2016</v>
      </c>
      <c r="K1311">
        <f t="shared" si="142"/>
        <v>6</v>
      </c>
      <c r="L1311">
        <f t="shared" si="143"/>
        <v>2</v>
      </c>
      <c r="M1311">
        <f t="shared" si="144"/>
        <v>2016</v>
      </c>
      <c r="N1311">
        <f t="shared" si="148"/>
        <v>2016</v>
      </c>
      <c r="O1311">
        <f t="shared" si="145"/>
        <v>2774.9165000000003</v>
      </c>
      <c r="P1311">
        <f t="shared" si="146"/>
        <v>2774.9165000000003</v>
      </c>
      <c r="Q1311">
        <f t="shared" si="147"/>
        <v>0</v>
      </c>
    </row>
    <row r="1312" spans="1:17" x14ac:dyDescent="0.3">
      <c r="A1312">
        <v>13086530</v>
      </c>
      <c r="B1312" t="s">
        <v>27</v>
      </c>
      <c r="C1312" s="1">
        <v>42524</v>
      </c>
      <c r="D1312">
        <v>1496</v>
      </c>
      <c r="E1312">
        <v>157736</v>
      </c>
      <c r="F1312">
        <v>1466</v>
      </c>
      <c r="G1312">
        <v>30736</v>
      </c>
      <c r="H1312">
        <v>-30736.3</v>
      </c>
      <c r="I1312" s="1">
        <v>42524</v>
      </c>
      <c r="J1312">
        <v>2016</v>
      </c>
      <c r="K1312">
        <f t="shared" si="142"/>
        <v>6</v>
      </c>
      <c r="L1312">
        <f t="shared" si="143"/>
        <v>3</v>
      </c>
      <c r="M1312">
        <f t="shared" si="144"/>
        <v>2016</v>
      </c>
      <c r="N1312">
        <f t="shared" si="148"/>
        <v>2016</v>
      </c>
      <c r="O1312">
        <f t="shared" si="145"/>
        <v>2967.3160000000003</v>
      </c>
      <c r="P1312">
        <f t="shared" si="146"/>
        <v>59.505000000000003</v>
      </c>
      <c r="Q1312">
        <f t="shared" si="147"/>
        <v>2907.8110000000001</v>
      </c>
    </row>
    <row r="1313" spans="1:17" x14ac:dyDescent="0.3">
      <c r="A1313">
        <v>13086530</v>
      </c>
      <c r="B1313" t="s">
        <v>27</v>
      </c>
      <c r="C1313" s="1">
        <v>42525</v>
      </c>
      <c r="D1313">
        <v>1520</v>
      </c>
      <c r="E1313">
        <v>160752</v>
      </c>
      <c r="F1313">
        <v>1520</v>
      </c>
      <c r="G1313">
        <v>33751</v>
      </c>
      <c r="H1313">
        <v>-33751.4</v>
      </c>
      <c r="I1313" s="1">
        <v>42525</v>
      </c>
      <c r="J1313">
        <v>2016</v>
      </c>
      <c r="K1313">
        <f t="shared" si="142"/>
        <v>6</v>
      </c>
      <c r="L1313">
        <f t="shared" si="143"/>
        <v>4</v>
      </c>
      <c r="M1313">
        <f t="shared" si="144"/>
        <v>2016</v>
      </c>
      <c r="N1313">
        <f t="shared" si="148"/>
        <v>2016</v>
      </c>
      <c r="O1313">
        <f t="shared" si="145"/>
        <v>3014.92</v>
      </c>
      <c r="P1313">
        <f t="shared" si="146"/>
        <v>0</v>
      </c>
      <c r="Q1313">
        <f t="shared" si="147"/>
        <v>3014.92</v>
      </c>
    </row>
    <row r="1314" spans="1:17" x14ac:dyDescent="0.3">
      <c r="A1314">
        <v>13086530</v>
      </c>
      <c r="B1314" t="s">
        <v>27</v>
      </c>
      <c r="C1314" s="1">
        <v>42526</v>
      </c>
      <c r="D1314">
        <v>1523</v>
      </c>
      <c r="E1314">
        <v>163773</v>
      </c>
      <c r="F1314">
        <v>1523</v>
      </c>
      <c r="G1314">
        <v>36773</v>
      </c>
      <c r="H1314">
        <v>-36772.5</v>
      </c>
      <c r="I1314" s="1">
        <v>42526</v>
      </c>
      <c r="J1314">
        <v>2016</v>
      </c>
      <c r="K1314">
        <f t="shared" si="142"/>
        <v>6</v>
      </c>
      <c r="L1314">
        <f t="shared" si="143"/>
        <v>5</v>
      </c>
      <c r="M1314">
        <f t="shared" si="144"/>
        <v>2016</v>
      </c>
      <c r="N1314">
        <f t="shared" si="148"/>
        <v>2016</v>
      </c>
      <c r="O1314">
        <f t="shared" si="145"/>
        <v>3020.8705</v>
      </c>
      <c r="P1314">
        <f t="shared" si="146"/>
        <v>0</v>
      </c>
      <c r="Q1314">
        <f t="shared" si="147"/>
        <v>3020.8705</v>
      </c>
    </row>
    <row r="1315" spans="1:17" x14ac:dyDescent="0.3">
      <c r="A1315">
        <v>13086530</v>
      </c>
      <c r="B1315" t="s">
        <v>27</v>
      </c>
      <c r="C1315" s="1">
        <v>42527</v>
      </c>
      <c r="D1315">
        <v>1526</v>
      </c>
      <c r="E1315">
        <v>166799</v>
      </c>
      <c r="F1315">
        <v>1526</v>
      </c>
      <c r="G1315">
        <v>39799</v>
      </c>
      <c r="H1315">
        <v>-39799.300000000003</v>
      </c>
      <c r="I1315" s="1">
        <v>42527</v>
      </c>
      <c r="J1315">
        <v>2016</v>
      </c>
      <c r="K1315">
        <f t="shared" si="142"/>
        <v>6</v>
      </c>
      <c r="L1315">
        <f t="shared" si="143"/>
        <v>6</v>
      </c>
      <c r="M1315">
        <f t="shared" si="144"/>
        <v>2016</v>
      </c>
      <c r="N1315">
        <f t="shared" si="148"/>
        <v>2016</v>
      </c>
      <c r="O1315">
        <f t="shared" si="145"/>
        <v>3026.8209999999999</v>
      </c>
      <c r="P1315">
        <f t="shared" si="146"/>
        <v>0</v>
      </c>
      <c r="Q1315">
        <f t="shared" si="147"/>
        <v>3026.8209999999999</v>
      </c>
    </row>
    <row r="1316" spans="1:17" x14ac:dyDescent="0.3">
      <c r="A1316">
        <v>13086530</v>
      </c>
      <c r="B1316" t="s">
        <v>27</v>
      </c>
      <c r="C1316" s="1">
        <v>42528</v>
      </c>
      <c r="D1316">
        <v>1515</v>
      </c>
      <c r="E1316">
        <v>169804</v>
      </c>
      <c r="F1316">
        <v>1515</v>
      </c>
      <c r="G1316">
        <v>42804</v>
      </c>
      <c r="H1316">
        <v>-42803.7</v>
      </c>
      <c r="I1316" s="1">
        <v>42528</v>
      </c>
      <c r="J1316">
        <v>2016</v>
      </c>
      <c r="K1316">
        <f t="shared" si="142"/>
        <v>6</v>
      </c>
      <c r="L1316">
        <f t="shared" si="143"/>
        <v>7</v>
      </c>
      <c r="M1316">
        <f t="shared" si="144"/>
        <v>2016</v>
      </c>
      <c r="N1316">
        <f t="shared" si="148"/>
        <v>2016</v>
      </c>
      <c r="O1316">
        <f t="shared" si="145"/>
        <v>3005.0025000000001</v>
      </c>
      <c r="P1316">
        <f t="shared" si="146"/>
        <v>0</v>
      </c>
      <c r="Q1316">
        <f t="shared" si="147"/>
        <v>3005.0025000000001</v>
      </c>
    </row>
    <row r="1317" spans="1:17" x14ac:dyDescent="0.3">
      <c r="A1317">
        <v>13086530</v>
      </c>
      <c r="B1317" t="s">
        <v>27</v>
      </c>
      <c r="C1317" s="1">
        <v>42529</v>
      </c>
      <c r="D1317">
        <v>1518</v>
      </c>
      <c r="E1317">
        <v>172814</v>
      </c>
      <c r="F1317">
        <v>1518</v>
      </c>
      <c r="G1317">
        <v>45814</v>
      </c>
      <c r="H1317">
        <v>-45813.9</v>
      </c>
      <c r="I1317" s="1">
        <v>42529</v>
      </c>
      <c r="J1317">
        <v>2016</v>
      </c>
      <c r="K1317">
        <f t="shared" si="142"/>
        <v>6</v>
      </c>
      <c r="L1317">
        <f t="shared" si="143"/>
        <v>8</v>
      </c>
      <c r="M1317">
        <f t="shared" si="144"/>
        <v>2016</v>
      </c>
      <c r="N1317">
        <f t="shared" si="148"/>
        <v>2016</v>
      </c>
      <c r="O1317">
        <f t="shared" si="145"/>
        <v>3010.953</v>
      </c>
      <c r="P1317">
        <f t="shared" si="146"/>
        <v>0</v>
      </c>
      <c r="Q1317">
        <f t="shared" si="147"/>
        <v>3010.953</v>
      </c>
    </row>
    <row r="1318" spans="1:17" x14ac:dyDescent="0.3">
      <c r="A1318">
        <v>13086530</v>
      </c>
      <c r="B1318" t="s">
        <v>27</v>
      </c>
      <c r="C1318" s="1">
        <v>42530</v>
      </c>
      <c r="D1318">
        <v>1525</v>
      </c>
      <c r="E1318">
        <v>175839</v>
      </c>
      <c r="F1318">
        <v>1511</v>
      </c>
      <c r="G1318">
        <v>48812</v>
      </c>
      <c r="H1318">
        <v>-48811.7</v>
      </c>
      <c r="I1318" s="1">
        <v>42530</v>
      </c>
      <c r="J1318">
        <v>2016</v>
      </c>
      <c r="K1318">
        <f t="shared" si="142"/>
        <v>6</v>
      </c>
      <c r="L1318">
        <f t="shared" si="143"/>
        <v>9</v>
      </c>
      <c r="M1318">
        <f t="shared" si="144"/>
        <v>2016</v>
      </c>
      <c r="N1318">
        <f t="shared" si="148"/>
        <v>2016</v>
      </c>
      <c r="O1318">
        <f t="shared" si="145"/>
        <v>3024.8375000000001</v>
      </c>
      <c r="P1318">
        <f t="shared" si="146"/>
        <v>27.769000000000002</v>
      </c>
      <c r="Q1318">
        <f t="shared" si="147"/>
        <v>2997.0684999999999</v>
      </c>
    </row>
    <row r="1319" spans="1:17" x14ac:dyDescent="0.3">
      <c r="A1319">
        <v>13086530</v>
      </c>
      <c r="B1319" t="s">
        <v>27</v>
      </c>
      <c r="C1319" s="1">
        <v>42531</v>
      </c>
      <c r="D1319">
        <v>1522</v>
      </c>
      <c r="E1319">
        <v>178858</v>
      </c>
      <c r="F1319">
        <v>0</v>
      </c>
      <c r="G1319">
        <v>48812</v>
      </c>
      <c r="H1319">
        <v>-48811.7</v>
      </c>
      <c r="I1319" s="1">
        <v>42531</v>
      </c>
      <c r="J1319">
        <v>2016</v>
      </c>
      <c r="K1319">
        <f t="shared" si="142"/>
        <v>6</v>
      </c>
      <c r="L1319">
        <f t="shared" si="143"/>
        <v>10</v>
      </c>
      <c r="M1319">
        <f t="shared" si="144"/>
        <v>2016</v>
      </c>
      <c r="N1319">
        <f t="shared" si="148"/>
        <v>2016</v>
      </c>
      <c r="O1319">
        <f t="shared" si="145"/>
        <v>3018.8870000000002</v>
      </c>
      <c r="P1319">
        <f t="shared" si="146"/>
        <v>3018.8870000000002</v>
      </c>
      <c r="Q1319">
        <f t="shared" si="147"/>
        <v>0</v>
      </c>
    </row>
    <row r="1320" spans="1:17" x14ac:dyDescent="0.3">
      <c r="A1320">
        <v>13086530</v>
      </c>
      <c r="B1320" t="s">
        <v>27</v>
      </c>
      <c r="C1320" s="1">
        <v>42532</v>
      </c>
      <c r="D1320">
        <v>1531</v>
      </c>
      <c r="E1320">
        <v>181894</v>
      </c>
      <c r="F1320">
        <v>0</v>
      </c>
      <c r="G1320">
        <v>48812</v>
      </c>
      <c r="H1320">
        <v>-48811.7</v>
      </c>
      <c r="I1320" s="1">
        <v>42532</v>
      </c>
      <c r="J1320">
        <v>2016</v>
      </c>
      <c r="K1320">
        <f t="shared" si="142"/>
        <v>6</v>
      </c>
      <c r="L1320">
        <f t="shared" si="143"/>
        <v>11</v>
      </c>
      <c r="M1320">
        <f t="shared" si="144"/>
        <v>2016</v>
      </c>
      <c r="N1320">
        <f t="shared" si="148"/>
        <v>2016</v>
      </c>
      <c r="O1320">
        <f t="shared" si="145"/>
        <v>3036.7384999999999</v>
      </c>
      <c r="P1320">
        <f t="shared" si="146"/>
        <v>3036.7384999999999</v>
      </c>
      <c r="Q1320">
        <f t="shared" si="147"/>
        <v>0</v>
      </c>
    </row>
    <row r="1321" spans="1:17" x14ac:dyDescent="0.3">
      <c r="A1321">
        <v>13086530</v>
      </c>
      <c r="B1321" t="s">
        <v>27</v>
      </c>
      <c r="C1321" s="1">
        <v>42533</v>
      </c>
      <c r="D1321">
        <v>1544</v>
      </c>
      <c r="E1321">
        <v>184957</v>
      </c>
      <c r="F1321">
        <v>0</v>
      </c>
      <c r="G1321">
        <v>48812</v>
      </c>
      <c r="H1321">
        <v>-48811.7</v>
      </c>
      <c r="I1321" s="1">
        <v>42533</v>
      </c>
      <c r="J1321">
        <v>2016</v>
      </c>
      <c r="K1321">
        <f t="shared" si="142"/>
        <v>6</v>
      </c>
      <c r="L1321">
        <f t="shared" si="143"/>
        <v>12</v>
      </c>
      <c r="M1321">
        <f t="shared" si="144"/>
        <v>2016</v>
      </c>
      <c r="N1321">
        <f t="shared" si="148"/>
        <v>2016</v>
      </c>
      <c r="O1321">
        <f t="shared" si="145"/>
        <v>3062.5239999999999</v>
      </c>
      <c r="P1321">
        <f t="shared" si="146"/>
        <v>3062.5239999999999</v>
      </c>
      <c r="Q1321">
        <f t="shared" si="147"/>
        <v>0</v>
      </c>
    </row>
    <row r="1322" spans="1:17" x14ac:dyDescent="0.3">
      <c r="A1322">
        <v>13086530</v>
      </c>
      <c r="B1322" t="s">
        <v>27</v>
      </c>
      <c r="C1322" s="1">
        <v>42534</v>
      </c>
      <c r="D1322">
        <v>1553</v>
      </c>
      <c r="E1322">
        <v>188036</v>
      </c>
      <c r="F1322">
        <v>0</v>
      </c>
      <c r="G1322">
        <v>48812</v>
      </c>
      <c r="H1322">
        <v>-48811.7</v>
      </c>
      <c r="I1322" s="1">
        <v>42534</v>
      </c>
      <c r="J1322">
        <v>2016</v>
      </c>
      <c r="K1322">
        <f t="shared" si="142"/>
        <v>6</v>
      </c>
      <c r="L1322">
        <f t="shared" si="143"/>
        <v>13</v>
      </c>
      <c r="M1322">
        <f t="shared" si="144"/>
        <v>2016</v>
      </c>
      <c r="N1322">
        <f t="shared" si="148"/>
        <v>2016</v>
      </c>
      <c r="O1322">
        <f t="shared" si="145"/>
        <v>3080.3755000000001</v>
      </c>
      <c r="P1322">
        <f t="shared" si="146"/>
        <v>3080.3755000000001</v>
      </c>
      <c r="Q1322">
        <f t="shared" si="147"/>
        <v>0</v>
      </c>
    </row>
    <row r="1323" spans="1:17" x14ac:dyDescent="0.3">
      <c r="A1323">
        <v>13086530</v>
      </c>
      <c r="B1323" t="s">
        <v>27</v>
      </c>
      <c r="C1323" s="1">
        <v>42535</v>
      </c>
      <c r="D1323">
        <v>1547</v>
      </c>
      <c r="E1323">
        <v>191105</v>
      </c>
      <c r="F1323">
        <v>0</v>
      </c>
      <c r="G1323">
        <v>48812</v>
      </c>
      <c r="H1323">
        <v>-48811.7</v>
      </c>
      <c r="I1323" s="1">
        <v>42535</v>
      </c>
      <c r="J1323">
        <v>2016</v>
      </c>
      <c r="K1323">
        <f t="shared" si="142"/>
        <v>6</v>
      </c>
      <c r="L1323">
        <f t="shared" si="143"/>
        <v>14</v>
      </c>
      <c r="M1323">
        <f t="shared" si="144"/>
        <v>2016</v>
      </c>
      <c r="N1323">
        <f t="shared" si="148"/>
        <v>2016</v>
      </c>
      <c r="O1323">
        <f t="shared" si="145"/>
        <v>3068.4745000000003</v>
      </c>
      <c r="P1323">
        <f t="shared" si="146"/>
        <v>3068.4745000000003</v>
      </c>
      <c r="Q1323">
        <f t="shared" si="147"/>
        <v>0</v>
      </c>
    </row>
    <row r="1324" spans="1:17" x14ac:dyDescent="0.3">
      <c r="A1324">
        <v>13086530</v>
      </c>
      <c r="B1324" t="s">
        <v>27</v>
      </c>
      <c r="C1324" s="1">
        <v>42536</v>
      </c>
      <c r="D1324">
        <v>1525</v>
      </c>
      <c r="E1324">
        <v>194129</v>
      </c>
      <c r="F1324">
        <v>0</v>
      </c>
      <c r="G1324">
        <v>48812</v>
      </c>
      <c r="H1324">
        <v>-48811.7</v>
      </c>
      <c r="I1324" s="1">
        <v>42536</v>
      </c>
      <c r="J1324">
        <v>2016</v>
      </c>
      <c r="K1324">
        <f t="shared" si="142"/>
        <v>6</v>
      </c>
      <c r="L1324">
        <f t="shared" si="143"/>
        <v>15</v>
      </c>
      <c r="M1324">
        <f t="shared" si="144"/>
        <v>2016</v>
      </c>
      <c r="N1324">
        <f t="shared" si="148"/>
        <v>2016</v>
      </c>
      <c r="O1324">
        <f t="shared" si="145"/>
        <v>3024.8375000000001</v>
      </c>
      <c r="P1324">
        <f t="shared" si="146"/>
        <v>3024.8375000000001</v>
      </c>
      <c r="Q1324">
        <f t="shared" si="147"/>
        <v>0</v>
      </c>
    </row>
    <row r="1325" spans="1:17" x14ac:dyDescent="0.3">
      <c r="A1325">
        <v>13086530</v>
      </c>
      <c r="B1325" t="s">
        <v>27</v>
      </c>
      <c r="C1325" s="1">
        <v>42537</v>
      </c>
      <c r="D1325">
        <v>1519</v>
      </c>
      <c r="E1325">
        <v>197141</v>
      </c>
      <c r="F1325">
        <v>0</v>
      </c>
      <c r="G1325">
        <v>48812</v>
      </c>
      <c r="H1325">
        <v>-48811.7</v>
      </c>
      <c r="I1325" s="1">
        <v>42537</v>
      </c>
      <c r="J1325">
        <v>2016</v>
      </c>
      <c r="K1325">
        <f t="shared" si="142"/>
        <v>6</v>
      </c>
      <c r="L1325">
        <f t="shared" si="143"/>
        <v>16</v>
      </c>
      <c r="M1325">
        <f t="shared" si="144"/>
        <v>2016</v>
      </c>
      <c r="N1325">
        <f t="shared" si="148"/>
        <v>2016</v>
      </c>
      <c r="O1325">
        <f t="shared" si="145"/>
        <v>3012.9365000000003</v>
      </c>
      <c r="P1325">
        <f t="shared" si="146"/>
        <v>3012.9365000000003</v>
      </c>
      <c r="Q1325">
        <f t="shared" si="147"/>
        <v>0</v>
      </c>
    </row>
    <row r="1326" spans="1:17" x14ac:dyDescent="0.3">
      <c r="A1326">
        <v>13086530</v>
      </c>
      <c r="B1326" t="s">
        <v>27</v>
      </c>
      <c r="C1326" s="1">
        <v>42538</v>
      </c>
      <c r="D1326">
        <v>1525</v>
      </c>
      <c r="E1326">
        <v>200166</v>
      </c>
      <c r="F1326">
        <v>335</v>
      </c>
      <c r="G1326">
        <v>49477</v>
      </c>
      <c r="H1326">
        <v>-49477</v>
      </c>
      <c r="I1326" s="1">
        <v>42538</v>
      </c>
      <c r="J1326">
        <v>2016</v>
      </c>
      <c r="K1326">
        <f t="shared" si="142"/>
        <v>6</v>
      </c>
      <c r="L1326">
        <f t="shared" si="143"/>
        <v>17</v>
      </c>
      <c r="M1326">
        <f t="shared" si="144"/>
        <v>2016</v>
      </c>
      <c r="N1326">
        <f t="shared" si="148"/>
        <v>2016</v>
      </c>
      <c r="O1326">
        <f t="shared" si="145"/>
        <v>3024.8375000000001</v>
      </c>
      <c r="P1326">
        <f t="shared" si="146"/>
        <v>2360.3650000000002</v>
      </c>
      <c r="Q1326">
        <f t="shared" si="147"/>
        <v>664.47249999999997</v>
      </c>
    </row>
    <row r="1327" spans="1:17" x14ac:dyDescent="0.3">
      <c r="A1327">
        <v>13086530</v>
      </c>
      <c r="B1327" t="s">
        <v>27</v>
      </c>
      <c r="C1327" s="1">
        <v>42539</v>
      </c>
      <c r="D1327">
        <v>1510</v>
      </c>
      <c r="E1327">
        <v>203161</v>
      </c>
      <c r="F1327">
        <v>1510</v>
      </c>
      <c r="G1327">
        <v>52472</v>
      </c>
      <c r="H1327">
        <v>-52471.8</v>
      </c>
      <c r="I1327" s="1">
        <v>42539</v>
      </c>
      <c r="J1327">
        <v>2016</v>
      </c>
      <c r="K1327">
        <f t="shared" si="142"/>
        <v>6</v>
      </c>
      <c r="L1327">
        <f t="shared" si="143"/>
        <v>18</v>
      </c>
      <c r="M1327">
        <f t="shared" si="144"/>
        <v>2016</v>
      </c>
      <c r="N1327">
        <f t="shared" si="148"/>
        <v>2016</v>
      </c>
      <c r="O1327">
        <f t="shared" si="145"/>
        <v>2995.085</v>
      </c>
      <c r="P1327">
        <f t="shared" si="146"/>
        <v>0</v>
      </c>
      <c r="Q1327">
        <f t="shared" si="147"/>
        <v>2995.085</v>
      </c>
    </row>
    <row r="1328" spans="1:17" x14ac:dyDescent="0.3">
      <c r="A1328">
        <v>13086530</v>
      </c>
      <c r="B1328" t="s">
        <v>27</v>
      </c>
      <c r="C1328" s="1">
        <v>42540</v>
      </c>
      <c r="D1328">
        <v>1488</v>
      </c>
      <c r="E1328">
        <v>206112</v>
      </c>
      <c r="F1328">
        <v>1488</v>
      </c>
      <c r="G1328">
        <v>55422</v>
      </c>
      <c r="H1328">
        <v>-55422.400000000001</v>
      </c>
      <c r="I1328" s="1">
        <v>42540</v>
      </c>
      <c r="J1328">
        <v>2016</v>
      </c>
      <c r="K1328">
        <f t="shared" si="142"/>
        <v>6</v>
      </c>
      <c r="L1328">
        <f t="shared" si="143"/>
        <v>19</v>
      </c>
      <c r="M1328">
        <f t="shared" si="144"/>
        <v>2016</v>
      </c>
      <c r="N1328">
        <f t="shared" si="148"/>
        <v>2016</v>
      </c>
      <c r="O1328">
        <f t="shared" si="145"/>
        <v>2951.4479999999999</v>
      </c>
      <c r="P1328">
        <f t="shared" si="146"/>
        <v>0</v>
      </c>
      <c r="Q1328">
        <f t="shared" si="147"/>
        <v>2951.4479999999999</v>
      </c>
    </row>
    <row r="1329" spans="1:17" x14ac:dyDescent="0.3">
      <c r="A1329">
        <v>13086530</v>
      </c>
      <c r="B1329" t="s">
        <v>27</v>
      </c>
      <c r="C1329" s="1">
        <v>42541</v>
      </c>
      <c r="D1329">
        <v>1494</v>
      </c>
      <c r="E1329">
        <v>209075</v>
      </c>
      <c r="F1329">
        <v>1494</v>
      </c>
      <c r="G1329">
        <v>58385</v>
      </c>
      <c r="H1329">
        <v>-58385.3</v>
      </c>
      <c r="I1329" s="1">
        <v>42541</v>
      </c>
      <c r="J1329">
        <v>2016</v>
      </c>
      <c r="K1329">
        <f t="shared" si="142"/>
        <v>6</v>
      </c>
      <c r="L1329">
        <f t="shared" si="143"/>
        <v>20</v>
      </c>
      <c r="M1329">
        <f t="shared" si="144"/>
        <v>2016</v>
      </c>
      <c r="N1329">
        <f t="shared" si="148"/>
        <v>2016</v>
      </c>
      <c r="O1329">
        <f t="shared" si="145"/>
        <v>2963.3490000000002</v>
      </c>
      <c r="P1329">
        <f t="shared" si="146"/>
        <v>0</v>
      </c>
      <c r="Q1329">
        <f t="shared" si="147"/>
        <v>2963.3490000000002</v>
      </c>
    </row>
    <row r="1330" spans="1:17" x14ac:dyDescent="0.3">
      <c r="A1330">
        <v>13086530</v>
      </c>
      <c r="B1330" t="s">
        <v>27</v>
      </c>
      <c r="C1330" s="1">
        <v>42542</v>
      </c>
      <c r="D1330">
        <v>1505</v>
      </c>
      <c r="E1330">
        <v>212059</v>
      </c>
      <c r="F1330">
        <v>1505</v>
      </c>
      <c r="G1330">
        <v>61370</v>
      </c>
      <c r="H1330">
        <v>-61369.8</v>
      </c>
      <c r="I1330" s="1">
        <v>42542</v>
      </c>
      <c r="J1330">
        <v>2016</v>
      </c>
      <c r="K1330">
        <f t="shared" si="142"/>
        <v>6</v>
      </c>
      <c r="L1330">
        <f t="shared" si="143"/>
        <v>21</v>
      </c>
      <c r="M1330">
        <f t="shared" si="144"/>
        <v>2016</v>
      </c>
      <c r="N1330">
        <f t="shared" si="148"/>
        <v>2016</v>
      </c>
      <c r="O1330">
        <f t="shared" si="145"/>
        <v>2985.1675</v>
      </c>
      <c r="P1330">
        <f t="shared" si="146"/>
        <v>0</v>
      </c>
      <c r="Q1330">
        <f t="shared" si="147"/>
        <v>2985.1675</v>
      </c>
    </row>
    <row r="1331" spans="1:17" x14ac:dyDescent="0.3">
      <c r="A1331">
        <v>13086530</v>
      </c>
      <c r="B1331" t="s">
        <v>27</v>
      </c>
      <c r="C1331" s="1">
        <v>42543</v>
      </c>
      <c r="D1331">
        <v>1520</v>
      </c>
      <c r="E1331">
        <v>215075</v>
      </c>
      <c r="F1331">
        <v>1520</v>
      </c>
      <c r="G1331">
        <v>64386</v>
      </c>
      <c r="H1331">
        <v>-64385.599999999999</v>
      </c>
      <c r="I1331" s="1">
        <v>42543</v>
      </c>
      <c r="J1331">
        <v>2016</v>
      </c>
      <c r="K1331">
        <f t="shared" si="142"/>
        <v>6</v>
      </c>
      <c r="L1331">
        <f t="shared" si="143"/>
        <v>22</v>
      </c>
      <c r="M1331">
        <f t="shared" si="144"/>
        <v>2016</v>
      </c>
      <c r="N1331">
        <f t="shared" si="148"/>
        <v>2016</v>
      </c>
      <c r="O1331">
        <f t="shared" si="145"/>
        <v>3014.92</v>
      </c>
      <c r="P1331">
        <f t="shared" si="146"/>
        <v>0</v>
      </c>
      <c r="Q1331">
        <f t="shared" si="147"/>
        <v>3014.92</v>
      </c>
    </row>
    <row r="1332" spans="1:17" x14ac:dyDescent="0.3">
      <c r="A1332">
        <v>13086530</v>
      </c>
      <c r="B1332" t="s">
        <v>27</v>
      </c>
      <c r="C1332" s="1">
        <v>42544</v>
      </c>
      <c r="D1332">
        <v>1524</v>
      </c>
      <c r="E1332">
        <v>218098</v>
      </c>
      <c r="F1332">
        <v>1524</v>
      </c>
      <c r="G1332">
        <v>67409</v>
      </c>
      <c r="H1332">
        <v>-67408.899999999994</v>
      </c>
      <c r="I1332" s="1">
        <v>42544</v>
      </c>
      <c r="J1332">
        <v>2016</v>
      </c>
      <c r="K1332">
        <f t="shared" si="142"/>
        <v>6</v>
      </c>
      <c r="L1332">
        <f t="shared" si="143"/>
        <v>23</v>
      </c>
      <c r="M1332">
        <f t="shared" si="144"/>
        <v>2016</v>
      </c>
      <c r="N1332">
        <f t="shared" si="148"/>
        <v>2016</v>
      </c>
      <c r="O1332">
        <f t="shared" si="145"/>
        <v>3022.8540000000003</v>
      </c>
      <c r="P1332">
        <f t="shared" si="146"/>
        <v>0</v>
      </c>
      <c r="Q1332">
        <f t="shared" si="147"/>
        <v>3022.8540000000003</v>
      </c>
    </row>
    <row r="1333" spans="1:17" x14ac:dyDescent="0.3">
      <c r="A1333">
        <v>13086530</v>
      </c>
      <c r="B1333" t="s">
        <v>27</v>
      </c>
      <c r="C1333" s="1">
        <v>42545</v>
      </c>
      <c r="D1333">
        <v>1514</v>
      </c>
      <c r="E1333">
        <v>221101</v>
      </c>
      <c r="F1333">
        <v>1514</v>
      </c>
      <c r="G1333">
        <v>70412</v>
      </c>
      <c r="H1333">
        <v>-70411.600000000006</v>
      </c>
      <c r="I1333" s="1">
        <v>42545</v>
      </c>
      <c r="J1333">
        <v>2016</v>
      </c>
      <c r="K1333">
        <f t="shared" si="142"/>
        <v>6</v>
      </c>
      <c r="L1333">
        <f t="shared" si="143"/>
        <v>24</v>
      </c>
      <c r="M1333">
        <f t="shared" si="144"/>
        <v>2016</v>
      </c>
      <c r="N1333">
        <f t="shared" si="148"/>
        <v>2016</v>
      </c>
      <c r="O1333">
        <f t="shared" si="145"/>
        <v>3003.0190000000002</v>
      </c>
      <c r="P1333">
        <f t="shared" si="146"/>
        <v>0</v>
      </c>
      <c r="Q1333">
        <f t="shared" si="147"/>
        <v>3003.0190000000002</v>
      </c>
    </row>
    <row r="1334" spans="1:17" x14ac:dyDescent="0.3">
      <c r="A1334">
        <v>13086530</v>
      </c>
      <c r="B1334" t="s">
        <v>27</v>
      </c>
      <c r="C1334" s="1">
        <v>42546</v>
      </c>
      <c r="D1334">
        <v>1525</v>
      </c>
      <c r="E1334">
        <v>224125</v>
      </c>
      <c r="F1334">
        <v>1525</v>
      </c>
      <c r="G1334">
        <v>73436</v>
      </c>
      <c r="H1334">
        <v>-73436</v>
      </c>
      <c r="I1334" s="1">
        <v>42546</v>
      </c>
      <c r="J1334">
        <v>2016</v>
      </c>
      <c r="K1334">
        <f t="shared" si="142"/>
        <v>6</v>
      </c>
      <c r="L1334">
        <f t="shared" si="143"/>
        <v>25</v>
      </c>
      <c r="M1334">
        <f t="shared" si="144"/>
        <v>2016</v>
      </c>
      <c r="N1334">
        <f t="shared" si="148"/>
        <v>2016</v>
      </c>
      <c r="O1334">
        <f t="shared" si="145"/>
        <v>3024.8375000000001</v>
      </c>
      <c r="P1334">
        <f t="shared" si="146"/>
        <v>0</v>
      </c>
      <c r="Q1334">
        <f t="shared" si="147"/>
        <v>3024.8375000000001</v>
      </c>
    </row>
    <row r="1335" spans="1:17" x14ac:dyDescent="0.3">
      <c r="A1335">
        <v>13086530</v>
      </c>
      <c r="B1335" t="s">
        <v>27</v>
      </c>
      <c r="C1335" s="1">
        <v>42547</v>
      </c>
      <c r="D1335">
        <v>1526</v>
      </c>
      <c r="E1335">
        <v>227153</v>
      </c>
      <c r="F1335">
        <v>1526</v>
      </c>
      <c r="G1335">
        <v>76463</v>
      </c>
      <c r="H1335">
        <v>-76463.3</v>
      </c>
      <c r="I1335" s="1">
        <v>42547</v>
      </c>
      <c r="J1335">
        <v>2016</v>
      </c>
      <c r="K1335">
        <f t="shared" si="142"/>
        <v>6</v>
      </c>
      <c r="L1335">
        <f t="shared" si="143"/>
        <v>26</v>
      </c>
      <c r="M1335">
        <f t="shared" si="144"/>
        <v>2016</v>
      </c>
      <c r="N1335">
        <f t="shared" si="148"/>
        <v>2016</v>
      </c>
      <c r="O1335">
        <f t="shared" si="145"/>
        <v>3026.8209999999999</v>
      </c>
      <c r="P1335">
        <f t="shared" si="146"/>
        <v>0</v>
      </c>
      <c r="Q1335">
        <f t="shared" si="147"/>
        <v>3026.8209999999999</v>
      </c>
    </row>
    <row r="1336" spans="1:17" x14ac:dyDescent="0.3">
      <c r="A1336">
        <v>13086530</v>
      </c>
      <c r="B1336" t="s">
        <v>27</v>
      </c>
      <c r="C1336" s="1">
        <v>42548</v>
      </c>
      <c r="D1336">
        <v>1530</v>
      </c>
      <c r="E1336">
        <v>230187</v>
      </c>
      <c r="F1336">
        <v>1530</v>
      </c>
      <c r="G1336">
        <v>79498</v>
      </c>
      <c r="H1336">
        <v>-79498.2</v>
      </c>
      <c r="I1336" s="1">
        <v>42548</v>
      </c>
      <c r="J1336">
        <v>2016</v>
      </c>
      <c r="K1336">
        <f t="shared" si="142"/>
        <v>6</v>
      </c>
      <c r="L1336">
        <f t="shared" si="143"/>
        <v>27</v>
      </c>
      <c r="M1336">
        <f t="shared" si="144"/>
        <v>2016</v>
      </c>
      <c r="N1336">
        <f t="shared" si="148"/>
        <v>2016</v>
      </c>
      <c r="O1336">
        <f t="shared" si="145"/>
        <v>3034.7550000000001</v>
      </c>
      <c r="P1336">
        <f t="shared" si="146"/>
        <v>0</v>
      </c>
      <c r="Q1336">
        <f t="shared" si="147"/>
        <v>3034.7550000000001</v>
      </c>
    </row>
    <row r="1337" spans="1:17" x14ac:dyDescent="0.3">
      <c r="A1337">
        <v>13086530</v>
      </c>
      <c r="B1337" t="s">
        <v>27</v>
      </c>
      <c r="C1337" s="1">
        <v>42549</v>
      </c>
      <c r="D1337">
        <v>1529</v>
      </c>
      <c r="E1337">
        <v>233221</v>
      </c>
      <c r="F1337">
        <v>1529</v>
      </c>
      <c r="G1337">
        <v>82532</v>
      </c>
      <c r="H1337">
        <v>-82531.5</v>
      </c>
      <c r="I1337" s="1">
        <v>42549</v>
      </c>
      <c r="J1337">
        <v>2016</v>
      </c>
      <c r="K1337">
        <f t="shared" si="142"/>
        <v>6</v>
      </c>
      <c r="L1337">
        <f t="shared" si="143"/>
        <v>28</v>
      </c>
      <c r="M1337">
        <f t="shared" si="144"/>
        <v>2016</v>
      </c>
      <c r="N1337">
        <f t="shared" si="148"/>
        <v>2016</v>
      </c>
      <c r="O1337">
        <f t="shared" si="145"/>
        <v>3032.7715000000003</v>
      </c>
      <c r="P1337">
        <f t="shared" si="146"/>
        <v>0</v>
      </c>
      <c r="Q1337">
        <f t="shared" si="147"/>
        <v>3032.7715000000003</v>
      </c>
    </row>
    <row r="1338" spans="1:17" x14ac:dyDescent="0.3">
      <c r="A1338">
        <v>13086530</v>
      </c>
      <c r="B1338" t="s">
        <v>27</v>
      </c>
      <c r="C1338" s="1">
        <v>42550</v>
      </c>
      <c r="D1338">
        <v>1528</v>
      </c>
      <c r="E1338">
        <v>236252</v>
      </c>
      <c r="F1338">
        <v>1528</v>
      </c>
      <c r="G1338">
        <v>85563</v>
      </c>
      <c r="H1338">
        <v>-85562.9</v>
      </c>
      <c r="I1338" s="1">
        <v>42550</v>
      </c>
      <c r="J1338">
        <v>2016</v>
      </c>
      <c r="K1338">
        <f t="shared" si="142"/>
        <v>6</v>
      </c>
      <c r="L1338">
        <f t="shared" si="143"/>
        <v>29</v>
      </c>
      <c r="M1338">
        <f t="shared" si="144"/>
        <v>2016</v>
      </c>
      <c r="N1338">
        <f t="shared" si="148"/>
        <v>2016</v>
      </c>
      <c r="O1338">
        <f t="shared" si="145"/>
        <v>3030.788</v>
      </c>
      <c r="P1338">
        <f t="shared" si="146"/>
        <v>0</v>
      </c>
      <c r="Q1338">
        <f t="shared" si="147"/>
        <v>3030.788</v>
      </c>
    </row>
    <row r="1339" spans="1:17" x14ac:dyDescent="0.3">
      <c r="A1339">
        <v>13086530</v>
      </c>
      <c r="B1339" t="s">
        <v>27</v>
      </c>
      <c r="C1339" s="1">
        <v>42551</v>
      </c>
      <c r="D1339">
        <v>1520</v>
      </c>
      <c r="E1339">
        <v>239268</v>
      </c>
      <c r="F1339">
        <v>1520</v>
      </c>
      <c r="G1339">
        <v>88579</v>
      </c>
      <c r="H1339">
        <v>-88578.5</v>
      </c>
      <c r="I1339" s="1">
        <v>42551</v>
      </c>
      <c r="J1339">
        <v>2016</v>
      </c>
      <c r="K1339">
        <f t="shared" si="142"/>
        <v>6</v>
      </c>
      <c r="L1339">
        <f t="shared" si="143"/>
        <v>30</v>
      </c>
      <c r="M1339">
        <f t="shared" si="144"/>
        <v>2016</v>
      </c>
      <c r="N1339">
        <f t="shared" si="148"/>
        <v>2016</v>
      </c>
      <c r="O1339">
        <f t="shared" si="145"/>
        <v>3014.92</v>
      </c>
      <c r="P1339">
        <f t="shared" si="146"/>
        <v>0</v>
      </c>
      <c r="Q1339">
        <f t="shared" si="147"/>
        <v>3014.92</v>
      </c>
    </row>
    <row r="1340" spans="1:17" x14ac:dyDescent="0.3">
      <c r="A1340">
        <v>13086530</v>
      </c>
      <c r="B1340" t="s">
        <v>27</v>
      </c>
      <c r="C1340" s="1">
        <v>42552</v>
      </c>
      <c r="D1340">
        <v>1515</v>
      </c>
      <c r="E1340">
        <v>242272</v>
      </c>
      <c r="F1340">
        <v>1515</v>
      </c>
      <c r="G1340">
        <v>91583</v>
      </c>
      <c r="H1340">
        <v>-91582.9</v>
      </c>
      <c r="I1340" s="1">
        <v>42552</v>
      </c>
      <c r="J1340">
        <v>2016</v>
      </c>
      <c r="K1340">
        <f t="shared" si="142"/>
        <v>7</v>
      </c>
      <c r="L1340">
        <f t="shared" si="143"/>
        <v>1</v>
      </c>
      <c r="M1340">
        <f t="shared" si="144"/>
        <v>2016</v>
      </c>
      <c r="N1340">
        <f t="shared" si="148"/>
        <v>2016</v>
      </c>
      <c r="O1340">
        <f t="shared" si="145"/>
        <v>3005.0025000000001</v>
      </c>
      <c r="P1340">
        <f t="shared" si="146"/>
        <v>0</v>
      </c>
      <c r="Q1340">
        <f t="shared" si="147"/>
        <v>3005.0025000000001</v>
      </c>
    </row>
    <row r="1341" spans="1:17" x14ac:dyDescent="0.3">
      <c r="A1341">
        <v>13086530</v>
      </c>
      <c r="B1341" t="s">
        <v>27</v>
      </c>
      <c r="C1341" s="1">
        <v>42553</v>
      </c>
      <c r="D1341">
        <v>1514</v>
      </c>
      <c r="E1341">
        <v>245275</v>
      </c>
      <c r="F1341">
        <v>1514</v>
      </c>
      <c r="G1341">
        <v>94586</v>
      </c>
      <c r="H1341">
        <v>-94585.7</v>
      </c>
      <c r="I1341" s="1">
        <v>42553</v>
      </c>
      <c r="J1341">
        <v>2016</v>
      </c>
      <c r="K1341">
        <f t="shared" si="142"/>
        <v>7</v>
      </c>
      <c r="L1341">
        <f t="shared" si="143"/>
        <v>2</v>
      </c>
      <c r="M1341">
        <f t="shared" si="144"/>
        <v>2016</v>
      </c>
      <c r="N1341">
        <f t="shared" si="148"/>
        <v>2016</v>
      </c>
      <c r="O1341">
        <f t="shared" si="145"/>
        <v>3003.0190000000002</v>
      </c>
      <c r="P1341">
        <f t="shared" si="146"/>
        <v>0</v>
      </c>
      <c r="Q1341">
        <f t="shared" si="147"/>
        <v>3003.0190000000002</v>
      </c>
    </row>
    <row r="1342" spans="1:17" x14ac:dyDescent="0.3">
      <c r="A1342">
        <v>13086530</v>
      </c>
      <c r="B1342" t="s">
        <v>27</v>
      </c>
      <c r="C1342" s="1">
        <v>42554</v>
      </c>
      <c r="D1342">
        <v>1515</v>
      </c>
      <c r="E1342">
        <v>248281</v>
      </c>
      <c r="F1342">
        <v>1515</v>
      </c>
      <c r="G1342">
        <v>97591</v>
      </c>
      <c r="H1342">
        <v>-97591.4</v>
      </c>
      <c r="I1342" s="1">
        <v>42554</v>
      </c>
      <c r="J1342">
        <v>2016</v>
      </c>
      <c r="K1342">
        <f t="shared" si="142"/>
        <v>7</v>
      </c>
      <c r="L1342">
        <f t="shared" si="143"/>
        <v>3</v>
      </c>
      <c r="M1342">
        <f t="shared" si="144"/>
        <v>2016</v>
      </c>
      <c r="N1342">
        <f t="shared" si="148"/>
        <v>2016</v>
      </c>
      <c r="O1342">
        <f t="shared" si="145"/>
        <v>3005.0025000000001</v>
      </c>
      <c r="P1342">
        <f t="shared" si="146"/>
        <v>0</v>
      </c>
      <c r="Q1342">
        <f t="shared" si="147"/>
        <v>3005.0025000000001</v>
      </c>
    </row>
    <row r="1343" spans="1:17" x14ac:dyDescent="0.3">
      <c r="A1343">
        <v>13086530</v>
      </c>
      <c r="B1343" t="s">
        <v>27</v>
      </c>
      <c r="C1343" s="1">
        <v>42555</v>
      </c>
      <c r="D1343">
        <v>1517</v>
      </c>
      <c r="E1343">
        <v>251289</v>
      </c>
      <c r="F1343">
        <v>1517</v>
      </c>
      <c r="G1343">
        <v>100600</v>
      </c>
      <c r="H1343">
        <v>-100600.1</v>
      </c>
      <c r="I1343" s="1">
        <v>42555</v>
      </c>
      <c r="J1343">
        <v>2016</v>
      </c>
      <c r="K1343">
        <f t="shared" si="142"/>
        <v>7</v>
      </c>
      <c r="L1343">
        <f t="shared" si="143"/>
        <v>4</v>
      </c>
      <c r="M1343">
        <f t="shared" si="144"/>
        <v>2016</v>
      </c>
      <c r="N1343">
        <f t="shared" si="148"/>
        <v>2016</v>
      </c>
      <c r="O1343">
        <f t="shared" si="145"/>
        <v>3008.9695000000002</v>
      </c>
      <c r="P1343">
        <f t="shared" si="146"/>
        <v>0</v>
      </c>
      <c r="Q1343">
        <f t="shared" si="147"/>
        <v>3008.9695000000002</v>
      </c>
    </row>
    <row r="1344" spans="1:17" x14ac:dyDescent="0.3">
      <c r="A1344">
        <v>13086530</v>
      </c>
      <c r="B1344" t="s">
        <v>27</v>
      </c>
      <c r="C1344" s="1">
        <v>42556</v>
      </c>
      <c r="D1344">
        <v>1518</v>
      </c>
      <c r="E1344">
        <v>254301</v>
      </c>
      <c r="F1344">
        <v>1518</v>
      </c>
      <c r="G1344">
        <v>103612</v>
      </c>
      <c r="H1344">
        <v>-103611.8</v>
      </c>
      <c r="I1344" s="1">
        <v>42556</v>
      </c>
      <c r="J1344">
        <v>2016</v>
      </c>
      <c r="K1344">
        <f t="shared" si="142"/>
        <v>7</v>
      </c>
      <c r="L1344">
        <f t="shared" si="143"/>
        <v>5</v>
      </c>
      <c r="M1344">
        <f t="shared" si="144"/>
        <v>2016</v>
      </c>
      <c r="N1344">
        <f t="shared" si="148"/>
        <v>2016</v>
      </c>
      <c r="O1344">
        <f t="shared" si="145"/>
        <v>3010.953</v>
      </c>
      <c r="P1344">
        <f t="shared" si="146"/>
        <v>0</v>
      </c>
      <c r="Q1344">
        <f t="shared" si="147"/>
        <v>3010.953</v>
      </c>
    </row>
    <row r="1345" spans="1:17" x14ac:dyDescent="0.3">
      <c r="A1345">
        <v>13086530</v>
      </c>
      <c r="B1345" t="s">
        <v>27</v>
      </c>
      <c r="C1345" s="1">
        <v>42557</v>
      </c>
      <c r="D1345">
        <v>1518</v>
      </c>
      <c r="E1345">
        <v>257311</v>
      </c>
      <c r="F1345">
        <v>1518</v>
      </c>
      <c r="G1345">
        <v>106622</v>
      </c>
      <c r="H1345">
        <v>-106621.8</v>
      </c>
      <c r="I1345" s="1">
        <v>42557</v>
      </c>
      <c r="J1345">
        <v>2016</v>
      </c>
      <c r="K1345">
        <f t="shared" si="142"/>
        <v>7</v>
      </c>
      <c r="L1345">
        <f t="shared" si="143"/>
        <v>6</v>
      </c>
      <c r="M1345">
        <f t="shared" si="144"/>
        <v>2016</v>
      </c>
      <c r="N1345">
        <f t="shared" si="148"/>
        <v>2016</v>
      </c>
      <c r="O1345">
        <f t="shared" si="145"/>
        <v>3010.953</v>
      </c>
      <c r="P1345">
        <f t="shared" si="146"/>
        <v>0</v>
      </c>
      <c r="Q1345">
        <f t="shared" si="147"/>
        <v>3010.953</v>
      </c>
    </row>
    <row r="1346" spans="1:17" x14ac:dyDescent="0.3">
      <c r="A1346">
        <v>13086530</v>
      </c>
      <c r="B1346" t="s">
        <v>27</v>
      </c>
      <c r="C1346" s="1">
        <v>42558</v>
      </c>
      <c r="D1346">
        <v>1507</v>
      </c>
      <c r="E1346">
        <v>260300</v>
      </c>
      <c r="F1346">
        <v>1507</v>
      </c>
      <c r="G1346">
        <v>109611</v>
      </c>
      <c r="H1346">
        <v>-109611.2</v>
      </c>
      <c r="I1346" s="1">
        <v>42558</v>
      </c>
      <c r="J1346">
        <v>2016</v>
      </c>
      <c r="K1346">
        <f t="shared" ref="K1346:K1409" si="149">MONTH(C1346)</f>
        <v>7</v>
      </c>
      <c r="L1346">
        <f t="shared" ref="L1346:L1409" si="150">DAY(C1346)</f>
        <v>7</v>
      </c>
      <c r="M1346">
        <f t="shared" ref="M1346:M1409" si="151">YEAR(C1346)</f>
        <v>2016</v>
      </c>
      <c r="N1346">
        <f t="shared" si="148"/>
        <v>2016</v>
      </c>
      <c r="O1346">
        <f t="shared" ref="O1346:O1409" si="152">D1346*1.9835</f>
        <v>2989.1345000000001</v>
      </c>
      <c r="P1346">
        <f t="shared" ref="P1346:P1409" si="153">(D1346-F1346)*1.9835</f>
        <v>0</v>
      </c>
      <c r="Q1346">
        <f t="shared" ref="Q1346:Q1409" si="154">F1346*1.9835</f>
        <v>2989.1345000000001</v>
      </c>
    </row>
    <row r="1347" spans="1:17" x14ac:dyDescent="0.3">
      <c r="A1347">
        <v>13086530</v>
      </c>
      <c r="B1347" t="s">
        <v>27</v>
      </c>
      <c r="C1347" s="1">
        <v>42559</v>
      </c>
      <c r="D1347">
        <v>1494</v>
      </c>
      <c r="E1347">
        <v>263265</v>
      </c>
      <c r="F1347">
        <v>1494</v>
      </c>
      <c r="G1347">
        <v>112575</v>
      </c>
      <c r="H1347">
        <v>-112575.4</v>
      </c>
      <c r="I1347" s="1">
        <v>42559</v>
      </c>
      <c r="J1347">
        <v>2016</v>
      </c>
      <c r="K1347">
        <f t="shared" si="149"/>
        <v>7</v>
      </c>
      <c r="L1347">
        <f t="shared" si="150"/>
        <v>8</v>
      </c>
      <c r="M1347">
        <f t="shared" si="151"/>
        <v>2016</v>
      </c>
      <c r="N1347">
        <f t="shared" ref="N1347:N1410" si="155">IF(K1347&gt;10,M1347+1,M1347)</f>
        <v>2016</v>
      </c>
      <c r="O1347">
        <f t="shared" si="152"/>
        <v>2963.3490000000002</v>
      </c>
      <c r="P1347">
        <f t="shared" si="153"/>
        <v>0</v>
      </c>
      <c r="Q1347">
        <f t="shared" si="154"/>
        <v>2963.3490000000002</v>
      </c>
    </row>
    <row r="1348" spans="1:17" x14ac:dyDescent="0.3">
      <c r="A1348">
        <v>13086530</v>
      </c>
      <c r="B1348" t="s">
        <v>27</v>
      </c>
      <c r="C1348" s="1">
        <v>42560</v>
      </c>
      <c r="D1348">
        <v>1499</v>
      </c>
      <c r="E1348">
        <v>266238</v>
      </c>
      <c r="F1348">
        <v>1499</v>
      </c>
      <c r="G1348">
        <v>115549</v>
      </c>
      <c r="H1348">
        <v>-115548.8</v>
      </c>
      <c r="I1348" s="1">
        <v>42560</v>
      </c>
      <c r="J1348">
        <v>2016</v>
      </c>
      <c r="K1348">
        <f t="shared" si="149"/>
        <v>7</v>
      </c>
      <c r="L1348">
        <f t="shared" si="150"/>
        <v>9</v>
      </c>
      <c r="M1348">
        <f t="shared" si="151"/>
        <v>2016</v>
      </c>
      <c r="N1348">
        <f t="shared" si="155"/>
        <v>2016</v>
      </c>
      <c r="O1348">
        <f t="shared" si="152"/>
        <v>2973.2665000000002</v>
      </c>
      <c r="P1348">
        <f t="shared" si="153"/>
        <v>0</v>
      </c>
      <c r="Q1348">
        <f t="shared" si="154"/>
        <v>2973.2665000000002</v>
      </c>
    </row>
    <row r="1349" spans="1:17" x14ac:dyDescent="0.3">
      <c r="A1349">
        <v>13086530</v>
      </c>
      <c r="B1349" t="s">
        <v>27</v>
      </c>
      <c r="C1349" s="1">
        <v>42561</v>
      </c>
      <c r="D1349">
        <v>1501</v>
      </c>
      <c r="E1349">
        <v>269216</v>
      </c>
      <c r="F1349">
        <v>1501</v>
      </c>
      <c r="G1349">
        <v>118527</v>
      </c>
      <c r="H1349">
        <v>-118526.6</v>
      </c>
      <c r="I1349" s="1">
        <v>42561</v>
      </c>
      <c r="J1349">
        <v>2016</v>
      </c>
      <c r="K1349">
        <f t="shared" si="149"/>
        <v>7</v>
      </c>
      <c r="L1349">
        <f t="shared" si="150"/>
        <v>10</v>
      </c>
      <c r="M1349">
        <f t="shared" si="151"/>
        <v>2016</v>
      </c>
      <c r="N1349">
        <f t="shared" si="155"/>
        <v>2016</v>
      </c>
      <c r="O1349">
        <f t="shared" si="152"/>
        <v>2977.2335000000003</v>
      </c>
      <c r="P1349">
        <f t="shared" si="153"/>
        <v>0</v>
      </c>
      <c r="Q1349">
        <f t="shared" si="154"/>
        <v>2977.2335000000003</v>
      </c>
    </row>
    <row r="1350" spans="1:17" x14ac:dyDescent="0.3">
      <c r="A1350">
        <v>13086530</v>
      </c>
      <c r="B1350" t="s">
        <v>27</v>
      </c>
      <c r="C1350" s="1">
        <v>42562</v>
      </c>
      <c r="D1350">
        <v>1530</v>
      </c>
      <c r="E1350">
        <v>272250</v>
      </c>
      <c r="F1350">
        <v>1530</v>
      </c>
      <c r="G1350">
        <v>121561</v>
      </c>
      <c r="H1350">
        <v>-121560.7</v>
      </c>
      <c r="I1350" s="1">
        <v>42562</v>
      </c>
      <c r="J1350">
        <v>2016</v>
      </c>
      <c r="K1350">
        <f t="shared" si="149"/>
        <v>7</v>
      </c>
      <c r="L1350">
        <f t="shared" si="150"/>
        <v>11</v>
      </c>
      <c r="M1350">
        <f t="shared" si="151"/>
        <v>2016</v>
      </c>
      <c r="N1350">
        <f t="shared" si="155"/>
        <v>2016</v>
      </c>
      <c r="O1350">
        <f t="shared" si="152"/>
        <v>3034.7550000000001</v>
      </c>
      <c r="P1350">
        <f t="shared" si="153"/>
        <v>0</v>
      </c>
      <c r="Q1350">
        <f t="shared" si="154"/>
        <v>3034.7550000000001</v>
      </c>
    </row>
    <row r="1351" spans="1:17" x14ac:dyDescent="0.3">
      <c r="A1351">
        <v>13086530</v>
      </c>
      <c r="B1351" t="s">
        <v>27</v>
      </c>
      <c r="C1351" s="1">
        <v>42563</v>
      </c>
      <c r="D1351">
        <v>1534</v>
      </c>
      <c r="E1351">
        <v>275293</v>
      </c>
      <c r="F1351">
        <v>1534</v>
      </c>
      <c r="G1351">
        <v>124604</v>
      </c>
      <c r="H1351">
        <v>-124604.1</v>
      </c>
      <c r="I1351" s="1">
        <v>42563</v>
      </c>
      <c r="J1351">
        <v>2016</v>
      </c>
      <c r="K1351">
        <f t="shared" si="149"/>
        <v>7</v>
      </c>
      <c r="L1351">
        <f t="shared" si="150"/>
        <v>12</v>
      </c>
      <c r="M1351">
        <f t="shared" si="151"/>
        <v>2016</v>
      </c>
      <c r="N1351">
        <f t="shared" si="155"/>
        <v>2016</v>
      </c>
      <c r="O1351">
        <f t="shared" si="152"/>
        <v>3042.6889999999999</v>
      </c>
      <c r="P1351">
        <f t="shared" si="153"/>
        <v>0</v>
      </c>
      <c r="Q1351">
        <f t="shared" si="154"/>
        <v>3042.6889999999999</v>
      </c>
    </row>
    <row r="1352" spans="1:17" x14ac:dyDescent="0.3">
      <c r="A1352">
        <v>13086530</v>
      </c>
      <c r="B1352" t="s">
        <v>27</v>
      </c>
      <c r="C1352" s="1">
        <v>42564</v>
      </c>
      <c r="D1352">
        <v>1520</v>
      </c>
      <c r="E1352">
        <v>278308</v>
      </c>
      <c r="F1352">
        <v>1520</v>
      </c>
      <c r="G1352">
        <v>127619</v>
      </c>
      <c r="H1352">
        <v>-127618.9</v>
      </c>
      <c r="I1352" s="1">
        <v>42564</v>
      </c>
      <c r="J1352">
        <v>2016</v>
      </c>
      <c r="K1352">
        <f t="shared" si="149"/>
        <v>7</v>
      </c>
      <c r="L1352">
        <f t="shared" si="150"/>
        <v>13</v>
      </c>
      <c r="M1352">
        <f t="shared" si="151"/>
        <v>2016</v>
      </c>
      <c r="N1352">
        <f t="shared" si="155"/>
        <v>2016</v>
      </c>
      <c r="O1352">
        <f t="shared" si="152"/>
        <v>3014.92</v>
      </c>
      <c r="P1352">
        <f t="shared" si="153"/>
        <v>0</v>
      </c>
      <c r="Q1352">
        <f t="shared" si="154"/>
        <v>3014.92</v>
      </c>
    </row>
    <row r="1353" spans="1:17" x14ac:dyDescent="0.3">
      <c r="A1353">
        <v>13086530</v>
      </c>
      <c r="B1353" t="s">
        <v>27</v>
      </c>
      <c r="C1353" s="1">
        <v>42565</v>
      </c>
      <c r="D1353">
        <v>1508</v>
      </c>
      <c r="E1353">
        <v>281299</v>
      </c>
      <c r="F1353">
        <v>1508</v>
      </c>
      <c r="G1353">
        <v>130610</v>
      </c>
      <c r="H1353">
        <v>-130609.8</v>
      </c>
      <c r="I1353" s="1">
        <v>42565</v>
      </c>
      <c r="J1353">
        <v>2016</v>
      </c>
      <c r="K1353">
        <f t="shared" si="149"/>
        <v>7</v>
      </c>
      <c r="L1353">
        <f t="shared" si="150"/>
        <v>14</v>
      </c>
      <c r="M1353">
        <f t="shared" si="151"/>
        <v>2016</v>
      </c>
      <c r="N1353">
        <f t="shared" si="155"/>
        <v>2016</v>
      </c>
      <c r="O1353">
        <f t="shared" si="152"/>
        <v>2991.1179999999999</v>
      </c>
      <c r="P1353">
        <f t="shared" si="153"/>
        <v>0</v>
      </c>
      <c r="Q1353">
        <f t="shared" si="154"/>
        <v>2991.1179999999999</v>
      </c>
    </row>
    <row r="1354" spans="1:17" x14ac:dyDescent="0.3">
      <c r="A1354">
        <v>13086530</v>
      </c>
      <c r="B1354" t="s">
        <v>27</v>
      </c>
      <c r="C1354" s="1">
        <v>42566</v>
      </c>
      <c r="D1354">
        <v>1505</v>
      </c>
      <c r="E1354">
        <v>284285</v>
      </c>
      <c r="F1354">
        <v>1505</v>
      </c>
      <c r="G1354">
        <v>133596</v>
      </c>
      <c r="H1354">
        <v>-133595.79999999999</v>
      </c>
      <c r="I1354" s="1">
        <v>42566</v>
      </c>
      <c r="J1354">
        <v>2016</v>
      </c>
      <c r="K1354">
        <f t="shared" si="149"/>
        <v>7</v>
      </c>
      <c r="L1354">
        <f t="shared" si="150"/>
        <v>15</v>
      </c>
      <c r="M1354">
        <f t="shared" si="151"/>
        <v>2016</v>
      </c>
      <c r="N1354">
        <f t="shared" si="155"/>
        <v>2016</v>
      </c>
      <c r="O1354">
        <f t="shared" si="152"/>
        <v>2985.1675</v>
      </c>
      <c r="P1354">
        <f t="shared" si="153"/>
        <v>0</v>
      </c>
      <c r="Q1354">
        <f t="shared" si="154"/>
        <v>2985.1675</v>
      </c>
    </row>
    <row r="1355" spans="1:17" x14ac:dyDescent="0.3">
      <c r="A1355">
        <v>13086530</v>
      </c>
      <c r="B1355" t="s">
        <v>27</v>
      </c>
      <c r="C1355" s="1">
        <v>42567</v>
      </c>
      <c r="D1355">
        <v>1520</v>
      </c>
      <c r="E1355">
        <v>287299</v>
      </c>
      <c r="F1355">
        <v>1520</v>
      </c>
      <c r="G1355">
        <v>136610</v>
      </c>
      <c r="H1355">
        <v>-136609.79999999999</v>
      </c>
      <c r="I1355" s="1">
        <v>42567</v>
      </c>
      <c r="J1355">
        <v>2016</v>
      </c>
      <c r="K1355">
        <f t="shared" si="149"/>
        <v>7</v>
      </c>
      <c r="L1355">
        <f t="shared" si="150"/>
        <v>16</v>
      </c>
      <c r="M1355">
        <f t="shared" si="151"/>
        <v>2016</v>
      </c>
      <c r="N1355">
        <f t="shared" si="155"/>
        <v>2016</v>
      </c>
      <c r="O1355">
        <f t="shared" si="152"/>
        <v>3014.92</v>
      </c>
      <c r="P1355">
        <f t="shared" si="153"/>
        <v>0</v>
      </c>
      <c r="Q1355">
        <f t="shared" si="154"/>
        <v>3014.92</v>
      </c>
    </row>
    <row r="1356" spans="1:17" x14ac:dyDescent="0.3">
      <c r="A1356">
        <v>13086530</v>
      </c>
      <c r="B1356" t="s">
        <v>27</v>
      </c>
      <c r="C1356" s="1">
        <v>42568</v>
      </c>
      <c r="D1356">
        <v>1539</v>
      </c>
      <c r="E1356">
        <v>290351</v>
      </c>
      <c r="F1356">
        <v>1539</v>
      </c>
      <c r="G1356">
        <v>139661</v>
      </c>
      <c r="H1356">
        <v>-139661.4</v>
      </c>
      <c r="I1356" s="1">
        <v>42568</v>
      </c>
      <c r="J1356">
        <v>2016</v>
      </c>
      <c r="K1356">
        <f t="shared" si="149"/>
        <v>7</v>
      </c>
      <c r="L1356">
        <f t="shared" si="150"/>
        <v>17</v>
      </c>
      <c r="M1356">
        <f t="shared" si="151"/>
        <v>2016</v>
      </c>
      <c r="N1356">
        <f t="shared" si="155"/>
        <v>2016</v>
      </c>
      <c r="O1356">
        <f t="shared" si="152"/>
        <v>3052.6064999999999</v>
      </c>
      <c r="P1356">
        <f t="shared" si="153"/>
        <v>0</v>
      </c>
      <c r="Q1356">
        <f t="shared" si="154"/>
        <v>3052.6064999999999</v>
      </c>
    </row>
    <row r="1357" spans="1:17" x14ac:dyDescent="0.3">
      <c r="A1357">
        <v>13086530</v>
      </c>
      <c r="B1357" t="s">
        <v>27</v>
      </c>
      <c r="C1357" s="1">
        <v>42569</v>
      </c>
      <c r="D1357">
        <v>1543</v>
      </c>
      <c r="E1357">
        <v>293412</v>
      </c>
      <c r="F1357">
        <v>1543</v>
      </c>
      <c r="G1357">
        <v>142722</v>
      </c>
      <c r="H1357">
        <v>-142722.29999999999</v>
      </c>
      <c r="I1357" s="1">
        <v>42569</v>
      </c>
      <c r="J1357">
        <v>2016</v>
      </c>
      <c r="K1357">
        <f t="shared" si="149"/>
        <v>7</v>
      </c>
      <c r="L1357">
        <f t="shared" si="150"/>
        <v>18</v>
      </c>
      <c r="M1357">
        <f t="shared" si="151"/>
        <v>2016</v>
      </c>
      <c r="N1357">
        <f t="shared" si="155"/>
        <v>2016</v>
      </c>
      <c r="O1357">
        <f t="shared" si="152"/>
        <v>3060.5405000000001</v>
      </c>
      <c r="P1357">
        <f t="shared" si="153"/>
        <v>0</v>
      </c>
      <c r="Q1357">
        <f t="shared" si="154"/>
        <v>3060.5405000000001</v>
      </c>
    </row>
    <row r="1358" spans="1:17" x14ac:dyDescent="0.3">
      <c r="A1358">
        <v>13086530</v>
      </c>
      <c r="B1358" t="s">
        <v>27</v>
      </c>
      <c r="C1358" s="1">
        <v>42570</v>
      </c>
      <c r="D1358">
        <v>1531</v>
      </c>
      <c r="E1358">
        <v>296448</v>
      </c>
      <c r="F1358">
        <v>1531</v>
      </c>
      <c r="G1358">
        <v>145759</v>
      </c>
      <c r="H1358">
        <v>-145759.20000000001</v>
      </c>
      <c r="I1358" s="1">
        <v>42570</v>
      </c>
      <c r="J1358">
        <v>2016</v>
      </c>
      <c r="K1358">
        <f t="shared" si="149"/>
        <v>7</v>
      </c>
      <c r="L1358">
        <f t="shared" si="150"/>
        <v>19</v>
      </c>
      <c r="M1358">
        <f t="shared" si="151"/>
        <v>2016</v>
      </c>
      <c r="N1358">
        <f t="shared" si="155"/>
        <v>2016</v>
      </c>
      <c r="O1358">
        <f t="shared" si="152"/>
        <v>3036.7384999999999</v>
      </c>
      <c r="P1358">
        <f t="shared" si="153"/>
        <v>0</v>
      </c>
      <c r="Q1358">
        <f t="shared" si="154"/>
        <v>3036.7384999999999</v>
      </c>
    </row>
    <row r="1359" spans="1:17" x14ac:dyDescent="0.3">
      <c r="A1359">
        <v>13086530</v>
      </c>
      <c r="B1359" t="s">
        <v>27</v>
      </c>
      <c r="C1359" s="1">
        <v>42571</v>
      </c>
      <c r="D1359">
        <v>1521</v>
      </c>
      <c r="E1359">
        <v>299466</v>
      </c>
      <c r="F1359">
        <v>1521</v>
      </c>
      <c r="G1359">
        <v>148777</v>
      </c>
      <c r="H1359">
        <v>-148777</v>
      </c>
      <c r="I1359" s="1">
        <v>42571</v>
      </c>
      <c r="J1359">
        <v>2016</v>
      </c>
      <c r="K1359">
        <f t="shared" si="149"/>
        <v>7</v>
      </c>
      <c r="L1359">
        <f t="shared" si="150"/>
        <v>20</v>
      </c>
      <c r="M1359">
        <f t="shared" si="151"/>
        <v>2016</v>
      </c>
      <c r="N1359">
        <f t="shared" si="155"/>
        <v>2016</v>
      </c>
      <c r="O1359">
        <f t="shared" si="152"/>
        <v>3016.9034999999999</v>
      </c>
      <c r="P1359">
        <f t="shared" si="153"/>
        <v>0</v>
      </c>
      <c r="Q1359">
        <f t="shared" si="154"/>
        <v>3016.9034999999999</v>
      </c>
    </row>
    <row r="1360" spans="1:17" x14ac:dyDescent="0.3">
      <c r="A1360">
        <v>13086530</v>
      </c>
      <c r="B1360" t="s">
        <v>27</v>
      </c>
      <c r="C1360" s="1">
        <v>42572</v>
      </c>
      <c r="D1360">
        <v>1529</v>
      </c>
      <c r="E1360">
        <v>302498</v>
      </c>
      <c r="F1360">
        <v>1529</v>
      </c>
      <c r="G1360">
        <v>151809</v>
      </c>
      <c r="H1360">
        <v>-151808.6</v>
      </c>
      <c r="I1360" s="1">
        <v>42572</v>
      </c>
      <c r="J1360">
        <v>2016</v>
      </c>
      <c r="K1360">
        <f t="shared" si="149"/>
        <v>7</v>
      </c>
      <c r="L1360">
        <f t="shared" si="150"/>
        <v>21</v>
      </c>
      <c r="M1360">
        <f t="shared" si="151"/>
        <v>2016</v>
      </c>
      <c r="N1360">
        <f t="shared" si="155"/>
        <v>2016</v>
      </c>
      <c r="O1360">
        <f t="shared" si="152"/>
        <v>3032.7715000000003</v>
      </c>
      <c r="P1360">
        <f t="shared" si="153"/>
        <v>0</v>
      </c>
      <c r="Q1360">
        <f t="shared" si="154"/>
        <v>3032.7715000000003</v>
      </c>
    </row>
    <row r="1361" spans="1:17" x14ac:dyDescent="0.3">
      <c r="A1361">
        <v>13086530</v>
      </c>
      <c r="B1361" t="s">
        <v>27</v>
      </c>
      <c r="C1361" s="1">
        <v>42573</v>
      </c>
      <c r="D1361">
        <v>1521</v>
      </c>
      <c r="E1361">
        <v>305515</v>
      </c>
      <c r="F1361">
        <v>1521</v>
      </c>
      <c r="G1361">
        <v>154826</v>
      </c>
      <c r="H1361">
        <v>-154825.9</v>
      </c>
      <c r="I1361" s="1">
        <v>42573</v>
      </c>
      <c r="J1361">
        <v>2016</v>
      </c>
      <c r="K1361">
        <f t="shared" si="149"/>
        <v>7</v>
      </c>
      <c r="L1361">
        <f t="shared" si="150"/>
        <v>22</v>
      </c>
      <c r="M1361">
        <f t="shared" si="151"/>
        <v>2016</v>
      </c>
      <c r="N1361">
        <f t="shared" si="155"/>
        <v>2016</v>
      </c>
      <c r="O1361">
        <f t="shared" si="152"/>
        <v>3016.9034999999999</v>
      </c>
      <c r="P1361">
        <f t="shared" si="153"/>
        <v>0</v>
      </c>
      <c r="Q1361">
        <f t="shared" si="154"/>
        <v>3016.9034999999999</v>
      </c>
    </row>
    <row r="1362" spans="1:17" x14ac:dyDescent="0.3">
      <c r="A1362">
        <v>13086530</v>
      </c>
      <c r="B1362" t="s">
        <v>27</v>
      </c>
      <c r="C1362" s="1">
        <v>42574</v>
      </c>
      <c r="D1362">
        <v>1514</v>
      </c>
      <c r="E1362">
        <v>308518</v>
      </c>
      <c r="F1362">
        <v>1514</v>
      </c>
      <c r="G1362">
        <v>157829</v>
      </c>
      <c r="H1362">
        <v>-157828.79999999999</v>
      </c>
      <c r="I1362" s="1">
        <v>42574</v>
      </c>
      <c r="J1362">
        <v>2016</v>
      </c>
      <c r="K1362">
        <f t="shared" si="149"/>
        <v>7</v>
      </c>
      <c r="L1362">
        <f t="shared" si="150"/>
        <v>23</v>
      </c>
      <c r="M1362">
        <f t="shared" si="151"/>
        <v>2016</v>
      </c>
      <c r="N1362">
        <f t="shared" si="155"/>
        <v>2016</v>
      </c>
      <c r="O1362">
        <f t="shared" si="152"/>
        <v>3003.0190000000002</v>
      </c>
      <c r="P1362">
        <f t="shared" si="153"/>
        <v>0</v>
      </c>
      <c r="Q1362">
        <f t="shared" si="154"/>
        <v>3003.0190000000002</v>
      </c>
    </row>
    <row r="1363" spans="1:17" x14ac:dyDescent="0.3">
      <c r="A1363">
        <v>13086530</v>
      </c>
      <c r="B1363" t="s">
        <v>27</v>
      </c>
      <c r="C1363" s="1">
        <v>42575</v>
      </c>
      <c r="D1363">
        <v>1521</v>
      </c>
      <c r="E1363">
        <v>311535</v>
      </c>
      <c r="F1363">
        <v>1521</v>
      </c>
      <c r="G1363">
        <v>160846</v>
      </c>
      <c r="H1363">
        <v>-160845.5</v>
      </c>
      <c r="I1363" s="1">
        <v>42575</v>
      </c>
      <c r="J1363">
        <v>2016</v>
      </c>
      <c r="K1363">
        <f t="shared" si="149"/>
        <v>7</v>
      </c>
      <c r="L1363">
        <f t="shared" si="150"/>
        <v>24</v>
      </c>
      <c r="M1363">
        <f t="shared" si="151"/>
        <v>2016</v>
      </c>
      <c r="N1363">
        <f t="shared" si="155"/>
        <v>2016</v>
      </c>
      <c r="O1363">
        <f t="shared" si="152"/>
        <v>3016.9034999999999</v>
      </c>
      <c r="P1363">
        <f t="shared" si="153"/>
        <v>0</v>
      </c>
      <c r="Q1363">
        <f t="shared" si="154"/>
        <v>3016.9034999999999</v>
      </c>
    </row>
    <row r="1364" spans="1:17" x14ac:dyDescent="0.3">
      <c r="A1364">
        <v>13086530</v>
      </c>
      <c r="B1364" t="s">
        <v>27</v>
      </c>
      <c r="C1364" s="1">
        <v>42576</v>
      </c>
      <c r="D1364">
        <v>1530</v>
      </c>
      <c r="E1364">
        <v>314570</v>
      </c>
      <c r="F1364">
        <v>1530</v>
      </c>
      <c r="G1364">
        <v>163881</v>
      </c>
      <c r="H1364">
        <v>-163881</v>
      </c>
      <c r="I1364" s="1">
        <v>42576</v>
      </c>
      <c r="J1364">
        <v>2016</v>
      </c>
      <c r="K1364">
        <f t="shared" si="149"/>
        <v>7</v>
      </c>
      <c r="L1364">
        <f t="shared" si="150"/>
        <v>25</v>
      </c>
      <c r="M1364">
        <f t="shared" si="151"/>
        <v>2016</v>
      </c>
      <c r="N1364">
        <f t="shared" si="155"/>
        <v>2016</v>
      </c>
      <c r="O1364">
        <f t="shared" si="152"/>
        <v>3034.7550000000001</v>
      </c>
      <c r="P1364">
        <f t="shared" si="153"/>
        <v>0</v>
      </c>
      <c r="Q1364">
        <f t="shared" si="154"/>
        <v>3034.7550000000001</v>
      </c>
    </row>
    <row r="1365" spans="1:17" x14ac:dyDescent="0.3">
      <c r="A1365">
        <v>13086530</v>
      </c>
      <c r="B1365" t="s">
        <v>27</v>
      </c>
      <c r="C1365" s="1">
        <v>42577</v>
      </c>
      <c r="D1365">
        <v>1528</v>
      </c>
      <c r="E1365">
        <v>317601</v>
      </c>
      <c r="F1365">
        <v>1528</v>
      </c>
      <c r="G1365">
        <v>166911</v>
      </c>
      <c r="H1365">
        <v>-166911.4</v>
      </c>
      <c r="I1365" s="1">
        <v>42577</v>
      </c>
      <c r="J1365">
        <v>2016</v>
      </c>
      <c r="K1365">
        <f t="shared" si="149"/>
        <v>7</v>
      </c>
      <c r="L1365">
        <f t="shared" si="150"/>
        <v>26</v>
      </c>
      <c r="M1365">
        <f t="shared" si="151"/>
        <v>2016</v>
      </c>
      <c r="N1365">
        <f t="shared" si="155"/>
        <v>2016</v>
      </c>
      <c r="O1365">
        <f t="shared" si="152"/>
        <v>3030.788</v>
      </c>
      <c r="P1365">
        <f t="shared" si="153"/>
        <v>0</v>
      </c>
      <c r="Q1365">
        <f t="shared" si="154"/>
        <v>3030.788</v>
      </c>
    </row>
    <row r="1366" spans="1:17" x14ac:dyDescent="0.3">
      <c r="A1366">
        <v>13086530</v>
      </c>
      <c r="B1366" t="s">
        <v>27</v>
      </c>
      <c r="C1366" s="1">
        <v>42578</v>
      </c>
      <c r="D1366">
        <v>1525</v>
      </c>
      <c r="E1366">
        <v>320626</v>
      </c>
      <c r="F1366">
        <v>1525</v>
      </c>
      <c r="G1366">
        <v>169937</v>
      </c>
      <c r="H1366">
        <v>-169936.9</v>
      </c>
      <c r="I1366" s="1">
        <v>42578</v>
      </c>
      <c r="J1366">
        <v>2016</v>
      </c>
      <c r="K1366">
        <f t="shared" si="149"/>
        <v>7</v>
      </c>
      <c r="L1366">
        <f t="shared" si="150"/>
        <v>27</v>
      </c>
      <c r="M1366">
        <f t="shared" si="151"/>
        <v>2016</v>
      </c>
      <c r="N1366">
        <f t="shared" si="155"/>
        <v>2016</v>
      </c>
      <c r="O1366">
        <f t="shared" si="152"/>
        <v>3024.8375000000001</v>
      </c>
      <c r="P1366">
        <f t="shared" si="153"/>
        <v>0</v>
      </c>
      <c r="Q1366">
        <f t="shared" si="154"/>
        <v>3024.8375000000001</v>
      </c>
    </row>
    <row r="1367" spans="1:17" x14ac:dyDescent="0.3">
      <c r="A1367">
        <v>13086530</v>
      </c>
      <c r="B1367" t="s">
        <v>27</v>
      </c>
      <c r="C1367" s="1">
        <v>42579</v>
      </c>
      <c r="D1367">
        <v>1520</v>
      </c>
      <c r="E1367">
        <v>323642</v>
      </c>
      <c r="F1367">
        <v>1520</v>
      </c>
      <c r="G1367">
        <v>172953</v>
      </c>
      <c r="H1367">
        <v>-172952.6</v>
      </c>
      <c r="I1367" s="1">
        <v>42579</v>
      </c>
      <c r="J1367">
        <v>2016</v>
      </c>
      <c r="K1367">
        <f t="shared" si="149"/>
        <v>7</v>
      </c>
      <c r="L1367">
        <f t="shared" si="150"/>
        <v>28</v>
      </c>
      <c r="M1367">
        <f t="shared" si="151"/>
        <v>2016</v>
      </c>
      <c r="N1367">
        <f t="shared" si="155"/>
        <v>2016</v>
      </c>
      <c r="O1367">
        <f t="shared" si="152"/>
        <v>3014.92</v>
      </c>
      <c r="P1367">
        <f t="shared" si="153"/>
        <v>0</v>
      </c>
      <c r="Q1367">
        <f t="shared" si="154"/>
        <v>3014.92</v>
      </c>
    </row>
    <row r="1368" spans="1:17" x14ac:dyDescent="0.3">
      <c r="A1368">
        <v>13086530</v>
      </c>
      <c r="B1368" t="s">
        <v>27</v>
      </c>
      <c r="C1368" s="1">
        <v>42580</v>
      </c>
      <c r="D1368">
        <v>1513</v>
      </c>
      <c r="E1368">
        <v>326643</v>
      </c>
      <c r="F1368">
        <v>1513</v>
      </c>
      <c r="G1368">
        <v>175954</v>
      </c>
      <c r="H1368">
        <v>-175953.9</v>
      </c>
      <c r="I1368" s="1">
        <v>42580</v>
      </c>
      <c r="J1368">
        <v>2016</v>
      </c>
      <c r="K1368">
        <f t="shared" si="149"/>
        <v>7</v>
      </c>
      <c r="L1368">
        <f t="shared" si="150"/>
        <v>29</v>
      </c>
      <c r="M1368">
        <f t="shared" si="151"/>
        <v>2016</v>
      </c>
      <c r="N1368">
        <f t="shared" si="155"/>
        <v>2016</v>
      </c>
      <c r="O1368">
        <f t="shared" si="152"/>
        <v>3001.0355</v>
      </c>
      <c r="P1368">
        <f t="shared" si="153"/>
        <v>0</v>
      </c>
      <c r="Q1368">
        <f t="shared" si="154"/>
        <v>3001.0355</v>
      </c>
    </row>
    <row r="1369" spans="1:17" x14ac:dyDescent="0.3">
      <c r="A1369">
        <v>13086530</v>
      </c>
      <c r="B1369" t="s">
        <v>27</v>
      </c>
      <c r="C1369" s="1">
        <v>42581</v>
      </c>
      <c r="D1369">
        <v>1475</v>
      </c>
      <c r="E1369">
        <v>329569</v>
      </c>
      <c r="F1369">
        <v>1475</v>
      </c>
      <c r="G1369">
        <v>178880</v>
      </c>
      <c r="H1369">
        <v>-178879.7</v>
      </c>
      <c r="I1369" s="1">
        <v>42581</v>
      </c>
      <c r="J1369">
        <v>2016</v>
      </c>
      <c r="K1369">
        <f t="shared" si="149"/>
        <v>7</v>
      </c>
      <c r="L1369">
        <f t="shared" si="150"/>
        <v>30</v>
      </c>
      <c r="M1369">
        <f t="shared" si="151"/>
        <v>2016</v>
      </c>
      <c r="N1369">
        <f t="shared" si="155"/>
        <v>2016</v>
      </c>
      <c r="O1369">
        <f t="shared" si="152"/>
        <v>2925.6624999999999</v>
      </c>
      <c r="P1369">
        <f t="shared" si="153"/>
        <v>0</v>
      </c>
      <c r="Q1369">
        <f t="shared" si="154"/>
        <v>2925.6624999999999</v>
      </c>
    </row>
    <row r="1370" spans="1:17" x14ac:dyDescent="0.3">
      <c r="A1370">
        <v>13086530</v>
      </c>
      <c r="B1370" t="s">
        <v>27</v>
      </c>
      <c r="C1370" s="1">
        <v>42582</v>
      </c>
      <c r="D1370">
        <v>1461</v>
      </c>
      <c r="E1370">
        <v>332466</v>
      </c>
      <c r="F1370">
        <v>1461</v>
      </c>
      <c r="G1370">
        <v>181777</v>
      </c>
      <c r="H1370">
        <v>-181777.1</v>
      </c>
      <c r="I1370" s="1">
        <v>42582</v>
      </c>
      <c r="J1370">
        <v>2016</v>
      </c>
      <c r="K1370">
        <f t="shared" si="149"/>
        <v>7</v>
      </c>
      <c r="L1370">
        <f t="shared" si="150"/>
        <v>31</v>
      </c>
      <c r="M1370">
        <f t="shared" si="151"/>
        <v>2016</v>
      </c>
      <c r="N1370">
        <f t="shared" si="155"/>
        <v>2016</v>
      </c>
      <c r="O1370">
        <f t="shared" si="152"/>
        <v>2897.8935000000001</v>
      </c>
      <c r="P1370">
        <f t="shared" si="153"/>
        <v>0</v>
      </c>
      <c r="Q1370">
        <f t="shared" si="154"/>
        <v>2897.8935000000001</v>
      </c>
    </row>
    <row r="1371" spans="1:17" x14ac:dyDescent="0.3">
      <c r="A1371">
        <v>13086530</v>
      </c>
      <c r="B1371" t="s">
        <v>27</v>
      </c>
      <c r="C1371" s="1">
        <v>42583</v>
      </c>
      <c r="D1371">
        <v>1461</v>
      </c>
      <c r="E1371">
        <v>335363</v>
      </c>
      <c r="F1371">
        <v>1461</v>
      </c>
      <c r="G1371">
        <v>184674</v>
      </c>
      <c r="H1371">
        <v>-184674.2</v>
      </c>
      <c r="I1371" s="1">
        <v>42583</v>
      </c>
      <c r="J1371">
        <v>2016</v>
      </c>
      <c r="K1371">
        <f t="shared" si="149"/>
        <v>8</v>
      </c>
      <c r="L1371">
        <f t="shared" si="150"/>
        <v>1</v>
      </c>
      <c r="M1371">
        <f t="shared" si="151"/>
        <v>2016</v>
      </c>
      <c r="N1371">
        <f t="shared" si="155"/>
        <v>2016</v>
      </c>
      <c r="O1371">
        <f t="shared" si="152"/>
        <v>2897.8935000000001</v>
      </c>
      <c r="P1371">
        <f t="shared" si="153"/>
        <v>0</v>
      </c>
      <c r="Q1371">
        <f t="shared" si="154"/>
        <v>2897.8935000000001</v>
      </c>
    </row>
    <row r="1372" spans="1:17" x14ac:dyDescent="0.3">
      <c r="A1372">
        <v>13086530</v>
      </c>
      <c r="B1372" t="s">
        <v>27</v>
      </c>
      <c r="C1372" s="1">
        <v>42584</v>
      </c>
      <c r="D1372">
        <v>1456</v>
      </c>
      <c r="E1372">
        <v>338251</v>
      </c>
      <c r="F1372">
        <v>1456</v>
      </c>
      <c r="G1372">
        <v>187562</v>
      </c>
      <c r="H1372">
        <v>-187561.7</v>
      </c>
      <c r="I1372" s="1">
        <v>42584</v>
      </c>
      <c r="J1372">
        <v>2016</v>
      </c>
      <c r="K1372">
        <f t="shared" si="149"/>
        <v>8</v>
      </c>
      <c r="L1372">
        <f t="shared" si="150"/>
        <v>2</v>
      </c>
      <c r="M1372">
        <f t="shared" si="151"/>
        <v>2016</v>
      </c>
      <c r="N1372">
        <f t="shared" si="155"/>
        <v>2016</v>
      </c>
      <c r="O1372">
        <f t="shared" si="152"/>
        <v>2887.9760000000001</v>
      </c>
      <c r="P1372">
        <f t="shared" si="153"/>
        <v>0</v>
      </c>
      <c r="Q1372">
        <f t="shared" si="154"/>
        <v>2887.9760000000001</v>
      </c>
    </row>
    <row r="1373" spans="1:17" x14ac:dyDescent="0.3">
      <c r="A1373">
        <v>13086530</v>
      </c>
      <c r="B1373" t="s">
        <v>27</v>
      </c>
      <c r="C1373" s="1">
        <v>42585</v>
      </c>
      <c r="D1373">
        <v>1453</v>
      </c>
      <c r="E1373">
        <v>341133</v>
      </c>
      <c r="F1373">
        <v>1453</v>
      </c>
      <c r="G1373">
        <v>190444</v>
      </c>
      <c r="H1373">
        <v>-190444.2</v>
      </c>
      <c r="I1373" s="1">
        <v>42585</v>
      </c>
      <c r="J1373">
        <v>2016</v>
      </c>
      <c r="K1373">
        <f t="shared" si="149"/>
        <v>8</v>
      </c>
      <c r="L1373">
        <f t="shared" si="150"/>
        <v>3</v>
      </c>
      <c r="M1373">
        <f t="shared" si="151"/>
        <v>2016</v>
      </c>
      <c r="N1373">
        <f t="shared" si="155"/>
        <v>2016</v>
      </c>
      <c r="O1373">
        <f t="shared" si="152"/>
        <v>2882.0255000000002</v>
      </c>
      <c r="P1373">
        <f t="shared" si="153"/>
        <v>0</v>
      </c>
      <c r="Q1373">
        <f t="shared" si="154"/>
        <v>2882.0255000000002</v>
      </c>
    </row>
    <row r="1374" spans="1:17" x14ac:dyDescent="0.3">
      <c r="A1374">
        <v>13086530</v>
      </c>
      <c r="B1374" t="s">
        <v>27</v>
      </c>
      <c r="C1374" s="1">
        <v>42586</v>
      </c>
      <c r="D1374">
        <v>1453</v>
      </c>
      <c r="E1374">
        <v>344016</v>
      </c>
      <c r="F1374">
        <v>1453</v>
      </c>
      <c r="G1374">
        <v>193327</v>
      </c>
      <c r="H1374">
        <v>-193326.5</v>
      </c>
      <c r="I1374" s="1">
        <v>42586</v>
      </c>
      <c r="J1374">
        <v>2016</v>
      </c>
      <c r="K1374">
        <f t="shared" si="149"/>
        <v>8</v>
      </c>
      <c r="L1374">
        <f t="shared" si="150"/>
        <v>4</v>
      </c>
      <c r="M1374">
        <f t="shared" si="151"/>
        <v>2016</v>
      </c>
      <c r="N1374">
        <f t="shared" si="155"/>
        <v>2016</v>
      </c>
      <c r="O1374">
        <f t="shared" si="152"/>
        <v>2882.0255000000002</v>
      </c>
      <c r="P1374">
        <f t="shared" si="153"/>
        <v>0</v>
      </c>
      <c r="Q1374">
        <f t="shared" si="154"/>
        <v>2882.0255000000002</v>
      </c>
    </row>
    <row r="1375" spans="1:17" x14ac:dyDescent="0.3">
      <c r="A1375">
        <v>13086530</v>
      </c>
      <c r="B1375" t="s">
        <v>27</v>
      </c>
      <c r="C1375" s="1">
        <v>42587</v>
      </c>
      <c r="D1375">
        <v>1451</v>
      </c>
      <c r="E1375">
        <v>346893</v>
      </c>
      <c r="F1375">
        <v>1451</v>
      </c>
      <c r="G1375">
        <v>196204</v>
      </c>
      <c r="H1375">
        <v>-196203.8</v>
      </c>
      <c r="I1375" s="1">
        <v>42587</v>
      </c>
      <c r="J1375">
        <v>2016</v>
      </c>
      <c r="K1375">
        <f t="shared" si="149"/>
        <v>8</v>
      </c>
      <c r="L1375">
        <f t="shared" si="150"/>
        <v>5</v>
      </c>
      <c r="M1375">
        <f t="shared" si="151"/>
        <v>2016</v>
      </c>
      <c r="N1375">
        <f t="shared" si="155"/>
        <v>2016</v>
      </c>
      <c r="O1375">
        <f t="shared" si="152"/>
        <v>2878.0585000000001</v>
      </c>
      <c r="P1375">
        <f t="shared" si="153"/>
        <v>0</v>
      </c>
      <c r="Q1375">
        <f t="shared" si="154"/>
        <v>2878.0585000000001</v>
      </c>
    </row>
    <row r="1376" spans="1:17" x14ac:dyDescent="0.3">
      <c r="A1376">
        <v>13086530</v>
      </c>
      <c r="B1376" t="s">
        <v>27</v>
      </c>
      <c r="C1376" s="1">
        <v>42588</v>
      </c>
      <c r="D1376">
        <v>1448</v>
      </c>
      <c r="E1376">
        <v>349765</v>
      </c>
      <c r="F1376">
        <v>1448</v>
      </c>
      <c r="G1376">
        <v>199076</v>
      </c>
      <c r="H1376">
        <v>-199076.2</v>
      </c>
      <c r="I1376" s="1">
        <v>42588</v>
      </c>
      <c r="J1376">
        <v>2016</v>
      </c>
      <c r="K1376">
        <f t="shared" si="149"/>
        <v>8</v>
      </c>
      <c r="L1376">
        <f t="shared" si="150"/>
        <v>6</v>
      </c>
      <c r="M1376">
        <f t="shared" si="151"/>
        <v>2016</v>
      </c>
      <c r="N1376">
        <f t="shared" si="155"/>
        <v>2016</v>
      </c>
      <c r="O1376">
        <f t="shared" si="152"/>
        <v>2872.1080000000002</v>
      </c>
      <c r="P1376">
        <f t="shared" si="153"/>
        <v>0</v>
      </c>
      <c r="Q1376">
        <f t="shared" si="154"/>
        <v>2872.1080000000002</v>
      </c>
    </row>
    <row r="1377" spans="1:17" x14ac:dyDescent="0.3">
      <c r="A1377">
        <v>13086530</v>
      </c>
      <c r="B1377" t="s">
        <v>27</v>
      </c>
      <c r="C1377" s="1">
        <v>42589</v>
      </c>
      <c r="D1377">
        <v>1443</v>
      </c>
      <c r="E1377">
        <v>352628</v>
      </c>
      <c r="F1377">
        <v>1443</v>
      </c>
      <c r="G1377">
        <v>201939</v>
      </c>
      <c r="H1377">
        <v>-201939</v>
      </c>
      <c r="I1377" s="1">
        <v>42589</v>
      </c>
      <c r="J1377">
        <v>2016</v>
      </c>
      <c r="K1377">
        <f t="shared" si="149"/>
        <v>8</v>
      </c>
      <c r="L1377">
        <f t="shared" si="150"/>
        <v>7</v>
      </c>
      <c r="M1377">
        <f t="shared" si="151"/>
        <v>2016</v>
      </c>
      <c r="N1377">
        <f t="shared" si="155"/>
        <v>2016</v>
      </c>
      <c r="O1377">
        <f t="shared" si="152"/>
        <v>2862.1905000000002</v>
      </c>
      <c r="P1377">
        <f t="shared" si="153"/>
        <v>0</v>
      </c>
      <c r="Q1377">
        <f t="shared" si="154"/>
        <v>2862.1905000000002</v>
      </c>
    </row>
    <row r="1378" spans="1:17" x14ac:dyDescent="0.3">
      <c r="A1378">
        <v>13086530</v>
      </c>
      <c r="B1378" t="s">
        <v>27</v>
      </c>
      <c r="C1378" s="1">
        <v>42590</v>
      </c>
      <c r="D1378">
        <v>1446</v>
      </c>
      <c r="E1378">
        <v>355495</v>
      </c>
      <c r="F1378">
        <v>1446</v>
      </c>
      <c r="G1378">
        <v>204806</v>
      </c>
      <c r="H1378">
        <v>-204806.1</v>
      </c>
      <c r="I1378" s="1">
        <v>42590</v>
      </c>
      <c r="J1378">
        <v>2016</v>
      </c>
      <c r="K1378">
        <f t="shared" si="149"/>
        <v>8</v>
      </c>
      <c r="L1378">
        <f t="shared" si="150"/>
        <v>8</v>
      </c>
      <c r="M1378">
        <f t="shared" si="151"/>
        <v>2016</v>
      </c>
      <c r="N1378">
        <f t="shared" si="155"/>
        <v>2016</v>
      </c>
      <c r="O1378">
        <f t="shared" si="152"/>
        <v>2868.1410000000001</v>
      </c>
      <c r="P1378">
        <f t="shared" si="153"/>
        <v>0</v>
      </c>
      <c r="Q1378">
        <f t="shared" si="154"/>
        <v>2868.1410000000001</v>
      </c>
    </row>
    <row r="1379" spans="1:17" x14ac:dyDescent="0.3">
      <c r="A1379">
        <v>13086530</v>
      </c>
      <c r="B1379" t="s">
        <v>27</v>
      </c>
      <c r="C1379" s="1">
        <v>42591</v>
      </c>
      <c r="D1379">
        <v>1436</v>
      </c>
      <c r="E1379">
        <v>358344</v>
      </c>
      <c r="F1379">
        <v>1436</v>
      </c>
      <c r="G1379">
        <v>207654</v>
      </c>
      <c r="H1379">
        <v>-207654.3</v>
      </c>
      <c r="I1379" s="1">
        <v>42591</v>
      </c>
      <c r="J1379">
        <v>2016</v>
      </c>
      <c r="K1379">
        <f t="shared" si="149"/>
        <v>8</v>
      </c>
      <c r="L1379">
        <f t="shared" si="150"/>
        <v>9</v>
      </c>
      <c r="M1379">
        <f t="shared" si="151"/>
        <v>2016</v>
      </c>
      <c r="N1379">
        <f t="shared" si="155"/>
        <v>2016</v>
      </c>
      <c r="O1379">
        <f t="shared" si="152"/>
        <v>2848.306</v>
      </c>
      <c r="P1379">
        <f t="shared" si="153"/>
        <v>0</v>
      </c>
      <c r="Q1379">
        <f t="shared" si="154"/>
        <v>2848.306</v>
      </c>
    </row>
    <row r="1380" spans="1:17" x14ac:dyDescent="0.3">
      <c r="A1380">
        <v>13086530</v>
      </c>
      <c r="B1380" t="s">
        <v>27</v>
      </c>
      <c r="C1380" s="1">
        <v>42592</v>
      </c>
      <c r="D1380">
        <v>1431</v>
      </c>
      <c r="E1380">
        <v>361182</v>
      </c>
      <c r="F1380">
        <v>1431</v>
      </c>
      <c r="G1380">
        <v>210493</v>
      </c>
      <c r="H1380">
        <v>-210493</v>
      </c>
      <c r="I1380" s="1">
        <v>42592</v>
      </c>
      <c r="J1380">
        <v>2016</v>
      </c>
      <c r="K1380">
        <f t="shared" si="149"/>
        <v>8</v>
      </c>
      <c r="L1380">
        <f t="shared" si="150"/>
        <v>10</v>
      </c>
      <c r="M1380">
        <f t="shared" si="151"/>
        <v>2016</v>
      </c>
      <c r="N1380">
        <f t="shared" si="155"/>
        <v>2016</v>
      </c>
      <c r="O1380">
        <f t="shared" si="152"/>
        <v>2838.3885</v>
      </c>
      <c r="P1380">
        <f t="shared" si="153"/>
        <v>0</v>
      </c>
      <c r="Q1380">
        <f t="shared" si="154"/>
        <v>2838.3885</v>
      </c>
    </row>
    <row r="1381" spans="1:17" x14ac:dyDescent="0.3">
      <c r="A1381">
        <v>13086530</v>
      </c>
      <c r="B1381" t="s">
        <v>27</v>
      </c>
      <c r="C1381" s="1">
        <v>42593</v>
      </c>
      <c r="D1381">
        <v>1419</v>
      </c>
      <c r="E1381">
        <v>363997</v>
      </c>
      <c r="F1381">
        <v>1419</v>
      </c>
      <c r="G1381">
        <v>213308</v>
      </c>
      <c r="H1381">
        <v>-213308.1</v>
      </c>
      <c r="I1381" s="1">
        <v>42593</v>
      </c>
      <c r="J1381">
        <v>2016</v>
      </c>
      <c r="K1381">
        <f t="shared" si="149"/>
        <v>8</v>
      </c>
      <c r="L1381">
        <f t="shared" si="150"/>
        <v>11</v>
      </c>
      <c r="M1381">
        <f t="shared" si="151"/>
        <v>2016</v>
      </c>
      <c r="N1381">
        <f t="shared" si="155"/>
        <v>2016</v>
      </c>
      <c r="O1381">
        <f t="shared" si="152"/>
        <v>2814.5864999999999</v>
      </c>
      <c r="P1381">
        <f t="shared" si="153"/>
        <v>0</v>
      </c>
      <c r="Q1381">
        <f t="shared" si="154"/>
        <v>2814.5864999999999</v>
      </c>
    </row>
    <row r="1382" spans="1:17" x14ac:dyDescent="0.3">
      <c r="A1382">
        <v>13086530</v>
      </c>
      <c r="B1382" t="s">
        <v>27</v>
      </c>
      <c r="C1382" s="1">
        <v>42594</v>
      </c>
      <c r="D1382">
        <v>1429</v>
      </c>
      <c r="E1382">
        <v>366831</v>
      </c>
      <c r="F1382">
        <v>1429</v>
      </c>
      <c r="G1382">
        <v>216142</v>
      </c>
      <c r="H1382">
        <v>-216141.5</v>
      </c>
      <c r="I1382" s="1">
        <v>42594</v>
      </c>
      <c r="J1382">
        <v>2016</v>
      </c>
      <c r="K1382">
        <f t="shared" si="149"/>
        <v>8</v>
      </c>
      <c r="L1382">
        <f t="shared" si="150"/>
        <v>12</v>
      </c>
      <c r="M1382">
        <f t="shared" si="151"/>
        <v>2016</v>
      </c>
      <c r="N1382">
        <f t="shared" si="155"/>
        <v>2016</v>
      </c>
      <c r="O1382">
        <f t="shared" si="152"/>
        <v>2834.4214999999999</v>
      </c>
      <c r="P1382">
        <f t="shared" si="153"/>
        <v>0</v>
      </c>
      <c r="Q1382">
        <f t="shared" si="154"/>
        <v>2834.4214999999999</v>
      </c>
    </row>
    <row r="1383" spans="1:17" x14ac:dyDescent="0.3">
      <c r="A1383">
        <v>13086530</v>
      </c>
      <c r="B1383" t="s">
        <v>27</v>
      </c>
      <c r="C1383" s="1">
        <v>42595</v>
      </c>
      <c r="D1383">
        <v>1440</v>
      </c>
      <c r="E1383">
        <v>369687</v>
      </c>
      <c r="F1383">
        <v>1440</v>
      </c>
      <c r="G1383">
        <v>218998</v>
      </c>
      <c r="H1383">
        <v>-218998</v>
      </c>
      <c r="I1383" s="1">
        <v>42595</v>
      </c>
      <c r="J1383">
        <v>2016</v>
      </c>
      <c r="K1383">
        <f t="shared" si="149"/>
        <v>8</v>
      </c>
      <c r="L1383">
        <f t="shared" si="150"/>
        <v>13</v>
      </c>
      <c r="M1383">
        <f t="shared" si="151"/>
        <v>2016</v>
      </c>
      <c r="N1383">
        <f t="shared" si="155"/>
        <v>2016</v>
      </c>
      <c r="O1383">
        <f t="shared" si="152"/>
        <v>2856.2400000000002</v>
      </c>
      <c r="P1383">
        <f t="shared" si="153"/>
        <v>0</v>
      </c>
      <c r="Q1383">
        <f t="shared" si="154"/>
        <v>2856.2400000000002</v>
      </c>
    </row>
    <row r="1384" spans="1:17" x14ac:dyDescent="0.3">
      <c r="A1384">
        <v>13086530</v>
      </c>
      <c r="B1384" t="s">
        <v>27</v>
      </c>
      <c r="C1384" s="1">
        <v>42596</v>
      </c>
      <c r="D1384">
        <v>1442</v>
      </c>
      <c r="E1384">
        <v>372547</v>
      </c>
      <c r="F1384">
        <v>1442</v>
      </c>
      <c r="G1384">
        <v>221858</v>
      </c>
      <c r="H1384">
        <v>-221857.6</v>
      </c>
      <c r="I1384" s="1">
        <v>42596</v>
      </c>
      <c r="J1384">
        <v>2016</v>
      </c>
      <c r="K1384">
        <f t="shared" si="149"/>
        <v>8</v>
      </c>
      <c r="L1384">
        <f t="shared" si="150"/>
        <v>14</v>
      </c>
      <c r="M1384">
        <f t="shared" si="151"/>
        <v>2016</v>
      </c>
      <c r="N1384">
        <f t="shared" si="155"/>
        <v>2016</v>
      </c>
      <c r="O1384">
        <f t="shared" si="152"/>
        <v>2860.2069999999999</v>
      </c>
      <c r="P1384">
        <f t="shared" si="153"/>
        <v>0</v>
      </c>
      <c r="Q1384">
        <f t="shared" si="154"/>
        <v>2860.2069999999999</v>
      </c>
    </row>
    <row r="1385" spans="1:17" x14ac:dyDescent="0.3">
      <c r="A1385">
        <v>13086530</v>
      </c>
      <c r="B1385" t="s">
        <v>27</v>
      </c>
      <c r="C1385" s="1">
        <v>42597</v>
      </c>
      <c r="D1385">
        <v>1441</v>
      </c>
      <c r="E1385">
        <v>375405</v>
      </c>
      <c r="F1385">
        <v>1441</v>
      </c>
      <c r="G1385">
        <v>224716</v>
      </c>
      <c r="H1385">
        <v>-224715.9</v>
      </c>
      <c r="I1385" s="1">
        <v>42597</v>
      </c>
      <c r="J1385">
        <v>2016</v>
      </c>
      <c r="K1385">
        <f t="shared" si="149"/>
        <v>8</v>
      </c>
      <c r="L1385">
        <f t="shared" si="150"/>
        <v>15</v>
      </c>
      <c r="M1385">
        <f t="shared" si="151"/>
        <v>2016</v>
      </c>
      <c r="N1385">
        <f t="shared" si="155"/>
        <v>2016</v>
      </c>
      <c r="O1385">
        <f t="shared" si="152"/>
        <v>2858.2235000000001</v>
      </c>
      <c r="P1385">
        <f t="shared" si="153"/>
        <v>0</v>
      </c>
      <c r="Q1385">
        <f t="shared" si="154"/>
        <v>2858.2235000000001</v>
      </c>
    </row>
    <row r="1386" spans="1:17" x14ac:dyDescent="0.3">
      <c r="A1386">
        <v>13086530</v>
      </c>
      <c r="B1386" t="s">
        <v>27</v>
      </c>
      <c r="C1386" s="1">
        <v>42598</v>
      </c>
      <c r="D1386">
        <v>1438</v>
      </c>
      <c r="E1386">
        <v>378257</v>
      </c>
      <c r="F1386">
        <v>1438</v>
      </c>
      <c r="G1386">
        <v>227568</v>
      </c>
      <c r="H1386">
        <v>-227568.1</v>
      </c>
      <c r="I1386" s="1">
        <v>42598</v>
      </c>
      <c r="J1386">
        <v>2016</v>
      </c>
      <c r="K1386">
        <f t="shared" si="149"/>
        <v>8</v>
      </c>
      <c r="L1386">
        <f t="shared" si="150"/>
        <v>16</v>
      </c>
      <c r="M1386">
        <f t="shared" si="151"/>
        <v>2016</v>
      </c>
      <c r="N1386">
        <f t="shared" si="155"/>
        <v>2016</v>
      </c>
      <c r="O1386">
        <f t="shared" si="152"/>
        <v>2852.2730000000001</v>
      </c>
      <c r="P1386">
        <f t="shared" si="153"/>
        <v>0</v>
      </c>
      <c r="Q1386">
        <f t="shared" si="154"/>
        <v>2852.2730000000001</v>
      </c>
    </row>
    <row r="1387" spans="1:17" x14ac:dyDescent="0.3">
      <c r="A1387">
        <v>13086530</v>
      </c>
      <c r="B1387" t="s">
        <v>27</v>
      </c>
      <c r="C1387" s="1">
        <v>42599</v>
      </c>
      <c r="D1387">
        <v>1437</v>
      </c>
      <c r="E1387">
        <v>381108</v>
      </c>
      <c r="F1387">
        <v>1437</v>
      </c>
      <c r="G1387">
        <v>230419</v>
      </c>
      <c r="H1387">
        <v>-230418.8</v>
      </c>
      <c r="I1387" s="1">
        <v>42599</v>
      </c>
      <c r="J1387">
        <v>2016</v>
      </c>
      <c r="K1387">
        <f t="shared" si="149"/>
        <v>8</v>
      </c>
      <c r="L1387">
        <f t="shared" si="150"/>
        <v>17</v>
      </c>
      <c r="M1387">
        <f t="shared" si="151"/>
        <v>2016</v>
      </c>
      <c r="N1387">
        <f t="shared" si="155"/>
        <v>2016</v>
      </c>
      <c r="O1387">
        <f t="shared" si="152"/>
        <v>2850.2894999999999</v>
      </c>
      <c r="P1387">
        <f t="shared" si="153"/>
        <v>0</v>
      </c>
      <c r="Q1387">
        <f t="shared" si="154"/>
        <v>2850.2894999999999</v>
      </c>
    </row>
    <row r="1388" spans="1:17" x14ac:dyDescent="0.3">
      <c r="A1388">
        <v>13086530</v>
      </c>
      <c r="B1388" t="s">
        <v>27</v>
      </c>
      <c r="C1388" s="1">
        <v>42600</v>
      </c>
      <c r="D1388">
        <v>1439</v>
      </c>
      <c r="E1388">
        <v>383962</v>
      </c>
      <c r="F1388">
        <v>1439</v>
      </c>
      <c r="G1388">
        <v>233273</v>
      </c>
      <c r="H1388">
        <v>-233272.7</v>
      </c>
      <c r="I1388" s="1">
        <v>42600</v>
      </c>
      <c r="J1388">
        <v>2016</v>
      </c>
      <c r="K1388">
        <f t="shared" si="149"/>
        <v>8</v>
      </c>
      <c r="L1388">
        <f t="shared" si="150"/>
        <v>18</v>
      </c>
      <c r="M1388">
        <f t="shared" si="151"/>
        <v>2016</v>
      </c>
      <c r="N1388">
        <f t="shared" si="155"/>
        <v>2016</v>
      </c>
      <c r="O1388">
        <f t="shared" si="152"/>
        <v>2854.2565</v>
      </c>
      <c r="P1388">
        <f t="shared" si="153"/>
        <v>0</v>
      </c>
      <c r="Q1388">
        <f t="shared" si="154"/>
        <v>2854.2565</v>
      </c>
    </row>
    <row r="1389" spans="1:17" x14ac:dyDescent="0.3">
      <c r="A1389">
        <v>13086530</v>
      </c>
      <c r="B1389" t="s">
        <v>27</v>
      </c>
      <c r="C1389" s="1">
        <v>42601</v>
      </c>
      <c r="D1389">
        <v>1419</v>
      </c>
      <c r="E1389">
        <v>386777</v>
      </c>
      <c r="F1389">
        <v>1419</v>
      </c>
      <c r="G1389">
        <v>236088</v>
      </c>
      <c r="H1389">
        <v>-236088</v>
      </c>
      <c r="I1389" s="1">
        <v>42601</v>
      </c>
      <c r="J1389">
        <v>2016</v>
      </c>
      <c r="K1389">
        <f t="shared" si="149"/>
        <v>8</v>
      </c>
      <c r="L1389">
        <f t="shared" si="150"/>
        <v>19</v>
      </c>
      <c r="M1389">
        <f t="shared" si="151"/>
        <v>2016</v>
      </c>
      <c r="N1389">
        <f t="shared" si="155"/>
        <v>2016</v>
      </c>
      <c r="O1389">
        <f t="shared" si="152"/>
        <v>2814.5864999999999</v>
      </c>
      <c r="P1389">
        <f t="shared" si="153"/>
        <v>0</v>
      </c>
      <c r="Q1389">
        <f t="shared" si="154"/>
        <v>2814.5864999999999</v>
      </c>
    </row>
    <row r="1390" spans="1:17" x14ac:dyDescent="0.3">
      <c r="A1390">
        <v>13086530</v>
      </c>
      <c r="B1390" t="s">
        <v>27</v>
      </c>
      <c r="C1390" s="1">
        <v>42602</v>
      </c>
      <c r="D1390">
        <v>1398</v>
      </c>
      <c r="E1390">
        <v>389549</v>
      </c>
      <c r="F1390">
        <v>1398</v>
      </c>
      <c r="G1390">
        <v>238860</v>
      </c>
      <c r="H1390">
        <v>-238860.1</v>
      </c>
      <c r="I1390" s="1">
        <v>42602</v>
      </c>
      <c r="J1390">
        <v>2016</v>
      </c>
      <c r="K1390">
        <f t="shared" si="149"/>
        <v>8</v>
      </c>
      <c r="L1390">
        <f t="shared" si="150"/>
        <v>20</v>
      </c>
      <c r="M1390">
        <f t="shared" si="151"/>
        <v>2016</v>
      </c>
      <c r="N1390">
        <f t="shared" si="155"/>
        <v>2016</v>
      </c>
      <c r="O1390">
        <f t="shared" si="152"/>
        <v>2772.933</v>
      </c>
      <c r="P1390">
        <f t="shared" si="153"/>
        <v>0</v>
      </c>
      <c r="Q1390">
        <f t="shared" si="154"/>
        <v>2772.933</v>
      </c>
    </row>
    <row r="1391" spans="1:17" x14ac:dyDescent="0.3">
      <c r="A1391">
        <v>13086530</v>
      </c>
      <c r="B1391" t="s">
        <v>27</v>
      </c>
      <c r="C1391" s="1">
        <v>42603</v>
      </c>
      <c r="D1391">
        <v>1397</v>
      </c>
      <c r="E1391">
        <v>392320</v>
      </c>
      <c r="F1391">
        <v>1397</v>
      </c>
      <c r="G1391">
        <v>241631</v>
      </c>
      <c r="H1391">
        <v>-241630.8</v>
      </c>
      <c r="I1391" s="1">
        <v>42603</v>
      </c>
      <c r="J1391">
        <v>2016</v>
      </c>
      <c r="K1391">
        <f t="shared" si="149"/>
        <v>8</v>
      </c>
      <c r="L1391">
        <f t="shared" si="150"/>
        <v>21</v>
      </c>
      <c r="M1391">
        <f t="shared" si="151"/>
        <v>2016</v>
      </c>
      <c r="N1391">
        <f t="shared" si="155"/>
        <v>2016</v>
      </c>
      <c r="O1391">
        <f t="shared" si="152"/>
        <v>2770.9495000000002</v>
      </c>
      <c r="P1391">
        <f t="shared" si="153"/>
        <v>0</v>
      </c>
      <c r="Q1391">
        <f t="shared" si="154"/>
        <v>2770.9495000000002</v>
      </c>
    </row>
    <row r="1392" spans="1:17" x14ac:dyDescent="0.3">
      <c r="A1392">
        <v>13086530</v>
      </c>
      <c r="B1392" t="s">
        <v>27</v>
      </c>
      <c r="C1392" s="1">
        <v>42604</v>
      </c>
      <c r="D1392">
        <v>1396</v>
      </c>
      <c r="E1392">
        <v>395089</v>
      </c>
      <c r="F1392">
        <v>1396</v>
      </c>
      <c r="G1392">
        <v>244400</v>
      </c>
      <c r="H1392">
        <v>-244400</v>
      </c>
      <c r="I1392" s="1">
        <v>42604</v>
      </c>
      <c r="J1392">
        <v>2016</v>
      </c>
      <c r="K1392">
        <f t="shared" si="149"/>
        <v>8</v>
      </c>
      <c r="L1392">
        <f t="shared" si="150"/>
        <v>22</v>
      </c>
      <c r="M1392">
        <f t="shared" si="151"/>
        <v>2016</v>
      </c>
      <c r="N1392">
        <f t="shared" si="155"/>
        <v>2016</v>
      </c>
      <c r="O1392">
        <f t="shared" si="152"/>
        <v>2768.9659999999999</v>
      </c>
      <c r="P1392">
        <f t="shared" si="153"/>
        <v>0</v>
      </c>
      <c r="Q1392">
        <f t="shared" si="154"/>
        <v>2768.9659999999999</v>
      </c>
    </row>
    <row r="1393" spans="1:17" x14ac:dyDescent="0.3">
      <c r="A1393">
        <v>13086530</v>
      </c>
      <c r="B1393" t="s">
        <v>27</v>
      </c>
      <c r="C1393" s="1">
        <v>42605</v>
      </c>
      <c r="D1393">
        <v>1377</v>
      </c>
      <c r="E1393">
        <v>397820</v>
      </c>
      <c r="F1393">
        <v>1377</v>
      </c>
      <c r="G1393">
        <v>247131</v>
      </c>
      <c r="H1393">
        <v>-247130.9</v>
      </c>
      <c r="I1393" s="1">
        <v>42605</v>
      </c>
      <c r="J1393">
        <v>2016</v>
      </c>
      <c r="K1393">
        <f t="shared" si="149"/>
        <v>8</v>
      </c>
      <c r="L1393">
        <f t="shared" si="150"/>
        <v>23</v>
      </c>
      <c r="M1393">
        <f t="shared" si="151"/>
        <v>2016</v>
      </c>
      <c r="N1393">
        <f t="shared" si="155"/>
        <v>2016</v>
      </c>
      <c r="O1393">
        <f t="shared" si="152"/>
        <v>2731.2795000000001</v>
      </c>
      <c r="P1393">
        <f t="shared" si="153"/>
        <v>0</v>
      </c>
      <c r="Q1393">
        <f t="shared" si="154"/>
        <v>2731.2795000000001</v>
      </c>
    </row>
    <row r="1394" spans="1:17" x14ac:dyDescent="0.3">
      <c r="A1394">
        <v>13086530</v>
      </c>
      <c r="B1394" t="s">
        <v>27</v>
      </c>
      <c r="C1394" s="1">
        <v>42606</v>
      </c>
      <c r="D1394">
        <v>1367</v>
      </c>
      <c r="E1394">
        <v>400531</v>
      </c>
      <c r="F1394">
        <v>1367</v>
      </c>
      <c r="G1394">
        <v>249842</v>
      </c>
      <c r="H1394">
        <v>-249841.9</v>
      </c>
      <c r="I1394" s="1">
        <v>42606</v>
      </c>
      <c r="J1394">
        <v>2016</v>
      </c>
      <c r="K1394">
        <f t="shared" si="149"/>
        <v>8</v>
      </c>
      <c r="L1394">
        <f t="shared" si="150"/>
        <v>24</v>
      </c>
      <c r="M1394">
        <f t="shared" si="151"/>
        <v>2016</v>
      </c>
      <c r="N1394">
        <f t="shared" si="155"/>
        <v>2016</v>
      </c>
      <c r="O1394">
        <f t="shared" si="152"/>
        <v>2711.4445000000001</v>
      </c>
      <c r="P1394">
        <f t="shared" si="153"/>
        <v>0</v>
      </c>
      <c r="Q1394">
        <f t="shared" si="154"/>
        <v>2711.4445000000001</v>
      </c>
    </row>
    <row r="1395" spans="1:17" x14ac:dyDescent="0.3">
      <c r="A1395">
        <v>13086530</v>
      </c>
      <c r="B1395" t="s">
        <v>27</v>
      </c>
      <c r="C1395" s="1">
        <v>42607</v>
      </c>
      <c r="D1395">
        <v>1345</v>
      </c>
      <c r="E1395">
        <v>403199</v>
      </c>
      <c r="F1395">
        <v>1345</v>
      </c>
      <c r="G1395">
        <v>252510</v>
      </c>
      <c r="H1395">
        <v>-252510.2</v>
      </c>
      <c r="I1395" s="1">
        <v>42607</v>
      </c>
      <c r="J1395">
        <v>2016</v>
      </c>
      <c r="K1395">
        <f t="shared" si="149"/>
        <v>8</v>
      </c>
      <c r="L1395">
        <f t="shared" si="150"/>
        <v>25</v>
      </c>
      <c r="M1395">
        <f t="shared" si="151"/>
        <v>2016</v>
      </c>
      <c r="N1395">
        <f t="shared" si="155"/>
        <v>2016</v>
      </c>
      <c r="O1395">
        <f t="shared" si="152"/>
        <v>2667.8074999999999</v>
      </c>
      <c r="P1395">
        <f t="shared" si="153"/>
        <v>0</v>
      </c>
      <c r="Q1395">
        <f t="shared" si="154"/>
        <v>2667.8074999999999</v>
      </c>
    </row>
    <row r="1396" spans="1:17" x14ac:dyDescent="0.3">
      <c r="A1396">
        <v>13086530</v>
      </c>
      <c r="B1396" t="s">
        <v>27</v>
      </c>
      <c r="C1396" s="1">
        <v>42608</v>
      </c>
      <c r="D1396">
        <v>1347</v>
      </c>
      <c r="E1396">
        <v>405871</v>
      </c>
      <c r="F1396">
        <v>1347</v>
      </c>
      <c r="G1396">
        <v>255182</v>
      </c>
      <c r="H1396">
        <v>-255181.7</v>
      </c>
      <c r="I1396" s="1">
        <v>42608</v>
      </c>
      <c r="J1396">
        <v>2016</v>
      </c>
      <c r="K1396">
        <f t="shared" si="149"/>
        <v>8</v>
      </c>
      <c r="L1396">
        <f t="shared" si="150"/>
        <v>26</v>
      </c>
      <c r="M1396">
        <f t="shared" si="151"/>
        <v>2016</v>
      </c>
      <c r="N1396">
        <f t="shared" si="155"/>
        <v>2016</v>
      </c>
      <c r="O1396">
        <f t="shared" si="152"/>
        <v>2671.7745</v>
      </c>
      <c r="P1396">
        <f t="shared" si="153"/>
        <v>0</v>
      </c>
      <c r="Q1396">
        <f t="shared" si="154"/>
        <v>2671.7745</v>
      </c>
    </row>
    <row r="1397" spans="1:17" x14ac:dyDescent="0.3">
      <c r="A1397">
        <v>13086530</v>
      </c>
      <c r="B1397" t="s">
        <v>27</v>
      </c>
      <c r="C1397" s="1">
        <v>42609</v>
      </c>
      <c r="D1397">
        <v>1346</v>
      </c>
      <c r="E1397">
        <v>408540</v>
      </c>
      <c r="F1397">
        <v>1346</v>
      </c>
      <c r="G1397">
        <v>257851</v>
      </c>
      <c r="H1397">
        <v>-257851</v>
      </c>
      <c r="I1397" s="1">
        <v>42609</v>
      </c>
      <c r="J1397">
        <v>2016</v>
      </c>
      <c r="K1397">
        <f t="shared" si="149"/>
        <v>8</v>
      </c>
      <c r="L1397">
        <f t="shared" si="150"/>
        <v>27</v>
      </c>
      <c r="M1397">
        <f t="shared" si="151"/>
        <v>2016</v>
      </c>
      <c r="N1397">
        <f t="shared" si="155"/>
        <v>2016</v>
      </c>
      <c r="O1397">
        <f t="shared" si="152"/>
        <v>2669.7910000000002</v>
      </c>
      <c r="P1397">
        <f t="shared" si="153"/>
        <v>0</v>
      </c>
      <c r="Q1397">
        <f t="shared" si="154"/>
        <v>2669.7910000000002</v>
      </c>
    </row>
    <row r="1398" spans="1:17" x14ac:dyDescent="0.3">
      <c r="A1398">
        <v>13086530</v>
      </c>
      <c r="B1398" t="s">
        <v>27</v>
      </c>
      <c r="C1398" s="1">
        <v>42610</v>
      </c>
      <c r="D1398">
        <v>1347</v>
      </c>
      <c r="E1398">
        <v>411212</v>
      </c>
      <c r="F1398">
        <v>1347</v>
      </c>
      <c r="G1398">
        <v>260523</v>
      </c>
      <c r="H1398">
        <v>-260522.9</v>
      </c>
      <c r="I1398" s="1">
        <v>42610</v>
      </c>
      <c r="J1398">
        <v>2016</v>
      </c>
      <c r="K1398">
        <f t="shared" si="149"/>
        <v>8</v>
      </c>
      <c r="L1398">
        <f t="shared" si="150"/>
        <v>28</v>
      </c>
      <c r="M1398">
        <f t="shared" si="151"/>
        <v>2016</v>
      </c>
      <c r="N1398">
        <f t="shared" si="155"/>
        <v>2016</v>
      </c>
      <c r="O1398">
        <f t="shared" si="152"/>
        <v>2671.7745</v>
      </c>
      <c r="P1398">
        <f t="shared" si="153"/>
        <v>0</v>
      </c>
      <c r="Q1398">
        <f t="shared" si="154"/>
        <v>2671.7745</v>
      </c>
    </row>
    <row r="1399" spans="1:17" x14ac:dyDescent="0.3">
      <c r="A1399">
        <v>13086530</v>
      </c>
      <c r="B1399" t="s">
        <v>27</v>
      </c>
      <c r="C1399" s="1">
        <v>42611</v>
      </c>
      <c r="D1399">
        <v>1348</v>
      </c>
      <c r="E1399">
        <v>413887</v>
      </c>
      <c r="F1399">
        <v>1348</v>
      </c>
      <c r="G1399">
        <v>263197</v>
      </c>
      <c r="H1399">
        <v>-263197.3</v>
      </c>
      <c r="I1399" s="1">
        <v>42611</v>
      </c>
      <c r="J1399">
        <v>2016</v>
      </c>
      <c r="K1399">
        <f t="shared" si="149"/>
        <v>8</v>
      </c>
      <c r="L1399">
        <f t="shared" si="150"/>
        <v>29</v>
      </c>
      <c r="M1399">
        <f t="shared" si="151"/>
        <v>2016</v>
      </c>
      <c r="N1399">
        <f t="shared" si="155"/>
        <v>2016</v>
      </c>
      <c r="O1399">
        <f t="shared" si="152"/>
        <v>2673.7580000000003</v>
      </c>
      <c r="P1399">
        <f t="shared" si="153"/>
        <v>0</v>
      </c>
      <c r="Q1399">
        <f t="shared" si="154"/>
        <v>2673.7580000000003</v>
      </c>
    </row>
    <row r="1400" spans="1:17" x14ac:dyDescent="0.3">
      <c r="A1400">
        <v>13086530</v>
      </c>
      <c r="B1400" t="s">
        <v>27</v>
      </c>
      <c r="C1400" s="1">
        <v>42612</v>
      </c>
      <c r="D1400">
        <v>1317</v>
      </c>
      <c r="E1400">
        <v>416499</v>
      </c>
      <c r="F1400">
        <v>1317</v>
      </c>
      <c r="G1400">
        <v>265810</v>
      </c>
      <c r="H1400">
        <v>-265810.09999999998</v>
      </c>
      <c r="I1400" s="1">
        <v>42612</v>
      </c>
      <c r="J1400">
        <v>2016</v>
      </c>
      <c r="K1400">
        <f t="shared" si="149"/>
        <v>8</v>
      </c>
      <c r="L1400">
        <f t="shared" si="150"/>
        <v>30</v>
      </c>
      <c r="M1400">
        <f t="shared" si="151"/>
        <v>2016</v>
      </c>
      <c r="N1400">
        <f t="shared" si="155"/>
        <v>2016</v>
      </c>
      <c r="O1400">
        <f t="shared" si="152"/>
        <v>2612.2694999999999</v>
      </c>
      <c r="P1400">
        <f t="shared" si="153"/>
        <v>0</v>
      </c>
      <c r="Q1400">
        <f t="shared" si="154"/>
        <v>2612.2694999999999</v>
      </c>
    </row>
    <row r="1401" spans="1:17" x14ac:dyDescent="0.3">
      <c r="A1401">
        <v>13086530</v>
      </c>
      <c r="B1401" t="s">
        <v>27</v>
      </c>
      <c r="C1401" s="1">
        <v>42613</v>
      </c>
      <c r="D1401">
        <v>1298</v>
      </c>
      <c r="E1401">
        <v>419074</v>
      </c>
      <c r="F1401">
        <v>1298</v>
      </c>
      <c r="G1401">
        <v>268385</v>
      </c>
      <c r="H1401">
        <v>-268384.5</v>
      </c>
      <c r="I1401" s="1">
        <v>42613</v>
      </c>
      <c r="J1401">
        <v>2016</v>
      </c>
      <c r="K1401">
        <f t="shared" si="149"/>
        <v>8</v>
      </c>
      <c r="L1401">
        <f t="shared" si="150"/>
        <v>31</v>
      </c>
      <c r="M1401">
        <f t="shared" si="151"/>
        <v>2016</v>
      </c>
      <c r="N1401">
        <f t="shared" si="155"/>
        <v>2016</v>
      </c>
      <c r="O1401">
        <f t="shared" si="152"/>
        <v>2574.5830000000001</v>
      </c>
      <c r="P1401">
        <f t="shared" si="153"/>
        <v>0</v>
      </c>
      <c r="Q1401">
        <f t="shared" si="154"/>
        <v>2574.5830000000001</v>
      </c>
    </row>
    <row r="1402" spans="1:17" x14ac:dyDescent="0.3">
      <c r="A1402">
        <v>13086530</v>
      </c>
      <c r="B1402" t="s">
        <v>27</v>
      </c>
      <c r="C1402" s="1">
        <v>42614</v>
      </c>
      <c r="D1402">
        <v>1274</v>
      </c>
      <c r="E1402">
        <v>421601</v>
      </c>
      <c r="F1402">
        <v>1274</v>
      </c>
      <c r="G1402">
        <v>270912</v>
      </c>
      <c r="H1402">
        <v>-270911.5</v>
      </c>
      <c r="I1402" s="1">
        <v>42614</v>
      </c>
      <c r="J1402">
        <v>2016</v>
      </c>
      <c r="K1402">
        <f t="shared" si="149"/>
        <v>9</v>
      </c>
      <c r="L1402">
        <f t="shared" si="150"/>
        <v>1</v>
      </c>
      <c r="M1402">
        <f t="shared" si="151"/>
        <v>2016</v>
      </c>
      <c r="N1402">
        <f t="shared" si="155"/>
        <v>2016</v>
      </c>
      <c r="O1402">
        <f t="shared" si="152"/>
        <v>2526.9790000000003</v>
      </c>
      <c r="P1402">
        <f t="shared" si="153"/>
        <v>0</v>
      </c>
      <c r="Q1402">
        <f t="shared" si="154"/>
        <v>2526.9790000000003</v>
      </c>
    </row>
    <row r="1403" spans="1:17" x14ac:dyDescent="0.3">
      <c r="A1403">
        <v>13086530</v>
      </c>
      <c r="B1403" t="s">
        <v>27</v>
      </c>
      <c r="C1403" s="1">
        <v>42615</v>
      </c>
      <c r="D1403">
        <v>1257</v>
      </c>
      <c r="E1403">
        <v>424094</v>
      </c>
      <c r="F1403">
        <v>1257</v>
      </c>
      <c r="G1403">
        <v>273405</v>
      </c>
      <c r="H1403">
        <v>-273404.90000000002</v>
      </c>
      <c r="I1403" s="1">
        <v>42615</v>
      </c>
      <c r="J1403">
        <v>2016</v>
      </c>
      <c r="K1403">
        <f t="shared" si="149"/>
        <v>9</v>
      </c>
      <c r="L1403">
        <f t="shared" si="150"/>
        <v>2</v>
      </c>
      <c r="M1403">
        <f t="shared" si="151"/>
        <v>2016</v>
      </c>
      <c r="N1403">
        <f t="shared" si="155"/>
        <v>2016</v>
      </c>
      <c r="O1403">
        <f t="shared" si="152"/>
        <v>2493.2595000000001</v>
      </c>
      <c r="P1403">
        <f t="shared" si="153"/>
        <v>0</v>
      </c>
      <c r="Q1403">
        <f t="shared" si="154"/>
        <v>2493.2595000000001</v>
      </c>
    </row>
    <row r="1404" spans="1:17" x14ac:dyDescent="0.3">
      <c r="A1404">
        <v>13086530</v>
      </c>
      <c r="B1404" t="s">
        <v>27</v>
      </c>
      <c r="C1404" s="1">
        <v>42616</v>
      </c>
      <c r="D1404">
        <v>1261</v>
      </c>
      <c r="E1404">
        <v>426595</v>
      </c>
      <c r="F1404">
        <v>1261</v>
      </c>
      <c r="G1404">
        <v>275905</v>
      </c>
      <c r="H1404">
        <v>-275905.3</v>
      </c>
      <c r="I1404" s="1">
        <v>42616</v>
      </c>
      <c r="J1404">
        <v>2016</v>
      </c>
      <c r="K1404">
        <f t="shared" si="149"/>
        <v>9</v>
      </c>
      <c r="L1404">
        <f t="shared" si="150"/>
        <v>3</v>
      </c>
      <c r="M1404">
        <f t="shared" si="151"/>
        <v>2016</v>
      </c>
      <c r="N1404">
        <f t="shared" si="155"/>
        <v>2016</v>
      </c>
      <c r="O1404">
        <f t="shared" si="152"/>
        <v>2501.1934999999999</v>
      </c>
      <c r="P1404">
        <f t="shared" si="153"/>
        <v>0</v>
      </c>
      <c r="Q1404">
        <f t="shared" si="154"/>
        <v>2501.1934999999999</v>
      </c>
    </row>
    <row r="1405" spans="1:17" x14ac:dyDescent="0.3">
      <c r="A1405">
        <v>13086530</v>
      </c>
      <c r="B1405" t="s">
        <v>27</v>
      </c>
      <c r="C1405" s="1">
        <v>42617</v>
      </c>
      <c r="D1405">
        <v>1264</v>
      </c>
      <c r="E1405">
        <v>429102</v>
      </c>
      <c r="F1405">
        <v>1264</v>
      </c>
      <c r="G1405">
        <v>278413</v>
      </c>
      <c r="H1405">
        <v>-278412.7</v>
      </c>
      <c r="I1405" s="1">
        <v>42617</v>
      </c>
      <c r="J1405">
        <v>2016</v>
      </c>
      <c r="K1405">
        <f t="shared" si="149"/>
        <v>9</v>
      </c>
      <c r="L1405">
        <f t="shared" si="150"/>
        <v>4</v>
      </c>
      <c r="M1405">
        <f t="shared" si="151"/>
        <v>2016</v>
      </c>
      <c r="N1405">
        <f t="shared" si="155"/>
        <v>2016</v>
      </c>
      <c r="O1405">
        <f t="shared" si="152"/>
        <v>2507.1440000000002</v>
      </c>
      <c r="P1405">
        <f t="shared" si="153"/>
        <v>0</v>
      </c>
      <c r="Q1405">
        <f t="shared" si="154"/>
        <v>2507.1440000000002</v>
      </c>
    </row>
    <row r="1406" spans="1:17" x14ac:dyDescent="0.3">
      <c r="A1406">
        <v>13086530</v>
      </c>
      <c r="B1406" t="s">
        <v>27</v>
      </c>
      <c r="C1406" s="1">
        <v>42618</v>
      </c>
      <c r="D1406">
        <v>1236</v>
      </c>
      <c r="E1406">
        <v>431553</v>
      </c>
      <c r="F1406">
        <v>1236</v>
      </c>
      <c r="G1406">
        <v>280864</v>
      </c>
      <c r="H1406">
        <v>-280864.09999999998</v>
      </c>
      <c r="I1406" s="1">
        <v>42618</v>
      </c>
      <c r="J1406">
        <v>2016</v>
      </c>
      <c r="K1406">
        <f t="shared" si="149"/>
        <v>9</v>
      </c>
      <c r="L1406">
        <f t="shared" si="150"/>
        <v>5</v>
      </c>
      <c r="M1406">
        <f t="shared" si="151"/>
        <v>2016</v>
      </c>
      <c r="N1406">
        <f t="shared" si="155"/>
        <v>2016</v>
      </c>
      <c r="O1406">
        <f t="shared" si="152"/>
        <v>2451.6060000000002</v>
      </c>
      <c r="P1406">
        <f t="shared" si="153"/>
        <v>0</v>
      </c>
      <c r="Q1406">
        <f t="shared" si="154"/>
        <v>2451.6060000000002</v>
      </c>
    </row>
    <row r="1407" spans="1:17" x14ac:dyDescent="0.3">
      <c r="A1407">
        <v>13086530</v>
      </c>
      <c r="B1407" t="s">
        <v>27</v>
      </c>
      <c r="C1407" s="1">
        <v>42619</v>
      </c>
      <c r="D1407">
        <v>1159</v>
      </c>
      <c r="E1407">
        <v>433852</v>
      </c>
      <c r="F1407">
        <v>1159</v>
      </c>
      <c r="G1407">
        <v>283163</v>
      </c>
      <c r="H1407">
        <v>-283162.7</v>
      </c>
      <c r="I1407" s="1">
        <v>42619</v>
      </c>
      <c r="J1407">
        <v>2016</v>
      </c>
      <c r="K1407">
        <f t="shared" si="149"/>
        <v>9</v>
      </c>
      <c r="L1407">
        <f t="shared" si="150"/>
        <v>6</v>
      </c>
      <c r="M1407">
        <f t="shared" si="151"/>
        <v>2016</v>
      </c>
      <c r="N1407">
        <f t="shared" si="155"/>
        <v>2016</v>
      </c>
      <c r="O1407">
        <f t="shared" si="152"/>
        <v>2298.8764999999999</v>
      </c>
      <c r="P1407">
        <f t="shared" si="153"/>
        <v>0</v>
      </c>
      <c r="Q1407">
        <f t="shared" si="154"/>
        <v>2298.8764999999999</v>
      </c>
    </row>
    <row r="1408" spans="1:17" x14ac:dyDescent="0.3">
      <c r="A1408">
        <v>13086530</v>
      </c>
      <c r="B1408" t="s">
        <v>27</v>
      </c>
      <c r="C1408" s="1">
        <v>42620</v>
      </c>
      <c r="D1408">
        <v>1132</v>
      </c>
      <c r="E1408">
        <v>436096</v>
      </c>
      <c r="F1408">
        <v>1132</v>
      </c>
      <c r="G1408">
        <v>285407</v>
      </c>
      <c r="H1408">
        <v>-285407</v>
      </c>
      <c r="I1408" s="1">
        <v>42620</v>
      </c>
      <c r="J1408">
        <v>2016</v>
      </c>
      <c r="K1408">
        <f t="shared" si="149"/>
        <v>9</v>
      </c>
      <c r="L1408">
        <f t="shared" si="150"/>
        <v>7</v>
      </c>
      <c r="M1408">
        <f t="shared" si="151"/>
        <v>2016</v>
      </c>
      <c r="N1408">
        <f t="shared" si="155"/>
        <v>2016</v>
      </c>
      <c r="O1408">
        <f t="shared" si="152"/>
        <v>2245.3220000000001</v>
      </c>
      <c r="P1408">
        <f t="shared" si="153"/>
        <v>0</v>
      </c>
      <c r="Q1408">
        <f t="shared" si="154"/>
        <v>2245.3220000000001</v>
      </c>
    </row>
    <row r="1409" spans="1:17" x14ac:dyDescent="0.3">
      <c r="A1409">
        <v>13086530</v>
      </c>
      <c r="B1409" t="s">
        <v>27</v>
      </c>
      <c r="C1409" s="1">
        <v>42621</v>
      </c>
      <c r="D1409">
        <v>1131</v>
      </c>
      <c r="E1409">
        <v>438339</v>
      </c>
      <c r="F1409">
        <v>1131</v>
      </c>
      <c r="G1409">
        <v>287650</v>
      </c>
      <c r="H1409">
        <v>-287649.59999999998</v>
      </c>
      <c r="I1409" s="1">
        <v>42621</v>
      </c>
      <c r="J1409">
        <v>2016</v>
      </c>
      <c r="K1409">
        <f t="shared" si="149"/>
        <v>9</v>
      </c>
      <c r="L1409">
        <f t="shared" si="150"/>
        <v>8</v>
      </c>
      <c r="M1409">
        <f t="shared" si="151"/>
        <v>2016</v>
      </c>
      <c r="N1409">
        <f t="shared" si="155"/>
        <v>2016</v>
      </c>
      <c r="O1409">
        <f t="shared" si="152"/>
        <v>2243.3384999999998</v>
      </c>
      <c r="P1409">
        <f t="shared" si="153"/>
        <v>0</v>
      </c>
      <c r="Q1409">
        <f t="shared" si="154"/>
        <v>2243.3384999999998</v>
      </c>
    </row>
    <row r="1410" spans="1:17" x14ac:dyDescent="0.3">
      <c r="A1410">
        <v>13086530</v>
      </c>
      <c r="B1410" t="s">
        <v>27</v>
      </c>
      <c r="C1410" s="1">
        <v>42622</v>
      </c>
      <c r="D1410">
        <v>1128</v>
      </c>
      <c r="E1410">
        <v>440575</v>
      </c>
      <c r="F1410">
        <v>1128</v>
      </c>
      <c r="G1410">
        <v>289886</v>
      </c>
      <c r="H1410">
        <v>-289886</v>
      </c>
      <c r="I1410" s="1">
        <v>42622</v>
      </c>
      <c r="J1410">
        <v>2016</v>
      </c>
      <c r="K1410">
        <f t="shared" ref="K1410:K1473" si="156">MONTH(C1410)</f>
        <v>9</v>
      </c>
      <c r="L1410">
        <f t="shared" ref="L1410:L1473" si="157">DAY(C1410)</f>
        <v>9</v>
      </c>
      <c r="M1410">
        <f t="shared" ref="M1410:M1473" si="158">YEAR(C1410)</f>
        <v>2016</v>
      </c>
      <c r="N1410">
        <f t="shared" si="155"/>
        <v>2016</v>
      </c>
      <c r="O1410">
        <f t="shared" ref="O1410:O1473" si="159">D1410*1.9835</f>
        <v>2237.3879999999999</v>
      </c>
      <c r="P1410">
        <f t="shared" ref="P1410:P1473" si="160">(D1410-F1410)*1.9835</f>
        <v>0</v>
      </c>
      <c r="Q1410">
        <f t="shared" ref="Q1410:Q1473" si="161">F1410*1.9835</f>
        <v>2237.3879999999999</v>
      </c>
    </row>
    <row r="1411" spans="1:17" x14ac:dyDescent="0.3">
      <c r="A1411">
        <v>13086530</v>
      </c>
      <c r="B1411" t="s">
        <v>27</v>
      </c>
      <c r="C1411" s="1">
        <v>42623</v>
      </c>
      <c r="D1411">
        <v>1127</v>
      </c>
      <c r="E1411">
        <v>442810</v>
      </c>
      <c r="F1411">
        <v>1127</v>
      </c>
      <c r="G1411">
        <v>292121</v>
      </c>
      <c r="H1411">
        <v>-292120.7</v>
      </c>
      <c r="I1411" s="1">
        <v>42623</v>
      </c>
      <c r="J1411">
        <v>2016</v>
      </c>
      <c r="K1411">
        <f t="shared" si="156"/>
        <v>9</v>
      </c>
      <c r="L1411">
        <f t="shared" si="157"/>
        <v>10</v>
      </c>
      <c r="M1411">
        <f t="shared" si="158"/>
        <v>2016</v>
      </c>
      <c r="N1411">
        <f t="shared" ref="N1411:N1462" si="162">IF(K1411&gt;10,M1411+1,M1411)</f>
        <v>2016</v>
      </c>
      <c r="O1411">
        <f t="shared" si="159"/>
        <v>2235.4045000000001</v>
      </c>
      <c r="P1411">
        <f t="shared" si="160"/>
        <v>0</v>
      </c>
      <c r="Q1411">
        <f t="shared" si="161"/>
        <v>2235.4045000000001</v>
      </c>
    </row>
    <row r="1412" spans="1:17" x14ac:dyDescent="0.3">
      <c r="A1412">
        <v>13086530</v>
      </c>
      <c r="B1412" t="s">
        <v>27</v>
      </c>
      <c r="C1412" s="1">
        <v>42624</v>
      </c>
      <c r="D1412">
        <v>1126</v>
      </c>
      <c r="E1412">
        <v>445043</v>
      </c>
      <c r="F1412">
        <v>1126</v>
      </c>
      <c r="G1412">
        <v>294354</v>
      </c>
      <c r="H1412">
        <v>-294353.7</v>
      </c>
      <c r="I1412" s="1">
        <v>42624</v>
      </c>
      <c r="J1412">
        <v>2016</v>
      </c>
      <c r="K1412">
        <f t="shared" si="156"/>
        <v>9</v>
      </c>
      <c r="L1412">
        <f t="shared" si="157"/>
        <v>11</v>
      </c>
      <c r="M1412">
        <f t="shared" si="158"/>
        <v>2016</v>
      </c>
      <c r="N1412">
        <f t="shared" si="162"/>
        <v>2016</v>
      </c>
      <c r="O1412">
        <f t="shared" si="159"/>
        <v>2233.4209999999998</v>
      </c>
      <c r="P1412">
        <f t="shared" si="160"/>
        <v>0</v>
      </c>
      <c r="Q1412">
        <f t="shared" si="161"/>
        <v>2233.4209999999998</v>
      </c>
    </row>
    <row r="1413" spans="1:17" x14ac:dyDescent="0.3">
      <c r="A1413">
        <v>13086530</v>
      </c>
      <c r="B1413" t="s">
        <v>27</v>
      </c>
      <c r="C1413" s="1">
        <v>42625</v>
      </c>
      <c r="D1413">
        <v>1127</v>
      </c>
      <c r="E1413">
        <v>447279</v>
      </c>
      <c r="F1413">
        <v>1127</v>
      </c>
      <c r="G1413">
        <v>296589</v>
      </c>
      <c r="H1413">
        <v>-296589.3</v>
      </c>
      <c r="I1413" s="1">
        <v>42625</v>
      </c>
      <c r="J1413">
        <v>2016</v>
      </c>
      <c r="K1413">
        <f t="shared" si="156"/>
        <v>9</v>
      </c>
      <c r="L1413">
        <f t="shared" si="157"/>
        <v>12</v>
      </c>
      <c r="M1413">
        <f t="shared" si="158"/>
        <v>2016</v>
      </c>
      <c r="N1413">
        <f t="shared" si="162"/>
        <v>2016</v>
      </c>
      <c r="O1413">
        <f t="shared" si="159"/>
        <v>2235.4045000000001</v>
      </c>
      <c r="P1413">
        <f t="shared" si="160"/>
        <v>0</v>
      </c>
      <c r="Q1413">
        <f t="shared" si="161"/>
        <v>2235.4045000000001</v>
      </c>
    </row>
    <row r="1414" spans="1:17" x14ac:dyDescent="0.3">
      <c r="A1414">
        <v>13086530</v>
      </c>
      <c r="B1414" t="s">
        <v>27</v>
      </c>
      <c r="C1414" s="1">
        <v>42626</v>
      </c>
      <c r="D1414">
        <v>1057</v>
      </c>
      <c r="E1414">
        <v>449375</v>
      </c>
      <c r="F1414">
        <v>1057</v>
      </c>
      <c r="G1414">
        <v>298685</v>
      </c>
      <c r="H1414">
        <v>-298685.3</v>
      </c>
      <c r="I1414" s="1">
        <v>42626</v>
      </c>
      <c r="J1414">
        <v>2016</v>
      </c>
      <c r="K1414">
        <f t="shared" si="156"/>
        <v>9</v>
      </c>
      <c r="L1414">
        <f t="shared" si="157"/>
        <v>13</v>
      </c>
      <c r="M1414">
        <f t="shared" si="158"/>
        <v>2016</v>
      </c>
      <c r="N1414">
        <f t="shared" si="162"/>
        <v>2016</v>
      </c>
      <c r="O1414">
        <f t="shared" si="159"/>
        <v>2096.5594999999998</v>
      </c>
      <c r="P1414">
        <f t="shared" si="160"/>
        <v>0</v>
      </c>
      <c r="Q1414">
        <f t="shared" si="161"/>
        <v>2096.5594999999998</v>
      </c>
    </row>
    <row r="1415" spans="1:17" x14ac:dyDescent="0.3">
      <c r="A1415">
        <v>13086530</v>
      </c>
      <c r="B1415" t="s">
        <v>27</v>
      </c>
      <c r="C1415" s="1">
        <v>42627</v>
      </c>
      <c r="D1415">
        <v>1080</v>
      </c>
      <c r="E1415">
        <v>451516</v>
      </c>
      <c r="F1415">
        <v>1080</v>
      </c>
      <c r="G1415">
        <v>300827</v>
      </c>
      <c r="H1415">
        <v>-300826.59999999998</v>
      </c>
      <c r="I1415" s="1">
        <v>42627</v>
      </c>
      <c r="J1415">
        <v>2016</v>
      </c>
      <c r="K1415">
        <f t="shared" si="156"/>
        <v>9</v>
      </c>
      <c r="L1415">
        <f t="shared" si="157"/>
        <v>14</v>
      </c>
      <c r="M1415">
        <f t="shared" si="158"/>
        <v>2016</v>
      </c>
      <c r="N1415">
        <f t="shared" si="162"/>
        <v>2016</v>
      </c>
      <c r="O1415">
        <f t="shared" si="159"/>
        <v>2142.1799999999998</v>
      </c>
      <c r="P1415">
        <f t="shared" si="160"/>
        <v>0</v>
      </c>
      <c r="Q1415">
        <f t="shared" si="161"/>
        <v>2142.1799999999998</v>
      </c>
    </row>
    <row r="1416" spans="1:17" x14ac:dyDescent="0.3">
      <c r="A1416">
        <v>13086530</v>
      </c>
      <c r="B1416" t="s">
        <v>27</v>
      </c>
      <c r="C1416" s="1">
        <v>42628</v>
      </c>
      <c r="D1416">
        <v>943</v>
      </c>
      <c r="E1416">
        <v>453387</v>
      </c>
      <c r="F1416">
        <v>943</v>
      </c>
      <c r="G1416">
        <v>302697</v>
      </c>
      <c r="H1416">
        <v>-302697.40000000002</v>
      </c>
      <c r="I1416" s="1">
        <v>42628</v>
      </c>
      <c r="J1416">
        <v>2016</v>
      </c>
      <c r="K1416">
        <f t="shared" si="156"/>
        <v>9</v>
      </c>
      <c r="L1416">
        <f t="shared" si="157"/>
        <v>15</v>
      </c>
      <c r="M1416">
        <f t="shared" si="158"/>
        <v>2016</v>
      </c>
      <c r="N1416">
        <f t="shared" si="162"/>
        <v>2016</v>
      </c>
      <c r="O1416">
        <f t="shared" si="159"/>
        <v>1870.4404999999999</v>
      </c>
      <c r="P1416">
        <f t="shared" si="160"/>
        <v>0</v>
      </c>
      <c r="Q1416">
        <f t="shared" si="161"/>
        <v>1870.4404999999999</v>
      </c>
    </row>
    <row r="1417" spans="1:17" x14ac:dyDescent="0.3">
      <c r="A1417">
        <v>13086530</v>
      </c>
      <c r="B1417" t="s">
        <v>27</v>
      </c>
      <c r="C1417" s="1">
        <v>42629</v>
      </c>
      <c r="D1417">
        <v>920</v>
      </c>
      <c r="E1417">
        <v>455211</v>
      </c>
      <c r="F1417">
        <v>920</v>
      </c>
      <c r="G1417">
        <v>304522</v>
      </c>
      <c r="H1417">
        <v>-304521.7</v>
      </c>
      <c r="I1417" s="1">
        <v>42629</v>
      </c>
      <c r="J1417">
        <v>2016</v>
      </c>
      <c r="K1417">
        <f t="shared" si="156"/>
        <v>9</v>
      </c>
      <c r="L1417">
        <f t="shared" si="157"/>
        <v>16</v>
      </c>
      <c r="M1417">
        <f t="shared" si="158"/>
        <v>2016</v>
      </c>
      <c r="N1417">
        <f t="shared" si="162"/>
        <v>2016</v>
      </c>
      <c r="O1417">
        <f t="shared" si="159"/>
        <v>1824.82</v>
      </c>
      <c r="P1417">
        <f t="shared" si="160"/>
        <v>0</v>
      </c>
      <c r="Q1417">
        <f t="shared" si="161"/>
        <v>1824.82</v>
      </c>
    </row>
    <row r="1418" spans="1:17" x14ac:dyDescent="0.3">
      <c r="A1418">
        <v>13086530</v>
      </c>
      <c r="B1418" t="s">
        <v>27</v>
      </c>
      <c r="C1418" s="1">
        <v>42630</v>
      </c>
      <c r="D1418">
        <v>919</v>
      </c>
      <c r="E1418">
        <v>457034</v>
      </c>
      <c r="F1418">
        <v>919</v>
      </c>
      <c r="G1418">
        <v>306344</v>
      </c>
      <c r="H1418">
        <v>-306344.3</v>
      </c>
      <c r="I1418" s="1">
        <v>42630</v>
      </c>
      <c r="J1418">
        <v>2016</v>
      </c>
      <c r="K1418">
        <f t="shared" si="156"/>
        <v>9</v>
      </c>
      <c r="L1418">
        <f t="shared" si="157"/>
        <v>17</v>
      </c>
      <c r="M1418">
        <f t="shared" si="158"/>
        <v>2016</v>
      </c>
      <c r="N1418">
        <f t="shared" si="162"/>
        <v>2016</v>
      </c>
      <c r="O1418">
        <f t="shared" si="159"/>
        <v>1822.8365000000001</v>
      </c>
      <c r="P1418">
        <f t="shared" si="160"/>
        <v>0</v>
      </c>
      <c r="Q1418">
        <f t="shared" si="161"/>
        <v>1822.8365000000001</v>
      </c>
    </row>
    <row r="1419" spans="1:17" x14ac:dyDescent="0.3">
      <c r="A1419">
        <v>13086530</v>
      </c>
      <c r="B1419" t="s">
        <v>27</v>
      </c>
      <c r="C1419" s="1">
        <v>42631</v>
      </c>
      <c r="D1419">
        <v>920</v>
      </c>
      <c r="E1419">
        <v>458859</v>
      </c>
      <c r="F1419">
        <v>920</v>
      </c>
      <c r="G1419">
        <v>308169</v>
      </c>
      <c r="H1419">
        <v>-308169.3</v>
      </c>
      <c r="I1419" s="1">
        <v>42631</v>
      </c>
      <c r="J1419">
        <v>2016</v>
      </c>
      <c r="K1419">
        <f t="shared" si="156"/>
        <v>9</v>
      </c>
      <c r="L1419">
        <f t="shared" si="157"/>
        <v>18</v>
      </c>
      <c r="M1419">
        <f t="shared" si="158"/>
        <v>2016</v>
      </c>
      <c r="N1419">
        <f t="shared" si="162"/>
        <v>2016</v>
      </c>
      <c r="O1419">
        <f t="shared" si="159"/>
        <v>1824.82</v>
      </c>
      <c r="P1419">
        <f t="shared" si="160"/>
        <v>0</v>
      </c>
      <c r="Q1419">
        <f t="shared" si="161"/>
        <v>1824.82</v>
      </c>
    </row>
    <row r="1420" spans="1:17" x14ac:dyDescent="0.3">
      <c r="A1420">
        <v>13086530</v>
      </c>
      <c r="B1420" t="s">
        <v>27</v>
      </c>
      <c r="C1420" s="1">
        <v>42632</v>
      </c>
      <c r="D1420">
        <v>919</v>
      </c>
      <c r="E1420">
        <v>460682</v>
      </c>
      <c r="F1420">
        <v>919</v>
      </c>
      <c r="G1420">
        <v>309993</v>
      </c>
      <c r="H1420">
        <v>-309992.8</v>
      </c>
      <c r="I1420" s="1">
        <v>42632</v>
      </c>
      <c r="J1420">
        <v>2016</v>
      </c>
      <c r="K1420">
        <f t="shared" si="156"/>
        <v>9</v>
      </c>
      <c r="L1420">
        <f t="shared" si="157"/>
        <v>19</v>
      </c>
      <c r="M1420">
        <f t="shared" si="158"/>
        <v>2016</v>
      </c>
      <c r="N1420">
        <f t="shared" si="162"/>
        <v>2016</v>
      </c>
      <c r="O1420">
        <f t="shared" si="159"/>
        <v>1822.8365000000001</v>
      </c>
      <c r="P1420">
        <f t="shared" si="160"/>
        <v>0</v>
      </c>
      <c r="Q1420">
        <f t="shared" si="161"/>
        <v>1822.8365000000001</v>
      </c>
    </row>
    <row r="1421" spans="1:17" x14ac:dyDescent="0.3">
      <c r="A1421">
        <v>13086530</v>
      </c>
      <c r="B1421" t="s">
        <v>27</v>
      </c>
      <c r="C1421" s="1">
        <v>42633</v>
      </c>
      <c r="D1421">
        <v>919</v>
      </c>
      <c r="E1421">
        <v>462504</v>
      </c>
      <c r="F1421">
        <v>919</v>
      </c>
      <c r="G1421">
        <v>311815</v>
      </c>
      <c r="H1421">
        <v>-311814.59999999998</v>
      </c>
      <c r="I1421" s="1">
        <v>42633</v>
      </c>
      <c r="J1421">
        <v>2016</v>
      </c>
      <c r="K1421">
        <f t="shared" si="156"/>
        <v>9</v>
      </c>
      <c r="L1421">
        <f t="shared" si="157"/>
        <v>20</v>
      </c>
      <c r="M1421">
        <f t="shared" si="158"/>
        <v>2016</v>
      </c>
      <c r="N1421">
        <f t="shared" si="162"/>
        <v>2016</v>
      </c>
      <c r="O1421">
        <f t="shared" si="159"/>
        <v>1822.8365000000001</v>
      </c>
      <c r="P1421">
        <f t="shared" si="160"/>
        <v>0</v>
      </c>
      <c r="Q1421">
        <f t="shared" si="161"/>
        <v>1822.8365000000001</v>
      </c>
    </row>
    <row r="1422" spans="1:17" x14ac:dyDescent="0.3">
      <c r="A1422">
        <v>13086530</v>
      </c>
      <c r="B1422" t="s">
        <v>27</v>
      </c>
      <c r="C1422" s="1">
        <v>42634</v>
      </c>
      <c r="D1422">
        <v>920</v>
      </c>
      <c r="E1422">
        <v>464328</v>
      </c>
      <c r="F1422">
        <v>920</v>
      </c>
      <c r="G1422">
        <v>313639</v>
      </c>
      <c r="H1422">
        <v>-313638.90000000002</v>
      </c>
      <c r="I1422" s="1">
        <v>42634</v>
      </c>
      <c r="J1422">
        <v>2016</v>
      </c>
      <c r="K1422">
        <f t="shared" si="156"/>
        <v>9</v>
      </c>
      <c r="L1422">
        <f t="shared" si="157"/>
        <v>21</v>
      </c>
      <c r="M1422">
        <f t="shared" si="158"/>
        <v>2016</v>
      </c>
      <c r="N1422">
        <f t="shared" si="162"/>
        <v>2016</v>
      </c>
      <c r="O1422">
        <f t="shared" si="159"/>
        <v>1824.82</v>
      </c>
      <c r="P1422">
        <f t="shared" si="160"/>
        <v>0</v>
      </c>
      <c r="Q1422">
        <f t="shared" si="161"/>
        <v>1824.82</v>
      </c>
    </row>
    <row r="1423" spans="1:17" x14ac:dyDescent="0.3">
      <c r="A1423">
        <v>13086530</v>
      </c>
      <c r="B1423" t="s">
        <v>27</v>
      </c>
      <c r="C1423" s="1">
        <v>42635</v>
      </c>
      <c r="D1423">
        <v>923</v>
      </c>
      <c r="E1423">
        <v>466159</v>
      </c>
      <c r="F1423">
        <v>923</v>
      </c>
      <c r="G1423">
        <v>315470</v>
      </c>
      <c r="H1423">
        <v>-315469.59999999998</v>
      </c>
      <c r="I1423" s="1">
        <v>42635</v>
      </c>
      <c r="J1423">
        <v>2016</v>
      </c>
      <c r="K1423">
        <f t="shared" si="156"/>
        <v>9</v>
      </c>
      <c r="L1423">
        <f t="shared" si="157"/>
        <v>22</v>
      </c>
      <c r="M1423">
        <f t="shared" si="158"/>
        <v>2016</v>
      </c>
      <c r="N1423">
        <f t="shared" si="162"/>
        <v>2016</v>
      </c>
      <c r="O1423">
        <f t="shared" si="159"/>
        <v>1830.7705000000001</v>
      </c>
      <c r="P1423">
        <f t="shared" si="160"/>
        <v>0</v>
      </c>
      <c r="Q1423">
        <f t="shared" si="161"/>
        <v>1830.7705000000001</v>
      </c>
    </row>
    <row r="1424" spans="1:17" x14ac:dyDescent="0.3">
      <c r="A1424">
        <v>13086530</v>
      </c>
      <c r="B1424" t="s">
        <v>27</v>
      </c>
      <c r="C1424" s="1">
        <v>42636</v>
      </c>
      <c r="D1424">
        <v>924</v>
      </c>
      <c r="E1424">
        <v>467992</v>
      </c>
      <c r="F1424">
        <v>924</v>
      </c>
      <c r="G1424">
        <v>317303</v>
      </c>
      <c r="H1424">
        <v>-317302.8</v>
      </c>
      <c r="I1424" s="1">
        <v>42636</v>
      </c>
      <c r="J1424">
        <v>2016</v>
      </c>
      <c r="K1424">
        <f t="shared" si="156"/>
        <v>9</v>
      </c>
      <c r="L1424">
        <f t="shared" si="157"/>
        <v>23</v>
      </c>
      <c r="M1424">
        <f t="shared" si="158"/>
        <v>2016</v>
      </c>
      <c r="N1424">
        <f t="shared" si="162"/>
        <v>2016</v>
      </c>
      <c r="O1424">
        <f t="shared" si="159"/>
        <v>1832.7540000000001</v>
      </c>
      <c r="P1424">
        <f t="shared" si="160"/>
        <v>0</v>
      </c>
      <c r="Q1424">
        <f t="shared" si="161"/>
        <v>1832.7540000000001</v>
      </c>
    </row>
    <row r="1425" spans="1:17" x14ac:dyDescent="0.3">
      <c r="A1425">
        <v>13086530</v>
      </c>
      <c r="B1425" t="s">
        <v>27</v>
      </c>
      <c r="C1425" s="1">
        <v>42637</v>
      </c>
      <c r="D1425">
        <v>923</v>
      </c>
      <c r="E1425">
        <v>469824</v>
      </c>
      <c r="F1425">
        <v>923</v>
      </c>
      <c r="G1425">
        <v>319134</v>
      </c>
      <c r="H1425">
        <v>-319134.40000000002</v>
      </c>
      <c r="I1425" s="1">
        <v>42637</v>
      </c>
      <c r="J1425">
        <v>2016</v>
      </c>
      <c r="K1425">
        <f t="shared" si="156"/>
        <v>9</v>
      </c>
      <c r="L1425">
        <f t="shared" si="157"/>
        <v>24</v>
      </c>
      <c r="M1425">
        <f t="shared" si="158"/>
        <v>2016</v>
      </c>
      <c r="N1425">
        <f t="shared" si="162"/>
        <v>2016</v>
      </c>
      <c r="O1425">
        <f t="shared" si="159"/>
        <v>1830.7705000000001</v>
      </c>
      <c r="P1425">
        <f t="shared" si="160"/>
        <v>0</v>
      </c>
      <c r="Q1425">
        <f t="shared" si="161"/>
        <v>1830.7705000000001</v>
      </c>
    </row>
    <row r="1426" spans="1:17" x14ac:dyDescent="0.3">
      <c r="A1426">
        <v>13086530</v>
      </c>
      <c r="B1426" t="s">
        <v>27</v>
      </c>
      <c r="C1426" s="1">
        <v>42638</v>
      </c>
      <c r="D1426">
        <v>921</v>
      </c>
      <c r="E1426">
        <v>471650</v>
      </c>
      <c r="F1426">
        <v>921</v>
      </c>
      <c r="G1426">
        <v>320960</v>
      </c>
      <c r="H1426">
        <v>-320960.3</v>
      </c>
      <c r="I1426" s="1">
        <v>42638</v>
      </c>
      <c r="J1426">
        <v>2016</v>
      </c>
      <c r="K1426">
        <f t="shared" si="156"/>
        <v>9</v>
      </c>
      <c r="L1426">
        <f t="shared" si="157"/>
        <v>25</v>
      </c>
      <c r="M1426">
        <f t="shared" si="158"/>
        <v>2016</v>
      </c>
      <c r="N1426">
        <f t="shared" si="162"/>
        <v>2016</v>
      </c>
      <c r="O1426">
        <f t="shared" si="159"/>
        <v>1826.8035</v>
      </c>
      <c r="P1426">
        <f t="shared" si="160"/>
        <v>0</v>
      </c>
      <c r="Q1426">
        <f t="shared" si="161"/>
        <v>1826.8035</v>
      </c>
    </row>
    <row r="1427" spans="1:17" x14ac:dyDescent="0.3">
      <c r="A1427">
        <v>13086530</v>
      </c>
      <c r="B1427" t="s">
        <v>27</v>
      </c>
      <c r="C1427" s="1">
        <v>42639</v>
      </c>
      <c r="D1427">
        <v>912</v>
      </c>
      <c r="E1427">
        <v>473458</v>
      </c>
      <c r="F1427">
        <v>912</v>
      </c>
      <c r="G1427">
        <v>322768</v>
      </c>
      <c r="H1427">
        <v>-322768.3</v>
      </c>
      <c r="I1427" s="1">
        <v>42639</v>
      </c>
      <c r="J1427">
        <v>2016</v>
      </c>
      <c r="K1427">
        <f t="shared" si="156"/>
        <v>9</v>
      </c>
      <c r="L1427">
        <f t="shared" si="157"/>
        <v>26</v>
      </c>
      <c r="M1427">
        <f t="shared" si="158"/>
        <v>2016</v>
      </c>
      <c r="N1427">
        <f t="shared" si="162"/>
        <v>2016</v>
      </c>
      <c r="O1427">
        <f t="shared" si="159"/>
        <v>1808.952</v>
      </c>
      <c r="P1427">
        <f t="shared" si="160"/>
        <v>0</v>
      </c>
      <c r="Q1427">
        <f t="shared" si="161"/>
        <v>1808.952</v>
      </c>
    </row>
    <row r="1428" spans="1:17" x14ac:dyDescent="0.3">
      <c r="A1428">
        <v>13086530</v>
      </c>
      <c r="B1428" t="s">
        <v>27</v>
      </c>
      <c r="C1428" s="1">
        <v>42640</v>
      </c>
      <c r="D1428">
        <v>883</v>
      </c>
      <c r="E1428">
        <v>475209</v>
      </c>
      <c r="F1428">
        <v>883</v>
      </c>
      <c r="G1428">
        <v>324520</v>
      </c>
      <c r="H1428">
        <v>-324520</v>
      </c>
      <c r="I1428" s="1">
        <v>42640</v>
      </c>
      <c r="J1428">
        <v>2016</v>
      </c>
      <c r="K1428">
        <f t="shared" si="156"/>
        <v>9</v>
      </c>
      <c r="L1428">
        <f t="shared" si="157"/>
        <v>27</v>
      </c>
      <c r="M1428">
        <f t="shared" si="158"/>
        <v>2016</v>
      </c>
      <c r="N1428">
        <f t="shared" si="162"/>
        <v>2016</v>
      </c>
      <c r="O1428">
        <f t="shared" si="159"/>
        <v>1751.4304999999999</v>
      </c>
      <c r="P1428">
        <f t="shared" si="160"/>
        <v>0</v>
      </c>
      <c r="Q1428">
        <f t="shared" si="161"/>
        <v>1751.4304999999999</v>
      </c>
    </row>
    <row r="1429" spans="1:17" x14ac:dyDescent="0.3">
      <c r="A1429">
        <v>13086530</v>
      </c>
      <c r="B1429" t="s">
        <v>27</v>
      </c>
      <c r="C1429" s="1">
        <v>42641</v>
      </c>
      <c r="D1429">
        <v>821</v>
      </c>
      <c r="E1429">
        <v>476838</v>
      </c>
      <c r="F1429">
        <v>821</v>
      </c>
      <c r="G1429">
        <v>326149</v>
      </c>
      <c r="H1429">
        <v>-326149.09999999998</v>
      </c>
      <c r="I1429" s="1">
        <v>42641</v>
      </c>
      <c r="J1429">
        <v>2016</v>
      </c>
      <c r="K1429">
        <f t="shared" si="156"/>
        <v>9</v>
      </c>
      <c r="L1429">
        <f t="shared" si="157"/>
        <v>28</v>
      </c>
      <c r="M1429">
        <f t="shared" si="158"/>
        <v>2016</v>
      </c>
      <c r="N1429">
        <f t="shared" si="162"/>
        <v>2016</v>
      </c>
      <c r="O1429">
        <f t="shared" si="159"/>
        <v>1628.4535000000001</v>
      </c>
      <c r="P1429">
        <f t="shared" si="160"/>
        <v>0</v>
      </c>
      <c r="Q1429">
        <f t="shared" si="161"/>
        <v>1628.4535000000001</v>
      </c>
    </row>
    <row r="1430" spans="1:17" x14ac:dyDescent="0.3">
      <c r="A1430">
        <v>13086530</v>
      </c>
      <c r="B1430" t="s">
        <v>27</v>
      </c>
      <c r="C1430" s="1">
        <v>42642</v>
      </c>
      <c r="D1430">
        <v>806</v>
      </c>
      <c r="E1430">
        <v>478436</v>
      </c>
      <c r="F1430">
        <v>806</v>
      </c>
      <c r="G1430">
        <v>327747</v>
      </c>
      <c r="H1430">
        <v>-327747.20000000001</v>
      </c>
      <c r="I1430" s="1">
        <v>42642</v>
      </c>
      <c r="J1430">
        <v>2016</v>
      </c>
      <c r="K1430">
        <f t="shared" si="156"/>
        <v>9</v>
      </c>
      <c r="L1430">
        <f t="shared" si="157"/>
        <v>29</v>
      </c>
      <c r="M1430">
        <f t="shared" si="158"/>
        <v>2016</v>
      </c>
      <c r="N1430">
        <f t="shared" si="162"/>
        <v>2016</v>
      </c>
      <c r="O1430">
        <f t="shared" si="159"/>
        <v>1598.701</v>
      </c>
      <c r="P1430">
        <f t="shared" si="160"/>
        <v>0</v>
      </c>
      <c r="Q1430">
        <f t="shared" si="161"/>
        <v>1598.701</v>
      </c>
    </row>
    <row r="1431" spans="1:17" x14ac:dyDescent="0.3">
      <c r="A1431">
        <v>13086530</v>
      </c>
      <c r="B1431" t="s">
        <v>27</v>
      </c>
      <c r="C1431" s="1">
        <v>42643</v>
      </c>
      <c r="D1431">
        <v>804</v>
      </c>
      <c r="E1431">
        <v>480031</v>
      </c>
      <c r="F1431">
        <v>804</v>
      </c>
      <c r="G1431">
        <v>329341</v>
      </c>
      <c r="H1431">
        <v>-329341.40000000002</v>
      </c>
      <c r="I1431" s="1">
        <v>42643</v>
      </c>
      <c r="J1431">
        <v>2016</v>
      </c>
      <c r="K1431">
        <f t="shared" si="156"/>
        <v>9</v>
      </c>
      <c r="L1431">
        <f t="shared" si="157"/>
        <v>30</v>
      </c>
      <c r="M1431">
        <f t="shared" si="158"/>
        <v>2016</v>
      </c>
      <c r="N1431">
        <f t="shared" si="162"/>
        <v>2016</v>
      </c>
      <c r="O1431">
        <f t="shared" si="159"/>
        <v>1594.7339999999999</v>
      </c>
      <c r="P1431">
        <f t="shared" si="160"/>
        <v>0</v>
      </c>
      <c r="Q1431">
        <f t="shared" si="161"/>
        <v>1594.7339999999999</v>
      </c>
    </row>
    <row r="1432" spans="1:17" x14ac:dyDescent="0.3">
      <c r="A1432">
        <v>13086530</v>
      </c>
      <c r="B1432" t="s">
        <v>27</v>
      </c>
      <c r="C1432" s="1">
        <v>42644</v>
      </c>
      <c r="D1432">
        <v>804</v>
      </c>
      <c r="E1432">
        <v>481625</v>
      </c>
      <c r="F1432">
        <v>804</v>
      </c>
      <c r="G1432">
        <v>330936</v>
      </c>
      <c r="H1432">
        <v>-330935.59999999998</v>
      </c>
      <c r="I1432" s="1">
        <v>42644</v>
      </c>
      <c r="J1432">
        <v>2016</v>
      </c>
      <c r="K1432">
        <f t="shared" si="156"/>
        <v>10</v>
      </c>
      <c r="L1432">
        <f t="shared" si="157"/>
        <v>1</v>
      </c>
      <c r="M1432">
        <f t="shared" si="158"/>
        <v>2016</v>
      </c>
      <c r="N1432">
        <f t="shared" si="162"/>
        <v>2016</v>
      </c>
      <c r="O1432">
        <f t="shared" si="159"/>
        <v>1594.7339999999999</v>
      </c>
      <c r="P1432">
        <f t="shared" si="160"/>
        <v>0</v>
      </c>
      <c r="Q1432">
        <f t="shared" si="161"/>
        <v>1594.7339999999999</v>
      </c>
    </row>
    <row r="1433" spans="1:17" x14ac:dyDescent="0.3">
      <c r="A1433">
        <v>13086530</v>
      </c>
      <c r="B1433" t="s">
        <v>27</v>
      </c>
      <c r="C1433" s="1">
        <v>42645</v>
      </c>
      <c r="D1433">
        <v>804</v>
      </c>
      <c r="E1433">
        <v>483219</v>
      </c>
      <c r="F1433">
        <v>804</v>
      </c>
      <c r="G1433">
        <v>332530</v>
      </c>
      <c r="H1433">
        <v>-332529.8</v>
      </c>
      <c r="I1433" s="1">
        <v>42645</v>
      </c>
      <c r="J1433">
        <v>2016</v>
      </c>
      <c r="K1433">
        <f t="shared" si="156"/>
        <v>10</v>
      </c>
      <c r="L1433">
        <f t="shared" si="157"/>
        <v>2</v>
      </c>
      <c r="M1433">
        <f t="shared" si="158"/>
        <v>2016</v>
      </c>
      <c r="N1433">
        <f t="shared" si="162"/>
        <v>2016</v>
      </c>
      <c r="O1433">
        <f t="shared" si="159"/>
        <v>1594.7339999999999</v>
      </c>
      <c r="P1433">
        <f t="shared" si="160"/>
        <v>0</v>
      </c>
      <c r="Q1433">
        <f t="shared" si="161"/>
        <v>1594.7339999999999</v>
      </c>
    </row>
    <row r="1434" spans="1:17" x14ac:dyDescent="0.3">
      <c r="A1434">
        <v>13086530</v>
      </c>
      <c r="B1434" t="s">
        <v>27</v>
      </c>
      <c r="C1434" s="1">
        <v>42646</v>
      </c>
      <c r="D1434">
        <v>804</v>
      </c>
      <c r="E1434">
        <v>484813</v>
      </c>
      <c r="F1434">
        <v>804</v>
      </c>
      <c r="G1434">
        <v>334124</v>
      </c>
      <c r="H1434">
        <v>-334124</v>
      </c>
      <c r="I1434" s="1">
        <v>42646</v>
      </c>
      <c r="J1434">
        <v>2016</v>
      </c>
      <c r="K1434">
        <f t="shared" si="156"/>
        <v>10</v>
      </c>
      <c r="L1434">
        <f t="shared" si="157"/>
        <v>3</v>
      </c>
      <c r="M1434">
        <f t="shared" si="158"/>
        <v>2016</v>
      </c>
      <c r="N1434">
        <f t="shared" si="162"/>
        <v>2016</v>
      </c>
      <c r="O1434">
        <f t="shared" si="159"/>
        <v>1594.7339999999999</v>
      </c>
      <c r="P1434">
        <f t="shared" si="160"/>
        <v>0</v>
      </c>
      <c r="Q1434">
        <f t="shared" si="161"/>
        <v>1594.7339999999999</v>
      </c>
    </row>
    <row r="1435" spans="1:17" x14ac:dyDescent="0.3">
      <c r="A1435">
        <v>13086530</v>
      </c>
      <c r="B1435" t="s">
        <v>27</v>
      </c>
      <c r="C1435" s="1">
        <v>42647</v>
      </c>
      <c r="D1435">
        <v>806</v>
      </c>
      <c r="E1435">
        <v>486411</v>
      </c>
      <c r="F1435">
        <v>806</v>
      </c>
      <c r="G1435">
        <v>335722</v>
      </c>
      <c r="H1435">
        <v>-335722.1</v>
      </c>
      <c r="I1435" s="1">
        <v>42647</v>
      </c>
      <c r="J1435">
        <v>2016</v>
      </c>
      <c r="K1435">
        <f t="shared" si="156"/>
        <v>10</v>
      </c>
      <c r="L1435">
        <f t="shared" si="157"/>
        <v>4</v>
      </c>
      <c r="M1435">
        <f t="shared" si="158"/>
        <v>2016</v>
      </c>
      <c r="N1435">
        <f t="shared" si="162"/>
        <v>2016</v>
      </c>
      <c r="O1435">
        <f t="shared" si="159"/>
        <v>1598.701</v>
      </c>
      <c r="P1435">
        <f t="shared" si="160"/>
        <v>0</v>
      </c>
      <c r="Q1435">
        <f t="shared" si="161"/>
        <v>1598.701</v>
      </c>
    </row>
    <row r="1436" spans="1:17" x14ac:dyDescent="0.3">
      <c r="A1436">
        <v>13086530</v>
      </c>
      <c r="B1436" t="s">
        <v>27</v>
      </c>
      <c r="C1436" s="1">
        <v>42648</v>
      </c>
      <c r="D1436">
        <v>806</v>
      </c>
      <c r="E1436">
        <v>488009</v>
      </c>
      <c r="F1436">
        <v>806</v>
      </c>
      <c r="G1436">
        <v>337320</v>
      </c>
      <c r="H1436">
        <v>-337320.2</v>
      </c>
      <c r="I1436" s="1">
        <v>42648</v>
      </c>
      <c r="J1436">
        <v>2016</v>
      </c>
      <c r="K1436">
        <f t="shared" si="156"/>
        <v>10</v>
      </c>
      <c r="L1436">
        <f t="shared" si="157"/>
        <v>5</v>
      </c>
      <c r="M1436">
        <f t="shared" si="158"/>
        <v>2016</v>
      </c>
      <c r="N1436">
        <f t="shared" si="162"/>
        <v>2016</v>
      </c>
      <c r="O1436">
        <f t="shared" si="159"/>
        <v>1598.701</v>
      </c>
      <c r="P1436">
        <f t="shared" si="160"/>
        <v>0</v>
      </c>
      <c r="Q1436">
        <f t="shared" si="161"/>
        <v>1598.701</v>
      </c>
    </row>
    <row r="1437" spans="1:17" x14ac:dyDescent="0.3">
      <c r="A1437">
        <v>13086530</v>
      </c>
      <c r="B1437" t="s">
        <v>27</v>
      </c>
      <c r="C1437" s="1">
        <v>42649</v>
      </c>
      <c r="D1437">
        <v>806</v>
      </c>
      <c r="E1437">
        <v>489607</v>
      </c>
      <c r="F1437">
        <v>806</v>
      </c>
      <c r="G1437">
        <v>338918</v>
      </c>
      <c r="H1437">
        <v>-338918.2</v>
      </c>
      <c r="I1437" s="1">
        <v>42649</v>
      </c>
      <c r="J1437">
        <v>2016</v>
      </c>
      <c r="K1437">
        <f t="shared" si="156"/>
        <v>10</v>
      </c>
      <c r="L1437">
        <f t="shared" si="157"/>
        <v>6</v>
      </c>
      <c r="M1437">
        <f t="shared" si="158"/>
        <v>2016</v>
      </c>
      <c r="N1437">
        <f t="shared" si="162"/>
        <v>2016</v>
      </c>
      <c r="O1437">
        <f t="shared" si="159"/>
        <v>1598.701</v>
      </c>
      <c r="P1437">
        <f t="shared" si="160"/>
        <v>0</v>
      </c>
      <c r="Q1437">
        <f t="shared" si="161"/>
        <v>1598.701</v>
      </c>
    </row>
    <row r="1438" spans="1:17" x14ac:dyDescent="0.3">
      <c r="A1438">
        <v>13086530</v>
      </c>
      <c r="B1438" t="s">
        <v>27</v>
      </c>
      <c r="C1438" s="1">
        <v>42650</v>
      </c>
      <c r="D1438">
        <v>479</v>
      </c>
      <c r="E1438">
        <v>490558</v>
      </c>
      <c r="F1438">
        <v>479</v>
      </c>
      <c r="G1438">
        <v>339869</v>
      </c>
      <c r="H1438">
        <v>-339869.2</v>
      </c>
      <c r="I1438" s="1">
        <v>42650</v>
      </c>
      <c r="J1438">
        <v>2016</v>
      </c>
      <c r="K1438">
        <f t="shared" si="156"/>
        <v>10</v>
      </c>
      <c r="L1438">
        <f t="shared" si="157"/>
        <v>7</v>
      </c>
      <c r="M1438">
        <f t="shared" si="158"/>
        <v>2016</v>
      </c>
      <c r="N1438">
        <f t="shared" si="162"/>
        <v>2016</v>
      </c>
      <c r="O1438">
        <f t="shared" si="159"/>
        <v>950.09649999999999</v>
      </c>
      <c r="P1438">
        <f t="shared" si="160"/>
        <v>0</v>
      </c>
      <c r="Q1438">
        <f t="shared" si="161"/>
        <v>950.09649999999999</v>
      </c>
    </row>
    <row r="1439" spans="1:17" x14ac:dyDescent="0.3">
      <c r="A1439">
        <v>13086530</v>
      </c>
      <c r="B1439" t="s">
        <v>27</v>
      </c>
      <c r="C1439" s="1">
        <v>42651</v>
      </c>
      <c r="D1439">
        <v>0</v>
      </c>
      <c r="E1439">
        <v>490558</v>
      </c>
      <c r="F1439">
        <v>0</v>
      </c>
      <c r="G1439">
        <v>339869</v>
      </c>
      <c r="H1439">
        <v>-339869.2</v>
      </c>
      <c r="I1439" s="1">
        <v>42651</v>
      </c>
      <c r="J1439">
        <v>2016</v>
      </c>
      <c r="K1439">
        <f t="shared" si="156"/>
        <v>10</v>
      </c>
      <c r="L1439">
        <f t="shared" si="157"/>
        <v>8</v>
      </c>
      <c r="M1439">
        <f t="shared" si="158"/>
        <v>2016</v>
      </c>
      <c r="N1439">
        <f t="shared" si="162"/>
        <v>2016</v>
      </c>
      <c r="O1439">
        <f t="shared" si="159"/>
        <v>0</v>
      </c>
      <c r="P1439">
        <f t="shared" si="160"/>
        <v>0</v>
      </c>
      <c r="Q1439">
        <f t="shared" si="161"/>
        <v>0</v>
      </c>
    </row>
    <row r="1440" spans="1:17" x14ac:dyDescent="0.3">
      <c r="A1440">
        <v>13086530</v>
      </c>
      <c r="B1440" t="s">
        <v>27</v>
      </c>
      <c r="C1440" s="1">
        <v>42652</v>
      </c>
      <c r="D1440">
        <v>0</v>
      </c>
      <c r="E1440">
        <v>490558</v>
      </c>
      <c r="F1440">
        <v>0</v>
      </c>
      <c r="G1440">
        <v>339869</v>
      </c>
      <c r="H1440">
        <v>-339869.2</v>
      </c>
      <c r="I1440" s="1">
        <v>42652</v>
      </c>
      <c r="J1440">
        <v>2016</v>
      </c>
      <c r="K1440">
        <f t="shared" si="156"/>
        <v>10</v>
      </c>
      <c r="L1440">
        <f t="shared" si="157"/>
        <v>9</v>
      </c>
      <c r="M1440">
        <f t="shared" si="158"/>
        <v>2016</v>
      </c>
      <c r="N1440">
        <f t="shared" si="162"/>
        <v>2016</v>
      </c>
      <c r="O1440">
        <f t="shared" si="159"/>
        <v>0</v>
      </c>
      <c r="P1440">
        <f t="shared" si="160"/>
        <v>0</v>
      </c>
      <c r="Q1440">
        <f t="shared" si="161"/>
        <v>0</v>
      </c>
    </row>
    <row r="1441" spans="1:17" x14ac:dyDescent="0.3">
      <c r="A1441">
        <v>13086530</v>
      </c>
      <c r="B1441" t="s">
        <v>27</v>
      </c>
      <c r="C1441" s="1">
        <v>42653</v>
      </c>
      <c r="D1441">
        <v>0</v>
      </c>
      <c r="E1441">
        <v>490558</v>
      </c>
      <c r="F1441">
        <v>0</v>
      </c>
      <c r="G1441">
        <v>339869</v>
      </c>
      <c r="H1441">
        <v>-339869.2</v>
      </c>
      <c r="I1441" s="1">
        <v>42653</v>
      </c>
      <c r="J1441">
        <v>2016</v>
      </c>
      <c r="K1441">
        <f t="shared" si="156"/>
        <v>10</v>
      </c>
      <c r="L1441">
        <f t="shared" si="157"/>
        <v>10</v>
      </c>
      <c r="M1441">
        <f t="shared" si="158"/>
        <v>2016</v>
      </c>
      <c r="N1441">
        <f t="shared" si="162"/>
        <v>2016</v>
      </c>
      <c r="O1441">
        <f t="shared" si="159"/>
        <v>0</v>
      </c>
      <c r="P1441">
        <f t="shared" si="160"/>
        <v>0</v>
      </c>
      <c r="Q1441">
        <f t="shared" si="161"/>
        <v>0</v>
      </c>
    </row>
    <row r="1442" spans="1:17" x14ac:dyDescent="0.3">
      <c r="A1442">
        <v>13086530</v>
      </c>
      <c r="B1442" t="s">
        <v>27</v>
      </c>
      <c r="C1442" s="1">
        <v>42654</v>
      </c>
      <c r="D1442">
        <v>0</v>
      </c>
      <c r="E1442">
        <v>490558</v>
      </c>
      <c r="F1442">
        <v>0</v>
      </c>
      <c r="G1442">
        <v>339869</v>
      </c>
      <c r="H1442">
        <v>-339869.2</v>
      </c>
      <c r="I1442" s="1">
        <v>42654</v>
      </c>
      <c r="J1442">
        <v>2016</v>
      </c>
      <c r="K1442">
        <f t="shared" si="156"/>
        <v>10</v>
      </c>
      <c r="L1442">
        <f t="shared" si="157"/>
        <v>11</v>
      </c>
      <c r="M1442">
        <f t="shared" si="158"/>
        <v>2016</v>
      </c>
      <c r="N1442">
        <f t="shared" si="162"/>
        <v>2016</v>
      </c>
      <c r="O1442">
        <f t="shared" si="159"/>
        <v>0</v>
      </c>
      <c r="P1442">
        <f t="shared" si="160"/>
        <v>0</v>
      </c>
      <c r="Q1442">
        <f t="shared" si="161"/>
        <v>0</v>
      </c>
    </row>
    <row r="1443" spans="1:17" x14ac:dyDescent="0.3">
      <c r="A1443">
        <v>13086530</v>
      </c>
      <c r="B1443" t="s">
        <v>27</v>
      </c>
      <c r="C1443" s="1">
        <v>42655</v>
      </c>
      <c r="D1443">
        <v>0</v>
      </c>
      <c r="E1443">
        <v>490558</v>
      </c>
      <c r="F1443">
        <v>0</v>
      </c>
      <c r="G1443">
        <v>339869</v>
      </c>
      <c r="H1443">
        <v>-339869.2</v>
      </c>
      <c r="I1443" s="1">
        <v>42655</v>
      </c>
      <c r="J1443">
        <v>2016</v>
      </c>
      <c r="K1443">
        <f t="shared" si="156"/>
        <v>10</v>
      </c>
      <c r="L1443">
        <f t="shared" si="157"/>
        <v>12</v>
      </c>
      <c r="M1443">
        <f t="shared" si="158"/>
        <v>2016</v>
      </c>
      <c r="N1443">
        <f t="shared" si="162"/>
        <v>2016</v>
      </c>
      <c r="O1443">
        <f t="shared" si="159"/>
        <v>0</v>
      </c>
      <c r="P1443">
        <f t="shared" si="160"/>
        <v>0</v>
      </c>
      <c r="Q1443">
        <f t="shared" si="161"/>
        <v>0</v>
      </c>
    </row>
    <row r="1444" spans="1:17" x14ac:dyDescent="0.3">
      <c r="A1444">
        <v>13086530</v>
      </c>
      <c r="B1444" t="s">
        <v>27</v>
      </c>
      <c r="C1444" s="1">
        <v>42656</v>
      </c>
      <c r="D1444">
        <v>0</v>
      </c>
      <c r="E1444">
        <v>490558</v>
      </c>
      <c r="F1444">
        <v>0</v>
      </c>
      <c r="G1444">
        <v>339869</v>
      </c>
      <c r="H1444">
        <v>-339869.2</v>
      </c>
      <c r="I1444" s="1">
        <v>42656</v>
      </c>
      <c r="J1444">
        <v>2016</v>
      </c>
      <c r="K1444">
        <f t="shared" si="156"/>
        <v>10</v>
      </c>
      <c r="L1444">
        <f t="shared" si="157"/>
        <v>13</v>
      </c>
      <c r="M1444">
        <f t="shared" si="158"/>
        <v>2016</v>
      </c>
      <c r="N1444">
        <f t="shared" si="162"/>
        <v>2016</v>
      </c>
      <c r="O1444">
        <f t="shared" si="159"/>
        <v>0</v>
      </c>
      <c r="P1444">
        <f t="shared" si="160"/>
        <v>0</v>
      </c>
      <c r="Q1444">
        <f t="shared" si="161"/>
        <v>0</v>
      </c>
    </row>
    <row r="1445" spans="1:17" x14ac:dyDescent="0.3">
      <c r="A1445">
        <v>13086530</v>
      </c>
      <c r="B1445" t="s">
        <v>27</v>
      </c>
      <c r="C1445" s="1">
        <v>42657</v>
      </c>
      <c r="D1445">
        <v>0</v>
      </c>
      <c r="E1445">
        <v>490558</v>
      </c>
      <c r="F1445">
        <v>0</v>
      </c>
      <c r="G1445">
        <v>339869</v>
      </c>
      <c r="H1445">
        <v>-339869.2</v>
      </c>
      <c r="I1445" s="1">
        <v>42657</v>
      </c>
      <c r="J1445">
        <v>2016</v>
      </c>
      <c r="K1445">
        <f t="shared" si="156"/>
        <v>10</v>
      </c>
      <c r="L1445">
        <f t="shared" si="157"/>
        <v>14</v>
      </c>
      <c r="M1445">
        <f t="shared" si="158"/>
        <v>2016</v>
      </c>
      <c r="N1445">
        <f t="shared" si="162"/>
        <v>2016</v>
      </c>
      <c r="O1445">
        <f t="shared" si="159"/>
        <v>0</v>
      </c>
      <c r="P1445">
        <f t="shared" si="160"/>
        <v>0</v>
      </c>
      <c r="Q1445">
        <f t="shared" si="161"/>
        <v>0</v>
      </c>
    </row>
    <row r="1446" spans="1:17" x14ac:dyDescent="0.3">
      <c r="A1446">
        <v>13086530</v>
      </c>
      <c r="B1446" t="s">
        <v>27</v>
      </c>
      <c r="C1446" s="1">
        <v>42658</v>
      </c>
      <c r="D1446">
        <v>0</v>
      </c>
      <c r="E1446">
        <v>490558</v>
      </c>
      <c r="F1446">
        <v>0</v>
      </c>
      <c r="G1446">
        <v>339869</v>
      </c>
      <c r="H1446">
        <v>-339869.2</v>
      </c>
      <c r="I1446" s="1">
        <v>42658</v>
      </c>
      <c r="J1446">
        <v>2016</v>
      </c>
      <c r="K1446">
        <f t="shared" si="156"/>
        <v>10</v>
      </c>
      <c r="L1446">
        <f t="shared" si="157"/>
        <v>15</v>
      </c>
      <c r="M1446">
        <f t="shared" si="158"/>
        <v>2016</v>
      </c>
      <c r="N1446">
        <f t="shared" si="162"/>
        <v>2016</v>
      </c>
      <c r="O1446">
        <f t="shared" si="159"/>
        <v>0</v>
      </c>
      <c r="P1446">
        <f t="shared" si="160"/>
        <v>0</v>
      </c>
      <c r="Q1446">
        <f t="shared" si="161"/>
        <v>0</v>
      </c>
    </row>
    <row r="1447" spans="1:17" x14ac:dyDescent="0.3">
      <c r="A1447">
        <v>13086530</v>
      </c>
      <c r="B1447" t="s">
        <v>27</v>
      </c>
      <c r="C1447" s="1">
        <v>42659</v>
      </c>
      <c r="D1447">
        <v>0</v>
      </c>
      <c r="E1447">
        <v>490558</v>
      </c>
      <c r="F1447">
        <v>0</v>
      </c>
      <c r="G1447">
        <v>339869</v>
      </c>
      <c r="H1447">
        <v>-339869.2</v>
      </c>
      <c r="I1447" s="1">
        <v>42659</v>
      </c>
      <c r="J1447">
        <v>2016</v>
      </c>
      <c r="K1447">
        <f t="shared" si="156"/>
        <v>10</v>
      </c>
      <c r="L1447">
        <f t="shared" si="157"/>
        <v>16</v>
      </c>
      <c r="M1447">
        <f t="shared" si="158"/>
        <v>2016</v>
      </c>
      <c r="N1447">
        <f t="shared" si="162"/>
        <v>2016</v>
      </c>
      <c r="O1447">
        <f t="shared" si="159"/>
        <v>0</v>
      </c>
      <c r="P1447">
        <f t="shared" si="160"/>
        <v>0</v>
      </c>
      <c r="Q1447">
        <f t="shared" si="161"/>
        <v>0</v>
      </c>
    </row>
    <row r="1448" spans="1:17" x14ac:dyDescent="0.3">
      <c r="A1448">
        <v>13086530</v>
      </c>
      <c r="B1448" t="s">
        <v>27</v>
      </c>
      <c r="C1448" s="1">
        <v>42660</v>
      </c>
      <c r="D1448">
        <v>0</v>
      </c>
      <c r="E1448">
        <v>490558</v>
      </c>
      <c r="F1448">
        <v>0</v>
      </c>
      <c r="G1448">
        <v>339869</v>
      </c>
      <c r="H1448">
        <v>-339869.2</v>
      </c>
      <c r="I1448" s="1">
        <v>42660</v>
      </c>
      <c r="J1448">
        <v>2016</v>
      </c>
      <c r="K1448">
        <f t="shared" si="156"/>
        <v>10</v>
      </c>
      <c r="L1448">
        <f t="shared" si="157"/>
        <v>17</v>
      </c>
      <c r="M1448">
        <f t="shared" si="158"/>
        <v>2016</v>
      </c>
      <c r="N1448">
        <f t="shared" si="162"/>
        <v>2016</v>
      </c>
      <c r="O1448">
        <f t="shared" si="159"/>
        <v>0</v>
      </c>
      <c r="P1448">
        <f t="shared" si="160"/>
        <v>0</v>
      </c>
      <c r="Q1448">
        <f t="shared" si="161"/>
        <v>0</v>
      </c>
    </row>
    <row r="1449" spans="1:17" x14ac:dyDescent="0.3">
      <c r="A1449">
        <v>13086530</v>
      </c>
      <c r="B1449" t="s">
        <v>27</v>
      </c>
      <c r="C1449" s="1">
        <v>42661</v>
      </c>
      <c r="D1449">
        <v>0</v>
      </c>
      <c r="E1449">
        <v>490558</v>
      </c>
      <c r="F1449">
        <v>0</v>
      </c>
      <c r="G1449">
        <v>339869</v>
      </c>
      <c r="H1449">
        <v>-339869.2</v>
      </c>
      <c r="I1449" s="1">
        <v>42661</v>
      </c>
      <c r="J1449">
        <v>2016</v>
      </c>
      <c r="K1449">
        <f t="shared" si="156"/>
        <v>10</v>
      </c>
      <c r="L1449">
        <f t="shared" si="157"/>
        <v>18</v>
      </c>
      <c r="M1449">
        <f t="shared" si="158"/>
        <v>2016</v>
      </c>
      <c r="N1449">
        <f t="shared" si="162"/>
        <v>2016</v>
      </c>
      <c r="O1449">
        <f t="shared" si="159"/>
        <v>0</v>
      </c>
      <c r="P1449">
        <f t="shared" si="160"/>
        <v>0</v>
      </c>
      <c r="Q1449">
        <f t="shared" si="161"/>
        <v>0</v>
      </c>
    </row>
    <row r="1450" spans="1:17" x14ac:dyDescent="0.3">
      <c r="A1450">
        <v>13086530</v>
      </c>
      <c r="B1450" t="s">
        <v>27</v>
      </c>
      <c r="C1450" s="1">
        <v>42662</v>
      </c>
      <c r="D1450">
        <v>0</v>
      </c>
      <c r="E1450">
        <v>490558</v>
      </c>
      <c r="F1450">
        <v>0</v>
      </c>
      <c r="G1450">
        <v>339869</v>
      </c>
      <c r="H1450">
        <v>-339869.2</v>
      </c>
      <c r="I1450" s="1">
        <v>42662</v>
      </c>
      <c r="J1450">
        <v>2016</v>
      </c>
      <c r="K1450">
        <f t="shared" si="156"/>
        <v>10</v>
      </c>
      <c r="L1450">
        <f t="shared" si="157"/>
        <v>19</v>
      </c>
      <c r="M1450">
        <f t="shared" si="158"/>
        <v>2016</v>
      </c>
      <c r="N1450">
        <f t="shared" si="162"/>
        <v>2016</v>
      </c>
      <c r="O1450">
        <f t="shared" si="159"/>
        <v>0</v>
      </c>
      <c r="P1450">
        <f t="shared" si="160"/>
        <v>0</v>
      </c>
      <c r="Q1450">
        <f t="shared" si="161"/>
        <v>0</v>
      </c>
    </row>
    <row r="1451" spans="1:17" x14ac:dyDescent="0.3">
      <c r="A1451">
        <v>13086530</v>
      </c>
      <c r="B1451" t="s">
        <v>27</v>
      </c>
      <c r="C1451" s="1">
        <v>42663</v>
      </c>
      <c r="D1451">
        <v>0</v>
      </c>
      <c r="E1451">
        <v>490558</v>
      </c>
      <c r="F1451">
        <v>0</v>
      </c>
      <c r="G1451">
        <v>339869</v>
      </c>
      <c r="H1451">
        <v>-339869.2</v>
      </c>
      <c r="I1451" s="1">
        <v>42663</v>
      </c>
      <c r="J1451">
        <v>2016</v>
      </c>
      <c r="K1451">
        <f t="shared" si="156"/>
        <v>10</v>
      </c>
      <c r="L1451">
        <f t="shared" si="157"/>
        <v>20</v>
      </c>
      <c r="M1451">
        <f t="shared" si="158"/>
        <v>2016</v>
      </c>
      <c r="N1451">
        <f t="shared" si="162"/>
        <v>2016</v>
      </c>
      <c r="O1451">
        <f t="shared" si="159"/>
        <v>0</v>
      </c>
      <c r="P1451">
        <f t="shared" si="160"/>
        <v>0</v>
      </c>
      <c r="Q1451">
        <f t="shared" si="161"/>
        <v>0</v>
      </c>
    </row>
    <row r="1452" spans="1:17" x14ac:dyDescent="0.3">
      <c r="A1452">
        <v>13086530</v>
      </c>
      <c r="B1452" t="s">
        <v>27</v>
      </c>
      <c r="C1452" s="1">
        <v>42664</v>
      </c>
      <c r="D1452">
        <v>0</v>
      </c>
      <c r="E1452">
        <v>490558</v>
      </c>
      <c r="F1452">
        <v>0</v>
      </c>
      <c r="G1452">
        <v>339869</v>
      </c>
      <c r="H1452">
        <v>-339869.2</v>
      </c>
      <c r="I1452" s="1">
        <v>42664</v>
      </c>
      <c r="J1452">
        <v>2016</v>
      </c>
      <c r="K1452">
        <f t="shared" si="156"/>
        <v>10</v>
      </c>
      <c r="L1452">
        <f t="shared" si="157"/>
        <v>21</v>
      </c>
      <c r="M1452">
        <f t="shared" si="158"/>
        <v>2016</v>
      </c>
      <c r="N1452">
        <f t="shared" si="162"/>
        <v>2016</v>
      </c>
      <c r="O1452">
        <f t="shared" si="159"/>
        <v>0</v>
      </c>
      <c r="P1452">
        <f t="shared" si="160"/>
        <v>0</v>
      </c>
      <c r="Q1452">
        <f t="shared" si="161"/>
        <v>0</v>
      </c>
    </row>
    <row r="1453" spans="1:17" x14ac:dyDescent="0.3">
      <c r="A1453">
        <v>13086530</v>
      </c>
      <c r="B1453" t="s">
        <v>27</v>
      </c>
      <c r="C1453" s="1">
        <v>42665</v>
      </c>
      <c r="D1453">
        <v>0</v>
      </c>
      <c r="E1453">
        <v>490558</v>
      </c>
      <c r="F1453">
        <v>0</v>
      </c>
      <c r="G1453">
        <v>339869</v>
      </c>
      <c r="H1453">
        <v>-339869.2</v>
      </c>
      <c r="I1453" s="1">
        <v>42665</v>
      </c>
      <c r="J1453">
        <v>2016</v>
      </c>
      <c r="K1453">
        <f t="shared" si="156"/>
        <v>10</v>
      </c>
      <c r="L1453">
        <f t="shared" si="157"/>
        <v>22</v>
      </c>
      <c r="M1453">
        <f t="shared" si="158"/>
        <v>2016</v>
      </c>
      <c r="N1453">
        <f t="shared" si="162"/>
        <v>2016</v>
      </c>
      <c r="O1453">
        <f t="shared" si="159"/>
        <v>0</v>
      </c>
      <c r="P1453">
        <f t="shared" si="160"/>
        <v>0</v>
      </c>
      <c r="Q1453">
        <f t="shared" si="161"/>
        <v>0</v>
      </c>
    </row>
    <row r="1454" spans="1:17" x14ac:dyDescent="0.3">
      <c r="A1454">
        <v>13086530</v>
      </c>
      <c r="B1454" t="s">
        <v>27</v>
      </c>
      <c r="C1454" s="1">
        <v>42666</v>
      </c>
      <c r="D1454">
        <v>0</v>
      </c>
      <c r="E1454">
        <v>490558</v>
      </c>
      <c r="F1454">
        <v>0</v>
      </c>
      <c r="G1454">
        <v>339869</v>
      </c>
      <c r="H1454">
        <v>-339869.2</v>
      </c>
      <c r="I1454" s="1">
        <v>42666</v>
      </c>
      <c r="J1454">
        <v>2016</v>
      </c>
      <c r="K1454">
        <f t="shared" si="156"/>
        <v>10</v>
      </c>
      <c r="L1454">
        <f t="shared" si="157"/>
        <v>23</v>
      </c>
      <c r="M1454">
        <f t="shared" si="158"/>
        <v>2016</v>
      </c>
      <c r="N1454">
        <f t="shared" si="162"/>
        <v>2016</v>
      </c>
      <c r="O1454">
        <f t="shared" si="159"/>
        <v>0</v>
      </c>
      <c r="P1454">
        <f t="shared" si="160"/>
        <v>0</v>
      </c>
      <c r="Q1454">
        <f t="shared" si="161"/>
        <v>0</v>
      </c>
    </row>
    <row r="1455" spans="1:17" x14ac:dyDescent="0.3">
      <c r="A1455">
        <v>13086530</v>
      </c>
      <c r="B1455" t="s">
        <v>27</v>
      </c>
      <c r="C1455" s="1">
        <v>42667</v>
      </c>
      <c r="D1455">
        <v>0</v>
      </c>
      <c r="E1455">
        <v>490558</v>
      </c>
      <c r="F1455">
        <v>0</v>
      </c>
      <c r="G1455">
        <v>339869</v>
      </c>
      <c r="H1455">
        <v>-339869.2</v>
      </c>
      <c r="I1455" s="1">
        <v>42667</v>
      </c>
      <c r="J1455">
        <v>2016</v>
      </c>
      <c r="K1455">
        <f t="shared" si="156"/>
        <v>10</v>
      </c>
      <c r="L1455">
        <f t="shared" si="157"/>
        <v>24</v>
      </c>
      <c r="M1455">
        <f t="shared" si="158"/>
        <v>2016</v>
      </c>
      <c r="N1455">
        <f t="shared" si="162"/>
        <v>2016</v>
      </c>
      <c r="O1455">
        <f t="shared" si="159"/>
        <v>0</v>
      </c>
      <c r="P1455">
        <f t="shared" si="160"/>
        <v>0</v>
      </c>
      <c r="Q1455">
        <f t="shared" si="161"/>
        <v>0</v>
      </c>
    </row>
    <row r="1456" spans="1:17" x14ac:dyDescent="0.3">
      <c r="A1456">
        <v>13086530</v>
      </c>
      <c r="B1456" t="s">
        <v>27</v>
      </c>
      <c r="C1456" s="1">
        <v>42668</v>
      </c>
      <c r="D1456">
        <v>0</v>
      </c>
      <c r="E1456">
        <v>490558</v>
      </c>
      <c r="F1456">
        <v>0</v>
      </c>
      <c r="G1456">
        <v>339869</v>
      </c>
      <c r="H1456">
        <v>-339869.2</v>
      </c>
      <c r="I1456" s="1">
        <v>42668</v>
      </c>
      <c r="J1456">
        <v>2016</v>
      </c>
      <c r="K1456">
        <f t="shared" si="156"/>
        <v>10</v>
      </c>
      <c r="L1456">
        <f t="shared" si="157"/>
        <v>25</v>
      </c>
      <c r="M1456">
        <f t="shared" si="158"/>
        <v>2016</v>
      </c>
      <c r="N1456">
        <f t="shared" si="162"/>
        <v>2016</v>
      </c>
      <c r="O1456">
        <f t="shared" si="159"/>
        <v>0</v>
      </c>
      <c r="P1456">
        <f t="shared" si="160"/>
        <v>0</v>
      </c>
      <c r="Q1456">
        <f t="shared" si="161"/>
        <v>0</v>
      </c>
    </row>
    <row r="1457" spans="1:19" x14ac:dyDescent="0.3">
      <c r="A1457">
        <v>13086530</v>
      </c>
      <c r="B1457" t="s">
        <v>27</v>
      </c>
      <c r="C1457" s="1">
        <v>42669</v>
      </c>
      <c r="D1457">
        <v>0</v>
      </c>
      <c r="E1457">
        <v>490558</v>
      </c>
      <c r="F1457">
        <v>0</v>
      </c>
      <c r="G1457">
        <v>339869</v>
      </c>
      <c r="H1457">
        <v>-339869.2</v>
      </c>
      <c r="I1457" s="1">
        <v>42669</v>
      </c>
      <c r="J1457">
        <v>2016</v>
      </c>
      <c r="K1457">
        <f t="shared" si="156"/>
        <v>10</v>
      </c>
      <c r="L1457">
        <f t="shared" si="157"/>
        <v>26</v>
      </c>
      <c r="M1457">
        <f t="shared" si="158"/>
        <v>2016</v>
      </c>
      <c r="N1457">
        <f t="shared" si="162"/>
        <v>2016</v>
      </c>
      <c r="O1457">
        <f t="shared" si="159"/>
        <v>0</v>
      </c>
      <c r="P1457">
        <f t="shared" si="160"/>
        <v>0</v>
      </c>
      <c r="Q1457">
        <f t="shared" si="161"/>
        <v>0</v>
      </c>
    </row>
    <row r="1458" spans="1:19" x14ac:dyDescent="0.3">
      <c r="A1458">
        <v>13086530</v>
      </c>
      <c r="B1458" t="s">
        <v>27</v>
      </c>
      <c r="C1458" s="1">
        <v>42670</v>
      </c>
      <c r="D1458">
        <v>0</v>
      </c>
      <c r="E1458">
        <v>490558</v>
      </c>
      <c r="F1458">
        <v>0</v>
      </c>
      <c r="G1458">
        <v>339869</v>
      </c>
      <c r="H1458">
        <v>-339869.2</v>
      </c>
      <c r="I1458" s="1">
        <v>42670</v>
      </c>
      <c r="J1458">
        <v>2016</v>
      </c>
      <c r="K1458">
        <f t="shared" si="156"/>
        <v>10</v>
      </c>
      <c r="L1458">
        <f t="shared" si="157"/>
        <v>27</v>
      </c>
      <c r="M1458">
        <f t="shared" si="158"/>
        <v>2016</v>
      </c>
      <c r="N1458">
        <f t="shared" si="162"/>
        <v>2016</v>
      </c>
      <c r="O1458">
        <f t="shared" si="159"/>
        <v>0</v>
      </c>
      <c r="P1458">
        <f t="shared" si="160"/>
        <v>0</v>
      </c>
      <c r="Q1458">
        <f t="shared" si="161"/>
        <v>0</v>
      </c>
    </row>
    <row r="1459" spans="1:19" x14ac:dyDescent="0.3">
      <c r="A1459">
        <v>13086530</v>
      </c>
      <c r="B1459" t="s">
        <v>27</v>
      </c>
      <c r="C1459" s="1">
        <v>42671</v>
      </c>
      <c r="D1459">
        <v>130</v>
      </c>
      <c r="E1459">
        <v>490816</v>
      </c>
      <c r="F1459">
        <v>0</v>
      </c>
      <c r="G1459">
        <v>339869</v>
      </c>
      <c r="H1459">
        <v>-339869.2</v>
      </c>
      <c r="I1459" s="1">
        <v>42671</v>
      </c>
      <c r="J1459">
        <v>2016</v>
      </c>
      <c r="K1459">
        <f t="shared" si="156"/>
        <v>10</v>
      </c>
      <c r="L1459">
        <f t="shared" si="157"/>
        <v>28</v>
      </c>
      <c r="M1459">
        <f t="shared" si="158"/>
        <v>2016</v>
      </c>
      <c r="N1459">
        <f t="shared" si="162"/>
        <v>2016</v>
      </c>
      <c r="O1459">
        <f t="shared" si="159"/>
        <v>257.85500000000002</v>
      </c>
      <c r="P1459">
        <f t="shared" si="160"/>
        <v>257.85500000000002</v>
      </c>
      <c r="Q1459">
        <f t="shared" si="161"/>
        <v>0</v>
      </c>
      <c r="R1459" s="5"/>
      <c r="S1459" s="5" t="s">
        <v>16</v>
      </c>
    </row>
    <row r="1460" spans="1:19" x14ac:dyDescent="0.3">
      <c r="A1460">
        <v>13086530</v>
      </c>
      <c r="B1460" t="s">
        <v>27</v>
      </c>
      <c r="C1460" s="1">
        <v>42672</v>
      </c>
      <c r="D1460">
        <v>205</v>
      </c>
      <c r="E1460">
        <v>491223</v>
      </c>
      <c r="F1460">
        <v>0</v>
      </c>
      <c r="G1460">
        <v>339869</v>
      </c>
      <c r="H1460">
        <v>-339869.2</v>
      </c>
      <c r="I1460" s="1">
        <v>42672</v>
      </c>
      <c r="J1460">
        <v>2016</v>
      </c>
      <c r="K1460">
        <f t="shared" si="156"/>
        <v>10</v>
      </c>
      <c r="L1460">
        <f t="shared" si="157"/>
        <v>29</v>
      </c>
      <c r="M1460">
        <f t="shared" si="158"/>
        <v>2016</v>
      </c>
      <c r="N1460">
        <f t="shared" si="162"/>
        <v>2016</v>
      </c>
      <c r="O1460">
        <f t="shared" si="159"/>
        <v>406.61750000000001</v>
      </c>
      <c r="P1460">
        <f t="shared" si="160"/>
        <v>406.61750000000001</v>
      </c>
      <c r="Q1460">
        <f t="shared" si="161"/>
        <v>0</v>
      </c>
      <c r="R1460" s="5"/>
      <c r="S1460" s="5" t="s">
        <v>16</v>
      </c>
    </row>
    <row r="1461" spans="1:19" x14ac:dyDescent="0.3">
      <c r="A1461">
        <v>13086530</v>
      </c>
      <c r="B1461" t="s">
        <v>27</v>
      </c>
      <c r="C1461" s="1">
        <v>42673</v>
      </c>
      <c r="D1461">
        <v>202</v>
      </c>
      <c r="E1461">
        <v>491623</v>
      </c>
      <c r="F1461">
        <v>0</v>
      </c>
      <c r="G1461">
        <v>339869</v>
      </c>
      <c r="H1461">
        <v>-339869.2</v>
      </c>
      <c r="I1461" s="1">
        <v>42673</v>
      </c>
      <c r="J1461">
        <v>2016</v>
      </c>
      <c r="K1461">
        <f t="shared" si="156"/>
        <v>10</v>
      </c>
      <c r="L1461">
        <f t="shared" si="157"/>
        <v>30</v>
      </c>
      <c r="M1461">
        <f t="shared" si="158"/>
        <v>2016</v>
      </c>
      <c r="N1461">
        <f t="shared" si="162"/>
        <v>2016</v>
      </c>
      <c r="O1461">
        <f t="shared" si="159"/>
        <v>400.66700000000003</v>
      </c>
      <c r="P1461">
        <f t="shared" si="160"/>
        <v>400.66700000000003</v>
      </c>
      <c r="Q1461">
        <f t="shared" si="161"/>
        <v>0</v>
      </c>
      <c r="R1461" s="5"/>
      <c r="S1461" s="5" t="s">
        <v>16</v>
      </c>
    </row>
    <row r="1462" spans="1:19" x14ac:dyDescent="0.3">
      <c r="A1462">
        <v>13086530</v>
      </c>
      <c r="B1462" t="s">
        <v>27</v>
      </c>
      <c r="C1462" s="1">
        <v>42674</v>
      </c>
      <c r="D1462">
        <v>148</v>
      </c>
      <c r="E1462">
        <v>491917</v>
      </c>
      <c r="F1462">
        <v>0</v>
      </c>
      <c r="G1462">
        <v>339869</v>
      </c>
      <c r="H1462">
        <v>-339869.2</v>
      </c>
      <c r="I1462" s="1">
        <v>42674</v>
      </c>
      <c r="J1462">
        <v>2016</v>
      </c>
      <c r="K1462">
        <f t="shared" si="156"/>
        <v>10</v>
      </c>
      <c r="L1462">
        <f t="shared" si="157"/>
        <v>31</v>
      </c>
      <c r="M1462">
        <f t="shared" si="158"/>
        <v>2016</v>
      </c>
      <c r="N1462">
        <f t="shared" si="162"/>
        <v>2016</v>
      </c>
      <c r="O1462">
        <f t="shared" si="159"/>
        <v>293.55799999999999</v>
      </c>
      <c r="P1462">
        <f t="shared" si="160"/>
        <v>293.55799999999999</v>
      </c>
      <c r="Q1462">
        <f t="shared" si="161"/>
        <v>0</v>
      </c>
      <c r="R1462" s="5"/>
      <c r="S1462" s="5" t="s">
        <v>16</v>
      </c>
    </row>
    <row r="1463" spans="1:19" x14ac:dyDescent="0.3">
      <c r="A1463">
        <v>13086530</v>
      </c>
      <c r="B1463" t="s">
        <v>27</v>
      </c>
      <c r="C1463" s="1">
        <v>42675</v>
      </c>
      <c r="D1463">
        <v>113</v>
      </c>
      <c r="E1463">
        <v>224</v>
      </c>
      <c r="F1463">
        <v>113</v>
      </c>
      <c r="G1463">
        <v>224</v>
      </c>
      <c r="H1463">
        <v>-223.9</v>
      </c>
      <c r="I1463" s="1">
        <v>42675</v>
      </c>
      <c r="J1463">
        <v>2017</v>
      </c>
      <c r="K1463">
        <f t="shared" si="156"/>
        <v>11</v>
      </c>
      <c r="L1463">
        <f t="shared" si="157"/>
        <v>1</v>
      </c>
      <c r="M1463">
        <f t="shared" si="158"/>
        <v>2016</v>
      </c>
      <c r="N1463">
        <f t="shared" ref="N1463:N1526" si="163">IF(K1463&gt;10,M1463+1,M1463)</f>
        <v>2017</v>
      </c>
      <c r="O1463">
        <f t="shared" si="159"/>
        <v>224.13550000000001</v>
      </c>
      <c r="P1463">
        <f t="shared" si="160"/>
        <v>0</v>
      </c>
      <c r="Q1463">
        <f t="shared" si="161"/>
        <v>224.13550000000001</v>
      </c>
      <c r="R1463" s="5"/>
      <c r="S1463" s="5" t="s">
        <v>16</v>
      </c>
    </row>
    <row r="1464" spans="1:19" x14ac:dyDescent="0.3">
      <c r="A1464">
        <v>13086530</v>
      </c>
      <c r="B1464" t="s">
        <v>27</v>
      </c>
      <c r="C1464" s="1">
        <v>42676</v>
      </c>
      <c r="D1464">
        <v>108</v>
      </c>
      <c r="E1464">
        <v>439</v>
      </c>
      <c r="F1464">
        <v>108</v>
      </c>
      <c r="G1464">
        <v>439</v>
      </c>
      <c r="H1464">
        <v>-438.6</v>
      </c>
      <c r="I1464" s="1">
        <v>42676</v>
      </c>
      <c r="J1464">
        <v>2017</v>
      </c>
      <c r="K1464">
        <f t="shared" si="156"/>
        <v>11</v>
      </c>
      <c r="L1464">
        <f t="shared" si="157"/>
        <v>2</v>
      </c>
      <c r="M1464">
        <f t="shared" si="158"/>
        <v>2016</v>
      </c>
      <c r="N1464">
        <f t="shared" si="163"/>
        <v>2017</v>
      </c>
      <c r="O1464">
        <f t="shared" si="159"/>
        <v>214.21800000000002</v>
      </c>
      <c r="P1464">
        <f t="shared" si="160"/>
        <v>0</v>
      </c>
      <c r="Q1464">
        <f t="shared" si="161"/>
        <v>214.21800000000002</v>
      </c>
      <c r="R1464" s="5"/>
      <c r="S1464" s="5" t="s">
        <v>16</v>
      </c>
    </row>
    <row r="1465" spans="1:19" x14ac:dyDescent="0.3">
      <c r="A1465">
        <v>13086530</v>
      </c>
      <c r="B1465" t="s">
        <v>27</v>
      </c>
      <c r="C1465" s="1">
        <v>42677</v>
      </c>
      <c r="D1465">
        <v>108</v>
      </c>
      <c r="E1465">
        <v>653</v>
      </c>
      <c r="F1465">
        <v>108</v>
      </c>
      <c r="G1465">
        <v>653</v>
      </c>
      <c r="H1465">
        <v>-653.4</v>
      </c>
      <c r="I1465" s="1">
        <v>42677</v>
      </c>
      <c r="J1465">
        <v>2017</v>
      </c>
      <c r="K1465">
        <f t="shared" si="156"/>
        <v>11</v>
      </c>
      <c r="L1465">
        <f t="shared" si="157"/>
        <v>3</v>
      </c>
      <c r="M1465">
        <f t="shared" si="158"/>
        <v>2016</v>
      </c>
      <c r="N1465">
        <f t="shared" si="163"/>
        <v>2017</v>
      </c>
      <c r="O1465">
        <f t="shared" si="159"/>
        <v>214.21800000000002</v>
      </c>
      <c r="P1465">
        <f t="shared" si="160"/>
        <v>0</v>
      </c>
      <c r="Q1465">
        <f t="shared" si="161"/>
        <v>214.21800000000002</v>
      </c>
      <c r="R1465" s="5"/>
      <c r="S1465" s="5" t="s">
        <v>16</v>
      </c>
    </row>
    <row r="1466" spans="1:19" x14ac:dyDescent="0.3">
      <c r="A1466">
        <v>13086530</v>
      </c>
      <c r="B1466" t="s">
        <v>27</v>
      </c>
      <c r="C1466" s="1">
        <v>42678</v>
      </c>
      <c r="D1466">
        <v>109</v>
      </c>
      <c r="E1466">
        <v>869</v>
      </c>
      <c r="F1466">
        <v>109</v>
      </c>
      <c r="G1466">
        <v>869</v>
      </c>
      <c r="H1466">
        <v>-869.3</v>
      </c>
      <c r="I1466" s="1">
        <v>42678</v>
      </c>
      <c r="J1466">
        <v>2017</v>
      </c>
      <c r="K1466">
        <f t="shared" si="156"/>
        <v>11</v>
      </c>
      <c r="L1466">
        <f t="shared" si="157"/>
        <v>4</v>
      </c>
      <c r="M1466">
        <f t="shared" si="158"/>
        <v>2016</v>
      </c>
      <c r="N1466">
        <f t="shared" si="163"/>
        <v>2017</v>
      </c>
      <c r="O1466">
        <f t="shared" si="159"/>
        <v>216.20150000000001</v>
      </c>
      <c r="P1466">
        <f t="shared" si="160"/>
        <v>0</v>
      </c>
      <c r="Q1466">
        <f t="shared" si="161"/>
        <v>216.20150000000001</v>
      </c>
      <c r="R1466" s="5"/>
      <c r="S1466" s="5" t="s">
        <v>16</v>
      </c>
    </row>
    <row r="1467" spans="1:19" x14ac:dyDescent="0.3">
      <c r="A1467">
        <v>13086530</v>
      </c>
      <c r="B1467" t="s">
        <v>27</v>
      </c>
      <c r="C1467" s="1">
        <v>42679</v>
      </c>
      <c r="D1467">
        <v>109</v>
      </c>
      <c r="E1467">
        <v>1085</v>
      </c>
      <c r="F1467">
        <v>109</v>
      </c>
      <c r="G1467">
        <v>1085</v>
      </c>
      <c r="H1467">
        <v>-1085.0999999999999</v>
      </c>
      <c r="I1467" s="1">
        <v>42679</v>
      </c>
      <c r="J1467">
        <v>2017</v>
      </c>
      <c r="K1467">
        <f t="shared" si="156"/>
        <v>11</v>
      </c>
      <c r="L1467">
        <f t="shared" si="157"/>
        <v>5</v>
      </c>
      <c r="M1467">
        <f t="shared" si="158"/>
        <v>2016</v>
      </c>
      <c r="N1467">
        <f t="shared" si="163"/>
        <v>2017</v>
      </c>
      <c r="O1467">
        <f t="shared" si="159"/>
        <v>216.20150000000001</v>
      </c>
      <c r="P1467">
        <f t="shared" si="160"/>
        <v>0</v>
      </c>
      <c r="Q1467">
        <f t="shared" si="161"/>
        <v>216.20150000000001</v>
      </c>
      <c r="R1467" s="5"/>
      <c r="S1467" s="5" t="s">
        <v>16</v>
      </c>
    </row>
    <row r="1468" spans="1:19" x14ac:dyDescent="0.3">
      <c r="A1468">
        <v>13086530</v>
      </c>
      <c r="B1468" t="s">
        <v>27</v>
      </c>
      <c r="C1468" s="1">
        <v>42680</v>
      </c>
      <c r="D1468">
        <v>108</v>
      </c>
      <c r="E1468">
        <v>1300</v>
      </c>
      <c r="F1468">
        <v>108</v>
      </c>
      <c r="G1468">
        <v>1300</v>
      </c>
      <c r="H1468">
        <v>-1299.9000000000001</v>
      </c>
      <c r="I1468" s="1">
        <v>42680</v>
      </c>
      <c r="J1468">
        <v>2017</v>
      </c>
      <c r="K1468">
        <f t="shared" si="156"/>
        <v>11</v>
      </c>
      <c r="L1468">
        <f t="shared" si="157"/>
        <v>6</v>
      </c>
      <c r="M1468">
        <f t="shared" si="158"/>
        <v>2016</v>
      </c>
      <c r="N1468">
        <f t="shared" si="163"/>
        <v>2017</v>
      </c>
      <c r="O1468">
        <f t="shared" si="159"/>
        <v>214.21800000000002</v>
      </c>
      <c r="P1468">
        <f t="shared" si="160"/>
        <v>0</v>
      </c>
      <c r="Q1468">
        <f t="shared" si="161"/>
        <v>214.21800000000002</v>
      </c>
      <c r="R1468" s="5"/>
      <c r="S1468" s="5" t="s">
        <v>16</v>
      </c>
    </row>
    <row r="1469" spans="1:19" x14ac:dyDescent="0.3">
      <c r="A1469">
        <v>13086530</v>
      </c>
      <c r="B1469" t="s">
        <v>27</v>
      </c>
      <c r="C1469" s="1">
        <v>42681</v>
      </c>
      <c r="D1469">
        <v>108</v>
      </c>
      <c r="E1469">
        <v>1514</v>
      </c>
      <c r="F1469">
        <v>108</v>
      </c>
      <c r="G1469">
        <v>1514</v>
      </c>
      <c r="H1469">
        <v>-1513.5</v>
      </c>
      <c r="I1469" s="1">
        <v>42681</v>
      </c>
      <c r="J1469">
        <v>2017</v>
      </c>
      <c r="K1469">
        <f t="shared" si="156"/>
        <v>11</v>
      </c>
      <c r="L1469">
        <f t="shared" si="157"/>
        <v>7</v>
      </c>
      <c r="M1469">
        <f t="shared" si="158"/>
        <v>2016</v>
      </c>
      <c r="N1469">
        <f t="shared" si="163"/>
        <v>2017</v>
      </c>
      <c r="O1469">
        <f t="shared" si="159"/>
        <v>214.21800000000002</v>
      </c>
      <c r="P1469">
        <f t="shared" si="160"/>
        <v>0</v>
      </c>
      <c r="Q1469">
        <f t="shared" si="161"/>
        <v>214.21800000000002</v>
      </c>
      <c r="R1469" s="5"/>
      <c r="S1469" s="5" t="s">
        <v>16</v>
      </c>
    </row>
    <row r="1470" spans="1:19" x14ac:dyDescent="0.3">
      <c r="A1470">
        <v>13086530</v>
      </c>
      <c r="B1470" t="s">
        <v>27</v>
      </c>
      <c r="C1470" s="1">
        <v>42682</v>
      </c>
      <c r="D1470">
        <v>148</v>
      </c>
      <c r="E1470">
        <v>1806</v>
      </c>
      <c r="F1470">
        <v>148</v>
      </c>
      <c r="G1470">
        <v>1806</v>
      </c>
      <c r="H1470">
        <v>-1806</v>
      </c>
      <c r="I1470" s="1">
        <v>42682</v>
      </c>
      <c r="J1470">
        <v>2017</v>
      </c>
      <c r="K1470">
        <f t="shared" si="156"/>
        <v>11</v>
      </c>
      <c r="L1470">
        <f t="shared" si="157"/>
        <v>8</v>
      </c>
      <c r="M1470">
        <f t="shared" si="158"/>
        <v>2016</v>
      </c>
      <c r="N1470">
        <f t="shared" si="163"/>
        <v>2017</v>
      </c>
      <c r="O1470">
        <f t="shared" si="159"/>
        <v>293.55799999999999</v>
      </c>
      <c r="P1470">
        <f t="shared" si="160"/>
        <v>0</v>
      </c>
      <c r="Q1470">
        <f t="shared" si="161"/>
        <v>293.55799999999999</v>
      </c>
      <c r="R1470" s="5"/>
      <c r="S1470" s="5" t="s">
        <v>16</v>
      </c>
    </row>
    <row r="1471" spans="1:19" x14ac:dyDescent="0.3">
      <c r="A1471">
        <v>13086530</v>
      </c>
      <c r="B1471" t="s">
        <v>27</v>
      </c>
      <c r="C1471" s="1">
        <v>42683</v>
      </c>
      <c r="D1471">
        <v>177</v>
      </c>
      <c r="E1471">
        <v>2157</v>
      </c>
      <c r="F1471">
        <v>177</v>
      </c>
      <c r="G1471">
        <v>2157</v>
      </c>
      <c r="H1471">
        <v>-2157</v>
      </c>
      <c r="I1471" s="1">
        <v>42683</v>
      </c>
      <c r="J1471">
        <v>2017</v>
      </c>
      <c r="K1471">
        <f t="shared" si="156"/>
        <v>11</v>
      </c>
      <c r="L1471">
        <f t="shared" si="157"/>
        <v>9</v>
      </c>
      <c r="M1471">
        <f t="shared" si="158"/>
        <v>2016</v>
      </c>
      <c r="N1471">
        <f t="shared" si="163"/>
        <v>2017</v>
      </c>
      <c r="O1471">
        <f t="shared" si="159"/>
        <v>351.0795</v>
      </c>
      <c r="P1471">
        <f t="shared" si="160"/>
        <v>0</v>
      </c>
      <c r="Q1471">
        <f t="shared" si="161"/>
        <v>351.0795</v>
      </c>
      <c r="R1471" s="5"/>
      <c r="S1471" s="5" t="s">
        <v>16</v>
      </c>
    </row>
    <row r="1472" spans="1:19" x14ac:dyDescent="0.3">
      <c r="A1472">
        <v>13086530</v>
      </c>
      <c r="B1472" t="s">
        <v>27</v>
      </c>
      <c r="C1472" s="1">
        <v>42684</v>
      </c>
      <c r="D1472">
        <v>177</v>
      </c>
      <c r="E1472">
        <v>2508</v>
      </c>
      <c r="F1472">
        <v>177</v>
      </c>
      <c r="G1472">
        <v>2508</v>
      </c>
      <c r="H1472">
        <v>-2508.1</v>
      </c>
      <c r="I1472" s="1">
        <v>42684</v>
      </c>
      <c r="J1472">
        <v>2017</v>
      </c>
      <c r="K1472">
        <f t="shared" si="156"/>
        <v>11</v>
      </c>
      <c r="L1472">
        <f t="shared" si="157"/>
        <v>10</v>
      </c>
      <c r="M1472">
        <f t="shared" si="158"/>
        <v>2016</v>
      </c>
      <c r="N1472">
        <f t="shared" si="163"/>
        <v>2017</v>
      </c>
      <c r="O1472">
        <f t="shared" si="159"/>
        <v>351.0795</v>
      </c>
      <c r="P1472">
        <f t="shared" si="160"/>
        <v>0</v>
      </c>
      <c r="Q1472">
        <f t="shared" si="161"/>
        <v>351.0795</v>
      </c>
      <c r="R1472" s="5"/>
      <c r="S1472" s="5" t="s">
        <v>16</v>
      </c>
    </row>
    <row r="1473" spans="1:19" x14ac:dyDescent="0.3">
      <c r="A1473">
        <v>13086530</v>
      </c>
      <c r="B1473" t="s">
        <v>27</v>
      </c>
      <c r="C1473" s="1">
        <v>42685</v>
      </c>
      <c r="D1473">
        <v>173</v>
      </c>
      <c r="E1473">
        <v>2851</v>
      </c>
      <c r="F1473">
        <v>173</v>
      </c>
      <c r="G1473">
        <v>2851</v>
      </c>
      <c r="H1473">
        <v>-2850.5</v>
      </c>
      <c r="I1473" s="1">
        <v>42685</v>
      </c>
      <c r="J1473">
        <v>2017</v>
      </c>
      <c r="K1473">
        <f t="shared" si="156"/>
        <v>11</v>
      </c>
      <c r="L1473">
        <f t="shared" si="157"/>
        <v>11</v>
      </c>
      <c r="M1473">
        <f t="shared" si="158"/>
        <v>2016</v>
      </c>
      <c r="N1473">
        <f t="shared" si="163"/>
        <v>2017</v>
      </c>
      <c r="O1473">
        <f t="shared" si="159"/>
        <v>343.14550000000003</v>
      </c>
      <c r="P1473">
        <f t="shared" si="160"/>
        <v>0</v>
      </c>
      <c r="Q1473">
        <f t="shared" si="161"/>
        <v>343.14550000000003</v>
      </c>
      <c r="R1473" s="5"/>
      <c r="S1473" s="5" t="s">
        <v>16</v>
      </c>
    </row>
    <row r="1474" spans="1:19" x14ac:dyDescent="0.3">
      <c r="A1474">
        <v>13086530</v>
      </c>
      <c r="B1474" t="s">
        <v>27</v>
      </c>
      <c r="C1474" s="1">
        <v>42686</v>
      </c>
      <c r="D1474">
        <v>168</v>
      </c>
      <c r="E1474">
        <v>3183</v>
      </c>
      <c r="F1474">
        <v>168</v>
      </c>
      <c r="G1474">
        <v>3183</v>
      </c>
      <c r="H1474">
        <v>-3182.8</v>
      </c>
      <c r="I1474" s="1">
        <v>42686</v>
      </c>
      <c r="J1474">
        <v>2017</v>
      </c>
      <c r="K1474">
        <f t="shared" ref="K1474:K1537" si="164">MONTH(C1474)</f>
        <v>11</v>
      </c>
      <c r="L1474">
        <f t="shared" ref="L1474:L1537" si="165">DAY(C1474)</f>
        <v>12</v>
      </c>
      <c r="M1474">
        <f t="shared" ref="M1474:M1537" si="166">YEAR(C1474)</f>
        <v>2016</v>
      </c>
      <c r="N1474">
        <f t="shared" si="163"/>
        <v>2017</v>
      </c>
      <c r="O1474">
        <f t="shared" ref="O1474:O1537" si="167">D1474*1.9835</f>
        <v>333.22800000000001</v>
      </c>
      <c r="P1474">
        <f t="shared" ref="P1474:P1537" si="168">(D1474-F1474)*1.9835</f>
        <v>0</v>
      </c>
      <c r="Q1474">
        <f t="shared" ref="Q1474:Q1537" si="169">F1474*1.9835</f>
        <v>333.22800000000001</v>
      </c>
      <c r="R1474" s="5"/>
      <c r="S1474" s="5" t="s">
        <v>16</v>
      </c>
    </row>
    <row r="1475" spans="1:19" x14ac:dyDescent="0.3">
      <c r="A1475">
        <v>13086530</v>
      </c>
      <c r="B1475" t="s">
        <v>27</v>
      </c>
      <c r="C1475" s="1">
        <v>42687</v>
      </c>
      <c r="D1475">
        <v>174</v>
      </c>
      <c r="E1475">
        <v>3529</v>
      </c>
      <c r="F1475">
        <v>174</v>
      </c>
      <c r="G1475">
        <v>3529</v>
      </c>
      <c r="H1475">
        <v>-3528.7</v>
      </c>
      <c r="I1475" s="1">
        <v>42687</v>
      </c>
      <c r="J1475">
        <v>2017</v>
      </c>
      <c r="K1475">
        <f t="shared" si="164"/>
        <v>11</v>
      </c>
      <c r="L1475">
        <f t="shared" si="165"/>
        <v>13</v>
      </c>
      <c r="M1475">
        <f t="shared" si="166"/>
        <v>2016</v>
      </c>
      <c r="N1475">
        <f t="shared" si="163"/>
        <v>2017</v>
      </c>
      <c r="O1475">
        <f t="shared" si="167"/>
        <v>345.12900000000002</v>
      </c>
      <c r="P1475">
        <f t="shared" si="168"/>
        <v>0</v>
      </c>
      <c r="Q1475">
        <f t="shared" si="169"/>
        <v>345.12900000000002</v>
      </c>
      <c r="R1475" s="5"/>
      <c r="S1475" s="5" t="s">
        <v>16</v>
      </c>
    </row>
    <row r="1476" spans="1:19" x14ac:dyDescent="0.3">
      <c r="A1476">
        <v>13086530</v>
      </c>
      <c r="B1476" t="s">
        <v>27</v>
      </c>
      <c r="C1476" s="1">
        <v>42688</v>
      </c>
      <c r="D1476">
        <v>175</v>
      </c>
      <c r="E1476">
        <v>3876</v>
      </c>
      <c r="F1476">
        <v>175</v>
      </c>
      <c r="G1476">
        <v>3876</v>
      </c>
      <c r="H1476">
        <v>-3876.3</v>
      </c>
      <c r="I1476" s="1">
        <v>42688</v>
      </c>
      <c r="J1476">
        <v>2017</v>
      </c>
      <c r="K1476">
        <f t="shared" si="164"/>
        <v>11</v>
      </c>
      <c r="L1476">
        <f t="shared" si="165"/>
        <v>14</v>
      </c>
      <c r="M1476">
        <f t="shared" si="166"/>
        <v>2016</v>
      </c>
      <c r="N1476">
        <f t="shared" si="163"/>
        <v>2017</v>
      </c>
      <c r="O1476">
        <f t="shared" si="167"/>
        <v>347.11250000000001</v>
      </c>
      <c r="P1476">
        <f t="shared" si="168"/>
        <v>0</v>
      </c>
      <c r="Q1476">
        <f t="shared" si="169"/>
        <v>347.11250000000001</v>
      </c>
      <c r="R1476" s="5"/>
      <c r="S1476" s="5" t="s">
        <v>16</v>
      </c>
    </row>
    <row r="1477" spans="1:19" x14ac:dyDescent="0.3">
      <c r="A1477">
        <v>13086530</v>
      </c>
      <c r="B1477" t="s">
        <v>27</v>
      </c>
      <c r="C1477" s="1">
        <v>42689</v>
      </c>
      <c r="D1477">
        <v>175</v>
      </c>
      <c r="E1477">
        <v>4224</v>
      </c>
      <c r="F1477">
        <v>175</v>
      </c>
      <c r="G1477">
        <v>4224</v>
      </c>
      <c r="H1477">
        <v>-4223.8999999999996</v>
      </c>
      <c r="I1477" s="1">
        <v>42689</v>
      </c>
      <c r="J1477">
        <v>2017</v>
      </c>
      <c r="K1477">
        <f t="shared" si="164"/>
        <v>11</v>
      </c>
      <c r="L1477">
        <f t="shared" si="165"/>
        <v>15</v>
      </c>
      <c r="M1477">
        <f t="shared" si="166"/>
        <v>2016</v>
      </c>
      <c r="N1477">
        <f t="shared" si="163"/>
        <v>2017</v>
      </c>
      <c r="O1477">
        <f t="shared" si="167"/>
        <v>347.11250000000001</v>
      </c>
      <c r="P1477">
        <f t="shared" si="168"/>
        <v>0</v>
      </c>
      <c r="Q1477">
        <f t="shared" si="169"/>
        <v>347.11250000000001</v>
      </c>
      <c r="R1477" s="5"/>
      <c r="S1477" s="5" t="s">
        <v>16</v>
      </c>
    </row>
    <row r="1478" spans="1:19" x14ac:dyDescent="0.3">
      <c r="A1478">
        <v>13086530</v>
      </c>
      <c r="B1478" t="s">
        <v>27</v>
      </c>
      <c r="C1478" s="1">
        <v>42690</v>
      </c>
      <c r="D1478">
        <v>173</v>
      </c>
      <c r="E1478">
        <v>4566</v>
      </c>
      <c r="F1478">
        <v>173</v>
      </c>
      <c r="G1478">
        <v>4566</v>
      </c>
      <c r="H1478">
        <v>-4566.3</v>
      </c>
      <c r="I1478" s="1">
        <v>42690</v>
      </c>
      <c r="J1478">
        <v>2017</v>
      </c>
      <c r="K1478">
        <f t="shared" si="164"/>
        <v>11</v>
      </c>
      <c r="L1478">
        <f t="shared" si="165"/>
        <v>16</v>
      </c>
      <c r="M1478">
        <f t="shared" si="166"/>
        <v>2016</v>
      </c>
      <c r="N1478">
        <f t="shared" si="163"/>
        <v>2017</v>
      </c>
      <c r="O1478">
        <f t="shared" si="167"/>
        <v>343.14550000000003</v>
      </c>
      <c r="P1478">
        <f t="shared" si="168"/>
        <v>0</v>
      </c>
      <c r="Q1478">
        <f t="shared" si="169"/>
        <v>343.14550000000003</v>
      </c>
      <c r="R1478" s="5"/>
      <c r="S1478" s="5" t="s">
        <v>16</v>
      </c>
    </row>
    <row r="1479" spans="1:19" x14ac:dyDescent="0.3">
      <c r="A1479">
        <v>13086530</v>
      </c>
      <c r="B1479" t="s">
        <v>27</v>
      </c>
      <c r="C1479" s="1">
        <v>42691</v>
      </c>
      <c r="D1479">
        <v>174</v>
      </c>
      <c r="E1479">
        <v>4912</v>
      </c>
      <c r="F1479">
        <v>174</v>
      </c>
      <c r="G1479">
        <v>4912</v>
      </c>
      <c r="H1479">
        <v>-4912.2</v>
      </c>
      <c r="I1479" s="1">
        <v>42691</v>
      </c>
      <c r="J1479">
        <v>2017</v>
      </c>
      <c r="K1479">
        <f t="shared" si="164"/>
        <v>11</v>
      </c>
      <c r="L1479">
        <f t="shared" si="165"/>
        <v>17</v>
      </c>
      <c r="M1479">
        <f t="shared" si="166"/>
        <v>2016</v>
      </c>
      <c r="N1479">
        <f t="shared" si="163"/>
        <v>2017</v>
      </c>
      <c r="O1479">
        <f t="shared" si="167"/>
        <v>345.12900000000002</v>
      </c>
      <c r="P1479">
        <f t="shared" si="168"/>
        <v>0</v>
      </c>
      <c r="Q1479">
        <f t="shared" si="169"/>
        <v>345.12900000000002</v>
      </c>
      <c r="R1479" s="5"/>
      <c r="S1479" s="5" t="s">
        <v>16</v>
      </c>
    </row>
    <row r="1480" spans="1:19" x14ac:dyDescent="0.3">
      <c r="A1480">
        <v>13086530</v>
      </c>
      <c r="B1480" t="s">
        <v>27</v>
      </c>
      <c r="C1480" s="1">
        <v>42692</v>
      </c>
      <c r="D1480">
        <v>177</v>
      </c>
      <c r="E1480">
        <v>5263</v>
      </c>
      <c r="F1480">
        <v>177</v>
      </c>
      <c r="G1480">
        <v>5263</v>
      </c>
      <c r="H1480">
        <v>-5263.3</v>
      </c>
      <c r="I1480" s="1">
        <v>42692</v>
      </c>
      <c r="J1480">
        <v>2017</v>
      </c>
      <c r="K1480">
        <f t="shared" si="164"/>
        <v>11</v>
      </c>
      <c r="L1480">
        <f t="shared" si="165"/>
        <v>18</v>
      </c>
      <c r="M1480">
        <f t="shared" si="166"/>
        <v>2016</v>
      </c>
      <c r="N1480">
        <f t="shared" si="163"/>
        <v>2017</v>
      </c>
      <c r="O1480">
        <f t="shared" si="167"/>
        <v>351.0795</v>
      </c>
      <c r="P1480">
        <f t="shared" si="168"/>
        <v>0</v>
      </c>
      <c r="Q1480">
        <f t="shared" si="169"/>
        <v>351.0795</v>
      </c>
      <c r="R1480" s="5"/>
      <c r="S1480" s="5" t="s">
        <v>16</v>
      </c>
    </row>
    <row r="1481" spans="1:19" x14ac:dyDescent="0.3">
      <c r="A1481">
        <v>13086530</v>
      </c>
      <c r="B1481" t="s">
        <v>27</v>
      </c>
      <c r="C1481" s="1">
        <v>42693</v>
      </c>
      <c r="D1481">
        <v>176</v>
      </c>
      <c r="E1481">
        <v>5613</v>
      </c>
      <c r="F1481">
        <v>176</v>
      </c>
      <c r="G1481">
        <v>5613</v>
      </c>
      <c r="H1481">
        <v>-5612.6</v>
      </c>
      <c r="I1481" s="1">
        <v>42693</v>
      </c>
      <c r="J1481">
        <v>2017</v>
      </c>
      <c r="K1481">
        <f t="shared" si="164"/>
        <v>11</v>
      </c>
      <c r="L1481">
        <f t="shared" si="165"/>
        <v>19</v>
      </c>
      <c r="M1481">
        <f t="shared" si="166"/>
        <v>2016</v>
      </c>
      <c r="N1481">
        <f t="shared" si="163"/>
        <v>2017</v>
      </c>
      <c r="O1481">
        <f t="shared" si="167"/>
        <v>349.096</v>
      </c>
      <c r="P1481">
        <f t="shared" si="168"/>
        <v>0</v>
      </c>
      <c r="Q1481">
        <f t="shared" si="169"/>
        <v>349.096</v>
      </c>
      <c r="R1481" s="5"/>
      <c r="S1481" s="5" t="s">
        <v>16</v>
      </c>
    </row>
    <row r="1482" spans="1:19" x14ac:dyDescent="0.3">
      <c r="A1482">
        <v>13086530</v>
      </c>
      <c r="B1482" t="s">
        <v>27</v>
      </c>
      <c r="C1482" s="1">
        <v>42694</v>
      </c>
      <c r="D1482">
        <v>173</v>
      </c>
      <c r="E1482">
        <v>5955</v>
      </c>
      <c r="F1482">
        <v>173</v>
      </c>
      <c r="G1482">
        <v>5955</v>
      </c>
      <c r="H1482">
        <v>-5955</v>
      </c>
      <c r="I1482" s="1">
        <v>42694</v>
      </c>
      <c r="J1482">
        <v>2017</v>
      </c>
      <c r="K1482">
        <f t="shared" si="164"/>
        <v>11</v>
      </c>
      <c r="L1482">
        <f t="shared" si="165"/>
        <v>20</v>
      </c>
      <c r="M1482">
        <f t="shared" si="166"/>
        <v>2016</v>
      </c>
      <c r="N1482">
        <f t="shared" si="163"/>
        <v>2017</v>
      </c>
      <c r="O1482">
        <f t="shared" si="167"/>
        <v>343.14550000000003</v>
      </c>
      <c r="P1482">
        <f t="shared" si="168"/>
        <v>0</v>
      </c>
      <c r="Q1482">
        <f t="shared" si="169"/>
        <v>343.14550000000003</v>
      </c>
      <c r="R1482" s="5"/>
      <c r="S1482" s="5" t="s">
        <v>16</v>
      </c>
    </row>
    <row r="1483" spans="1:19" x14ac:dyDescent="0.3">
      <c r="A1483">
        <v>13086530</v>
      </c>
      <c r="B1483" t="s">
        <v>27</v>
      </c>
      <c r="C1483" s="1">
        <v>42695</v>
      </c>
      <c r="D1483">
        <v>172</v>
      </c>
      <c r="E1483">
        <v>6296</v>
      </c>
      <c r="F1483">
        <v>172</v>
      </c>
      <c r="G1483">
        <v>6296</v>
      </c>
      <c r="H1483">
        <v>-6295.8</v>
      </c>
      <c r="I1483" s="1">
        <v>42695</v>
      </c>
      <c r="J1483">
        <v>2017</v>
      </c>
      <c r="K1483">
        <f t="shared" si="164"/>
        <v>11</v>
      </c>
      <c r="L1483">
        <f t="shared" si="165"/>
        <v>21</v>
      </c>
      <c r="M1483">
        <f t="shared" si="166"/>
        <v>2016</v>
      </c>
      <c r="N1483">
        <f t="shared" si="163"/>
        <v>2017</v>
      </c>
      <c r="O1483">
        <f t="shared" si="167"/>
        <v>341.16200000000003</v>
      </c>
      <c r="P1483">
        <f t="shared" si="168"/>
        <v>0</v>
      </c>
      <c r="Q1483">
        <f t="shared" si="169"/>
        <v>341.16200000000003</v>
      </c>
      <c r="R1483" s="5"/>
      <c r="S1483" s="5" t="s">
        <v>16</v>
      </c>
    </row>
    <row r="1484" spans="1:19" x14ac:dyDescent="0.3">
      <c r="A1484">
        <v>13086530</v>
      </c>
      <c r="B1484" t="s">
        <v>27</v>
      </c>
      <c r="C1484" s="1">
        <v>42696</v>
      </c>
      <c r="D1484">
        <v>173</v>
      </c>
      <c r="E1484">
        <v>6638</v>
      </c>
      <c r="F1484">
        <v>173</v>
      </c>
      <c r="G1484">
        <v>6638</v>
      </c>
      <c r="H1484">
        <v>-6638.2</v>
      </c>
      <c r="I1484" s="1">
        <v>42696</v>
      </c>
      <c r="J1484">
        <v>2017</v>
      </c>
      <c r="K1484">
        <f t="shared" si="164"/>
        <v>11</v>
      </c>
      <c r="L1484">
        <f t="shared" si="165"/>
        <v>22</v>
      </c>
      <c r="M1484">
        <f t="shared" si="166"/>
        <v>2016</v>
      </c>
      <c r="N1484">
        <f t="shared" si="163"/>
        <v>2017</v>
      </c>
      <c r="O1484">
        <f t="shared" si="167"/>
        <v>343.14550000000003</v>
      </c>
      <c r="P1484">
        <f t="shared" si="168"/>
        <v>0</v>
      </c>
      <c r="Q1484">
        <f t="shared" si="169"/>
        <v>343.14550000000003</v>
      </c>
      <c r="R1484" s="5"/>
      <c r="S1484" s="5" t="s">
        <v>16</v>
      </c>
    </row>
    <row r="1485" spans="1:19" x14ac:dyDescent="0.3">
      <c r="A1485">
        <v>13086530</v>
      </c>
      <c r="B1485" t="s">
        <v>27</v>
      </c>
      <c r="C1485" s="1">
        <v>42697</v>
      </c>
      <c r="D1485">
        <v>173</v>
      </c>
      <c r="E1485">
        <v>6981</v>
      </c>
      <c r="F1485">
        <v>173</v>
      </c>
      <c r="G1485">
        <v>6981</v>
      </c>
      <c r="H1485">
        <v>-6980.6</v>
      </c>
      <c r="I1485" s="1">
        <v>42697</v>
      </c>
      <c r="J1485">
        <v>2017</v>
      </c>
      <c r="K1485">
        <f t="shared" si="164"/>
        <v>11</v>
      </c>
      <c r="L1485">
        <f t="shared" si="165"/>
        <v>23</v>
      </c>
      <c r="M1485">
        <f t="shared" si="166"/>
        <v>2016</v>
      </c>
      <c r="N1485">
        <f t="shared" si="163"/>
        <v>2017</v>
      </c>
      <c r="O1485">
        <f t="shared" si="167"/>
        <v>343.14550000000003</v>
      </c>
      <c r="P1485">
        <f t="shared" si="168"/>
        <v>0</v>
      </c>
      <c r="Q1485">
        <f t="shared" si="169"/>
        <v>343.14550000000003</v>
      </c>
      <c r="R1485" s="5"/>
      <c r="S1485" s="5" t="s">
        <v>16</v>
      </c>
    </row>
    <row r="1486" spans="1:19" x14ac:dyDescent="0.3">
      <c r="A1486">
        <v>13086530</v>
      </c>
      <c r="B1486" t="s">
        <v>27</v>
      </c>
      <c r="C1486" s="1">
        <v>42698</v>
      </c>
      <c r="D1486">
        <v>173</v>
      </c>
      <c r="E1486">
        <v>7323</v>
      </c>
      <c r="F1486">
        <v>173</v>
      </c>
      <c r="G1486">
        <v>7323</v>
      </c>
      <c r="H1486">
        <v>-7323.1</v>
      </c>
      <c r="I1486" s="1">
        <v>42698</v>
      </c>
      <c r="J1486">
        <v>2017</v>
      </c>
      <c r="K1486">
        <f t="shared" si="164"/>
        <v>11</v>
      </c>
      <c r="L1486">
        <f t="shared" si="165"/>
        <v>24</v>
      </c>
      <c r="M1486">
        <f t="shared" si="166"/>
        <v>2016</v>
      </c>
      <c r="N1486">
        <f t="shared" si="163"/>
        <v>2017</v>
      </c>
      <c r="O1486">
        <f t="shared" si="167"/>
        <v>343.14550000000003</v>
      </c>
      <c r="P1486">
        <f t="shared" si="168"/>
        <v>0</v>
      </c>
      <c r="Q1486">
        <f t="shared" si="169"/>
        <v>343.14550000000003</v>
      </c>
      <c r="R1486" s="5"/>
      <c r="S1486" s="5" t="s">
        <v>16</v>
      </c>
    </row>
    <row r="1487" spans="1:19" x14ac:dyDescent="0.3">
      <c r="A1487">
        <v>13086530</v>
      </c>
      <c r="B1487" t="s">
        <v>27</v>
      </c>
      <c r="C1487" s="1">
        <v>42699</v>
      </c>
      <c r="D1487">
        <v>174</v>
      </c>
      <c r="E1487">
        <v>7667</v>
      </c>
      <c r="F1487">
        <v>174</v>
      </c>
      <c r="G1487">
        <v>7667</v>
      </c>
      <c r="H1487">
        <v>-7667.2</v>
      </c>
      <c r="I1487" s="1">
        <v>42699</v>
      </c>
      <c r="J1487">
        <v>2017</v>
      </c>
      <c r="K1487">
        <f t="shared" si="164"/>
        <v>11</v>
      </c>
      <c r="L1487">
        <f t="shared" si="165"/>
        <v>25</v>
      </c>
      <c r="M1487">
        <f t="shared" si="166"/>
        <v>2016</v>
      </c>
      <c r="N1487">
        <f t="shared" si="163"/>
        <v>2017</v>
      </c>
      <c r="O1487">
        <f t="shared" si="167"/>
        <v>345.12900000000002</v>
      </c>
      <c r="P1487">
        <f t="shared" si="168"/>
        <v>0</v>
      </c>
      <c r="Q1487">
        <f t="shared" si="169"/>
        <v>345.12900000000002</v>
      </c>
      <c r="R1487" s="5"/>
      <c r="S1487" s="5" t="s">
        <v>16</v>
      </c>
    </row>
    <row r="1488" spans="1:19" x14ac:dyDescent="0.3">
      <c r="A1488">
        <v>13086530</v>
      </c>
      <c r="B1488" t="s">
        <v>27</v>
      </c>
      <c r="C1488" s="1">
        <v>42700</v>
      </c>
      <c r="D1488">
        <v>174</v>
      </c>
      <c r="E1488">
        <v>8011</v>
      </c>
      <c r="F1488">
        <v>174</v>
      </c>
      <c r="G1488">
        <v>8011</v>
      </c>
      <c r="H1488">
        <v>-8011.3</v>
      </c>
      <c r="I1488" s="1">
        <v>42700</v>
      </c>
      <c r="J1488">
        <v>2017</v>
      </c>
      <c r="K1488">
        <f t="shared" si="164"/>
        <v>11</v>
      </c>
      <c r="L1488">
        <f t="shared" si="165"/>
        <v>26</v>
      </c>
      <c r="M1488">
        <f t="shared" si="166"/>
        <v>2016</v>
      </c>
      <c r="N1488">
        <f t="shared" si="163"/>
        <v>2017</v>
      </c>
      <c r="O1488">
        <f t="shared" si="167"/>
        <v>345.12900000000002</v>
      </c>
      <c r="P1488">
        <f t="shared" si="168"/>
        <v>0</v>
      </c>
      <c r="Q1488">
        <f t="shared" si="169"/>
        <v>345.12900000000002</v>
      </c>
      <c r="R1488" s="5"/>
      <c r="S1488" s="5" t="s">
        <v>16</v>
      </c>
    </row>
    <row r="1489" spans="1:19" x14ac:dyDescent="0.3">
      <c r="A1489">
        <v>13086530</v>
      </c>
      <c r="B1489" t="s">
        <v>27</v>
      </c>
      <c r="C1489" s="1">
        <v>42701</v>
      </c>
      <c r="D1489">
        <v>170</v>
      </c>
      <c r="E1489">
        <v>8349</v>
      </c>
      <c r="F1489">
        <v>170</v>
      </c>
      <c r="G1489">
        <v>8349</v>
      </c>
      <c r="H1489">
        <v>-8348.7000000000007</v>
      </c>
      <c r="I1489" s="1">
        <v>42701</v>
      </c>
      <c r="J1489">
        <v>2017</v>
      </c>
      <c r="K1489">
        <f t="shared" si="164"/>
        <v>11</v>
      </c>
      <c r="L1489">
        <f t="shared" si="165"/>
        <v>27</v>
      </c>
      <c r="M1489">
        <f t="shared" si="166"/>
        <v>2016</v>
      </c>
      <c r="N1489">
        <f t="shared" si="163"/>
        <v>2017</v>
      </c>
      <c r="O1489">
        <f t="shared" si="167"/>
        <v>337.19499999999999</v>
      </c>
      <c r="P1489">
        <f t="shared" si="168"/>
        <v>0</v>
      </c>
      <c r="Q1489">
        <f t="shared" si="169"/>
        <v>337.19499999999999</v>
      </c>
      <c r="R1489" s="5"/>
      <c r="S1489" s="5" t="s">
        <v>16</v>
      </c>
    </row>
    <row r="1490" spans="1:19" x14ac:dyDescent="0.3">
      <c r="A1490">
        <v>13086530</v>
      </c>
      <c r="B1490" t="s">
        <v>27</v>
      </c>
      <c r="C1490" s="1">
        <v>42702</v>
      </c>
      <c r="D1490">
        <v>171</v>
      </c>
      <c r="E1490">
        <v>8688</v>
      </c>
      <c r="F1490">
        <v>171</v>
      </c>
      <c r="G1490">
        <v>8688</v>
      </c>
      <c r="H1490">
        <v>-8687.7000000000007</v>
      </c>
      <c r="I1490" s="1">
        <v>42702</v>
      </c>
      <c r="J1490">
        <v>2017</v>
      </c>
      <c r="K1490">
        <f t="shared" si="164"/>
        <v>11</v>
      </c>
      <c r="L1490">
        <f t="shared" si="165"/>
        <v>28</v>
      </c>
      <c r="M1490">
        <f t="shared" si="166"/>
        <v>2016</v>
      </c>
      <c r="N1490">
        <f t="shared" si="163"/>
        <v>2017</v>
      </c>
      <c r="O1490">
        <f t="shared" si="167"/>
        <v>339.17849999999999</v>
      </c>
      <c r="P1490">
        <f t="shared" si="168"/>
        <v>0</v>
      </c>
      <c r="Q1490">
        <f t="shared" si="169"/>
        <v>339.17849999999999</v>
      </c>
      <c r="R1490" s="5"/>
      <c r="S1490" s="5" t="s">
        <v>16</v>
      </c>
    </row>
    <row r="1491" spans="1:19" x14ac:dyDescent="0.3">
      <c r="A1491">
        <v>13086530</v>
      </c>
      <c r="B1491" t="s">
        <v>27</v>
      </c>
      <c r="C1491" s="1">
        <v>42703</v>
      </c>
      <c r="D1491">
        <v>171</v>
      </c>
      <c r="E1491">
        <v>9027</v>
      </c>
      <c r="F1491">
        <v>171</v>
      </c>
      <c r="G1491">
        <v>9027</v>
      </c>
      <c r="H1491">
        <v>-9026.7000000000007</v>
      </c>
      <c r="I1491" s="1">
        <v>42703</v>
      </c>
      <c r="J1491">
        <v>2017</v>
      </c>
      <c r="K1491">
        <f t="shared" si="164"/>
        <v>11</v>
      </c>
      <c r="L1491">
        <f t="shared" si="165"/>
        <v>29</v>
      </c>
      <c r="M1491">
        <f t="shared" si="166"/>
        <v>2016</v>
      </c>
      <c r="N1491">
        <f t="shared" si="163"/>
        <v>2017</v>
      </c>
      <c r="O1491">
        <f t="shared" si="167"/>
        <v>339.17849999999999</v>
      </c>
      <c r="P1491">
        <f t="shared" si="168"/>
        <v>0</v>
      </c>
      <c r="Q1491">
        <f t="shared" si="169"/>
        <v>339.17849999999999</v>
      </c>
      <c r="R1491" s="5"/>
      <c r="S1491" s="5" t="s">
        <v>16</v>
      </c>
    </row>
    <row r="1492" spans="1:19" x14ac:dyDescent="0.3">
      <c r="A1492">
        <v>13086530</v>
      </c>
      <c r="B1492" t="s">
        <v>27</v>
      </c>
      <c r="C1492" s="1">
        <v>42704</v>
      </c>
      <c r="D1492">
        <v>173</v>
      </c>
      <c r="E1492">
        <v>9369</v>
      </c>
      <c r="F1492">
        <v>173</v>
      </c>
      <c r="G1492">
        <v>9369</v>
      </c>
      <c r="H1492">
        <v>-9369.2000000000007</v>
      </c>
      <c r="I1492" s="1">
        <v>42704</v>
      </c>
      <c r="J1492">
        <v>2017</v>
      </c>
      <c r="K1492">
        <f t="shared" si="164"/>
        <v>11</v>
      </c>
      <c r="L1492">
        <f t="shared" si="165"/>
        <v>30</v>
      </c>
      <c r="M1492">
        <f t="shared" si="166"/>
        <v>2016</v>
      </c>
      <c r="N1492">
        <f t="shared" si="163"/>
        <v>2017</v>
      </c>
      <c r="O1492">
        <f t="shared" si="167"/>
        <v>343.14550000000003</v>
      </c>
      <c r="P1492">
        <f t="shared" si="168"/>
        <v>0</v>
      </c>
      <c r="Q1492">
        <f t="shared" si="169"/>
        <v>343.14550000000003</v>
      </c>
      <c r="R1492" s="5"/>
      <c r="S1492" s="5" t="s">
        <v>16</v>
      </c>
    </row>
    <row r="1493" spans="1:19" x14ac:dyDescent="0.3">
      <c r="A1493">
        <v>13086530</v>
      </c>
      <c r="B1493" t="s">
        <v>27</v>
      </c>
      <c r="C1493" s="1">
        <v>42705</v>
      </c>
      <c r="D1493">
        <v>172</v>
      </c>
      <c r="E1493">
        <v>9710</v>
      </c>
      <c r="F1493">
        <v>172</v>
      </c>
      <c r="G1493">
        <v>9710</v>
      </c>
      <c r="H1493">
        <v>-9709.9</v>
      </c>
      <c r="I1493" s="1">
        <v>42705</v>
      </c>
      <c r="J1493">
        <v>2017</v>
      </c>
      <c r="K1493">
        <f t="shared" si="164"/>
        <v>12</v>
      </c>
      <c r="L1493">
        <f t="shared" si="165"/>
        <v>1</v>
      </c>
      <c r="M1493">
        <f t="shared" si="166"/>
        <v>2016</v>
      </c>
      <c r="N1493">
        <f t="shared" si="163"/>
        <v>2017</v>
      </c>
      <c r="O1493">
        <f t="shared" si="167"/>
        <v>341.16200000000003</v>
      </c>
      <c r="P1493">
        <f t="shared" si="168"/>
        <v>0</v>
      </c>
      <c r="Q1493">
        <f t="shared" si="169"/>
        <v>341.16200000000003</v>
      </c>
      <c r="R1493" s="5"/>
      <c r="S1493" s="5" t="s">
        <v>16</v>
      </c>
    </row>
    <row r="1494" spans="1:19" x14ac:dyDescent="0.3">
      <c r="A1494">
        <v>13086530</v>
      </c>
      <c r="B1494" t="s">
        <v>27</v>
      </c>
      <c r="C1494" s="1">
        <v>42706</v>
      </c>
      <c r="D1494">
        <v>173</v>
      </c>
      <c r="E1494">
        <v>10052</v>
      </c>
      <c r="F1494">
        <v>173</v>
      </c>
      <c r="G1494">
        <v>10052</v>
      </c>
      <c r="H1494">
        <v>-10052.299999999999</v>
      </c>
      <c r="I1494" s="1">
        <v>42706</v>
      </c>
      <c r="J1494">
        <v>2017</v>
      </c>
      <c r="K1494">
        <f t="shared" si="164"/>
        <v>12</v>
      </c>
      <c r="L1494">
        <f t="shared" si="165"/>
        <v>2</v>
      </c>
      <c r="M1494">
        <f t="shared" si="166"/>
        <v>2016</v>
      </c>
      <c r="N1494">
        <f t="shared" si="163"/>
        <v>2017</v>
      </c>
      <c r="O1494">
        <f t="shared" si="167"/>
        <v>343.14550000000003</v>
      </c>
      <c r="P1494">
        <f t="shared" si="168"/>
        <v>0</v>
      </c>
      <c r="Q1494">
        <f t="shared" si="169"/>
        <v>343.14550000000003</v>
      </c>
      <c r="R1494" s="5"/>
      <c r="S1494" s="5" t="s">
        <v>16</v>
      </c>
    </row>
    <row r="1495" spans="1:19" x14ac:dyDescent="0.3">
      <c r="A1495">
        <v>13086530</v>
      </c>
      <c r="B1495" t="s">
        <v>27</v>
      </c>
      <c r="C1495" s="1">
        <v>42707</v>
      </c>
      <c r="D1495">
        <v>172</v>
      </c>
      <c r="E1495">
        <v>10393</v>
      </c>
      <c r="F1495">
        <v>172</v>
      </c>
      <c r="G1495">
        <v>10393</v>
      </c>
      <c r="H1495">
        <v>-10393.1</v>
      </c>
      <c r="I1495" s="1">
        <v>42707</v>
      </c>
      <c r="J1495">
        <v>2017</v>
      </c>
      <c r="K1495">
        <f t="shared" si="164"/>
        <v>12</v>
      </c>
      <c r="L1495">
        <f t="shared" si="165"/>
        <v>3</v>
      </c>
      <c r="M1495">
        <f t="shared" si="166"/>
        <v>2016</v>
      </c>
      <c r="N1495">
        <f t="shared" si="163"/>
        <v>2017</v>
      </c>
      <c r="O1495">
        <f t="shared" si="167"/>
        <v>341.16200000000003</v>
      </c>
      <c r="P1495">
        <f t="shared" si="168"/>
        <v>0</v>
      </c>
      <c r="Q1495">
        <f t="shared" si="169"/>
        <v>341.16200000000003</v>
      </c>
      <c r="R1495" s="5"/>
      <c r="S1495" s="5" t="s">
        <v>16</v>
      </c>
    </row>
    <row r="1496" spans="1:19" x14ac:dyDescent="0.3">
      <c r="A1496">
        <v>13086530</v>
      </c>
      <c r="B1496" t="s">
        <v>27</v>
      </c>
      <c r="C1496" s="1">
        <v>42708</v>
      </c>
      <c r="D1496">
        <v>172</v>
      </c>
      <c r="E1496">
        <v>10734</v>
      </c>
      <c r="F1496">
        <v>172</v>
      </c>
      <c r="G1496">
        <v>10734</v>
      </c>
      <c r="H1496">
        <v>-10733.8</v>
      </c>
      <c r="I1496" s="1">
        <v>42708</v>
      </c>
      <c r="J1496">
        <v>2017</v>
      </c>
      <c r="K1496">
        <f t="shared" si="164"/>
        <v>12</v>
      </c>
      <c r="L1496">
        <f t="shared" si="165"/>
        <v>4</v>
      </c>
      <c r="M1496">
        <f t="shared" si="166"/>
        <v>2016</v>
      </c>
      <c r="N1496">
        <f t="shared" si="163"/>
        <v>2017</v>
      </c>
      <c r="O1496">
        <f t="shared" si="167"/>
        <v>341.16200000000003</v>
      </c>
      <c r="P1496">
        <f t="shared" si="168"/>
        <v>0</v>
      </c>
      <c r="Q1496">
        <f t="shared" si="169"/>
        <v>341.16200000000003</v>
      </c>
      <c r="R1496" s="5"/>
      <c r="S1496" s="5" t="s">
        <v>16</v>
      </c>
    </row>
    <row r="1497" spans="1:19" x14ac:dyDescent="0.3">
      <c r="A1497">
        <v>13086530</v>
      </c>
      <c r="B1497" t="s">
        <v>27</v>
      </c>
      <c r="C1497" s="1">
        <v>42709</v>
      </c>
      <c r="D1497">
        <v>170</v>
      </c>
      <c r="E1497">
        <v>11071</v>
      </c>
      <c r="F1497">
        <v>170</v>
      </c>
      <c r="G1497">
        <v>11071</v>
      </c>
      <c r="H1497">
        <v>-11071.2</v>
      </c>
      <c r="I1497" s="1">
        <v>42709</v>
      </c>
      <c r="J1497">
        <v>2017</v>
      </c>
      <c r="K1497">
        <f t="shared" si="164"/>
        <v>12</v>
      </c>
      <c r="L1497">
        <f t="shared" si="165"/>
        <v>5</v>
      </c>
      <c r="M1497">
        <f t="shared" si="166"/>
        <v>2016</v>
      </c>
      <c r="N1497">
        <f t="shared" si="163"/>
        <v>2017</v>
      </c>
      <c r="O1497">
        <f t="shared" si="167"/>
        <v>337.19499999999999</v>
      </c>
      <c r="P1497">
        <f t="shared" si="168"/>
        <v>0</v>
      </c>
      <c r="Q1497">
        <f t="shared" si="169"/>
        <v>337.19499999999999</v>
      </c>
      <c r="R1497" s="5"/>
      <c r="S1497" s="5" t="s">
        <v>16</v>
      </c>
    </row>
    <row r="1498" spans="1:19" x14ac:dyDescent="0.3">
      <c r="A1498">
        <v>13086530</v>
      </c>
      <c r="B1498" t="s">
        <v>27</v>
      </c>
      <c r="C1498" s="1">
        <v>42710</v>
      </c>
      <c r="D1498">
        <v>173</v>
      </c>
      <c r="E1498">
        <v>11414</v>
      </c>
      <c r="F1498">
        <v>173</v>
      </c>
      <c r="G1498">
        <v>11414</v>
      </c>
      <c r="H1498">
        <v>-11413.6</v>
      </c>
      <c r="I1498" s="1">
        <v>42710</v>
      </c>
      <c r="J1498">
        <v>2017</v>
      </c>
      <c r="K1498">
        <f t="shared" si="164"/>
        <v>12</v>
      </c>
      <c r="L1498">
        <f t="shared" si="165"/>
        <v>6</v>
      </c>
      <c r="M1498">
        <f t="shared" si="166"/>
        <v>2016</v>
      </c>
      <c r="N1498">
        <f t="shared" si="163"/>
        <v>2017</v>
      </c>
      <c r="O1498">
        <f t="shared" si="167"/>
        <v>343.14550000000003</v>
      </c>
      <c r="P1498">
        <f t="shared" si="168"/>
        <v>0</v>
      </c>
      <c r="Q1498">
        <f t="shared" si="169"/>
        <v>343.14550000000003</v>
      </c>
      <c r="R1498" s="5"/>
      <c r="S1498" s="5" t="s">
        <v>16</v>
      </c>
    </row>
    <row r="1499" spans="1:19" x14ac:dyDescent="0.3">
      <c r="A1499">
        <v>13086530</v>
      </c>
      <c r="B1499" t="s">
        <v>27</v>
      </c>
      <c r="C1499" s="1">
        <v>42711</v>
      </c>
      <c r="D1499">
        <v>172</v>
      </c>
      <c r="E1499">
        <v>11754</v>
      </c>
      <c r="F1499">
        <v>172</v>
      </c>
      <c r="G1499">
        <v>11754</v>
      </c>
      <c r="H1499">
        <v>-11754.3</v>
      </c>
      <c r="I1499" s="1">
        <v>42711</v>
      </c>
      <c r="J1499">
        <v>2017</v>
      </c>
      <c r="K1499">
        <f t="shared" si="164"/>
        <v>12</v>
      </c>
      <c r="L1499">
        <f t="shared" si="165"/>
        <v>7</v>
      </c>
      <c r="M1499">
        <f t="shared" si="166"/>
        <v>2016</v>
      </c>
      <c r="N1499">
        <f t="shared" si="163"/>
        <v>2017</v>
      </c>
      <c r="O1499">
        <f t="shared" si="167"/>
        <v>341.16200000000003</v>
      </c>
      <c r="P1499">
        <f t="shared" si="168"/>
        <v>0</v>
      </c>
      <c r="Q1499">
        <f t="shared" si="169"/>
        <v>341.16200000000003</v>
      </c>
      <c r="R1499" s="5"/>
      <c r="S1499" s="5" t="s">
        <v>16</v>
      </c>
    </row>
    <row r="1500" spans="1:19" x14ac:dyDescent="0.3">
      <c r="A1500">
        <v>13086530</v>
      </c>
      <c r="B1500" t="s">
        <v>27</v>
      </c>
      <c r="C1500" s="1">
        <v>42712</v>
      </c>
      <c r="D1500">
        <v>185</v>
      </c>
      <c r="E1500">
        <v>12121</v>
      </c>
      <c r="F1500">
        <v>185</v>
      </c>
      <c r="G1500">
        <v>12121</v>
      </c>
      <c r="H1500">
        <v>-12121.3</v>
      </c>
      <c r="I1500" s="1">
        <v>42712</v>
      </c>
      <c r="J1500">
        <v>2017</v>
      </c>
      <c r="K1500">
        <f t="shared" si="164"/>
        <v>12</v>
      </c>
      <c r="L1500">
        <f t="shared" si="165"/>
        <v>8</v>
      </c>
      <c r="M1500">
        <f t="shared" si="166"/>
        <v>2016</v>
      </c>
      <c r="N1500">
        <f t="shared" si="163"/>
        <v>2017</v>
      </c>
      <c r="O1500">
        <f t="shared" si="167"/>
        <v>366.94749999999999</v>
      </c>
      <c r="P1500">
        <f t="shared" si="168"/>
        <v>0</v>
      </c>
      <c r="Q1500">
        <f t="shared" si="169"/>
        <v>366.94749999999999</v>
      </c>
      <c r="R1500" s="5"/>
      <c r="S1500" s="5" t="s">
        <v>16</v>
      </c>
    </row>
    <row r="1501" spans="1:19" x14ac:dyDescent="0.3">
      <c r="A1501">
        <v>13086530</v>
      </c>
      <c r="B1501" t="s">
        <v>27</v>
      </c>
      <c r="C1501" s="1">
        <v>42713</v>
      </c>
      <c r="D1501">
        <v>161</v>
      </c>
      <c r="E1501">
        <v>12440</v>
      </c>
      <c r="F1501">
        <v>161</v>
      </c>
      <c r="G1501">
        <v>12440</v>
      </c>
      <c r="H1501">
        <v>-12440.4</v>
      </c>
      <c r="I1501" s="1">
        <v>42713</v>
      </c>
      <c r="J1501">
        <v>2017</v>
      </c>
      <c r="K1501">
        <f t="shared" si="164"/>
        <v>12</v>
      </c>
      <c r="L1501">
        <f t="shared" si="165"/>
        <v>9</v>
      </c>
      <c r="M1501">
        <f t="shared" si="166"/>
        <v>2016</v>
      </c>
      <c r="N1501">
        <f t="shared" si="163"/>
        <v>2017</v>
      </c>
      <c r="O1501">
        <f t="shared" si="167"/>
        <v>319.34350000000001</v>
      </c>
      <c r="P1501">
        <f t="shared" si="168"/>
        <v>0</v>
      </c>
      <c r="Q1501">
        <f t="shared" si="169"/>
        <v>319.34350000000001</v>
      </c>
      <c r="R1501" s="5"/>
      <c r="S1501" s="5" t="s">
        <v>16</v>
      </c>
    </row>
    <row r="1502" spans="1:19" x14ac:dyDescent="0.3">
      <c r="A1502">
        <v>13086530</v>
      </c>
      <c r="B1502" t="s">
        <v>27</v>
      </c>
      <c r="C1502" s="1">
        <v>42714</v>
      </c>
      <c r="D1502">
        <v>132</v>
      </c>
      <c r="E1502">
        <v>12703</v>
      </c>
      <c r="F1502">
        <v>132</v>
      </c>
      <c r="G1502">
        <v>12703</v>
      </c>
      <c r="H1502">
        <v>-12702.6</v>
      </c>
      <c r="I1502" s="1">
        <v>42714</v>
      </c>
      <c r="J1502">
        <v>2017</v>
      </c>
      <c r="K1502">
        <f t="shared" si="164"/>
        <v>12</v>
      </c>
      <c r="L1502">
        <f t="shared" si="165"/>
        <v>10</v>
      </c>
      <c r="M1502">
        <f t="shared" si="166"/>
        <v>2016</v>
      </c>
      <c r="N1502">
        <f t="shared" si="163"/>
        <v>2017</v>
      </c>
      <c r="O1502">
        <f t="shared" si="167"/>
        <v>261.822</v>
      </c>
      <c r="P1502">
        <f t="shared" si="168"/>
        <v>0</v>
      </c>
      <c r="Q1502">
        <f t="shared" si="169"/>
        <v>261.822</v>
      </c>
      <c r="R1502" s="5"/>
      <c r="S1502" s="5" t="s">
        <v>16</v>
      </c>
    </row>
    <row r="1503" spans="1:19" x14ac:dyDescent="0.3">
      <c r="A1503">
        <v>13086530</v>
      </c>
      <c r="B1503" t="s">
        <v>27</v>
      </c>
      <c r="C1503" s="1">
        <v>42715</v>
      </c>
      <c r="D1503">
        <v>131</v>
      </c>
      <c r="E1503">
        <v>12962</v>
      </c>
      <c r="F1503">
        <v>131</v>
      </c>
      <c r="G1503">
        <v>12962</v>
      </c>
      <c r="H1503">
        <v>-12962</v>
      </c>
      <c r="I1503" s="1">
        <v>42715</v>
      </c>
      <c r="J1503">
        <v>2017</v>
      </c>
      <c r="K1503">
        <f t="shared" si="164"/>
        <v>12</v>
      </c>
      <c r="L1503">
        <f t="shared" si="165"/>
        <v>11</v>
      </c>
      <c r="M1503">
        <f t="shared" si="166"/>
        <v>2016</v>
      </c>
      <c r="N1503">
        <f t="shared" si="163"/>
        <v>2017</v>
      </c>
      <c r="O1503">
        <f t="shared" si="167"/>
        <v>259.83850000000001</v>
      </c>
      <c r="P1503">
        <f t="shared" si="168"/>
        <v>0</v>
      </c>
      <c r="Q1503">
        <f t="shared" si="169"/>
        <v>259.83850000000001</v>
      </c>
      <c r="R1503" s="5"/>
      <c r="S1503" s="5" t="s">
        <v>16</v>
      </c>
    </row>
    <row r="1504" spans="1:19" x14ac:dyDescent="0.3">
      <c r="A1504">
        <v>13086530</v>
      </c>
      <c r="B1504" t="s">
        <v>27</v>
      </c>
      <c r="C1504" s="1">
        <v>42716</v>
      </c>
      <c r="D1504">
        <v>130</v>
      </c>
      <c r="E1504">
        <v>13220</v>
      </c>
      <c r="F1504">
        <v>130</v>
      </c>
      <c r="G1504">
        <v>13220</v>
      </c>
      <c r="H1504">
        <v>-13220</v>
      </c>
      <c r="I1504" s="1">
        <v>42716</v>
      </c>
      <c r="J1504">
        <v>2017</v>
      </c>
      <c r="K1504">
        <f t="shared" si="164"/>
        <v>12</v>
      </c>
      <c r="L1504">
        <f t="shared" si="165"/>
        <v>12</v>
      </c>
      <c r="M1504">
        <f t="shared" si="166"/>
        <v>2016</v>
      </c>
      <c r="N1504">
        <f t="shared" si="163"/>
        <v>2017</v>
      </c>
      <c r="O1504">
        <f t="shared" si="167"/>
        <v>257.85500000000002</v>
      </c>
      <c r="P1504">
        <f t="shared" si="168"/>
        <v>0</v>
      </c>
      <c r="Q1504">
        <f t="shared" si="169"/>
        <v>257.85500000000002</v>
      </c>
      <c r="R1504" s="5"/>
      <c r="S1504" s="5" t="s">
        <v>16</v>
      </c>
    </row>
    <row r="1505" spans="1:19" x14ac:dyDescent="0.3">
      <c r="A1505">
        <v>13086530</v>
      </c>
      <c r="B1505" t="s">
        <v>27</v>
      </c>
      <c r="C1505" s="1">
        <v>42717</v>
      </c>
      <c r="D1505">
        <v>131</v>
      </c>
      <c r="E1505">
        <v>13479</v>
      </c>
      <c r="F1505">
        <v>131</v>
      </c>
      <c r="G1505">
        <v>13479</v>
      </c>
      <c r="H1505">
        <v>-13479.4</v>
      </c>
      <c r="I1505" s="1">
        <v>42717</v>
      </c>
      <c r="J1505">
        <v>2017</v>
      </c>
      <c r="K1505">
        <f t="shared" si="164"/>
        <v>12</v>
      </c>
      <c r="L1505">
        <f t="shared" si="165"/>
        <v>13</v>
      </c>
      <c r="M1505">
        <f t="shared" si="166"/>
        <v>2016</v>
      </c>
      <c r="N1505">
        <f t="shared" si="163"/>
        <v>2017</v>
      </c>
      <c r="O1505">
        <f t="shared" si="167"/>
        <v>259.83850000000001</v>
      </c>
      <c r="P1505">
        <f t="shared" si="168"/>
        <v>0</v>
      </c>
      <c r="Q1505">
        <f t="shared" si="169"/>
        <v>259.83850000000001</v>
      </c>
      <c r="R1505" s="5"/>
      <c r="S1505" s="5" t="s">
        <v>16</v>
      </c>
    </row>
    <row r="1506" spans="1:19" x14ac:dyDescent="0.3">
      <c r="A1506">
        <v>13086530</v>
      </c>
      <c r="B1506" t="s">
        <v>27</v>
      </c>
      <c r="C1506" s="1">
        <v>42718</v>
      </c>
      <c r="D1506">
        <v>134</v>
      </c>
      <c r="E1506">
        <v>13744</v>
      </c>
      <c r="F1506">
        <v>134</v>
      </c>
      <c r="G1506">
        <v>13744</v>
      </c>
      <c r="H1506">
        <v>-13744.3</v>
      </c>
      <c r="I1506" s="1">
        <v>42718</v>
      </c>
      <c r="J1506">
        <v>2017</v>
      </c>
      <c r="K1506">
        <f t="shared" si="164"/>
        <v>12</v>
      </c>
      <c r="L1506">
        <f t="shared" si="165"/>
        <v>14</v>
      </c>
      <c r="M1506">
        <f t="shared" si="166"/>
        <v>2016</v>
      </c>
      <c r="N1506">
        <f t="shared" si="163"/>
        <v>2017</v>
      </c>
      <c r="O1506">
        <f t="shared" si="167"/>
        <v>265.78899999999999</v>
      </c>
      <c r="P1506">
        <f t="shared" si="168"/>
        <v>0</v>
      </c>
      <c r="Q1506">
        <f t="shared" si="169"/>
        <v>265.78899999999999</v>
      </c>
      <c r="R1506" s="5"/>
      <c r="S1506" s="5" t="s">
        <v>16</v>
      </c>
    </row>
    <row r="1507" spans="1:19" x14ac:dyDescent="0.3">
      <c r="A1507">
        <v>13086530</v>
      </c>
      <c r="B1507" t="s">
        <v>27</v>
      </c>
      <c r="C1507" s="1">
        <v>42719</v>
      </c>
      <c r="D1507">
        <v>131</v>
      </c>
      <c r="E1507">
        <v>14004</v>
      </c>
      <c r="F1507">
        <v>131</v>
      </c>
      <c r="G1507">
        <v>14004</v>
      </c>
      <c r="H1507">
        <v>-14003.8</v>
      </c>
      <c r="I1507" s="1">
        <v>42719</v>
      </c>
      <c r="J1507">
        <v>2017</v>
      </c>
      <c r="K1507">
        <f t="shared" si="164"/>
        <v>12</v>
      </c>
      <c r="L1507">
        <f t="shared" si="165"/>
        <v>15</v>
      </c>
      <c r="M1507">
        <f t="shared" si="166"/>
        <v>2016</v>
      </c>
      <c r="N1507">
        <f t="shared" si="163"/>
        <v>2017</v>
      </c>
      <c r="O1507">
        <f t="shared" si="167"/>
        <v>259.83850000000001</v>
      </c>
      <c r="P1507">
        <f t="shared" si="168"/>
        <v>0</v>
      </c>
      <c r="Q1507">
        <f t="shared" si="169"/>
        <v>259.83850000000001</v>
      </c>
      <c r="R1507" s="5"/>
      <c r="S1507" s="5" t="s">
        <v>16</v>
      </c>
    </row>
    <row r="1508" spans="1:19" x14ac:dyDescent="0.3">
      <c r="A1508">
        <v>13086530</v>
      </c>
      <c r="B1508" t="s">
        <v>27</v>
      </c>
      <c r="C1508" s="1">
        <v>42720</v>
      </c>
      <c r="D1508">
        <v>126</v>
      </c>
      <c r="E1508">
        <v>14254</v>
      </c>
      <c r="F1508">
        <v>126</v>
      </c>
      <c r="G1508">
        <v>14254</v>
      </c>
      <c r="H1508">
        <v>-14253.8</v>
      </c>
      <c r="I1508" s="1">
        <v>42720</v>
      </c>
      <c r="J1508">
        <v>2017</v>
      </c>
      <c r="K1508">
        <f t="shared" si="164"/>
        <v>12</v>
      </c>
      <c r="L1508">
        <f t="shared" si="165"/>
        <v>16</v>
      </c>
      <c r="M1508">
        <f t="shared" si="166"/>
        <v>2016</v>
      </c>
      <c r="N1508">
        <f t="shared" si="163"/>
        <v>2017</v>
      </c>
      <c r="O1508">
        <f t="shared" si="167"/>
        <v>249.92099999999999</v>
      </c>
      <c r="P1508">
        <f t="shared" si="168"/>
        <v>0</v>
      </c>
      <c r="Q1508">
        <f t="shared" si="169"/>
        <v>249.92099999999999</v>
      </c>
      <c r="R1508" s="5"/>
      <c r="S1508" s="5" t="s">
        <v>16</v>
      </c>
    </row>
    <row r="1509" spans="1:19" x14ac:dyDescent="0.3">
      <c r="A1509">
        <v>13086530</v>
      </c>
      <c r="B1509" t="s">
        <v>27</v>
      </c>
      <c r="C1509" s="1">
        <v>42721</v>
      </c>
      <c r="D1509">
        <v>200</v>
      </c>
      <c r="E1509">
        <v>14650</v>
      </c>
      <c r="F1509">
        <v>200</v>
      </c>
      <c r="G1509">
        <v>14650</v>
      </c>
      <c r="H1509">
        <v>-14650.4</v>
      </c>
      <c r="I1509" s="1">
        <v>42721</v>
      </c>
      <c r="J1509">
        <v>2017</v>
      </c>
      <c r="K1509">
        <f t="shared" si="164"/>
        <v>12</v>
      </c>
      <c r="L1509">
        <f t="shared" si="165"/>
        <v>17</v>
      </c>
      <c r="M1509">
        <f t="shared" si="166"/>
        <v>2016</v>
      </c>
      <c r="N1509">
        <f t="shared" si="163"/>
        <v>2017</v>
      </c>
      <c r="O1509">
        <f t="shared" si="167"/>
        <v>396.7</v>
      </c>
      <c r="P1509">
        <f t="shared" si="168"/>
        <v>0</v>
      </c>
      <c r="Q1509">
        <f t="shared" si="169"/>
        <v>396.7</v>
      </c>
      <c r="R1509" s="5"/>
      <c r="S1509" s="5" t="s">
        <v>16</v>
      </c>
    </row>
    <row r="1510" spans="1:19" x14ac:dyDescent="0.3">
      <c r="A1510">
        <v>13086530</v>
      </c>
      <c r="B1510" t="s">
        <v>27</v>
      </c>
      <c r="C1510" s="1">
        <v>42722</v>
      </c>
      <c r="D1510">
        <v>175</v>
      </c>
      <c r="E1510">
        <v>14998</v>
      </c>
      <c r="F1510">
        <v>175</v>
      </c>
      <c r="G1510">
        <v>14998</v>
      </c>
      <c r="H1510">
        <v>-14998</v>
      </c>
      <c r="I1510" s="1">
        <v>42722</v>
      </c>
      <c r="J1510">
        <v>2017</v>
      </c>
      <c r="K1510">
        <f t="shared" si="164"/>
        <v>12</v>
      </c>
      <c r="L1510">
        <f t="shared" si="165"/>
        <v>18</v>
      </c>
      <c r="M1510">
        <f t="shared" si="166"/>
        <v>2016</v>
      </c>
      <c r="N1510">
        <f t="shared" si="163"/>
        <v>2017</v>
      </c>
      <c r="O1510">
        <f t="shared" si="167"/>
        <v>347.11250000000001</v>
      </c>
      <c r="P1510">
        <f t="shared" si="168"/>
        <v>0</v>
      </c>
      <c r="Q1510">
        <f t="shared" si="169"/>
        <v>347.11250000000001</v>
      </c>
      <c r="R1510" s="5"/>
      <c r="S1510" s="5" t="s">
        <v>16</v>
      </c>
    </row>
    <row r="1511" spans="1:19" x14ac:dyDescent="0.3">
      <c r="A1511">
        <v>13086530</v>
      </c>
      <c r="B1511" t="s">
        <v>27</v>
      </c>
      <c r="C1511" s="1">
        <v>42723</v>
      </c>
      <c r="D1511">
        <v>137</v>
      </c>
      <c r="E1511">
        <v>15270</v>
      </c>
      <c r="F1511">
        <v>137</v>
      </c>
      <c r="G1511">
        <v>15270</v>
      </c>
      <c r="H1511">
        <v>-15269.9</v>
      </c>
      <c r="I1511" s="1">
        <v>42723</v>
      </c>
      <c r="J1511">
        <v>2017</v>
      </c>
      <c r="K1511">
        <f t="shared" si="164"/>
        <v>12</v>
      </c>
      <c r="L1511">
        <f t="shared" si="165"/>
        <v>19</v>
      </c>
      <c r="M1511">
        <f t="shared" si="166"/>
        <v>2016</v>
      </c>
      <c r="N1511">
        <f t="shared" si="163"/>
        <v>2017</v>
      </c>
      <c r="O1511">
        <f t="shared" si="167"/>
        <v>271.73950000000002</v>
      </c>
      <c r="P1511">
        <f t="shared" si="168"/>
        <v>0</v>
      </c>
      <c r="Q1511">
        <f t="shared" si="169"/>
        <v>271.73950000000002</v>
      </c>
      <c r="R1511" s="5"/>
      <c r="S1511" s="5" t="s">
        <v>16</v>
      </c>
    </row>
    <row r="1512" spans="1:19" x14ac:dyDescent="0.3">
      <c r="A1512">
        <v>13086530</v>
      </c>
      <c r="B1512" t="s">
        <v>27</v>
      </c>
      <c r="C1512" s="1">
        <v>42724</v>
      </c>
      <c r="D1512">
        <v>120</v>
      </c>
      <c r="E1512">
        <v>15508</v>
      </c>
      <c r="F1512">
        <v>120</v>
      </c>
      <c r="G1512">
        <v>15508</v>
      </c>
      <c r="H1512">
        <v>-15508.4</v>
      </c>
      <c r="I1512" s="1">
        <v>42724</v>
      </c>
      <c r="J1512">
        <v>2017</v>
      </c>
      <c r="K1512">
        <f t="shared" si="164"/>
        <v>12</v>
      </c>
      <c r="L1512">
        <f t="shared" si="165"/>
        <v>20</v>
      </c>
      <c r="M1512">
        <f t="shared" si="166"/>
        <v>2016</v>
      </c>
      <c r="N1512">
        <f t="shared" si="163"/>
        <v>2017</v>
      </c>
      <c r="O1512">
        <f t="shared" si="167"/>
        <v>238.02</v>
      </c>
      <c r="P1512">
        <f t="shared" si="168"/>
        <v>0</v>
      </c>
      <c r="Q1512">
        <f t="shared" si="169"/>
        <v>238.02</v>
      </c>
      <c r="R1512" s="5"/>
      <c r="S1512" s="5" t="s">
        <v>16</v>
      </c>
    </row>
    <row r="1513" spans="1:19" x14ac:dyDescent="0.3">
      <c r="A1513">
        <v>13086530</v>
      </c>
      <c r="B1513" t="s">
        <v>27</v>
      </c>
      <c r="C1513" s="1">
        <v>42725</v>
      </c>
      <c r="D1513">
        <v>120</v>
      </c>
      <c r="E1513">
        <v>15746</v>
      </c>
      <c r="F1513">
        <v>120</v>
      </c>
      <c r="G1513">
        <v>15746</v>
      </c>
      <c r="H1513">
        <v>-15745.6</v>
      </c>
      <c r="I1513" s="1">
        <v>42725</v>
      </c>
      <c r="J1513">
        <v>2017</v>
      </c>
      <c r="K1513">
        <f t="shared" si="164"/>
        <v>12</v>
      </c>
      <c r="L1513">
        <f t="shared" si="165"/>
        <v>21</v>
      </c>
      <c r="M1513">
        <f t="shared" si="166"/>
        <v>2016</v>
      </c>
      <c r="N1513">
        <f t="shared" si="163"/>
        <v>2017</v>
      </c>
      <c r="O1513">
        <f t="shared" si="167"/>
        <v>238.02</v>
      </c>
      <c r="P1513">
        <f t="shared" si="168"/>
        <v>0</v>
      </c>
      <c r="Q1513">
        <f t="shared" si="169"/>
        <v>238.02</v>
      </c>
      <c r="R1513" s="5"/>
      <c r="S1513" s="5" t="s">
        <v>16</v>
      </c>
    </row>
    <row r="1514" spans="1:19" x14ac:dyDescent="0.3">
      <c r="A1514">
        <v>13086530</v>
      </c>
      <c r="B1514" t="s">
        <v>27</v>
      </c>
      <c r="C1514" s="1">
        <v>42726</v>
      </c>
      <c r="D1514">
        <v>123</v>
      </c>
      <c r="E1514">
        <v>15990</v>
      </c>
      <c r="F1514">
        <v>123</v>
      </c>
      <c r="G1514">
        <v>15990</v>
      </c>
      <c r="H1514">
        <v>-15990.4</v>
      </c>
      <c r="I1514" s="1">
        <v>42726</v>
      </c>
      <c r="J1514">
        <v>2017</v>
      </c>
      <c r="K1514">
        <f t="shared" si="164"/>
        <v>12</v>
      </c>
      <c r="L1514">
        <f t="shared" si="165"/>
        <v>22</v>
      </c>
      <c r="M1514">
        <f t="shared" si="166"/>
        <v>2016</v>
      </c>
      <c r="N1514">
        <f t="shared" si="163"/>
        <v>2017</v>
      </c>
      <c r="O1514">
        <f t="shared" si="167"/>
        <v>243.97050000000002</v>
      </c>
      <c r="P1514">
        <f t="shared" si="168"/>
        <v>0</v>
      </c>
      <c r="Q1514">
        <f t="shared" si="169"/>
        <v>243.97050000000002</v>
      </c>
      <c r="R1514" s="5"/>
      <c r="S1514" s="5" t="s">
        <v>16</v>
      </c>
    </row>
    <row r="1515" spans="1:19" x14ac:dyDescent="0.3">
      <c r="A1515">
        <v>13086530</v>
      </c>
      <c r="B1515" t="s">
        <v>27</v>
      </c>
      <c r="C1515" s="1">
        <v>42727</v>
      </c>
      <c r="D1515">
        <v>123</v>
      </c>
      <c r="E1515">
        <v>16234</v>
      </c>
      <c r="F1515">
        <v>123</v>
      </c>
      <c r="G1515">
        <v>16234</v>
      </c>
      <c r="H1515">
        <v>-16234</v>
      </c>
      <c r="I1515" s="1">
        <v>42727</v>
      </c>
      <c r="J1515">
        <v>2017</v>
      </c>
      <c r="K1515">
        <f t="shared" si="164"/>
        <v>12</v>
      </c>
      <c r="L1515">
        <f t="shared" si="165"/>
        <v>23</v>
      </c>
      <c r="M1515">
        <f t="shared" si="166"/>
        <v>2016</v>
      </c>
      <c r="N1515">
        <f t="shared" si="163"/>
        <v>2017</v>
      </c>
      <c r="O1515">
        <f t="shared" si="167"/>
        <v>243.97050000000002</v>
      </c>
      <c r="P1515">
        <f t="shared" si="168"/>
        <v>0</v>
      </c>
      <c r="Q1515">
        <f t="shared" si="169"/>
        <v>243.97050000000002</v>
      </c>
      <c r="R1515" s="5"/>
      <c r="S1515" s="5" t="s">
        <v>16</v>
      </c>
    </row>
    <row r="1516" spans="1:19" x14ac:dyDescent="0.3">
      <c r="A1516">
        <v>13086530</v>
      </c>
      <c r="B1516" t="s">
        <v>27</v>
      </c>
      <c r="C1516" s="1">
        <v>42728</v>
      </c>
      <c r="D1516">
        <v>119</v>
      </c>
      <c r="E1516">
        <v>16470</v>
      </c>
      <c r="F1516">
        <v>119</v>
      </c>
      <c r="G1516">
        <v>16470</v>
      </c>
      <c r="H1516">
        <v>-16470</v>
      </c>
      <c r="I1516" s="1">
        <v>42728</v>
      </c>
      <c r="J1516">
        <v>2017</v>
      </c>
      <c r="K1516">
        <f t="shared" si="164"/>
        <v>12</v>
      </c>
      <c r="L1516">
        <f t="shared" si="165"/>
        <v>24</v>
      </c>
      <c r="M1516">
        <f t="shared" si="166"/>
        <v>2016</v>
      </c>
      <c r="N1516">
        <f t="shared" si="163"/>
        <v>2017</v>
      </c>
      <c r="O1516">
        <f t="shared" si="167"/>
        <v>236.03650000000002</v>
      </c>
      <c r="P1516">
        <f t="shared" si="168"/>
        <v>0</v>
      </c>
      <c r="Q1516">
        <f t="shared" si="169"/>
        <v>236.03650000000002</v>
      </c>
      <c r="R1516" s="5"/>
      <c r="S1516" s="5" t="s">
        <v>16</v>
      </c>
    </row>
    <row r="1517" spans="1:19" x14ac:dyDescent="0.3">
      <c r="A1517">
        <v>13086530</v>
      </c>
      <c r="B1517" t="s">
        <v>27</v>
      </c>
      <c r="C1517" s="1">
        <v>42729</v>
      </c>
      <c r="D1517">
        <v>120</v>
      </c>
      <c r="E1517">
        <v>16709</v>
      </c>
      <c r="F1517">
        <v>120</v>
      </c>
      <c r="G1517">
        <v>16709</v>
      </c>
      <c r="H1517">
        <v>-16708.5</v>
      </c>
      <c r="I1517" s="1">
        <v>42729</v>
      </c>
      <c r="J1517">
        <v>2017</v>
      </c>
      <c r="K1517">
        <f t="shared" si="164"/>
        <v>12</v>
      </c>
      <c r="L1517">
        <f t="shared" si="165"/>
        <v>25</v>
      </c>
      <c r="M1517">
        <f t="shared" si="166"/>
        <v>2016</v>
      </c>
      <c r="N1517">
        <f t="shared" si="163"/>
        <v>2017</v>
      </c>
      <c r="O1517">
        <f t="shared" si="167"/>
        <v>238.02</v>
      </c>
      <c r="P1517">
        <f t="shared" si="168"/>
        <v>0</v>
      </c>
      <c r="Q1517">
        <f t="shared" si="169"/>
        <v>238.02</v>
      </c>
      <c r="R1517" s="5"/>
      <c r="S1517" s="5" t="s">
        <v>16</v>
      </c>
    </row>
    <row r="1518" spans="1:19" x14ac:dyDescent="0.3">
      <c r="A1518">
        <v>13086530</v>
      </c>
      <c r="B1518" t="s">
        <v>27</v>
      </c>
      <c r="C1518" s="1">
        <v>42730</v>
      </c>
      <c r="D1518">
        <v>147</v>
      </c>
      <c r="E1518">
        <v>16999</v>
      </c>
      <c r="F1518">
        <v>147</v>
      </c>
      <c r="G1518">
        <v>16999</v>
      </c>
      <c r="H1518">
        <v>-16999.400000000001</v>
      </c>
      <c r="I1518" s="1">
        <v>42730</v>
      </c>
      <c r="J1518">
        <v>2017</v>
      </c>
      <c r="K1518">
        <f t="shared" si="164"/>
        <v>12</v>
      </c>
      <c r="L1518">
        <f t="shared" si="165"/>
        <v>26</v>
      </c>
      <c r="M1518">
        <f t="shared" si="166"/>
        <v>2016</v>
      </c>
      <c r="N1518">
        <f t="shared" si="163"/>
        <v>2017</v>
      </c>
      <c r="O1518">
        <f t="shared" si="167"/>
        <v>291.5745</v>
      </c>
      <c r="P1518">
        <f t="shared" si="168"/>
        <v>0</v>
      </c>
      <c r="Q1518">
        <f t="shared" si="169"/>
        <v>291.5745</v>
      </c>
      <c r="R1518" s="5"/>
      <c r="S1518" s="5" t="s">
        <v>16</v>
      </c>
    </row>
    <row r="1519" spans="1:19" x14ac:dyDescent="0.3">
      <c r="A1519">
        <v>13086530</v>
      </c>
      <c r="B1519" t="s">
        <v>27</v>
      </c>
      <c r="C1519" s="1">
        <v>42731</v>
      </c>
      <c r="D1519">
        <v>120</v>
      </c>
      <c r="E1519">
        <v>17237</v>
      </c>
      <c r="F1519">
        <v>120</v>
      </c>
      <c r="G1519">
        <v>17237</v>
      </c>
      <c r="H1519">
        <v>-17236.7</v>
      </c>
      <c r="I1519" s="1">
        <v>42731</v>
      </c>
      <c r="J1519">
        <v>2017</v>
      </c>
      <c r="K1519">
        <f t="shared" si="164"/>
        <v>12</v>
      </c>
      <c r="L1519">
        <f t="shared" si="165"/>
        <v>27</v>
      </c>
      <c r="M1519">
        <f t="shared" si="166"/>
        <v>2016</v>
      </c>
      <c r="N1519">
        <f t="shared" si="163"/>
        <v>2017</v>
      </c>
      <c r="O1519">
        <f t="shared" si="167"/>
        <v>238.02</v>
      </c>
      <c r="P1519">
        <f t="shared" si="168"/>
        <v>0</v>
      </c>
      <c r="Q1519">
        <f t="shared" si="169"/>
        <v>238.02</v>
      </c>
      <c r="R1519" s="5"/>
      <c r="S1519" s="5" t="s">
        <v>16</v>
      </c>
    </row>
    <row r="1520" spans="1:19" x14ac:dyDescent="0.3">
      <c r="A1520">
        <v>13086530</v>
      </c>
      <c r="B1520" t="s">
        <v>27</v>
      </c>
      <c r="C1520" s="1">
        <v>42732</v>
      </c>
      <c r="D1520">
        <v>115</v>
      </c>
      <c r="E1520">
        <v>17465</v>
      </c>
      <c r="F1520">
        <v>115</v>
      </c>
      <c r="G1520">
        <v>17465</v>
      </c>
      <c r="H1520">
        <v>-17465.3</v>
      </c>
      <c r="I1520" s="1">
        <v>42732</v>
      </c>
      <c r="J1520">
        <v>2017</v>
      </c>
      <c r="K1520">
        <f t="shared" si="164"/>
        <v>12</v>
      </c>
      <c r="L1520">
        <f t="shared" si="165"/>
        <v>28</v>
      </c>
      <c r="M1520">
        <f t="shared" si="166"/>
        <v>2016</v>
      </c>
      <c r="N1520">
        <f t="shared" si="163"/>
        <v>2017</v>
      </c>
      <c r="O1520">
        <f t="shared" si="167"/>
        <v>228.10249999999999</v>
      </c>
      <c r="P1520">
        <f t="shared" si="168"/>
        <v>0</v>
      </c>
      <c r="Q1520">
        <f t="shared" si="169"/>
        <v>228.10249999999999</v>
      </c>
      <c r="R1520" s="5"/>
      <c r="S1520" s="5" t="s">
        <v>16</v>
      </c>
    </row>
    <row r="1521" spans="1:19" x14ac:dyDescent="0.3">
      <c r="A1521">
        <v>13086530</v>
      </c>
      <c r="B1521" t="s">
        <v>27</v>
      </c>
      <c r="C1521" s="1">
        <v>42733</v>
      </c>
      <c r="D1521">
        <v>122</v>
      </c>
      <c r="E1521">
        <v>17708</v>
      </c>
      <c r="F1521">
        <v>122</v>
      </c>
      <c r="G1521">
        <v>17708</v>
      </c>
      <c r="H1521">
        <v>-17707.599999999999</v>
      </c>
      <c r="I1521" s="1">
        <v>42733</v>
      </c>
      <c r="J1521">
        <v>2017</v>
      </c>
      <c r="K1521">
        <f t="shared" si="164"/>
        <v>12</v>
      </c>
      <c r="L1521">
        <f t="shared" si="165"/>
        <v>29</v>
      </c>
      <c r="M1521">
        <f t="shared" si="166"/>
        <v>2016</v>
      </c>
      <c r="N1521">
        <f t="shared" si="163"/>
        <v>2017</v>
      </c>
      <c r="O1521">
        <f t="shared" si="167"/>
        <v>241.98699999999999</v>
      </c>
      <c r="P1521">
        <f t="shared" si="168"/>
        <v>0</v>
      </c>
      <c r="Q1521">
        <f t="shared" si="169"/>
        <v>241.98699999999999</v>
      </c>
      <c r="R1521" s="5"/>
      <c r="S1521" s="5" t="s">
        <v>16</v>
      </c>
    </row>
    <row r="1522" spans="1:19" x14ac:dyDescent="0.3">
      <c r="A1522">
        <v>13086530</v>
      </c>
      <c r="B1522" t="s">
        <v>27</v>
      </c>
      <c r="C1522" s="1">
        <v>42734</v>
      </c>
      <c r="D1522">
        <v>151</v>
      </c>
      <c r="E1522">
        <v>18006</v>
      </c>
      <c r="F1522">
        <v>151</v>
      </c>
      <c r="G1522">
        <v>18006</v>
      </c>
      <c r="H1522">
        <v>-18006.2</v>
      </c>
      <c r="I1522" s="1">
        <v>42734</v>
      </c>
      <c r="J1522">
        <v>2017</v>
      </c>
      <c r="K1522">
        <f t="shared" si="164"/>
        <v>12</v>
      </c>
      <c r="L1522">
        <f t="shared" si="165"/>
        <v>30</v>
      </c>
      <c r="M1522">
        <f t="shared" si="166"/>
        <v>2016</v>
      </c>
      <c r="N1522">
        <f t="shared" si="163"/>
        <v>2017</v>
      </c>
      <c r="O1522">
        <f t="shared" si="167"/>
        <v>299.50850000000003</v>
      </c>
      <c r="P1522">
        <f t="shared" si="168"/>
        <v>0</v>
      </c>
      <c r="Q1522">
        <f t="shared" si="169"/>
        <v>299.50850000000003</v>
      </c>
      <c r="R1522" s="5"/>
      <c r="S1522" s="5" t="s">
        <v>16</v>
      </c>
    </row>
    <row r="1523" spans="1:19" x14ac:dyDescent="0.3">
      <c r="A1523">
        <v>13086530</v>
      </c>
      <c r="B1523" t="s">
        <v>27</v>
      </c>
      <c r="C1523" s="1">
        <v>42735</v>
      </c>
      <c r="D1523">
        <v>120</v>
      </c>
      <c r="E1523">
        <v>18243</v>
      </c>
      <c r="F1523">
        <v>120</v>
      </c>
      <c r="G1523">
        <v>18243</v>
      </c>
      <c r="H1523">
        <v>-18243.400000000001</v>
      </c>
      <c r="I1523" s="1">
        <v>42735</v>
      </c>
      <c r="J1523">
        <v>2017</v>
      </c>
      <c r="K1523">
        <f t="shared" si="164"/>
        <v>12</v>
      </c>
      <c r="L1523">
        <f t="shared" si="165"/>
        <v>31</v>
      </c>
      <c r="M1523">
        <f t="shared" si="166"/>
        <v>2016</v>
      </c>
      <c r="N1523">
        <f t="shared" si="163"/>
        <v>2017</v>
      </c>
      <c r="O1523">
        <f t="shared" si="167"/>
        <v>238.02</v>
      </c>
      <c r="P1523">
        <f t="shared" si="168"/>
        <v>0</v>
      </c>
      <c r="Q1523">
        <f t="shared" si="169"/>
        <v>238.02</v>
      </c>
      <c r="R1523" s="5"/>
      <c r="S1523" s="5" t="s">
        <v>16</v>
      </c>
    </row>
    <row r="1524" spans="1:19" x14ac:dyDescent="0.3">
      <c r="A1524">
        <v>13086530</v>
      </c>
      <c r="B1524" t="s">
        <v>27</v>
      </c>
      <c r="C1524" s="1">
        <v>42736</v>
      </c>
      <c r="D1524">
        <v>116</v>
      </c>
      <c r="E1524">
        <v>18473</v>
      </c>
      <c r="F1524">
        <v>116</v>
      </c>
      <c r="G1524">
        <v>18473</v>
      </c>
      <c r="H1524">
        <v>-18473.3</v>
      </c>
      <c r="I1524" s="1">
        <v>42736</v>
      </c>
      <c r="J1524">
        <v>2017</v>
      </c>
      <c r="K1524">
        <f t="shared" si="164"/>
        <v>1</v>
      </c>
      <c r="L1524">
        <f t="shared" si="165"/>
        <v>1</v>
      </c>
      <c r="M1524">
        <f t="shared" si="166"/>
        <v>2017</v>
      </c>
      <c r="N1524">
        <f t="shared" si="163"/>
        <v>2017</v>
      </c>
      <c r="O1524">
        <f t="shared" si="167"/>
        <v>230.08600000000001</v>
      </c>
      <c r="P1524">
        <f t="shared" si="168"/>
        <v>0</v>
      </c>
      <c r="Q1524">
        <f t="shared" si="169"/>
        <v>230.08600000000001</v>
      </c>
      <c r="R1524" s="5"/>
      <c r="S1524" s="5" t="s">
        <v>16</v>
      </c>
    </row>
    <row r="1525" spans="1:19" x14ac:dyDescent="0.3">
      <c r="A1525">
        <v>13086530</v>
      </c>
      <c r="B1525" t="s">
        <v>27</v>
      </c>
      <c r="C1525" s="1">
        <v>42737</v>
      </c>
      <c r="D1525">
        <v>117</v>
      </c>
      <c r="E1525">
        <v>18706</v>
      </c>
      <c r="F1525">
        <v>117</v>
      </c>
      <c r="G1525">
        <v>18706</v>
      </c>
      <c r="H1525">
        <v>-18705.5</v>
      </c>
      <c r="I1525" s="1">
        <v>42737</v>
      </c>
      <c r="J1525">
        <v>2017</v>
      </c>
      <c r="K1525">
        <f t="shared" si="164"/>
        <v>1</v>
      </c>
      <c r="L1525">
        <f t="shared" si="165"/>
        <v>2</v>
      </c>
      <c r="M1525">
        <f t="shared" si="166"/>
        <v>2017</v>
      </c>
      <c r="N1525">
        <f t="shared" si="163"/>
        <v>2017</v>
      </c>
      <c r="O1525">
        <f t="shared" si="167"/>
        <v>232.06950000000001</v>
      </c>
      <c r="P1525">
        <f t="shared" si="168"/>
        <v>0</v>
      </c>
      <c r="Q1525">
        <f t="shared" si="169"/>
        <v>232.06950000000001</v>
      </c>
      <c r="R1525" s="5"/>
      <c r="S1525" s="5" t="s">
        <v>16</v>
      </c>
    </row>
    <row r="1526" spans="1:19" x14ac:dyDescent="0.3">
      <c r="A1526">
        <v>13086530</v>
      </c>
      <c r="B1526" t="s">
        <v>27</v>
      </c>
      <c r="C1526" s="1">
        <v>42738</v>
      </c>
      <c r="D1526">
        <v>118</v>
      </c>
      <c r="E1526">
        <v>18940</v>
      </c>
      <c r="F1526">
        <v>118</v>
      </c>
      <c r="G1526">
        <v>18940</v>
      </c>
      <c r="H1526">
        <v>-18940.3</v>
      </c>
      <c r="I1526" s="1">
        <v>42738</v>
      </c>
      <c r="J1526">
        <v>2017</v>
      </c>
      <c r="K1526">
        <f t="shared" si="164"/>
        <v>1</v>
      </c>
      <c r="L1526">
        <f t="shared" si="165"/>
        <v>3</v>
      </c>
      <c r="M1526">
        <f t="shared" si="166"/>
        <v>2017</v>
      </c>
      <c r="N1526">
        <f t="shared" si="163"/>
        <v>2017</v>
      </c>
      <c r="O1526">
        <f t="shared" si="167"/>
        <v>234.053</v>
      </c>
      <c r="P1526">
        <f t="shared" si="168"/>
        <v>0</v>
      </c>
      <c r="Q1526">
        <f t="shared" si="169"/>
        <v>234.053</v>
      </c>
      <c r="R1526" s="5"/>
      <c r="S1526" s="5" t="s">
        <v>16</v>
      </c>
    </row>
    <row r="1527" spans="1:19" x14ac:dyDescent="0.3">
      <c r="A1527">
        <v>13086530</v>
      </c>
      <c r="B1527" t="s">
        <v>27</v>
      </c>
      <c r="C1527" s="1">
        <v>42739</v>
      </c>
      <c r="D1527">
        <v>174</v>
      </c>
      <c r="E1527">
        <v>19286</v>
      </c>
      <c r="F1527">
        <v>174</v>
      </c>
      <c r="G1527">
        <v>19286</v>
      </c>
      <c r="H1527">
        <v>-19286.099999999999</v>
      </c>
      <c r="I1527" s="1">
        <v>42739</v>
      </c>
      <c r="J1527">
        <v>2017</v>
      </c>
      <c r="K1527">
        <f t="shared" si="164"/>
        <v>1</v>
      </c>
      <c r="L1527">
        <f t="shared" si="165"/>
        <v>4</v>
      </c>
      <c r="M1527">
        <f t="shared" si="166"/>
        <v>2017</v>
      </c>
      <c r="N1527">
        <f t="shared" ref="N1527:N1590" si="170">IF(K1527&gt;10,M1527+1,M1527)</f>
        <v>2017</v>
      </c>
      <c r="O1527">
        <f t="shared" si="167"/>
        <v>345.12900000000002</v>
      </c>
      <c r="P1527">
        <f t="shared" si="168"/>
        <v>0</v>
      </c>
      <c r="Q1527">
        <f t="shared" si="169"/>
        <v>345.12900000000002</v>
      </c>
      <c r="R1527" s="5"/>
      <c r="S1527" s="5" t="s">
        <v>16</v>
      </c>
    </row>
    <row r="1528" spans="1:19" x14ac:dyDescent="0.3">
      <c r="A1528">
        <v>13086530</v>
      </c>
      <c r="B1528" t="s">
        <v>27</v>
      </c>
      <c r="C1528" s="1">
        <v>42740</v>
      </c>
      <c r="D1528">
        <v>263</v>
      </c>
      <c r="E1528">
        <v>19807</v>
      </c>
      <c r="F1528">
        <v>263</v>
      </c>
      <c r="G1528">
        <v>19807</v>
      </c>
      <c r="H1528">
        <v>-19807.3</v>
      </c>
      <c r="I1528" s="1">
        <v>42740</v>
      </c>
      <c r="J1528">
        <v>2017</v>
      </c>
      <c r="K1528">
        <f t="shared" si="164"/>
        <v>1</v>
      </c>
      <c r="L1528">
        <f t="shared" si="165"/>
        <v>5</v>
      </c>
      <c r="M1528">
        <f t="shared" si="166"/>
        <v>2017</v>
      </c>
      <c r="N1528">
        <f t="shared" si="170"/>
        <v>2017</v>
      </c>
      <c r="O1528">
        <f t="shared" si="167"/>
        <v>521.66049999999996</v>
      </c>
      <c r="P1528">
        <f t="shared" si="168"/>
        <v>0</v>
      </c>
      <c r="Q1528">
        <f t="shared" si="169"/>
        <v>521.66049999999996</v>
      </c>
      <c r="R1528" s="5"/>
      <c r="S1528" s="5" t="s">
        <v>16</v>
      </c>
    </row>
    <row r="1529" spans="1:19" x14ac:dyDescent="0.3">
      <c r="A1529">
        <v>13086530</v>
      </c>
      <c r="B1529" t="s">
        <v>27</v>
      </c>
      <c r="C1529" s="1">
        <v>42741</v>
      </c>
      <c r="D1529">
        <v>178</v>
      </c>
      <c r="E1529">
        <v>20160</v>
      </c>
      <c r="F1529">
        <v>178</v>
      </c>
      <c r="G1529">
        <v>20160</v>
      </c>
      <c r="H1529">
        <v>-20160.099999999999</v>
      </c>
      <c r="I1529" s="1">
        <v>42741</v>
      </c>
      <c r="J1529">
        <v>2017</v>
      </c>
      <c r="K1529">
        <f t="shared" si="164"/>
        <v>1</v>
      </c>
      <c r="L1529">
        <f t="shared" si="165"/>
        <v>6</v>
      </c>
      <c r="M1529">
        <f t="shared" si="166"/>
        <v>2017</v>
      </c>
      <c r="N1529">
        <f t="shared" si="170"/>
        <v>2017</v>
      </c>
      <c r="O1529">
        <f t="shared" si="167"/>
        <v>353.06299999999999</v>
      </c>
      <c r="P1529">
        <f t="shared" si="168"/>
        <v>0</v>
      </c>
      <c r="Q1529">
        <f t="shared" si="169"/>
        <v>353.06299999999999</v>
      </c>
      <c r="R1529" s="5"/>
      <c r="S1529" s="5" t="s">
        <v>16</v>
      </c>
    </row>
    <row r="1530" spans="1:19" x14ac:dyDescent="0.3">
      <c r="A1530">
        <v>13086530</v>
      </c>
      <c r="B1530" t="s">
        <v>27</v>
      </c>
      <c r="C1530" s="1">
        <v>42742</v>
      </c>
      <c r="D1530">
        <v>155</v>
      </c>
      <c r="E1530">
        <v>20468</v>
      </c>
      <c r="F1530">
        <v>155</v>
      </c>
      <c r="G1530">
        <v>20468</v>
      </c>
      <c r="H1530">
        <v>-20468</v>
      </c>
      <c r="I1530" s="1">
        <v>42742</v>
      </c>
      <c r="J1530">
        <v>2017</v>
      </c>
      <c r="K1530">
        <f t="shared" si="164"/>
        <v>1</v>
      </c>
      <c r="L1530">
        <f t="shared" si="165"/>
        <v>7</v>
      </c>
      <c r="M1530">
        <f t="shared" si="166"/>
        <v>2017</v>
      </c>
      <c r="N1530">
        <f t="shared" si="170"/>
        <v>2017</v>
      </c>
      <c r="O1530">
        <f t="shared" si="167"/>
        <v>307.4425</v>
      </c>
      <c r="P1530">
        <f t="shared" si="168"/>
        <v>0</v>
      </c>
      <c r="Q1530">
        <f t="shared" si="169"/>
        <v>307.4425</v>
      </c>
      <c r="R1530" s="5"/>
      <c r="S1530" s="5" t="s">
        <v>16</v>
      </c>
    </row>
    <row r="1531" spans="1:19" x14ac:dyDescent="0.3">
      <c r="A1531">
        <v>13086530</v>
      </c>
      <c r="B1531" t="s">
        <v>27</v>
      </c>
      <c r="C1531" s="1">
        <v>42743</v>
      </c>
      <c r="D1531">
        <v>152</v>
      </c>
      <c r="E1531">
        <v>20770</v>
      </c>
      <c r="F1531">
        <v>152</v>
      </c>
      <c r="G1531">
        <v>20770</v>
      </c>
      <c r="H1531">
        <v>-20769.7</v>
      </c>
      <c r="I1531" s="1">
        <v>42743</v>
      </c>
      <c r="J1531">
        <v>2017</v>
      </c>
      <c r="K1531">
        <f t="shared" si="164"/>
        <v>1</v>
      </c>
      <c r="L1531">
        <f t="shared" si="165"/>
        <v>8</v>
      </c>
      <c r="M1531">
        <f t="shared" si="166"/>
        <v>2017</v>
      </c>
      <c r="N1531">
        <f t="shared" si="170"/>
        <v>2017</v>
      </c>
      <c r="O1531">
        <f t="shared" si="167"/>
        <v>301.49200000000002</v>
      </c>
      <c r="P1531">
        <f t="shared" si="168"/>
        <v>0</v>
      </c>
      <c r="Q1531">
        <f t="shared" si="169"/>
        <v>301.49200000000002</v>
      </c>
      <c r="R1531" s="5"/>
      <c r="S1531" s="5" t="s">
        <v>16</v>
      </c>
    </row>
    <row r="1532" spans="1:19" x14ac:dyDescent="0.3">
      <c r="A1532">
        <v>13086530</v>
      </c>
      <c r="B1532" t="s">
        <v>27</v>
      </c>
      <c r="C1532" s="1">
        <v>42744</v>
      </c>
      <c r="D1532">
        <v>142</v>
      </c>
      <c r="E1532">
        <v>21050</v>
      </c>
      <c r="F1532">
        <v>142</v>
      </c>
      <c r="G1532">
        <v>21050</v>
      </c>
      <c r="H1532">
        <v>-21050.3</v>
      </c>
      <c r="I1532" s="1">
        <v>42744</v>
      </c>
      <c r="J1532">
        <v>2017</v>
      </c>
      <c r="K1532">
        <f t="shared" si="164"/>
        <v>1</v>
      </c>
      <c r="L1532">
        <f t="shared" si="165"/>
        <v>9</v>
      </c>
      <c r="M1532">
        <f t="shared" si="166"/>
        <v>2017</v>
      </c>
      <c r="N1532">
        <f t="shared" si="170"/>
        <v>2017</v>
      </c>
      <c r="O1532">
        <f t="shared" si="167"/>
        <v>281.65699999999998</v>
      </c>
      <c r="P1532">
        <f t="shared" si="168"/>
        <v>0</v>
      </c>
      <c r="Q1532">
        <f t="shared" si="169"/>
        <v>281.65699999999998</v>
      </c>
      <c r="R1532" s="5"/>
      <c r="S1532" s="5" t="s">
        <v>16</v>
      </c>
    </row>
    <row r="1533" spans="1:19" x14ac:dyDescent="0.3">
      <c r="A1533">
        <v>13086530</v>
      </c>
      <c r="B1533" t="s">
        <v>27</v>
      </c>
      <c r="C1533" s="1">
        <v>42745</v>
      </c>
      <c r="D1533">
        <v>129</v>
      </c>
      <c r="E1533">
        <v>21306</v>
      </c>
      <c r="F1533">
        <v>129</v>
      </c>
      <c r="G1533">
        <v>21306</v>
      </c>
      <c r="H1533">
        <v>-21305.599999999999</v>
      </c>
      <c r="I1533" s="1">
        <v>42745</v>
      </c>
      <c r="J1533">
        <v>2017</v>
      </c>
      <c r="K1533">
        <f t="shared" si="164"/>
        <v>1</v>
      </c>
      <c r="L1533">
        <f t="shared" si="165"/>
        <v>10</v>
      </c>
      <c r="M1533">
        <f t="shared" si="166"/>
        <v>2017</v>
      </c>
      <c r="N1533">
        <f t="shared" si="170"/>
        <v>2017</v>
      </c>
      <c r="O1533">
        <f t="shared" si="167"/>
        <v>255.8715</v>
      </c>
      <c r="P1533">
        <f t="shared" si="168"/>
        <v>0</v>
      </c>
      <c r="Q1533">
        <f t="shared" si="169"/>
        <v>255.8715</v>
      </c>
      <c r="R1533" s="5"/>
      <c r="S1533" s="5" t="s">
        <v>16</v>
      </c>
    </row>
    <row r="1534" spans="1:19" x14ac:dyDescent="0.3">
      <c r="A1534">
        <v>13086530</v>
      </c>
      <c r="B1534" t="s">
        <v>27</v>
      </c>
      <c r="C1534" s="1">
        <v>42746</v>
      </c>
      <c r="D1534">
        <v>125</v>
      </c>
      <c r="E1534">
        <v>21554</v>
      </c>
      <c r="F1534">
        <v>125</v>
      </c>
      <c r="G1534">
        <v>21554</v>
      </c>
      <c r="H1534">
        <v>-21554.3</v>
      </c>
      <c r="I1534" s="1">
        <v>42746</v>
      </c>
      <c r="J1534">
        <v>2017</v>
      </c>
      <c r="K1534">
        <f t="shared" si="164"/>
        <v>1</v>
      </c>
      <c r="L1534">
        <f t="shared" si="165"/>
        <v>11</v>
      </c>
      <c r="M1534">
        <f t="shared" si="166"/>
        <v>2017</v>
      </c>
      <c r="N1534">
        <f t="shared" si="170"/>
        <v>2017</v>
      </c>
      <c r="O1534">
        <f t="shared" si="167"/>
        <v>247.9375</v>
      </c>
      <c r="P1534">
        <f t="shared" si="168"/>
        <v>0</v>
      </c>
      <c r="Q1534">
        <f t="shared" si="169"/>
        <v>247.9375</v>
      </c>
      <c r="R1534" s="5"/>
      <c r="S1534" s="5" t="s">
        <v>16</v>
      </c>
    </row>
    <row r="1535" spans="1:19" x14ac:dyDescent="0.3">
      <c r="A1535">
        <v>13086530</v>
      </c>
      <c r="B1535" t="s">
        <v>27</v>
      </c>
      <c r="C1535" s="1">
        <v>42747</v>
      </c>
      <c r="D1535">
        <v>124</v>
      </c>
      <c r="E1535">
        <v>21801</v>
      </c>
      <c r="F1535">
        <v>124</v>
      </c>
      <c r="G1535">
        <v>21801</v>
      </c>
      <c r="H1535">
        <v>-21800.5</v>
      </c>
      <c r="I1535" s="1">
        <v>42747</v>
      </c>
      <c r="J1535">
        <v>2017</v>
      </c>
      <c r="K1535">
        <f t="shared" si="164"/>
        <v>1</v>
      </c>
      <c r="L1535">
        <f t="shared" si="165"/>
        <v>12</v>
      </c>
      <c r="M1535">
        <f t="shared" si="166"/>
        <v>2017</v>
      </c>
      <c r="N1535">
        <f t="shared" si="170"/>
        <v>2017</v>
      </c>
      <c r="O1535">
        <f t="shared" si="167"/>
        <v>245.95400000000001</v>
      </c>
      <c r="P1535">
        <f t="shared" si="168"/>
        <v>0</v>
      </c>
      <c r="Q1535">
        <f t="shared" si="169"/>
        <v>245.95400000000001</v>
      </c>
      <c r="R1535" s="5"/>
      <c r="S1535" s="5" t="s">
        <v>16</v>
      </c>
    </row>
    <row r="1536" spans="1:19" x14ac:dyDescent="0.3">
      <c r="A1536">
        <v>13086530</v>
      </c>
      <c r="B1536" t="s">
        <v>27</v>
      </c>
      <c r="C1536" s="1">
        <v>42748</v>
      </c>
      <c r="D1536">
        <v>123</v>
      </c>
      <c r="E1536">
        <v>22045</v>
      </c>
      <c r="F1536">
        <v>123</v>
      </c>
      <c r="G1536">
        <v>22045</v>
      </c>
      <c r="H1536">
        <v>-22045.3</v>
      </c>
      <c r="I1536" s="1">
        <v>42748</v>
      </c>
      <c r="J1536">
        <v>2017</v>
      </c>
      <c r="K1536">
        <f t="shared" si="164"/>
        <v>1</v>
      </c>
      <c r="L1536">
        <f t="shared" si="165"/>
        <v>13</v>
      </c>
      <c r="M1536">
        <f t="shared" si="166"/>
        <v>2017</v>
      </c>
      <c r="N1536">
        <f t="shared" si="170"/>
        <v>2017</v>
      </c>
      <c r="O1536">
        <f t="shared" si="167"/>
        <v>243.97050000000002</v>
      </c>
      <c r="P1536">
        <f t="shared" si="168"/>
        <v>0</v>
      </c>
      <c r="Q1536">
        <f t="shared" si="169"/>
        <v>243.97050000000002</v>
      </c>
      <c r="R1536" s="5"/>
      <c r="S1536" s="5" t="s">
        <v>16</v>
      </c>
    </row>
    <row r="1537" spans="1:19" x14ac:dyDescent="0.3">
      <c r="A1537">
        <v>13086530</v>
      </c>
      <c r="B1537" t="s">
        <v>27</v>
      </c>
      <c r="C1537" s="1">
        <v>42749</v>
      </c>
      <c r="D1537">
        <v>125</v>
      </c>
      <c r="E1537">
        <v>22294</v>
      </c>
      <c r="F1537">
        <v>125</v>
      </c>
      <c r="G1537">
        <v>22294</v>
      </c>
      <c r="H1537">
        <v>-22294</v>
      </c>
      <c r="I1537" s="1">
        <v>42749</v>
      </c>
      <c r="J1537">
        <v>2017</v>
      </c>
      <c r="K1537">
        <f t="shared" si="164"/>
        <v>1</v>
      </c>
      <c r="L1537">
        <f t="shared" si="165"/>
        <v>14</v>
      </c>
      <c r="M1537">
        <f t="shared" si="166"/>
        <v>2017</v>
      </c>
      <c r="N1537">
        <f t="shared" si="170"/>
        <v>2017</v>
      </c>
      <c r="O1537">
        <f t="shared" si="167"/>
        <v>247.9375</v>
      </c>
      <c r="P1537">
        <f t="shared" si="168"/>
        <v>0</v>
      </c>
      <c r="Q1537">
        <f t="shared" si="169"/>
        <v>247.9375</v>
      </c>
      <c r="R1537" s="5"/>
      <c r="S1537" s="5" t="s">
        <v>16</v>
      </c>
    </row>
    <row r="1538" spans="1:19" x14ac:dyDescent="0.3">
      <c r="A1538">
        <v>13086530</v>
      </c>
      <c r="B1538" t="s">
        <v>27</v>
      </c>
      <c r="C1538" s="1">
        <v>42750</v>
      </c>
      <c r="D1538">
        <v>121</v>
      </c>
      <c r="E1538">
        <v>22534</v>
      </c>
      <c r="F1538">
        <v>121</v>
      </c>
      <c r="G1538">
        <v>22534</v>
      </c>
      <c r="H1538">
        <v>-22533.7</v>
      </c>
      <c r="I1538" s="1">
        <v>42750</v>
      </c>
      <c r="J1538">
        <v>2017</v>
      </c>
      <c r="K1538">
        <f t="shared" ref="K1538:K1601" si="171">MONTH(C1538)</f>
        <v>1</v>
      </c>
      <c r="L1538">
        <f t="shared" ref="L1538:L1601" si="172">DAY(C1538)</f>
        <v>15</v>
      </c>
      <c r="M1538">
        <f t="shared" ref="M1538:M1601" si="173">YEAR(C1538)</f>
        <v>2017</v>
      </c>
      <c r="N1538">
        <f t="shared" si="170"/>
        <v>2017</v>
      </c>
      <c r="O1538">
        <f t="shared" ref="O1538:O1601" si="174">D1538*1.9835</f>
        <v>240.0035</v>
      </c>
      <c r="P1538">
        <f t="shared" ref="P1538:P1601" si="175">(D1538-F1538)*1.9835</f>
        <v>0</v>
      </c>
      <c r="Q1538">
        <f t="shared" ref="Q1538:Q1601" si="176">F1538*1.9835</f>
        <v>240.0035</v>
      </c>
      <c r="R1538" s="5"/>
      <c r="S1538" s="5" t="s">
        <v>16</v>
      </c>
    </row>
    <row r="1539" spans="1:19" x14ac:dyDescent="0.3">
      <c r="A1539">
        <v>13086530</v>
      </c>
      <c r="B1539" t="s">
        <v>27</v>
      </c>
      <c r="C1539" s="1">
        <v>42751</v>
      </c>
      <c r="D1539">
        <v>118</v>
      </c>
      <c r="E1539">
        <v>22767</v>
      </c>
      <c r="F1539">
        <v>118</v>
      </c>
      <c r="G1539">
        <v>22767</v>
      </c>
      <c r="H1539">
        <v>-22767.3</v>
      </c>
      <c r="I1539" s="1">
        <v>42751</v>
      </c>
      <c r="J1539">
        <v>2017</v>
      </c>
      <c r="K1539">
        <f t="shared" si="171"/>
        <v>1</v>
      </c>
      <c r="L1539">
        <f t="shared" si="172"/>
        <v>16</v>
      </c>
      <c r="M1539">
        <f t="shared" si="173"/>
        <v>2017</v>
      </c>
      <c r="N1539">
        <f t="shared" si="170"/>
        <v>2017</v>
      </c>
      <c r="O1539">
        <f t="shared" si="174"/>
        <v>234.053</v>
      </c>
      <c r="P1539">
        <f t="shared" si="175"/>
        <v>0</v>
      </c>
      <c r="Q1539">
        <f t="shared" si="176"/>
        <v>234.053</v>
      </c>
      <c r="R1539" s="5"/>
      <c r="S1539" s="5" t="s">
        <v>16</v>
      </c>
    </row>
    <row r="1540" spans="1:19" x14ac:dyDescent="0.3">
      <c r="A1540">
        <v>13086530</v>
      </c>
      <c r="B1540" t="s">
        <v>27</v>
      </c>
      <c r="C1540" s="1">
        <v>42752</v>
      </c>
      <c r="D1540">
        <v>145</v>
      </c>
      <c r="E1540">
        <v>23055</v>
      </c>
      <c r="F1540">
        <v>145</v>
      </c>
      <c r="G1540">
        <v>23055</v>
      </c>
      <c r="H1540">
        <v>-23055.200000000001</v>
      </c>
      <c r="I1540" s="1">
        <v>42752</v>
      </c>
      <c r="J1540">
        <v>2017</v>
      </c>
      <c r="K1540">
        <f t="shared" si="171"/>
        <v>1</v>
      </c>
      <c r="L1540">
        <f t="shared" si="172"/>
        <v>17</v>
      </c>
      <c r="M1540">
        <f t="shared" si="173"/>
        <v>2017</v>
      </c>
      <c r="N1540">
        <f t="shared" si="170"/>
        <v>2017</v>
      </c>
      <c r="O1540">
        <f t="shared" si="174"/>
        <v>287.60750000000002</v>
      </c>
      <c r="P1540">
        <f t="shared" si="175"/>
        <v>0</v>
      </c>
      <c r="Q1540">
        <f t="shared" si="176"/>
        <v>287.60750000000002</v>
      </c>
      <c r="R1540" s="5"/>
      <c r="S1540" s="5" t="s">
        <v>16</v>
      </c>
    </row>
    <row r="1541" spans="1:19" x14ac:dyDescent="0.3">
      <c r="A1541">
        <v>13086530</v>
      </c>
      <c r="B1541" t="s">
        <v>27</v>
      </c>
      <c r="C1541" s="1">
        <v>42753</v>
      </c>
      <c r="D1541">
        <v>172</v>
      </c>
      <c r="E1541">
        <v>23396</v>
      </c>
      <c r="F1541">
        <v>172</v>
      </c>
      <c r="G1541">
        <v>23396</v>
      </c>
      <c r="H1541">
        <v>-23396</v>
      </c>
      <c r="I1541" s="1">
        <v>42753</v>
      </c>
      <c r="J1541">
        <v>2017</v>
      </c>
      <c r="K1541">
        <f t="shared" si="171"/>
        <v>1</v>
      </c>
      <c r="L1541">
        <f t="shared" si="172"/>
        <v>18</v>
      </c>
      <c r="M1541">
        <f t="shared" si="173"/>
        <v>2017</v>
      </c>
      <c r="N1541">
        <f t="shared" si="170"/>
        <v>2017</v>
      </c>
      <c r="O1541">
        <f t="shared" si="174"/>
        <v>341.16200000000003</v>
      </c>
      <c r="P1541">
        <f t="shared" si="175"/>
        <v>0</v>
      </c>
      <c r="Q1541">
        <f t="shared" si="176"/>
        <v>341.16200000000003</v>
      </c>
      <c r="R1541" s="5"/>
      <c r="S1541" s="5" t="s">
        <v>16</v>
      </c>
    </row>
    <row r="1542" spans="1:19" x14ac:dyDescent="0.3">
      <c r="A1542">
        <v>13086530</v>
      </c>
      <c r="B1542" t="s">
        <v>27</v>
      </c>
      <c r="C1542" s="1">
        <v>42754</v>
      </c>
      <c r="D1542">
        <v>132</v>
      </c>
      <c r="E1542">
        <v>23657</v>
      </c>
      <c r="F1542">
        <v>132</v>
      </c>
      <c r="G1542">
        <v>23657</v>
      </c>
      <c r="H1542">
        <v>-23656.7</v>
      </c>
      <c r="I1542" s="1">
        <v>42754</v>
      </c>
      <c r="J1542">
        <v>2017</v>
      </c>
      <c r="K1542">
        <f t="shared" si="171"/>
        <v>1</v>
      </c>
      <c r="L1542">
        <f t="shared" si="172"/>
        <v>19</v>
      </c>
      <c r="M1542">
        <f t="shared" si="173"/>
        <v>2017</v>
      </c>
      <c r="N1542">
        <f t="shared" si="170"/>
        <v>2017</v>
      </c>
      <c r="O1542">
        <f t="shared" si="174"/>
        <v>261.822</v>
      </c>
      <c r="P1542">
        <f t="shared" si="175"/>
        <v>0</v>
      </c>
      <c r="Q1542">
        <f t="shared" si="176"/>
        <v>261.822</v>
      </c>
      <c r="R1542" s="5"/>
      <c r="S1542" s="5" t="s">
        <v>16</v>
      </c>
    </row>
    <row r="1543" spans="1:19" x14ac:dyDescent="0.3">
      <c r="A1543">
        <v>13086530</v>
      </c>
      <c r="B1543" t="s">
        <v>27</v>
      </c>
      <c r="C1543" s="1">
        <v>42755</v>
      </c>
      <c r="D1543">
        <v>121</v>
      </c>
      <c r="E1543">
        <v>23897</v>
      </c>
      <c r="F1543">
        <v>121</v>
      </c>
      <c r="G1543">
        <v>23897</v>
      </c>
      <c r="H1543">
        <v>-23896.5</v>
      </c>
      <c r="I1543" s="1">
        <v>42755</v>
      </c>
      <c r="J1543">
        <v>2017</v>
      </c>
      <c r="K1543">
        <f t="shared" si="171"/>
        <v>1</v>
      </c>
      <c r="L1543">
        <f t="shared" si="172"/>
        <v>20</v>
      </c>
      <c r="M1543">
        <f t="shared" si="173"/>
        <v>2017</v>
      </c>
      <c r="N1543">
        <f t="shared" si="170"/>
        <v>2017</v>
      </c>
      <c r="O1543">
        <f t="shared" si="174"/>
        <v>240.0035</v>
      </c>
      <c r="P1543">
        <f t="shared" si="175"/>
        <v>0</v>
      </c>
      <c r="Q1543">
        <f t="shared" si="176"/>
        <v>240.0035</v>
      </c>
      <c r="R1543" s="5"/>
      <c r="S1543" s="5" t="s">
        <v>16</v>
      </c>
    </row>
    <row r="1544" spans="1:19" x14ac:dyDescent="0.3">
      <c r="A1544">
        <v>13086530</v>
      </c>
      <c r="B1544" t="s">
        <v>27</v>
      </c>
      <c r="C1544" s="1">
        <v>42756</v>
      </c>
      <c r="D1544">
        <v>118</v>
      </c>
      <c r="E1544">
        <v>24130</v>
      </c>
      <c r="F1544">
        <v>118</v>
      </c>
      <c r="G1544">
        <v>24130</v>
      </c>
      <c r="H1544">
        <v>-24130</v>
      </c>
      <c r="I1544" s="1">
        <v>42756</v>
      </c>
      <c r="J1544">
        <v>2017</v>
      </c>
      <c r="K1544">
        <f t="shared" si="171"/>
        <v>1</v>
      </c>
      <c r="L1544">
        <f t="shared" si="172"/>
        <v>21</v>
      </c>
      <c r="M1544">
        <f t="shared" si="173"/>
        <v>2017</v>
      </c>
      <c r="N1544">
        <f t="shared" si="170"/>
        <v>2017</v>
      </c>
      <c r="O1544">
        <f t="shared" si="174"/>
        <v>234.053</v>
      </c>
      <c r="P1544">
        <f t="shared" si="175"/>
        <v>0</v>
      </c>
      <c r="Q1544">
        <f t="shared" si="176"/>
        <v>234.053</v>
      </c>
      <c r="R1544" s="5"/>
      <c r="S1544" s="5" t="s">
        <v>16</v>
      </c>
    </row>
    <row r="1545" spans="1:19" x14ac:dyDescent="0.3">
      <c r="A1545">
        <v>13086530</v>
      </c>
      <c r="B1545" t="s">
        <v>27</v>
      </c>
      <c r="C1545" s="1">
        <v>42757</v>
      </c>
      <c r="D1545">
        <v>114</v>
      </c>
      <c r="E1545">
        <v>24356</v>
      </c>
      <c r="F1545">
        <v>114</v>
      </c>
      <c r="G1545">
        <v>24356</v>
      </c>
      <c r="H1545">
        <v>-24356.2</v>
      </c>
      <c r="I1545" s="1">
        <v>42757</v>
      </c>
      <c r="J1545">
        <v>2017</v>
      </c>
      <c r="K1545">
        <f t="shared" si="171"/>
        <v>1</v>
      </c>
      <c r="L1545">
        <f t="shared" si="172"/>
        <v>22</v>
      </c>
      <c r="M1545">
        <f t="shared" si="173"/>
        <v>2017</v>
      </c>
      <c r="N1545">
        <f t="shared" si="170"/>
        <v>2017</v>
      </c>
      <c r="O1545">
        <f t="shared" si="174"/>
        <v>226.119</v>
      </c>
      <c r="P1545">
        <f t="shared" si="175"/>
        <v>0</v>
      </c>
      <c r="Q1545">
        <f t="shared" si="176"/>
        <v>226.119</v>
      </c>
      <c r="R1545" s="5"/>
      <c r="S1545" s="5" t="s">
        <v>16</v>
      </c>
    </row>
    <row r="1546" spans="1:19" x14ac:dyDescent="0.3">
      <c r="A1546">
        <v>13086530</v>
      </c>
      <c r="B1546" t="s">
        <v>27</v>
      </c>
      <c r="C1546" s="1">
        <v>42758</v>
      </c>
      <c r="D1546">
        <v>110</v>
      </c>
      <c r="E1546">
        <v>24574</v>
      </c>
      <c r="F1546">
        <v>110</v>
      </c>
      <c r="G1546">
        <v>24574</v>
      </c>
      <c r="H1546">
        <v>-24574.400000000001</v>
      </c>
      <c r="I1546" s="1">
        <v>42758</v>
      </c>
      <c r="J1546">
        <v>2017</v>
      </c>
      <c r="K1546">
        <f t="shared" si="171"/>
        <v>1</v>
      </c>
      <c r="L1546">
        <f t="shared" si="172"/>
        <v>23</v>
      </c>
      <c r="M1546">
        <f t="shared" si="173"/>
        <v>2017</v>
      </c>
      <c r="N1546">
        <f t="shared" si="170"/>
        <v>2017</v>
      </c>
      <c r="O1546">
        <f t="shared" si="174"/>
        <v>218.185</v>
      </c>
      <c r="P1546">
        <f t="shared" si="175"/>
        <v>0</v>
      </c>
      <c r="Q1546">
        <f t="shared" si="176"/>
        <v>218.185</v>
      </c>
      <c r="R1546" s="5"/>
      <c r="S1546" s="5" t="s">
        <v>16</v>
      </c>
    </row>
    <row r="1547" spans="1:19" x14ac:dyDescent="0.3">
      <c r="A1547">
        <v>13086530</v>
      </c>
      <c r="B1547" t="s">
        <v>27</v>
      </c>
      <c r="C1547" s="1">
        <v>42759</v>
      </c>
      <c r="D1547">
        <v>107</v>
      </c>
      <c r="E1547">
        <v>24786</v>
      </c>
      <c r="F1547">
        <v>107</v>
      </c>
      <c r="G1547">
        <v>24786</v>
      </c>
      <c r="H1547">
        <v>-24785.8</v>
      </c>
      <c r="I1547" s="1">
        <v>42759</v>
      </c>
      <c r="J1547">
        <v>2017</v>
      </c>
      <c r="K1547">
        <f t="shared" si="171"/>
        <v>1</v>
      </c>
      <c r="L1547">
        <f t="shared" si="172"/>
        <v>24</v>
      </c>
      <c r="M1547">
        <f t="shared" si="173"/>
        <v>2017</v>
      </c>
      <c r="N1547">
        <f t="shared" si="170"/>
        <v>2017</v>
      </c>
      <c r="O1547">
        <f t="shared" si="174"/>
        <v>212.2345</v>
      </c>
      <c r="P1547">
        <f t="shared" si="175"/>
        <v>0</v>
      </c>
      <c r="Q1547">
        <f t="shared" si="176"/>
        <v>212.2345</v>
      </c>
      <c r="R1547" s="5"/>
      <c r="S1547" s="5" t="s">
        <v>16</v>
      </c>
    </row>
    <row r="1548" spans="1:19" x14ac:dyDescent="0.3">
      <c r="A1548">
        <v>13086530</v>
      </c>
      <c r="B1548" t="s">
        <v>27</v>
      </c>
      <c r="C1548" s="1">
        <v>42760</v>
      </c>
      <c r="D1548">
        <v>104</v>
      </c>
      <c r="E1548">
        <v>24992</v>
      </c>
      <c r="F1548">
        <v>104</v>
      </c>
      <c r="G1548">
        <v>24992</v>
      </c>
      <c r="H1548">
        <v>-24991.8</v>
      </c>
      <c r="I1548" s="1">
        <v>42760</v>
      </c>
      <c r="J1548">
        <v>2017</v>
      </c>
      <c r="K1548">
        <f t="shared" si="171"/>
        <v>1</v>
      </c>
      <c r="L1548">
        <f t="shared" si="172"/>
        <v>25</v>
      </c>
      <c r="M1548">
        <f t="shared" si="173"/>
        <v>2017</v>
      </c>
      <c r="N1548">
        <f t="shared" si="170"/>
        <v>2017</v>
      </c>
      <c r="O1548">
        <f t="shared" si="174"/>
        <v>206.28399999999999</v>
      </c>
      <c r="P1548">
        <f t="shared" si="175"/>
        <v>0</v>
      </c>
      <c r="Q1548">
        <f t="shared" si="176"/>
        <v>206.28399999999999</v>
      </c>
      <c r="R1548" s="5"/>
      <c r="S1548" s="5" t="s">
        <v>16</v>
      </c>
    </row>
    <row r="1549" spans="1:19" x14ac:dyDescent="0.3">
      <c r="A1549">
        <v>13086530</v>
      </c>
      <c r="B1549" t="s">
        <v>27</v>
      </c>
      <c r="C1549" s="1">
        <v>42761</v>
      </c>
      <c r="D1549">
        <v>117</v>
      </c>
      <c r="E1549">
        <v>25224</v>
      </c>
      <c r="F1549">
        <v>117</v>
      </c>
      <c r="G1549">
        <v>25224</v>
      </c>
      <c r="H1549">
        <v>-25224.1</v>
      </c>
      <c r="I1549" s="1">
        <v>42761</v>
      </c>
      <c r="J1549">
        <v>2017</v>
      </c>
      <c r="K1549">
        <f t="shared" si="171"/>
        <v>1</v>
      </c>
      <c r="L1549">
        <f t="shared" si="172"/>
        <v>26</v>
      </c>
      <c r="M1549">
        <f t="shared" si="173"/>
        <v>2017</v>
      </c>
      <c r="N1549">
        <f t="shared" si="170"/>
        <v>2017</v>
      </c>
      <c r="O1549">
        <f t="shared" si="174"/>
        <v>232.06950000000001</v>
      </c>
      <c r="P1549">
        <f t="shared" si="175"/>
        <v>0</v>
      </c>
      <c r="Q1549">
        <f t="shared" si="176"/>
        <v>232.06950000000001</v>
      </c>
      <c r="R1549" s="5"/>
      <c r="S1549" s="5" t="s">
        <v>16</v>
      </c>
    </row>
    <row r="1550" spans="1:19" x14ac:dyDescent="0.3">
      <c r="A1550">
        <v>13086530</v>
      </c>
      <c r="B1550" t="s">
        <v>27</v>
      </c>
      <c r="C1550" s="1">
        <v>42762</v>
      </c>
      <c r="D1550">
        <v>135</v>
      </c>
      <c r="E1550">
        <v>25492</v>
      </c>
      <c r="F1550">
        <v>135</v>
      </c>
      <c r="G1550">
        <v>25492</v>
      </c>
      <c r="H1550">
        <v>-25491.8</v>
      </c>
      <c r="I1550" s="1">
        <v>42762</v>
      </c>
      <c r="J1550">
        <v>2017</v>
      </c>
      <c r="K1550">
        <f t="shared" si="171"/>
        <v>1</v>
      </c>
      <c r="L1550">
        <f t="shared" si="172"/>
        <v>27</v>
      </c>
      <c r="M1550">
        <f t="shared" si="173"/>
        <v>2017</v>
      </c>
      <c r="N1550">
        <f t="shared" si="170"/>
        <v>2017</v>
      </c>
      <c r="O1550">
        <f t="shared" si="174"/>
        <v>267.77249999999998</v>
      </c>
      <c r="P1550">
        <f t="shared" si="175"/>
        <v>0</v>
      </c>
      <c r="Q1550">
        <f t="shared" si="176"/>
        <v>267.77249999999998</v>
      </c>
      <c r="R1550" s="5"/>
      <c r="S1550" s="5" t="s">
        <v>16</v>
      </c>
    </row>
    <row r="1551" spans="1:19" x14ac:dyDescent="0.3">
      <c r="A1551">
        <v>13086530</v>
      </c>
      <c r="B1551" t="s">
        <v>27</v>
      </c>
      <c r="C1551" s="1">
        <v>42763</v>
      </c>
      <c r="D1551">
        <v>134</v>
      </c>
      <c r="E1551">
        <v>25758</v>
      </c>
      <c r="F1551">
        <v>134</v>
      </c>
      <c r="G1551">
        <v>25758</v>
      </c>
      <c r="H1551">
        <v>-25758.1</v>
      </c>
      <c r="I1551" s="1">
        <v>42763</v>
      </c>
      <c r="J1551">
        <v>2017</v>
      </c>
      <c r="K1551">
        <f t="shared" si="171"/>
        <v>1</v>
      </c>
      <c r="L1551">
        <f t="shared" si="172"/>
        <v>28</v>
      </c>
      <c r="M1551">
        <f t="shared" si="173"/>
        <v>2017</v>
      </c>
      <c r="N1551">
        <f t="shared" si="170"/>
        <v>2017</v>
      </c>
      <c r="O1551">
        <f t="shared" si="174"/>
        <v>265.78899999999999</v>
      </c>
      <c r="P1551">
        <f t="shared" si="175"/>
        <v>0</v>
      </c>
      <c r="Q1551">
        <f t="shared" si="176"/>
        <v>265.78899999999999</v>
      </c>
      <c r="R1551" s="5"/>
      <c r="S1551" s="5" t="s">
        <v>16</v>
      </c>
    </row>
    <row r="1552" spans="1:19" x14ac:dyDescent="0.3">
      <c r="A1552">
        <v>13086530</v>
      </c>
      <c r="B1552" t="s">
        <v>27</v>
      </c>
      <c r="C1552" s="1">
        <v>42764</v>
      </c>
      <c r="D1552">
        <v>148</v>
      </c>
      <c r="E1552">
        <v>26052</v>
      </c>
      <c r="F1552">
        <v>148</v>
      </c>
      <c r="G1552">
        <v>26052</v>
      </c>
      <c r="H1552">
        <v>-26052</v>
      </c>
      <c r="I1552" s="1">
        <v>42764</v>
      </c>
      <c r="J1552">
        <v>2017</v>
      </c>
      <c r="K1552">
        <f t="shared" si="171"/>
        <v>1</v>
      </c>
      <c r="L1552">
        <f t="shared" si="172"/>
        <v>29</v>
      </c>
      <c r="M1552">
        <f t="shared" si="173"/>
        <v>2017</v>
      </c>
      <c r="N1552">
        <f t="shared" si="170"/>
        <v>2017</v>
      </c>
      <c r="O1552">
        <f t="shared" si="174"/>
        <v>293.55799999999999</v>
      </c>
      <c r="P1552">
        <f t="shared" si="175"/>
        <v>0</v>
      </c>
      <c r="Q1552">
        <f t="shared" si="176"/>
        <v>293.55799999999999</v>
      </c>
      <c r="R1552" s="5"/>
      <c r="S1552" s="5" t="s">
        <v>16</v>
      </c>
    </row>
    <row r="1553" spans="1:19" x14ac:dyDescent="0.3">
      <c r="A1553">
        <v>13086530</v>
      </c>
      <c r="B1553" t="s">
        <v>27</v>
      </c>
      <c r="C1553" s="1">
        <v>42765</v>
      </c>
      <c r="D1553">
        <v>139</v>
      </c>
      <c r="E1553">
        <v>26327</v>
      </c>
      <c r="F1553">
        <v>139</v>
      </c>
      <c r="G1553">
        <v>26327</v>
      </c>
      <c r="H1553">
        <v>-26326.799999999999</v>
      </c>
      <c r="I1553" s="1">
        <v>42765</v>
      </c>
      <c r="J1553">
        <v>2017</v>
      </c>
      <c r="K1553">
        <f t="shared" si="171"/>
        <v>1</v>
      </c>
      <c r="L1553">
        <f t="shared" si="172"/>
        <v>30</v>
      </c>
      <c r="M1553">
        <f t="shared" si="173"/>
        <v>2017</v>
      </c>
      <c r="N1553">
        <f t="shared" si="170"/>
        <v>2017</v>
      </c>
      <c r="O1553">
        <f t="shared" si="174"/>
        <v>275.70650000000001</v>
      </c>
      <c r="P1553">
        <f t="shared" si="175"/>
        <v>0</v>
      </c>
      <c r="Q1553">
        <f t="shared" si="176"/>
        <v>275.70650000000001</v>
      </c>
      <c r="R1553" s="5"/>
      <c r="S1553" s="5" t="s">
        <v>16</v>
      </c>
    </row>
    <row r="1554" spans="1:19" x14ac:dyDescent="0.3">
      <c r="A1554">
        <v>13086530</v>
      </c>
      <c r="B1554" t="s">
        <v>27</v>
      </c>
      <c r="C1554" s="1">
        <v>42766</v>
      </c>
      <c r="D1554">
        <v>134</v>
      </c>
      <c r="E1554">
        <v>26593</v>
      </c>
      <c r="F1554">
        <v>134</v>
      </c>
      <c r="G1554">
        <v>26593</v>
      </c>
      <c r="H1554">
        <v>-26593.1</v>
      </c>
      <c r="I1554" s="1">
        <v>42766</v>
      </c>
      <c r="J1554">
        <v>2017</v>
      </c>
      <c r="K1554">
        <f t="shared" si="171"/>
        <v>1</v>
      </c>
      <c r="L1554">
        <f t="shared" si="172"/>
        <v>31</v>
      </c>
      <c r="M1554">
        <f t="shared" si="173"/>
        <v>2017</v>
      </c>
      <c r="N1554">
        <f t="shared" si="170"/>
        <v>2017</v>
      </c>
      <c r="O1554">
        <f t="shared" si="174"/>
        <v>265.78899999999999</v>
      </c>
      <c r="P1554">
        <f t="shared" si="175"/>
        <v>0</v>
      </c>
      <c r="Q1554">
        <f t="shared" si="176"/>
        <v>265.78899999999999</v>
      </c>
      <c r="R1554" s="5"/>
      <c r="S1554" s="5" t="s">
        <v>16</v>
      </c>
    </row>
    <row r="1555" spans="1:19" x14ac:dyDescent="0.3">
      <c r="A1555">
        <v>13086530</v>
      </c>
      <c r="B1555" t="s">
        <v>27</v>
      </c>
      <c r="C1555" s="1">
        <v>42767</v>
      </c>
      <c r="D1555">
        <v>134</v>
      </c>
      <c r="E1555">
        <v>26859</v>
      </c>
      <c r="F1555">
        <v>134</v>
      </c>
      <c r="G1555">
        <v>26859</v>
      </c>
      <c r="H1555">
        <v>-26859.4</v>
      </c>
      <c r="I1555" s="1">
        <v>42767</v>
      </c>
      <c r="J1555">
        <v>2017</v>
      </c>
      <c r="K1555">
        <f t="shared" si="171"/>
        <v>2</v>
      </c>
      <c r="L1555">
        <f t="shared" si="172"/>
        <v>1</v>
      </c>
      <c r="M1555">
        <f t="shared" si="173"/>
        <v>2017</v>
      </c>
      <c r="N1555">
        <f t="shared" si="170"/>
        <v>2017</v>
      </c>
      <c r="O1555">
        <f t="shared" si="174"/>
        <v>265.78899999999999</v>
      </c>
      <c r="P1555">
        <f t="shared" si="175"/>
        <v>0</v>
      </c>
      <c r="Q1555">
        <f t="shared" si="176"/>
        <v>265.78899999999999</v>
      </c>
      <c r="R1555" s="5"/>
      <c r="S1555" s="5" t="s">
        <v>16</v>
      </c>
    </row>
    <row r="1556" spans="1:19" x14ac:dyDescent="0.3">
      <c r="A1556">
        <v>13086530</v>
      </c>
      <c r="B1556" t="s">
        <v>27</v>
      </c>
      <c r="C1556" s="1">
        <v>42768</v>
      </c>
      <c r="D1556">
        <v>136</v>
      </c>
      <c r="E1556">
        <v>27129</v>
      </c>
      <c r="F1556">
        <v>136</v>
      </c>
      <c r="G1556">
        <v>27129</v>
      </c>
      <c r="H1556">
        <v>-27128.5</v>
      </c>
      <c r="I1556" s="1">
        <v>42768</v>
      </c>
      <c r="J1556">
        <v>2017</v>
      </c>
      <c r="K1556">
        <f t="shared" si="171"/>
        <v>2</v>
      </c>
      <c r="L1556">
        <f t="shared" si="172"/>
        <v>2</v>
      </c>
      <c r="M1556">
        <f t="shared" si="173"/>
        <v>2017</v>
      </c>
      <c r="N1556">
        <f t="shared" si="170"/>
        <v>2017</v>
      </c>
      <c r="O1556">
        <f t="shared" si="174"/>
        <v>269.75600000000003</v>
      </c>
      <c r="P1556">
        <f t="shared" si="175"/>
        <v>0</v>
      </c>
      <c r="Q1556">
        <f t="shared" si="176"/>
        <v>269.75600000000003</v>
      </c>
      <c r="R1556" s="5"/>
      <c r="S1556" s="5" t="s">
        <v>16</v>
      </c>
    </row>
    <row r="1557" spans="1:19" x14ac:dyDescent="0.3">
      <c r="A1557">
        <v>13086530</v>
      </c>
      <c r="B1557" t="s">
        <v>27</v>
      </c>
      <c r="C1557" s="1">
        <v>42769</v>
      </c>
      <c r="D1557">
        <v>139</v>
      </c>
      <c r="E1557">
        <v>27405</v>
      </c>
      <c r="F1557">
        <v>139</v>
      </c>
      <c r="G1557">
        <v>27405</v>
      </c>
      <c r="H1557">
        <v>-27404.7</v>
      </c>
      <c r="I1557" s="1">
        <v>42769</v>
      </c>
      <c r="J1557">
        <v>2017</v>
      </c>
      <c r="K1557">
        <f t="shared" si="171"/>
        <v>2</v>
      </c>
      <c r="L1557">
        <f t="shared" si="172"/>
        <v>3</v>
      </c>
      <c r="M1557">
        <f t="shared" si="173"/>
        <v>2017</v>
      </c>
      <c r="N1557">
        <f t="shared" si="170"/>
        <v>2017</v>
      </c>
      <c r="O1557">
        <f t="shared" si="174"/>
        <v>275.70650000000001</v>
      </c>
      <c r="P1557">
        <f t="shared" si="175"/>
        <v>0</v>
      </c>
      <c r="Q1557">
        <f t="shared" si="176"/>
        <v>275.70650000000001</v>
      </c>
      <c r="R1557" s="5"/>
      <c r="S1557" s="5" t="s">
        <v>16</v>
      </c>
    </row>
    <row r="1558" spans="1:19" x14ac:dyDescent="0.3">
      <c r="A1558">
        <v>13086530</v>
      </c>
      <c r="B1558" t="s">
        <v>27</v>
      </c>
      <c r="C1558" s="1">
        <v>42770</v>
      </c>
      <c r="D1558">
        <v>135</v>
      </c>
      <c r="E1558">
        <v>27672</v>
      </c>
      <c r="F1558">
        <v>135</v>
      </c>
      <c r="G1558">
        <v>27672</v>
      </c>
      <c r="H1558">
        <v>-27672.400000000001</v>
      </c>
      <c r="I1558" s="1">
        <v>42770</v>
      </c>
      <c r="J1558">
        <v>2017</v>
      </c>
      <c r="K1558">
        <f t="shared" si="171"/>
        <v>2</v>
      </c>
      <c r="L1558">
        <f t="shared" si="172"/>
        <v>4</v>
      </c>
      <c r="M1558">
        <f t="shared" si="173"/>
        <v>2017</v>
      </c>
      <c r="N1558">
        <f t="shared" si="170"/>
        <v>2017</v>
      </c>
      <c r="O1558">
        <f t="shared" si="174"/>
        <v>267.77249999999998</v>
      </c>
      <c r="P1558">
        <f t="shared" si="175"/>
        <v>0</v>
      </c>
      <c r="Q1558">
        <f t="shared" si="176"/>
        <v>267.77249999999998</v>
      </c>
      <c r="R1558" s="5"/>
      <c r="S1558" s="5" t="s">
        <v>16</v>
      </c>
    </row>
    <row r="1559" spans="1:19" x14ac:dyDescent="0.3">
      <c r="A1559">
        <v>13086530</v>
      </c>
      <c r="B1559" t="s">
        <v>27</v>
      </c>
      <c r="C1559" s="1">
        <v>42771</v>
      </c>
      <c r="D1559">
        <v>137</v>
      </c>
      <c r="E1559">
        <v>27944</v>
      </c>
      <c r="F1559">
        <v>137</v>
      </c>
      <c r="G1559">
        <v>27944</v>
      </c>
      <c r="H1559">
        <v>-27944.400000000001</v>
      </c>
      <c r="I1559" s="1">
        <v>42771</v>
      </c>
      <c r="J1559">
        <v>2017</v>
      </c>
      <c r="K1559">
        <f t="shared" si="171"/>
        <v>2</v>
      </c>
      <c r="L1559">
        <f t="shared" si="172"/>
        <v>5</v>
      </c>
      <c r="M1559">
        <f t="shared" si="173"/>
        <v>2017</v>
      </c>
      <c r="N1559">
        <f t="shared" si="170"/>
        <v>2017</v>
      </c>
      <c r="O1559">
        <f t="shared" si="174"/>
        <v>271.73950000000002</v>
      </c>
      <c r="P1559">
        <f t="shared" si="175"/>
        <v>0</v>
      </c>
      <c r="Q1559">
        <f t="shared" si="176"/>
        <v>271.73950000000002</v>
      </c>
      <c r="R1559" s="5"/>
      <c r="S1559" s="5" t="s">
        <v>16</v>
      </c>
    </row>
    <row r="1560" spans="1:19" x14ac:dyDescent="0.3">
      <c r="A1560">
        <v>13086530</v>
      </c>
      <c r="B1560" t="s">
        <v>27</v>
      </c>
      <c r="C1560" s="1">
        <v>42772</v>
      </c>
      <c r="D1560">
        <v>152</v>
      </c>
      <c r="E1560">
        <v>28246</v>
      </c>
      <c r="F1560">
        <v>152</v>
      </c>
      <c r="G1560">
        <v>28246</v>
      </c>
      <c r="H1560">
        <v>-28246</v>
      </c>
      <c r="I1560" s="1">
        <v>42772</v>
      </c>
      <c r="J1560">
        <v>2017</v>
      </c>
      <c r="K1560">
        <f t="shared" si="171"/>
        <v>2</v>
      </c>
      <c r="L1560">
        <f t="shared" si="172"/>
        <v>6</v>
      </c>
      <c r="M1560">
        <f t="shared" si="173"/>
        <v>2017</v>
      </c>
      <c r="N1560">
        <f t="shared" si="170"/>
        <v>2017</v>
      </c>
      <c r="O1560">
        <f t="shared" si="174"/>
        <v>301.49200000000002</v>
      </c>
      <c r="P1560">
        <f t="shared" si="175"/>
        <v>0</v>
      </c>
      <c r="Q1560">
        <f t="shared" si="176"/>
        <v>301.49200000000002</v>
      </c>
      <c r="R1560" s="5"/>
      <c r="S1560" s="5" t="s">
        <v>16</v>
      </c>
    </row>
    <row r="1561" spans="1:19" x14ac:dyDescent="0.3">
      <c r="A1561">
        <v>13086530</v>
      </c>
      <c r="B1561" t="s">
        <v>27</v>
      </c>
      <c r="C1561" s="1">
        <v>42773</v>
      </c>
      <c r="D1561">
        <v>164</v>
      </c>
      <c r="E1561">
        <v>28572</v>
      </c>
      <c r="F1561">
        <v>164</v>
      </c>
      <c r="G1561">
        <v>28572</v>
      </c>
      <c r="H1561">
        <v>-28571.599999999999</v>
      </c>
      <c r="I1561" s="1">
        <v>42773</v>
      </c>
      <c r="J1561">
        <v>2017</v>
      </c>
      <c r="K1561">
        <f t="shared" si="171"/>
        <v>2</v>
      </c>
      <c r="L1561">
        <f t="shared" si="172"/>
        <v>7</v>
      </c>
      <c r="M1561">
        <f t="shared" si="173"/>
        <v>2017</v>
      </c>
      <c r="N1561">
        <f t="shared" si="170"/>
        <v>2017</v>
      </c>
      <c r="O1561">
        <f t="shared" si="174"/>
        <v>325.29399999999998</v>
      </c>
      <c r="P1561">
        <f t="shared" si="175"/>
        <v>0</v>
      </c>
      <c r="Q1561">
        <f t="shared" si="176"/>
        <v>325.29399999999998</v>
      </c>
      <c r="R1561" s="5"/>
      <c r="S1561" s="5" t="s">
        <v>16</v>
      </c>
    </row>
    <row r="1562" spans="1:19" x14ac:dyDescent="0.3">
      <c r="A1562">
        <v>13086530</v>
      </c>
      <c r="B1562" t="s">
        <v>27</v>
      </c>
      <c r="C1562" s="1">
        <v>42774</v>
      </c>
      <c r="D1562">
        <v>167</v>
      </c>
      <c r="E1562">
        <v>28902</v>
      </c>
      <c r="F1562">
        <v>167</v>
      </c>
      <c r="G1562">
        <v>28902</v>
      </c>
      <c r="H1562">
        <v>-28902.3</v>
      </c>
      <c r="I1562" s="1">
        <v>42774</v>
      </c>
      <c r="J1562">
        <v>2017</v>
      </c>
      <c r="K1562">
        <f t="shared" si="171"/>
        <v>2</v>
      </c>
      <c r="L1562">
        <f t="shared" si="172"/>
        <v>8</v>
      </c>
      <c r="M1562">
        <f t="shared" si="173"/>
        <v>2017</v>
      </c>
      <c r="N1562">
        <f t="shared" si="170"/>
        <v>2017</v>
      </c>
      <c r="O1562">
        <f t="shared" si="174"/>
        <v>331.24450000000002</v>
      </c>
      <c r="P1562">
        <f t="shared" si="175"/>
        <v>0</v>
      </c>
      <c r="Q1562">
        <f t="shared" si="176"/>
        <v>331.24450000000002</v>
      </c>
      <c r="R1562" s="5"/>
      <c r="S1562" s="5" t="s">
        <v>16</v>
      </c>
    </row>
    <row r="1563" spans="1:19" x14ac:dyDescent="0.3">
      <c r="A1563">
        <v>13086530</v>
      </c>
      <c r="B1563" t="s">
        <v>27</v>
      </c>
      <c r="C1563" s="1">
        <v>42775</v>
      </c>
      <c r="D1563">
        <v>255</v>
      </c>
      <c r="E1563">
        <v>29408</v>
      </c>
      <c r="F1563">
        <v>255</v>
      </c>
      <c r="G1563">
        <v>29408</v>
      </c>
      <c r="H1563">
        <v>-29407.8</v>
      </c>
      <c r="I1563" s="1">
        <v>42775</v>
      </c>
      <c r="J1563">
        <v>2017</v>
      </c>
      <c r="K1563">
        <f t="shared" si="171"/>
        <v>2</v>
      </c>
      <c r="L1563">
        <f t="shared" si="172"/>
        <v>9</v>
      </c>
      <c r="M1563">
        <f t="shared" si="173"/>
        <v>2017</v>
      </c>
      <c r="N1563">
        <f t="shared" si="170"/>
        <v>2017</v>
      </c>
      <c r="O1563">
        <f t="shared" si="174"/>
        <v>505.79250000000002</v>
      </c>
      <c r="P1563">
        <f t="shared" si="175"/>
        <v>0</v>
      </c>
      <c r="Q1563">
        <f t="shared" si="176"/>
        <v>505.79250000000002</v>
      </c>
      <c r="R1563" s="5"/>
      <c r="S1563" s="5" t="s">
        <v>16</v>
      </c>
    </row>
    <row r="1564" spans="1:19" x14ac:dyDescent="0.3">
      <c r="A1564">
        <v>13086530</v>
      </c>
      <c r="B1564" t="s">
        <v>27</v>
      </c>
      <c r="C1564" s="1">
        <v>42776</v>
      </c>
      <c r="D1564">
        <v>205</v>
      </c>
      <c r="E1564">
        <v>29814</v>
      </c>
      <c r="F1564">
        <v>205</v>
      </c>
      <c r="G1564">
        <v>29814</v>
      </c>
      <c r="H1564">
        <v>-29813.9</v>
      </c>
      <c r="I1564" s="1">
        <v>42776</v>
      </c>
      <c r="J1564">
        <v>2017</v>
      </c>
      <c r="K1564">
        <f t="shared" si="171"/>
        <v>2</v>
      </c>
      <c r="L1564">
        <f t="shared" si="172"/>
        <v>10</v>
      </c>
      <c r="M1564">
        <f t="shared" si="173"/>
        <v>2017</v>
      </c>
      <c r="N1564">
        <f t="shared" si="170"/>
        <v>2017</v>
      </c>
      <c r="O1564">
        <f t="shared" si="174"/>
        <v>406.61750000000001</v>
      </c>
      <c r="P1564">
        <f t="shared" si="175"/>
        <v>0</v>
      </c>
      <c r="Q1564">
        <f t="shared" si="176"/>
        <v>406.61750000000001</v>
      </c>
      <c r="R1564" s="5"/>
      <c r="S1564" s="5" t="s">
        <v>16</v>
      </c>
    </row>
    <row r="1565" spans="1:19" x14ac:dyDescent="0.3">
      <c r="A1565">
        <v>13086530</v>
      </c>
      <c r="B1565" t="s">
        <v>27</v>
      </c>
      <c r="C1565" s="1">
        <v>42777</v>
      </c>
      <c r="D1565">
        <v>126</v>
      </c>
      <c r="E1565">
        <v>30064</v>
      </c>
      <c r="F1565">
        <v>126</v>
      </c>
      <c r="G1565">
        <v>30064</v>
      </c>
      <c r="H1565">
        <v>-30063.9</v>
      </c>
      <c r="I1565" s="1">
        <v>42777</v>
      </c>
      <c r="J1565">
        <v>2017</v>
      </c>
      <c r="K1565">
        <f t="shared" si="171"/>
        <v>2</v>
      </c>
      <c r="L1565">
        <f t="shared" si="172"/>
        <v>11</v>
      </c>
      <c r="M1565">
        <f t="shared" si="173"/>
        <v>2017</v>
      </c>
      <c r="N1565">
        <f t="shared" si="170"/>
        <v>2017</v>
      </c>
      <c r="O1565">
        <f t="shared" si="174"/>
        <v>249.92099999999999</v>
      </c>
      <c r="P1565">
        <f t="shared" si="175"/>
        <v>0</v>
      </c>
      <c r="Q1565">
        <f t="shared" si="176"/>
        <v>249.92099999999999</v>
      </c>
      <c r="R1565" s="5"/>
      <c r="S1565" s="5" t="s">
        <v>16</v>
      </c>
    </row>
    <row r="1566" spans="1:19" x14ac:dyDescent="0.3">
      <c r="A1566">
        <v>13086530</v>
      </c>
      <c r="B1566" t="s">
        <v>27</v>
      </c>
      <c r="C1566" s="1">
        <v>42778</v>
      </c>
      <c r="D1566">
        <v>143</v>
      </c>
      <c r="E1566">
        <v>30347</v>
      </c>
      <c r="F1566">
        <v>143</v>
      </c>
      <c r="G1566">
        <v>30347</v>
      </c>
      <c r="H1566">
        <v>-30347.4</v>
      </c>
      <c r="I1566" s="1">
        <v>42778</v>
      </c>
      <c r="J1566">
        <v>2017</v>
      </c>
      <c r="K1566">
        <f t="shared" si="171"/>
        <v>2</v>
      </c>
      <c r="L1566">
        <f t="shared" si="172"/>
        <v>12</v>
      </c>
      <c r="M1566">
        <f t="shared" si="173"/>
        <v>2017</v>
      </c>
      <c r="N1566">
        <f t="shared" si="170"/>
        <v>2017</v>
      </c>
      <c r="O1566">
        <f t="shared" si="174"/>
        <v>283.64050000000003</v>
      </c>
      <c r="P1566">
        <f t="shared" si="175"/>
        <v>0</v>
      </c>
      <c r="Q1566">
        <f t="shared" si="176"/>
        <v>283.64050000000003</v>
      </c>
      <c r="R1566" s="5"/>
      <c r="S1566" s="5" t="s">
        <v>16</v>
      </c>
    </row>
    <row r="1567" spans="1:19" x14ac:dyDescent="0.3">
      <c r="A1567">
        <v>13086530</v>
      </c>
      <c r="B1567" t="s">
        <v>27</v>
      </c>
      <c r="C1567" s="1">
        <v>42779</v>
      </c>
      <c r="D1567">
        <v>189</v>
      </c>
      <c r="E1567">
        <v>30722</v>
      </c>
      <c r="F1567">
        <v>189</v>
      </c>
      <c r="G1567">
        <v>30722</v>
      </c>
      <c r="H1567">
        <v>-30721.7</v>
      </c>
      <c r="I1567" s="1">
        <v>42779</v>
      </c>
      <c r="J1567">
        <v>2017</v>
      </c>
      <c r="K1567">
        <f t="shared" si="171"/>
        <v>2</v>
      </c>
      <c r="L1567">
        <f t="shared" si="172"/>
        <v>13</v>
      </c>
      <c r="M1567">
        <f t="shared" si="173"/>
        <v>2017</v>
      </c>
      <c r="N1567">
        <f t="shared" si="170"/>
        <v>2017</v>
      </c>
      <c r="O1567">
        <f t="shared" si="174"/>
        <v>374.88150000000002</v>
      </c>
      <c r="P1567">
        <f t="shared" si="175"/>
        <v>0</v>
      </c>
      <c r="Q1567">
        <f t="shared" si="176"/>
        <v>374.88150000000002</v>
      </c>
      <c r="R1567" s="5"/>
      <c r="S1567" s="5" t="s">
        <v>16</v>
      </c>
    </row>
    <row r="1568" spans="1:19" x14ac:dyDescent="0.3">
      <c r="A1568">
        <v>13086530</v>
      </c>
      <c r="B1568" t="s">
        <v>27</v>
      </c>
      <c r="C1568" s="1">
        <v>42780</v>
      </c>
      <c r="D1568">
        <v>182</v>
      </c>
      <c r="E1568">
        <v>31083</v>
      </c>
      <c r="F1568">
        <v>182</v>
      </c>
      <c r="G1568">
        <v>31083</v>
      </c>
      <c r="H1568">
        <v>-31083.3</v>
      </c>
      <c r="I1568" s="1">
        <v>42780</v>
      </c>
      <c r="J1568">
        <v>2017</v>
      </c>
      <c r="K1568">
        <f t="shared" si="171"/>
        <v>2</v>
      </c>
      <c r="L1568">
        <f t="shared" si="172"/>
        <v>14</v>
      </c>
      <c r="M1568">
        <f t="shared" si="173"/>
        <v>2017</v>
      </c>
      <c r="N1568">
        <f t="shared" si="170"/>
        <v>2017</v>
      </c>
      <c r="O1568">
        <f t="shared" si="174"/>
        <v>360.99700000000001</v>
      </c>
      <c r="P1568">
        <f t="shared" si="175"/>
        <v>0</v>
      </c>
      <c r="Q1568">
        <f t="shared" si="176"/>
        <v>360.99700000000001</v>
      </c>
      <c r="R1568" s="5"/>
      <c r="S1568" s="5" t="s">
        <v>16</v>
      </c>
    </row>
    <row r="1569" spans="1:19" x14ac:dyDescent="0.3">
      <c r="A1569">
        <v>13086530</v>
      </c>
      <c r="B1569" t="s">
        <v>27</v>
      </c>
      <c r="C1569" s="1">
        <v>42781</v>
      </c>
      <c r="D1569">
        <v>186</v>
      </c>
      <c r="E1569">
        <v>31452</v>
      </c>
      <c r="F1569">
        <v>186</v>
      </c>
      <c r="G1569">
        <v>31452</v>
      </c>
      <c r="H1569">
        <v>-31452.1</v>
      </c>
      <c r="I1569" s="1">
        <v>42781</v>
      </c>
      <c r="J1569">
        <v>2017</v>
      </c>
      <c r="K1569">
        <f t="shared" si="171"/>
        <v>2</v>
      </c>
      <c r="L1569">
        <f t="shared" si="172"/>
        <v>15</v>
      </c>
      <c r="M1569">
        <f t="shared" si="173"/>
        <v>2017</v>
      </c>
      <c r="N1569">
        <f t="shared" si="170"/>
        <v>2017</v>
      </c>
      <c r="O1569">
        <f t="shared" si="174"/>
        <v>368.93099999999998</v>
      </c>
      <c r="P1569">
        <f t="shared" si="175"/>
        <v>0</v>
      </c>
      <c r="Q1569">
        <f t="shared" si="176"/>
        <v>368.93099999999998</v>
      </c>
      <c r="R1569" s="5"/>
      <c r="S1569" s="5" t="s">
        <v>16</v>
      </c>
    </row>
    <row r="1570" spans="1:19" x14ac:dyDescent="0.3">
      <c r="A1570">
        <v>13086530</v>
      </c>
      <c r="B1570" t="s">
        <v>27</v>
      </c>
      <c r="C1570" s="1">
        <v>42782</v>
      </c>
      <c r="D1570">
        <v>182</v>
      </c>
      <c r="E1570">
        <v>31814</v>
      </c>
      <c r="F1570">
        <v>182</v>
      </c>
      <c r="G1570">
        <v>31814</v>
      </c>
      <c r="H1570">
        <v>-31813.8</v>
      </c>
      <c r="I1570" s="1">
        <v>42782</v>
      </c>
      <c r="J1570">
        <v>2017</v>
      </c>
      <c r="K1570">
        <f t="shared" si="171"/>
        <v>2</v>
      </c>
      <c r="L1570">
        <f t="shared" si="172"/>
        <v>16</v>
      </c>
      <c r="M1570">
        <f t="shared" si="173"/>
        <v>2017</v>
      </c>
      <c r="N1570">
        <f t="shared" si="170"/>
        <v>2017</v>
      </c>
      <c r="O1570">
        <f t="shared" si="174"/>
        <v>360.99700000000001</v>
      </c>
      <c r="P1570">
        <f t="shared" si="175"/>
        <v>0</v>
      </c>
      <c r="Q1570">
        <f t="shared" si="176"/>
        <v>360.99700000000001</v>
      </c>
      <c r="R1570" s="5"/>
      <c r="S1570" s="5" t="s">
        <v>16</v>
      </c>
    </row>
    <row r="1571" spans="1:19" x14ac:dyDescent="0.3">
      <c r="A1571">
        <v>13086530</v>
      </c>
      <c r="B1571" t="s">
        <v>27</v>
      </c>
      <c r="C1571" s="1">
        <v>42783</v>
      </c>
      <c r="D1571">
        <v>182</v>
      </c>
      <c r="E1571">
        <v>32175</v>
      </c>
      <c r="F1571">
        <v>182</v>
      </c>
      <c r="G1571">
        <v>32175</v>
      </c>
      <c r="H1571">
        <v>-32175.4</v>
      </c>
      <c r="I1571" s="1">
        <v>42783</v>
      </c>
      <c r="J1571">
        <v>2017</v>
      </c>
      <c r="K1571">
        <f t="shared" si="171"/>
        <v>2</v>
      </c>
      <c r="L1571">
        <f t="shared" si="172"/>
        <v>17</v>
      </c>
      <c r="M1571">
        <f t="shared" si="173"/>
        <v>2017</v>
      </c>
      <c r="N1571">
        <f t="shared" si="170"/>
        <v>2017</v>
      </c>
      <c r="O1571">
        <f t="shared" si="174"/>
        <v>360.99700000000001</v>
      </c>
      <c r="P1571">
        <f t="shared" si="175"/>
        <v>0</v>
      </c>
      <c r="Q1571">
        <f t="shared" si="176"/>
        <v>360.99700000000001</v>
      </c>
      <c r="R1571" s="5"/>
      <c r="S1571" s="5" t="s">
        <v>16</v>
      </c>
    </row>
    <row r="1572" spans="1:19" x14ac:dyDescent="0.3">
      <c r="A1572">
        <v>13086530</v>
      </c>
      <c r="B1572" t="s">
        <v>27</v>
      </c>
      <c r="C1572" s="1">
        <v>42784</v>
      </c>
      <c r="D1572">
        <v>182</v>
      </c>
      <c r="E1572">
        <v>32537</v>
      </c>
      <c r="F1572">
        <v>182</v>
      </c>
      <c r="G1572">
        <v>32537</v>
      </c>
      <c r="H1572">
        <v>-32537.1</v>
      </c>
      <c r="I1572" s="1">
        <v>42784</v>
      </c>
      <c r="J1572">
        <v>2017</v>
      </c>
      <c r="K1572">
        <f t="shared" si="171"/>
        <v>2</v>
      </c>
      <c r="L1572">
        <f t="shared" si="172"/>
        <v>18</v>
      </c>
      <c r="M1572">
        <f t="shared" si="173"/>
        <v>2017</v>
      </c>
      <c r="N1572">
        <f t="shared" si="170"/>
        <v>2017</v>
      </c>
      <c r="O1572">
        <f t="shared" si="174"/>
        <v>360.99700000000001</v>
      </c>
      <c r="P1572">
        <f t="shared" si="175"/>
        <v>0</v>
      </c>
      <c r="Q1572">
        <f t="shared" si="176"/>
        <v>360.99700000000001</v>
      </c>
      <c r="R1572" s="5"/>
      <c r="S1572" s="5" t="s">
        <v>16</v>
      </c>
    </row>
    <row r="1573" spans="1:19" x14ac:dyDescent="0.3">
      <c r="A1573">
        <v>13086530</v>
      </c>
      <c r="B1573" t="s">
        <v>27</v>
      </c>
      <c r="C1573" s="1">
        <v>42785</v>
      </c>
      <c r="D1573">
        <v>183</v>
      </c>
      <c r="E1573">
        <v>32901</v>
      </c>
      <c r="F1573">
        <v>183</v>
      </c>
      <c r="G1573">
        <v>32901</v>
      </c>
      <c r="H1573">
        <v>-32900.5</v>
      </c>
      <c r="I1573" s="1">
        <v>42785</v>
      </c>
      <c r="J1573">
        <v>2017</v>
      </c>
      <c r="K1573">
        <f t="shared" si="171"/>
        <v>2</v>
      </c>
      <c r="L1573">
        <f t="shared" si="172"/>
        <v>19</v>
      </c>
      <c r="M1573">
        <f t="shared" si="173"/>
        <v>2017</v>
      </c>
      <c r="N1573">
        <f t="shared" si="170"/>
        <v>2017</v>
      </c>
      <c r="O1573">
        <f t="shared" si="174"/>
        <v>362.98050000000001</v>
      </c>
      <c r="P1573">
        <f t="shared" si="175"/>
        <v>0</v>
      </c>
      <c r="Q1573">
        <f t="shared" si="176"/>
        <v>362.98050000000001</v>
      </c>
      <c r="R1573" s="5"/>
      <c r="S1573" s="5" t="s">
        <v>16</v>
      </c>
    </row>
    <row r="1574" spans="1:19" x14ac:dyDescent="0.3">
      <c r="A1574">
        <v>13086530</v>
      </c>
      <c r="B1574" t="s">
        <v>27</v>
      </c>
      <c r="C1574" s="1">
        <v>42786</v>
      </c>
      <c r="D1574">
        <v>182</v>
      </c>
      <c r="E1574">
        <v>33262</v>
      </c>
      <c r="F1574">
        <v>182</v>
      </c>
      <c r="G1574">
        <v>33262</v>
      </c>
      <c r="H1574">
        <v>-33262.1</v>
      </c>
      <c r="I1574" s="1">
        <v>42786</v>
      </c>
      <c r="J1574">
        <v>2017</v>
      </c>
      <c r="K1574">
        <f t="shared" si="171"/>
        <v>2</v>
      </c>
      <c r="L1574">
        <f t="shared" si="172"/>
        <v>20</v>
      </c>
      <c r="M1574">
        <f t="shared" si="173"/>
        <v>2017</v>
      </c>
      <c r="N1574">
        <f t="shared" si="170"/>
        <v>2017</v>
      </c>
      <c r="O1574">
        <f t="shared" si="174"/>
        <v>360.99700000000001</v>
      </c>
      <c r="P1574">
        <f t="shared" si="175"/>
        <v>0</v>
      </c>
      <c r="Q1574">
        <f t="shared" si="176"/>
        <v>360.99700000000001</v>
      </c>
      <c r="R1574" s="5"/>
      <c r="S1574" s="5" t="s">
        <v>16</v>
      </c>
    </row>
    <row r="1575" spans="1:19" x14ac:dyDescent="0.3">
      <c r="A1575">
        <v>13086530</v>
      </c>
      <c r="B1575" t="s">
        <v>27</v>
      </c>
      <c r="C1575" s="1">
        <v>42787</v>
      </c>
      <c r="D1575">
        <v>189</v>
      </c>
      <c r="E1575">
        <v>33636</v>
      </c>
      <c r="F1575">
        <v>189</v>
      </c>
      <c r="G1575">
        <v>33636</v>
      </c>
      <c r="H1575">
        <v>-33636.400000000001</v>
      </c>
      <c r="I1575" s="1">
        <v>42787</v>
      </c>
      <c r="J1575">
        <v>2017</v>
      </c>
      <c r="K1575">
        <f t="shared" si="171"/>
        <v>2</v>
      </c>
      <c r="L1575">
        <f t="shared" si="172"/>
        <v>21</v>
      </c>
      <c r="M1575">
        <f t="shared" si="173"/>
        <v>2017</v>
      </c>
      <c r="N1575">
        <f t="shared" si="170"/>
        <v>2017</v>
      </c>
      <c r="O1575">
        <f t="shared" si="174"/>
        <v>374.88150000000002</v>
      </c>
      <c r="P1575">
        <f t="shared" si="175"/>
        <v>0</v>
      </c>
      <c r="Q1575">
        <f t="shared" si="176"/>
        <v>374.88150000000002</v>
      </c>
      <c r="R1575" s="5"/>
      <c r="S1575" s="5" t="s">
        <v>16</v>
      </c>
    </row>
    <row r="1576" spans="1:19" x14ac:dyDescent="0.3">
      <c r="A1576">
        <v>13086530</v>
      </c>
      <c r="B1576" t="s">
        <v>27</v>
      </c>
      <c r="C1576" s="1">
        <v>42788</v>
      </c>
      <c r="D1576">
        <v>199</v>
      </c>
      <c r="E1576">
        <v>34031</v>
      </c>
      <c r="F1576">
        <v>199</v>
      </c>
      <c r="G1576">
        <v>34031</v>
      </c>
      <c r="H1576">
        <v>-34031</v>
      </c>
      <c r="I1576" s="1">
        <v>42788</v>
      </c>
      <c r="J1576">
        <v>2017</v>
      </c>
      <c r="K1576">
        <f t="shared" si="171"/>
        <v>2</v>
      </c>
      <c r="L1576">
        <f t="shared" si="172"/>
        <v>22</v>
      </c>
      <c r="M1576">
        <f t="shared" si="173"/>
        <v>2017</v>
      </c>
      <c r="N1576">
        <f t="shared" si="170"/>
        <v>2017</v>
      </c>
      <c r="O1576">
        <f t="shared" si="174"/>
        <v>394.7165</v>
      </c>
      <c r="P1576">
        <f t="shared" si="175"/>
        <v>0</v>
      </c>
      <c r="Q1576">
        <f t="shared" si="176"/>
        <v>394.7165</v>
      </c>
      <c r="R1576" s="5"/>
      <c r="S1576" s="5" t="s">
        <v>16</v>
      </c>
    </row>
    <row r="1577" spans="1:19" x14ac:dyDescent="0.3">
      <c r="A1577">
        <v>13086530</v>
      </c>
      <c r="B1577" t="s">
        <v>27</v>
      </c>
      <c r="C1577" s="1">
        <v>42789</v>
      </c>
      <c r="D1577">
        <v>191</v>
      </c>
      <c r="E1577">
        <v>34409</v>
      </c>
      <c r="F1577">
        <v>191</v>
      </c>
      <c r="G1577">
        <v>34409</v>
      </c>
      <c r="H1577">
        <v>-34408.9</v>
      </c>
      <c r="I1577" s="1">
        <v>42789</v>
      </c>
      <c r="J1577">
        <v>2017</v>
      </c>
      <c r="K1577">
        <f t="shared" si="171"/>
        <v>2</v>
      </c>
      <c r="L1577">
        <f t="shared" si="172"/>
        <v>23</v>
      </c>
      <c r="M1577">
        <f t="shared" si="173"/>
        <v>2017</v>
      </c>
      <c r="N1577">
        <f t="shared" si="170"/>
        <v>2017</v>
      </c>
      <c r="O1577">
        <f t="shared" si="174"/>
        <v>378.8485</v>
      </c>
      <c r="P1577">
        <f t="shared" si="175"/>
        <v>0</v>
      </c>
      <c r="Q1577">
        <f t="shared" si="176"/>
        <v>378.8485</v>
      </c>
      <c r="R1577" s="5"/>
      <c r="S1577" s="5" t="s">
        <v>16</v>
      </c>
    </row>
    <row r="1578" spans="1:19" x14ac:dyDescent="0.3">
      <c r="A1578">
        <v>13086530</v>
      </c>
      <c r="B1578" t="s">
        <v>27</v>
      </c>
      <c r="C1578" s="1">
        <v>42790</v>
      </c>
      <c r="D1578">
        <v>191</v>
      </c>
      <c r="E1578">
        <v>34787</v>
      </c>
      <c r="F1578">
        <v>191</v>
      </c>
      <c r="G1578">
        <v>34787</v>
      </c>
      <c r="H1578">
        <v>-34786.800000000003</v>
      </c>
      <c r="I1578" s="1">
        <v>42790</v>
      </c>
      <c r="J1578">
        <v>2017</v>
      </c>
      <c r="K1578">
        <f t="shared" si="171"/>
        <v>2</v>
      </c>
      <c r="L1578">
        <f t="shared" si="172"/>
        <v>24</v>
      </c>
      <c r="M1578">
        <f t="shared" si="173"/>
        <v>2017</v>
      </c>
      <c r="N1578">
        <f t="shared" si="170"/>
        <v>2017</v>
      </c>
      <c r="O1578">
        <f t="shared" si="174"/>
        <v>378.8485</v>
      </c>
      <c r="P1578">
        <f t="shared" si="175"/>
        <v>0</v>
      </c>
      <c r="Q1578">
        <f t="shared" si="176"/>
        <v>378.8485</v>
      </c>
      <c r="R1578" s="5"/>
      <c r="S1578" s="5" t="s">
        <v>16</v>
      </c>
    </row>
    <row r="1579" spans="1:19" x14ac:dyDescent="0.3">
      <c r="A1579">
        <v>13086530</v>
      </c>
      <c r="B1579" t="s">
        <v>27</v>
      </c>
      <c r="C1579" s="1">
        <v>42791</v>
      </c>
      <c r="D1579">
        <v>195</v>
      </c>
      <c r="E1579">
        <v>35174</v>
      </c>
      <c r="F1579">
        <v>195</v>
      </c>
      <c r="G1579">
        <v>35174</v>
      </c>
      <c r="H1579">
        <v>-35174</v>
      </c>
      <c r="I1579" s="1">
        <v>42791</v>
      </c>
      <c r="J1579">
        <v>2017</v>
      </c>
      <c r="K1579">
        <f t="shared" si="171"/>
        <v>2</v>
      </c>
      <c r="L1579">
        <f t="shared" si="172"/>
        <v>25</v>
      </c>
      <c r="M1579">
        <f t="shared" si="173"/>
        <v>2017</v>
      </c>
      <c r="N1579">
        <f t="shared" si="170"/>
        <v>2017</v>
      </c>
      <c r="O1579">
        <f t="shared" si="174"/>
        <v>386.78250000000003</v>
      </c>
      <c r="P1579">
        <f t="shared" si="175"/>
        <v>0</v>
      </c>
      <c r="Q1579">
        <f t="shared" si="176"/>
        <v>386.78250000000003</v>
      </c>
      <c r="R1579" s="5"/>
      <c r="S1579" s="5" t="s">
        <v>16</v>
      </c>
    </row>
    <row r="1580" spans="1:19" x14ac:dyDescent="0.3">
      <c r="A1580">
        <v>13086530</v>
      </c>
      <c r="B1580" t="s">
        <v>27</v>
      </c>
      <c r="C1580" s="1">
        <v>42792</v>
      </c>
      <c r="D1580">
        <v>204</v>
      </c>
      <c r="E1580">
        <v>35578</v>
      </c>
      <c r="F1580">
        <v>204</v>
      </c>
      <c r="G1580">
        <v>35578</v>
      </c>
      <c r="H1580">
        <v>-35578.199999999997</v>
      </c>
      <c r="I1580" s="1">
        <v>42792</v>
      </c>
      <c r="J1580">
        <v>2017</v>
      </c>
      <c r="K1580">
        <f t="shared" si="171"/>
        <v>2</v>
      </c>
      <c r="L1580">
        <f t="shared" si="172"/>
        <v>26</v>
      </c>
      <c r="M1580">
        <f t="shared" si="173"/>
        <v>2017</v>
      </c>
      <c r="N1580">
        <f t="shared" si="170"/>
        <v>2017</v>
      </c>
      <c r="O1580">
        <f t="shared" si="174"/>
        <v>404.63400000000001</v>
      </c>
      <c r="P1580">
        <f t="shared" si="175"/>
        <v>0</v>
      </c>
      <c r="Q1580">
        <f t="shared" si="176"/>
        <v>404.63400000000001</v>
      </c>
      <c r="R1580" s="5"/>
      <c r="S1580" s="5" t="s">
        <v>16</v>
      </c>
    </row>
    <row r="1581" spans="1:19" x14ac:dyDescent="0.3">
      <c r="A1581">
        <v>13086530</v>
      </c>
      <c r="B1581" t="s">
        <v>27</v>
      </c>
      <c r="C1581" s="1">
        <v>42793</v>
      </c>
      <c r="D1581">
        <v>213</v>
      </c>
      <c r="E1581">
        <v>36000</v>
      </c>
      <c r="F1581">
        <v>213</v>
      </c>
      <c r="G1581">
        <v>36000</v>
      </c>
      <c r="H1581">
        <v>-35999.9</v>
      </c>
      <c r="I1581" s="1">
        <v>42793</v>
      </c>
      <c r="J1581">
        <v>2017</v>
      </c>
      <c r="K1581">
        <f t="shared" si="171"/>
        <v>2</v>
      </c>
      <c r="L1581">
        <f t="shared" si="172"/>
        <v>27</v>
      </c>
      <c r="M1581">
        <f t="shared" si="173"/>
        <v>2017</v>
      </c>
      <c r="N1581">
        <f t="shared" si="170"/>
        <v>2017</v>
      </c>
      <c r="O1581">
        <f t="shared" si="174"/>
        <v>422.4855</v>
      </c>
      <c r="P1581">
        <f t="shared" si="175"/>
        <v>0</v>
      </c>
      <c r="Q1581">
        <f t="shared" si="176"/>
        <v>422.4855</v>
      </c>
      <c r="R1581" s="5"/>
      <c r="S1581" s="5" t="s">
        <v>16</v>
      </c>
    </row>
    <row r="1582" spans="1:19" x14ac:dyDescent="0.3">
      <c r="A1582">
        <v>13086530</v>
      </c>
      <c r="B1582" t="s">
        <v>27</v>
      </c>
      <c r="C1582" s="1">
        <v>42794</v>
      </c>
      <c r="D1582">
        <v>256</v>
      </c>
      <c r="E1582">
        <v>36508</v>
      </c>
      <c r="F1582">
        <v>256</v>
      </c>
      <c r="G1582">
        <v>36508</v>
      </c>
      <c r="H1582">
        <v>-36507.599999999999</v>
      </c>
      <c r="I1582" s="1">
        <v>42794</v>
      </c>
      <c r="J1582">
        <v>2017</v>
      </c>
      <c r="K1582">
        <f t="shared" si="171"/>
        <v>2</v>
      </c>
      <c r="L1582">
        <f t="shared" si="172"/>
        <v>28</v>
      </c>
      <c r="M1582">
        <f t="shared" si="173"/>
        <v>2017</v>
      </c>
      <c r="N1582">
        <f t="shared" si="170"/>
        <v>2017</v>
      </c>
      <c r="O1582">
        <f t="shared" si="174"/>
        <v>507.77600000000001</v>
      </c>
      <c r="P1582">
        <f t="shared" si="175"/>
        <v>0</v>
      </c>
      <c r="Q1582">
        <f t="shared" si="176"/>
        <v>507.77600000000001</v>
      </c>
      <c r="R1582" s="5"/>
      <c r="S1582" s="5" t="s">
        <v>16</v>
      </c>
    </row>
    <row r="1583" spans="1:19" x14ac:dyDescent="0.3">
      <c r="A1583">
        <v>13086530</v>
      </c>
      <c r="B1583" t="s">
        <v>27</v>
      </c>
      <c r="C1583" s="1">
        <v>42795</v>
      </c>
      <c r="D1583">
        <v>291</v>
      </c>
      <c r="E1583">
        <v>37085</v>
      </c>
      <c r="F1583">
        <v>291</v>
      </c>
      <c r="G1583">
        <v>37085</v>
      </c>
      <c r="H1583">
        <v>-37084.5</v>
      </c>
      <c r="I1583" s="1">
        <v>42795</v>
      </c>
      <c r="J1583">
        <v>2017</v>
      </c>
      <c r="K1583">
        <f t="shared" si="171"/>
        <v>3</v>
      </c>
      <c r="L1583">
        <f t="shared" si="172"/>
        <v>1</v>
      </c>
      <c r="M1583">
        <f t="shared" si="173"/>
        <v>2017</v>
      </c>
      <c r="N1583">
        <f t="shared" si="170"/>
        <v>2017</v>
      </c>
      <c r="O1583">
        <f t="shared" si="174"/>
        <v>577.19849999999997</v>
      </c>
      <c r="P1583">
        <f t="shared" si="175"/>
        <v>0</v>
      </c>
      <c r="Q1583">
        <f t="shared" si="176"/>
        <v>577.19849999999997</v>
      </c>
      <c r="R1583" s="5"/>
      <c r="S1583" s="5" t="s">
        <v>16</v>
      </c>
    </row>
    <row r="1584" spans="1:19" x14ac:dyDescent="0.3">
      <c r="A1584">
        <v>13086530</v>
      </c>
      <c r="B1584" t="s">
        <v>27</v>
      </c>
      <c r="C1584" s="1">
        <v>42796</v>
      </c>
      <c r="D1584">
        <v>263</v>
      </c>
      <c r="E1584">
        <v>37606</v>
      </c>
      <c r="F1584">
        <v>263</v>
      </c>
      <c r="G1584">
        <v>37606</v>
      </c>
      <c r="H1584">
        <v>-37605.599999999999</v>
      </c>
      <c r="I1584" s="1">
        <v>42796</v>
      </c>
      <c r="J1584">
        <v>2017</v>
      </c>
      <c r="K1584">
        <f t="shared" si="171"/>
        <v>3</v>
      </c>
      <c r="L1584">
        <f t="shared" si="172"/>
        <v>2</v>
      </c>
      <c r="M1584">
        <f t="shared" si="173"/>
        <v>2017</v>
      </c>
      <c r="N1584">
        <f t="shared" si="170"/>
        <v>2017</v>
      </c>
      <c r="O1584">
        <f t="shared" si="174"/>
        <v>521.66049999999996</v>
      </c>
      <c r="P1584">
        <f t="shared" si="175"/>
        <v>0</v>
      </c>
      <c r="Q1584">
        <f t="shared" si="176"/>
        <v>521.66049999999996</v>
      </c>
      <c r="R1584" s="5"/>
      <c r="S1584" s="5" t="s">
        <v>16</v>
      </c>
    </row>
    <row r="1585" spans="1:19" x14ac:dyDescent="0.3">
      <c r="A1585">
        <v>13086530</v>
      </c>
      <c r="B1585" t="s">
        <v>27</v>
      </c>
      <c r="C1585" s="1">
        <v>42797</v>
      </c>
      <c r="D1585">
        <v>214</v>
      </c>
      <c r="E1585">
        <v>38029</v>
      </c>
      <c r="F1585">
        <v>214</v>
      </c>
      <c r="G1585">
        <v>38029</v>
      </c>
      <c r="H1585">
        <v>-38029.4</v>
      </c>
      <c r="I1585" s="1">
        <v>42797</v>
      </c>
      <c r="J1585">
        <v>2017</v>
      </c>
      <c r="K1585">
        <f t="shared" si="171"/>
        <v>3</v>
      </c>
      <c r="L1585">
        <f t="shared" si="172"/>
        <v>3</v>
      </c>
      <c r="M1585">
        <f t="shared" si="173"/>
        <v>2017</v>
      </c>
      <c r="N1585">
        <f t="shared" si="170"/>
        <v>2017</v>
      </c>
      <c r="O1585">
        <f t="shared" si="174"/>
        <v>424.46899999999999</v>
      </c>
      <c r="P1585">
        <f t="shared" si="175"/>
        <v>0</v>
      </c>
      <c r="Q1585">
        <f t="shared" si="176"/>
        <v>424.46899999999999</v>
      </c>
      <c r="R1585" s="5"/>
      <c r="S1585" s="5" t="s">
        <v>16</v>
      </c>
    </row>
    <row r="1586" spans="1:19" x14ac:dyDescent="0.3">
      <c r="A1586">
        <v>13086530</v>
      </c>
      <c r="B1586" t="s">
        <v>27</v>
      </c>
      <c r="C1586" s="1">
        <v>42798</v>
      </c>
      <c r="D1586">
        <v>217</v>
      </c>
      <c r="E1586">
        <v>38459</v>
      </c>
      <c r="F1586">
        <v>217</v>
      </c>
      <c r="G1586">
        <v>38459</v>
      </c>
      <c r="H1586">
        <v>-38459.1</v>
      </c>
      <c r="I1586" s="1">
        <v>42798</v>
      </c>
      <c r="J1586">
        <v>2017</v>
      </c>
      <c r="K1586">
        <f t="shared" si="171"/>
        <v>3</v>
      </c>
      <c r="L1586">
        <f t="shared" si="172"/>
        <v>4</v>
      </c>
      <c r="M1586">
        <f t="shared" si="173"/>
        <v>2017</v>
      </c>
      <c r="N1586">
        <f t="shared" si="170"/>
        <v>2017</v>
      </c>
      <c r="O1586">
        <f t="shared" si="174"/>
        <v>430.41950000000003</v>
      </c>
      <c r="P1586">
        <f t="shared" si="175"/>
        <v>0</v>
      </c>
      <c r="Q1586">
        <f t="shared" si="176"/>
        <v>430.41950000000003</v>
      </c>
      <c r="R1586" s="5"/>
      <c r="S1586" s="5" t="s">
        <v>16</v>
      </c>
    </row>
    <row r="1587" spans="1:19" x14ac:dyDescent="0.3">
      <c r="A1587">
        <v>13086530</v>
      </c>
      <c r="B1587" t="s">
        <v>27</v>
      </c>
      <c r="C1587" s="1">
        <v>42799</v>
      </c>
      <c r="D1587">
        <v>207</v>
      </c>
      <c r="E1587">
        <v>38869</v>
      </c>
      <c r="F1587">
        <v>207</v>
      </c>
      <c r="G1587">
        <v>38869</v>
      </c>
      <c r="H1587">
        <v>-38869</v>
      </c>
      <c r="I1587" s="1">
        <v>42799</v>
      </c>
      <c r="J1587">
        <v>2017</v>
      </c>
      <c r="K1587">
        <f t="shared" si="171"/>
        <v>3</v>
      </c>
      <c r="L1587">
        <f t="shared" si="172"/>
        <v>5</v>
      </c>
      <c r="M1587">
        <f t="shared" si="173"/>
        <v>2017</v>
      </c>
      <c r="N1587">
        <f t="shared" si="170"/>
        <v>2017</v>
      </c>
      <c r="O1587">
        <f t="shared" si="174"/>
        <v>410.58449999999999</v>
      </c>
      <c r="P1587">
        <f t="shared" si="175"/>
        <v>0</v>
      </c>
      <c r="Q1587">
        <f t="shared" si="176"/>
        <v>410.58449999999999</v>
      </c>
      <c r="R1587" s="5"/>
      <c r="S1587" s="5" t="s">
        <v>16</v>
      </c>
    </row>
    <row r="1588" spans="1:19" x14ac:dyDescent="0.3">
      <c r="A1588">
        <v>13086530</v>
      </c>
      <c r="B1588" t="s">
        <v>27</v>
      </c>
      <c r="C1588" s="1">
        <v>42800</v>
      </c>
      <c r="D1588">
        <v>204</v>
      </c>
      <c r="E1588">
        <v>39273</v>
      </c>
      <c r="F1588">
        <v>204</v>
      </c>
      <c r="G1588">
        <v>39273</v>
      </c>
      <c r="H1588">
        <v>-39273.199999999997</v>
      </c>
      <c r="I1588" s="1">
        <v>42800</v>
      </c>
      <c r="J1588">
        <v>2017</v>
      </c>
      <c r="K1588">
        <f t="shared" si="171"/>
        <v>3</v>
      </c>
      <c r="L1588">
        <f t="shared" si="172"/>
        <v>6</v>
      </c>
      <c r="M1588">
        <f t="shared" si="173"/>
        <v>2017</v>
      </c>
      <c r="N1588">
        <f t="shared" si="170"/>
        <v>2017</v>
      </c>
      <c r="O1588">
        <f t="shared" si="174"/>
        <v>404.63400000000001</v>
      </c>
      <c r="P1588">
        <f t="shared" si="175"/>
        <v>0</v>
      </c>
      <c r="Q1588">
        <f t="shared" si="176"/>
        <v>404.63400000000001</v>
      </c>
      <c r="R1588" s="5"/>
      <c r="S1588" s="5" t="s">
        <v>16</v>
      </c>
    </row>
    <row r="1589" spans="1:19" x14ac:dyDescent="0.3">
      <c r="A1589">
        <v>13086530</v>
      </c>
      <c r="B1589" t="s">
        <v>27</v>
      </c>
      <c r="C1589" s="1">
        <v>42801</v>
      </c>
      <c r="D1589">
        <v>205</v>
      </c>
      <c r="E1589">
        <v>39679</v>
      </c>
      <c r="F1589">
        <v>205</v>
      </c>
      <c r="G1589">
        <v>39679</v>
      </c>
      <c r="H1589">
        <v>-39679.4</v>
      </c>
      <c r="I1589" s="1">
        <v>42801</v>
      </c>
      <c r="J1589">
        <v>2017</v>
      </c>
      <c r="K1589">
        <f t="shared" si="171"/>
        <v>3</v>
      </c>
      <c r="L1589">
        <f t="shared" si="172"/>
        <v>7</v>
      </c>
      <c r="M1589">
        <f t="shared" si="173"/>
        <v>2017</v>
      </c>
      <c r="N1589">
        <f t="shared" si="170"/>
        <v>2017</v>
      </c>
      <c r="O1589">
        <f t="shared" si="174"/>
        <v>406.61750000000001</v>
      </c>
      <c r="P1589">
        <f t="shared" si="175"/>
        <v>0</v>
      </c>
      <c r="Q1589">
        <f t="shared" si="176"/>
        <v>406.61750000000001</v>
      </c>
      <c r="R1589" s="5"/>
      <c r="S1589" s="5" t="s">
        <v>16</v>
      </c>
    </row>
    <row r="1590" spans="1:19" x14ac:dyDescent="0.3">
      <c r="A1590">
        <v>13086530</v>
      </c>
      <c r="B1590" t="s">
        <v>27</v>
      </c>
      <c r="C1590" s="1">
        <v>42802</v>
      </c>
      <c r="D1590">
        <v>207</v>
      </c>
      <c r="E1590">
        <v>40089</v>
      </c>
      <c r="F1590">
        <v>207</v>
      </c>
      <c r="G1590">
        <v>40089</v>
      </c>
      <c r="H1590">
        <v>-40089.4</v>
      </c>
      <c r="I1590" s="1">
        <v>42802</v>
      </c>
      <c r="J1590">
        <v>2017</v>
      </c>
      <c r="K1590">
        <f t="shared" si="171"/>
        <v>3</v>
      </c>
      <c r="L1590">
        <f t="shared" si="172"/>
        <v>8</v>
      </c>
      <c r="M1590">
        <f t="shared" si="173"/>
        <v>2017</v>
      </c>
      <c r="N1590">
        <f t="shared" si="170"/>
        <v>2017</v>
      </c>
      <c r="O1590">
        <f t="shared" si="174"/>
        <v>410.58449999999999</v>
      </c>
      <c r="P1590">
        <f t="shared" si="175"/>
        <v>0</v>
      </c>
      <c r="Q1590">
        <f t="shared" si="176"/>
        <v>410.58449999999999</v>
      </c>
      <c r="R1590" s="5"/>
      <c r="S1590" s="5" t="s">
        <v>16</v>
      </c>
    </row>
    <row r="1591" spans="1:19" x14ac:dyDescent="0.3">
      <c r="A1591">
        <v>13086530</v>
      </c>
      <c r="B1591" t="s">
        <v>27</v>
      </c>
      <c r="C1591" s="1">
        <v>42803</v>
      </c>
      <c r="D1591">
        <v>208</v>
      </c>
      <c r="E1591">
        <v>40501</v>
      </c>
      <c r="F1591">
        <v>208</v>
      </c>
      <c r="G1591">
        <v>40501</v>
      </c>
      <c r="H1591">
        <v>-40501.300000000003</v>
      </c>
      <c r="I1591" s="1">
        <v>42803</v>
      </c>
      <c r="J1591">
        <v>2017</v>
      </c>
      <c r="K1591">
        <f t="shared" si="171"/>
        <v>3</v>
      </c>
      <c r="L1591">
        <f t="shared" si="172"/>
        <v>9</v>
      </c>
      <c r="M1591">
        <f t="shared" si="173"/>
        <v>2017</v>
      </c>
      <c r="N1591">
        <f t="shared" ref="N1591:N1654" si="177">IF(K1591&gt;10,M1591+1,M1591)</f>
        <v>2017</v>
      </c>
      <c r="O1591">
        <f t="shared" si="174"/>
        <v>412.56799999999998</v>
      </c>
      <c r="P1591">
        <f t="shared" si="175"/>
        <v>0</v>
      </c>
      <c r="Q1591">
        <f t="shared" si="176"/>
        <v>412.56799999999998</v>
      </c>
      <c r="R1591" s="5"/>
      <c r="S1591" s="5" t="s">
        <v>16</v>
      </c>
    </row>
    <row r="1592" spans="1:19" x14ac:dyDescent="0.3">
      <c r="A1592">
        <v>13086530</v>
      </c>
      <c r="B1592" t="s">
        <v>27</v>
      </c>
      <c r="C1592" s="1">
        <v>42804</v>
      </c>
      <c r="D1592">
        <v>210</v>
      </c>
      <c r="E1592">
        <v>40917</v>
      </c>
      <c r="F1592">
        <v>210</v>
      </c>
      <c r="G1592">
        <v>40917</v>
      </c>
      <c r="H1592">
        <v>-40917.1</v>
      </c>
      <c r="I1592" s="1">
        <v>42804</v>
      </c>
      <c r="J1592">
        <v>2017</v>
      </c>
      <c r="K1592">
        <f t="shared" si="171"/>
        <v>3</v>
      </c>
      <c r="L1592">
        <f t="shared" si="172"/>
        <v>10</v>
      </c>
      <c r="M1592">
        <f t="shared" si="173"/>
        <v>2017</v>
      </c>
      <c r="N1592">
        <f t="shared" si="177"/>
        <v>2017</v>
      </c>
      <c r="O1592">
        <f t="shared" si="174"/>
        <v>416.53500000000003</v>
      </c>
      <c r="P1592">
        <f t="shared" si="175"/>
        <v>0</v>
      </c>
      <c r="Q1592">
        <f t="shared" si="176"/>
        <v>416.53500000000003</v>
      </c>
      <c r="R1592" s="5"/>
      <c r="S1592" s="5" t="s">
        <v>16</v>
      </c>
    </row>
    <row r="1593" spans="1:19" x14ac:dyDescent="0.3">
      <c r="A1593">
        <v>13086530</v>
      </c>
      <c r="B1593" t="s">
        <v>27</v>
      </c>
      <c r="C1593" s="1">
        <v>42805</v>
      </c>
      <c r="D1593">
        <v>211</v>
      </c>
      <c r="E1593">
        <v>41335</v>
      </c>
      <c r="F1593">
        <v>211</v>
      </c>
      <c r="G1593">
        <v>41335</v>
      </c>
      <c r="H1593">
        <v>-41334.9</v>
      </c>
      <c r="I1593" s="1">
        <v>42805</v>
      </c>
      <c r="J1593">
        <v>2017</v>
      </c>
      <c r="K1593">
        <f t="shared" si="171"/>
        <v>3</v>
      </c>
      <c r="L1593">
        <f t="shared" si="172"/>
        <v>11</v>
      </c>
      <c r="M1593">
        <f t="shared" si="173"/>
        <v>2017</v>
      </c>
      <c r="N1593">
        <f t="shared" si="177"/>
        <v>2017</v>
      </c>
      <c r="O1593">
        <f t="shared" si="174"/>
        <v>418.51850000000002</v>
      </c>
      <c r="P1593">
        <f t="shared" si="175"/>
        <v>0</v>
      </c>
      <c r="Q1593">
        <f t="shared" si="176"/>
        <v>418.51850000000002</v>
      </c>
      <c r="R1593" s="5"/>
      <c r="S1593" s="5" t="s">
        <v>16</v>
      </c>
    </row>
    <row r="1594" spans="1:19" x14ac:dyDescent="0.3">
      <c r="A1594">
        <v>13086530</v>
      </c>
      <c r="B1594" t="s">
        <v>27</v>
      </c>
      <c r="C1594" s="1">
        <v>42806</v>
      </c>
      <c r="D1594">
        <v>209</v>
      </c>
      <c r="E1594">
        <v>41749</v>
      </c>
      <c r="F1594">
        <v>209</v>
      </c>
      <c r="G1594">
        <v>41749</v>
      </c>
      <c r="H1594">
        <v>-41748.800000000003</v>
      </c>
      <c r="I1594" s="1">
        <v>42806</v>
      </c>
      <c r="J1594">
        <v>2017</v>
      </c>
      <c r="K1594">
        <f t="shared" si="171"/>
        <v>3</v>
      </c>
      <c r="L1594">
        <f t="shared" si="172"/>
        <v>12</v>
      </c>
      <c r="M1594">
        <f t="shared" si="173"/>
        <v>2017</v>
      </c>
      <c r="N1594">
        <f t="shared" si="177"/>
        <v>2017</v>
      </c>
      <c r="O1594">
        <f t="shared" si="174"/>
        <v>414.55150000000003</v>
      </c>
      <c r="P1594">
        <f t="shared" si="175"/>
        <v>0</v>
      </c>
      <c r="Q1594">
        <f t="shared" si="176"/>
        <v>414.55150000000003</v>
      </c>
      <c r="R1594" s="5"/>
      <c r="S1594" s="5" t="s">
        <v>16</v>
      </c>
    </row>
    <row r="1595" spans="1:19" x14ac:dyDescent="0.3">
      <c r="A1595">
        <v>13086530</v>
      </c>
      <c r="B1595" t="s">
        <v>27</v>
      </c>
      <c r="C1595" s="1">
        <v>42807</v>
      </c>
      <c r="D1595">
        <v>213</v>
      </c>
      <c r="E1595">
        <v>42171</v>
      </c>
      <c r="F1595">
        <v>213</v>
      </c>
      <c r="G1595">
        <v>42171</v>
      </c>
      <c r="H1595">
        <v>-42170.5</v>
      </c>
      <c r="I1595" s="1">
        <v>42807</v>
      </c>
      <c r="J1595">
        <v>2017</v>
      </c>
      <c r="K1595">
        <f t="shared" si="171"/>
        <v>3</v>
      </c>
      <c r="L1595">
        <f t="shared" si="172"/>
        <v>13</v>
      </c>
      <c r="M1595">
        <f t="shared" si="173"/>
        <v>2017</v>
      </c>
      <c r="N1595">
        <f t="shared" si="177"/>
        <v>2017</v>
      </c>
      <c r="O1595">
        <f t="shared" si="174"/>
        <v>422.4855</v>
      </c>
      <c r="P1595">
        <f t="shared" si="175"/>
        <v>0</v>
      </c>
      <c r="Q1595">
        <f t="shared" si="176"/>
        <v>422.4855</v>
      </c>
      <c r="R1595" s="5"/>
      <c r="S1595" s="5" t="s">
        <v>16</v>
      </c>
    </row>
    <row r="1596" spans="1:19" x14ac:dyDescent="0.3">
      <c r="A1596">
        <v>13086530</v>
      </c>
      <c r="B1596" t="s">
        <v>27</v>
      </c>
      <c r="C1596" s="1">
        <v>42808</v>
      </c>
      <c r="D1596">
        <v>215</v>
      </c>
      <c r="E1596">
        <v>42596</v>
      </c>
      <c r="F1596">
        <v>215</v>
      </c>
      <c r="G1596">
        <v>42596</v>
      </c>
      <c r="H1596">
        <v>-42596.2</v>
      </c>
      <c r="I1596" s="1">
        <v>42808</v>
      </c>
      <c r="J1596">
        <v>2017</v>
      </c>
      <c r="K1596">
        <f t="shared" si="171"/>
        <v>3</v>
      </c>
      <c r="L1596">
        <f t="shared" si="172"/>
        <v>14</v>
      </c>
      <c r="M1596">
        <f t="shared" si="173"/>
        <v>2017</v>
      </c>
      <c r="N1596">
        <f t="shared" si="177"/>
        <v>2017</v>
      </c>
      <c r="O1596">
        <f t="shared" si="174"/>
        <v>426.45249999999999</v>
      </c>
      <c r="P1596">
        <f t="shared" si="175"/>
        <v>0</v>
      </c>
      <c r="Q1596">
        <f t="shared" si="176"/>
        <v>426.45249999999999</v>
      </c>
      <c r="R1596" s="5"/>
      <c r="S1596" s="5" t="s">
        <v>16</v>
      </c>
    </row>
    <row r="1597" spans="1:19" x14ac:dyDescent="0.3">
      <c r="A1597">
        <v>13086530</v>
      </c>
      <c r="B1597" t="s">
        <v>27</v>
      </c>
      <c r="C1597" s="1">
        <v>42809</v>
      </c>
      <c r="D1597">
        <v>361</v>
      </c>
      <c r="E1597">
        <v>43313</v>
      </c>
      <c r="F1597">
        <v>361</v>
      </c>
      <c r="G1597">
        <v>43313</v>
      </c>
      <c r="H1597">
        <v>-43312.800000000003</v>
      </c>
      <c r="I1597" s="1">
        <v>42809</v>
      </c>
      <c r="J1597">
        <v>2017</v>
      </c>
      <c r="K1597">
        <f t="shared" si="171"/>
        <v>3</v>
      </c>
      <c r="L1597">
        <f t="shared" si="172"/>
        <v>15</v>
      </c>
      <c r="M1597">
        <f t="shared" si="173"/>
        <v>2017</v>
      </c>
      <c r="N1597">
        <f t="shared" si="177"/>
        <v>2017</v>
      </c>
      <c r="O1597">
        <f t="shared" si="174"/>
        <v>716.04349999999999</v>
      </c>
      <c r="P1597">
        <f t="shared" si="175"/>
        <v>0</v>
      </c>
      <c r="Q1597">
        <f t="shared" si="176"/>
        <v>716.04349999999999</v>
      </c>
      <c r="R1597" s="5"/>
      <c r="S1597" s="5" t="s">
        <v>16</v>
      </c>
    </row>
    <row r="1598" spans="1:19" x14ac:dyDescent="0.3">
      <c r="A1598">
        <v>13086530</v>
      </c>
      <c r="B1598" t="s">
        <v>27</v>
      </c>
      <c r="C1598" s="1">
        <v>42810</v>
      </c>
      <c r="D1598">
        <v>599</v>
      </c>
      <c r="E1598">
        <v>44502</v>
      </c>
      <c r="F1598">
        <v>599</v>
      </c>
      <c r="G1598">
        <v>44502</v>
      </c>
      <c r="H1598">
        <v>-44501.7</v>
      </c>
      <c r="I1598" s="1">
        <v>42810</v>
      </c>
      <c r="J1598">
        <v>2017</v>
      </c>
      <c r="K1598">
        <f t="shared" si="171"/>
        <v>3</v>
      </c>
      <c r="L1598">
        <f t="shared" si="172"/>
        <v>16</v>
      </c>
      <c r="M1598">
        <f t="shared" si="173"/>
        <v>2017</v>
      </c>
      <c r="N1598">
        <f t="shared" si="177"/>
        <v>2017</v>
      </c>
      <c r="O1598">
        <f t="shared" si="174"/>
        <v>1188.1165000000001</v>
      </c>
      <c r="P1598">
        <f t="shared" si="175"/>
        <v>0</v>
      </c>
      <c r="Q1598">
        <f t="shared" si="176"/>
        <v>1188.1165000000001</v>
      </c>
      <c r="R1598" s="5"/>
      <c r="S1598" s="5" t="s">
        <v>16</v>
      </c>
    </row>
    <row r="1599" spans="1:19" x14ac:dyDescent="0.3">
      <c r="A1599">
        <v>13086530</v>
      </c>
      <c r="B1599" t="s">
        <v>27</v>
      </c>
      <c r="C1599" s="1">
        <v>42811</v>
      </c>
      <c r="D1599">
        <v>716</v>
      </c>
      <c r="E1599">
        <v>45922</v>
      </c>
      <c r="F1599">
        <v>716</v>
      </c>
      <c r="G1599">
        <v>45922</v>
      </c>
      <c r="H1599">
        <v>-45922.1</v>
      </c>
      <c r="I1599" s="1">
        <v>42811</v>
      </c>
      <c r="J1599">
        <v>2017</v>
      </c>
      <c r="K1599">
        <f t="shared" si="171"/>
        <v>3</v>
      </c>
      <c r="L1599">
        <f t="shared" si="172"/>
        <v>17</v>
      </c>
      <c r="M1599">
        <f t="shared" si="173"/>
        <v>2017</v>
      </c>
      <c r="N1599">
        <f t="shared" si="177"/>
        <v>2017</v>
      </c>
      <c r="O1599">
        <f t="shared" si="174"/>
        <v>1420.1859999999999</v>
      </c>
      <c r="P1599">
        <f t="shared" si="175"/>
        <v>0</v>
      </c>
      <c r="Q1599">
        <f t="shared" si="176"/>
        <v>1420.1859999999999</v>
      </c>
      <c r="R1599" s="5"/>
      <c r="S1599" s="5" t="s">
        <v>16</v>
      </c>
    </row>
    <row r="1600" spans="1:19" x14ac:dyDescent="0.3">
      <c r="A1600">
        <v>13086530</v>
      </c>
      <c r="B1600" t="s">
        <v>27</v>
      </c>
      <c r="C1600" s="1">
        <v>42812</v>
      </c>
      <c r="D1600">
        <v>722</v>
      </c>
      <c r="E1600">
        <v>47354</v>
      </c>
      <c r="F1600">
        <v>722</v>
      </c>
      <c r="G1600">
        <v>47354</v>
      </c>
      <c r="H1600">
        <v>-47353.599999999999</v>
      </c>
      <c r="I1600" s="1">
        <v>42812</v>
      </c>
      <c r="J1600">
        <v>2017</v>
      </c>
      <c r="K1600">
        <f t="shared" si="171"/>
        <v>3</v>
      </c>
      <c r="L1600">
        <f t="shared" si="172"/>
        <v>18</v>
      </c>
      <c r="M1600">
        <f t="shared" si="173"/>
        <v>2017</v>
      </c>
      <c r="N1600">
        <f t="shared" si="177"/>
        <v>2017</v>
      </c>
      <c r="O1600">
        <f t="shared" si="174"/>
        <v>1432.087</v>
      </c>
      <c r="P1600">
        <f t="shared" si="175"/>
        <v>0</v>
      </c>
      <c r="Q1600">
        <f t="shared" si="176"/>
        <v>1432.087</v>
      </c>
      <c r="R1600" s="5"/>
      <c r="S1600" s="5" t="s">
        <v>16</v>
      </c>
    </row>
    <row r="1601" spans="1:19" x14ac:dyDescent="0.3">
      <c r="A1601">
        <v>13086530</v>
      </c>
      <c r="B1601" t="s">
        <v>27</v>
      </c>
      <c r="C1601" s="1">
        <v>42813</v>
      </c>
      <c r="D1601">
        <v>725</v>
      </c>
      <c r="E1601">
        <v>48792</v>
      </c>
      <c r="F1601">
        <v>725</v>
      </c>
      <c r="G1601">
        <v>48792</v>
      </c>
      <c r="H1601">
        <v>-48792.4</v>
      </c>
      <c r="I1601" s="1">
        <v>42813</v>
      </c>
      <c r="J1601">
        <v>2017</v>
      </c>
      <c r="K1601">
        <f t="shared" si="171"/>
        <v>3</v>
      </c>
      <c r="L1601">
        <f t="shared" si="172"/>
        <v>19</v>
      </c>
      <c r="M1601">
        <f t="shared" si="173"/>
        <v>2017</v>
      </c>
      <c r="N1601">
        <f t="shared" si="177"/>
        <v>2017</v>
      </c>
      <c r="O1601">
        <f t="shared" si="174"/>
        <v>1438.0375000000001</v>
      </c>
      <c r="P1601">
        <f t="shared" si="175"/>
        <v>0</v>
      </c>
      <c r="Q1601">
        <f t="shared" si="176"/>
        <v>1438.0375000000001</v>
      </c>
      <c r="R1601" s="5"/>
      <c r="S1601" s="5" t="s">
        <v>16</v>
      </c>
    </row>
    <row r="1602" spans="1:19" x14ac:dyDescent="0.3">
      <c r="A1602">
        <v>13086530</v>
      </c>
      <c r="B1602" t="s">
        <v>27</v>
      </c>
      <c r="C1602" s="1">
        <v>42814</v>
      </c>
      <c r="D1602">
        <v>724</v>
      </c>
      <c r="E1602">
        <v>50228</v>
      </c>
      <c r="F1602">
        <v>724</v>
      </c>
      <c r="G1602">
        <v>50228</v>
      </c>
      <c r="H1602">
        <v>-50227.6</v>
      </c>
      <c r="I1602" s="1">
        <v>42814</v>
      </c>
      <c r="J1602">
        <v>2017</v>
      </c>
      <c r="K1602">
        <f t="shared" ref="K1602:K1665" si="178">MONTH(C1602)</f>
        <v>3</v>
      </c>
      <c r="L1602">
        <f t="shared" ref="L1602:L1665" si="179">DAY(C1602)</f>
        <v>20</v>
      </c>
      <c r="M1602">
        <f t="shared" ref="M1602:M1665" si="180">YEAR(C1602)</f>
        <v>2017</v>
      </c>
      <c r="N1602">
        <f t="shared" si="177"/>
        <v>2017</v>
      </c>
      <c r="O1602">
        <f t="shared" ref="O1602:O1665" si="181">D1602*1.9835</f>
        <v>1436.0540000000001</v>
      </c>
      <c r="P1602">
        <f t="shared" ref="P1602:P1665" si="182">(D1602-F1602)*1.9835</f>
        <v>0</v>
      </c>
      <c r="Q1602">
        <f t="shared" ref="Q1602:Q1665" si="183">F1602*1.9835</f>
        <v>1436.0540000000001</v>
      </c>
      <c r="R1602" s="5"/>
      <c r="S1602" s="5" t="s">
        <v>16</v>
      </c>
    </row>
    <row r="1603" spans="1:19" x14ac:dyDescent="0.3">
      <c r="A1603">
        <v>13086530</v>
      </c>
      <c r="B1603" t="s">
        <v>27</v>
      </c>
      <c r="C1603" s="1">
        <v>42815</v>
      </c>
      <c r="D1603">
        <v>720</v>
      </c>
      <c r="E1603">
        <v>51655</v>
      </c>
      <c r="F1603">
        <v>720</v>
      </c>
      <c r="G1603">
        <v>51655</v>
      </c>
      <c r="H1603">
        <v>-51655.4</v>
      </c>
      <c r="I1603" s="1">
        <v>42815</v>
      </c>
      <c r="J1603">
        <v>2017</v>
      </c>
      <c r="K1603">
        <f t="shared" si="178"/>
        <v>3</v>
      </c>
      <c r="L1603">
        <f t="shared" si="179"/>
        <v>21</v>
      </c>
      <c r="M1603">
        <f t="shared" si="180"/>
        <v>2017</v>
      </c>
      <c r="N1603">
        <f t="shared" si="177"/>
        <v>2017</v>
      </c>
      <c r="O1603">
        <f t="shared" si="181"/>
        <v>1428.1200000000001</v>
      </c>
      <c r="P1603">
        <f t="shared" si="182"/>
        <v>0</v>
      </c>
      <c r="Q1603">
        <f t="shared" si="183"/>
        <v>1428.1200000000001</v>
      </c>
      <c r="R1603" s="5"/>
      <c r="S1603" s="5" t="s">
        <v>16</v>
      </c>
    </row>
    <row r="1604" spans="1:19" x14ac:dyDescent="0.3">
      <c r="A1604">
        <v>13086530</v>
      </c>
      <c r="B1604" t="s">
        <v>27</v>
      </c>
      <c r="C1604" s="1">
        <v>42816</v>
      </c>
      <c r="D1604">
        <v>707</v>
      </c>
      <c r="E1604">
        <v>53057</v>
      </c>
      <c r="F1604">
        <v>707</v>
      </c>
      <c r="G1604">
        <v>53057</v>
      </c>
      <c r="H1604">
        <v>-53057.3</v>
      </c>
      <c r="I1604" s="1">
        <v>42816</v>
      </c>
      <c r="J1604">
        <v>2017</v>
      </c>
      <c r="K1604">
        <f t="shared" si="178"/>
        <v>3</v>
      </c>
      <c r="L1604">
        <f t="shared" si="179"/>
        <v>22</v>
      </c>
      <c r="M1604">
        <f t="shared" si="180"/>
        <v>2017</v>
      </c>
      <c r="N1604">
        <f t="shared" si="177"/>
        <v>2017</v>
      </c>
      <c r="O1604">
        <f t="shared" si="181"/>
        <v>1402.3344999999999</v>
      </c>
      <c r="P1604">
        <f t="shared" si="182"/>
        <v>0</v>
      </c>
      <c r="Q1604">
        <f t="shared" si="183"/>
        <v>1402.3344999999999</v>
      </c>
      <c r="R1604" s="5"/>
      <c r="S1604" s="5" t="s">
        <v>16</v>
      </c>
    </row>
    <row r="1605" spans="1:19" x14ac:dyDescent="0.3">
      <c r="A1605">
        <v>13086530</v>
      </c>
      <c r="B1605" t="s">
        <v>27</v>
      </c>
      <c r="C1605" s="1">
        <v>42817</v>
      </c>
      <c r="D1605">
        <v>712</v>
      </c>
      <c r="E1605">
        <v>54470</v>
      </c>
      <c r="F1605">
        <v>712</v>
      </c>
      <c r="G1605">
        <v>54470</v>
      </c>
      <c r="H1605">
        <v>-54470.3</v>
      </c>
      <c r="I1605" s="1">
        <v>42817</v>
      </c>
      <c r="J1605">
        <v>2017</v>
      </c>
      <c r="K1605">
        <f t="shared" si="178"/>
        <v>3</v>
      </c>
      <c r="L1605">
        <f t="shared" si="179"/>
        <v>23</v>
      </c>
      <c r="M1605">
        <f t="shared" si="180"/>
        <v>2017</v>
      </c>
      <c r="N1605">
        <f t="shared" si="177"/>
        <v>2017</v>
      </c>
      <c r="O1605">
        <f t="shared" si="181"/>
        <v>1412.252</v>
      </c>
      <c r="P1605">
        <f t="shared" si="182"/>
        <v>0</v>
      </c>
      <c r="Q1605">
        <f t="shared" si="183"/>
        <v>1412.252</v>
      </c>
      <c r="R1605" s="5"/>
      <c r="S1605" s="5" t="s">
        <v>16</v>
      </c>
    </row>
    <row r="1606" spans="1:19" x14ac:dyDescent="0.3">
      <c r="A1606">
        <v>13086530</v>
      </c>
      <c r="B1606" t="s">
        <v>27</v>
      </c>
      <c r="C1606" s="1">
        <v>42818</v>
      </c>
      <c r="D1606">
        <v>716</v>
      </c>
      <c r="E1606">
        <v>55891</v>
      </c>
      <c r="F1606">
        <v>716</v>
      </c>
      <c r="G1606">
        <v>55891</v>
      </c>
      <c r="H1606">
        <v>-55890.7</v>
      </c>
      <c r="I1606" s="1">
        <v>42818</v>
      </c>
      <c r="J1606">
        <v>2017</v>
      </c>
      <c r="K1606">
        <f t="shared" si="178"/>
        <v>3</v>
      </c>
      <c r="L1606">
        <f t="shared" si="179"/>
        <v>24</v>
      </c>
      <c r="M1606">
        <f t="shared" si="180"/>
        <v>2017</v>
      </c>
      <c r="N1606">
        <f t="shared" si="177"/>
        <v>2017</v>
      </c>
      <c r="O1606">
        <f t="shared" si="181"/>
        <v>1420.1859999999999</v>
      </c>
      <c r="P1606">
        <f t="shared" si="182"/>
        <v>0</v>
      </c>
      <c r="Q1606">
        <f t="shared" si="183"/>
        <v>1420.1859999999999</v>
      </c>
      <c r="R1606" s="5"/>
      <c r="S1606" s="5" t="s">
        <v>16</v>
      </c>
    </row>
    <row r="1607" spans="1:19" x14ac:dyDescent="0.3">
      <c r="A1607">
        <v>13086530</v>
      </c>
      <c r="B1607" t="s">
        <v>27</v>
      </c>
      <c r="C1607" s="1">
        <v>42819</v>
      </c>
      <c r="D1607">
        <v>716</v>
      </c>
      <c r="E1607">
        <v>57311</v>
      </c>
      <c r="F1607">
        <v>716</v>
      </c>
      <c r="G1607">
        <v>57311</v>
      </c>
      <c r="H1607">
        <v>-57311</v>
      </c>
      <c r="I1607" s="1">
        <v>42819</v>
      </c>
      <c r="J1607">
        <v>2017</v>
      </c>
      <c r="K1607">
        <f t="shared" si="178"/>
        <v>3</v>
      </c>
      <c r="L1607">
        <f t="shared" si="179"/>
        <v>25</v>
      </c>
      <c r="M1607">
        <f t="shared" si="180"/>
        <v>2017</v>
      </c>
      <c r="N1607">
        <f t="shared" si="177"/>
        <v>2017</v>
      </c>
      <c r="O1607">
        <f t="shared" si="181"/>
        <v>1420.1859999999999</v>
      </c>
      <c r="P1607">
        <f t="shared" si="182"/>
        <v>0</v>
      </c>
      <c r="Q1607">
        <f t="shared" si="183"/>
        <v>1420.1859999999999</v>
      </c>
      <c r="R1607" s="5"/>
      <c r="S1607" s="5" t="s">
        <v>16</v>
      </c>
    </row>
    <row r="1608" spans="1:19" x14ac:dyDescent="0.3">
      <c r="A1608">
        <v>13086530</v>
      </c>
      <c r="B1608" t="s">
        <v>27</v>
      </c>
      <c r="C1608" s="1">
        <v>42820</v>
      </c>
      <c r="D1608">
        <v>714</v>
      </c>
      <c r="E1608">
        <v>58728</v>
      </c>
      <c r="F1608">
        <v>714</v>
      </c>
      <c r="G1608">
        <v>58728</v>
      </c>
      <c r="H1608">
        <v>-58727.7</v>
      </c>
      <c r="I1608" s="1">
        <v>42820</v>
      </c>
      <c r="J1608">
        <v>2017</v>
      </c>
      <c r="K1608">
        <f t="shared" si="178"/>
        <v>3</v>
      </c>
      <c r="L1608">
        <f t="shared" si="179"/>
        <v>26</v>
      </c>
      <c r="M1608">
        <f t="shared" si="180"/>
        <v>2017</v>
      </c>
      <c r="N1608">
        <f t="shared" si="177"/>
        <v>2017</v>
      </c>
      <c r="O1608">
        <f t="shared" si="181"/>
        <v>1416.2190000000001</v>
      </c>
      <c r="P1608">
        <f t="shared" si="182"/>
        <v>0</v>
      </c>
      <c r="Q1608">
        <f t="shared" si="183"/>
        <v>1416.2190000000001</v>
      </c>
      <c r="R1608" s="5"/>
      <c r="S1608" s="5" t="s">
        <v>16</v>
      </c>
    </row>
    <row r="1609" spans="1:19" x14ac:dyDescent="0.3">
      <c r="A1609">
        <v>13086530</v>
      </c>
      <c r="B1609" t="s">
        <v>27</v>
      </c>
      <c r="C1609" s="1">
        <v>42821</v>
      </c>
      <c r="D1609">
        <v>577</v>
      </c>
      <c r="E1609">
        <v>59873</v>
      </c>
      <c r="F1609">
        <v>577</v>
      </c>
      <c r="G1609">
        <v>59873</v>
      </c>
      <c r="H1609">
        <v>-59872.6</v>
      </c>
      <c r="I1609" s="1">
        <v>42821</v>
      </c>
      <c r="J1609">
        <v>2017</v>
      </c>
      <c r="K1609">
        <f t="shared" si="178"/>
        <v>3</v>
      </c>
      <c r="L1609">
        <f t="shared" si="179"/>
        <v>27</v>
      </c>
      <c r="M1609">
        <f t="shared" si="180"/>
        <v>2017</v>
      </c>
      <c r="N1609">
        <f t="shared" si="177"/>
        <v>2017</v>
      </c>
      <c r="O1609">
        <f t="shared" si="181"/>
        <v>1144.4794999999999</v>
      </c>
      <c r="P1609">
        <f t="shared" si="182"/>
        <v>0</v>
      </c>
      <c r="Q1609">
        <f t="shared" si="183"/>
        <v>1144.4794999999999</v>
      </c>
      <c r="R1609" s="5"/>
      <c r="S1609" s="5" t="s">
        <v>16</v>
      </c>
    </row>
    <row r="1610" spans="1:19" x14ac:dyDescent="0.3">
      <c r="A1610">
        <v>13086530</v>
      </c>
      <c r="B1610" t="s">
        <v>27</v>
      </c>
      <c r="C1610" s="1">
        <v>42822</v>
      </c>
      <c r="D1610">
        <v>0</v>
      </c>
      <c r="E1610">
        <v>59873</v>
      </c>
      <c r="F1610">
        <v>0</v>
      </c>
      <c r="G1610">
        <v>59873</v>
      </c>
      <c r="H1610">
        <v>-59872.6</v>
      </c>
      <c r="I1610" s="1">
        <v>42822</v>
      </c>
      <c r="J1610">
        <v>2017</v>
      </c>
      <c r="K1610">
        <f t="shared" si="178"/>
        <v>3</v>
      </c>
      <c r="L1610">
        <f t="shared" si="179"/>
        <v>28</v>
      </c>
      <c r="M1610">
        <f t="shared" si="180"/>
        <v>2017</v>
      </c>
      <c r="N1610">
        <f t="shared" si="177"/>
        <v>2017</v>
      </c>
      <c r="O1610">
        <f t="shared" si="181"/>
        <v>0</v>
      </c>
      <c r="P1610">
        <f t="shared" si="182"/>
        <v>0</v>
      </c>
      <c r="Q1610">
        <f t="shared" si="183"/>
        <v>0</v>
      </c>
    </row>
    <row r="1611" spans="1:19" x14ac:dyDescent="0.3">
      <c r="A1611">
        <v>13086530</v>
      </c>
      <c r="B1611" t="s">
        <v>27</v>
      </c>
      <c r="C1611" s="1">
        <v>42823</v>
      </c>
      <c r="D1611">
        <v>0</v>
      </c>
      <c r="E1611">
        <v>59873</v>
      </c>
      <c r="F1611">
        <v>0</v>
      </c>
      <c r="G1611">
        <v>59873</v>
      </c>
      <c r="H1611">
        <v>-59872.6</v>
      </c>
      <c r="I1611" s="1">
        <v>42823</v>
      </c>
      <c r="J1611">
        <v>2017</v>
      </c>
      <c r="K1611">
        <f t="shared" si="178"/>
        <v>3</v>
      </c>
      <c r="L1611">
        <f t="shared" si="179"/>
        <v>29</v>
      </c>
      <c r="M1611">
        <f t="shared" si="180"/>
        <v>2017</v>
      </c>
      <c r="N1611">
        <f t="shared" si="177"/>
        <v>2017</v>
      </c>
      <c r="O1611">
        <f t="shared" si="181"/>
        <v>0</v>
      </c>
      <c r="P1611">
        <f t="shared" si="182"/>
        <v>0</v>
      </c>
      <c r="Q1611">
        <f t="shared" si="183"/>
        <v>0</v>
      </c>
    </row>
    <row r="1612" spans="1:19" x14ac:dyDescent="0.3">
      <c r="A1612">
        <v>13086530</v>
      </c>
      <c r="B1612" t="s">
        <v>27</v>
      </c>
      <c r="C1612" s="1">
        <v>42824</v>
      </c>
      <c r="D1612">
        <v>0</v>
      </c>
      <c r="E1612">
        <v>59873</v>
      </c>
      <c r="F1612">
        <v>0</v>
      </c>
      <c r="G1612">
        <v>59873</v>
      </c>
      <c r="H1612">
        <v>-59872.6</v>
      </c>
      <c r="I1612" s="1">
        <v>42824</v>
      </c>
      <c r="J1612">
        <v>2017</v>
      </c>
      <c r="K1612">
        <f t="shared" si="178"/>
        <v>3</v>
      </c>
      <c r="L1612">
        <f t="shared" si="179"/>
        <v>30</v>
      </c>
      <c r="M1612">
        <f t="shared" si="180"/>
        <v>2017</v>
      </c>
      <c r="N1612">
        <f t="shared" si="177"/>
        <v>2017</v>
      </c>
      <c r="O1612">
        <f t="shared" si="181"/>
        <v>0</v>
      </c>
      <c r="P1612">
        <f t="shared" si="182"/>
        <v>0</v>
      </c>
      <c r="Q1612">
        <f t="shared" si="183"/>
        <v>0</v>
      </c>
    </row>
    <row r="1613" spans="1:19" x14ac:dyDescent="0.3">
      <c r="A1613">
        <v>13086530</v>
      </c>
      <c r="B1613" t="s">
        <v>27</v>
      </c>
      <c r="C1613" s="1">
        <v>42825</v>
      </c>
      <c r="D1613">
        <v>0</v>
      </c>
      <c r="E1613">
        <v>59873</v>
      </c>
      <c r="F1613">
        <v>0</v>
      </c>
      <c r="G1613">
        <v>59873</v>
      </c>
      <c r="H1613">
        <v>-59872.6</v>
      </c>
      <c r="I1613" s="1">
        <v>42825</v>
      </c>
      <c r="J1613">
        <v>2017</v>
      </c>
      <c r="K1613">
        <f t="shared" si="178"/>
        <v>3</v>
      </c>
      <c r="L1613">
        <f t="shared" si="179"/>
        <v>31</v>
      </c>
      <c r="M1613">
        <f t="shared" si="180"/>
        <v>2017</v>
      </c>
      <c r="N1613">
        <f t="shared" si="177"/>
        <v>2017</v>
      </c>
      <c r="O1613">
        <f t="shared" si="181"/>
        <v>0</v>
      </c>
      <c r="P1613">
        <f t="shared" si="182"/>
        <v>0</v>
      </c>
      <c r="Q1613">
        <f t="shared" si="183"/>
        <v>0</v>
      </c>
    </row>
    <row r="1614" spans="1:19" x14ac:dyDescent="0.3">
      <c r="A1614">
        <v>13086530</v>
      </c>
      <c r="B1614" t="s">
        <v>27</v>
      </c>
      <c r="C1614" s="1">
        <v>42826</v>
      </c>
      <c r="D1614">
        <v>0</v>
      </c>
      <c r="E1614">
        <v>59873</v>
      </c>
      <c r="F1614">
        <v>0</v>
      </c>
      <c r="G1614">
        <v>59873</v>
      </c>
      <c r="H1614">
        <v>-59872.6</v>
      </c>
      <c r="I1614" s="1">
        <v>42826</v>
      </c>
      <c r="J1614">
        <v>2017</v>
      </c>
      <c r="K1614">
        <f t="shared" si="178"/>
        <v>4</v>
      </c>
      <c r="L1614">
        <f t="shared" si="179"/>
        <v>1</v>
      </c>
      <c r="M1614">
        <f t="shared" si="180"/>
        <v>2017</v>
      </c>
      <c r="N1614">
        <f t="shared" si="177"/>
        <v>2017</v>
      </c>
      <c r="O1614">
        <f t="shared" si="181"/>
        <v>0</v>
      </c>
      <c r="P1614">
        <f t="shared" si="182"/>
        <v>0</v>
      </c>
      <c r="Q1614">
        <f t="shared" si="183"/>
        <v>0</v>
      </c>
    </row>
    <row r="1615" spans="1:19" x14ac:dyDescent="0.3">
      <c r="A1615">
        <v>13086530</v>
      </c>
      <c r="B1615" t="s">
        <v>27</v>
      </c>
      <c r="C1615" s="1">
        <v>42827</v>
      </c>
      <c r="D1615">
        <v>0</v>
      </c>
      <c r="E1615">
        <v>59873</v>
      </c>
      <c r="F1615">
        <v>0</v>
      </c>
      <c r="G1615">
        <v>59873</v>
      </c>
      <c r="H1615">
        <v>-59872.6</v>
      </c>
      <c r="I1615" s="1">
        <v>42827</v>
      </c>
      <c r="J1615">
        <v>2017</v>
      </c>
      <c r="K1615">
        <f t="shared" si="178"/>
        <v>4</v>
      </c>
      <c r="L1615">
        <f t="shared" si="179"/>
        <v>2</v>
      </c>
      <c r="M1615">
        <f t="shared" si="180"/>
        <v>2017</v>
      </c>
      <c r="N1615">
        <f t="shared" si="177"/>
        <v>2017</v>
      </c>
      <c r="O1615">
        <f t="shared" si="181"/>
        <v>0</v>
      </c>
      <c r="P1615">
        <f t="shared" si="182"/>
        <v>0</v>
      </c>
      <c r="Q1615">
        <f t="shared" si="183"/>
        <v>0</v>
      </c>
    </row>
    <row r="1616" spans="1:19" x14ac:dyDescent="0.3">
      <c r="A1616">
        <v>13086530</v>
      </c>
      <c r="B1616" t="s">
        <v>27</v>
      </c>
      <c r="C1616" s="1">
        <v>42828</v>
      </c>
      <c r="D1616">
        <v>0</v>
      </c>
      <c r="E1616">
        <v>59873</v>
      </c>
      <c r="F1616">
        <v>0</v>
      </c>
      <c r="G1616">
        <v>59873</v>
      </c>
      <c r="H1616">
        <v>-59872.6</v>
      </c>
      <c r="I1616" s="1">
        <v>42828</v>
      </c>
      <c r="J1616">
        <v>2017</v>
      </c>
      <c r="K1616">
        <f t="shared" si="178"/>
        <v>4</v>
      </c>
      <c r="L1616">
        <f t="shared" si="179"/>
        <v>3</v>
      </c>
      <c r="M1616">
        <f t="shared" si="180"/>
        <v>2017</v>
      </c>
      <c r="N1616">
        <f t="shared" si="177"/>
        <v>2017</v>
      </c>
      <c r="O1616">
        <f t="shared" si="181"/>
        <v>0</v>
      </c>
      <c r="P1616">
        <f t="shared" si="182"/>
        <v>0</v>
      </c>
      <c r="Q1616">
        <f t="shared" si="183"/>
        <v>0</v>
      </c>
    </row>
    <row r="1617" spans="1:19" x14ac:dyDescent="0.3">
      <c r="A1617">
        <v>13086530</v>
      </c>
      <c r="B1617" t="s">
        <v>27</v>
      </c>
      <c r="C1617" s="1">
        <v>42829</v>
      </c>
      <c r="D1617">
        <v>0</v>
      </c>
      <c r="E1617">
        <v>59873</v>
      </c>
      <c r="F1617">
        <v>0</v>
      </c>
      <c r="G1617">
        <v>59873</v>
      </c>
      <c r="H1617">
        <v>-59872.6</v>
      </c>
      <c r="I1617" s="1">
        <v>42829</v>
      </c>
      <c r="J1617">
        <v>2017</v>
      </c>
      <c r="K1617">
        <f t="shared" si="178"/>
        <v>4</v>
      </c>
      <c r="L1617">
        <f t="shared" si="179"/>
        <v>4</v>
      </c>
      <c r="M1617">
        <f t="shared" si="180"/>
        <v>2017</v>
      </c>
      <c r="N1617">
        <f t="shared" si="177"/>
        <v>2017</v>
      </c>
      <c r="O1617">
        <f t="shared" si="181"/>
        <v>0</v>
      </c>
      <c r="P1617">
        <f t="shared" si="182"/>
        <v>0</v>
      </c>
      <c r="Q1617">
        <f t="shared" si="183"/>
        <v>0</v>
      </c>
    </row>
    <row r="1618" spans="1:19" x14ac:dyDescent="0.3">
      <c r="A1618">
        <v>13086530</v>
      </c>
      <c r="B1618" t="s">
        <v>27</v>
      </c>
      <c r="C1618" s="1">
        <v>42830</v>
      </c>
      <c r="D1618">
        <v>0</v>
      </c>
      <c r="E1618">
        <v>59873</v>
      </c>
      <c r="F1618">
        <v>0</v>
      </c>
      <c r="G1618">
        <v>59873</v>
      </c>
      <c r="H1618">
        <v>-59872.6</v>
      </c>
      <c r="I1618" s="1">
        <v>42830</v>
      </c>
      <c r="J1618">
        <v>2017</v>
      </c>
      <c r="K1618">
        <f t="shared" si="178"/>
        <v>4</v>
      </c>
      <c r="L1618">
        <f t="shared" si="179"/>
        <v>5</v>
      </c>
      <c r="M1618">
        <f t="shared" si="180"/>
        <v>2017</v>
      </c>
      <c r="N1618">
        <f t="shared" si="177"/>
        <v>2017</v>
      </c>
      <c r="O1618">
        <f t="shared" si="181"/>
        <v>0</v>
      </c>
      <c r="P1618">
        <f t="shared" si="182"/>
        <v>0</v>
      </c>
      <c r="Q1618">
        <f t="shared" si="183"/>
        <v>0</v>
      </c>
    </row>
    <row r="1619" spans="1:19" x14ac:dyDescent="0.3">
      <c r="A1619">
        <v>13086530</v>
      </c>
      <c r="B1619" t="s">
        <v>27</v>
      </c>
      <c r="C1619" s="1">
        <v>42831</v>
      </c>
      <c r="D1619">
        <v>0</v>
      </c>
      <c r="E1619">
        <v>59873</v>
      </c>
      <c r="F1619">
        <v>0</v>
      </c>
      <c r="G1619">
        <v>59873</v>
      </c>
      <c r="H1619">
        <v>-59872.6</v>
      </c>
      <c r="I1619" s="1">
        <v>42831</v>
      </c>
      <c r="J1619">
        <v>2017</v>
      </c>
      <c r="K1619">
        <f t="shared" si="178"/>
        <v>4</v>
      </c>
      <c r="L1619">
        <f t="shared" si="179"/>
        <v>6</v>
      </c>
      <c r="M1619">
        <f t="shared" si="180"/>
        <v>2017</v>
      </c>
      <c r="N1619">
        <f t="shared" si="177"/>
        <v>2017</v>
      </c>
      <c r="O1619">
        <f t="shared" si="181"/>
        <v>0</v>
      </c>
      <c r="P1619">
        <f t="shared" si="182"/>
        <v>0</v>
      </c>
      <c r="Q1619">
        <f t="shared" si="183"/>
        <v>0</v>
      </c>
    </row>
    <row r="1620" spans="1:19" x14ac:dyDescent="0.3">
      <c r="A1620">
        <v>13086530</v>
      </c>
      <c r="B1620" t="s">
        <v>27</v>
      </c>
      <c r="C1620" s="1">
        <v>42832</v>
      </c>
      <c r="D1620">
        <v>0</v>
      </c>
      <c r="E1620">
        <v>59873</v>
      </c>
      <c r="F1620">
        <v>0</v>
      </c>
      <c r="G1620">
        <v>59873</v>
      </c>
      <c r="H1620">
        <v>-59872.6</v>
      </c>
      <c r="I1620" s="1">
        <v>42832</v>
      </c>
      <c r="J1620">
        <v>2017</v>
      </c>
      <c r="K1620">
        <f t="shared" si="178"/>
        <v>4</v>
      </c>
      <c r="L1620">
        <f t="shared" si="179"/>
        <v>7</v>
      </c>
      <c r="M1620">
        <f t="shared" si="180"/>
        <v>2017</v>
      </c>
      <c r="N1620">
        <f t="shared" si="177"/>
        <v>2017</v>
      </c>
      <c r="O1620">
        <f t="shared" si="181"/>
        <v>0</v>
      </c>
      <c r="P1620">
        <f t="shared" si="182"/>
        <v>0</v>
      </c>
      <c r="Q1620">
        <f t="shared" si="183"/>
        <v>0</v>
      </c>
    </row>
    <row r="1621" spans="1:19" x14ac:dyDescent="0.3">
      <c r="A1621">
        <v>13086530</v>
      </c>
      <c r="B1621" t="s">
        <v>27</v>
      </c>
      <c r="C1621" s="1">
        <v>42833</v>
      </c>
      <c r="D1621">
        <v>0</v>
      </c>
      <c r="E1621">
        <v>59873</v>
      </c>
      <c r="F1621">
        <v>0</v>
      </c>
      <c r="G1621">
        <v>59873</v>
      </c>
      <c r="H1621">
        <v>-59872.6</v>
      </c>
      <c r="I1621" s="1">
        <v>42833</v>
      </c>
      <c r="J1621">
        <v>2017</v>
      </c>
      <c r="K1621">
        <f t="shared" si="178"/>
        <v>4</v>
      </c>
      <c r="L1621">
        <f t="shared" si="179"/>
        <v>8</v>
      </c>
      <c r="M1621">
        <f t="shared" si="180"/>
        <v>2017</v>
      </c>
      <c r="N1621">
        <f t="shared" si="177"/>
        <v>2017</v>
      </c>
      <c r="O1621">
        <f t="shared" si="181"/>
        <v>0</v>
      </c>
      <c r="P1621">
        <f t="shared" si="182"/>
        <v>0</v>
      </c>
      <c r="Q1621">
        <f t="shared" si="183"/>
        <v>0</v>
      </c>
    </row>
    <row r="1622" spans="1:19" x14ac:dyDescent="0.3">
      <c r="A1622">
        <v>13086530</v>
      </c>
      <c r="B1622" t="s">
        <v>27</v>
      </c>
      <c r="C1622" s="1">
        <v>42834</v>
      </c>
      <c r="D1622">
        <v>0</v>
      </c>
      <c r="E1622">
        <v>59873</v>
      </c>
      <c r="F1622">
        <v>0</v>
      </c>
      <c r="G1622">
        <v>59873</v>
      </c>
      <c r="H1622">
        <v>-59872.6</v>
      </c>
      <c r="I1622" s="1">
        <v>42834</v>
      </c>
      <c r="J1622">
        <v>2017</v>
      </c>
      <c r="K1622">
        <f t="shared" si="178"/>
        <v>4</v>
      </c>
      <c r="L1622">
        <f t="shared" si="179"/>
        <v>9</v>
      </c>
      <c r="M1622">
        <f t="shared" si="180"/>
        <v>2017</v>
      </c>
      <c r="N1622">
        <f t="shared" si="177"/>
        <v>2017</v>
      </c>
      <c r="O1622">
        <f t="shared" si="181"/>
        <v>0</v>
      </c>
      <c r="P1622">
        <f t="shared" si="182"/>
        <v>0</v>
      </c>
      <c r="Q1622">
        <f t="shared" si="183"/>
        <v>0</v>
      </c>
    </row>
    <row r="1623" spans="1:19" x14ac:dyDescent="0.3">
      <c r="A1623">
        <v>13086530</v>
      </c>
      <c r="B1623" t="s">
        <v>27</v>
      </c>
      <c r="C1623" s="1">
        <v>42835</v>
      </c>
      <c r="D1623">
        <v>0</v>
      </c>
      <c r="E1623">
        <v>59873</v>
      </c>
      <c r="F1623">
        <v>0</v>
      </c>
      <c r="G1623">
        <v>59873</v>
      </c>
      <c r="H1623">
        <v>-59872.6</v>
      </c>
      <c r="I1623" s="1">
        <v>42835</v>
      </c>
      <c r="J1623">
        <v>2017</v>
      </c>
      <c r="K1623">
        <f t="shared" si="178"/>
        <v>4</v>
      </c>
      <c r="L1623">
        <f t="shared" si="179"/>
        <v>10</v>
      </c>
      <c r="M1623">
        <f t="shared" si="180"/>
        <v>2017</v>
      </c>
      <c r="N1623">
        <f t="shared" si="177"/>
        <v>2017</v>
      </c>
      <c r="O1623">
        <f t="shared" si="181"/>
        <v>0</v>
      </c>
      <c r="P1623">
        <f t="shared" si="182"/>
        <v>0</v>
      </c>
      <c r="Q1623">
        <f t="shared" si="183"/>
        <v>0</v>
      </c>
    </row>
    <row r="1624" spans="1:19" x14ac:dyDescent="0.3">
      <c r="A1624">
        <v>13086530</v>
      </c>
      <c r="B1624" t="s">
        <v>27</v>
      </c>
      <c r="C1624" s="1">
        <v>42836</v>
      </c>
      <c r="D1624">
        <v>0</v>
      </c>
      <c r="E1624">
        <v>59873</v>
      </c>
      <c r="F1624">
        <v>0</v>
      </c>
      <c r="G1624">
        <v>59873</v>
      </c>
      <c r="H1624">
        <v>-59872.6</v>
      </c>
      <c r="I1624" s="1">
        <v>42836</v>
      </c>
      <c r="J1624">
        <v>2017</v>
      </c>
      <c r="K1624">
        <f t="shared" si="178"/>
        <v>4</v>
      </c>
      <c r="L1624">
        <f t="shared" si="179"/>
        <v>11</v>
      </c>
      <c r="M1624">
        <f t="shared" si="180"/>
        <v>2017</v>
      </c>
      <c r="N1624">
        <f t="shared" si="177"/>
        <v>2017</v>
      </c>
      <c r="O1624">
        <f t="shared" si="181"/>
        <v>0</v>
      </c>
      <c r="P1624">
        <f t="shared" si="182"/>
        <v>0</v>
      </c>
      <c r="Q1624">
        <f t="shared" si="183"/>
        <v>0</v>
      </c>
    </row>
    <row r="1625" spans="1:19" x14ac:dyDescent="0.3">
      <c r="A1625">
        <v>13086530</v>
      </c>
      <c r="B1625" t="s">
        <v>27</v>
      </c>
      <c r="C1625" s="1">
        <v>42837</v>
      </c>
      <c r="D1625">
        <v>124</v>
      </c>
      <c r="E1625">
        <v>60119</v>
      </c>
      <c r="F1625">
        <v>0</v>
      </c>
      <c r="G1625">
        <v>59873</v>
      </c>
      <c r="H1625">
        <v>-59872.6</v>
      </c>
      <c r="I1625" s="1">
        <v>42837</v>
      </c>
      <c r="J1625">
        <v>2017</v>
      </c>
      <c r="K1625">
        <f t="shared" si="178"/>
        <v>4</v>
      </c>
      <c r="L1625">
        <f t="shared" si="179"/>
        <v>12</v>
      </c>
      <c r="M1625">
        <f t="shared" si="180"/>
        <v>2017</v>
      </c>
      <c r="N1625">
        <f t="shared" si="177"/>
        <v>2017</v>
      </c>
      <c r="O1625">
        <f t="shared" si="181"/>
        <v>245.95400000000001</v>
      </c>
      <c r="P1625">
        <f t="shared" si="182"/>
        <v>245.95400000000001</v>
      </c>
      <c r="Q1625">
        <f t="shared" si="183"/>
        <v>0</v>
      </c>
      <c r="S1625" s="5" t="s">
        <v>16</v>
      </c>
    </row>
    <row r="1626" spans="1:19" x14ac:dyDescent="0.3">
      <c r="A1626">
        <v>13086530</v>
      </c>
      <c r="B1626" t="s">
        <v>27</v>
      </c>
      <c r="C1626" s="1">
        <v>42838</v>
      </c>
      <c r="D1626">
        <v>301</v>
      </c>
      <c r="E1626">
        <v>60715</v>
      </c>
      <c r="F1626">
        <v>0</v>
      </c>
      <c r="G1626">
        <v>59873</v>
      </c>
      <c r="H1626">
        <v>-59872.6</v>
      </c>
      <c r="I1626" s="1">
        <v>42838</v>
      </c>
      <c r="J1626">
        <v>2017</v>
      </c>
      <c r="K1626">
        <f t="shared" si="178"/>
        <v>4</v>
      </c>
      <c r="L1626">
        <f t="shared" si="179"/>
        <v>13</v>
      </c>
      <c r="M1626">
        <f t="shared" si="180"/>
        <v>2017</v>
      </c>
      <c r="N1626">
        <f t="shared" si="177"/>
        <v>2017</v>
      </c>
      <c r="O1626">
        <f t="shared" si="181"/>
        <v>597.0335</v>
      </c>
      <c r="P1626">
        <f t="shared" si="182"/>
        <v>597.0335</v>
      </c>
      <c r="Q1626">
        <f t="shared" si="183"/>
        <v>0</v>
      </c>
      <c r="R1626" s="17"/>
    </row>
    <row r="1627" spans="1:19" x14ac:dyDescent="0.3">
      <c r="A1627">
        <v>13086530</v>
      </c>
      <c r="B1627" t="s">
        <v>27</v>
      </c>
      <c r="C1627" s="1">
        <v>42839</v>
      </c>
      <c r="D1627">
        <v>519</v>
      </c>
      <c r="E1627">
        <v>61745</v>
      </c>
      <c r="F1627">
        <v>0</v>
      </c>
      <c r="G1627">
        <v>59873</v>
      </c>
      <c r="H1627">
        <v>-59872.6</v>
      </c>
      <c r="I1627" s="1">
        <v>42839</v>
      </c>
      <c r="J1627">
        <v>2017</v>
      </c>
      <c r="K1627">
        <f t="shared" si="178"/>
        <v>4</v>
      </c>
      <c r="L1627">
        <f t="shared" si="179"/>
        <v>14</v>
      </c>
      <c r="M1627">
        <f t="shared" si="180"/>
        <v>2017</v>
      </c>
      <c r="N1627">
        <f t="shared" si="177"/>
        <v>2017</v>
      </c>
      <c r="O1627">
        <f t="shared" si="181"/>
        <v>1029.4365</v>
      </c>
      <c r="P1627">
        <f t="shared" si="182"/>
        <v>1029.4365</v>
      </c>
      <c r="Q1627">
        <f t="shared" si="183"/>
        <v>0</v>
      </c>
      <c r="R1627" s="17"/>
    </row>
    <row r="1628" spans="1:19" x14ac:dyDescent="0.3">
      <c r="A1628">
        <v>13086530</v>
      </c>
      <c r="B1628" t="s">
        <v>27</v>
      </c>
      <c r="C1628" s="1">
        <v>42840</v>
      </c>
      <c r="D1628">
        <v>640</v>
      </c>
      <c r="E1628">
        <v>63013</v>
      </c>
      <c r="F1628">
        <v>0</v>
      </c>
      <c r="G1628">
        <v>59873</v>
      </c>
      <c r="H1628">
        <v>-59872.6</v>
      </c>
      <c r="I1628" s="1">
        <v>42840</v>
      </c>
      <c r="J1628">
        <v>2017</v>
      </c>
      <c r="K1628">
        <f t="shared" si="178"/>
        <v>4</v>
      </c>
      <c r="L1628">
        <f t="shared" si="179"/>
        <v>15</v>
      </c>
      <c r="M1628">
        <f t="shared" si="180"/>
        <v>2017</v>
      </c>
      <c r="N1628">
        <f t="shared" si="177"/>
        <v>2017</v>
      </c>
      <c r="O1628">
        <f t="shared" si="181"/>
        <v>1269.44</v>
      </c>
      <c r="P1628">
        <f t="shared" si="182"/>
        <v>1269.44</v>
      </c>
      <c r="Q1628">
        <f t="shared" si="183"/>
        <v>0</v>
      </c>
      <c r="R1628" s="17"/>
    </row>
    <row r="1629" spans="1:19" x14ac:dyDescent="0.3">
      <c r="A1629">
        <v>13086530</v>
      </c>
      <c r="B1629" t="s">
        <v>27</v>
      </c>
      <c r="C1629" s="1">
        <v>42841</v>
      </c>
      <c r="D1629">
        <v>650</v>
      </c>
      <c r="E1629">
        <v>64304</v>
      </c>
      <c r="F1629">
        <v>0</v>
      </c>
      <c r="G1629">
        <v>59873</v>
      </c>
      <c r="H1629">
        <v>-59872.6</v>
      </c>
      <c r="I1629" s="1">
        <v>42841</v>
      </c>
      <c r="J1629">
        <v>2017</v>
      </c>
      <c r="K1629">
        <f t="shared" si="178"/>
        <v>4</v>
      </c>
      <c r="L1629">
        <f t="shared" si="179"/>
        <v>16</v>
      </c>
      <c r="M1629">
        <f t="shared" si="180"/>
        <v>2017</v>
      </c>
      <c r="N1629">
        <f t="shared" si="177"/>
        <v>2017</v>
      </c>
      <c r="O1629">
        <f t="shared" si="181"/>
        <v>1289.2750000000001</v>
      </c>
      <c r="P1629">
        <f t="shared" si="182"/>
        <v>1289.2750000000001</v>
      </c>
      <c r="Q1629">
        <f t="shared" si="183"/>
        <v>0</v>
      </c>
      <c r="R1629" s="17"/>
    </row>
    <row r="1630" spans="1:19" x14ac:dyDescent="0.3">
      <c r="A1630">
        <v>13086530</v>
      </c>
      <c r="B1630" t="s">
        <v>27</v>
      </c>
      <c r="C1630" s="1">
        <v>42842</v>
      </c>
      <c r="D1630">
        <v>716</v>
      </c>
      <c r="E1630">
        <v>65724</v>
      </c>
      <c r="F1630">
        <v>0</v>
      </c>
      <c r="G1630">
        <v>59873</v>
      </c>
      <c r="H1630">
        <v>-59872.6</v>
      </c>
      <c r="I1630" s="1">
        <v>42842</v>
      </c>
      <c r="J1630">
        <v>2017</v>
      </c>
      <c r="K1630">
        <f t="shared" si="178"/>
        <v>4</v>
      </c>
      <c r="L1630">
        <f t="shared" si="179"/>
        <v>17</v>
      </c>
      <c r="M1630">
        <f t="shared" si="180"/>
        <v>2017</v>
      </c>
      <c r="N1630">
        <f t="shared" si="177"/>
        <v>2017</v>
      </c>
      <c r="O1630">
        <f t="shared" si="181"/>
        <v>1420.1859999999999</v>
      </c>
      <c r="P1630">
        <f t="shared" si="182"/>
        <v>1420.1859999999999</v>
      </c>
      <c r="Q1630">
        <f t="shared" si="183"/>
        <v>0</v>
      </c>
      <c r="R1630" s="17"/>
    </row>
    <row r="1631" spans="1:19" x14ac:dyDescent="0.3">
      <c r="A1631">
        <v>13086530</v>
      </c>
      <c r="B1631" t="s">
        <v>27</v>
      </c>
      <c r="C1631" s="1">
        <v>42843</v>
      </c>
      <c r="D1631">
        <v>763</v>
      </c>
      <c r="E1631">
        <v>67238</v>
      </c>
      <c r="F1631">
        <v>0</v>
      </c>
      <c r="G1631">
        <v>59873</v>
      </c>
      <c r="H1631">
        <v>-59872.6</v>
      </c>
      <c r="I1631" s="1">
        <v>42843</v>
      </c>
      <c r="J1631">
        <v>2017</v>
      </c>
      <c r="K1631">
        <f t="shared" si="178"/>
        <v>4</v>
      </c>
      <c r="L1631">
        <f t="shared" si="179"/>
        <v>18</v>
      </c>
      <c r="M1631">
        <f t="shared" si="180"/>
        <v>2017</v>
      </c>
      <c r="N1631">
        <f t="shared" si="177"/>
        <v>2017</v>
      </c>
      <c r="O1631">
        <f t="shared" si="181"/>
        <v>1513.4105</v>
      </c>
      <c r="P1631">
        <f t="shared" si="182"/>
        <v>1513.4105</v>
      </c>
      <c r="Q1631">
        <f t="shared" si="183"/>
        <v>0</v>
      </c>
      <c r="R1631" s="17"/>
    </row>
    <row r="1632" spans="1:19" x14ac:dyDescent="0.3">
      <c r="A1632">
        <v>13086530</v>
      </c>
      <c r="B1632" t="s">
        <v>27</v>
      </c>
      <c r="C1632" s="1">
        <v>42844</v>
      </c>
      <c r="D1632">
        <v>792</v>
      </c>
      <c r="E1632">
        <v>68809</v>
      </c>
      <c r="F1632">
        <v>0</v>
      </c>
      <c r="G1632">
        <v>59873</v>
      </c>
      <c r="H1632">
        <v>-59872.6</v>
      </c>
      <c r="I1632" s="1">
        <v>42844</v>
      </c>
      <c r="J1632">
        <v>2017</v>
      </c>
      <c r="K1632">
        <f t="shared" si="178"/>
        <v>4</v>
      </c>
      <c r="L1632">
        <f t="shared" si="179"/>
        <v>19</v>
      </c>
      <c r="M1632">
        <f t="shared" si="180"/>
        <v>2017</v>
      </c>
      <c r="N1632">
        <f t="shared" si="177"/>
        <v>2017</v>
      </c>
      <c r="O1632">
        <f t="shared" si="181"/>
        <v>1570.932</v>
      </c>
      <c r="P1632">
        <f t="shared" si="182"/>
        <v>1570.932</v>
      </c>
      <c r="Q1632">
        <f t="shared" si="183"/>
        <v>0</v>
      </c>
      <c r="R1632" s="17"/>
    </row>
    <row r="1633" spans="1:18" x14ac:dyDescent="0.3">
      <c r="A1633">
        <v>13086530</v>
      </c>
      <c r="B1633" t="s">
        <v>27</v>
      </c>
      <c r="C1633" s="1">
        <v>42845</v>
      </c>
      <c r="D1633">
        <v>873</v>
      </c>
      <c r="E1633">
        <v>70540</v>
      </c>
      <c r="F1633">
        <v>0</v>
      </c>
      <c r="G1633">
        <v>59873</v>
      </c>
      <c r="H1633">
        <v>-59872.6</v>
      </c>
      <c r="I1633" s="1">
        <v>42845</v>
      </c>
      <c r="J1633">
        <v>2017</v>
      </c>
      <c r="K1633">
        <f t="shared" si="178"/>
        <v>4</v>
      </c>
      <c r="L1633">
        <f t="shared" si="179"/>
        <v>20</v>
      </c>
      <c r="M1633">
        <f t="shared" si="180"/>
        <v>2017</v>
      </c>
      <c r="N1633">
        <f t="shared" si="177"/>
        <v>2017</v>
      </c>
      <c r="O1633">
        <f t="shared" si="181"/>
        <v>1731.5955000000001</v>
      </c>
      <c r="P1633">
        <f t="shared" si="182"/>
        <v>1731.5955000000001</v>
      </c>
      <c r="Q1633">
        <f t="shared" si="183"/>
        <v>0</v>
      </c>
      <c r="R1633" s="17"/>
    </row>
    <row r="1634" spans="1:18" x14ac:dyDescent="0.3">
      <c r="A1634">
        <v>13086530</v>
      </c>
      <c r="B1634" t="s">
        <v>27</v>
      </c>
      <c r="C1634" s="1">
        <v>42846</v>
      </c>
      <c r="D1634">
        <v>871</v>
      </c>
      <c r="E1634">
        <v>72268</v>
      </c>
      <c r="F1634">
        <v>0</v>
      </c>
      <c r="G1634">
        <v>59873</v>
      </c>
      <c r="H1634">
        <v>-59872.6</v>
      </c>
      <c r="I1634" s="1">
        <v>42846</v>
      </c>
      <c r="J1634">
        <v>2017</v>
      </c>
      <c r="K1634">
        <f t="shared" si="178"/>
        <v>4</v>
      </c>
      <c r="L1634">
        <f t="shared" si="179"/>
        <v>21</v>
      </c>
      <c r="M1634">
        <f t="shared" si="180"/>
        <v>2017</v>
      </c>
      <c r="N1634">
        <f t="shared" si="177"/>
        <v>2017</v>
      </c>
      <c r="O1634">
        <f t="shared" si="181"/>
        <v>1727.6285</v>
      </c>
      <c r="P1634">
        <f t="shared" si="182"/>
        <v>1727.6285</v>
      </c>
      <c r="Q1634">
        <f t="shared" si="183"/>
        <v>0</v>
      </c>
      <c r="R1634" s="17"/>
    </row>
    <row r="1635" spans="1:18" x14ac:dyDescent="0.3">
      <c r="A1635">
        <v>13086530</v>
      </c>
      <c r="B1635" t="s">
        <v>27</v>
      </c>
      <c r="C1635" s="1">
        <v>42847</v>
      </c>
      <c r="D1635">
        <v>873</v>
      </c>
      <c r="E1635">
        <v>74000</v>
      </c>
      <c r="F1635">
        <v>0</v>
      </c>
      <c r="G1635">
        <v>59873</v>
      </c>
      <c r="H1635">
        <v>-59872.6</v>
      </c>
      <c r="I1635" s="1">
        <v>42847</v>
      </c>
      <c r="J1635">
        <v>2017</v>
      </c>
      <c r="K1635">
        <f t="shared" si="178"/>
        <v>4</v>
      </c>
      <c r="L1635">
        <f t="shared" si="179"/>
        <v>22</v>
      </c>
      <c r="M1635">
        <f t="shared" si="180"/>
        <v>2017</v>
      </c>
      <c r="N1635">
        <f t="shared" si="177"/>
        <v>2017</v>
      </c>
      <c r="O1635">
        <f t="shared" si="181"/>
        <v>1731.5955000000001</v>
      </c>
      <c r="P1635">
        <f t="shared" si="182"/>
        <v>1731.5955000000001</v>
      </c>
      <c r="Q1635">
        <f t="shared" si="183"/>
        <v>0</v>
      </c>
      <c r="R1635" s="17"/>
    </row>
    <row r="1636" spans="1:18" x14ac:dyDescent="0.3">
      <c r="A1636">
        <v>13086530</v>
      </c>
      <c r="B1636" t="s">
        <v>27</v>
      </c>
      <c r="C1636" s="1">
        <v>42848</v>
      </c>
      <c r="D1636">
        <v>879</v>
      </c>
      <c r="E1636">
        <v>75743</v>
      </c>
      <c r="F1636">
        <v>0</v>
      </c>
      <c r="G1636">
        <v>59873</v>
      </c>
      <c r="H1636">
        <v>-59872.6</v>
      </c>
      <c r="I1636" s="1">
        <v>42848</v>
      </c>
      <c r="J1636">
        <v>2017</v>
      </c>
      <c r="K1636">
        <f t="shared" si="178"/>
        <v>4</v>
      </c>
      <c r="L1636">
        <f t="shared" si="179"/>
        <v>23</v>
      </c>
      <c r="M1636">
        <f t="shared" si="180"/>
        <v>2017</v>
      </c>
      <c r="N1636">
        <f t="shared" si="177"/>
        <v>2017</v>
      </c>
      <c r="O1636">
        <f t="shared" si="181"/>
        <v>1743.4965</v>
      </c>
      <c r="P1636">
        <f t="shared" si="182"/>
        <v>1743.4965</v>
      </c>
      <c r="Q1636">
        <f t="shared" si="183"/>
        <v>0</v>
      </c>
      <c r="R1636" s="17"/>
    </row>
    <row r="1637" spans="1:18" x14ac:dyDescent="0.3">
      <c r="A1637">
        <v>13086530</v>
      </c>
      <c r="B1637" t="s">
        <v>27</v>
      </c>
      <c r="C1637" s="1">
        <v>42849</v>
      </c>
      <c r="D1637">
        <v>940</v>
      </c>
      <c r="E1637">
        <v>77608</v>
      </c>
      <c r="F1637">
        <v>0</v>
      </c>
      <c r="G1637">
        <v>59873</v>
      </c>
      <c r="H1637">
        <v>-59872.6</v>
      </c>
      <c r="I1637" s="1">
        <v>42849</v>
      </c>
      <c r="J1637">
        <v>2017</v>
      </c>
      <c r="K1637">
        <f t="shared" si="178"/>
        <v>4</v>
      </c>
      <c r="L1637">
        <f t="shared" si="179"/>
        <v>24</v>
      </c>
      <c r="M1637">
        <f t="shared" si="180"/>
        <v>2017</v>
      </c>
      <c r="N1637">
        <f t="shared" si="177"/>
        <v>2017</v>
      </c>
      <c r="O1637">
        <f t="shared" si="181"/>
        <v>1864.49</v>
      </c>
      <c r="P1637">
        <f t="shared" si="182"/>
        <v>1864.49</v>
      </c>
      <c r="Q1637">
        <f t="shared" si="183"/>
        <v>0</v>
      </c>
      <c r="R1637" s="17"/>
    </row>
    <row r="1638" spans="1:18" x14ac:dyDescent="0.3">
      <c r="A1638">
        <v>13086530</v>
      </c>
      <c r="B1638" t="s">
        <v>27</v>
      </c>
      <c r="C1638" s="1">
        <v>42850</v>
      </c>
      <c r="D1638">
        <v>972</v>
      </c>
      <c r="E1638">
        <v>79535</v>
      </c>
      <c r="F1638">
        <v>0</v>
      </c>
      <c r="G1638">
        <v>59873</v>
      </c>
      <c r="H1638">
        <v>-59872.6</v>
      </c>
      <c r="I1638" s="1">
        <v>42850</v>
      </c>
      <c r="J1638">
        <v>2017</v>
      </c>
      <c r="K1638">
        <f t="shared" si="178"/>
        <v>4</v>
      </c>
      <c r="L1638">
        <f t="shared" si="179"/>
        <v>25</v>
      </c>
      <c r="M1638">
        <f t="shared" si="180"/>
        <v>2017</v>
      </c>
      <c r="N1638">
        <f t="shared" si="177"/>
        <v>2017</v>
      </c>
      <c r="O1638">
        <f t="shared" si="181"/>
        <v>1927.962</v>
      </c>
      <c r="P1638">
        <f t="shared" si="182"/>
        <v>1927.962</v>
      </c>
      <c r="Q1638">
        <f t="shared" si="183"/>
        <v>0</v>
      </c>
      <c r="R1638" s="17"/>
    </row>
    <row r="1639" spans="1:18" x14ac:dyDescent="0.3">
      <c r="A1639">
        <v>13086530</v>
      </c>
      <c r="B1639" t="s">
        <v>27</v>
      </c>
      <c r="C1639" s="1">
        <v>42851</v>
      </c>
      <c r="D1639">
        <v>986</v>
      </c>
      <c r="E1639">
        <v>81491</v>
      </c>
      <c r="F1639">
        <v>0</v>
      </c>
      <c r="G1639">
        <v>59873</v>
      </c>
      <c r="H1639">
        <v>-59872.6</v>
      </c>
      <c r="I1639" s="1">
        <v>42851</v>
      </c>
      <c r="J1639">
        <v>2017</v>
      </c>
      <c r="K1639">
        <f t="shared" si="178"/>
        <v>4</v>
      </c>
      <c r="L1639">
        <f t="shared" si="179"/>
        <v>26</v>
      </c>
      <c r="M1639">
        <f t="shared" si="180"/>
        <v>2017</v>
      </c>
      <c r="N1639">
        <f t="shared" si="177"/>
        <v>2017</v>
      </c>
      <c r="O1639">
        <f t="shared" si="181"/>
        <v>1955.731</v>
      </c>
      <c r="P1639">
        <f t="shared" si="182"/>
        <v>1955.731</v>
      </c>
      <c r="Q1639">
        <f t="shared" si="183"/>
        <v>0</v>
      </c>
      <c r="R1639" s="17"/>
    </row>
    <row r="1640" spans="1:18" x14ac:dyDescent="0.3">
      <c r="A1640">
        <v>13086530</v>
      </c>
      <c r="B1640" t="s">
        <v>27</v>
      </c>
      <c r="C1640" s="1">
        <v>42852</v>
      </c>
      <c r="D1640">
        <v>949</v>
      </c>
      <c r="E1640">
        <v>83373</v>
      </c>
      <c r="F1640">
        <v>0</v>
      </c>
      <c r="G1640">
        <v>59873</v>
      </c>
      <c r="H1640">
        <v>-59872.6</v>
      </c>
      <c r="I1640" s="1">
        <v>42852</v>
      </c>
      <c r="J1640">
        <v>2017</v>
      </c>
      <c r="K1640">
        <f t="shared" si="178"/>
        <v>4</v>
      </c>
      <c r="L1640">
        <f t="shared" si="179"/>
        <v>27</v>
      </c>
      <c r="M1640">
        <f t="shared" si="180"/>
        <v>2017</v>
      </c>
      <c r="N1640">
        <f t="shared" si="177"/>
        <v>2017</v>
      </c>
      <c r="O1640">
        <f t="shared" si="181"/>
        <v>1882.3415</v>
      </c>
      <c r="P1640">
        <f t="shared" si="182"/>
        <v>1882.3415</v>
      </c>
      <c r="Q1640">
        <f t="shared" si="183"/>
        <v>0</v>
      </c>
      <c r="R1640" s="17"/>
    </row>
    <row r="1641" spans="1:18" x14ac:dyDescent="0.3">
      <c r="A1641">
        <v>13086530</v>
      </c>
      <c r="B1641" t="s">
        <v>27</v>
      </c>
      <c r="C1641" s="1">
        <v>42853</v>
      </c>
      <c r="D1641">
        <v>949</v>
      </c>
      <c r="E1641">
        <v>85254</v>
      </c>
      <c r="F1641">
        <v>0</v>
      </c>
      <c r="G1641">
        <v>59873</v>
      </c>
      <c r="H1641">
        <v>-59872.6</v>
      </c>
      <c r="I1641" s="1">
        <v>42853</v>
      </c>
      <c r="J1641">
        <v>2017</v>
      </c>
      <c r="K1641">
        <f t="shared" si="178"/>
        <v>4</v>
      </c>
      <c r="L1641">
        <f t="shared" si="179"/>
        <v>28</v>
      </c>
      <c r="M1641">
        <f t="shared" si="180"/>
        <v>2017</v>
      </c>
      <c r="N1641">
        <f t="shared" si="177"/>
        <v>2017</v>
      </c>
      <c r="O1641">
        <f t="shared" si="181"/>
        <v>1882.3415</v>
      </c>
      <c r="P1641">
        <f t="shared" si="182"/>
        <v>1882.3415</v>
      </c>
      <c r="Q1641">
        <f t="shared" si="183"/>
        <v>0</v>
      </c>
      <c r="R1641" s="17"/>
    </row>
    <row r="1642" spans="1:18" x14ac:dyDescent="0.3">
      <c r="A1642">
        <v>13086530</v>
      </c>
      <c r="B1642" t="s">
        <v>27</v>
      </c>
      <c r="C1642" s="1">
        <v>42854</v>
      </c>
      <c r="D1642">
        <v>961</v>
      </c>
      <c r="E1642">
        <v>87160</v>
      </c>
      <c r="F1642">
        <v>0</v>
      </c>
      <c r="G1642">
        <v>59873</v>
      </c>
      <c r="H1642">
        <v>-59872.6</v>
      </c>
      <c r="I1642" s="1">
        <v>42854</v>
      </c>
      <c r="J1642">
        <v>2017</v>
      </c>
      <c r="K1642">
        <f t="shared" si="178"/>
        <v>4</v>
      </c>
      <c r="L1642">
        <f t="shared" si="179"/>
        <v>29</v>
      </c>
      <c r="M1642">
        <f t="shared" si="180"/>
        <v>2017</v>
      </c>
      <c r="N1642">
        <f t="shared" si="177"/>
        <v>2017</v>
      </c>
      <c r="O1642">
        <f t="shared" si="181"/>
        <v>1906.1435000000001</v>
      </c>
      <c r="P1642">
        <f t="shared" si="182"/>
        <v>1906.1435000000001</v>
      </c>
      <c r="Q1642">
        <f t="shared" si="183"/>
        <v>0</v>
      </c>
      <c r="R1642" s="17"/>
    </row>
    <row r="1643" spans="1:18" x14ac:dyDescent="0.3">
      <c r="A1643">
        <v>13086530</v>
      </c>
      <c r="B1643" t="s">
        <v>27</v>
      </c>
      <c r="C1643" s="1">
        <v>42855</v>
      </c>
      <c r="D1643">
        <v>988</v>
      </c>
      <c r="E1643">
        <v>89121</v>
      </c>
      <c r="F1643">
        <v>0</v>
      </c>
      <c r="G1643">
        <v>59873</v>
      </c>
      <c r="H1643">
        <v>-59872.6</v>
      </c>
      <c r="I1643" s="1">
        <v>42855</v>
      </c>
      <c r="J1643">
        <v>2017</v>
      </c>
      <c r="K1643">
        <f t="shared" si="178"/>
        <v>4</v>
      </c>
      <c r="L1643">
        <f t="shared" si="179"/>
        <v>30</v>
      </c>
      <c r="M1643">
        <f t="shared" si="180"/>
        <v>2017</v>
      </c>
      <c r="N1643">
        <f t="shared" si="177"/>
        <v>2017</v>
      </c>
      <c r="O1643">
        <f t="shared" si="181"/>
        <v>1959.6980000000001</v>
      </c>
      <c r="P1643">
        <f t="shared" si="182"/>
        <v>1959.6980000000001</v>
      </c>
      <c r="Q1643">
        <f t="shared" si="183"/>
        <v>0</v>
      </c>
      <c r="R1643" s="17"/>
    </row>
    <row r="1644" spans="1:18" x14ac:dyDescent="0.3">
      <c r="A1644">
        <v>13086530</v>
      </c>
      <c r="B1644" t="s">
        <v>27</v>
      </c>
      <c r="C1644" s="1">
        <v>42856</v>
      </c>
      <c r="D1644">
        <v>1035</v>
      </c>
      <c r="E1644">
        <v>91173</v>
      </c>
      <c r="F1644">
        <v>0</v>
      </c>
      <c r="G1644">
        <v>59873</v>
      </c>
      <c r="H1644">
        <v>-59872.6</v>
      </c>
      <c r="I1644" s="1">
        <v>42856</v>
      </c>
      <c r="J1644">
        <v>2017</v>
      </c>
      <c r="K1644">
        <f t="shared" si="178"/>
        <v>5</v>
      </c>
      <c r="L1644">
        <f t="shared" si="179"/>
        <v>1</v>
      </c>
      <c r="M1644">
        <f t="shared" si="180"/>
        <v>2017</v>
      </c>
      <c r="N1644">
        <f t="shared" si="177"/>
        <v>2017</v>
      </c>
      <c r="O1644">
        <f t="shared" si="181"/>
        <v>2052.9225000000001</v>
      </c>
      <c r="P1644">
        <f t="shared" si="182"/>
        <v>2052.9225000000001</v>
      </c>
      <c r="Q1644">
        <f t="shared" si="183"/>
        <v>0</v>
      </c>
      <c r="R1644" s="17"/>
    </row>
    <row r="1645" spans="1:18" x14ac:dyDescent="0.3">
      <c r="A1645">
        <v>13086530</v>
      </c>
      <c r="B1645" t="s">
        <v>27</v>
      </c>
      <c r="C1645" s="1">
        <v>42857</v>
      </c>
      <c r="D1645">
        <v>1100</v>
      </c>
      <c r="E1645">
        <v>93354</v>
      </c>
      <c r="F1645">
        <v>0</v>
      </c>
      <c r="G1645">
        <v>59873</v>
      </c>
      <c r="H1645">
        <v>-59872.6</v>
      </c>
      <c r="I1645" s="1">
        <v>42857</v>
      </c>
      <c r="J1645">
        <v>2017</v>
      </c>
      <c r="K1645">
        <f t="shared" si="178"/>
        <v>5</v>
      </c>
      <c r="L1645">
        <f t="shared" si="179"/>
        <v>2</v>
      </c>
      <c r="M1645">
        <f t="shared" si="180"/>
        <v>2017</v>
      </c>
      <c r="N1645">
        <f t="shared" si="177"/>
        <v>2017</v>
      </c>
      <c r="O1645">
        <f t="shared" si="181"/>
        <v>2181.85</v>
      </c>
      <c r="P1645">
        <f t="shared" si="182"/>
        <v>2181.85</v>
      </c>
      <c r="Q1645">
        <f t="shared" si="183"/>
        <v>0</v>
      </c>
      <c r="R1645" s="17"/>
    </row>
    <row r="1646" spans="1:18" x14ac:dyDescent="0.3">
      <c r="A1646">
        <v>13086530</v>
      </c>
      <c r="B1646" t="s">
        <v>27</v>
      </c>
      <c r="C1646" s="1">
        <v>42858</v>
      </c>
      <c r="D1646">
        <v>1110</v>
      </c>
      <c r="E1646">
        <v>95557</v>
      </c>
      <c r="F1646">
        <v>0</v>
      </c>
      <c r="G1646">
        <v>59873</v>
      </c>
      <c r="H1646">
        <v>-59872.6</v>
      </c>
      <c r="I1646" s="1">
        <v>42858</v>
      </c>
      <c r="J1646">
        <v>2017</v>
      </c>
      <c r="K1646">
        <f t="shared" si="178"/>
        <v>5</v>
      </c>
      <c r="L1646">
        <f t="shared" si="179"/>
        <v>3</v>
      </c>
      <c r="M1646">
        <f t="shared" si="180"/>
        <v>2017</v>
      </c>
      <c r="N1646">
        <f t="shared" si="177"/>
        <v>2017</v>
      </c>
      <c r="O1646">
        <f t="shared" si="181"/>
        <v>2201.6849999999999</v>
      </c>
      <c r="P1646">
        <f t="shared" si="182"/>
        <v>2201.6849999999999</v>
      </c>
      <c r="Q1646">
        <f t="shared" si="183"/>
        <v>0</v>
      </c>
      <c r="R1646" s="17"/>
    </row>
    <row r="1647" spans="1:18" x14ac:dyDescent="0.3">
      <c r="A1647">
        <v>13086530</v>
      </c>
      <c r="B1647" t="s">
        <v>27</v>
      </c>
      <c r="C1647" s="1">
        <v>42859</v>
      </c>
      <c r="D1647">
        <v>1106</v>
      </c>
      <c r="E1647">
        <v>97751</v>
      </c>
      <c r="F1647">
        <v>0</v>
      </c>
      <c r="G1647">
        <v>59873</v>
      </c>
      <c r="H1647">
        <v>-59872.6</v>
      </c>
      <c r="I1647" s="1">
        <v>42859</v>
      </c>
      <c r="J1647">
        <v>2017</v>
      </c>
      <c r="K1647">
        <f t="shared" si="178"/>
        <v>5</v>
      </c>
      <c r="L1647">
        <f t="shared" si="179"/>
        <v>4</v>
      </c>
      <c r="M1647">
        <f t="shared" si="180"/>
        <v>2017</v>
      </c>
      <c r="N1647">
        <f t="shared" si="177"/>
        <v>2017</v>
      </c>
      <c r="O1647">
        <f t="shared" si="181"/>
        <v>2193.7510000000002</v>
      </c>
      <c r="P1647">
        <f t="shared" si="182"/>
        <v>2193.7510000000002</v>
      </c>
      <c r="Q1647">
        <f t="shared" si="183"/>
        <v>0</v>
      </c>
      <c r="R1647" s="17"/>
    </row>
    <row r="1648" spans="1:18" x14ac:dyDescent="0.3">
      <c r="A1648">
        <v>13086530</v>
      </c>
      <c r="B1648" t="s">
        <v>27</v>
      </c>
      <c r="C1648" s="1">
        <v>42860</v>
      </c>
      <c r="D1648">
        <v>1203</v>
      </c>
      <c r="E1648">
        <v>100138</v>
      </c>
      <c r="F1648">
        <v>0</v>
      </c>
      <c r="G1648">
        <v>59873</v>
      </c>
      <c r="H1648">
        <v>-59872.6</v>
      </c>
      <c r="I1648" s="1">
        <v>42860</v>
      </c>
      <c r="J1648">
        <v>2017</v>
      </c>
      <c r="K1648">
        <f t="shared" si="178"/>
        <v>5</v>
      </c>
      <c r="L1648">
        <f t="shared" si="179"/>
        <v>5</v>
      </c>
      <c r="M1648">
        <f t="shared" si="180"/>
        <v>2017</v>
      </c>
      <c r="N1648">
        <f t="shared" si="177"/>
        <v>2017</v>
      </c>
      <c r="O1648">
        <f t="shared" si="181"/>
        <v>2386.1505000000002</v>
      </c>
      <c r="P1648">
        <f t="shared" si="182"/>
        <v>2386.1505000000002</v>
      </c>
      <c r="Q1648">
        <f t="shared" si="183"/>
        <v>0</v>
      </c>
      <c r="R1648" s="17"/>
    </row>
    <row r="1649" spans="1:18" x14ac:dyDescent="0.3">
      <c r="A1649">
        <v>13086530</v>
      </c>
      <c r="B1649" t="s">
        <v>27</v>
      </c>
      <c r="C1649" s="1">
        <v>42861</v>
      </c>
      <c r="D1649">
        <v>1292</v>
      </c>
      <c r="E1649">
        <v>102700</v>
      </c>
      <c r="F1649">
        <v>0</v>
      </c>
      <c r="G1649">
        <v>59873</v>
      </c>
      <c r="H1649">
        <v>-59872.6</v>
      </c>
      <c r="I1649" s="1">
        <v>42861</v>
      </c>
      <c r="J1649">
        <v>2017</v>
      </c>
      <c r="K1649">
        <f t="shared" si="178"/>
        <v>5</v>
      </c>
      <c r="L1649">
        <f t="shared" si="179"/>
        <v>6</v>
      </c>
      <c r="M1649">
        <f t="shared" si="180"/>
        <v>2017</v>
      </c>
      <c r="N1649">
        <f t="shared" si="177"/>
        <v>2017</v>
      </c>
      <c r="O1649">
        <f t="shared" si="181"/>
        <v>2562.6820000000002</v>
      </c>
      <c r="P1649">
        <f t="shared" si="182"/>
        <v>2562.6820000000002</v>
      </c>
      <c r="Q1649">
        <f t="shared" si="183"/>
        <v>0</v>
      </c>
      <c r="R1649" s="17"/>
    </row>
    <row r="1650" spans="1:18" x14ac:dyDescent="0.3">
      <c r="A1650">
        <v>13086530</v>
      </c>
      <c r="B1650" t="s">
        <v>27</v>
      </c>
      <c r="C1650" s="1">
        <v>42862</v>
      </c>
      <c r="D1650">
        <v>1301</v>
      </c>
      <c r="E1650">
        <v>105280</v>
      </c>
      <c r="F1650">
        <v>0</v>
      </c>
      <c r="G1650">
        <v>59873</v>
      </c>
      <c r="H1650">
        <v>-59872.6</v>
      </c>
      <c r="I1650" s="1">
        <v>42862</v>
      </c>
      <c r="J1650">
        <v>2017</v>
      </c>
      <c r="K1650">
        <f t="shared" si="178"/>
        <v>5</v>
      </c>
      <c r="L1650">
        <f t="shared" si="179"/>
        <v>7</v>
      </c>
      <c r="M1650">
        <f t="shared" si="180"/>
        <v>2017</v>
      </c>
      <c r="N1650">
        <f t="shared" si="177"/>
        <v>2017</v>
      </c>
      <c r="O1650">
        <f t="shared" si="181"/>
        <v>2580.5335</v>
      </c>
      <c r="P1650">
        <f t="shared" si="182"/>
        <v>2580.5335</v>
      </c>
      <c r="Q1650">
        <f t="shared" si="183"/>
        <v>0</v>
      </c>
      <c r="R1650" s="17"/>
    </row>
    <row r="1651" spans="1:18" x14ac:dyDescent="0.3">
      <c r="A1651">
        <v>13086530</v>
      </c>
      <c r="B1651" t="s">
        <v>27</v>
      </c>
      <c r="C1651" s="1">
        <v>42863</v>
      </c>
      <c r="D1651">
        <v>1299</v>
      </c>
      <c r="E1651">
        <v>107855</v>
      </c>
      <c r="F1651">
        <v>0</v>
      </c>
      <c r="G1651">
        <v>59873</v>
      </c>
      <c r="H1651">
        <v>-59872.6</v>
      </c>
      <c r="I1651" s="1">
        <v>42863</v>
      </c>
      <c r="J1651">
        <v>2017</v>
      </c>
      <c r="K1651">
        <f t="shared" si="178"/>
        <v>5</v>
      </c>
      <c r="L1651">
        <f t="shared" si="179"/>
        <v>8</v>
      </c>
      <c r="M1651">
        <f t="shared" si="180"/>
        <v>2017</v>
      </c>
      <c r="N1651">
        <f t="shared" si="177"/>
        <v>2017</v>
      </c>
      <c r="O1651">
        <f t="shared" si="181"/>
        <v>2576.5664999999999</v>
      </c>
      <c r="P1651">
        <f t="shared" si="182"/>
        <v>2576.5664999999999</v>
      </c>
      <c r="Q1651">
        <f t="shared" si="183"/>
        <v>0</v>
      </c>
      <c r="R1651" s="17"/>
    </row>
    <row r="1652" spans="1:18" x14ac:dyDescent="0.3">
      <c r="A1652">
        <v>13086530</v>
      </c>
      <c r="B1652" t="s">
        <v>27</v>
      </c>
      <c r="C1652" s="1">
        <v>42864</v>
      </c>
      <c r="D1652">
        <v>1296</v>
      </c>
      <c r="E1652">
        <v>110426</v>
      </c>
      <c r="F1652">
        <v>0</v>
      </c>
      <c r="G1652">
        <v>59873</v>
      </c>
      <c r="H1652">
        <v>-59872.6</v>
      </c>
      <c r="I1652" s="1">
        <v>42864</v>
      </c>
      <c r="J1652">
        <v>2017</v>
      </c>
      <c r="K1652">
        <f t="shared" si="178"/>
        <v>5</v>
      </c>
      <c r="L1652">
        <f t="shared" si="179"/>
        <v>9</v>
      </c>
      <c r="M1652">
        <f t="shared" si="180"/>
        <v>2017</v>
      </c>
      <c r="N1652">
        <f t="shared" si="177"/>
        <v>2017</v>
      </c>
      <c r="O1652">
        <f t="shared" si="181"/>
        <v>2570.616</v>
      </c>
      <c r="P1652">
        <f t="shared" si="182"/>
        <v>2570.616</v>
      </c>
      <c r="Q1652">
        <f t="shared" si="183"/>
        <v>0</v>
      </c>
      <c r="R1652" s="17"/>
    </row>
    <row r="1653" spans="1:18" x14ac:dyDescent="0.3">
      <c r="A1653">
        <v>13086530</v>
      </c>
      <c r="B1653" t="s">
        <v>27</v>
      </c>
      <c r="C1653" s="1">
        <v>42865</v>
      </c>
      <c r="D1653">
        <v>1296</v>
      </c>
      <c r="E1653">
        <v>112998</v>
      </c>
      <c r="F1653">
        <v>0</v>
      </c>
      <c r="G1653">
        <v>59873</v>
      </c>
      <c r="H1653">
        <v>-59872.6</v>
      </c>
      <c r="I1653" s="1">
        <v>42865</v>
      </c>
      <c r="J1653">
        <v>2017</v>
      </c>
      <c r="K1653">
        <f t="shared" si="178"/>
        <v>5</v>
      </c>
      <c r="L1653">
        <f t="shared" si="179"/>
        <v>10</v>
      </c>
      <c r="M1653">
        <f t="shared" si="180"/>
        <v>2017</v>
      </c>
      <c r="N1653">
        <f t="shared" si="177"/>
        <v>2017</v>
      </c>
      <c r="O1653">
        <f t="shared" si="181"/>
        <v>2570.616</v>
      </c>
      <c r="P1653">
        <f t="shared" si="182"/>
        <v>2570.616</v>
      </c>
      <c r="Q1653">
        <f t="shared" si="183"/>
        <v>0</v>
      </c>
      <c r="R1653" s="17"/>
    </row>
    <row r="1654" spans="1:18" x14ac:dyDescent="0.3">
      <c r="A1654">
        <v>13086530</v>
      </c>
      <c r="B1654" t="s">
        <v>27</v>
      </c>
      <c r="C1654" s="1">
        <v>42866</v>
      </c>
      <c r="D1654">
        <v>1293</v>
      </c>
      <c r="E1654">
        <v>115562</v>
      </c>
      <c r="F1654">
        <v>0</v>
      </c>
      <c r="G1654">
        <v>59873</v>
      </c>
      <c r="H1654">
        <v>-59872.6</v>
      </c>
      <c r="I1654" s="1">
        <v>42866</v>
      </c>
      <c r="J1654">
        <v>2017</v>
      </c>
      <c r="K1654">
        <f t="shared" si="178"/>
        <v>5</v>
      </c>
      <c r="L1654">
        <f t="shared" si="179"/>
        <v>11</v>
      </c>
      <c r="M1654">
        <f t="shared" si="180"/>
        <v>2017</v>
      </c>
      <c r="N1654">
        <f t="shared" si="177"/>
        <v>2017</v>
      </c>
      <c r="O1654">
        <f t="shared" si="181"/>
        <v>2564.6655000000001</v>
      </c>
      <c r="P1654">
        <f t="shared" si="182"/>
        <v>2564.6655000000001</v>
      </c>
      <c r="Q1654">
        <f t="shared" si="183"/>
        <v>0</v>
      </c>
      <c r="R1654" s="17"/>
    </row>
    <row r="1655" spans="1:18" x14ac:dyDescent="0.3">
      <c r="A1655">
        <v>13086530</v>
      </c>
      <c r="B1655" t="s">
        <v>27</v>
      </c>
      <c r="C1655" s="1">
        <v>42867</v>
      </c>
      <c r="D1655">
        <v>1297</v>
      </c>
      <c r="E1655">
        <v>118134</v>
      </c>
      <c r="F1655">
        <v>0</v>
      </c>
      <c r="G1655">
        <v>59873</v>
      </c>
      <c r="H1655">
        <v>-59872.6</v>
      </c>
      <c r="I1655" s="1">
        <v>42867</v>
      </c>
      <c r="J1655">
        <v>2017</v>
      </c>
      <c r="K1655">
        <f t="shared" si="178"/>
        <v>5</v>
      </c>
      <c r="L1655">
        <f t="shared" si="179"/>
        <v>12</v>
      </c>
      <c r="M1655">
        <f t="shared" si="180"/>
        <v>2017</v>
      </c>
      <c r="N1655">
        <f t="shared" ref="N1655:N1718" si="184">IF(K1655&gt;10,M1655+1,M1655)</f>
        <v>2017</v>
      </c>
      <c r="O1655">
        <f t="shared" si="181"/>
        <v>2572.5995000000003</v>
      </c>
      <c r="P1655">
        <f t="shared" si="182"/>
        <v>2572.5995000000003</v>
      </c>
      <c r="Q1655">
        <f t="shared" si="183"/>
        <v>0</v>
      </c>
      <c r="R1655" s="17"/>
    </row>
    <row r="1656" spans="1:18" x14ac:dyDescent="0.3">
      <c r="A1656">
        <v>13086530</v>
      </c>
      <c r="B1656" t="s">
        <v>27</v>
      </c>
      <c r="C1656" s="1">
        <v>42868</v>
      </c>
      <c r="D1656">
        <v>1307</v>
      </c>
      <c r="E1656">
        <v>120727</v>
      </c>
      <c r="F1656">
        <v>0</v>
      </c>
      <c r="G1656">
        <v>59873</v>
      </c>
      <c r="H1656">
        <v>-59872.6</v>
      </c>
      <c r="I1656" s="1">
        <v>42868</v>
      </c>
      <c r="J1656">
        <v>2017</v>
      </c>
      <c r="K1656">
        <f t="shared" si="178"/>
        <v>5</v>
      </c>
      <c r="L1656">
        <f t="shared" si="179"/>
        <v>13</v>
      </c>
      <c r="M1656">
        <f t="shared" si="180"/>
        <v>2017</v>
      </c>
      <c r="N1656">
        <f t="shared" si="184"/>
        <v>2017</v>
      </c>
      <c r="O1656">
        <f t="shared" si="181"/>
        <v>2592.4344999999998</v>
      </c>
      <c r="P1656">
        <f t="shared" si="182"/>
        <v>2592.4344999999998</v>
      </c>
      <c r="Q1656">
        <f t="shared" si="183"/>
        <v>0</v>
      </c>
      <c r="R1656" s="17"/>
    </row>
    <row r="1657" spans="1:18" x14ac:dyDescent="0.3">
      <c r="A1657">
        <v>13086530</v>
      </c>
      <c r="B1657" t="s">
        <v>27</v>
      </c>
      <c r="C1657" s="1">
        <v>42869</v>
      </c>
      <c r="D1657">
        <v>1304</v>
      </c>
      <c r="E1657">
        <v>123313</v>
      </c>
      <c r="F1657">
        <v>0</v>
      </c>
      <c r="G1657">
        <v>59873</v>
      </c>
      <c r="H1657">
        <v>-59872.6</v>
      </c>
      <c r="I1657" s="1">
        <v>42869</v>
      </c>
      <c r="J1657">
        <v>2017</v>
      </c>
      <c r="K1657">
        <f t="shared" si="178"/>
        <v>5</v>
      </c>
      <c r="L1657">
        <f t="shared" si="179"/>
        <v>14</v>
      </c>
      <c r="M1657">
        <f t="shared" si="180"/>
        <v>2017</v>
      </c>
      <c r="N1657">
        <f t="shared" si="184"/>
        <v>2017</v>
      </c>
      <c r="O1657">
        <f t="shared" si="181"/>
        <v>2586.4839999999999</v>
      </c>
      <c r="P1657">
        <f t="shared" si="182"/>
        <v>2586.4839999999999</v>
      </c>
      <c r="Q1657">
        <f t="shared" si="183"/>
        <v>0</v>
      </c>
      <c r="R1657" s="17"/>
    </row>
    <row r="1658" spans="1:18" x14ac:dyDescent="0.3">
      <c r="A1658">
        <v>13086530</v>
      </c>
      <c r="B1658" t="s">
        <v>27</v>
      </c>
      <c r="C1658" s="1">
        <v>42870</v>
      </c>
      <c r="D1658">
        <v>1305</v>
      </c>
      <c r="E1658">
        <v>125902</v>
      </c>
      <c r="F1658">
        <v>0</v>
      </c>
      <c r="G1658">
        <v>59873</v>
      </c>
      <c r="H1658">
        <v>-59872.6</v>
      </c>
      <c r="I1658" s="1">
        <v>42870</v>
      </c>
      <c r="J1658">
        <v>2017</v>
      </c>
      <c r="K1658">
        <f t="shared" si="178"/>
        <v>5</v>
      </c>
      <c r="L1658">
        <f t="shared" si="179"/>
        <v>15</v>
      </c>
      <c r="M1658">
        <f t="shared" si="180"/>
        <v>2017</v>
      </c>
      <c r="N1658">
        <f t="shared" si="184"/>
        <v>2017</v>
      </c>
      <c r="O1658">
        <f t="shared" si="181"/>
        <v>2588.4675000000002</v>
      </c>
      <c r="P1658">
        <f t="shared" si="182"/>
        <v>2588.4675000000002</v>
      </c>
      <c r="Q1658">
        <f t="shared" si="183"/>
        <v>0</v>
      </c>
      <c r="R1658" s="17"/>
    </row>
    <row r="1659" spans="1:18" x14ac:dyDescent="0.3">
      <c r="A1659">
        <v>13086530</v>
      </c>
      <c r="B1659" t="s">
        <v>27</v>
      </c>
      <c r="C1659" s="1">
        <v>42871</v>
      </c>
      <c r="D1659">
        <v>1300</v>
      </c>
      <c r="E1659">
        <v>128481</v>
      </c>
      <c r="F1659">
        <v>0</v>
      </c>
      <c r="G1659">
        <v>59873</v>
      </c>
      <c r="H1659">
        <v>-59872.6</v>
      </c>
      <c r="I1659" s="1">
        <v>42871</v>
      </c>
      <c r="J1659">
        <v>2017</v>
      </c>
      <c r="K1659">
        <f t="shared" si="178"/>
        <v>5</v>
      </c>
      <c r="L1659">
        <f t="shared" si="179"/>
        <v>16</v>
      </c>
      <c r="M1659">
        <f t="shared" si="180"/>
        <v>2017</v>
      </c>
      <c r="N1659">
        <f t="shared" si="184"/>
        <v>2017</v>
      </c>
      <c r="O1659">
        <f t="shared" si="181"/>
        <v>2578.5500000000002</v>
      </c>
      <c r="P1659">
        <f t="shared" si="182"/>
        <v>2578.5500000000002</v>
      </c>
      <c r="Q1659">
        <f t="shared" si="183"/>
        <v>0</v>
      </c>
      <c r="R1659" s="17"/>
    </row>
    <row r="1660" spans="1:18" x14ac:dyDescent="0.3">
      <c r="A1660">
        <v>13086530</v>
      </c>
      <c r="B1660" t="s">
        <v>27</v>
      </c>
      <c r="C1660" s="1">
        <v>42872</v>
      </c>
      <c r="D1660">
        <v>1301</v>
      </c>
      <c r="E1660">
        <v>131061</v>
      </c>
      <c r="F1660">
        <v>0</v>
      </c>
      <c r="G1660">
        <v>59873</v>
      </c>
      <c r="H1660">
        <v>-59872.6</v>
      </c>
      <c r="I1660" s="1">
        <v>42872</v>
      </c>
      <c r="J1660">
        <v>2017</v>
      </c>
      <c r="K1660">
        <f t="shared" si="178"/>
        <v>5</v>
      </c>
      <c r="L1660">
        <f t="shared" si="179"/>
        <v>17</v>
      </c>
      <c r="M1660">
        <f t="shared" si="180"/>
        <v>2017</v>
      </c>
      <c r="N1660">
        <f t="shared" si="184"/>
        <v>2017</v>
      </c>
      <c r="O1660">
        <f t="shared" si="181"/>
        <v>2580.5335</v>
      </c>
      <c r="P1660">
        <f t="shared" si="182"/>
        <v>2580.5335</v>
      </c>
      <c r="Q1660">
        <f t="shared" si="183"/>
        <v>0</v>
      </c>
      <c r="R1660" s="17"/>
    </row>
    <row r="1661" spans="1:18" x14ac:dyDescent="0.3">
      <c r="A1661">
        <v>13086530</v>
      </c>
      <c r="B1661" t="s">
        <v>27</v>
      </c>
      <c r="C1661" s="1">
        <v>42873</v>
      </c>
      <c r="D1661">
        <v>1225</v>
      </c>
      <c r="E1661">
        <v>133492</v>
      </c>
      <c r="F1661">
        <v>0</v>
      </c>
      <c r="G1661">
        <v>59873</v>
      </c>
      <c r="H1661">
        <v>-59872.6</v>
      </c>
      <c r="I1661" s="1">
        <v>42873</v>
      </c>
      <c r="J1661">
        <v>2017</v>
      </c>
      <c r="K1661">
        <f t="shared" si="178"/>
        <v>5</v>
      </c>
      <c r="L1661">
        <f t="shared" si="179"/>
        <v>18</v>
      </c>
      <c r="M1661">
        <f t="shared" si="180"/>
        <v>2017</v>
      </c>
      <c r="N1661">
        <f t="shared" si="184"/>
        <v>2017</v>
      </c>
      <c r="O1661">
        <f t="shared" si="181"/>
        <v>2429.7874999999999</v>
      </c>
      <c r="P1661">
        <f t="shared" si="182"/>
        <v>2429.7874999999999</v>
      </c>
      <c r="Q1661">
        <f t="shared" si="183"/>
        <v>0</v>
      </c>
    </row>
    <row r="1662" spans="1:18" x14ac:dyDescent="0.3">
      <c r="A1662">
        <v>13086530</v>
      </c>
      <c r="B1662" t="s">
        <v>27</v>
      </c>
      <c r="C1662" s="1">
        <v>42874</v>
      </c>
      <c r="D1662">
        <v>1118</v>
      </c>
      <c r="E1662">
        <v>135709</v>
      </c>
      <c r="F1662">
        <v>0</v>
      </c>
      <c r="G1662">
        <v>59873</v>
      </c>
      <c r="H1662">
        <v>-59872.6</v>
      </c>
      <c r="I1662" s="1">
        <v>42874</v>
      </c>
      <c r="J1662">
        <v>2017</v>
      </c>
      <c r="K1662">
        <f t="shared" si="178"/>
        <v>5</v>
      </c>
      <c r="L1662">
        <f t="shared" si="179"/>
        <v>19</v>
      </c>
      <c r="M1662">
        <f t="shared" si="180"/>
        <v>2017</v>
      </c>
      <c r="N1662">
        <f t="shared" si="184"/>
        <v>2017</v>
      </c>
      <c r="O1662">
        <f t="shared" si="181"/>
        <v>2217.5529999999999</v>
      </c>
      <c r="P1662">
        <f t="shared" si="182"/>
        <v>2217.5529999999999</v>
      </c>
      <c r="Q1662">
        <f t="shared" si="183"/>
        <v>0</v>
      </c>
    </row>
    <row r="1663" spans="1:18" x14ac:dyDescent="0.3">
      <c r="A1663">
        <v>13086530</v>
      </c>
      <c r="B1663" t="s">
        <v>27</v>
      </c>
      <c r="C1663" s="1">
        <v>42875</v>
      </c>
      <c r="D1663">
        <v>1037</v>
      </c>
      <c r="E1663">
        <v>137765</v>
      </c>
      <c r="F1663">
        <v>0</v>
      </c>
      <c r="G1663">
        <v>59873</v>
      </c>
      <c r="H1663">
        <v>-59872.6</v>
      </c>
      <c r="I1663" s="1">
        <v>42875</v>
      </c>
      <c r="J1663">
        <v>2017</v>
      </c>
      <c r="K1663">
        <f t="shared" si="178"/>
        <v>5</v>
      </c>
      <c r="L1663">
        <f t="shared" si="179"/>
        <v>20</v>
      </c>
      <c r="M1663">
        <f t="shared" si="180"/>
        <v>2017</v>
      </c>
      <c r="N1663">
        <f t="shared" si="184"/>
        <v>2017</v>
      </c>
      <c r="O1663">
        <f t="shared" si="181"/>
        <v>2056.8895000000002</v>
      </c>
      <c r="P1663">
        <f t="shared" si="182"/>
        <v>2056.8895000000002</v>
      </c>
      <c r="Q1663">
        <f t="shared" si="183"/>
        <v>0</v>
      </c>
    </row>
    <row r="1664" spans="1:18" x14ac:dyDescent="0.3">
      <c r="A1664">
        <v>13086530</v>
      </c>
      <c r="B1664" t="s">
        <v>27</v>
      </c>
      <c r="C1664" s="1">
        <v>42876</v>
      </c>
      <c r="D1664">
        <v>1036</v>
      </c>
      <c r="E1664">
        <v>139820</v>
      </c>
      <c r="F1664">
        <v>0</v>
      </c>
      <c r="G1664">
        <v>59873</v>
      </c>
      <c r="H1664">
        <v>-59872.6</v>
      </c>
      <c r="I1664" s="1">
        <v>42876</v>
      </c>
      <c r="J1664">
        <v>2017</v>
      </c>
      <c r="K1664">
        <f t="shared" si="178"/>
        <v>5</v>
      </c>
      <c r="L1664">
        <f t="shared" si="179"/>
        <v>21</v>
      </c>
      <c r="M1664">
        <f t="shared" si="180"/>
        <v>2017</v>
      </c>
      <c r="N1664">
        <f t="shared" si="184"/>
        <v>2017</v>
      </c>
      <c r="O1664">
        <f t="shared" si="181"/>
        <v>2054.9059999999999</v>
      </c>
      <c r="P1664">
        <f t="shared" si="182"/>
        <v>2054.9059999999999</v>
      </c>
      <c r="Q1664">
        <f t="shared" si="183"/>
        <v>0</v>
      </c>
    </row>
    <row r="1665" spans="1:17" x14ac:dyDescent="0.3">
      <c r="A1665">
        <v>13086530</v>
      </c>
      <c r="B1665" t="s">
        <v>27</v>
      </c>
      <c r="C1665" s="1">
        <v>42877</v>
      </c>
      <c r="D1665">
        <v>1035</v>
      </c>
      <c r="E1665">
        <v>141873</v>
      </c>
      <c r="F1665">
        <v>0</v>
      </c>
      <c r="G1665">
        <v>59873</v>
      </c>
      <c r="H1665">
        <v>-59872.6</v>
      </c>
      <c r="I1665" s="1">
        <v>42877</v>
      </c>
      <c r="J1665">
        <v>2017</v>
      </c>
      <c r="K1665">
        <f t="shared" si="178"/>
        <v>5</v>
      </c>
      <c r="L1665">
        <f t="shared" si="179"/>
        <v>22</v>
      </c>
      <c r="M1665">
        <f t="shared" si="180"/>
        <v>2017</v>
      </c>
      <c r="N1665">
        <f t="shared" si="184"/>
        <v>2017</v>
      </c>
      <c r="O1665">
        <f t="shared" si="181"/>
        <v>2052.9225000000001</v>
      </c>
      <c r="P1665">
        <f t="shared" si="182"/>
        <v>2052.9225000000001</v>
      </c>
      <c r="Q1665">
        <f t="shared" si="183"/>
        <v>0</v>
      </c>
    </row>
    <row r="1666" spans="1:17" x14ac:dyDescent="0.3">
      <c r="A1666">
        <v>13086530</v>
      </c>
      <c r="B1666" t="s">
        <v>27</v>
      </c>
      <c r="C1666" s="1">
        <v>42878</v>
      </c>
      <c r="D1666">
        <v>1032</v>
      </c>
      <c r="E1666">
        <v>143920</v>
      </c>
      <c r="F1666">
        <v>0</v>
      </c>
      <c r="G1666">
        <v>59873</v>
      </c>
      <c r="H1666">
        <v>-59872.6</v>
      </c>
      <c r="I1666" s="1">
        <v>42878</v>
      </c>
      <c r="J1666">
        <v>2017</v>
      </c>
      <c r="K1666">
        <f t="shared" ref="K1666:K1729" si="185">MONTH(C1666)</f>
        <v>5</v>
      </c>
      <c r="L1666">
        <f t="shared" ref="L1666:L1729" si="186">DAY(C1666)</f>
        <v>23</v>
      </c>
      <c r="M1666">
        <f t="shared" ref="M1666:M1729" si="187">YEAR(C1666)</f>
        <v>2017</v>
      </c>
      <c r="N1666">
        <f t="shared" si="184"/>
        <v>2017</v>
      </c>
      <c r="O1666">
        <f t="shared" ref="O1666:O1729" si="188">D1666*1.9835</f>
        <v>2046.972</v>
      </c>
      <c r="P1666">
        <f t="shared" ref="P1666:P1729" si="189">(D1666-F1666)*1.9835</f>
        <v>2046.972</v>
      </c>
      <c r="Q1666">
        <f t="shared" ref="Q1666:Q1729" si="190">F1666*1.9835</f>
        <v>0</v>
      </c>
    </row>
    <row r="1667" spans="1:17" x14ac:dyDescent="0.3">
      <c r="A1667">
        <v>13086530</v>
      </c>
      <c r="B1667" t="s">
        <v>27</v>
      </c>
      <c r="C1667" s="1">
        <v>42879</v>
      </c>
      <c r="D1667">
        <v>1031</v>
      </c>
      <c r="E1667">
        <v>145966</v>
      </c>
      <c r="F1667">
        <v>0</v>
      </c>
      <c r="G1667">
        <v>59873</v>
      </c>
      <c r="H1667">
        <v>-59872.6</v>
      </c>
      <c r="I1667" s="1">
        <v>42879</v>
      </c>
      <c r="J1667">
        <v>2017</v>
      </c>
      <c r="K1667">
        <f t="shared" si="185"/>
        <v>5</v>
      </c>
      <c r="L1667">
        <f t="shared" si="186"/>
        <v>24</v>
      </c>
      <c r="M1667">
        <f t="shared" si="187"/>
        <v>2017</v>
      </c>
      <c r="N1667">
        <f t="shared" si="184"/>
        <v>2017</v>
      </c>
      <c r="O1667">
        <f t="shared" si="188"/>
        <v>2044.9884999999999</v>
      </c>
      <c r="P1667">
        <f t="shared" si="189"/>
        <v>2044.9884999999999</v>
      </c>
      <c r="Q1667">
        <f t="shared" si="190"/>
        <v>0</v>
      </c>
    </row>
    <row r="1668" spans="1:17" x14ac:dyDescent="0.3">
      <c r="A1668">
        <v>13086530</v>
      </c>
      <c r="B1668" t="s">
        <v>27</v>
      </c>
      <c r="C1668" s="1">
        <v>42880</v>
      </c>
      <c r="D1668">
        <v>1039</v>
      </c>
      <c r="E1668">
        <v>148026</v>
      </c>
      <c r="F1668">
        <v>0</v>
      </c>
      <c r="G1668">
        <v>59873</v>
      </c>
      <c r="H1668">
        <v>-59872.6</v>
      </c>
      <c r="I1668" s="1">
        <v>42880</v>
      </c>
      <c r="J1668">
        <v>2017</v>
      </c>
      <c r="K1668">
        <f t="shared" si="185"/>
        <v>5</v>
      </c>
      <c r="L1668">
        <f t="shared" si="186"/>
        <v>25</v>
      </c>
      <c r="M1668">
        <f t="shared" si="187"/>
        <v>2017</v>
      </c>
      <c r="N1668">
        <f t="shared" si="184"/>
        <v>2017</v>
      </c>
      <c r="O1668">
        <f t="shared" si="188"/>
        <v>2060.8564999999999</v>
      </c>
      <c r="P1668">
        <f t="shared" si="189"/>
        <v>2060.8564999999999</v>
      </c>
      <c r="Q1668">
        <f t="shared" si="190"/>
        <v>0</v>
      </c>
    </row>
    <row r="1669" spans="1:17" x14ac:dyDescent="0.3">
      <c r="A1669">
        <v>13086530</v>
      </c>
      <c r="B1669" t="s">
        <v>27</v>
      </c>
      <c r="C1669" s="1">
        <v>42881</v>
      </c>
      <c r="D1669">
        <v>1066</v>
      </c>
      <c r="E1669">
        <v>150140</v>
      </c>
      <c r="F1669">
        <v>0</v>
      </c>
      <c r="G1669">
        <v>59873</v>
      </c>
      <c r="H1669">
        <v>-59872.6</v>
      </c>
      <c r="I1669" s="1">
        <v>42881</v>
      </c>
      <c r="J1669">
        <v>2017</v>
      </c>
      <c r="K1669">
        <f t="shared" si="185"/>
        <v>5</v>
      </c>
      <c r="L1669">
        <f t="shared" si="186"/>
        <v>26</v>
      </c>
      <c r="M1669">
        <f t="shared" si="187"/>
        <v>2017</v>
      </c>
      <c r="N1669">
        <f t="shared" si="184"/>
        <v>2017</v>
      </c>
      <c r="O1669">
        <f t="shared" si="188"/>
        <v>2114.4110000000001</v>
      </c>
      <c r="P1669">
        <f t="shared" si="189"/>
        <v>2114.4110000000001</v>
      </c>
      <c r="Q1669">
        <f t="shared" si="190"/>
        <v>0</v>
      </c>
    </row>
    <row r="1670" spans="1:17" x14ac:dyDescent="0.3">
      <c r="A1670">
        <v>13086530</v>
      </c>
      <c r="B1670" t="s">
        <v>27</v>
      </c>
      <c r="C1670" s="1">
        <v>42882</v>
      </c>
      <c r="D1670">
        <v>1067</v>
      </c>
      <c r="E1670">
        <v>152257</v>
      </c>
      <c r="F1670">
        <v>0</v>
      </c>
      <c r="G1670">
        <v>59873</v>
      </c>
      <c r="H1670">
        <v>-59872.6</v>
      </c>
      <c r="I1670" s="1">
        <v>42882</v>
      </c>
      <c r="J1670">
        <v>2017</v>
      </c>
      <c r="K1670">
        <f t="shared" si="185"/>
        <v>5</v>
      </c>
      <c r="L1670">
        <f t="shared" si="186"/>
        <v>27</v>
      </c>
      <c r="M1670">
        <f t="shared" si="187"/>
        <v>2017</v>
      </c>
      <c r="N1670">
        <f t="shared" si="184"/>
        <v>2017</v>
      </c>
      <c r="O1670">
        <f t="shared" si="188"/>
        <v>2116.3944999999999</v>
      </c>
      <c r="P1670">
        <f t="shared" si="189"/>
        <v>2116.3944999999999</v>
      </c>
      <c r="Q1670">
        <f t="shared" si="190"/>
        <v>0</v>
      </c>
    </row>
    <row r="1671" spans="1:17" x14ac:dyDescent="0.3">
      <c r="A1671">
        <v>13086530</v>
      </c>
      <c r="B1671" t="s">
        <v>27</v>
      </c>
      <c r="C1671" s="1">
        <v>42883</v>
      </c>
      <c r="D1671">
        <v>1053</v>
      </c>
      <c r="E1671">
        <v>154347</v>
      </c>
      <c r="F1671">
        <v>0</v>
      </c>
      <c r="G1671">
        <v>59873</v>
      </c>
      <c r="H1671">
        <v>-59872.6</v>
      </c>
      <c r="I1671" s="1">
        <v>42883</v>
      </c>
      <c r="J1671">
        <v>2017</v>
      </c>
      <c r="K1671">
        <f t="shared" si="185"/>
        <v>5</v>
      </c>
      <c r="L1671">
        <f t="shared" si="186"/>
        <v>28</v>
      </c>
      <c r="M1671">
        <f t="shared" si="187"/>
        <v>2017</v>
      </c>
      <c r="N1671">
        <f t="shared" si="184"/>
        <v>2017</v>
      </c>
      <c r="O1671">
        <f t="shared" si="188"/>
        <v>2088.6255000000001</v>
      </c>
      <c r="P1671">
        <f t="shared" si="189"/>
        <v>2088.6255000000001</v>
      </c>
      <c r="Q1671">
        <f t="shared" si="190"/>
        <v>0</v>
      </c>
    </row>
    <row r="1672" spans="1:17" x14ac:dyDescent="0.3">
      <c r="A1672">
        <v>13086530</v>
      </c>
      <c r="B1672" t="s">
        <v>27</v>
      </c>
      <c r="C1672" s="1">
        <v>42884</v>
      </c>
      <c r="D1672">
        <v>1053</v>
      </c>
      <c r="E1672">
        <v>156434</v>
      </c>
      <c r="F1672">
        <v>0</v>
      </c>
      <c r="G1672">
        <v>59873</v>
      </c>
      <c r="H1672">
        <v>-59872.6</v>
      </c>
      <c r="I1672" s="1">
        <v>42884</v>
      </c>
      <c r="J1672">
        <v>2017</v>
      </c>
      <c r="K1672">
        <f t="shared" si="185"/>
        <v>5</v>
      </c>
      <c r="L1672">
        <f t="shared" si="186"/>
        <v>29</v>
      </c>
      <c r="M1672">
        <f t="shared" si="187"/>
        <v>2017</v>
      </c>
      <c r="N1672">
        <f t="shared" si="184"/>
        <v>2017</v>
      </c>
      <c r="O1672">
        <f t="shared" si="188"/>
        <v>2088.6255000000001</v>
      </c>
      <c r="P1672">
        <f t="shared" si="189"/>
        <v>2088.6255000000001</v>
      </c>
      <c r="Q1672">
        <f t="shared" si="190"/>
        <v>0</v>
      </c>
    </row>
    <row r="1673" spans="1:17" x14ac:dyDescent="0.3">
      <c r="A1673">
        <v>13086530</v>
      </c>
      <c r="B1673" t="s">
        <v>27</v>
      </c>
      <c r="C1673" s="1">
        <v>42885</v>
      </c>
      <c r="D1673">
        <v>1047</v>
      </c>
      <c r="E1673">
        <v>158512</v>
      </c>
      <c r="F1673">
        <v>0</v>
      </c>
      <c r="G1673">
        <v>59873</v>
      </c>
      <c r="H1673">
        <v>-59872.6</v>
      </c>
      <c r="I1673" s="1">
        <v>42885</v>
      </c>
      <c r="J1673">
        <v>2017</v>
      </c>
      <c r="K1673">
        <f t="shared" si="185"/>
        <v>5</v>
      </c>
      <c r="L1673">
        <f t="shared" si="186"/>
        <v>30</v>
      </c>
      <c r="M1673">
        <f t="shared" si="187"/>
        <v>2017</v>
      </c>
      <c r="N1673">
        <f t="shared" si="184"/>
        <v>2017</v>
      </c>
      <c r="O1673">
        <f t="shared" si="188"/>
        <v>2076.7245000000003</v>
      </c>
      <c r="P1673">
        <f t="shared" si="189"/>
        <v>2076.7245000000003</v>
      </c>
      <c r="Q1673">
        <f t="shared" si="190"/>
        <v>0</v>
      </c>
    </row>
    <row r="1674" spans="1:17" x14ac:dyDescent="0.3">
      <c r="A1674">
        <v>13086530</v>
      </c>
      <c r="B1674" t="s">
        <v>27</v>
      </c>
      <c r="C1674" s="1">
        <v>42886</v>
      </c>
      <c r="D1674">
        <v>1047</v>
      </c>
      <c r="E1674">
        <v>160587</v>
      </c>
      <c r="F1674">
        <v>0</v>
      </c>
      <c r="G1674">
        <v>59873</v>
      </c>
      <c r="H1674">
        <v>-59872.6</v>
      </c>
      <c r="I1674" s="1">
        <v>42886</v>
      </c>
      <c r="J1674">
        <v>2017</v>
      </c>
      <c r="K1674">
        <f t="shared" si="185"/>
        <v>5</v>
      </c>
      <c r="L1674">
        <f t="shared" si="186"/>
        <v>31</v>
      </c>
      <c r="M1674">
        <f t="shared" si="187"/>
        <v>2017</v>
      </c>
      <c r="N1674">
        <f t="shared" si="184"/>
        <v>2017</v>
      </c>
      <c r="O1674">
        <f t="shared" si="188"/>
        <v>2076.7245000000003</v>
      </c>
      <c r="P1674">
        <f t="shared" si="189"/>
        <v>2076.7245000000003</v>
      </c>
      <c r="Q1674">
        <f t="shared" si="190"/>
        <v>0</v>
      </c>
    </row>
    <row r="1675" spans="1:17" x14ac:dyDescent="0.3">
      <c r="A1675">
        <v>13086530</v>
      </c>
      <c r="B1675" t="s">
        <v>27</v>
      </c>
      <c r="C1675" s="1">
        <v>42887</v>
      </c>
      <c r="D1675">
        <v>1097</v>
      </c>
      <c r="E1675">
        <v>162764</v>
      </c>
      <c r="F1675">
        <v>0</v>
      </c>
      <c r="G1675">
        <v>59873</v>
      </c>
      <c r="H1675">
        <v>-59872.6</v>
      </c>
      <c r="I1675" s="1">
        <v>42887</v>
      </c>
      <c r="J1675">
        <v>2017</v>
      </c>
      <c r="K1675">
        <f t="shared" si="185"/>
        <v>6</v>
      </c>
      <c r="L1675">
        <f t="shared" si="186"/>
        <v>1</v>
      </c>
      <c r="M1675">
        <f t="shared" si="187"/>
        <v>2017</v>
      </c>
      <c r="N1675">
        <f t="shared" si="184"/>
        <v>2017</v>
      </c>
      <c r="O1675">
        <f t="shared" si="188"/>
        <v>2175.8995</v>
      </c>
      <c r="P1675">
        <f t="shared" si="189"/>
        <v>2175.8995</v>
      </c>
      <c r="Q1675">
        <f t="shared" si="190"/>
        <v>0</v>
      </c>
    </row>
    <row r="1676" spans="1:17" x14ac:dyDescent="0.3">
      <c r="A1676">
        <v>13086530</v>
      </c>
      <c r="B1676" t="s">
        <v>27</v>
      </c>
      <c r="C1676" s="1">
        <v>42888</v>
      </c>
      <c r="D1676">
        <v>1127</v>
      </c>
      <c r="E1676">
        <v>165000</v>
      </c>
      <c r="F1676">
        <v>0</v>
      </c>
      <c r="G1676">
        <v>59873</v>
      </c>
      <c r="H1676">
        <v>-59872.6</v>
      </c>
      <c r="I1676" s="1">
        <v>42888</v>
      </c>
      <c r="J1676">
        <v>2017</v>
      </c>
      <c r="K1676">
        <f t="shared" si="185"/>
        <v>6</v>
      </c>
      <c r="L1676">
        <f t="shared" si="186"/>
        <v>2</v>
      </c>
      <c r="M1676">
        <f t="shared" si="187"/>
        <v>2017</v>
      </c>
      <c r="N1676">
        <f t="shared" si="184"/>
        <v>2017</v>
      </c>
      <c r="O1676">
        <f t="shared" si="188"/>
        <v>2235.4045000000001</v>
      </c>
      <c r="P1676">
        <f t="shared" si="189"/>
        <v>2235.4045000000001</v>
      </c>
      <c r="Q1676">
        <f t="shared" si="190"/>
        <v>0</v>
      </c>
    </row>
    <row r="1677" spans="1:17" x14ac:dyDescent="0.3">
      <c r="A1677">
        <v>13086530</v>
      </c>
      <c r="B1677" t="s">
        <v>27</v>
      </c>
      <c r="C1677" s="1">
        <v>42889</v>
      </c>
      <c r="D1677">
        <v>1122</v>
      </c>
      <c r="E1677">
        <v>167225</v>
      </c>
      <c r="F1677">
        <v>0</v>
      </c>
      <c r="G1677">
        <v>59873</v>
      </c>
      <c r="H1677">
        <v>-59872.6</v>
      </c>
      <c r="I1677" s="1">
        <v>42889</v>
      </c>
      <c r="J1677">
        <v>2017</v>
      </c>
      <c r="K1677">
        <f t="shared" si="185"/>
        <v>6</v>
      </c>
      <c r="L1677">
        <f t="shared" si="186"/>
        <v>3</v>
      </c>
      <c r="M1677">
        <f t="shared" si="187"/>
        <v>2017</v>
      </c>
      <c r="N1677">
        <f t="shared" si="184"/>
        <v>2017</v>
      </c>
      <c r="O1677">
        <f t="shared" si="188"/>
        <v>2225.4870000000001</v>
      </c>
      <c r="P1677">
        <f t="shared" si="189"/>
        <v>2225.4870000000001</v>
      </c>
      <c r="Q1677">
        <f t="shared" si="190"/>
        <v>0</v>
      </c>
    </row>
    <row r="1678" spans="1:17" x14ac:dyDescent="0.3">
      <c r="A1678">
        <v>13086530</v>
      </c>
      <c r="B1678" t="s">
        <v>27</v>
      </c>
      <c r="C1678" s="1">
        <v>42890</v>
      </c>
      <c r="D1678">
        <v>1125</v>
      </c>
      <c r="E1678">
        <v>169457</v>
      </c>
      <c r="F1678">
        <v>0</v>
      </c>
      <c r="G1678">
        <v>59873</v>
      </c>
      <c r="H1678">
        <v>-59872.6</v>
      </c>
      <c r="I1678" s="1">
        <v>42890</v>
      </c>
      <c r="J1678">
        <v>2017</v>
      </c>
      <c r="K1678">
        <f t="shared" si="185"/>
        <v>6</v>
      </c>
      <c r="L1678">
        <f t="shared" si="186"/>
        <v>4</v>
      </c>
      <c r="M1678">
        <f t="shared" si="187"/>
        <v>2017</v>
      </c>
      <c r="N1678">
        <f t="shared" si="184"/>
        <v>2017</v>
      </c>
      <c r="O1678">
        <f t="shared" si="188"/>
        <v>2231.4375</v>
      </c>
      <c r="P1678">
        <f t="shared" si="189"/>
        <v>2231.4375</v>
      </c>
      <c r="Q1678">
        <f t="shared" si="190"/>
        <v>0</v>
      </c>
    </row>
    <row r="1679" spans="1:17" x14ac:dyDescent="0.3">
      <c r="A1679">
        <v>13086530</v>
      </c>
      <c r="B1679" t="s">
        <v>27</v>
      </c>
      <c r="C1679" s="1">
        <v>42891</v>
      </c>
      <c r="D1679">
        <v>1129</v>
      </c>
      <c r="E1679">
        <v>171696</v>
      </c>
      <c r="F1679">
        <v>0</v>
      </c>
      <c r="G1679">
        <v>59873</v>
      </c>
      <c r="H1679">
        <v>-59872.6</v>
      </c>
      <c r="I1679" s="1">
        <v>42891</v>
      </c>
      <c r="J1679">
        <v>2017</v>
      </c>
      <c r="K1679">
        <f t="shared" si="185"/>
        <v>6</v>
      </c>
      <c r="L1679">
        <f t="shared" si="186"/>
        <v>5</v>
      </c>
      <c r="M1679">
        <f t="shared" si="187"/>
        <v>2017</v>
      </c>
      <c r="N1679">
        <f t="shared" si="184"/>
        <v>2017</v>
      </c>
      <c r="O1679">
        <f t="shared" si="188"/>
        <v>2239.3715000000002</v>
      </c>
      <c r="P1679">
        <f t="shared" si="189"/>
        <v>2239.3715000000002</v>
      </c>
      <c r="Q1679">
        <f t="shared" si="190"/>
        <v>0</v>
      </c>
    </row>
    <row r="1680" spans="1:17" x14ac:dyDescent="0.3">
      <c r="A1680">
        <v>13086530</v>
      </c>
      <c r="B1680" t="s">
        <v>27</v>
      </c>
      <c r="C1680" s="1">
        <v>42892</v>
      </c>
      <c r="D1680">
        <v>1124</v>
      </c>
      <c r="E1680">
        <v>173925</v>
      </c>
      <c r="F1680">
        <v>0</v>
      </c>
      <c r="G1680">
        <v>59873</v>
      </c>
      <c r="H1680">
        <v>-59872.6</v>
      </c>
      <c r="I1680" s="1">
        <v>42892</v>
      </c>
      <c r="J1680">
        <v>2017</v>
      </c>
      <c r="K1680">
        <f t="shared" si="185"/>
        <v>6</v>
      </c>
      <c r="L1680">
        <f t="shared" si="186"/>
        <v>6</v>
      </c>
      <c r="M1680">
        <f t="shared" si="187"/>
        <v>2017</v>
      </c>
      <c r="N1680">
        <f t="shared" si="184"/>
        <v>2017</v>
      </c>
      <c r="O1680">
        <f t="shared" si="188"/>
        <v>2229.4540000000002</v>
      </c>
      <c r="P1680">
        <f t="shared" si="189"/>
        <v>2229.4540000000002</v>
      </c>
      <c r="Q1680">
        <f t="shared" si="190"/>
        <v>0</v>
      </c>
    </row>
    <row r="1681" spans="1:17" x14ac:dyDescent="0.3">
      <c r="A1681">
        <v>13086530</v>
      </c>
      <c r="B1681" t="s">
        <v>27</v>
      </c>
      <c r="C1681" s="1">
        <v>42893</v>
      </c>
      <c r="D1681">
        <v>1123</v>
      </c>
      <c r="E1681">
        <v>176153</v>
      </c>
      <c r="F1681">
        <v>0</v>
      </c>
      <c r="G1681">
        <v>59873</v>
      </c>
      <c r="H1681">
        <v>-59872.6</v>
      </c>
      <c r="I1681" s="1">
        <v>42893</v>
      </c>
      <c r="J1681">
        <v>2017</v>
      </c>
      <c r="K1681">
        <f t="shared" si="185"/>
        <v>6</v>
      </c>
      <c r="L1681">
        <f t="shared" si="186"/>
        <v>7</v>
      </c>
      <c r="M1681">
        <f t="shared" si="187"/>
        <v>2017</v>
      </c>
      <c r="N1681">
        <f t="shared" si="184"/>
        <v>2017</v>
      </c>
      <c r="O1681">
        <f t="shared" si="188"/>
        <v>2227.4704999999999</v>
      </c>
      <c r="P1681">
        <f t="shared" si="189"/>
        <v>2227.4704999999999</v>
      </c>
      <c r="Q1681">
        <f t="shared" si="190"/>
        <v>0</v>
      </c>
    </row>
    <row r="1682" spans="1:17" x14ac:dyDescent="0.3">
      <c r="A1682">
        <v>13086530</v>
      </c>
      <c r="B1682" t="s">
        <v>27</v>
      </c>
      <c r="C1682" s="1">
        <v>42894</v>
      </c>
      <c r="D1682">
        <v>1125</v>
      </c>
      <c r="E1682">
        <v>178384</v>
      </c>
      <c r="F1682">
        <v>0</v>
      </c>
      <c r="G1682">
        <v>59873</v>
      </c>
      <c r="H1682">
        <v>-59872.6</v>
      </c>
      <c r="I1682" s="1">
        <v>42894</v>
      </c>
      <c r="J1682">
        <v>2017</v>
      </c>
      <c r="K1682">
        <f t="shared" si="185"/>
        <v>6</v>
      </c>
      <c r="L1682">
        <f t="shared" si="186"/>
        <v>8</v>
      </c>
      <c r="M1682">
        <f t="shared" si="187"/>
        <v>2017</v>
      </c>
      <c r="N1682">
        <f t="shared" si="184"/>
        <v>2017</v>
      </c>
      <c r="O1682">
        <f t="shared" si="188"/>
        <v>2231.4375</v>
      </c>
      <c r="P1682">
        <f t="shared" si="189"/>
        <v>2231.4375</v>
      </c>
      <c r="Q1682">
        <f t="shared" si="190"/>
        <v>0</v>
      </c>
    </row>
    <row r="1683" spans="1:17" x14ac:dyDescent="0.3">
      <c r="A1683">
        <v>13086530</v>
      </c>
      <c r="B1683" t="s">
        <v>27</v>
      </c>
      <c r="C1683" s="1">
        <v>42895</v>
      </c>
      <c r="D1683">
        <v>1144</v>
      </c>
      <c r="E1683">
        <v>180653</v>
      </c>
      <c r="F1683">
        <v>0</v>
      </c>
      <c r="G1683">
        <v>59873</v>
      </c>
      <c r="H1683">
        <v>-59872.6</v>
      </c>
      <c r="I1683" s="1">
        <v>42895</v>
      </c>
      <c r="J1683">
        <v>2017</v>
      </c>
      <c r="K1683">
        <f t="shared" si="185"/>
        <v>6</v>
      </c>
      <c r="L1683">
        <f t="shared" si="186"/>
        <v>9</v>
      </c>
      <c r="M1683">
        <f t="shared" si="187"/>
        <v>2017</v>
      </c>
      <c r="N1683">
        <f t="shared" si="184"/>
        <v>2017</v>
      </c>
      <c r="O1683">
        <f t="shared" si="188"/>
        <v>2269.1240000000003</v>
      </c>
      <c r="P1683">
        <f t="shared" si="189"/>
        <v>2269.1240000000003</v>
      </c>
      <c r="Q1683">
        <f t="shared" si="190"/>
        <v>0</v>
      </c>
    </row>
    <row r="1684" spans="1:17" x14ac:dyDescent="0.3">
      <c r="A1684">
        <v>13086530</v>
      </c>
      <c r="B1684" t="s">
        <v>27</v>
      </c>
      <c r="C1684" s="1">
        <v>42896</v>
      </c>
      <c r="D1684">
        <v>1246</v>
      </c>
      <c r="E1684">
        <v>183125</v>
      </c>
      <c r="F1684">
        <v>0</v>
      </c>
      <c r="G1684">
        <v>59873</v>
      </c>
      <c r="H1684">
        <v>-59872.6</v>
      </c>
      <c r="I1684" s="1">
        <v>42896</v>
      </c>
      <c r="J1684">
        <v>2017</v>
      </c>
      <c r="K1684">
        <f t="shared" si="185"/>
        <v>6</v>
      </c>
      <c r="L1684">
        <f t="shared" si="186"/>
        <v>10</v>
      </c>
      <c r="M1684">
        <f t="shared" si="187"/>
        <v>2017</v>
      </c>
      <c r="N1684">
        <f t="shared" si="184"/>
        <v>2017</v>
      </c>
      <c r="O1684">
        <f t="shared" si="188"/>
        <v>2471.4410000000003</v>
      </c>
      <c r="P1684">
        <f t="shared" si="189"/>
        <v>2471.4410000000003</v>
      </c>
      <c r="Q1684">
        <f t="shared" si="190"/>
        <v>0</v>
      </c>
    </row>
    <row r="1685" spans="1:17" x14ac:dyDescent="0.3">
      <c r="A1685">
        <v>13086530</v>
      </c>
      <c r="B1685" t="s">
        <v>27</v>
      </c>
      <c r="C1685" s="1">
        <v>42897</v>
      </c>
      <c r="D1685">
        <v>1328</v>
      </c>
      <c r="E1685">
        <v>185760</v>
      </c>
      <c r="F1685">
        <v>0</v>
      </c>
      <c r="G1685">
        <v>59873</v>
      </c>
      <c r="H1685">
        <v>-59872.6</v>
      </c>
      <c r="I1685" s="1">
        <v>42897</v>
      </c>
      <c r="J1685">
        <v>2017</v>
      </c>
      <c r="K1685">
        <f t="shared" si="185"/>
        <v>6</v>
      </c>
      <c r="L1685">
        <f t="shared" si="186"/>
        <v>11</v>
      </c>
      <c r="M1685">
        <f t="shared" si="187"/>
        <v>2017</v>
      </c>
      <c r="N1685">
        <f t="shared" si="184"/>
        <v>2017</v>
      </c>
      <c r="O1685">
        <f t="shared" si="188"/>
        <v>2634.0880000000002</v>
      </c>
      <c r="P1685">
        <f t="shared" si="189"/>
        <v>2634.0880000000002</v>
      </c>
      <c r="Q1685">
        <f t="shared" si="190"/>
        <v>0</v>
      </c>
    </row>
    <row r="1686" spans="1:17" x14ac:dyDescent="0.3">
      <c r="A1686">
        <v>13086530</v>
      </c>
      <c r="B1686" t="s">
        <v>27</v>
      </c>
      <c r="C1686" s="1">
        <v>42898</v>
      </c>
      <c r="D1686">
        <v>1351</v>
      </c>
      <c r="E1686">
        <v>188439</v>
      </c>
      <c r="F1686">
        <v>0</v>
      </c>
      <c r="G1686">
        <v>59873</v>
      </c>
      <c r="H1686">
        <v>-59872.6</v>
      </c>
      <c r="I1686" s="1">
        <v>42898</v>
      </c>
      <c r="J1686">
        <v>2017</v>
      </c>
      <c r="K1686">
        <f t="shared" si="185"/>
        <v>6</v>
      </c>
      <c r="L1686">
        <f t="shared" si="186"/>
        <v>12</v>
      </c>
      <c r="M1686">
        <f t="shared" si="187"/>
        <v>2017</v>
      </c>
      <c r="N1686">
        <f t="shared" si="184"/>
        <v>2017</v>
      </c>
      <c r="O1686">
        <f t="shared" si="188"/>
        <v>2679.7085000000002</v>
      </c>
      <c r="P1686">
        <f t="shared" si="189"/>
        <v>2679.7085000000002</v>
      </c>
      <c r="Q1686">
        <f t="shared" si="190"/>
        <v>0</v>
      </c>
    </row>
    <row r="1687" spans="1:17" x14ac:dyDescent="0.3">
      <c r="A1687">
        <v>13086530</v>
      </c>
      <c r="B1687" t="s">
        <v>27</v>
      </c>
      <c r="C1687" s="1">
        <v>42899</v>
      </c>
      <c r="D1687">
        <v>1346</v>
      </c>
      <c r="E1687">
        <v>191108</v>
      </c>
      <c r="F1687">
        <v>0</v>
      </c>
      <c r="G1687">
        <v>59873</v>
      </c>
      <c r="H1687">
        <v>-59872.6</v>
      </c>
      <c r="I1687" s="1">
        <v>42899</v>
      </c>
      <c r="J1687">
        <v>2017</v>
      </c>
      <c r="K1687">
        <f t="shared" si="185"/>
        <v>6</v>
      </c>
      <c r="L1687">
        <f t="shared" si="186"/>
        <v>13</v>
      </c>
      <c r="M1687">
        <f t="shared" si="187"/>
        <v>2017</v>
      </c>
      <c r="N1687">
        <f t="shared" si="184"/>
        <v>2017</v>
      </c>
      <c r="O1687">
        <f t="shared" si="188"/>
        <v>2669.7910000000002</v>
      </c>
      <c r="P1687">
        <f t="shared" si="189"/>
        <v>2669.7910000000002</v>
      </c>
      <c r="Q1687">
        <f t="shared" si="190"/>
        <v>0</v>
      </c>
    </row>
    <row r="1688" spans="1:17" x14ac:dyDescent="0.3">
      <c r="A1688">
        <v>13086530</v>
      </c>
      <c r="B1688" t="s">
        <v>27</v>
      </c>
      <c r="C1688" s="1">
        <v>42900</v>
      </c>
      <c r="D1688">
        <v>1352</v>
      </c>
      <c r="E1688">
        <v>193789</v>
      </c>
      <c r="F1688">
        <v>0</v>
      </c>
      <c r="G1688">
        <v>59873</v>
      </c>
      <c r="H1688">
        <v>-59872.6</v>
      </c>
      <c r="I1688" s="1">
        <v>42900</v>
      </c>
      <c r="J1688">
        <v>2017</v>
      </c>
      <c r="K1688">
        <f t="shared" si="185"/>
        <v>6</v>
      </c>
      <c r="L1688">
        <f t="shared" si="186"/>
        <v>14</v>
      </c>
      <c r="M1688">
        <f t="shared" si="187"/>
        <v>2017</v>
      </c>
      <c r="N1688">
        <f t="shared" si="184"/>
        <v>2017</v>
      </c>
      <c r="O1688">
        <f t="shared" si="188"/>
        <v>2681.692</v>
      </c>
      <c r="P1688">
        <f t="shared" si="189"/>
        <v>2681.692</v>
      </c>
      <c r="Q1688">
        <f t="shared" si="190"/>
        <v>0</v>
      </c>
    </row>
    <row r="1689" spans="1:17" x14ac:dyDescent="0.3">
      <c r="A1689">
        <v>13086530</v>
      </c>
      <c r="B1689" t="s">
        <v>27</v>
      </c>
      <c r="C1689" s="1">
        <v>42901</v>
      </c>
      <c r="D1689">
        <v>1333</v>
      </c>
      <c r="E1689">
        <v>196433</v>
      </c>
      <c r="F1689">
        <v>0</v>
      </c>
      <c r="G1689">
        <v>59873</v>
      </c>
      <c r="H1689">
        <v>-59872.6</v>
      </c>
      <c r="I1689" s="1">
        <v>42901</v>
      </c>
      <c r="J1689">
        <v>2017</v>
      </c>
      <c r="K1689">
        <f t="shared" si="185"/>
        <v>6</v>
      </c>
      <c r="L1689">
        <f t="shared" si="186"/>
        <v>15</v>
      </c>
      <c r="M1689">
        <f t="shared" si="187"/>
        <v>2017</v>
      </c>
      <c r="N1689">
        <f t="shared" si="184"/>
        <v>2017</v>
      </c>
      <c r="O1689">
        <f t="shared" si="188"/>
        <v>2644.0055000000002</v>
      </c>
      <c r="P1689">
        <f t="shared" si="189"/>
        <v>2644.0055000000002</v>
      </c>
      <c r="Q1689">
        <f t="shared" si="190"/>
        <v>0</v>
      </c>
    </row>
    <row r="1690" spans="1:17" x14ac:dyDescent="0.3">
      <c r="A1690">
        <v>13086530</v>
      </c>
      <c r="B1690" t="s">
        <v>27</v>
      </c>
      <c r="C1690" s="1">
        <v>42902</v>
      </c>
      <c r="D1690">
        <v>1372</v>
      </c>
      <c r="E1690">
        <v>199154</v>
      </c>
      <c r="F1690">
        <v>0</v>
      </c>
      <c r="G1690">
        <v>59873</v>
      </c>
      <c r="H1690">
        <v>-59872.6</v>
      </c>
      <c r="I1690" s="1">
        <v>42902</v>
      </c>
      <c r="J1690">
        <v>2017</v>
      </c>
      <c r="K1690">
        <f t="shared" si="185"/>
        <v>6</v>
      </c>
      <c r="L1690">
        <f t="shared" si="186"/>
        <v>16</v>
      </c>
      <c r="M1690">
        <f t="shared" si="187"/>
        <v>2017</v>
      </c>
      <c r="N1690">
        <f t="shared" si="184"/>
        <v>2017</v>
      </c>
      <c r="O1690">
        <f t="shared" si="188"/>
        <v>2721.3620000000001</v>
      </c>
      <c r="P1690">
        <f t="shared" si="189"/>
        <v>2721.3620000000001</v>
      </c>
      <c r="Q1690">
        <f t="shared" si="190"/>
        <v>0</v>
      </c>
    </row>
    <row r="1691" spans="1:17" x14ac:dyDescent="0.3">
      <c r="A1691">
        <v>13086530</v>
      </c>
      <c r="B1691" t="s">
        <v>27</v>
      </c>
      <c r="C1691" s="1">
        <v>42903</v>
      </c>
      <c r="D1691">
        <v>1413</v>
      </c>
      <c r="E1691">
        <v>201958</v>
      </c>
      <c r="F1691">
        <v>0</v>
      </c>
      <c r="G1691">
        <v>59873</v>
      </c>
      <c r="H1691">
        <v>-59872.6</v>
      </c>
      <c r="I1691" s="1">
        <v>42903</v>
      </c>
      <c r="J1691">
        <v>2017</v>
      </c>
      <c r="K1691">
        <f t="shared" si="185"/>
        <v>6</v>
      </c>
      <c r="L1691">
        <f t="shared" si="186"/>
        <v>17</v>
      </c>
      <c r="M1691">
        <f t="shared" si="187"/>
        <v>2017</v>
      </c>
      <c r="N1691">
        <f t="shared" si="184"/>
        <v>2017</v>
      </c>
      <c r="O1691">
        <f t="shared" si="188"/>
        <v>2802.6855</v>
      </c>
      <c r="P1691">
        <f t="shared" si="189"/>
        <v>2802.6855</v>
      </c>
      <c r="Q1691">
        <f t="shared" si="190"/>
        <v>0</v>
      </c>
    </row>
    <row r="1692" spans="1:17" x14ac:dyDescent="0.3">
      <c r="A1692">
        <v>13086530</v>
      </c>
      <c r="B1692" t="s">
        <v>27</v>
      </c>
      <c r="C1692" s="1">
        <v>42904</v>
      </c>
      <c r="D1692">
        <v>1472</v>
      </c>
      <c r="E1692">
        <v>204876</v>
      </c>
      <c r="F1692">
        <v>0</v>
      </c>
      <c r="G1692">
        <v>59873</v>
      </c>
      <c r="H1692">
        <v>-59872.6</v>
      </c>
      <c r="I1692" s="1">
        <v>42904</v>
      </c>
      <c r="J1692">
        <v>2017</v>
      </c>
      <c r="K1692">
        <f t="shared" si="185"/>
        <v>6</v>
      </c>
      <c r="L1692">
        <f t="shared" si="186"/>
        <v>18</v>
      </c>
      <c r="M1692">
        <f t="shared" si="187"/>
        <v>2017</v>
      </c>
      <c r="N1692">
        <f t="shared" si="184"/>
        <v>2017</v>
      </c>
      <c r="O1692">
        <f t="shared" si="188"/>
        <v>2919.712</v>
      </c>
      <c r="P1692">
        <f t="shared" si="189"/>
        <v>2919.712</v>
      </c>
      <c r="Q1692">
        <f t="shared" si="190"/>
        <v>0</v>
      </c>
    </row>
    <row r="1693" spans="1:17" x14ac:dyDescent="0.3">
      <c r="A1693">
        <v>13086530</v>
      </c>
      <c r="B1693" t="s">
        <v>27</v>
      </c>
      <c r="C1693" s="1">
        <v>42905</v>
      </c>
      <c r="D1693">
        <v>1481</v>
      </c>
      <c r="E1693">
        <v>207813</v>
      </c>
      <c r="F1693">
        <v>0</v>
      </c>
      <c r="G1693">
        <v>59873</v>
      </c>
      <c r="H1693">
        <v>-59872.6</v>
      </c>
      <c r="I1693" s="1">
        <v>42905</v>
      </c>
      <c r="J1693">
        <v>2017</v>
      </c>
      <c r="K1693">
        <f t="shared" si="185"/>
        <v>6</v>
      </c>
      <c r="L1693">
        <f t="shared" si="186"/>
        <v>19</v>
      </c>
      <c r="M1693">
        <f t="shared" si="187"/>
        <v>2017</v>
      </c>
      <c r="N1693">
        <f t="shared" si="184"/>
        <v>2017</v>
      </c>
      <c r="O1693">
        <f t="shared" si="188"/>
        <v>2937.5635000000002</v>
      </c>
      <c r="P1693">
        <f t="shared" si="189"/>
        <v>2937.5635000000002</v>
      </c>
      <c r="Q1693">
        <f t="shared" si="190"/>
        <v>0</v>
      </c>
    </row>
    <row r="1694" spans="1:17" x14ac:dyDescent="0.3">
      <c r="A1694">
        <v>13086530</v>
      </c>
      <c r="B1694" t="s">
        <v>27</v>
      </c>
      <c r="C1694" s="1">
        <v>42906</v>
      </c>
      <c r="D1694">
        <v>1459</v>
      </c>
      <c r="E1694">
        <v>210706</v>
      </c>
      <c r="F1694">
        <v>0</v>
      </c>
      <c r="G1694">
        <v>59873</v>
      </c>
      <c r="H1694">
        <v>-59872.6</v>
      </c>
      <c r="I1694" s="1">
        <v>42906</v>
      </c>
      <c r="J1694">
        <v>2017</v>
      </c>
      <c r="K1694">
        <f t="shared" si="185"/>
        <v>6</v>
      </c>
      <c r="L1694">
        <f t="shared" si="186"/>
        <v>20</v>
      </c>
      <c r="M1694">
        <f t="shared" si="187"/>
        <v>2017</v>
      </c>
      <c r="N1694">
        <f t="shared" si="184"/>
        <v>2017</v>
      </c>
      <c r="O1694">
        <f t="shared" si="188"/>
        <v>2893.9265</v>
      </c>
      <c r="P1694">
        <f t="shared" si="189"/>
        <v>2893.9265</v>
      </c>
      <c r="Q1694">
        <f t="shared" si="190"/>
        <v>0</v>
      </c>
    </row>
    <row r="1695" spans="1:17" x14ac:dyDescent="0.3">
      <c r="A1695">
        <v>13086530</v>
      </c>
      <c r="B1695" t="s">
        <v>27</v>
      </c>
      <c r="C1695" s="1">
        <v>42907</v>
      </c>
      <c r="D1695">
        <v>1444</v>
      </c>
      <c r="E1695">
        <v>213570</v>
      </c>
      <c r="F1695">
        <v>0</v>
      </c>
      <c r="G1695">
        <v>59873</v>
      </c>
      <c r="H1695">
        <v>-59872.6</v>
      </c>
      <c r="I1695" s="1">
        <v>42907</v>
      </c>
      <c r="J1695">
        <v>2017</v>
      </c>
      <c r="K1695">
        <f t="shared" si="185"/>
        <v>6</v>
      </c>
      <c r="L1695">
        <f t="shared" si="186"/>
        <v>21</v>
      </c>
      <c r="M1695">
        <f t="shared" si="187"/>
        <v>2017</v>
      </c>
      <c r="N1695">
        <f t="shared" si="184"/>
        <v>2017</v>
      </c>
      <c r="O1695">
        <f t="shared" si="188"/>
        <v>2864.174</v>
      </c>
      <c r="P1695">
        <f t="shared" si="189"/>
        <v>2864.174</v>
      </c>
      <c r="Q1695">
        <f t="shared" si="190"/>
        <v>0</v>
      </c>
    </row>
    <row r="1696" spans="1:17" x14ac:dyDescent="0.3">
      <c r="A1696">
        <v>13086530</v>
      </c>
      <c r="B1696" t="s">
        <v>27</v>
      </c>
      <c r="C1696" s="1">
        <v>42908</v>
      </c>
      <c r="D1696">
        <v>1439</v>
      </c>
      <c r="E1696">
        <v>216424</v>
      </c>
      <c r="F1696">
        <v>0</v>
      </c>
      <c r="G1696">
        <v>59873</v>
      </c>
      <c r="H1696">
        <v>-59872.6</v>
      </c>
      <c r="I1696" s="1">
        <v>42908</v>
      </c>
      <c r="J1696">
        <v>2017</v>
      </c>
      <c r="K1696">
        <f t="shared" si="185"/>
        <v>6</v>
      </c>
      <c r="L1696">
        <f t="shared" si="186"/>
        <v>22</v>
      </c>
      <c r="M1696">
        <f t="shared" si="187"/>
        <v>2017</v>
      </c>
      <c r="N1696">
        <f t="shared" si="184"/>
        <v>2017</v>
      </c>
      <c r="O1696">
        <f t="shared" si="188"/>
        <v>2854.2565</v>
      </c>
      <c r="P1696">
        <f t="shared" si="189"/>
        <v>2854.2565</v>
      </c>
      <c r="Q1696">
        <f t="shared" si="190"/>
        <v>0</v>
      </c>
    </row>
    <row r="1697" spans="1:17" x14ac:dyDescent="0.3">
      <c r="A1697">
        <v>13086530</v>
      </c>
      <c r="B1697" t="s">
        <v>27</v>
      </c>
      <c r="C1697" s="1">
        <v>42909</v>
      </c>
      <c r="D1697">
        <v>1438</v>
      </c>
      <c r="E1697">
        <v>219277</v>
      </c>
      <c r="F1697">
        <v>0</v>
      </c>
      <c r="G1697">
        <v>59873</v>
      </c>
      <c r="H1697">
        <v>-59872.6</v>
      </c>
      <c r="I1697" s="1">
        <v>42909</v>
      </c>
      <c r="J1697">
        <v>2017</v>
      </c>
      <c r="K1697">
        <f t="shared" si="185"/>
        <v>6</v>
      </c>
      <c r="L1697">
        <f t="shared" si="186"/>
        <v>23</v>
      </c>
      <c r="M1697">
        <f t="shared" si="187"/>
        <v>2017</v>
      </c>
      <c r="N1697">
        <f t="shared" si="184"/>
        <v>2017</v>
      </c>
      <c r="O1697">
        <f t="shared" si="188"/>
        <v>2852.2730000000001</v>
      </c>
      <c r="P1697">
        <f t="shared" si="189"/>
        <v>2852.2730000000001</v>
      </c>
      <c r="Q1697">
        <f t="shared" si="190"/>
        <v>0</v>
      </c>
    </row>
    <row r="1698" spans="1:17" x14ac:dyDescent="0.3">
      <c r="A1698">
        <v>13086530</v>
      </c>
      <c r="B1698" t="s">
        <v>27</v>
      </c>
      <c r="C1698" s="1">
        <v>42910</v>
      </c>
      <c r="D1698">
        <v>1450</v>
      </c>
      <c r="E1698">
        <v>222152</v>
      </c>
      <c r="F1698">
        <v>0</v>
      </c>
      <c r="G1698">
        <v>59873</v>
      </c>
      <c r="H1698">
        <v>-59872.6</v>
      </c>
      <c r="I1698" s="1">
        <v>42910</v>
      </c>
      <c r="J1698">
        <v>2017</v>
      </c>
      <c r="K1698">
        <f t="shared" si="185"/>
        <v>6</v>
      </c>
      <c r="L1698">
        <f t="shared" si="186"/>
        <v>24</v>
      </c>
      <c r="M1698">
        <f t="shared" si="187"/>
        <v>2017</v>
      </c>
      <c r="N1698">
        <f t="shared" si="184"/>
        <v>2017</v>
      </c>
      <c r="O1698">
        <f t="shared" si="188"/>
        <v>2876.0750000000003</v>
      </c>
      <c r="P1698">
        <f t="shared" si="189"/>
        <v>2876.0750000000003</v>
      </c>
      <c r="Q1698">
        <f t="shared" si="190"/>
        <v>0</v>
      </c>
    </row>
    <row r="1699" spans="1:17" x14ac:dyDescent="0.3">
      <c r="A1699">
        <v>13086530</v>
      </c>
      <c r="B1699" t="s">
        <v>27</v>
      </c>
      <c r="C1699" s="1">
        <v>42911</v>
      </c>
      <c r="D1699">
        <v>1445</v>
      </c>
      <c r="E1699">
        <v>225018</v>
      </c>
      <c r="F1699">
        <v>0</v>
      </c>
      <c r="G1699">
        <v>59873</v>
      </c>
      <c r="H1699">
        <v>-59872.6</v>
      </c>
      <c r="I1699" s="1">
        <v>42911</v>
      </c>
      <c r="J1699">
        <v>2017</v>
      </c>
      <c r="K1699">
        <f t="shared" si="185"/>
        <v>6</v>
      </c>
      <c r="L1699">
        <f t="shared" si="186"/>
        <v>25</v>
      </c>
      <c r="M1699">
        <f t="shared" si="187"/>
        <v>2017</v>
      </c>
      <c r="N1699">
        <f t="shared" si="184"/>
        <v>2017</v>
      </c>
      <c r="O1699">
        <f t="shared" si="188"/>
        <v>2866.1575000000003</v>
      </c>
      <c r="P1699">
        <f t="shared" si="189"/>
        <v>2866.1575000000003</v>
      </c>
      <c r="Q1699">
        <f t="shared" si="190"/>
        <v>0</v>
      </c>
    </row>
    <row r="1700" spans="1:17" x14ac:dyDescent="0.3">
      <c r="A1700">
        <v>13086530</v>
      </c>
      <c r="B1700" t="s">
        <v>27</v>
      </c>
      <c r="C1700" s="1">
        <v>42912</v>
      </c>
      <c r="D1700">
        <v>1445</v>
      </c>
      <c r="E1700">
        <v>227883</v>
      </c>
      <c r="F1700">
        <v>0</v>
      </c>
      <c r="G1700">
        <v>59873</v>
      </c>
      <c r="H1700">
        <v>-59872.6</v>
      </c>
      <c r="I1700" s="1">
        <v>42912</v>
      </c>
      <c r="J1700">
        <v>2017</v>
      </c>
      <c r="K1700">
        <f t="shared" si="185"/>
        <v>6</v>
      </c>
      <c r="L1700">
        <f t="shared" si="186"/>
        <v>26</v>
      </c>
      <c r="M1700">
        <f t="shared" si="187"/>
        <v>2017</v>
      </c>
      <c r="N1700">
        <f t="shared" si="184"/>
        <v>2017</v>
      </c>
      <c r="O1700">
        <f t="shared" si="188"/>
        <v>2866.1575000000003</v>
      </c>
      <c r="P1700">
        <f t="shared" si="189"/>
        <v>2866.1575000000003</v>
      </c>
      <c r="Q1700">
        <f t="shared" si="190"/>
        <v>0</v>
      </c>
    </row>
    <row r="1701" spans="1:17" x14ac:dyDescent="0.3">
      <c r="A1701">
        <v>13086530</v>
      </c>
      <c r="B1701" t="s">
        <v>27</v>
      </c>
      <c r="C1701" s="1">
        <v>42913</v>
      </c>
      <c r="D1701">
        <v>1447</v>
      </c>
      <c r="E1701">
        <v>230753</v>
      </c>
      <c r="F1701">
        <v>0</v>
      </c>
      <c r="G1701">
        <v>59873</v>
      </c>
      <c r="H1701">
        <v>-59872.6</v>
      </c>
      <c r="I1701" s="1">
        <v>42913</v>
      </c>
      <c r="J1701">
        <v>2017</v>
      </c>
      <c r="K1701">
        <f t="shared" si="185"/>
        <v>6</v>
      </c>
      <c r="L1701">
        <f t="shared" si="186"/>
        <v>27</v>
      </c>
      <c r="M1701">
        <f t="shared" si="187"/>
        <v>2017</v>
      </c>
      <c r="N1701">
        <f t="shared" si="184"/>
        <v>2017</v>
      </c>
      <c r="O1701">
        <f t="shared" si="188"/>
        <v>2870.1244999999999</v>
      </c>
      <c r="P1701">
        <f t="shared" si="189"/>
        <v>2870.1244999999999</v>
      </c>
      <c r="Q1701">
        <f t="shared" si="190"/>
        <v>0</v>
      </c>
    </row>
    <row r="1702" spans="1:17" x14ac:dyDescent="0.3">
      <c r="A1702">
        <v>13086530</v>
      </c>
      <c r="B1702" t="s">
        <v>27</v>
      </c>
      <c r="C1702" s="1">
        <v>42914</v>
      </c>
      <c r="D1702">
        <v>1447</v>
      </c>
      <c r="E1702">
        <v>233622</v>
      </c>
      <c r="F1702">
        <v>0</v>
      </c>
      <c r="G1702">
        <v>59873</v>
      </c>
      <c r="H1702">
        <v>-59872.6</v>
      </c>
      <c r="I1702" s="1">
        <v>42914</v>
      </c>
      <c r="J1702">
        <v>2017</v>
      </c>
      <c r="K1702">
        <f t="shared" si="185"/>
        <v>6</v>
      </c>
      <c r="L1702">
        <f t="shared" si="186"/>
        <v>28</v>
      </c>
      <c r="M1702">
        <f t="shared" si="187"/>
        <v>2017</v>
      </c>
      <c r="N1702">
        <f t="shared" si="184"/>
        <v>2017</v>
      </c>
      <c r="O1702">
        <f t="shared" si="188"/>
        <v>2870.1244999999999</v>
      </c>
      <c r="P1702">
        <f t="shared" si="189"/>
        <v>2870.1244999999999</v>
      </c>
      <c r="Q1702">
        <f t="shared" si="190"/>
        <v>0</v>
      </c>
    </row>
    <row r="1703" spans="1:17" x14ac:dyDescent="0.3">
      <c r="A1703">
        <v>13086530</v>
      </c>
      <c r="B1703" t="s">
        <v>27</v>
      </c>
      <c r="C1703" s="1">
        <v>42915</v>
      </c>
      <c r="D1703">
        <v>1447</v>
      </c>
      <c r="E1703">
        <v>236491</v>
      </c>
      <c r="F1703">
        <v>0</v>
      </c>
      <c r="G1703">
        <v>59873</v>
      </c>
      <c r="H1703">
        <v>-59872.6</v>
      </c>
      <c r="I1703" s="1">
        <v>42915</v>
      </c>
      <c r="J1703">
        <v>2017</v>
      </c>
      <c r="K1703">
        <f t="shared" si="185"/>
        <v>6</v>
      </c>
      <c r="L1703">
        <f t="shared" si="186"/>
        <v>29</v>
      </c>
      <c r="M1703">
        <f t="shared" si="187"/>
        <v>2017</v>
      </c>
      <c r="N1703">
        <f t="shared" si="184"/>
        <v>2017</v>
      </c>
      <c r="O1703">
        <f t="shared" si="188"/>
        <v>2870.1244999999999</v>
      </c>
      <c r="P1703">
        <f t="shared" si="189"/>
        <v>2870.1244999999999</v>
      </c>
      <c r="Q1703">
        <f t="shared" si="190"/>
        <v>0</v>
      </c>
    </row>
    <row r="1704" spans="1:17" x14ac:dyDescent="0.3">
      <c r="A1704">
        <v>13086530</v>
      </c>
      <c r="B1704" t="s">
        <v>27</v>
      </c>
      <c r="C1704" s="1">
        <v>42916</v>
      </c>
      <c r="D1704">
        <v>1442</v>
      </c>
      <c r="E1704">
        <v>239350</v>
      </c>
      <c r="F1704">
        <v>0</v>
      </c>
      <c r="G1704">
        <v>59873</v>
      </c>
      <c r="H1704">
        <v>-59872.6</v>
      </c>
      <c r="I1704" s="1">
        <v>42916</v>
      </c>
      <c r="J1704">
        <v>2017</v>
      </c>
      <c r="K1704">
        <f t="shared" si="185"/>
        <v>6</v>
      </c>
      <c r="L1704">
        <f t="shared" si="186"/>
        <v>30</v>
      </c>
      <c r="M1704">
        <f t="shared" si="187"/>
        <v>2017</v>
      </c>
      <c r="N1704">
        <f t="shared" si="184"/>
        <v>2017</v>
      </c>
      <c r="O1704">
        <f t="shared" si="188"/>
        <v>2860.2069999999999</v>
      </c>
      <c r="P1704">
        <f t="shared" si="189"/>
        <v>2860.2069999999999</v>
      </c>
      <c r="Q1704">
        <f t="shared" si="190"/>
        <v>0</v>
      </c>
    </row>
    <row r="1705" spans="1:17" x14ac:dyDescent="0.3">
      <c r="A1705">
        <v>13086530</v>
      </c>
      <c r="B1705" t="s">
        <v>27</v>
      </c>
      <c r="C1705" s="1">
        <v>42917</v>
      </c>
      <c r="D1705">
        <v>1442</v>
      </c>
      <c r="E1705">
        <v>242210</v>
      </c>
      <c r="F1705">
        <v>0</v>
      </c>
      <c r="G1705">
        <v>59873</v>
      </c>
      <c r="H1705">
        <v>-59872.6</v>
      </c>
      <c r="I1705" s="1">
        <v>42917</v>
      </c>
      <c r="J1705">
        <v>2017</v>
      </c>
      <c r="K1705">
        <f t="shared" si="185"/>
        <v>7</v>
      </c>
      <c r="L1705">
        <f t="shared" si="186"/>
        <v>1</v>
      </c>
      <c r="M1705">
        <f t="shared" si="187"/>
        <v>2017</v>
      </c>
      <c r="N1705">
        <f t="shared" si="184"/>
        <v>2017</v>
      </c>
      <c r="O1705">
        <f t="shared" si="188"/>
        <v>2860.2069999999999</v>
      </c>
      <c r="P1705">
        <f t="shared" si="189"/>
        <v>2860.2069999999999</v>
      </c>
      <c r="Q1705">
        <f t="shared" si="190"/>
        <v>0</v>
      </c>
    </row>
    <row r="1706" spans="1:17" x14ac:dyDescent="0.3">
      <c r="A1706">
        <v>13086530</v>
      </c>
      <c r="B1706" t="s">
        <v>27</v>
      </c>
      <c r="C1706" s="1">
        <v>42918</v>
      </c>
      <c r="D1706">
        <v>1448</v>
      </c>
      <c r="E1706">
        <v>245083</v>
      </c>
      <c r="F1706">
        <v>0</v>
      </c>
      <c r="G1706">
        <v>59873</v>
      </c>
      <c r="H1706">
        <v>-59872.6</v>
      </c>
      <c r="I1706" s="1">
        <v>42918</v>
      </c>
      <c r="J1706">
        <v>2017</v>
      </c>
      <c r="K1706">
        <f t="shared" si="185"/>
        <v>7</v>
      </c>
      <c r="L1706">
        <f t="shared" si="186"/>
        <v>2</v>
      </c>
      <c r="M1706">
        <f t="shared" si="187"/>
        <v>2017</v>
      </c>
      <c r="N1706">
        <f t="shared" si="184"/>
        <v>2017</v>
      </c>
      <c r="O1706">
        <f t="shared" si="188"/>
        <v>2872.1080000000002</v>
      </c>
      <c r="P1706">
        <f t="shared" si="189"/>
        <v>2872.1080000000002</v>
      </c>
      <c r="Q1706">
        <f t="shared" si="190"/>
        <v>0</v>
      </c>
    </row>
    <row r="1707" spans="1:17" x14ac:dyDescent="0.3">
      <c r="A1707">
        <v>13086530</v>
      </c>
      <c r="B1707" t="s">
        <v>27</v>
      </c>
      <c r="C1707" s="1">
        <v>42919</v>
      </c>
      <c r="D1707">
        <v>1444</v>
      </c>
      <c r="E1707">
        <v>247946</v>
      </c>
      <c r="F1707">
        <v>0</v>
      </c>
      <c r="G1707">
        <v>59873</v>
      </c>
      <c r="H1707">
        <v>-59872.6</v>
      </c>
      <c r="I1707" s="1">
        <v>42919</v>
      </c>
      <c r="J1707">
        <v>2017</v>
      </c>
      <c r="K1707">
        <f t="shared" si="185"/>
        <v>7</v>
      </c>
      <c r="L1707">
        <f t="shared" si="186"/>
        <v>3</v>
      </c>
      <c r="M1707">
        <f t="shared" si="187"/>
        <v>2017</v>
      </c>
      <c r="N1707">
        <f t="shared" si="184"/>
        <v>2017</v>
      </c>
      <c r="O1707">
        <f t="shared" si="188"/>
        <v>2864.174</v>
      </c>
      <c r="P1707">
        <f t="shared" si="189"/>
        <v>2864.174</v>
      </c>
      <c r="Q1707">
        <f t="shared" si="190"/>
        <v>0</v>
      </c>
    </row>
    <row r="1708" spans="1:17" x14ac:dyDescent="0.3">
      <c r="A1708">
        <v>13086530</v>
      </c>
      <c r="B1708" t="s">
        <v>27</v>
      </c>
      <c r="C1708" s="1">
        <v>42920</v>
      </c>
      <c r="D1708">
        <v>1434</v>
      </c>
      <c r="E1708">
        <v>250790</v>
      </c>
      <c r="F1708">
        <v>0</v>
      </c>
      <c r="G1708">
        <v>59873</v>
      </c>
      <c r="H1708">
        <v>-59872.6</v>
      </c>
      <c r="I1708" s="1">
        <v>42920</v>
      </c>
      <c r="J1708">
        <v>2017</v>
      </c>
      <c r="K1708">
        <f t="shared" si="185"/>
        <v>7</v>
      </c>
      <c r="L1708">
        <f t="shared" si="186"/>
        <v>4</v>
      </c>
      <c r="M1708">
        <f t="shared" si="187"/>
        <v>2017</v>
      </c>
      <c r="N1708">
        <f t="shared" si="184"/>
        <v>2017</v>
      </c>
      <c r="O1708">
        <f t="shared" si="188"/>
        <v>2844.3389999999999</v>
      </c>
      <c r="P1708">
        <f t="shared" si="189"/>
        <v>2844.3389999999999</v>
      </c>
      <c r="Q1708">
        <f t="shared" si="190"/>
        <v>0</v>
      </c>
    </row>
    <row r="1709" spans="1:17" x14ac:dyDescent="0.3">
      <c r="A1709">
        <v>13086530</v>
      </c>
      <c r="B1709" t="s">
        <v>27</v>
      </c>
      <c r="C1709" s="1">
        <v>42921</v>
      </c>
      <c r="D1709">
        <v>1429</v>
      </c>
      <c r="E1709">
        <v>253625</v>
      </c>
      <c r="F1709">
        <v>0</v>
      </c>
      <c r="G1709">
        <v>59873</v>
      </c>
      <c r="H1709">
        <v>-59872.6</v>
      </c>
      <c r="I1709" s="1">
        <v>42921</v>
      </c>
      <c r="J1709">
        <v>2017</v>
      </c>
      <c r="K1709">
        <f t="shared" si="185"/>
        <v>7</v>
      </c>
      <c r="L1709">
        <f t="shared" si="186"/>
        <v>5</v>
      </c>
      <c r="M1709">
        <f t="shared" si="187"/>
        <v>2017</v>
      </c>
      <c r="N1709">
        <f t="shared" si="184"/>
        <v>2017</v>
      </c>
      <c r="O1709">
        <f t="shared" si="188"/>
        <v>2834.4214999999999</v>
      </c>
      <c r="P1709">
        <f t="shared" si="189"/>
        <v>2834.4214999999999</v>
      </c>
      <c r="Q1709">
        <f t="shared" si="190"/>
        <v>0</v>
      </c>
    </row>
    <row r="1710" spans="1:17" x14ac:dyDescent="0.3">
      <c r="A1710">
        <v>13086530</v>
      </c>
      <c r="B1710" t="s">
        <v>27</v>
      </c>
      <c r="C1710" s="1">
        <v>42922</v>
      </c>
      <c r="D1710">
        <v>1471</v>
      </c>
      <c r="E1710">
        <v>256544</v>
      </c>
      <c r="F1710">
        <v>0</v>
      </c>
      <c r="G1710">
        <v>59873</v>
      </c>
      <c r="H1710">
        <v>-59872.6</v>
      </c>
      <c r="I1710" s="1">
        <v>42922</v>
      </c>
      <c r="J1710">
        <v>2017</v>
      </c>
      <c r="K1710">
        <f t="shared" si="185"/>
        <v>7</v>
      </c>
      <c r="L1710">
        <f t="shared" si="186"/>
        <v>6</v>
      </c>
      <c r="M1710">
        <f t="shared" si="187"/>
        <v>2017</v>
      </c>
      <c r="N1710">
        <f t="shared" si="184"/>
        <v>2017</v>
      </c>
      <c r="O1710">
        <f t="shared" si="188"/>
        <v>2917.7285000000002</v>
      </c>
      <c r="P1710">
        <f t="shared" si="189"/>
        <v>2917.7285000000002</v>
      </c>
      <c r="Q1710">
        <f t="shared" si="190"/>
        <v>0</v>
      </c>
    </row>
    <row r="1711" spans="1:17" x14ac:dyDescent="0.3">
      <c r="A1711">
        <v>13086530</v>
      </c>
      <c r="B1711" t="s">
        <v>27</v>
      </c>
      <c r="C1711" s="1">
        <v>42923</v>
      </c>
      <c r="D1711">
        <v>1535</v>
      </c>
      <c r="E1711">
        <v>259589</v>
      </c>
      <c r="F1711">
        <v>0</v>
      </c>
      <c r="G1711">
        <v>59873</v>
      </c>
      <c r="H1711">
        <v>-59872.6</v>
      </c>
      <c r="I1711" s="1">
        <v>42923</v>
      </c>
      <c r="J1711">
        <v>2017</v>
      </c>
      <c r="K1711">
        <f t="shared" si="185"/>
        <v>7</v>
      </c>
      <c r="L1711">
        <f t="shared" si="186"/>
        <v>7</v>
      </c>
      <c r="M1711">
        <f t="shared" si="187"/>
        <v>2017</v>
      </c>
      <c r="N1711">
        <f t="shared" si="184"/>
        <v>2017</v>
      </c>
      <c r="O1711">
        <f t="shared" si="188"/>
        <v>3044.6725000000001</v>
      </c>
      <c r="P1711">
        <f t="shared" si="189"/>
        <v>3044.6725000000001</v>
      </c>
      <c r="Q1711">
        <f t="shared" si="190"/>
        <v>0</v>
      </c>
    </row>
    <row r="1712" spans="1:17" x14ac:dyDescent="0.3">
      <c r="A1712">
        <v>13086530</v>
      </c>
      <c r="B1712" t="s">
        <v>27</v>
      </c>
      <c r="C1712" s="1">
        <v>42924</v>
      </c>
      <c r="D1712">
        <v>1574</v>
      </c>
      <c r="E1712">
        <v>262710</v>
      </c>
      <c r="F1712">
        <v>0</v>
      </c>
      <c r="G1712">
        <v>59873</v>
      </c>
      <c r="H1712">
        <v>-59872.6</v>
      </c>
      <c r="I1712" s="1">
        <v>42924</v>
      </c>
      <c r="J1712">
        <v>2017</v>
      </c>
      <c r="K1712">
        <f t="shared" si="185"/>
        <v>7</v>
      </c>
      <c r="L1712">
        <f t="shared" si="186"/>
        <v>8</v>
      </c>
      <c r="M1712">
        <f t="shared" si="187"/>
        <v>2017</v>
      </c>
      <c r="N1712">
        <f t="shared" si="184"/>
        <v>2017</v>
      </c>
      <c r="O1712">
        <f t="shared" si="188"/>
        <v>3122.029</v>
      </c>
      <c r="P1712">
        <f t="shared" si="189"/>
        <v>3122.029</v>
      </c>
      <c r="Q1712">
        <f t="shared" si="190"/>
        <v>0</v>
      </c>
    </row>
    <row r="1713" spans="1:17" x14ac:dyDescent="0.3">
      <c r="A1713">
        <v>13086530</v>
      </c>
      <c r="B1713" t="s">
        <v>27</v>
      </c>
      <c r="C1713" s="1">
        <v>42925</v>
      </c>
      <c r="D1713">
        <v>1576</v>
      </c>
      <c r="E1713">
        <v>265836</v>
      </c>
      <c r="F1713">
        <v>0</v>
      </c>
      <c r="G1713">
        <v>59873</v>
      </c>
      <c r="H1713">
        <v>-59872.6</v>
      </c>
      <c r="I1713" s="1">
        <v>42925</v>
      </c>
      <c r="J1713">
        <v>2017</v>
      </c>
      <c r="K1713">
        <f t="shared" si="185"/>
        <v>7</v>
      </c>
      <c r="L1713">
        <f t="shared" si="186"/>
        <v>9</v>
      </c>
      <c r="M1713">
        <f t="shared" si="187"/>
        <v>2017</v>
      </c>
      <c r="N1713">
        <f t="shared" si="184"/>
        <v>2017</v>
      </c>
      <c r="O1713">
        <f t="shared" si="188"/>
        <v>3125.9960000000001</v>
      </c>
      <c r="P1713">
        <f t="shared" si="189"/>
        <v>3125.9960000000001</v>
      </c>
      <c r="Q1713">
        <f t="shared" si="190"/>
        <v>0</v>
      </c>
    </row>
    <row r="1714" spans="1:17" x14ac:dyDescent="0.3">
      <c r="A1714">
        <v>13086530</v>
      </c>
      <c r="B1714" t="s">
        <v>27</v>
      </c>
      <c r="C1714" s="1">
        <v>42926</v>
      </c>
      <c r="D1714">
        <v>1576</v>
      </c>
      <c r="E1714">
        <v>268961</v>
      </c>
      <c r="F1714">
        <v>0</v>
      </c>
      <c r="G1714">
        <v>59873</v>
      </c>
      <c r="H1714">
        <v>-59872.6</v>
      </c>
      <c r="I1714" s="1">
        <v>42926</v>
      </c>
      <c r="J1714">
        <v>2017</v>
      </c>
      <c r="K1714">
        <f t="shared" si="185"/>
        <v>7</v>
      </c>
      <c r="L1714">
        <f t="shared" si="186"/>
        <v>10</v>
      </c>
      <c r="M1714">
        <f t="shared" si="187"/>
        <v>2017</v>
      </c>
      <c r="N1714">
        <f t="shared" si="184"/>
        <v>2017</v>
      </c>
      <c r="O1714">
        <f t="shared" si="188"/>
        <v>3125.9960000000001</v>
      </c>
      <c r="P1714">
        <f t="shared" si="189"/>
        <v>3125.9960000000001</v>
      </c>
      <c r="Q1714">
        <f t="shared" si="190"/>
        <v>0</v>
      </c>
    </row>
    <row r="1715" spans="1:17" x14ac:dyDescent="0.3">
      <c r="A1715">
        <v>13086530</v>
      </c>
      <c r="B1715" t="s">
        <v>27</v>
      </c>
      <c r="C1715" s="1">
        <v>42927</v>
      </c>
      <c r="D1715">
        <v>1559</v>
      </c>
      <c r="E1715">
        <v>272053</v>
      </c>
      <c r="F1715">
        <v>0</v>
      </c>
      <c r="G1715">
        <v>59873</v>
      </c>
      <c r="H1715">
        <v>-59872.6</v>
      </c>
      <c r="I1715" s="1">
        <v>42927</v>
      </c>
      <c r="J1715">
        <v>2017</v>
      </c>
      <c r="K1715">
        <f t="shared" si="185"/>
        <v>7</v>
      </c>
      <c r="L1715">
        <f t="shared" si="186"/>
        <v>11</v>
      </c>
      <c r="M1715">
        <f t="shared" si="187"/>
        <v>2017</v>
      </c>
      <c r="N1715">
        <f t="shared" si="184"/>
        <v>2017</v>
      </c>
      <c r="O1715">
        <f t="shared" si="188"/>
        <v>3092.2764999999999</v>
      </c>
      <c r="P1715">
        <f t="shared" si="189"/>
        <v>3092.2764999999999</v>
      </c>
      <c r="Q1715">
        <f t="shared" si="190"/>
        <v>0</v>
      </c>
    </row>
    <row r="1716" spans="1:17" x14ac:dyDescent="0.3">
      <c r="A1716">
        <v>13086530</v>
      </c>
      <c r="B1716" t="s">
        <v>27</v>
      </c>
      <c r="C1716" s="1">
        <v>42928</v>
      </c>
      <c r="D1716">
        <v>1546</v>
      </c>
      <c r="E1716">
        <v>275120</v>
      </c>
      <c r="F1716">
        <v>0</v>
      </c>
      <c r="G1716">
        <v>59873</v>
      </c>
      <c r="H1716">
        <v>-59872.6</v>
      </c>
      <c r="I1716" s="1">
        <v>42928</v>
      </c>
      <c r="J1716">
        <v>2017</v>
      </c>
      <c r="K1716">
        <f t="shared" si="185"/>
        <v>7</v>
      </c>
      <c r="L1716">
        <f t="shared" si="186"/>
        <v>12</v>
      </c>
      <c r="M1716">
        <f t="shared" si="187"/>
        <v>2017</v>
      </c>
      <c r="N1716">
        <f t="shared" si="184"/>
        <v>2017</v>
      </c>
      <c r="O1716">
        <f t="shared" si="188"/>
        <v>3066.491</v>
      </c>
      <c r="P1716">
        <f t="shared" si="189"/>
        <v>3066.491</v>
      </c>
      <c r="Q1716">
        <f t="shared" si="190"/>
        <v>0</v>
      </c>
    </row>
    <row r="1717" spans="1:17" x14ac:dyDescent="0.3">
      <c r="A1717">
        <v>13086530</v>
      </c>
      <c r="B1717" t="s">
        <v>27</v>
      </c>
      <c r="C1717" s="1">
        <v>42929</v>
      </c>
      <c r="D1717">
        <v>1543</v>
      </c>
      <c r="E1717">
        <v>278180</v>
      </c>
      <c r="F1717">
        <v>0</v>
      </c>
      <c r="G1717">
        <v>59873</v>
      </c>
      <c r="H1717">
        <v>-59872.6</v>
      </c>
      <c r="I1717" s="1">
        <v>42929</v>
      </c>
      <c r="J1717">
        <v>2017</v>
      </c>
      <c r="K1717">
        <f t="shared" si="185"/>
        <v>7</v>
      </c>
      <c r="L1717">
        <f t="shared" si="186"/>
        <v>13</v>
      </c>
      <c r="M1717">
        <f t="shared" si="187"/>
        <v>2017</v>
      </c>
      <c r="N1717">
        <f t="shared" si="184"/>
        <v>2017</v>
      </c>
      <c r="O1717">
        <f t="shared" si="188"/>
        <v>3060.5405000000001</v>
      </c>
      <c r="P1717">
        <f t="shared" si="189"/>
        <v>3060.5405000000001</v>
      </c>
      <c r="Q1717">
        <f t="shared" si="190"/>
        <v>0</v>
      </c>
    </row>
    <row r="1718" spans="1:17" x14ac:dyDescent="0.3">
      <c r="A1718">
        <v>13086530</v>
      </c>
      <c r="B1718" t="s">
        <v>27</v>
      </c>
      <c r="C1718" s="1">
        <v>42930</v>
      </c>
      <c r="D1718">
        <v>1562</v>
      </c>
      <c r="E1718">
        <v>281277</v>
      </c>
      <c r="F1718">
        <v>0</v>
      </c>
      <c r="G1718">
        <v>59873</v>
      </c>
      <c r="H1718">
        <v>-59872.6</v>
      </c>
      <c r="I1718" s="1">
        <v>42930</v>
      </c>
      <c r="J1718">
        <v>2017</v>
      </c>
      <c r="K1718">
        <f t="shared" si="185"/>
        <v>7</v>
      </c>
      <c r="L1718">
        <f t="shared" si="186"/>
        <v>14</v>
      </c>
      <c r="M1718">
        <f t="shared" si="187"/>
        <v>2017</v>
      </c>
      <c r="N1718">
        <f t="shared" si="184"/>
        <v>2017</v>
      </c>
      <c r="O1718">
        <f t="shared" si="188"/>
        <v>3098.2269999999999</v>
      </c>
      <c r="P1718">
        <f t="shared" si="189"/>
        <v>3098.2269999999999</v>
      </c>
      <c r="Q1718">
        <f t="shared" si="190"/>
        <v>0</v>
      </c>
    </row>
    <row r="1719" spans="1:17" x14ac:dyDescent="0.3">
      <c r="A1719">
        <v>13086530</v>
      </c>
      <c r="B1719" t="s">
        <v>27</v>
      </c>
      <c r="C1719" s="1">
        <v>42931</v>
      </c>
      <c r="D1719">
        <v>1566</v>
      </c>
      <c r="E1719">
        <v>284383</v>
      </c>
      <c r="F1719">
        <v>0</v>
      </c>
      <c r="G1719">
        <v>59873</v>
      </c>
      <c r="H1719">
        <v>-59872.6</v>
      </c>
      <c r="I1719" s="1">
        <v>42931</v>
      </c>
      <c r="J1719">
        <v>2017</v>
      </c>
      <c r="K1719">
        <f t="shared" si="185"/>
        <v>7</v>
      </c>
      <c r="L1719">
        <f t="shared" si="186"/>
        <v>15</v>
      </c>
      <c r="M1719">
        <f t="shared" si="187"/>
        <v>2017</v>
      </c>
      <c r="N1719">
        <f t="shared" ref="N1719:N1782" si="191">IF(K1719&gt;10,M1719+1,M1719)</f>
        <v>2017</v>
      </c>
      <c r="O1719">
        <f t="shared" si="188"/>
        <v>3106.1610000000001</v>
      </c>
      <c r="P1719">
        <f t="shared" si="189"/>
        <v>3106.1610000000001</v>
      </c>
      <c r="Q1719">
        <f t="shared" si="190"/>
        <v>0</v>
      </c>
    </row>
    <row r="1720" spans="1:17" x14ac:dyDescent="0.3">
      <c r="A1720">
        <v>13086530</v>
      </c>
      <c r="B1720" t="s">
        <v>27</v>
      </c>
      <c r="C1720" s="1">
        <v>42932</v>
      </c>
      <c r="D1720">
        <v>1565</v>
      </c>
      <c r="E1720">
        <v>3104</v>
      </c>
      <c r="F1720">
        <v>390</v>
      </c>
      <c r="G1720">
        <v>773</v>
      </c>
      <c r="H1720">
        <v>-772.9</v>
      </c>
      <c r="I1720" s="1">
        <v>42932</v>
      </c>
      <c r="J1720">
        <v>2017</v>
      </c>
      <c r="K1720">
        <f t="shared" si="185"/>
        <v>7</v>
      </c>
      <c r="L1720">
        <f t="shared" si="186"/>
        <v>16</v>
      </c>
      <c r="M1720">
        <f t="shared" si="187"/>
        <v>2017</v>
      </c>
      <c r="N1720">
        <f t="shared" si="191"/>
        <v>2017</v>
      </c>
      <c r="O1720">
        <f t="shared" si="188"/>
        <v>3104.1775000000002</v>
      </c>
      <c r="P1720">
        <f t="shared" si="189"/>
        <v>2330.6125000000002</v>
      </c>
      <c r="Q1720">
        <f t="shared" si="190"/>
        <v>773.56500000000005</v>
      </c>
    </row>
    <row r="1721" spans="1:17" x14ac:dyDescent="0.3">
      <c r="A1721">
        <v>13086530</v>
      </c>
      <c r="B1721" t="s">
        <v>27</v>
      </c>
      <c r="C1721" s="1">
        <v>42933</v>
      </c>
      <c r="D1721">
        <v>1581</v>
      </c>
      <c r="E1721">
        <v>6240</v>
      </c>
      <c r="F1721">
        <v>1486</v>
      </c>
      <c r="G1721">
        <v>3721</v>
      </c>
      <c r="H1721">
        <v>-3720.5</v>
      </c>
      <c r="I1721" s="1">
        <v>42933</v>
      </c>
      <c r="J1721">
        <v>2017</v>
      </c>
      <c r="K1721">
        <f t="shared" si="185"/>
        <v>7</v>
      </c>
      <c r="L1721">
        <f t="shared" si="186"/>
        <v>17</v>
      </c>
      <c r="M1721">
        <f t="shared" si="187"/>
        <v>2017</v>
      </c>
      <c r="N1721">
        <f t="shared" si="191"/>
        <v>2017</v>
      </c>
      <c r="O1721">
        <f t="shared" si="188"/>
        <v>3135.9135000000001</v>
      </c>
      <c r="P1721">
        <f t="shared" si="189"/>
        <v>188.4325</v>
      </c>
      <c r="Q1721">
        <f t="shared" si="190"/>
        <v>2947.4810000000002</v>
      </c>
    </row>
    <row r="1722" spans="1:17" x14ac:dyDescent="0.3">
      <c r="A1722">
        <v>13086530</v>
      </c>
      <c r="B1722" t="s">
        <v>27</v>
      </c>
      <c r="C1722" s="1">
        <v>42934</v>
      </c>
      <c r="D1722">
        <v>1554</v>
      </c>
      <c r="E1722">
        <v>9322</v>
      </c>
      <c r="F1722">
        <v>1554</v>
      </c>
      <c r="G1722">
        <v>6803</v>
      </c>
      <c r="H1722">
        <v>-6802.8</v>
      </c>
      <c r="I1722" s="1">
        <v>42934</v>
      </c>
      <c r="J1722">
        <v>2017</v>
      </c>
      <c r="K1722">
        <f t="shared" si="185"/>
        <v>7</v>
      </c>
      <c r="L1722">
        <f t="shared" si="186"/>
        <v>18</v>
      </c>
      <c r="M1722">
        <f t="shared" si="187"/>
        <v>2017</v>
      </c>
      <c r="N1722">
        <f t="shared" si="191"/>
        <v>2017</v>
      </c>
      <c r="O1722">
        <f t="shared" si="188"/>
        <v>3082.3589999999999</v>
      </c>
      <c r="P1722">
        <f t="shared" si="189"/>
        <v>0</v>
      </c>
      <c r="Q1722">
        <f t="shared" si="190"/>
        <v>3082.3589999999999</v>
      </c>
    </row>
    <row r="1723" spans="1:17" x14ac:dyDescent="0.3">
      <c r="A1723">
        <v>13086530</v>
      </c>
      <c r="B1723" t="s">
        <v>27</v>
      </c>
      <c r="C1723" s="1">
        <v>42935</v>
      </c>
      <c r="D1723">
        <v>1534</v>
      </c>
      <c r="E1723">
        <v>12365</v>
      </c>
      <c r="F1723">
        <v>1534</v>
      </c>
      <c r="G1723">
        <v>9846</v>
      </c>
      <c r="H1723">
        <v>-9845.7999999999993</v>
      </c>
      <c r="I1723" s="1">
        <v>42935</v>
      </c>
      <c r="J1723">
        <v>2017</v>
      </c>
      <c r="K1723">
        <f t="shared" si="185"/>
        <v>7</v>
      </c>
      <c r="L1723">
        <f t="shared" si="186"/>
        <v>19</v>
      </c>
      <c r="M1723">
        <f t="shared" si="187"/>
        <v>2017</v>
      </c>
      <c r="N1723">
        <f t="shared" si="191"/>
        <v>2017</v>
      </c>
      <c r="O1723">
        <f t="shared" si="188"/>
        <v>3042.6889999999999</v>
      </c>
      <c r="P1723">
        <f t="shared" si="189"/>
        <v>0</v>
      </c>
      <c r="Q1723">
        <f t="shared" si="190"/>
        <v>3042.6889999999999</v>
      </c>
    </row>
    <row r="1724" spans="1:17" x14ac:dyDescent="0.3">
      <c r="A1724">
        <v>13086530</v>
      </c>
      <c r="B1724" t="s">
        <v>27</v>
      </c>
      <c r="C1724" s="1">
        <v>42936</v>
      </c>
      <c r="D1724">
        <v>1512</v>
      </c>
      <c r="E1724">
        <v>15364</v>
      </c>
      <c r="F1724">
        <v>1512</v>
      </c>
      <c r="G1724">
        <v>12845</v>
      </c>
      <c r="H1724">
        <v>-12845</v>
      </c>
      <c r="I1724" s="1">
        <v>42936</v>
      </c>
      <c r="J1724">
        <v>2017</v>
      </c>
      <c r="K1724">
        <f t="shared" si="185"/>
        <v>7</v>
      </c>
      <c r="L1724">
        <f t="shared" si="186"/>
        <v>20</v>
      </c>
      <c r="M1724">
        <f t="shared" si="187"/>
        <v>2017</v>
      </c>
      <c r="N1724">
        <f t="shared" si="191"/>
        <v>2017</v>
      </c>
      <c r="O1724">
        <f t="shared" si="188"/>
        <v>2999.0520000000001</v>
      </c>
      <c r="P1724">
        <f t="shared" si="189"/>
        <v>0</v>
      </c>
      <c r="Q1724">
        <f t="shared" si="190"/>
        <v>2999.0520000000001</v>
      </c>
    </row>
    <row r="1725" spans="1:17" x14ac:dyDescent="0.3">
      <c r="A1725">
        <v>13086530</v>
      </c>
      <c r="B1725" t="s">
        <v>27</v>
      </c>
      <c r="C1725" s="1">
        <v>42937</v>
      </c>
      <c r="D1725">
        <v>1511</v>
      </c>
      <c r="E1725">
        <v>18362</v>
      </c>
      <c r="F1725">
        <v>1511</v>
      </c>
      <c r="G1725">
        <v>15843</v>
      </c>
      <c r="H1725">
        <v>-15842.8</v>
      </c>
      <c r="I1725" s="1">
        <v>42937</v>
      </c>
      <c r="J1725">
        <v>2017</v>
      </c>
      <c r="K1725">
        <f t="shared" si="185"/>
        <v>7</v>
      </c>
      <c r="L1725">
        <f t="shared" si="186"/>
        <v>21</v>
      </c>
      <c r="M1725">
        <f t="shared" si="187"/>
        <v>2017</v>
      </c>
      <c r="N1725">
        <f t="shared" si="191"/>
        <v>2017</v>
      </c>
      <c r="O1725">
        <f t="shared" si="188"/>
        <v>2997.0684999999999</v>
      </c>
      <c r="P1725">
        <f t="shared" si="189"/>
        <v>0</v>
      </c>
      <c r="Q1725">
        <f t="shared" si="190"/>
        <v>2997.0684999999999</v>
      </c>
    </row>
    <row r="1726" spans="1:17" x14ac:dyDescent="0.3">
      <c r="A1726">
        <v>13086530</v>
      </c>
      <c r="B1726" t="s">
        <v>27</v>
      </c>
      <c r="C1726" s="1">
        <v>42938</v>
      </c>
      <c r="D1726">
        <v>1516</v>
      </c>
      <c r="E1726">
        <v>21368</v>
      </c>
      <c r="F1726">
        <v>1516</v>
      </c>
      <c r="G1726">
        <v>18849</v>
      </c>
      <c r="H1726">
        <v>-18848.7</v>
      </c>
      <c r="I1726" s="1">
        <v>42938</v>
      </c>
      <c r="J1726">
        <v>2017</v>
      </c>
      <c r="K1726">
        <f t="shared" si="185"/>
        <v>7</v>
      </c>
      <c r="L1726">
        <f t="shared" si="186"/>
        <v>22</v>
      </c>
      <c r="M1726">
        <f t="shared" si="187"/>
        <v>2017</v>
      </c>
      <c r="N1726">
        <f t="shared" si="191"/>
        <v>2017</v>
      </c>
      <c r="O1726">
        <f t="shared" si="188"/>
        <v>3006.9859999999999</v>
      </c>
      <c r="P1726">
        <f t="shared" si="189"/>
        <v>0</v>
      </c>
      <c r="Q1726">
        <f t="shared" si="190"/>
        <v>3006.9859999999999</v>
      </c>
    </row>
    <row r="1727" spans="1:17" x14ac:dyDescent="0.3">
      <c r="A1727">
        <v>13086530</v>
      </c>
      <c r="B1727" t="s">
        <v>27</v>
      </c>
      <c r="C1727" s="1">
        <v>42939</v>
      </c>
      <c r="D1727">
        <v>1522</v>
      </c>
      <c r="E1727">
        <v>24387</v>
      </c>
      <c r="F1727">
        <v>1522</v>
      </c>
      <c r="G1727">
        <v>21868</v>
      </c>
      <c r="H1727">
        <v>-21867.5</v>
      </c>
      <c r="I1727" s="1">
        <v>42939</v>
      </c>
      <c r="J1727">
        <v>2017</v>
      </c>
      <c r="K1727">
        <f t="shared" si="185"/>
        <v>7</v>
      </c>
      <c r="L1727">
        <f t="shared" si="186"/>
        <v>23</v>
      </c>
      <c r="M1727">
        <f t="shared" si="187"/>
        <v>2017</v>
      </c>
      <c r="N1727">
        <f t="shared" si="191"/>
        <v>2017</v>
      </c>
      <c r="O1727">
        <f t="shared" si="188"/>
        <v>3018.8870000000002</v>
      </c>
      <c r="P1727">
        <f t="shared" si="189"/>
        <v>0</v>
      </c>
      <c r="Q1727">
        <f t="shared" si="190"/>
        <v>3018.8870000000002</v>
      </c>
    </row>
    <row r="1728" spans="1:17" x14ac:dyDescent="0.3">
      <c r="A1728">
        <v>13086530</v>
      </c>
      <c r="B1728" t="s">
        <v>27</v>
      </c>
      <c r="C1728" s="1">
        <v>42940</v>
      </c>
      <c r="D1728">
        <v>1526</v>
      </c>
      <c r="E1728">
        <v>27414</v>
      </c>
      <c r="F1728">
        <v>1526</v>
      </c>
      <c r="G1728">
        <v>24894</v>
      </c>
      <c r="H1728">
        <v>-24894.3</v>
      </c>
      <c r="I1728" s="1">
        <v>42940</v>
      </c>
      <c r="J1728">
        <v>2017</v>
      </c>
      <c r="K1728">
        <f t="shared" si="185"/>
        <v>7</v>
      </c>
      <c r="L1728">
        <f t="shared" si="186"/>
        <v>24</v>
      </c>
      <c r="M1728">
        <f t="shared" si="187"/>
        <v>2017</v>
      </c>
      <c r="N1728">
        <f t="shared" si="191"/>
        <v>2017</v>
      </c>
      <c r="O1728">
        <f t="shared" si="188"/>
        <v>3026.8209999999999</v>
      </c>
      <c r="P1728">
        <f t="shared" si="189"/>
        <v>0</v>
      </c>
      <c r="Q1728">
        <f t="shared" si="190"/>
        <v>3026.8209999999999</v>
      </c>
    </row>
    <row r="1729" spans="1:17" x14ac:dyDescent="0.3">
      <c r="A1729">
        <v>13086530</v>
      </c>
      <c r="B1729" t="s">
        <v>27</v>
      </c>
      <c r="C1729" s="1">
        <v>42941</v>
      </c>
      <c r="D1729">
        <v>1516</v>
      </c>
      <c r="E1729">
        <v>30420</v>
      </c>
      <c r="F1729">
        <v>1516</v>
      </c>
      <c r="G1729">
        <v>27901</v>
      </c>
      <c r="H1729">
        <v>-27900.9</v>
      </c>
      <c r="I1729" s="1">
        <v>42941</v>
      </c>
      <c r="J1729">
        <v>2017</v>
      </c>
      <c r="K1729">
        <f t="shared" si="185"/>
        <v>7</v>
      </c>
      <c r="L1729">
        <f t="shared" si="186"/>
        <v>25</v>
      </c>
      <c r="M1729">
        <f t="shared" si="187"/>
        <v>2017</v>
      </c>
      <c r="N1729">
        <f t="shared" si="191"/>
        <v>2017</v>
      </c>
      <c r="O1729">
        <f t="shared" si="188"/>
        <v>3006.9859999999999</v>
      </c>
      <c r="P1729">
        <f t="shared" si="189"/>
        <v>0</v>
      </c>
      <c r="Q1729">
        <f t="shared" si="190"/>
        <v>3006.9859999999999</v>
      </c>
    </row>
    <row r="1730" spans="1:17" x14ac:dyDescent="0.3">
      <c r="A1730">
        <v>13086530</v>
      </c>
      <c r="B1730" t="s">
        <v>27</v>
      </c>
      <c r="C1730" s="1">
        <v>42942</v>
      </c>
      <c r="D1730">
        <v>1486</v>
      </c>
      <c r="E1730">
        <v>33367</v>
      </c>
      <c r="F1730">
        <v>1486</v>
      </c>
      <c r="G1730">
        <v>30847</v>
      </c>
      <c r="H1730">
        <v>-30847.3</v>
      </c>
      <c r="I1730" s="1">
        <v>42942</v>
      </c>
      <c r="J1730">
        <v>2017</v>
      </c>
      <c r="K1730">
        <f t="shared" ref="K1730:K1793" si="192">MONTH(C1730)</f>
        <v>7</v>
      </c>
      <c r="L1730">
        <f t="shared" ref="L1730:L1793" si="193">DAY(C1730)</f>
        <v>26</v>
      </c>
      <c r="M1730">
        <f t="shared" ref="M1730:M1793" si="194">YEAR(C1730)</f>
        <v>2017</v>
      </c>
      <c r="N1730">
        <f t="shared" si="191"/>
        <v>2017</v>
      </c>
      <c r="O1730">
        <f t="shared" ref="O1730:O1793" si="195">D1730*1.9835</f>
        <v>2947.4810000000002</v>
      </c>
      <c r="P1730">
        <f t="shared" ref="P1730:P1793" si="196">(D1730-F1730)*1.9835</f>
        <v>0</v>
      </c>
      <c r="Q1730">
        <f t="shared" ref="Q1730:Q1793" si="197">F1730*1.9835</f>
        <v>2947.4810000000002</v>
      </c>
    </row>
    <row r="1731" spans="1:17" x14ac:dyDescent="0.3">
      <c r="A1731">
        <v>13086530</v>
      </c>
      <c r="B1731" t="s">
        <v>27</v>
      </c>
      <c r="C1731" s="1">
        <v>42943</v>
      </c>
      <c r="D1731">
        <v>1484</v>
      </c>
      <c r="E1731">
        <v>36309</v>
      </c>
      <c r="F1731">
        <v>1484</v>
      </c>
      <c r="G1731">
        <v>33790</v>
      </c>
      <c r="H1731">
        <v>-33789.9</v>
      </c>
      <c r="I1731" s="1">
        <v>42943</v>
      </c>
      <c r="J1731">
        <v>2017</v>
      </c>
      <c r="K1731">
        <f t="shared" si="192"/>
        <v>7</v>
      </c>
      <c r="L1731">
        <f t="shared" si="193"/>
        <v>27</v>
      </c>
      <c r="M1731">
        <f t="shared" si="194"/>
        <v>2017</v>
      </c>
      <c r="N1731">
        <f t="shared" si="191"/>
        <v>2017</v>
      </c>
      <c r="O1731">
        <f t="shared" si="195"/>
        <v>2943.5140000000001</v>
      </c>
      <c r="P1731">
        <f t="shared" si="196"/>
        <v>0</v>
      </c>
      <c r="Q1731">
        <f t="shared" si="197"/>
        <v>2943.5140000000001</v>
      </c>
    </row>
    <row r="1732" spans="1:17" x14ac:dyDescent="0.3">
      <c r="A1732">
        <v>13086530</v>
      </c>
      <c r="B1732" t="s">
        <v>27</v>
      </c>
      <c r="C1732" s="1">
        <v>42944</v>
      </c>
      <c r="D1732">
        <v>1453</v>
      </c>
      <c r="E1732">
        <v>39192</v>
      </c>
      <c r="F1732">
        <v>1453</v>
      </c>
      <c r="G1732">
        <v>36673</v>
      </c>
      <c r="H1732">
        <v>-36672.699999999997</v>
      </c>
      <c r="I1732" s="1">
        <v>42944</v>
      </c>
      <c r="J1732">
        <v>2017</v>
      </c>
      <c r="K1732">
        <f t="shared" si="192"/>
        <v>7</v>
      </c>
      <c r="L1732">
        <f t="shared" si="193"/>
        <v>28</v>
      </c>
      <c r="M1732">
        <f t="shared" si="194"/>
        <v>2017</v>
      </c>
      <c r="N1732">
        <f t="shared" si="191"/>
        <v>2017</v>
      </c>
      <c r="O1732">
        <f t="shared" si="195"/>
        <v>2882.0255000000002</v>
      </c>
      <c r="P1732">
        <f t="shared" si="196"/>
        <v>0</v>
      </c>
      <c r="Q1732">
        <f t="shared" si="197"/>
        <v>2882.0255000000002</v>
      </c>
    </row>
    <row r="1733" spans="1:17" x14ac:dyDescent="0.3">
      <c r="A1733">
        <v>13086530</v>
      </c>
      <c r="B1733" t="s">
        <v>27</v>
      </c>
      <c r="C1733" s="1">
        <v>42945</v>
      </c>
      <c r="D1733">
        <v>1433</v>
      </c>
      <c r="E1733">
        <v>42034</v>
      </c>
      <c r="F1733">
        <v>1433</v>
      </c>
      <c r="G1733">
        <v>39515</v>
      </c>
      <c r="H1733">
        <v>-39514.5</v>
      </c>
      <c r="I1733" s="1">
        <v>42945</v>
      </c>
      <c r="J1733">
        <v>2017</v>
      </c>
      <c r="K1733">
        <f t="shared" si="192"/>
        <v>7</v>
      </c>
      <c r="L1733">
        <f t="shared" si="193"/>
        <v>29</v>
      </c>
      <c r="M1733">
        <f t="shared" si="194"/>
        <v>2017</v>
      </c>
      <c r="N1733">
        <f t="shared" si="191"/>
        <v>2017</v>
      </c>
      <c r="O1733">
        <f t="shared" si="195"/>
        <v>2842.3555000000001</v>
      </c>
      <c r="P1733">
        <f t="shared" si="196"/>
        <v>0</v>
      </c>
      <c r="Q1733">
        <f t="shared" si="197"/>
        <v>2842.3555000000001</v>
      </c>
    </row>
    <row r="1734" spans="1:17" x14ac:dyDescent="0.3">
      <c r="A1734">
        <v>13086530</v>
      </c>
      <c r="B1734" t="s">
        <v>27</v>
      </c>
      <c r="C1734" s="1">
        <v>42946</v>
      </c>
      <c r="D1734">
        <v>1433</v>
      </c>
      <c r="E1734">
        <v>44877</v>
      </c>
      <c r="F1734">
        <v>1433</v>
      </c>
      <c r="G1734">
        <v>42357</v>
      </c>
      <c r="H1734">
        <v>-42357.4</v>
      </c>
      <c r="I1734" s="1">
        <v>42946</v>
      </c>
      <c r="J1734">
        <v>2017</v>
      </c>
      <c r="K1734">
        <f t="shared" si="192"/>
        <v>7</v>
      </c>
      <c r="L1734">
        <f t="shared" si="193"/>
        <v>30</v>
      </c>
      <c r="M1734">
        <f t="shared" si="194"/>
        <v>2017</v>
      </c>
      <c r="N1734">
        <f t="shared" si="191"/>
        <v>2017</v>
      </c>
      <c r="O1734">
        <f t="shared" si="195"/>
        <v>2842.3555000000001</v>
      </c>
      <c r="P1734">
        <f t="shared" si="196"/>
        <v>0</v>
      </c>
      <c r="Q1734">
        <f t="shared" si="197"/>
        <v>2842.3555000000001</v>
      </c>
    </row>
    <row r="1735" spans="1:17" x14ac:dyDescent="0.3">
      <c r="A1735">
        <v>13086530</v>
      </c>
      <c r="B1735" t="s">
        <v>27</v>
      </c>
      <c r="C1735" s="1">
        <v>42947</v>
      </c>
      <c r="D1735">
        <v>1406</v>
      </c>
      <c r="E1735">
        <v>47665</v>
      </c>
      <c r="F1735">
        <v>1406</v>
      </c>
      <c r="G1735">
        <v>45145</v>
      </c>
      <c r="H1735">
        <v>-45145.4</v>
      </c>
      <c r="I1735" s="1">
        <v>42947</v>
      </c>
      <c r="J1735">
        <v>2017</v>
      </c>
      <c r="K1735">
        <f t="shared" si="192"/>
        <v>7</v>
      </c>
      <c r="L1735">
        <f t="shared" si="193"/>
        <v>31</v>
      </c>
      <c r="M1735">
        <f t="shared" si="194"/>
        <v>2017</v>
      </c>
      <c r="N1735">
        <f t="shared" si="191"/>
        <v>2017</v>
      </c>
      <c r="O1735">
        <f t="shared" si="195"/>
        <v>2788.8009999999999</v>
      </c>
      <c r="P1735">
        <f t="shared" si="196"/>
        <v>0</v>
      </c>
      <c r="Q1735">
        <f t="shared" si="197"/>
        <v>2788.8009999999999</v>
      </c>
    </row>
    <row r="1736" spans="1:17" x14ac:dyDescent="0.3">
      <c r="A1736">
        <v>13086530</v>
      </c>
      <c r="B1736" t="s">
        <v>27</v>
      </c>
      <c r="C1736" s="1">
        <v>42948</v>
      </c>
      <c r="D1736">
        <v>1385</v>
      </c>
      <c r="E1736">
        <v>50412</v>
      </c>
      <c r="F1736">
        <v>1385</v>
      </c>
      <c r="G1736">
        <v>47893</v>
      </c>
      <c r="H1736">
        <v>-47892.800000000003</v>
      </c>
      <c r="I1736" s="1">
        <v>42948</v>
      </c>
      <c r="J1736">
        <v>2017</v>
      </c>
      <c r="K1736">
        <f t="shared" si="192"/>
        <v>8</v>
      </c>
      <c r="L1736">
        <f t="shared" si="193"/>
        <v>1</v>
      </c>
      <c r="M1736">
        <f t="shared" si="194"/>
        <v>2017</v>
      </c>
      <c r="N1736">
        <f t="shared" si="191"/>
        <v>2017</v>
      </c>
      <c r="O1736">
        <f t="shared" si="195"/>
        <v>2747.1475</v>
      </c>
      <c r="P1736">
        <f t="shared" si="196"/>
        <v>0</v>
      </c>
      <c r="Q1736">
        <f t="shared" si="197"/>
        <v>2747.1475</v>
      </c>
    </row>
    <row r="1737" spans="1:17" x14ac:dyDescent="0.3">
      <c r="A1737">
        <v>13086530</v>
      </c>
      <c r="B1737" t="s">
        <v>27</v>
      </c>
      <c r="C1737" s="1">
        <v>42949</v>
      </c>
      <c r="D1737">
        <v>1388</v>
      </c>
      <c r="E1737">
        <v>53165</v>
      </c>
      <c r="F1737">
        <v>1388</v>
      </c>
      <c r="G1737">
        <v>50646</v>
      </c>
      <c r="H1737">
        <v>-50645.8</v>
      </c>
      <c r="I1737" s="1">
        <v>42949</v>
      </c>
      <c r="J1737">
        <v>2017</v>
      </c>
      <c r="K1737">
        <f t="shared" si="192"/>
        <v>8</v>
      </c>
      <c r="L1737">
        <f t="shared" si="193"/>
        <v>2</v>
      </c>
      <c r="M1737">
        <f t="shared" si="194"/>
        <v>2017</v>
      </c>
      <c r="N1737">
        <f t="shared" si="191"/>
        <v>2017</v>
      </c>
      <c r="O1737">
        <f t="shared" si="195"/>
        <v>2753.098</v>
      </c>
      <c r="P1737">
        <f t="shared" si="196"/>
        <v>0</v>
      </c>
      <c r="Q1737">
        <f t="shared" si="197"/>
        <v>2753.098</v>
      </c>
    </row>
    <row r="1738" spans="1:17" x14ac:dyDescent="0.3">
      <c r="A1738">
        <v>13086530</v>
      </c>
      <c r="B1738" t="s">
        <v>27</v>
      </c>
      <c r="C1738" s="1">
        <v>42950</v>
      </c>
      <c r="D1738">
        <v>1388</v>
      </c>
      <c r="E1738">
        <v>55919</v>
      </c>
      <c r="F1738">
        <v>1388</v>
      </c>
      <c r="G1738">
        <v>53400</v>
      </c>
      <c r="H1738">
        <v>-53399.8</v>
      </c>
      <c r="I1738" s="1">
        <v>42950</v>
      </c>
      <c r="J1738">
        <v>2017</v>
      </c>
      <c r="K1738">
        <f t="shared" si="192"/>
        <v>8</v>
      </c>
      <c r="L1738">
        <f t="shared" si="193"/>
        <v>3</v>
      </c>
      <c r="M1738">
        <f t="shared" si="194"/>
        <v>2017</v>
      </c>
      <c r="N1738">
        <f t="shared" si="191"/>
        <v>2017</v>
      </c>
      <c r="O1738">
        <f t="shared" si="195"/>
        <v>2753.098</v>
      </c>
      <c r="P1738">
        <f t="shared" si="196"/>
        <v>0</v>
      </c>
      <c r="Q1738">
        <f t="shared" si="197"/>
        <v>2753.098</v>
      </c>
    </row>
    <row r="1739" spans="1:17" x14ac:dyDescent="0.3">
      <c r="A1739">
        <v>13086530</v>
      </c>
      <c r="B1739" t="s">
        <v>27</v>
      </c>
      <c r="C1739" s="1">
        <v>42951</v>
      </c>
      <c r="D1739">
        <v>1391</v>
      </c>
      <c r="E1739">
        <v>58679</v>
      </c>
      <c r="F1739">
        <v>1391</v>
      </c>
      <c r="G1739">
        <v>56159</v>
      </c>
      <c r="H1739">
        <v>-56159.4</v>
      </c>
      <c r="I1739" s="1">
        <v>42951</v>
      </c>
      <c r="J1739">
        <v>2017</v>
      </c>
      <c r="K1739">
        <f t="shared" si="192"/>
        <v>8</v>
      </c>
      <c r="L1739">
        <f t="shared" si="193"/>
        <v>4</v>
      </c>
      <c r="M1739">
        <f t="shared" si="194"/>
        <v>2017</v>
      </c>
      <c r="N1739">
        <f t="shared" si="191"/>
        <v>2017</v>
      </c>
      <c r="O1739">
        <f t="shared" si="195"/>
        <v>2759.0484999999999</v>
      </c>
      <c r="P1739">
        <f t="shared" si="196"/>
        <v>0</v>
      </c>
      <c r="Q1739">
        <f t="shared" si="197"/>
        <v>2759.0484999999999</v>
      </c>
    </row>
    <row r="1740" spans="1:17" x14ac:dyDescent="0.3">
      <c r="A1740">
        <v>13086530</v>
      </c>
      <c r="B1740" t="s">
        <v>27</v>
      </c>
      <c r="C1740" s="1">
        <v>42952</v>
      </c>
      <c r="D1740">
        <v>1389</v>
      </c>
      <c r="E1740">
        <v>61435</v>
      </c>
      <c r="F1740">
        <v>1389</v>
      </c>
      <c r="G1740">
        <v>58915</v>
      </c>
      <c r="H1740">
        <v>-58915.3</v>
      </c>
      <c r="I1740" s="1">
        <v>42952</v>
      </c>
      <c r="J1740">
        <v>2017</v>
      </c>
      <c r="K1740">
        <f t="shared" si="192"/>
        <v>8</v>
      </c>
      <c r="L1740">
        <f t="shared" si="193"/>
        <v>5</v>
      </c>
      <c r="M1740">
        <f t="shared" si="194"/>
        <v>2017</v>
      </c>
      <c r="N1740">
        <f t="shared" si="191"/>
        <v>2017</v>
      </c>
      <c r="O1740">
        <f t="shared" si="195"/>
        <v>2755.0815000000002</v>
      </c>
      <c r="P1740">
        <f t="shared" si="196"/>
        <v>0</v>
      </c>
      <c r="Q1740">
        <f t="shared" si="197"/>
        <v>2755.0815000000002</v>
      </c>
    </row>
    <row r="1741" spans="1:17" x14ac:dyDescent="0.3">
      <c r="A1741">
        <v>13086530</v>
      </c>
      <c r="B1741" t="s">
        <v>27</v>
      </c>
      <c r="C1741" s="1">
        <v>42953</v>
      </c>
      <c r="D1741">
        <v>1399</v>
      </c>
      <c r="E1741">
        <v>64210</v>
      </c>
      <c r="F1741">
        <v>1399</v>
      </c>
      <c r="G1741">
        <v>61691</v>
      </c>
      <c r="H1741">
        <v>-61690.8</v>
      </c>
      <c r="I1741" s="1">
        <v>42953</v>
      </c>
      <c r="J1741">
        <v>2017</v>
      </c>
      <c r="K1741">
        <f t="shared" si="192"/>
        <v>8</v>
      </c>
      <c r="L1741">
        <f t="shared" si="193"/>
        <v>6</v>
      </c>
      <c r="M1741">
        <f t="shared" si="194"/>
        <v>2017</v>
      </c>
      <c r="N1741">
        <f t="shared" si="191"/>
        <v>2017</v>
      </c>
      <c r="O1741">
        <f t="shared" si="195"/>
        <v>2774.9165000000003</v>
      </c>
      <c r="P1741">
        <f t="shared" si="196"/>
        <v>0</v>
      </c>
      <c r="Q1741">
        <f t="shared" si="197"/>
        <v>2774.9165000000003</v>
      </c>
    </row>
    <row r="1742" spans="1:17" x14ac:dyDescent="0.3">
      <c r="A1742">
        <v>13086530</v>
      </c>
      <c r="B1742" t="s">
        <v>27</v>
      </c>
      <c r="C1742" s="1">
        <v>42954</v>
      </c>
      <c r="D1742">
        <v>1395</v>
      </c>
      <c r="E1742">
        <v>66977</v>
      </c>
      <c r="F1742">
        <v>1395</v>
      </c>
      <c r="G1742">
        <v>64458</v>
      </c>
      <c r="H1742">
        <v>-64458</v>
      </c>
      <c r="I1742" s="1">
        <v>42954</v>
      </c>
      <c r="J1742">
        <v>2017</v>
      </c>
      <c r="K1742">
        <f t="shared" si="192"/>
        <v>8</v>
      </c>
      <c r="L1742">
        <f t="shared" si="193"/>
        <v>7</v>
      </c>
      <c r="M1742">
        <f t="shared" si="194"/>
        <v>2017</v>
      </c>
      <c r="N1742">
        <f t="shared" si="191"/>
        <v>2017</v>
      </c>
      <c r="O1742">
        <f t="shared" si="195"/>
        <v>2766.9825000000001</v>
      </c>
      <c r="P1742">
        <f t="shared" si="196"/>
        <v>0</v>
      </c>
      <c r="Q1742">
        <f t="shared" si="197"/>
        <v>2766.9825000000001</v>
      </c>
    </row>
    <row r="1743" spans="1:17" x14ac:dyDescent="0.3">
      <c r="A1743">
        <v>13086530</v>
      </c>
      <c r="B1743" t="s">
        <v>27</v>
      </c>
      <c r="C1743" s="1">
        <v>42955</v>
      </c>
      <c r="D1743">
        <v>1368</v>
      </c>
      <c r="E1743">
        <v>69690</v>
      </c>
      <c r="F1743">
        <v>1368</v>
      </c>
      <c r="G1743">
        <v>67171</v>
      </c>
      <c r="H1743">
        <v>-67170.8</v>
      </c>
      <c r="I1743" s="1">
        <v>42955</v>
      </c>
      <c r="J1743">
        <v>2017</v>
      </c>
      <c r="K1743">
        <f t="shared" si="192"/>
        <v>8</v>
      </c>
      <c r="L1743">
        <f t="shared" si="193"/>
        <v>8</v>
      </c>
      <c r="M1743">
        <f t="shared" si="194"/>
        <v>2017</v>
      </c>
      <c r="N1743">
        <f t="shared" si="191"/>
        <v>2017</v>
      </c>
      <c r="O1743">
        <f t="shared" si="195"/>
        <v>2713.4279999999999</v>
      </c>
      <c r="P1743">
        <f t="shared" si="196"/>
        <v>0</v>
      </c>
      <c r="Q1743">
        <f t="shared" si="197"/>
        <v>2713.4279999999999</v>
      </c>
    </row>
    <row r="1744" spans="1:17" x14ac:dyDescent="0.3">
      <c r="A1744">
        <v>13086530</v>
      </c>
      <c r="B1744" t="s">
        <v>27</v>
      </c>
      <c r="C1744" s="1">
        <v>42956</v>
      </c>
      <c r="D1744">
        <v>1356</v>
      </c>
      <c r="E1744">
        <v>72380</v>
      </c>
      <c r="F1744">
        <v>1356</v>
      </c>
      <c r="G1744">
        <v>69860</v>
      </c>
      <c r="H1744">
        <v>-69860.3</v>
      </c>
      <c r="I1744" s="1">
        <v>42956</v>
      </c>
      <c r="J1744">
        <v>2017</v>
      </c>
      <c r="K1744">
        <f t="shared" si="192"/>
        <v>8</v>
      </c>
      <c r="L1744">
        <f t="shared" si="193"/>
        <v>9</v>
      </c>
      <c r="M1744">
        <f t="shared" si="194"/>
        <v>2017</v>
      </c>
      <c r="N1744">
        <f t="shared" si="191"/>
        <v>2017</v>
      </c>
      <c r="O1744">
        <f t="shared" si="195"/>
        <v>2689.6260000000002</v>
      </c>
      <c r="P1744">
        <f t="shared" si="196"/>
        <v>0</v>
      </c>
      <c r="Q1744">
        <f t="shared" si="197"/>
        <v>2689.6260000000002</v>
      </c>
    </row>
    <row r="1745" spans="1:17" x14ac:dyDescent="0.3">
      <c r="A1745">
        <v>13086530</v>
      </c>
      <c r="B1745" t="s">
        <v>27</v>
      </c>
      <c r="C1745" s="1">
        <v>42957</v>
      </c>
      <c r="D1745">
        <v>1342</v>
      </c>
      <c r="E1745">
        <v>75041</v>
      </c>
      <c r="F1745">
        <v>1342</v>
      </c>
      <c r="G1745">
        <v>72522</v>
      </c>
      <c r="H1745">
        <v>-72522</v>
      </c>
      <c r="I1745" s="1">
        <v>42957</v>
      </c>
      <c r="J1745">
        <v>2017</v>
      </c>
      <c r="K1745">
        <f t="shared" si="192"/>
        <v>8</v>
      </c>
      <c r="L1745">
        <f t="shared" si="193"/>
        <v>10</v>
      </c>
      <c r="M1745">
        <f t="shared" si="194"/>
        <v>2017</v>
      </c>
      <c r="N1745">
        <f t="shared" si="191"/>
        <v>2017</v>
      </c>
      <c r="O1745">
        <f t="shared" si="195"/>
        <v>2661.857</v>
      </c>
      <c r="P1745">
        <f t="shared" si="196"/>
        <v>0</v>
      </c>
      <c r="Q1745">
        <f t="shared" si="197"/>
        <v>2661.857</v>
      </c>
    </row>
    <row r="1746" spans="1:17" x14ac:dyDescent="0.3">
      <c r="A1746">
        <v>13086530</v>
      </c>
      <c r="B1746" t="s">
        <v>27</v>
      </c>
      <c r="C1746" s="1">
        <v>42958</v>
      </c>
      <c r="D1746">
        <v>1333</v>
      </c>
      <c r="E1746">
        <v>77685</v>
      </c>
      <c r="F1746">
        <v>1333</v>
      </c>
      <c r="G1746">
        <v>75165</v>
      </c>
      <c r="H1746">
        <v>-75165.100000000006</v>
      </c>
      <c r="I1746" s="1">
        <v>42958</v>
      </c>
      <c r="J1746">
        <v>2017</v>
      </c>
      <c r="K1746">
        <f t="shared" si="192"/>
        <v>8</v>
      </c>
      <c r="L1746">
        <f t="shared" si="193"/>
        <v>11</v>
      </c>
      <c r="M1746">
        <f t="shared" si="194"/>
        <v>2017</v>
      </c>
      <c r="N1746">
        <f t="shared" si="191"/>
        <v>2017</v>
      </c>
      <c r="O1746">
        <f t="shared" si="195"/>
        <v>2644.0055000000002</v>
      </c>
      <c r="P1746">
        <f t="shared" si="196"/>
        <v>0</v>
      </c>
      <c r="Q1746">
        <f t="shared" si="197"/>
        <v>2644.0055000000002</v>
      </c>
    </row>
    <row r="1747" spans="1:17" x14ac:dyDescent="0.3">
      <c r="A1747">
        <v>13086530</v>
      </c>
      <c r="B1747" t="s">
        <v>27</v>
      </c>
      <c r="C1747" s="1">
        <v>42959</v>
      </c>
      <c r="D1747">
        <v>1337</v>
      </c>
      <c r="E1747">
        <v>80337</v>
      </c>
      <c r="F1747">
        <v>1337</v>
      </c>
      <c r="G1747">
        <v>77817</v>
      </c>
      <c r="H1747">
        <v>-77817.100000000006</v>
      </c>
      <c r="I1747" s="1">
        <v>42959</v>
      </c>
      <c r="J1747">
        <v>2017</v>
      </c>
      <c r="K1747">
        <f t="shared" si="192"/>
        <v>8</v>
      </c>
      <c r="L1747">
        <f t="shared" si="193"/>
        <v>12</v>
      </c>
      <c r="M1747">
        <f t="shared" si="194"/>
        <v>2017</v>
      </c>
      <c r="N1747">
        <f t="shared" si="191"/>
        <v>2017</v>
      </c>
      <c r="O1747">
        <f t="shared" si="195"/>
        <v>2651.9395</v>
      </c>
      <c r="P1747">
        <f t="shared" si="196"/>
        <v>0</v>
      </c>
      <c r="Q1747">
        <f t="shared" si="197"/>
        <v>2651.9395</v>
      </c>
    </row>
    <row r="1748" spans="1:17" x14ac:dyDescent="0.3">
      <c r="A1748">
        <v>13086530</v>
      </c>
      <c r="B1748" t="s">
        <v>27</v>
      </c>
      <c r="C1748" s="1">
        <v>42960</v>
      </c>
      <c r="D1748">
        <v>1344</v>
      </c>
      <c r="E1748">
        <v>83002</v>
      </c>
      <c r="F1748">
        <v>1344</v>
      </c>
      <c r="G1748">
        <v>80483</v>
      </c>
      <c r="H1748">
        <v>-80482.5</v>
      </c>
      <c r="I1748" s="1">
        <v>42960</v>
      </c>
      <c r="J1748">
        <v>2017</v>
      </c>
      <c r="K1748">
        <f t="shared" si="192"/>
        <v>8</v>
      </c>
      <c r="L1748">
        <f t="shared" si="193"/>
        <v>13</v>
      </c>
      <c r="M1748">
        <f t="shared" si="194"/>
        <v>2017</v>
      </c>
      <c r="N1748">
        <f t="shared" si="191"/>
        <v>2017</v>
      </c>
      <c r="O1748">
        <f t="shared" si="195"/>
        <v>2665.8240000000001</v>
      </c>
      <c r="P1748">
        <f t="shared" si="196"/>
        <v>0</v>
      </c>
      <c r="Q1748">
        <f t="shared" si="197"/>
        <v>2665.8240000000001</v>
      </c>
    </row>
    <row r="1749" spans="1:17" x14ac:dyDescent="0.3">
      <c r="A1749">
        <v>13086530</v>
      </c>
      <c r="B1749" t="s">
        <v>27</v>
      </c>
      <c r="C1749" s="1">
        <v>42961</v>
      </c>
      <c r="D1749">
        <v>1328</v>
      </c>
      <c r="E1749">
        <v>85635</v>
      </c>
      <c r="F1749">
        <v>1328</v>
      </c>
      <c r="G1749">
        <v>83116</v>
      </c>
      <c r="H1749">
        <v>-83115.600000000006</v>
      </c>
      <c r="I1749" s="1">
        <v>42961</v>
      </c>
      <c r="J1749">
        <v>2017</v>
      </c>
      <c r="K1749">
        <f t="shared" si="192"/>
        <v>8</v>
      </c>
      <c r="L1749">
        <f t="shared" si="193"/>
        <v>14</v>
      </c>
      <c r="M1749">
        <f t="shared" si="194"/>
        <v>2017</v>
      </c>
      <c r="N1749">
        <f t="shared" si="191"/>
        <v>2017</v>
      </c>
      <c r="O1749">
        <f t="shared" si="195"/>
        <v>2634.0880000000002</v>
      </c>
      <c r="P1749">
        <f t="shared" si="196"/>
        <v>0</v>
      </c>
      <c r="Q1749">
        <f t="shared" si="197"/>
        <v>2634.0880000000002</v>
      </c>
    </row>
    <row r="1750" spans="1:17" x14ac:dyDescent="0.3">
      <c r="A1750">
        <v>13086530</v>
      </c>
      <c r="B1750" t="s">
        <v>27</v>
      </c>
      <c r="C1750" s="1">
        <v>42962</v>
      </c>
      <c r="D1750">
        <v>1300</v>
      </c>
      <c r="E1750">
        <v>88213</v>
      </c>
      <c r="F1750">
        <v>1300</v>
      </c>
      <c r="G1750">
        <v>85694</v>
      </c>
      <c r="H1750">
        <v>-85693.8</v>
      </c>
      <c r="I1750" s="1">
        <v>42962</v>
      </c>
      <c r="J1750">
        <v>2017</v>
      </c>
      <c r="K1750">
        <f t="shared" si="192"/>
        <v>8</v>
      </c>
      <c r="L1750">
        <f t="shared" si="193"/>
        <v>15</v>
      </c>
      <c r="M1750">
        <f t="shared" si="194"/>
        <v>2017</v>
      </c>
      <c r="N1750">
        <f t="shared" si="191"/>
        <v>2017</v>
      </c>
      <c r="O1750">
        <f t="shared" si="195"/>
        <v>2578.5500000000002</v>
      </c>
      <c r="P1750">
        <f t="shared" si="196"/>
        <v>0</v>
      </c>
      <c r="Q1750">
        <f t="shared" si="197"/>
        <v>2578.5500000000002</v>
      </c>
    </row>
    <row r="1751" spans="1:17" x14ac:dyDescent="0.3">
      <c r="A1751">
        <v>13086530</v>
      </c>
      <c r="B1751" t="s">
        <v>27</v>
      </c>
      <c r="C1751" s="1">
        <v>42963</v>
      </c>
      <c r="D1751">
        <v>1279</v>
      </c>
      <c r="E1751">
        <v>90750</v>
      </c>
      <c r="F1751">
        <v>1279</v>
      </c>
      <c r="G1751">
        <v>88231</v>
      </c>
      <c r="H1751">
        <v>-88230.9</v>
      </c>
      <c r="I1751" s="1">
        <v>42963</v>
      </c>
      <c r="J1751">
        <v>2017</v>
      </c>
      <c r="K1751">
        <f t="shared" si="192"/>
        <v>8</v>
      </c>
      <c r="L1751">
        <f t="shared" si="193"/>
        <v>16</v>
      </c>
      <c r="M1751">
        <f t="shared" si="194"/>
        <v>2017</v>
      </c>
      <c r="N1751">
        <f t="shared" si="191"/>
        <v>2017</v>
      </c>
      <c r="O1751">
        <f t="shared" si="195"/>
        <v>2536.8964999999998</v>
      </c>
      <c r="P1751">
        <f t="shared" si="196"/>
        <v>0</v>
      </c>
      <c r="Q1751">
        <f t="shared" si="197"/>
        <v>2536.8964999999998</v>
      </c>
    </row>
    <row r="1752" spans="1:17" x14ac:dyDescent="0.3">
      <c r="A1752">
        <v>13086530</v>
      </c>
      <c r="B1752" t="s">
        <v>27</v>
      </c>
      <c r="C1752" s="1">
        <v>42964</v>
      </c>
      <c r="D1752">
        <v>1277</v>
      </c>
      <c r="E1752">
        <v>93283</v>
      </c>
      <c r="F1752">
        <v>1277</v>
      </c>
      <c r="G1752">
        <v>90763</v>
      </c>
      <c r="H1752">
        <v>-90763.199999999997</v>
      </c>
      <c r="I1752" s="1">
        <v>42964</v>
      </c>
      <c r="J1752">
        <v>2017</v>
      </c>
      <c r="K1752">
        <f t="shared" si="192"/>
        <v>8</v>
      </c>
      <c r="L1752">
        <f t="shared" si="193"/>
        <v>17</v>
      </c>
      <c r="M1752">
        <f t="shared" si="194"/>
        <v>2017</v>
      </c>
      <c r="N1752">
        <f t="shared" si="191"/>
        <v>2017</v>
      </c>
      <c r="O1752">
        <f t="shared" si="195"/>
        <v>2532.9295000000002</v>
      </c>
      <c r="P1752">
        <f t="shared" si="196"/>
        <v>0</v>
      </c>
      <c r="Q1752">
        <f t="shared" si="197"/>
        <v>2532.9295000000002</v>
      </c>
    </row>
    <row r="1753" spans="1:17" x14ac:dyDescent="0.3">
      <c r="A1753">
        <v>13086530</v>
      </c>
      <c r="B1753" t="s">
        <v>27</v>
      </c>
      <c r="C1753" s="1">
        <v>42965</v>
      </c>
      <c r="D1753">
        <v>1288</v>
      </c>
      <c r="E1753">
        <v>95837</v>
      </c>
      <c r="F1753">
        <v>1288</v>
      </c>
      <c r="G1753">
        <v>93318</v>
      </c>
      <c r="H1753">
        <v>-93317.9</v>
      </c>
      <c r="I1753" s="1">
        <v>42965</v>
      </c>
      <c r="J1753">
        <v>2017</v>
      </c>
      <c r="K1753">
        <f t="shared" si="192"/>
        <v>8</v>
      </c>
      <c r="L1753">
        <f t="shared" si="193"/>
        <v>18</v>
      </c>
      <c r="M1753">
        <f t="shared" si="194"/>
        <v>2017</v>
      </c>
      <c r="N1753">
        <f t="shared" si="191"/>
        <v>2017</v>
      </c>
      <c r="O1753">
        <f t="shared" si="195"/>
        <v>2554.748</v>
      </c>
      <c r="P1753">
        <f t="shared" si="196"/>
        <v>0</v>
      </c>
      <c r="Q1753">
        <f t="shared" si="197"/>
        <v>2554.748</v>
      </c>
    </row>
    <row r="1754" spans="1:17" x14ac:dyDescent="0.3">
      <c r="A1754">
        <v>13086530</v>
      </c>
      <c r="B1754" t="s">
        <v>27</v>
      </c>
      <c r="C1754" s="1">
        <v>42966</v>
      </c>
      <c r="D1754">
        <v>1302</v>
      </c>
      <c r="E1754">
        <v>98419</v>
      </c>
      <c r="F1754">
        <v>1302</v>
      </c>
      <c r="G1754">
        <v>95900</v>
      </c>
      <c r="H1754">
        <v>-95899.5</v>
      </c>
      <c r="I1754" s="1">
        <v>42966</v>
      </c>
      <c r="J1754">
        <v>2017</v>
      </c>
      <c r="K1754">
        <f t="shared" si="192"/>
        <v>8</v>
      </c>
      <c r="L1754">
        <f t="shared" si="193"/>
        <v>19</v>
      </c>
      <c r="M1754">
        <f t="shared" si="194"/>
        <v>2017</v>
      </c>
      <c r="N1754">
        <f t="shared" si="191"/>
        <v>2017</v>
      </c>
      <c r="O1754">
        <f t="shared" si="195"/>
        <v>2582.5170000000003</v>
      </c>
      <c r="P1754">
        <f t="shared" si="196"/>
        <v>0</v>
      </c>
      <c r="Q1754">
        <f t="shared" si="197"/>
        <v>2582.5170000000003</v>
      </c>
    </row>
    <row r="1755" spans="1:17" x14ac:dyDescent="0.3">
      <c r="A1755">
        <v>13086530</v>
      </c>
      <c r="B1755" t="s">
        <v>27</v>
      </c>
      <c r="C1755" s="1">
        <v>42967</v>
      </c>
      <c r="D1755">
        <v>1292</v>
      </c>
      <c r="E1755">
        <v>100982</v>
      </c>
      <c r="F1755">
        <v>1292</v>
      </c>
      <c r="G1755">
        <v>98463</v>
      </c>
      <c r="H1755">
        <v>-98462.6</v>
      </c>
      <c r="I1755" s="1">
        <v>42967</v>
      </c>
      <c r="J1755">
        <v>2017</v>
      </c>
      <c r="K1755">
        <f t="shared" si="192"/>
        <v>8</v>
      </c>
      <c r="L1755">
        <f t="shared" si="193"/>
        <v>20</v>
      </c>
      <c r="M1755">
        <f t="shared" si="194"/>
        <v>2017</v>
      </c>
      <c r="N1755">
        <f t="shared" si="191"/>
        <v>2017</v>
      </c>
      <c r="O1755">
        <f t="shared" si="195"/>
        <v>2562.6820000000002</v>
      </c>
      <c r="P1755">
        <f t="shared" si="196"/>
        <v>0</v>
      </c>
      <c r="Q1755">
        <f t="shared" si="197"/>
        <v>2562.6820000000002</v>
      </c>
    </row>
    <row r="1756" spans="1:17" x14ac:dyDescent="0.3">
      <c r="A1756">
        <v>13086530</v>
      </c>
      <c r="B1756" t="s">
        <v>27</v>
      </c>
      <c r="C1756" s="1">
        <v>42968</v>
      </c>
      <c r="D1756">
        <v>1292</v>
      </c>
      <c r="E1756">
        <v>103545</v>
      </c>
      <c r="F1756">
        <v>1292</v>
      </c>
      <c r="G1756">
        <v>101026</v>
      </c>
      <c r="H1756">
        <v>-101025.5</v>
      </c>
      <c r="I1756" s="1">
        <v>42968</v>
      </c>
      <c r="J1756">
        <v>2017</v>
      </c>
      <c r="K1756">
        <f t="shared" si="192"/>
        <v>8</v>
      </c>
      <c r="L1756">
        <f t="shared" si="193"/>
        <v>21</v>
      </c>
      <c r="M1756">
        <f t="shared" si="194"/>
        <v>2017</v>
      </c>
      <c r="N1756">
        <f t="shared" si="191"/>
        <v>2017</v>
      </c>
      <c r="O1756">
        <f t="shared" si="195"/>
        <v>2562.6820000000002</v>
      </c>
      <c r="P1756">
        <f t="shared" si="196"/>
        <v>0</v>
      </c>
      <c r="Q1756">
        <f t="shared" si="197"/>
        <v>2562.6820000000002</v>
      </c>
    </row>
    <row r="1757" spans="1:17" x14ac:dyDescent="0.3">
      <c r="A1757">
        <v>13086530</v>
      </c>
      <c r="B1757" t="s">
        <v>27</v>
      </c>
      <c r="C1757" s="1">
        <v>42969</v>
      </c>
      <c r="D1757">
        <v>1299</v>
      </c>
      <c r="E1757">
        <v>106121</v>
      </c>
      <c r="F1757">
        <v>1299</v>
      </c>
      <c r="G1757">
        <v>103602</v>
      </c>
      <c r="H1757">
        <v>-103601.7</v>
      </c>
      <c r="I1757" s="1">
        <v>42969</v>
      </c>
      <c r="J1757">
        <v>2017</v>
      </c>
      <c r="K1757">
        <f t="shared" si="192"/>
        <v>8</v>
      </c>
      <c r="L1757">
        <f t="shared" si="193"/>
        <v>22</v>
      </c>
      <c r="M1757">
        <f t="shared" si="194"/>
        <v>2017</v>
      </c>
      <c r="N1757">
        <f t="shared" si="191"/>
        <v>2017</v>
      </c>
      <c r="O1757">
        <f t="shared" si="195"/>
        <v>2576.5664999999999</v>
      </c>
      <c r="P1757">
        <f t="shared" si="196"/>
        <v>0</v>
      </c>
      <c r="Q1757">
        <f t="shared" si="197"/>
        <v>2576.5664999999999</v>
      </c>
    </row>
    <row r="1758" spans="1:17" x14ac:dyDescent="0.3">
      <c r="A1758">
        <v>13086530</v>
      </c>
      <c r="B1758" t="s">
        <v>27</v>
      </c>
      <c r="C1758" s="1">
        <v>42970</v>
      </c>
      <c r="D1758">
        <v>1296</v>
      </c>
      <c r="E1758">
        <v>108692</v>
      </c>
      <c r="F1758">
        <v>1296</v>
      </c>
      <c r="G1758">
        <v>106173</v>
      </c>
      <c r="H1758">
        <v>-106173</v>
      </c>
      <c r="I1758" s="1">
        <v>42970</v>
      </c>
      <c r="J1758">
        <v>2017</v>
      </c>
      <c r="K1758">
        <f t="shared" si="192"/>
        <v>8</v>
      </c>
      <c r="L1758">
        <f t="shared" si="193"/>
        <v>23</v>
      </c>
      <c r="M1758">
        <f t="shared" si="194"/>
        <v>2017</v>
      </c>
      <c r="N1758">
        <f t="shared" si="191"/>
        <v>2017</v>
      </c>
      <c r="O1758">
        <f t="shared" si="195"/>
        <v>2570.616</v>
      </c>
      <c r="P1758">
        <f t="shared" si="196"/>
        <v>0</v>
      </c>
      <c r="Q1758">
        <f t="shared" si="197"/>
        <v>2570.616</v>
      </c>
    </row>
    <row r="1759" spans="1:17" x14ac:dyDescent="0.3">
      <c r="A1759">
        <v>13086530</v>
      </c>
      <c r="B1759" t="s">
        <v>27</v>
      </c>
      <c r="C1759" s="1">
        <v>42971</v>
      </c>
      <c r="D1759">
        <v>1303</v>
      </c>
      <c r="E1759">
        <v>111277</v>
      </c>
      <c r="F1759">
        <v>1303</v>
      </c>
      <c r="G1759">
        <v>108758</v>
      </c>
      <c r="H1759">
        <v>-108757.7</v>
      </c>
      <c r="I1759" s="1">
        <v>42971</v>
      </c>
      <c r="J1759">
        <v>2017</v>
      </c>
      <c r="K1759">
        <f t="shared" si="192"/>
        <v>8</v>
      </c>
      <c r="L1759">
        <f t="shared" si="193"/>
        <v>24</v>
      </c>
      <c r="M1759">
        <f t="shared" si="194"/>
        <v>2017</v>
      </c>
      <c r="N1759">
        <f t="shared" si="191"/>
        <v>2017</v>
      </c>
      <c r="O1759">
        <f t="shared" si="195"/>
        <v>2584.5005000000001</v>
      </c>
      <c r="P1759">
        <f t="shared" si="196"/>
        <v>0</v>
      </c>
      <c r="Q1759">
        <f t="shared" si="197"/>
        <v>2584.5005000000001</v>
      </c>
    </row>
    <row r="1760" spans="1:17" x14ac:dyDescent="0.3">
      <c r="A1760">
        <v>13086530</v>
      </c>
      <c r="B1760" t="s">
        <v>27</v>
      </c>
      <c r="C1760" s="1">
        <v>42972</v>
      </c>
      <c r="D1760">
        <v>1301</v>
      </c>
      <c r="E1760">
        <v>113858</v>
      </c>
      <c r="F1760">
        <v>1301</v>
      </c>
      <c r="G1760">
        <v>111339</v>
      </c>
      <c r="H1760">
        <v>-111338.7</v>
      </c>
      <c r="I1760" s="1">
        <v>42972</v>
      </c>
      <c r="J1760">
        <v>2017</v>
      </c>
      <c r="K1760">
        <f t="shared" si="192"/>
        <v>8</v>
      </c>
      <c r="L1760">
        <f t="shared" si="193"/>
        <v>25</v>
      </c>
      <c r="M1760">
        <f t="shared" si="194"/>
        <v>2017</v>
      </c>
      <c r="N1760">
        <f t="shared" si="191"/>
        <v>2017</v>
      </c>
      <c r="O1760">
        <f t="shared" si="195"/>
        <v>2580.5335</v>
      </c>
      <c r="P1760">
        <f t="shared" si="196"/>
        <v>0</v>
      </c>
      <c r="Q1760">
        <f t="shared" si="197"/>
        <v>2580.5335</v>
      </c>
    </row>
    <row r="1761" spans="1:17" x14ac:dyDescent="0.3">
      <c r="A1761">
        <v>13086530</v>
      </c>
      <c r="B1761" t="s">
        <v>27</v>
      </c>
      <c r="C1761" s="1">
        <v>42973</v>
      </c>
      <c r="D1761">
        <v>1293</v>
      </c>
      <c r="E1761">
        <v>116422</v>
      </c>
      <c r="F1761">
        <v>1293</v>
      </c>
      <c r="G1761">
        <v>113902</v>
      </c>
      <c r="H1761">
        <v>-113902.39999999999</v>
      </c>
      <c r="I1761" s="1">
        <v>42973</v>
      </c>
      <c r="J1761">
        <v>2017</v>
      </c>
      <c r="K1761">
        <f t="shared" si="192"/>
        <v>8</v>
      </c>
      <c r="L1761">
        <f t="shared" si="193"/>
        <v>26</v>
      </c>
      <c r="M1761">
        <f t="shared" si="194"/>
        <v>2017</v>
      </c>
      <c r="N1761">
        <f t="shared" si="191"/>
        <v>2017</v>
      </c>
      <c r="O1761">
        <f t="shared" si="195"/>
        <v>2564.6655000000001</v>
      </c>
      <c r="P1761">
        <f t="shared" si="196"/>
        <v>0</v>
      </c>
      <c r="Q1761">
        <f t="shared" si="197"/>
        <v>2564.6655000000001</v>
      </c>
    </row>
    <row r="1762" spans="1:17" x14ac:dyDescent="0.3">
      <c r="A1762">
        <v>13086530</v>
      </c>
      <c r="B1762" t="s">
        <v>27</v>
      </c>
      <c r="C1762" s="1">
        <v>42974</v>
      </c>
      <c r="D1762">
        <v>1291</v>
      </c>
      <c r="E1762">
        <v>118982</v>
      </c>
      <c r="F1762">
        <v>1291</v>
      </c>
      <c r="G1762">
        <v>116463</v>
      </c>
      <c r="H1762">
        <v>-116462.5</v>
      </c>
      <c r="I1762" s="1">
        <v>42974</v>
      </c>
      <c r="J1762">
        <v>2017</v>
      </c>
      <c r="K1762">
        <f t="shared" si="192"/>
        <v>8</v>
      </c>
      <c r="L1762">
        <f t="shared" si="193"/>
        <v>27</v>
      </c>
      <c r="M1762">
        <f t="shared" si="194"/>
        <v>2017</v>
      </c>
      <c r="N1762">
        <f t="shared" si="191"/>
        <v>2017</v>
      </c>
      <c r="O1762">
        <f t="shared" si="195"/>
        <v>2560.6985</v>
      </c>
      <c r="P1762">
        <f t="shared" si="196"/>
        <v>0</v>
      </c>
      <c r="Q1762">
        <f t="shared" si="197"/>
        <v>2560.6985</v>
      </c>
    </row>
    <row r="1763" spans="1:17" x14ac:dyDescent="0.3">
      <c r="A1763">
        <v>13086530</v>
      </c>
      <c r="B1763" t="s">
        <v>27</v>
      </c>
      <c r="C1763" s="1">
        <v>42975</v>
      </c>
      <c r="D1763">
        <v>1296</v>
      </c>
      <c r="E1763">
        <v>121552</v>
      </c>
      <c r="F1763">
        <v>1296</v>
      </c>
      <c r="G1763">
        <v>119032</v>
      </c>
      <c r="H1763">
        <v>-119032.4</v>
      </c>
      <c r="I1763" s="1">
        <v>42975</v>
      </c>
      <c r="J1763">
        <v>2017</v>
      </c>
      <c r="K1763">
        <f t="shared" si="192"/>
        <v>8</v>
      </c>
      <c r="L1763">
        <f t="shared" si="193"/>
        <v>28</v>
      </c>
      <c r="M1763">
        <f t="shared" si="194"/>
        <v>2017</v>
      </c>
      <c r="N1763">
        <f t="shared" si="191"/>
        <v>2017</v>
      </c>
      <c r="O1763">
        <f t="shared" si="195"/>
        <v>2570.616</v>
      </c>
      <c r="P1763">
        <f t="shared" si="196"/>
        <v>0</v>
      </c>
      <c r="Q1763">
        <f t="shared" si="197"/>
        <v>2570.616</v>
      </c>
    </row>
    <row r="1764" spans="1:17" x14ac:dyDescent="0.3">
      <c r="A1764">
        <v>13086530</v>
      </c>
      <c r="B1764" t="s">
        <v>27</v>
      </c>
      <c r="C1764" s="1">
        <v>42976</v>
      </c>
      <c r="D1764">
        <v>1294</v>
      </c>
      <c r="E1764">
        <v>124118</v>
      </c>
      <c r="F1764">
        <v>1294</v>
      </c>
      <c r="G1764">
        <v>121599</v>
      </c>
      <c r="H1764">
        <v>-121598.7</v>
      </c>
      <c r="I1764" s="1">
        <v>42976</v>
      </c>
      <c r="J1764">
        <v>2017</v>
      </c>
      <c r="K1764">
        <f t="shared" si="192"/>
        <v>8</v>
      </c>
      <c r="L1764">
        <f t="shared" si="193"/>
        <v>29</v>
      </c>
      <c r="M1764">
        <f t="shared" si="194"/>
        <v>2017</v>
      </c>
      <c r="N1764">
        <f t="shared" si="191"/>
        <v>2017</v>
      </c>
      <c r="O1764">
        <f t="shared" si="195"/>
        <v>2566.6489999999999</v>
      </c>
      <c r="P1764">
        <f t="shared" si="196"/>
        <v>0</v>
      </c>
      <c r="Q1764">
        <f t="shared" si="197"/>
        <v>2566.6489999999999</v>
      </c>
    </row>
    <row r="1765" spans="1:17" x14ac:dyDescent="0.3">
      <c r="A1765">
        <v>13086530</v>
      </c>
      <c r="B1765" t="s">
        <v>27</v>
      </c>
      <c r="C1765" s="1">
        <v>42977</v>
      </c>
      <c r="D1765">
        <v>1285</v>
      </c>
      <c r="E1765">
        <v>126667</v>
      </c>
      <c r="F1765">
        <v>1285</v>
      </c>
      <c r="G1765">
        <v>124148</v>
      </c>
      <c r="H1765">
        <v>-124147.7</v>
      </c>
      <c r="I1765" s="1">
        <v>42977</v>
      </c>
      <c r="J1765">
        <v>2017</v>
      </c>
      <c r="K1765">
        <f t="shared" si="192"/>
        <v>8</v>
      </c>
      <c r="L1765">
        <f t="shared" si="193"/>
        <v>30</v>
      </c>
      <c r="M1765">
        <f t="shared" si="194"/>
        <v>2017</v>
      </c>
      <c r="N1765">
        <f t="shared" si="191"/>
        <v>2017</v>
      </c>
      <c r="O1765">
        <f t="shared" si="195"/>
        <v>2548.7975000000001</v>
      </c>
      <c r="P1765">
        <f t="shared" si="196"/>
        <v>0</v>
      </c>
      <c r="Q1765">
        <f t="shared" si="197"/>
        <v>2548.7975000000001</v>
      </c>
    </row>
    <row r="1766" spans="1:17" x14ac:dyDescent="0.3">
      <c r="A1766">
        <v>13086530</v>
      </c>
      <c r="B1766" t="s">
        <v>27</v>
      </c>
      <c r="C1766" s="1">
        <v>42978</v>
      </c>
      <c r="D1766">
        <v>1350</v>
      </c>
      <c r="E1766">
        <v>129345</v>
      </c>
      <c r="F1766">
        <v>1350</v>
      </c>
      <c r="G1766">
        <v>126825</v>
      </c>
      <c r="H1766">
        <v>-126825.1</v>
      </c>
      <c r="I1766" s="1">
        <v>42978</v>
      </c>
      <c r="J1766">
        <v>2017</v>
      </c>
      <c r="K1766">
        <f t="shared" si="192"/>
        <v>8</v>
      </c>
      <c r="L1766">
        <f t="shared" si="193"/>
        <v>31</v>
      </c>
      <c r="M1766">
        <f t="shared" si="194"/>
        <v>2017</v>
      </c>
      <c r="N1766">
        <f t="shared" si="191"/>
        <v>2017</v>
      </c>
      <c r="O1766">
        <f t="shared" si="195"/>
        <v>2677.7249999999999</v>
      </c>
      <c r="P1766">
        <f t="shared" si="196"/>
        <v>0</v>
      </c>
      <c r="Q1766">
        <f t="shared" si="197"/>
        <v>2677.7249999999999</v>
      </c>
    </row>
    <row r="1767" spans="1:17" x14ac:dyDescent="0.3">
      <c r="A1767">
        <v>13086530</v>
      </c>
      <c r="B1767" t="s">
        <v>27</v>
      </c>
      <c r="C1767" s="1">
        <v>42979</v>
      </c>
      <c r="D1767">
        <v>1448</v>
      </c>
      <c r="E1767">
        <v>132217</v>
      </c>
      <c r="F1767">
        <v>1448</v>
      </c>
      <c r="G1767">
        <v>129698</v>
      </c>
      <c r="H1767">
        <v>-129697.9</v>
      </c>
      <c r="I1767" s="1">
        <v>42979</v>
      </c>
      <c r="J1767">
        <v>2017</v>
      </c>
      <c r="K1767">
        <f t="shared" si="192"/>
        <v>9</v>
      </c>
      <c r="L1767">
        <f t="shared" si="193"/>
        <v>1</v>
      </c>
      <c r="M1767">
        <f t="shared" si="194"/>
        <v>2017</v>
      </c>
      <c r="N1767">
        <f t="shared" si="191"/>
        <v>2017</v>
      </c>
      <c r="O1767">
        <f t="shared" si="195"/>
        <v>2872.1080000000002</v>
      </c>
      <c r="P1767">
        <f t="shared" si="196"/>
        <v>0</v>
      </c>
      <c r="Q1767">
        <f t="shared" si="197"/>
        <v>2872.1080000000002</v>
      </c>
    </row>
    <row r="1768" spans="1:17" x14ac:dyDescent="0.3">
      <c r="A1768">
        <v>13086530</v>
      </c>
      <c r="B1768" t="s">
        <v>27</v>
      </c>
      <c r="C1768" s="1">
        <v>42980</v>
      </c>
      <c r="D1768">
        <v>1489</v>
      </c>
      <c r="E1768">
        <v>135171</v>
      </c>
      <c r="F1768">
        <v>1489</v>
      </c>
      <c r="G1768">
        <v>132651</v>
      </c>
      <c r="H1768">
        <v>-132651.20000000001</v>
      </c>
      <c r="I1768" s="1">
        <v>42980</v>
      </c>
      <c r="J1768">
        <v>2017</v>
      </c>
      <c r="K1768">
        <f t="shared" si="192"/>
        <v>9</v>
      </c>
      <c r="L1768">
        <f t="shared" si="193"/>
        <v>2</v>
      </c>
      <c r="M1768">
        <f t="shared" si="194"/>
        <v>2017</v>
      </c>
      <c r="N1768">
        <f t="shared" si="191"/>
        <v>2017</v>
      </c>
      <c r="O1768">
        <f t="shared" si="195"/>
        <v>2953.4315000000001</v>
      </c>
      <c r="P1768">
        <f t="shared" si="196"/>
        <v>0</v>
      </c>
      <c r="Q1768">
        <f t="shared" si="197"/>
        <v>2953.4315000000001</v>
      </c>
    </row>
    <row r="1769" spans="1:17" x14ac:dyDescent="0.3">
      <c r="A1769">
        <v>13086530</v>
      </c>
      <c r="B1769" t="s">
        <v>27</v>
      </c>
      <c r="C1769" s="1">
        <v>42981</v>
      </c>
      <c r="D1769">
        <v>1487</v>
      </c>
      <c r="E1769">
        <v>138120</v>
      </c>
      <c r="F1769">
        <v>1487</v>
      </c>
      <c r="G1769">
        <v>135601</v>
      </c>
      <c r="H1769">
        <v>-135600.70000000001</v>
      </c>
      <c r="I1769" s="1">
        <v>42981</v>
      </c>
      <c r="J1769">
        <v>2017</v>
      </c>
      <c r="K1769">
        <f t="shared" si="192"/>
        <v>9</v>
      </c>
      <c r="L1769">
        <f t="shared" si="193"/>
        <v>3</v>
      </c>
      <c r="M1769">
        <f t="shared" si="194"/>
        <v>2017</v>
      </c>
      <c r="N1769">
        <f t="shared" si="191"/>
        <v>2017</v>
      </c>
      <c r="O1769">
        <f t="shared" si="195"/>
        <v>2949.4645</v>
      </c>
      <c r="P1769">
        <f t="shared" si="196"/>
        <v>0</v>
      </c>
      <c r="Q1769">
        <f t="shared" si="197"/>
        <v>2949.4645</v>
      </c>
    </row>
    <row r="1770" spans="1:17" x14ac:dyDescent="0.3">
      <c r="A1770">
        <v>13086530</v>
      </c>
      <c r="B1770" t="s">
        <v>27</v>
      </c>
      <c r="C1770" s="1">
        <v>42982</v>
      </c>
      <c r="D1770">
        <v>1506</v>
      </c>
      <c r="E1770">
        <v>141108</v>
      </c>
      <c r="F1770">
        <v>1506</v>
      </c>
      <c r="G1770">
        <v>138589</v>
      </c>
      <c r="H1770">
        <v>-138588.70000000001</v>
      </c>
      <c r="I1770" s="1">
        <v>42982</v>
      </c>
      <c r="J1770">
        <v>2017</v>
      </c>
      <c r="K1770">
        <f t="shared" si="192"/>
        <v>9</v>
      </c>
      <c r="L1770">
        <f t="shared" si="193"/>
        <v>4</v>
      </c>
      <c r="M1770">
        <f t="shared" si="194"/>
        <v>2017</v>
      </c>
      <c r="N1770">
        <f t="shared" si="191"/>
        <v>2017</v>
      </c>
      <c r="O1770">
        <f t="shared" si="195"/>
        <v>2987.1509999999998</v>
      </c>
      <c r="P1770">
        <f t="shared" si="196"/>
        <v>0</v>
      </c>
      <c r="Q1770">
        <f t="shared" si="197"/>
        <v>2987.1509999999998</v>
      </c>
    </row>
    <row r="1771" spans="1:17" x14ac:dyDescent="0.3">
      <c r="A1771">
        <v>13086530</v>
      </c>
      <c r="B1771" t="s">
        <v>27</v>
      </c>
      <c r="C1771" s="1">
        <v>42983</v>
      </c>
      <c r="D1771">
        <v>1521</v>
      </c>
      <c r="E1771">
        <v>144125</v>
      </c>
      <c r="F1771">
        <v>1521</v>
      </c>
      <c r="G1771">
        <v>141606</v>
      </c>
      <c r="H1771">
        <v>-141605.9</v>
      </c>
      <c r="I1771" s="1">
        <v>42983</v>
      </c>
      <c r="J1771">
        <v>2017</v>
      </c>
      <c r="K1771">
        <f t="shared" si="192"/>
        <v>9</v>
      </c>
      <c r="L1771">
        <f t="shared" si="193"/>
        <v>5</v>
      </c>
      <c r="M1771">
        <f t="shared" si="194"/>
        <v>2017</v>
      </c>
      <c r="N1771">
        <f t="shared" si="191"/>
        <v>2017</v>
      </c>
      <c r="O1771">
        <f t="shared" si="195"/>
        <v>3016.9034999999999</v>
      </c>
      <c r="P1771">
        <f t="shared" si="196"/>
        <v>0</v>
      </c>
      <c r="Q1771">
        <f t="shared" si="197"/>
        <v>3016.9034999999999</v>
      </c>
    </row>
    <row r="1772" spans="1:17" x14ac:dyDescent="0.3">
      <c r="A1772">
        <v>13086530</v>
      </c>
      <c r="B1772" t="s">
        <v>27</v>
      </c>
      <c r="C1772" s="1">
        <v>42984</v>
      </c>
      <c r="D1772">
        <v>1500</v>
      </c>
      <c r="E1772">
        <v>147101</v>
      </c>
      <c r="F1772">
        <v>1500</v>
      </c>
      <c r="G1772">
        <v>144582</v>
      </c>
      <c r="H1772">
        <v>-144581.6</v>
      </c>
      <c r="I1772" s="1">
        <v>42984</v>
      </c>
      <c r="J1772">
        <v>2017</v>
      </c>
      <c r="K1772">
        <f t="shared" si="192"/>
        <v>9</v>
      </c>
      <c r="L1772">
        <f t="shared" si="193"/>
        <v>6</v>
      </c>
      <c r="M1772">
        <f t="shared" si="194"/>
        <v>2017</v>
      </c>
      <c r="N1772">
        <f t="shared" si="191"/>
        <v>2017</v>
      </c>
      <c r="O1772">
        <f t="shared" si="195"/>
        <v>2975.25</v>
      </c>
      <c r="P1772">
        <f t="shared" si="196"/>
        <v>0</v>
      </c>
      <c r="Q1772">
        <f t="shared" si="197"/>
        <v>2975.25</v>
      </c>
    </row>
    <row r="1773" spans="1:17" x14ac:dyDescent="0.3">
      <c r="A1773">
        <v>13086530</v>
      </c>
      <c r="B1773" t="s">
        <v>27</v>
      </c>
      <c r="C1773" s="1">
        <v>42985</v>
      </c>
      <c r="D1773">
        <v>1460</v>
      </c>
      <c r="E1773">
        <v>149998</v>
      </c>
      <c r="F1773">
        <v>1460</v>
      </c>
      <c r="G1773">
        <v>147478</v>
      </c>
      <c r="H1773">
        <v>-147478.29999999999</v>
      </c>
      <c r="I1773" s="1">
        <v>42985</v>
      </c>
      <c r="J1773">
        <v>2017</v>
      </c>
      <c r="K1773">
        <f t="shared" si="192"/>
        <v>9</v>
      </c>
      <c r="L1773">
        <f t="shared" si="193"/>
        <v>7</v>
      </c>
      <c r="M1773">
        <f t="shared" si="194"/>
        <v>2017</v>
      </c>
      <c r="N1773">
        <f t="shared" si="191"/>
        <v>2017</v>
      </c>
      <c r="O1773">
        <f t="shared" si="195"/>
        <v>2895.91</v>
      </c>
      <c r="P1773">
        <f t="shared" si="196"/>
        <v>0</v>
      </c>
      <c r="Q1773">
        <f t="shared" si="197"/>
        <v>2895.91</v>
      </c>
    </row>
    <row r="1774" spans="1:17" x14ac:dyDescent="0.3">
      <c r="A1774">
        <v>13086530</v>
      </c>
      <c r="B1774" t="s">
        <v>27</v>
      </c>
      <c r="C1774" s="1">
        <v>42986</v>
      </c>
      <c r="D1774">
        <v>1440</v>
      </c>
      <c r="E1774">
        <v>152853</v>
      </c>
      <c r="F1774">
        <v>1440</v>
      </c>
      <c r="G1774">
        <v>150334</v>
      </c>
      <c r="H1774">
        <v>-150333.9</v>
      </c>
      <c r="I1774" s="1">
        <v>42986</v>
      </c>
      <c r="J1774">
        <v>2017</v>
      </c>
      <c r="K1774">
        <f t="shared" si="192"/>
        <v>9</v>
      </c>
      <c r="L1774">
        <f t="shared" si="193"/>
        <v>8</v>
      </c>
      <c r="M1774">
        <f t="shared" si="194"/>
        <v>2017</v>
      </c>
      <c r="N1774">
        <f t="shared" si="191"/>
        <v>2017</v>
      </c>
      <c r="O1774">
        <f t="shared" si="195"/>
        <v>2856.2400000000002</v>
      </c>
      <c r="P1774">
        <f t="shared" si="196"/>
        <v>0</v>
      </c>
      <c r="Q1774">
        <f t="shared" si="197"/>
        <v>2856.2400000000002</v>
      </c>
    </row>
    <row r="1775" spans="1:17" x14ac:dyDescent="0.3">
      <c r="A1775">
        <v>13086530</v>
      </c>
      <c r="B1775" t="s">
        <v>27</v>
      </c>
      <c r="C1775" s="1">
        <v>42987</v>
      </c>
      <c r="D1775">
        <v>1450</v>
      </c>
      <c r="E1775">
        <v>155728</v>
      </c>
      <c r="F1775">
        <v>1450</v>
      </c>
      <c r="G1775">
        <v>153209</v>
      </c>
      <c r="H1775">
        <v>-153209</v>
      </c>
      <c r="I1775" s="1">
        <v>42987</v>
      </c>
      <c r="J1775">
        <v>2017</v>
      </c>
      <c r="K1775">
        <f t="shared" si="192"/>
        <v>9</v>
      </c>
      <c r="L1775">
        <f t="shared" si="193"/>
        <v>9</v>
      </c>
      <c r="M1775">
        <f t="shared" si="194"/>
        <v>2017</v>
      </c>
      <c r="N1775">
        <f t="shared" si="191"/>
        <v>2017</v>
      </c>
      <c r="O1775">
        <f t="shared" si="195"/>
        <v>2876.0750000000003</v>
      </c>
      <c r="P1775">
        <f t="shared" si="196"/>
        <v>0</v>
      </c>
      <c r="Q1775">
        <f t="shared" si="197"/>
        <v>2876.0750000000003</v>
      </c>
    </row>
    <row r="1776" spans="1:17" x14ac:dyDescent="0.3">
      <c r="A1776">
        <v>13086530</v>
      </c>
      <c r="B1776" t="s">
        <v>27</v>
      </c>
      <c r="C1776" s="1">
        <v>42988</v>
      </c>
      <c r="D1776">
        <v>1455</v>
      </c>
      <c r="E1776">
        <v>158614</v>
      </c>
      <c r="F1776">
        <v>1455</v>
      </c>
      <c r="G1776">
        <v>156094</v>
      </c>
      <c r="H1776">
        <v>-156094.39999999999</v>
      </c>
      <c r="I1776" s="1">
        <v>42988</v>
      </c>
      <c r="J1776">
        <v>2017</v>
      </c>
      <c r="K1776">
        <f t="shared" si="192"/>
        <v>9</v>
      </c>
      <c r="L1776">
        <f t="shared" si="193"/>
        <v>10</v>
      </c>
      <c r="M1776">
        <f t="shared" si="194"/>
        <v>2017</v>
      </c>
      <c r="N1776">
        <f t="shared" si="191"/>
        <v>2017</v>
      </c>
      <c r="O1776">
        <f t="shared" si="195"/>
        <v>2885.9924999999998</v>
      </c>
      <c r="P1776">
        <f t="shared" si="196"/>
        <v>0</v>
      </c>
      <c r="Q1776">
        <f t="shared" si="197"/>
        <v>2885.9924999999998</v>
      </c>
    </row>
    <row r="1777" spans="1:17" x14ac:dyDescent="0.3">
      <c r="A1777">
        <v>13086530</v>
      </c>
      <c r="B1777" t="s">
        <v>27</v>
      </c>
      <c r="C1777" s="1">
        <v>42989</v>
      </c>
      <c r="D1777">
        <v>1458</v>
      </c>
      <c r="E1777">
        <v>161505</v>
      </c>
      <c r="F1777">
        <v>1458</v>
      </c>
      <c r="G1777">
        <v>158985</v>
      </c>
      <c r="H1777">
        <v>-158985.29999999999</v>
      </c>
      <c r="I1777" s="1">
        <v>42989</v>
      </c>
      <c r="J1777">
        <v>2017</v>
      </c>
      <c r="K1777">
        <f t="shared" si="192"/>
        <v>9</v>
      </c>
      <c r="L1777">
        <f t="shared" si="193"/>
        <v>11</v>
      </c>
      <c r="M1777">
        <f t="shared" si="194"/>
        <v>2017</v>
      </c>
      <c r="N1777">
        <f t="shared" si="191"/>
        <v>2017</v>
      </c>
      <c r="O1777">
        <f t="shared" si="195"/>
        <v>2891.9430000000002</v>
      </c>
      <c r="P1777">
        <f t="shared" si="196"/>
        <v>0</v>
      </c>
      <c r="Q1777">
        <f t="shared" si="197"/>
        <v>2891.9430000000002</v>
      </c>
    </row>
    <row r="1778" spans="1:17" x14ac:dyDescent="0.3">
      <c r="A1778">
        <v>13086530</v>
      </c>
      <c r="B1778" t="s">
        <v>27</v>
      </c>
      <c r="C1778" s="1">
        <v>42990</v>
      </c>
      <c r="D1778">
        <v>1427</v>
      </c>
      <c r="E1778">
        <v>164336</v>
      </c>
      <c r="F1778">
        <v>1427</v>
      </c>
      <c r="G1778">
        <v>161816</v>
      </c>
      <c r="H1778">
        <v>-161816.4</v>
      </c>
      <c r="I1778" s="1">
        <v>42990</v>
      </c>
      <c r="J1778">
        <v>2017</v>
      </c>
      <c r="K1778">
        <f t="shared" si="192"/>
        <v>9</v>
      </c>
      <c r="L1778">
        <f t="shared" si="193"/>
        <v>12</v>
      </c>
      <c r="M1778">
        <f t="shared" si="194"/>
        <v>2017</v>
      </c>
      <c r="N1778">
        <f t="shared" si="191"/>
        <v>2017</v>
      </c>
      <c r="O1778">
        <f t="shared" si="195"/>
        <v>2830.4545000000003</v>
      </c>
      <c r="P1778">
        <f t="shared" si="196"/>
        <v>0</v>
      </c>
      <c r="Q1778">
        <f t="shared" si="197"/>
        <v>2830.4545000000003</v>
      </c>
    </row>
    <row r="1779" spans="1:17" x14ac:dyDescent="0.3">
      <c r="A1779">
        <v>13086530</v>
      </c>
      <c r="B1779" t="s">
        <v>27</v>
      </c>
      <c r="C1779" s="1">
        <v>42991</v>
      </c>
      <c r="D1779">
        <v>1409</v>
      </c>
      <c r="E1779">
        <v>167131</v>
      </c>
      <c r="F1779">
        <v>1409</v>
      </c>
      <c r="G1779">
        <v>164611</v>
      </c>
      <c r="H1779">
        <v>-164611.20000000001</v>
      </c>
      <c r="I1779" s="1">
        <v>42991</v>
      </c>
      <c r="J1779">
        <v>2017</v>
      </c>
      <c r="K1779">
        <f t="shared" si="192"/>
        <v>9</v>
      </c>
      <c r="L1779">
        <f t="shared" si="193"/>
        <v>13</v>
      </c>
      <c r="M1779">
        <f t="shared" si="194"/>
        <v>2017</v>
      </c>
      <c r="N1779">
        <f t="shared" si="191"/>
        <v>2017</v>
      </c>
      <c r="O1779">
        <f t="shared" si="195"/>
        <v>2794.7514999999999</v>
      </c>
      <c r="P1779">
        <f t="shared" si="196"/>
        <v>0</v>
      </c>
      <c r="Q1779">
        <f t="shared" si="197"/>
        <v>2794.7514999999999</v>
      </c>
    </row>
    <row r="1780" spans="1:17" x14ac:dyDescent="0.3">
      <c r="A1780">
        <v>13086530</v>
      </c>
      <c r="B1780" t="s">
        <v>27</v>
      </c>
      <c r="C1780" s="1">
        <v>42992</v>
      </c>
      <c r="D1780">
        <v>1414</v>
      </c>
      <c r="E1780">
        <v>169936</v>
      </c>
      <c r="F1780">
        <v>1414</v>
      </c>
      <c r="G1780">
        <v>167416</v>
      </c>
      <c r="H1780">
        <v>-167416.20000000001</v>
      </c>
      <c r="I1780" s="1">
        <v>42992</v>
      </c>
      <c r="J1780">
        <v>2017</v>
      </c>
      <c r="K1780">
        <f t="shared" si="192"/>
        <v>9</v>
      </c>
      <c r="L1780">
        <f t="shared" si="193"/>
        <v>14</v>
      </c>
      <c r="M1780">
        <f t="shared" si="194"/>
        <v>2017</v>
      </c>
      <c r="N1780">
        <f t="shared" si="191"/>
        <v>2017</v>
      </c>
      <c r="O1780">
        <f t="shared" si="195"/>
        <v>2804.6689999999999</v>
      </c>
      <c r="P1780">
        <f t="shared" si="196"/>
        <v>0</v>
      </c>
      <c r="Q1780">
        <f t="shared" si="197"/>
        <v>2804.6689999999999</v>
      </c>
    </row>
    <row r="1781" spans="1:17" x14ac:dyDescent="0.3">
      <c r="A1781">
        <v>13086530</v>
      </c>
      <c r="B1781" t="s">
        <v>27</v>
      </c>
      <c r="C1781" s="1">
        <v>42993</v>
      </c>
      <c r="D1781">
        <v>1401</v>
      </c>
      <c r="E1781">
        <v>172714</v>
      </c>
      <c r="F1781">
        <v>1401</v>
      </c>
      <c r="G1781">
        <v>170194</v>
      </c>
      <c r="H1781">
        <v>-170194.2</v>
      </c>
      <c r="I1781" s="1">
        <v>42993</v>
      </c>
      <c r="J1781">
        <v>2017</v>
      </c>
      <c r="K1781">
        <f t="shared" si="192"/>
        <v>9</v>
      </c>
      <c r="L1781">
        <f t="shared" si="193"/>
        <v>15</v>
      </c>
      <c r="M1781">
        <f t="shared" si="194"/>
        <v>2017</v>
      </c>
      <c r="N1781">
        <f t="shared" si="191"/>
        <v>2017</v>
      </c>
      <c r="O1781">
        <f t="shared" si="195"/>
        <v>2778.8834999999999</v>
      </c>
      <c r="P1781">
        <f t="shared" si="196"/>
        <v>0</v>
      </c>
      <c r="Q1781">
        <f t="shared" si="197"/>
        <v>2778.8834999999999</v>
      </c>
    </row>
    <row r="1782" spans="1:17" x14ac:dyDescent="0.3">
      <c r="A1782">
        <v>13086530</v>
      </c>
      <c r="B1782" t="s">
        <v>27</v>
      </c>
      <c r="C1782" s="1">
        <v>42994</v>
      </c>
      <c r="D1782">
        <v>1413</v>
      </c>
      <c r="E1782">
        <v>175516</v>
      </c>
      <c r="F1782">
        <v>1413</v>
      </c>
      <c r="G1782">
        <v>172996</v>
      </c>
      <c r="H1782">
        <v>-172996.3</v>
      </c>
      <c r="I1782" s="1">
        <v>42994</v>
      </c>
      <c r="J1782">
        <v>2017</v>
      </c>
      <c r="K1782">
        <f t="shared" si="192"/>
        <v>9</v>
      </c>
      <c r="L1782">
        <f t="shared" si="193"/>
        <v>16</v>
      </c>
      <c r="M1782">
        <f t="shared" si="194"/>
        <v>2017</v>
      </c>
      <c r="N1782">
        <f t="shared" si="191"/>
        <v>2017</v>
      </c>
      <c r="O1782">
        <f t="shared" si="195"/>
        <v>2802.6855</v>
      </c>
      <c r="P1782">
        <f t="shared" si="196"/>
        <v>0</v>
      </c>
      <c r="Q1782">
        <f t="shared" si="197"/>
        <v>2802.6855</v>
      </c>
    </row>
    <row r="1783" spans="1:17" x14ac:dyDescent="0.3">
      <c r="A1783">
        <v>13086530</v>
      </c>
      <c r="B1783" t="s">
        <v>27</v>
      </c>
      <c r="C1783" s="1">
        <v>42995</v>
      </c>
      <c r="D1783">
        <v>1409</v>
      </c>
      <c r="E1783">
        <v>178309</v>
      </c>
      <c r="F1783">
        <v>1409</v>
      </c>
      <c r="G1783">
        <v>175790</v>
      </c>
      <c r="H1783">
        <v>-175790</v>
      </c>
      <c r="I1783" s="1">
        <v>42995</v>
      </c>
      <c r="J1783">
        <v>2017</v>
      </c>
      <c r="K1783">
        <f t="shared" si="192"/>
        <v>9</v>
      </c>
      <c r="L1783">
        <f t="shared" si="193"/>
        <v>17</v>
      </c>
      <c r="M1783">
        <f t="shared" si="194"/>
        <v>2017</v>
      </c>
      <c r="N1783">
        <f t="shared" ref="N1783:N1827" si="198">IF(K1783&gt;10,M1783+1,M1783)</f>
        <v>2017</v>
      </c>
      <c r="O1783">
        <f t="shared" si="195"/>
        <v>2794.7514999999999</v>
      </c>
      <c r="P1783">
        <f t="shared" si="196"/>
        <v>0</v>
      </c>
      <c r="Q1783">
        <f t="shared" si="197"/>
        <v>2794.7514999999999</v>
      </c>
    </row>
    <row r="1784" spans="1:17" x14ac:dyDescent="0.3">
      <c r="A1784">
        <v>13086530</v>
      </c>
      <c r="B1784" t="s">
        <v>27</v>
      </c>
      <c r="C1784" s="1">
        <v>42996</v>
      </c>
      <c r="D1784">
        <v>1302</v>
      </c>
      <c r="E1784">
        <v>180893</v>
      </c>
      <c r="F1784">
        <v>1302</v>
      </c>
      <c r="G1784">
        <v>178373</v>
      </c>
      <c r="H1784">
        <v>-178373.2</v>
      </c>
      <c r="I1784" s="1">
        <v>42996</v>
      </c>
      <c r="J1784">
        <v>2017</v>
      </c>
      <c r="K1784">
        <f t="shared" si="192"/>
        <v>9</v>
      </c>
      <c r="L1784">
        <f t="shared" si="193"/>
        <v>18</v>
      </c>
      <c r="M1784">
        <f t="shared" si="194"/>
        <v>2017</v>
      </c>
      <c r="N1784">
        <f t="shared" si="198"/>
        <v>2017</v>
      </c>
      <c r="O1784">
        <f t="shared" si="195"/>
        <v>2582.5170000000003</v>
      </c>
      <c r="P1784">
        <f t="shared" si="196"/>
        <v>0</v>
      </c>
      <c r="Q1784">
        <f t="shared" si="197"/>
        <v>2582.5170000000003</v>
      </c>
    </row>
    <row r="1785" spans="1:17" x14ac:dyDescent="0.3">
      <c r="A1785">
        <v>13086530</v>
      </c>
      <c r="B1785" t="s">
        <v>27</v>
      </c>
      <c r="C1785" s="1">
        <v>42997</v>
      </c>
      <c r="D1785">
        <v>1203</v>
      </c>
      <c r="E1785">
        <v>183279</v>
      </c>
      <c r="F1785">
        <v>1203</v>
      </c>
      <c r="G1785">
        <v>180760</v>
      </c>
      <c r="H1785">
        <v>-180759.6</v>
      </c>
      <c r="I1785" s="1">
        <v>42997</v>
      </c>
      <c r="J1785">
        <v>2017</v>
      </c>
      <c r="K1785">
        <f t="shared" si="192"/>
        <v>9</v>
      </c>
      <c r="L1785">
        <f t="shared" si="193"/>
        <v>19</v>
      </c>
      <c r="M1785">
        <f t="shared" si="194"/>
        <v>2017</v>
      </c>
      <c r="N1785">
        <f t="shared" si="198"/>
        <v>2017</v>
      </c>
      <c r="O1785">
        <f t="shared" si="195"/>
        <v>2386.1505000000002</v>
      </c>
      <c r="P1785">
        <f t="shared" si="196"/>
        <v>0</v>
      </c>
      <c r="Q1785">
        <f t="shared" si="197"/>
        <v>2386.1505000000002</v>
      </c>
    </row>
    <row r="1786" spans="1:17" x14ac:dyDescent="0.3">
      <c r="A1786">
        <v>13086530</v>
      </c>
      <c r="B1786" t="s">
        <v>27</v>
      </c>
      <c r="C1786" s="1">
        <v>42998</v>
      </c>
      <c r="D1786">
        <v>1192</v>
      </c>
      <c r="E1786">
        <v>185644</v>
      </c>
      <c r="F1786">
        <v>891</v>
      </c>
      <c r="G1786">
        <v>182528</v>
      </c>
      <c r="H1786">
        <v>-182527.6</v>
      </c>
      <c r="I1786" s="1">
        <v>42998</v>
      </c>
      <c r="J1786">
        <v>2017</v>
      </c>
      <c r="K1786">
        <f t="shared" si="192"/>
        <v>9</v>
      </c>
      <c r="L1786">
        <f t="shared" si="193"/>
        <v>20</v>
      </c>
      <c r="M1786">
        <f t="shared" si="194"/>
        <v>2017</v>
      </c>
      <c r="N1786">
        <f t="shared" si="198"/>
        <v>2017</v>
      </c>
      <c r="O1786">
        <f t="shared" si="195"/>
        <v>2364.3319999999999</v>
      </c>
      <c r="P1786">
        <f t="shared" si="196"/>
        <v>597.0335</v>
      </c>
      <c r="Q1786">
        <f t="shared" si="197"/>
        <v>1767.2985000000001</v>
      </c>
    </row>
    <row r="1787" spans="1:17" x14ac:dyDescent="0.3">
      <c r="A1787">
        <v>13086530</v>
      </c>
      <c r="B1787" t="s">
        <v>27</v>
      </c>
      <c r="C1787" s="1">
        <v>42999</v>
      </c>
      <c r="D1787">
        <v>1050</v>
      </c>
      <c r="E1787">
        <v>187727</v>
      </c>
      <c r="F1787">
        <v>0</v>
      </c>
      <c r="G1787">
        <v>182528</v>
      </c>
      <c r="H1787">
        <v>-182527.6</v>
      </c>
      <c r="I1787" s="1">
        <v>42999</v>
      </c>
      <c r="J1787">
        <v>2017</v>
      </c>
      <c r="K1787">
        <f t="shared" si="192"/>
        <v>9</v>
      </c>
      <c r="L1787">
        <f t="shared" si="193"/>
        <v>21</v>
      </c>
      <c r="M1787">
        <f t="shared" si="194"/>
        <v>2017</v>
      </c>
      <c r="N1787">
        <f t="shared" si="198"/>
        <v>2017</v>
      </c>
      <c r="O1787">
        <f t="shared" si="195"/>
        <v>2082.6750000000002</v>
      </c>
      <c r="P1787">
        <f t="shared" si="196"/>
        <v>2082.6750000000002</v>
      </c>
      <c r="Q1787">
        <f t="shared" si="197"/>
        <v>0</v>
      </c>
    </row>
    <row r="1788" spans="1:17" x14ac:dyDescent="0.3">
      <c r="A1788">
        <v>13086530</v>
      </c>
      <c r="B1788" t="s">
        <v>27</v>
      </c>
      <c r="C1788" s="1">
        <v>43000</v>
      </c>
      <c r="D1788">
        <v>985</v>
      </c>
      <c r="E1788">
        <v>189681</v>
      </c>
      <c r="F1788">
        <v>0</v>
      </c>
      <c r="G1788">
        <v>182528</v>
      </c>
      <c r="H1788">
        <v>-182527.6</v>
      </c>
      <c r="I1788" s="1">
        <v>43000</v>
      </c>
      <c r="J1788">
        <v>2017</v>
      </c>
      <c r="K1788">
        <f t="shared" si="192"/>
        <v>9</v>
      </c>
      <c r="L1788">
        <f t="shared" si="193"/>
        <v>22</v>
      </c>
      <c r="M1788">
        <f t="shared" si="194"/>
        <v>2017</v>
      </c>
      <c r="N1788">
        <f t="shared" si="198"/>
        <v>2017</v>
      </c>
      <c r="O1788">
        <f t="shared" si="195"/>
        <v>1953.7474999999999</v>
      </c>
      <c r="P1788">
        <f t="shared" si="196"/>
        <v>1953.7474999999999</v>
      </c>
      <c r="Q1788">
        <f t="shared" si="197"/>
        <v>0</v>
      </c>
    </row>
    <row r="1789" spans="1:17" x14ac:dyDescent="0.3">
      <c r="A1789">
        <v>13086530</v>
      </c>
      <c r="B1789" t="s">
        <v>27</v>
      </c>
      <c r="C1789" s="1">
        <v>43001</v>
      </c>
      <c r="D1789">
        <v>987</v>
      </c>
      <c r="E1789">
        <v>191640</v>
      </c>
      <c r="F1789">
        <v>0</v>
      </c>
      <c r="G1789">
        <v>182528</v>
      </c>
      <c r="H1789">
        <v>-182527.6</v>
      </c>
      <c r="I1789" s="1">
        <v>43001</v>
      </c>
      <c r="J1789">
        <v>2017</v>
      </c>
      <c r="K1789">
        <f t="shared" si="192"/>
        <v>9</v>
      </c>
      <c r="L1789">
        <f t="shared" si="193"/>
        <v>23</v>
      </c>
      <c r="M1789">
        <f t="shared" si="194"/>
        <v>2017</v>
      </c>
      <c r="N1789">
        <f t="shared" si="198"/>
        <v>2017</v>
      </c>
      <c r="O1789">
        <f t="shared" si="195"/>
        <v>1957.7145</v>
      </c>
      <c r="P1789">
        <f t="shared" si="196"/>
        <v>1957.7145</v>
      </c>
      <c r="Q1789">
        <f t="shared" si="197"/>
        <v>0</v>
      </c>
    </row>
    <row r="1790" spans="1:17" x14ac:dyDescent="0.3">
      <c r="A1790">
        <v>13086530</v>
      </c>
      <c r="B1790" t="s">
        <v>27</v>
      </c>
      <c r="C1790" s="1">
        <v>43002</v>
      </c>
      <c r="D1790">
        <v>990</v>
      </c>
      <c r="E1790">
        <v>193603</v>
      </c>
      <c r="F1790">
        <v>0</v>
      </c>
      <c r="G1790">
        <v>182528</v>
      </c>
      <c r="H1790">
        <v>-182527.6</v>
      </c>
      <c r="I1790" s="1">
        <v>43002</v>
      </c>
      <c r="J1790">
        <v>2017</v>
      </c>
      <c r="K1790">
        <f t="shared" si="192"/>
        <v>9</v>
      </c>
      <c r="L1790">
        <f t="shared" si="193"/>
        <v>24</v>
      </c>
      <c r="M1790">
        <f t="shared" si="194"/>
        <v>2017</v>
      </c>
      <c r="N1790">
        <f t="shared" si="198"/>
        <v>2017</v>
      </c>
      <c r="O1790">
        <f t="shared" si="195"/>
        <v>1963.665</v>
      </c>
      <c r="P1790">
        <f t="shared" si="196"/>
        <v>1963.665</v>
      </c>
      <c r="Q1790">
        <f t="shared" si="197"/>
        <v>0</v>
      </c>
    </row>
    <row r="1791" spans="1:17" x14ac:dyDescent="0.3">
      <c r="A1791">
        <v>13086530</v>
      </c>
      <c r="B1791" t="s">
        <v>27</v>
      </c>
      <c r="C1791" s="1">
        <v>43003</v>
      </c>
      <c r="D1791">
        <v>988</v>
      </c>
      <c r="E1791">
        <v>195563</v>
      </c>
      <c r="F1791">
        <v>0</v>
      </c>
      <c r="G1791">
        <v>182528</v>
      </c>
      <c r="H1791">
        <v>-182527.6</v>
      </c>
      <c r="I1791" s="1">
        <v>43003</v>
      </c>
      <c r="J1791">
        <v>2017</v>
      </c>
      <c r="K1791">
        <f t="shared" si="192"/>
        <v>9</v>
      </c>
      <c r="L1791">
        <f t="shared" si="193"/>
        <v>25</v>
      </c>
      <c r="M1791">
        <f t="shared" si="194"/>
        <v>2017</v>
      </c>
      <c r="N1791">
        <f t="shared" si="198"/>
        <v>2017</v>
      </c>
      <c r="O1791">
        <f t="shared" si="195"/>
        <v>1959.6980000000001</v>
      </c>
      <c r="P1791">
        <f t="shared" si="196"/>
        <v>1959.6980000000001</v>
      </c>
      <c r="Q1791">
        <f t="shared" si="197"/>
        <v>0</v>
      </c>
    </row>
    <row r="1792" spans="1:17" x14ac:dyDescent="0.3">
      <c r="A1792">
        <v>13086530</v>
      </c>
      <c r="B1792" t="s">
        <v>27</v>
      </c>
      <c r="C1792" s="1">
        <v>43004</v>
      </c>
      <c r="D1792">
        <v>986</v>
      </c>
      <c r="E1792">
        <v>197519</v>
      </c>
      <c r="F1792">
        <v>0</v>
      </c>
      <c r="G1792">
        <v>182528</v>
      </c>
      <c r="H1792">
        <v>-182527.6</v>
      </c>
      <c r="I1792" s="1">
        <v>43004</v>
      </c>
      <c r="J1792">
        <v>2017</v>
      </c>
      <c r="K1792">
        <f t="shared" si="192"/>
        <v>9</v>
      </c>
      <c r="L1792">
        <f t="shared" si="193"/>
        <v>26</v>
      </c>
      <c r="M1792">
        <f t="shared" si="194"/>
        <v>2017</v>
      </c>
      <c r="N1792">
        <f t="shared" si="198"/>
        <v>2017</v>
      </c>
      <c r="O1792">
        <f t="shared" si="195"/>
        <v>1955.731</v>
      </c>
      <c r="P1792">
        <f t="shared" si="196"/>
        <v>1955.731</v>
      </c>
      <c r="Q1792">
        <f t="shared" si="197"/>
        <v>0</v>
      </c>
    </row>
    <row r="1793" spans="1:17" x14ac:dyDescent="0.3">
      <c r="A1793">
        <v>13086530</v>
      </c>
      <c r="B1793" t="s">
        <v>27</v>
      </c>
      <c r="C1793" s="1">
        <v>43005</v>
      </c>
      <c r="D1793">
        <v>978</v>
      </c>
      <c r="E1793">
        <v>199459</v>
      </c>
      <c r="F1793">
        <v>0</v>
      </c>
      <c r="G1793">
        <v>182528</v>
      </c>
      <c r="H1793">
        <v>-182527.6</v>
      </c>
      <c r="I1793" s="1">
        <v>43005</v>
      </c>
      <c r="J1793">
        <v>2017</v>
      </c>
      <c r="K1793">
        <f t="shared" si="192"/>
        <v>9</v>
      </c>
      <c r="L1793">
        <f t="shared" si="193"/>
        <v>27</v>
      </c>
      <c r="M1793">
        <f t="shared" si="194"/>
        <v>2017</v>
      </c>
      <c r="N1793">
        <f t="shared" si="198"/>
        <v>2017</v>
      </c>
      <c r="O1793">
        <f t="shared" si="195"/>
        <v>1939.8630000000001</v>
      </c>
      <c r="P1793">
        <f t="shared" si="196"/>
        <v>1939.8630000000001</v>
      </c>
      <c r="Q1793">
        <f t="shared" si="197"/>
        <v>0</v>
      </c>
    </row>
    <row r="1794" spans="1:17" x14ac:dyDescent="0.3">
      <c r="A1794">
        <v>13086530</v>
      </c>
      <c r="B1794" t="s">
        <v>27</v>
      </c>
      <c r="C1794" s="1">
        <v>43006</v>
      </c>
      <c r="D1794">
        <v>974</v>
      </c>
      <c r="E1794">
        <v>201390</v>
      </c>
      <c r="F1794">
        <v>0</v>
      </c>
      <c r="G1794">
        <v>182528</v>
      </c>
      <c r="H1794">
        <v>-182527.6</v>
      </c>
      <c r="I1794" s="1">
        <v>43006</v>
      </c>
      <c r="J1794">
        <v>2017</v>
      </c>
      <c r="K1794">
        <f t="shared" ref="K1794:K1857" si="199">MONTH(C1794)</f>
        <v>9</v>
      </c>
      <c r="L1794">
        <f t="shared" ref="L1794:L1857" si="200">DAY(C1794)</f>
        <v>28</v>
      </c>
      <c r="M1794">
        <f t="shared" ref="M1794:M1857" si="201">YEAR(C1794)</f>
        <v>2017</v>
      </c>
      <c r="N1794">
        <f t="shared" si="198"/>
        <v>2017</v>
      </c>
      <c r="O1794">
        <f t="shared" ref="O1794:O1857" si="202">D1794*1.9835</f>
        <v>1931.9290000000001</v>
      </c>
      <c r="P1794">
        <f t="shared" ref="P1794:P1857" si="203">(D1794-F1794)*1.9835</f>
        <v>1931.9290000000001</v>
      </c>
      <c r="Q1794">
        <f t="shared" ref="Q1794:Q1857" si="204">F1794*1.9835</f>
        <v>0</v>
      </c>
    </row>
    <row r="1795" spans="1:17" x14ac:dyDescent="0.3">
      <c r="A1795">
        <v>13086530</v>
      </c>
      <c r="B1795" t="s">
        <v>27</v>
      </c>
      <c r="C1795" s="1">
        <v>43007</v>
      </c>
      <c r="D1795">
        <v>980</v>
      </c>
      <c r="E1795">
        <v>203333</v>
      </c>
      <c r="F1795">
        <v>0</v>
      </c>
      <c r="G1795">
        <v>182528</v>
      </c>
      <c r="H1795">
        <v>-182527.6</v>
      </c>
      <c r="I1795" s="1">
        <v>43007</v>
      </c>
      <c r="J1795">
        <v>2017</v>
      </c>
      <c r="K1795">
        <f t="shared" si="199"/>
        <v>9</v>
      </c>
      <c r="L1795">
        <f t="shared" si="200"/>
        <v>29</v>
      </c>
      <c r="M1795">
        <f t="shared" si="201"/>
        <v>2017</v>
      </c>
      <c r="N1795">
        <f t="shared" si="198"/>
        <v>2017</v>
      </c>
      <c r="O1795">
        <f t="shared" si="202"/>
        <v>1943.83</v>
      </c>
      <c r="P1795">
        <f t="shared" si="203"/>
        <v>1943.83</v>
      </c>
      <c r="Q1795">
        <f t="shared" si="204"/>
        <v>0</v>
      </c>
    </row>
    <row r="1796" spans="1:17" x14ac:dyDescent="0.3">
      <c r="A1796">
        <v>13086530</v>
      </c>
      <c r="B1796" t="s">
        <v>27</v>
      </c>
      <c r="C1796" s="1">
        <v>43008</v>
      </c>
      <c r="D1796">
        <v>986</v>
      </c>
      <c r="E1796">
        <v>205289</v>
      </c>
      <c r="F1796">
        <v>0</v>
      </c>
      <c r="G1796">
        <v>182528</v>
      </c>
      <c r="H1796">
        <v>-182527.6</v>
      </c>
      <c r="I1796" s="1">
        <v>43008</v>
      </c>
      <c r="J1796">
        <v>2017</v>
      </c>
      <c r="K1796">
        <f t="shared" si="199"/>
        <v>9</v>
      </c>
      <c r="L1796">
        <f t="shared" si="200"/>
        <v>30</v>
      </c>
      <c r="M1796">
        <f t="shared" si="201"/>
        <v>2017</v>
      </c>
      <c r="N1796">
        <f t="shared" si="198"/>
        <v>2017</v>
      </c>
      <c r="O1796">
        <f t="shared" si="202"/>
        <v>1955.731</v>
      </c>
      <c r="P1796">
        <f t="shared" si="203"/>
        <v>1955.731</v>
      </c>
      <c r="Q1796">
        <f t="shared" si="204"/>
        <v>0</v>
      </c>
    </row>
    <row r="1797" spans="1:17" x14ac:dyDescent="0.3">
      <c r="A1797">
        <v>13086530</v>
      </c>
      <c r="B1797" t="s">
        <v>27</v>
      </c>
      <c r="C1797" s="1">
        <v>43009</v>
      </c>
      <c r="D1797">
        <v>986</v>
      </c>
      <c r="E1797">
        <v>207245</v>
      </c>
      <c r="F1797">
        <v>0</v>
      </c>
      <c r="G1797">
        <v>182528</v>
      </c>
      <c r="H1797">
        <v>-182527.6</v>
      </c>
      <c r="I1797" s="1">
        <v>43009</v>
      </c>
      <c r="J1797">
        <v>2017</v>
      </c>
      <c r="K1797">
        <f t="shared" si="199"/>
        <v>10</v>
      </c>
      <c r="L1797">
        <f t="shared" si="200"/>
        <v>1</v>
      </c>
      <c r="M1797">
        <f t="shared" si="201"/>
        <v>2017</v>
      </c>
      <c r="N1797">
        <f t="shared" si="198"/>
        <v>2017</v>
      </c>
      <c r="O1797">
        <f t="shared" si="202"/>
        <v>1955.731</v>
      </c>
      <c r="P1797">
        <f t="shared" si="203"/>
        <v>1955.731</v>
      </c>
      <c r="Q1797">
        <f t="shared" si="204"/>
        <v>0</v>
      </c>
    </row>
    <row r="1798" spans="1:17" x14ac:dyDescent="0.3">
      <c r="A1798">
        <v>13086530</v>
      </c>
      <c r="B1798" t="s">
        <v>27</v>
      </c>
      <c r="C1798" s="1">
        <v>43010</v>
      </c>
      <c r="D1798">
        <v>984</v>
      </c>
      <c r="E1798">
        <v>209197</v>
      </c>
      <c r="F1798">
        <v>0</v>
      </c>
      <c r="G1798">
        <v>182528</v>
      </c>
      <c r="H1798">
        <v>-182527.6</v>
      </c>
      <c r="I1798" s="1">
        <v>43010</v>
      </c>
      <c r="J1798">
        <v>2017</v>
      </c>
      <c r="K1798">
        <f t="shared" si="199"/>
        <v>10</v>
      </c>
      <c r="L1798">
        <f t="shared" si="200"/>
        <v>2</v>
      </c>
      <c r="M1798">
        <f t="shared" si="201"/>
        <v>2017</v>
      </c>
      <c r="N1798">
        <f t="shared" si="198"/>
        <v>2017</v>
      </c>
      <c r="O1798">
        <f t="shared" si="202"/>
        <v>1951.7640000000001</v>
      </c>
      <c r="P1798">
        <f t="shared" si="203"/>
        <v>1951.7640000000001</v>
      </c>
      <c r="Q1798">
        <f t="shared" si="204"/>
        <v>0</v>
      </c>
    </row>
    <row r="1799" spans="1:17" x14ac:dyDescent="0.3">
      <c r="A1799">
        <v>13086530</v>
      </c>
      <c r="B1799" t="s">
        <v>27</v>
      </c>
      <c r="C1799" s="1">
        <v>43011</v>
      </c>
      <c r="D1799">
        <v>980</v>
      </c>
      <c r="E1799">
        <v>211140</v>
      </c>
      <c r="F1799">
        <v>0</v>
      </c>
      <c r="G1799">
        <v>182528</v>
      </c>
      <c r="H1799">
        <v>-182527.6</v>
      </c>
      <c r="I1799" s="1">
        <v>43011</v>
      </c>
      <c r="J1799">
        <v>2017</v>
      </c>
      <c r="K1799">
        <f t="shared" si="199"/>
        <v>10</v>
      </c>
      <c r="L1799">
        <f t="shared" si="200"/>
        <v>3</v>
      </c>
      <c r="M1799">
        <f t="shared" si="201"/>
        <v>2017</v>
      </c>
      <c r="N1799">
        <f t="shared" si="198"/>
        <v>2017</v>
      </c>
      <c r="O1799">
        <f t="shared" si="202"/>
        <v>1943.83</v>
      </c>
      <c r="P1799">
        <f t="shared" si="203"/>
        <v>1943.83</v>
      </c>
      <c r="Q1799">
        <f t="shared" si="204"/>
        <v>0</v>
      </c>
    </row>
    <row r="1800" spans="1:17" x14ac:dyDescent="0.3">
      <c r="A1800">
        <v>13086530</v>
      </c>
      <c r="B1800" t="s">
        <v>27</v>
      </c>
      <c r="C1800" s="1">
        <v>43012</v>
      </c>
      <c r="D1800">
        <v>980</v>
      </c>
      <c r="E1800">
        <v>213084</v>
      </c>
      <c r="F1800">
        <v>0</v>
      </c>
      <c r="G1800">
        <v>182528</v>
      </c>
      <c r="H1800">
        <v>-182527.6</v>
      </c>
      <c r="I1800" s="1">
        <v>43012</v>
      </c>
      <c r="J1800">
        <v>2017</v>
      </c>
      <c r="K1800">
        <f t="shared" si="199"/>
        <v>10</v>
      </c>
      <c r="L1800">
        <f t="shared" si="200"/>
        <v>4</v>
      </c>
      <c r="M1800">
        <f t="shared" si="201"/>
        <v>2017</v>
      </c>
      <c r="N1800">
        <f t="shared" si="198"/>
        <v>2017</v>
      </c>
      <c r="O1800">
        <f t="shared" si="202"/>
        <v>1943.83</v>
      </c>
      <c r="P1800">
        <f t="shared" si="203"/>
        <v>1943.83</v>
      </c>
      <c r="Q1800">
        <f t="shared" si="204"/>
        <v>0</v>
      </c>
    </row>
    <row r="1801" spans="1:17" x14ac:dyDescent="0.3">
      <c r="A1801">
        <v>13086530</v>
      </c>
      <c r="B1801" t="s">
        <v>27</v>
      </c>
      <c r="C1801" s="1">
        <v>43013</v>
      </c>
      <c r="D1801">
        <v>934</v>
      </c>
      <c r="E1801">
        <v>214937</v>
      </c>
      <c r="F1801">
        <v>0</v>
      </c>
      <c r="G1801">
        <v>182528</v>
      </c>
      <c r="H1801">
        <v>-182527.6</v>
      </c>
      <c r="I1801" s="1">
        <v>43013</v>
      </c>
      <c r="J1801">
        <v>2017</v>
      </c>
      <c r="K1801">
        <f t="shared" si="199"/>
        <v>10</v>
      </c>
      <c r="L1801">
        <f t="shared" si="200"/>
        <v>5</v>
      </c>
      <c r="M1801">
        <f t="shared" si="201"/>
        <v>2017</v>
      </c>
      <c r="N1801">
        <f t="shared" si="198"/>
        <v>2017</v>
      </c>
      <c r="O1801">
        <f t="shared" si="202"/>
        <v>1852.5889999999999</v>
      </c>
      <c r="P1801">
        <f t="shared" si="203"/>
        <v>1852.5889999999999</v>
      </c>
      <c r="Q1801">
        <f t="shared" si="204"/>
        <v>0</v>
      </c>
    </row>
    <row r="1802" spans="1:17" x14ac:dyDescent="0.3">
      <c r="A1802">
        <v>13086530</v>
      </c>
      <c r="B1802" t="s">
        <v>27</v>
      </c>
      <c r="C1802" s="1">
        <v>43014</v>
      </c>
      <c r="D1802">
        <v>877</v>
      </c>
      <c r="E1802">
        <v>216676</v>
      </c>
      <c r="F1802">
        <v>0</v>
      </c>
      <c r="G1802">
        <v>182528</v>
      </c>
      <c r="H1802">
        <v>-182527.6</v>
      </c>
      <c r="I1802" s="1">
        <v>43014</v>
      </c>
      <c r="J1802">
        <v>2017</v>
      </c>
      <c r="K1802">
        <f t="shared" si="199"/>
        <v>10</v>
      </c>
      <c r="L1802">
        <f t="shared" si="200"/>
        <v>6</v>
      </c>
      <c r="M1802">
        <f t="shared" si="201"/>
        <v>2017</v>
      </c>
      <c r="N1802">
        <f t="shared" si="198"/>
        <v>2017</v>
      </c>
      <c r="O1802">
        <f t="shared" si="202"/>
        <v>1739.5295000000001</v>
      </c>
      <c r="P1802">
        <f t="shared" si="203"/>
        <v>1739.5295000000001</v>
      </c>
      <c r="Q1802">
        <f t="shared" si="204"/>
        <v>0</v>
      </c>
    </row>
    <row r="1803" spans="1:17" x14ac:dyDescent="0.3">
      <c r="A1803">
        <v>13086530</v>
      </c>
      <c r="B1803" t="s">
        <v>27</v>
      </c>
      <c r="C1803" s="1">
        <v>43015</v>
      </c>
      <c r="D1803">
        <v>875</v>
      </c>
      <c r="E1803">
        <v>218412</v>
      </c>
      <c r="F1803">
        <v>0</v>
      </c>
      <c r="G1803">
        <v>182528</v>
      </c>
      <c r="H1803">
        <v>-182527.6</v>
      </c>
      <c r="I1803" s="1">
        <v>43015</v>
      </c>
      <c r="J1803">
        <v>2017</v>
      </c>
      <c r="K1803">
        <f t="shared" si="199"/>
        <v>10</v>
      </c>
      <c r="L1803">
        <f t="shared" si="200"/>
        <v>7</v>
      </c>
      <c r="M1803">
        <f t="shared" si="201"/>
        <v>2017</v>
      </c>
      <c r="N1803">
        <f t="shared" si="198"/>
        <v>2017</v>
      </c>
      <c r="O1803">
        <f t="shared" si="202"/>
        <v>1735.5625</v>
      </c>
      <c r="P1803">
        <f t="shared" si="203"/>
        <v>1735.5625</v>
      </c>
      <c r="Q1803">
        <f t="shared" si="204"/>
        <v>0</v>
      </c>
    </row>
    <row r="1804" spans="1:17" x14ac:dyDescent="0.3">
      <c r="A1804">
        <v>13086530</v>
      </c>
      <c r="B1804" t="s">
        <v>27</v>
      </c>
      <c r="C1804" s="1">
        <v>43016</v>
      </c>
      <c r="D1804">
        <v>873</v>
      </c>
      <c r="E1804">
        <v>220144</v>
      </c>
      <c r="F1804">
        <v>0</v>
      </c>
      <c r="G1804">
        <v>182528</v>
      </c>
      <c r="H1804">
        <v>-182527.6</v>
      </c>
      <c r="I1804" s="1">
        <v>43016</v>
      </c>
      <c r="J1804">
        <v>2017</v>
      </c>
      <c r="K1804">
        <f t="shared" si="199"/>
        <v>10</v>
      </c>
      <c r="L1804">
        <f t="shared" si="200"/>
        <v>8</v>
      </c>
      <c r="M1804">
        <f t="shared" si="201"/>
        <v>2017</v>
      </c>
      <c r="N1804">
        <f t="shared" si="198"/>
        <v>2017</v>
      </c>
      <c r="O1804">
        <f t="shared" si="202"/>
        <v>1731.5955000000001</v>
      </c>
      <c r="P1804">
        <f t="shared" si="203"/>
        <v>1731.5955000000001</v>
      </c>
      <c r="Q1804">
        <f t="shared" si="204"/>
        <v>0</v>
      </c>
    </row>
    <row r="1805" spans="1:17" x14ac:dyDescent="0.3">
      <c r="A1805">
        <v>13086530</v>
      </c>
      <c r="B1805" t="s">
        <v>27</v>
      </c>
      <c r="C1805" s="1">
        <v>43017</v>
      </c>
      <c r="D1805">
        <v>871</v>
      </c>
      <c r="E1805">
        <v>221871</v>
      </c>
      <c r="F1805">
        <v>0</v>
      </c>
      <c r="G1805">
        <v>182528</v>
      </c>
      <c r="H1805">
        <v>-182527.6</v>
      </c>
      <c r="I1805" s="1">
        <v>43017</v>
      </c>
      <c r="J1805">
        <v>2017</v>
      </c>
      <c r="K1805">
        <f t="shared" si="199"/>
        <v>10</v>
      </c>
      <c r="L1805">
        <f t="shared" si="200"/>
        <v>9</v>
      </c>
      <c r="M1805">
        <f t="shared" si="201"/>
        <v>2017</v>
      </c>
      <c r="N1805">
        <f t="shared" si="198"/>
        <v>2017</v>
      </c>
      <c r="O1805">
        <f t="shared" si="202"/>
        <v>1727.6285</v>
      </c>
      <c r="P1805">
        <f t="shared" si="203"/>
        <v>1727.6285</v>
      </c>
      <c r="Q1805">
        <f t="shared" si="204"/>
        <v>0</v>
      </c>
    </row>
    <row r="1806" spans="1:17" x14ac:dyDescent="0.3">
      <c r="A1806">
        <v>13086530</v>
      </c>
      <c r="B1806" t="s">
        <v>27</v>
      </c>
      <c r="C1806" s="1">
        <v>43018</v>
      </c>
      <c r="D1806">
        <v>252</v>
      </c>
      <c r="E1806">
        <v>222370</v>
      </c>
      <c r="F1806">
        <v>0</v>
      </c>
      <c r="G1806">
        <v>182528</v>
      </c>
      <c r="H1806">
        <v>-182527.6</v>
      </c>
      <c r="I1806" s="1">
        <v>43018</v>
      </c>
      <c r="J1806">
        <v>2017</v>
      </c>
      <c r="K1806">
        <f t="shared" si="199"/>
        <v>10</v>
      </c>
      <c r="L1806">
        <f t="shared" si="200"/>
        <v>10</v>
      </c>
      <c r="M1806">
        <f t="shared" si="201"/>
        <v>2017</v>
      </c>
      <c r="N1806">
        <f t="shared" si="198"/>
        <v>2017</v>
      </c>
      <c r="O1806">
        <f t="shared" si="202"/>
        <v>499.84199999999998</v>
      </c>
      <c r="P1806">
        <f t="shared" si="203"/>
        <v>499.84199999999998</v>
      </c>
      <c r="Q1806">
        <f t="shared" si="204"/>
        <v>0</v>
      </c>
    </row>
    <row r="1807" spans="1:17" x14ac:dyDescent="0.3">
      <c r="A1807">
        <v>13086530</v>
      </c>
      <c r="B1807" t="s">
        <v>27</v>
      </c>
      <c r="C1807" s="1">
        <v>43019</v>
      </c>
      <c r="D1807">
        <v>0</v>
      </c>
      <c r="E1807">
        <v>222370</v>
      </c>
      <c r="F1807">
        <v>0</v>
      </c>
      <c r="G1807">
        <v>182528</v>
      </c>
      <c r="H1807">
        <v>-182527.6</v>
      </c>
      <c r="I1807" s="1">
        <v>43019</v>
      </c>
      <c r="J1807">
        <v>2017</v>
      </c>
      <c r="K1807">
        <f t="shared" si="199"/>
        <v>10</v>
      </c>
      <c r="L1807">
        <f t="shared" si="200"/>
        <v>11</v>
      </c>
      <c r="M1807">
        <f t="shared" si="201"/>
        <v>2017</v>
      </c>
      <c r="N1807">
        <f t="shared" si="198"/>
        <v>2017</v>
      </c>
      <c r="O1807">
        <f t="shared" si="202"/>
        <v>0</v>
      </c>
      <c r="P1807">
        <f t="shared" si="203"/>
        <v>0</v>
      </c>
      <c r="Q1807">
        <f t="shared" si="204"/>
        <v>0</v>
      </c>
    </row>
    <row r="1808" spans="1:17" x14ac:dyDescent="0.3">
      <c r="A1808">
        <v>13086530</v>
      </c>
      <c r="B1808" t="s">
        <v>27</v>
      </c>
      <c r="C1808" s="1">
        <v>43020</v>
      </c>
      <c r="D1808">
        <v>0</v>
      </c>
      <c r="E1808">
        <v>222370</v>
      </c>
      <c r="F1808">
        <v>0</v>
      </c>
      <c r="G1808">
        <v>182528</v>
      </c>
      <c r="H1808">
        <v>-182527.6</v>
      </c>
      <c r="I1808" s="1">
        <v>43020</v>
      </c>
      <c r="J1808">
        <v>2017</v>
      </c>
      <c r="K1808">
        <f t="shared" si="199"/>
        <v>10</v>
      </c>
      <c r="L1808">
        <f t="shared" si="200"/>
        <v>12</v>
      </c>
      <c r="M1808">
        <f t="shared" si="201"/>
        <v>2017</v>
      </c>
      <c r="N1808">
        <f t="shared" si="198"/>
        <v>2017</v>
      </c>
      <c r="O1808">
        <f t="shared" si="202"/>
        <v>0</v>
      </c>
      <c r="P1808">
        <f t="shared" si="203"/>
        <v>0</v>
      </c>
      <c r="Q1808">
        <f t="shared" si="204"/>
        <v>0</v>
      </c>
    </row>
    <row r="1809" spans="1:17" x14ac:dyDescent="0.3">
      <c r="A1809">
        <v>13086530</v>
      </c>
      <c r="B1809" t="s">
        <v>27</v>
      </c>
      <c r="C1809" s="1">
        <v>43021</v>
      </c>
      <c r="D1809">
        <v>0</v>
      </c>
      <c r="E1809">
        <v>222370</v>
      </c>
      <c r="F1809">
        <v>0</v>
      </c>
      <c r="G1809">
        <v>182528</v>
      </c>
      <c r="H1809">
        <v>-182527.6</v>
      </c>
      <c r="I1809" s="1">
        <v>43021</v>
      </c>
      <c r="J1809">
        <v>2017</v>
      </c>
      <c r="K1809">
        <f t="shared" si="199"/>
        <v>10</v>
      </c>
      <c r="L1809">
        <f t="shared" si="200"/>
        <v>13</v>
      </c>
      <c r="M1809">
        <f t="shared" si="201"/>
        <v>2017</v>
      </c>
      <c r="N1809">
        <f t="shared" si="198"/>
        <v>2017</v>
      </c>
      <c r="O1809">
        <f t="shared" si="202"/>
        <v>0</v>
      </c>
      <c r="P1809">
        <f t="shared" si="203"/>
        <v>0</v>
      </c>
      <c r="Q1809">
        <f t="shared" si="204"/>
        <v>0</v>
      </c>
    </row>
    <row r="1810" spans="1:17" x14ac:dyDescent="0.3">
      <c r="A1810">
        <v>13086530</v>
      </c>
      <c r="B1810" t="s">
        <v>27</v>
      </c>
      <c r="C1810" s="1">
        <v>43022</v>
      </c>
      <c r="D1810">
        <v>0</v>
      </c>
      <c r="E1810">
        <v>222370</v>
      </c>
      <c r="F1810">
        <v>0</v>
      </c>
      <c r="G1810">
        <v>182528</v>
      </c>
      <c r="H1810">
        <v>-182527.6</v>
      </c>
      <c r="I1810" s="1">
        <v>43022</v>
      </c>
      <c r="J1810">
        <v>2017</v>
      </c>
      <c r="K1810">
        <f t="shared" si="199"/>
        <v>10</v>
      </c>
      <c r="L1810">
        <f t="shared" si="200"/>
        <v>14</v>
      </c>
      <c r="M1810">
        <f t="shared" si="201"/>
        <v>2017</v>
      </c>
      <c r="N1810">
        <f t="shared" si="198"/>
        <v>2017</v>
      </c>
      <c r="O1810">
        <f t="shared" si="202"/>
        <v>0</v>
      </c>
      <c r="P1810">
        <f t="shared" si="203"/>
        <v>0</v>
      </c>
      <c r="Q1810">
        <f t="shared" si="204"/>
        <v>0</v>
      </c>
    </row>
    <row r="1811" spans="1:17" x14ac:dyDescent="0.3">
      <c r="A1811">
        <v>13086530</v>
      </c>
      <c r="B1811" t="s">
        <v>27</v>
      </c>
      <c r="C1811" s="1">
        <v>43023</v>
      </c>
      <c r="D1811">
        <v>0</v>
      </c>
      <c r="E1811">
        <v>222370</v>
      </c>
      <c r="F1811">
        <v>0</v>
      </c>
      <c r="G1811">
        <v>182528</v>
      </c>
      <c r="H1811">
        <v>-182527.6</v>
      </c>
      <c r="I1811" s="1">
        <v>43023</v>
      </c>
      <c r="J1811">
        <v>2017</v>
      </c>
      <c r="K1811">
        <f t="shared" si="199"/>
        <v>10</v>
      </c>
      <c r="L1811">
        <f t="shared" si="200"/>
        <v>15</v>
      </c>
      <c r="M1811">
        <f t="shared" si="201"/>
        <v>2017</v>
      </c>
      <c r="N1811">
        <f t="shared" si="198"/>
        <v>2017</v>
      </c>
      <c r="O1811">
        <f t="shared" si="202"/>
        <v>0</v>
      </c>
      <c r="P1811">
        <f t="shared" si="203"/>
        <v>0</v>
      </c>
      <c r="Q1811">
        <f t="shared" si="204"/>
        <v>0</v>
      </c>
    </row>
    <row r="1812" spans="1:17" x14ac:dyDescent="0.3">
      <c r="A1812">
        <v>13086530</v>
      </c>
      <c r="B1812" t="s">
        <v>27</v>
      </c>
      <c r="C1812" s="1">
        <v>43024</v>
      </c>
      <c r="D1812">
        <v>0</v>
      </c>
      <c r="E1812">
        <v>222370</v>
      </c>
      <c r="F1812">
        <v>0</v>
      </c>
      <c r="G1812">
        <v>182528</v>
      </c>
      <c r="H1812">
        <v>-182527.6</v>
      </c>
      <c r="I1812" s="1">
        <v>43024</v>
      </c>
      <c r="J1812">
        <v>2017</v>
      </c>
      <c r="K1812">
        <f t="shared" si="199"/>
        <v>10</v>
      </c>
      <c r="L1812">
        <f t="shared" si="200"/>
        <v>16</v>
      </c>
      <c r="M1812">
        <f t="shared" si="201"/>
        <v>2017</v>
      </c>
      <c r="N1812">
        <f t="shared" si="198"/>
        <v>2017</v>
      </c>
      <c r="O1812">
        <f t="shared" si="202"/>
        <v>0</v>
      </c>
      <c r="P1812">
        <f t="shared" si="203"/>
        <v>0</v>
      </c>
      <c r="Q1812">
        <f t="shared" si="204"/>
        <v>0</v>
      </c>
    </row>
    <row r="1813" spans="1:17" x14ac:dyDescent="0.3">
      <c r="A1813">
        <v>13086530</v>
      </c>
      <c r="B1813" t="s">
        <v>27</v>
      </c>
      <c r="C1813" s="1">
        <v>43025</v>
      </c>
      <c r="D1813">
        <v>0</v>
      </c>
      <c r="E1813">
        <v>222370</v>
      </c>
      <c r="F1813">
        <v>0</v>
      </c>
      <c r="G1813">
        <v>182528</v>
      </c>
      <c r="H1813">
        <v>-182527.6</v>
      </c>
      <c r="I1813" s="1">
        <v>43025</v>
      </c>
      <c r="J1813">
        <v>2017</v>
      </c>
      <c r="K1813">
        <f t="shared" si="199"/>
        <v>10</v>
      </c>
      <c r="L1813">
        <f t="shared" si="200"/>
        <v>17</v>
      </c>
      <c r="M1813">
        <f t="shared" si="201"/>
        <v>2017</v>
      </c>
      <c r="N1813">
        <f t="shared" si="198"/>
        <v>2017</v>
      </c>
      <c r="O1813">
        <f t="shared" si="202"/>
        <v>0</v>
      </c>
      <c r="P1813">
        <f t="shared" si="203"/>
        <v>0</v>
      </c>
      <c r="Q1813">
        <f t="shared" si="204"/>
        <v>0</v>
      </c>
    </row>
    <row r="1814" spans="1:17" x14ac:dyDescent="0.3">
      <c r="A1814">
        <v>13086530</v>
      </c>
      <c r="B1814" t="s">
        <v>27</v>
      </c>
      <c r="C1814" s="1">
        <v>43026</v>
      </c>
      <c r="D1814">
        <v>0</v>
      </c>
      <c r="E1814">
        <v>222370</v>
      </c>
      <c r="F1814">
        <v>0</v>
      </c>
      <c r="G1814">
        <v>182528</v>
      </c>
      <c r="H1814">
        <v>-182527.6</v>
      </c>
      <c r="I1814" s="1">
        <v>43026</v>
      </c>
      <c r="J1814">
        <v>2017</v>
      </c>
      <c r="K1814">
        <f t="shared" si="199"/>
        <v>10</v>
      </c>
      <c r="L1814">
        <f t="shared" si="200"/>
        <v>18</v>
      </c>
      <c r="M1814">
        <f t="shared" si="201"/>
        <v>2017</v>
      </c>
      <c r="N1814">
        <f t="shared" si="198"/>
        <v>2017</v>
      </c>
      <c r="O1814">
        <f t="shared" si="202"/>
        <v>0</v>
      </c>
      <c r="P1814">
        <f t="shared" si="203"/>
        <v>0</v>
      </c>
      <c r="Q1814">
        <f t="shared" si="204"/>
        <v>0</v>
      </c>
    </row>
    <row r="1815" spans="1:17" x14ac:dyDescent="0.3">
      <c r="A1815">
        <v>13086530</v>
      </c>
      <c r="B1815" t="s">
        <v>27</v>
      </c>
      <c r="C1815" s="1">
        <v>43027</v>
      </c>
      <c r="D1815">
        <v>0</v>
      </c>
      <c r="E1815">
        <v>222370</v>
      </c>
      <c r="F1815">
        <v>0</v>
      </c>
      <c r="G1815">
        <v>182528</v>
      </c>
      <c r="H1815">
        <v>-182527.6</v>
      </c>
      <c r="I1815" s="1">
        <v>43027</v>
      </c>
      <c r="J1815">
        <v>2017</v>
      </c>
      <c r="K1815">
        <f t="shared" si="199"/>
        <v>10</v>
      </c>
      <c r="L1815">
        <f t="shared" si="200"/>
        <v>19</v>
      </c>
      <c r="M1815">
        <f t="shared" si="201"/>
        <v>2017</v>
      </c>
      <c r="N1815">
        <f t="shared" si="198"/>
        <v>2017</v>
      </c>
      <c r="O1815">
        <f t="shared" si="202"/>
        <v>0</v>
      </c>
      <c r="P1815">
        <f t="shared" si="203"/>
        <v>0</v>
      </c>
      <c r="Q1815">
        <f t="shared" si="204"/>
        <v>0</v>
      </c>
    </row>
    <row r="1816" spans="1:17" x14ac:dyDescent="0.3">
      <c r="A1816">
        <v>13086530</v>
      </c>
      <c r="B1816" t="s">
        <v>27</v>
      </c>
      <c r="C1816" s="1">
        <v>43028</v>
      </c>
      <c r="D1816">
        <v>0</v>
      </c>
      <c r="E1816">
        <v>222370</v>
      </c>
      <c r="F1816">
        <v>0</v>
      </c>
      <c r="G1816">
        <v>182528</v>
      </c>
      <c r="H1816">
        <v>-182527.6</v>
      </c>
      <c r="I1816" s="1">
        <v>43028</v>
      </c>
      <c r="J1816">
        <v>2017</v>
      </c>
      <c r="K1816">
        <f t="shared" si="199"/>
        <v>10</v>
      </c>
      <c r="L1816">
        <f t="shared" si="200"/>
        <v>20</v>
      </c>
      <c r="M1816">
        <f t="shared" si="201"/>
        <v>2017</v>
      </c>
      <c r="N1816">
        <f t="shared" si="198"/>
        <v>2017</v>
      </c>
      <c r="O1816">
        <f t="shared" si="202"/>
        <v>0</v>
      </c>
      <c r="P1816">
        <f t="shared" si="203"/>
        <v>0</v>
      </c>
      <c r="Q1816">
        <f t="shared" si="204"/>
        <v>0</v>
      </c>
    </row>
    <row r="1817" spans="1:17" x14ac:dyDescent="0.3">
      <c r="A1817">
        <v>13086530</v>
      </c>
      <c r="B1817" t="s">
        <v>27</v>
      </c>
      <c r="C1817" s="1">
        <v>43029</v>
      </c>
      <c r="D1817">
        <v>0</v>
      </c>
      <c r="E1817">
        <v>222370</v>
      </c>
      <c r="F1817">
        <v>0</v>
      </c>
      <c r="G1817">
        <v>182528</v>
      </c>
      <c r="H1817">
        <v>-182527.6</v>
      </c>
      <c r="I1817" s="1">
        <v>43029</v>
      </c>
      <c r="J1817">
        <v>2017</v>
      </c>
      <c r="K1817">
        <f t="shared" si="199"/>
        <v>10</v>
      </c>
      <c r="L1817">
        <f t="shared" si="200"/>
        <v>21</v>
      </c>
      <c r="M1817">
        <f t="shared" si="201"/>
        <v>2017</v>
      </c>
      <c r="N1817">
        <f t="shared" si="198"/>
        <v>2017</v>
      </c>
      <c r="O1817">
        <f t="shared" si="202"/>
        <v>0</v>
      </c>
      <c r="P1817">
        <f t="shared" si="203"/>
        <v>0</v>
      </c>
      <c r="Q1817">
        <f t="shared" si="204"/>
        <v>0</v>
      </c>
    </row>
    <row r="1818" spans="1:17" x14ac:dyDescent="0.3">
      <c r="A1818">
        <v>13086530</v>
      </c>
      <c r="B1818" t="s">
        <v>27</v>
      </c>
      <c r="C1818" s="1">
        <v>43030</v>
      </c>
      <c r="D1818">
        <v>0</v>
      </c>
      <c r="E1818">
        <v>222370</v>
      </c>
      <c r="F1818">
        <v>0</v>
      </c>
      <c r="G1818">
        <v>182528</v>
      </c>
      <c r="H1818">
        <v>-182527.6</v>
      </c>
      <c r="I1818" s="1">
        <v>43030</v>
      </c>
      <c r="J1818">
        <v>2017</v>
      </c>
      <c r="K1818">
        <f t="shared" si="199"/>
        <v>10</v>
      </c>
      <c r="L1818">
        <f t="shared" si="200"/>
        <v>22</v>
      </c>
      <c r="M1818">
        <f t="shared" si="201"/>
        <v>2017</v>
      </c>
      <c r="N1818">
        <f t="shared" si="198"/>
        <v>2017</v>
      </c>
      <c r="O1818">
        <f t="shared" si="202"/>
        <v>0</v>
      </c>
      <c r="P1818">
        <f t="shared" si="203"/>
        <v>0</v>
      </c>
      <c r="Q1818">
        <f t="shared" si="204"/>
        <v>0</v>
      </c>
    </row>
    <row r="1819" spans="1:17" x14ac:dyDescent="0.3">
      <c r="A1819">
        <v>13086530</v>
      </c>
      <c r="B1819" t="s">
        <v>27</v>
      </c>
      <c r="C1819" s="1">
        <v>43031</v>
      </c>
      <c r="D1819">
        <v>0</v>
      </c>
      <c r="E1819">
        <v>222370</v>
      </c>
      <c r="F1819">
        <v>0</v>
      </c>
      <c r="G1819">
        <v>182528</v>
      </c>
      <c r="H1819">
        <v>-182527.6</v>
      </c>
      <c r="I1819" s="1">
        <v>43031</v>
      </c>
      <c r="J1819">
        <v>2017</v>
      </c>
      <c r="K1819">
        <f t="shared" si="199"/>
        <v>10</v>
      </c>
      <c r="L1819">
        <f t="shared" si="200"/>
        <v>23</v>
      </c>
      <c r="M1819">
        <f t="shared" si="201"/>
        <v>2017</v>
      </c>
      <c r="N1819">
        <f t="shared" si="198"/>
        <v>2017</v>
      </c>
      <c r="O1819">
        <f t="shared" si="202"/>
        <v>0</v>
      </c>
      <c r="P1819">
        <f t="shared" si="203"/>
        <v>0</v>
      </c>
      <c r="Q1819">
        <f t="shared" si="204"/>
        <v>0</v>
      </c>
    </row>
    <row r="1820" spans="1:17" x14ac:dyDescent="0.3">
      <c r="A1820">
        <v>13086530</v>
      </c>
      <c r="B1820" t="s">
        <v>27</v>
      </c>
      <c r="C1820" s="1">
        <v>43032</v>
      </c>
      <c r="D1820">
        <v>0</v>
      </c>
      <c r="E1820">
        <v>222370</v>
      </c>
      <c r="F1820">
        <v>0</v>
      </c>
      <c r="G1820">
        <v>182528</v>
      </c>
      <c r="H1820">
        <v>-182527.6</v>
      </c>
      <c r="I1820" s="1">
        <v>43032</v>
      </c>
      <c r="J1820">
        <v>2017</v>
      </c>
      <c r="K1820">
        <f t="shared" si="199"/>
        <v>10</v>
      </c>
      <c r="L1820">
        <f t="shared" si="200"/>
        <v>24</v>
      </c>
      <c r="M1820">
        <f t="shared" si="201"/>
        <v>2017</v>
      </c>
      <c r="N1820">
        <f t="shared" si="198"/>
        <v>2017</v>
      </c>
      <c r="O1820">
        <f t="shared" si="202"/>
        <v>0</v>
      </c>
      <c r="P1820">
        <f t="shared" si="203"/>
        <v>0</v>
      </c>
      <c r="Q1820">
        <f t="shared" si="204"/>
        <v>0</v>
      </c>
    </row>
    <row r="1821" spans="1:17" x14ac:dyDescent="0.3">
      <c r="A1821">
        <v>13086530</v>
      </c>
      <c r="B1821" t="s">
        <v>27</v>
      </c>
      <c r="C1821" s="1">
        <v>43033</v>
      </c>
      <c r="D1821">
        <v>86</v>
      </c>
      <c r="E1821">
        <v>222542</v>
      </c>
      <c r="F1821">
        <v>0</v>
      </c>
      <c r="G1821">
        <v>182528</v>
      </c>
      <c r="H1821">
        <v>-182527.6</v>
      </c>
      <c r="I1821" s="1">
        <v>43033</v>
      </c>
      <c r="J1821">
        <v>2017</v>
      </c>
      <c r="K1821">
        <f t="shared" si="199"/>
        <v>10</v>
      </c>
      <c r="L1821">
        <f t="shared" si="200"/>
        <v>25</v>
      </c>
      <c r="M1821">
        <f t="shared" si="201"/>
        <v>2017</v>
      </c>
      <c r="N1821">
        <f t="shared" si="198"/>
        <v>2017</v>
      </c>
      <c r="O1821">
        <f t="shared" si="202"/>
        <v>170.58100000000002</v>
      </c>
      <c r="P1821">
        <f t="shared" si="203"/>
        <v>170.58100000000002</v>
      </c>
      <c r="Q1821">
        <f t="shared" si="204"/>
        <v>0</v>
      </c>
    </row>
    <row r="1822" spans="1:17" x14ac:dyDescent="0.3">
      <c r="A1822">
        <v>13086530</v>
      </c>
      <c r="B1822" t="s">
        <v>27</v>
      </c>
      <c r="C1822" s="1">
        <v>43034</v>
      </c>
      <c r="D1822">
        <v>297</v>
      </c>
      <c r="E1822">
        <v>223130</v>
      </c>
      <c r="F1822">
        <v>0</v>
      </c>
      <c r="G1822">
        <v>182528</v>
      </c>
      <c r="H1822">
        <v>-182527.6</v>
      </c>
      <c r="I1822" s="1">
        <v>43034</v>
      </c>
      <c r="J1822">
        <v>2017</v>
      </c>
      <c r="K1822">
        <f t="shared" si="199"/>
        <v>10</v>
      </c>
      <c r="L1822">
        <f t="shared" si="200"/>
        <v>26</v>
      </c>
      <c r="M1822">
        <f t="shared" si="201"/>
        <v>2017</v>
      </c>
      <c r="N1822">
        <f t="shared" si="198"/>
        <v>2017</v>
      </c>
      <c r="O1822">
        <f t="shared" si="202"/>
        <v>589.09950000000003</v>
      </c>
      <c r="P1822">
        <f t="shared" si="203"/>
        <v>589.09950000000003</v>
      </c>
      <c r="Q1822">
        <f t="shared" si="204"/>
        <v>0</v>
      </c>
    </row>
    <row r="1823" spans="1:17" x14ac:dyDescent="0.3">
      <c r="A1823">
        <v>13086530</v>
      </c>
      <c r="B1823" t="s">
        <v>27</v>
      </c>
      <c r="C1823" s="1">
        <v>43035</v>
      </c>
      <c r="D1823">
        <v>545</v>
      </c>
      <c r="E1823">
        <v>224212</v>
      </c>
      <c r="F1823">
        <v>0</v>
      </c>
      <c r="G1823">
        <v>182528</v>
      </c>
      <c r="H1823">
        <v>-182527.6</v>
      </c>
      <c r="I1823" s="1">
        <v>43035</v>
      </c>
      <c r="J1823">
        <v>2017</v>
      </c>
      <c r="K1823">
        <f t="shared" si="199"/>
        <v>10</v>
      </c>
      <c r="L1823">
        <f t="shared" si="200"/>
        <v>27</v>
      </c>
      <c r="M1823">
        <f t="shared" si="201"/>
        <v>2017</v>
      </c>
      <c r="N1823">
        <f t="shared" si="198"/>
        <v>2017</v>
      </c>
      <c r="O1823">
        <f t="shared" si="202"/>
        <v>1081.0074999999999</v>
      </c>
      <c r="P1823">
        <f t="shared" si="203"/>
        <v>1081.0074999999999</v>
      </c>
      <c r="Q1823">
        <f t="shared" si="204"/>
        <v>0</v>
      </c>
    </row>
    <row r="1824" spans="1:17" x14ac:dyDescent="0.3">
      <c r="A1824">
        <v>13086530</v>
      </c>
      <c r="B1824" t="s">
        <v>27</v>
      </c>
      <c r="C1824" s="1">
        <v>43036</v>
      </c>
      <c r="D1824">
        <v>542</v>
      </c>
      <c r="E1824">
        <v>225287</v>
      </c>
      <c r="F1824">
        <v>0</v>
      </c>
      <c r="G1824">
        <v>182528</v>
      </c>
      <c r="H1824">
        <v>-182527.6</v>
      </c>
      <c r="I1824" s="1">
        <v>43036</v>
      </c>
      <c r="J1824">
        <v>2017</v>
      </c>
      <c r="K1824">
        <f t="shared" si="199"/>
        <v>10</v>
      </c>
      <c r="L1824">
        <f t="shared" si="200"/>
        <v>28</v>
      </c>
      <c r="M1824">
        <f t="shared" si="201"/>
        <v>2017</v>
      </c>
      <c r="N1824">
        <f t="shared" si="198"/>
        <v>2017</v>
      </c>
      <c r="O1824">
        <f t="shared" si="202"/>
        <v>1075.057</v>
      </c>
      <c r="P1824">
        <f t="shared" si="203"/>
        <v>1075.057</v>
      </c>
      <c r="Q1824">
        <f t="shared" si="204"/>
        <v>0</v>
      </c>
    </row>
    <row r="1825" spans="1:17" x14ac:dyDescent="0.3">
      <c r="A1825">
        <v>13086530</v>
      </c>
      <c r="B1825" t="s">
        <v>27</v>
      </c>
      <c r="C1825" s="1">
        <v>43037</v>
      </c>
      <c r="D1825">
        <v>540</v>
      </c>
      <c r="E1825">
        <v>226359</v>
      </c>
      <c r="F1825">
        <v>0</v>
      </c>
      <c r="G1825">
        <v>182528</v>
      </c>
      <c r="H1825">
        <v>-182527.6</v>
      </c>
      <c r="I1825" s="1">
        <v>43037</v>
      </c>
      <c r="J1825">
        <v>2017</v>
      </c>
      <c r="K1825">
        <f t="shared" si="199"/>
        <v>10</v>
      </c>
      <c r="L1825">
        <f t="shared" si="200"/>
        <v>29</v>
      </c>
      <c r="M1825">
        <f t="shared" si="201"/>
        <v>2017</v>
      </c>
      <c r="N1825">
        <f t="shared" si="198"/>
        <v>2017</v>
      </c>
      <c r="O1825">
        <f t="shared" si="202"/>
        <v>1071.0899999999999</v>
      </c>
      <c r="P1825">
        <f t="shared" si="203"/>
        <v>1071.0899999999999</v>
      </c>
      <c r="Q1825">
        <f t="shared" si="204"/>
        <v>0</v>
      </c>
    </row>
    <row r="1826" spans="1:17" x14ac:dyDescent="0.3">
      <c r="A1826">
        <v>13086530</v>
      </c>
      <c r="B1826" t="s">
        <v>27</v>
      </c>
      <c r="C1826" s="1">
        <v>43038</v>
      </c>
      <c r="D1826">
        <v>549</v>
      </c>
      <c r="E1826">
        <v>227447</v>
      </c>
      <c r="F1826">
        <v>0</v>
      </c>
      <c r="G1826">
        <v>182528</v>
      </c>
      <c r="H1826">
        <v>-182527.6</v>
      </c>
      <c r="I1826" s="1">
        <v>43038</v>
      </c>
      <c r="J1826">
        <v>2017</v>
      </c>
      <c r="K1826">
        <f t="shared" si="199"/>
        <v>10</v>
      </c>
      <c r="L1826">
        <f t="shared" si="200"/>
        <v>30</v>
      </c>
      <c r="M1826">
        <f t="shared" si="201"/>
        <v>2017</v>
      </c>
      <c r="N1826">
        <f t="shared" si="198"/>
        <v>2017</v>
      </c>
      <c r="O1826">
        <f t="shared" si="202"/>
        <v>1088.9415000000001</v>
      </c>
      <c r="P1826">
        <f t="shared" si="203"/>
        <v>1088.9415000000001</v>
      </c>
      <c r="Q1826">
        <f t="shared" si="204"/>
        <v>0</v>
      </c>
    </row>
    <row r="1827" spans="1:17" x14ac:dyDescent="0.3">
      <c r="A1827">
        <v>13086530</v>
      </c>
      <c r="B1827" t="s">
        <v>27</v>
      </c>
      <c r="C1827" s="1">
        <v>43039</v>
      </c>
      <c r="D1827">
        <v>589</v>
      </c>
      <c r="E1827">
        <v>228616</v>
      </c>
      <c r="F1827">
        <v>589</v>
      </c>
      <c r="G1827">
        <v>183696</v>
      </c>
      <c r="H1827">
        <v>-183696.1</v>
      </c>
      <c r="I1827" s="1">
        <v>43039</v>
      </c>
      <c r="J1827">
        <v>2017</v>
      </c>
      <c r="K1827">
        <f t="shared" si="199"/>
        <v>10</v>
      </c>
      <c r="L1827">
        <f t="shared" si="200"/>
        <v>31</v>
      </c>
      <c r="M1827">
        <f t="shared" si="201"/>
        <v>2017</v>
      </c>
      <c r="N1827">
        <f t="shared" si="198"/>
        <v>2017</v>
      </c>
      <c r="O1827">
        <f>D1827*1.9835</f>
        <v>1168.2815000000001</v>
      </c>
      <c r="P1827">
        <f t="shared" si="203"/>
        <v>0</v>
      </c>
      <c r="Q1827">
        <f t="shared" si="204"/>
        <v>1168.2815000000001</v>
      </c>
    </row>
    <row r="1828" spans="1:17" x14ac:dyDescent="0.3">
      <c r="A1828">
        <v>13086530</v>
      </c>
      <c r="B1828" t="s">
        <v>27</v>
      </c>
      <c r="C1828" s="1">
        <v>43040</v>
      </c>
      <c r="D1828">
        <v>867</v>
      </c>
      <c r="E1828">
        <v>230335</v>
      </c>
      <c r="F1828">
        <v>867</v>
      </c>
      <c r="G1828">
        <v>184247</v>
      </c>
      <c r="H1828">
        <v>-184247.3</v>
      </c>
      <c r="I1828" s="1">
        <v>43040</v>
      </c>
      <c r="J1828">
        <v>2018</v>
      </c>
      <c r="K1828">
        <f t="shared" si="199"/>
        <v>11</v>
      </c>
      <c r="L1828">
        <f t="shared" si="200"/>
        <v>1</v>
      </c>
      <c r="M1828">
        <f t="shared" si="201"/>
        <v>2017</v>
      </c>
      <c r="N1828">
        <f t="shared" ref="N1828:N1891" si="205">IF(K1828&gt;10,M1828+1,M1828)</f>
        <v>2018</v>
      </c>
      <c r="O1828">
        <f t="shared" si="202"/>
        <v>1719.6945000000001</v>
      </c>
      <c r="P1828">
        <f t="shared" si="203"/>
        <v>0</v>
      </c>
      <c r="Q1828">
        <f t="shared" si="204"/>
        <v>1719.6945000000001</v>
      </c>
    </row>
    <row r="1829" spans="1:17" x14ac:dyDescent="0.3">
      <c r="A1829">
        <v>13086530</v>
      </c>
      <c r="B1829" t="s">
        <v>27</v>
      </c>
      <c r="C1829" s="1">
        <v>43041</v>
      </c>
      <c r="D1829">
        <v>869</v>
      </c>
      <c r="E1829">
        <v>232059</v>
      </c>
      <c r="F1829">
        <v>869</v>
      </c>
      <c r="G1829">
        <v>185971</v>
      </c>
      <c r="H1829">
        <v>-185971</v>
      </c>
      <c r="I1829" s="1">
        <v>43041</v>
      </c>
      <c r="J1829">
        <v>2018</v>
      </c>
      <c r="K1829">
        <f t="shared" si="199"/>
        <v>11</v>
      </c>
      <c r="L1829">
        <f t="shared" si="200"/>
        <v>2</v>
      </c>
      <c r="M1829">
        <f t="shared" si="201"/>
        <v>2017</v>
      </c>
      <c r="N1829">
        <f t="shared" si="205"/>
        <v>2018</v>
      </c>
      <c r="O1829">
        <f t="shared" si="202"/>
        <v>1723.6614999999999</v>
      </c>
      <c r="P1829">
        <f t="shared" si="203"/>
        <v>0</v>
      </c>
      <c r="Q1829">
        <f t="shared" si="204"/>
        <v>1723.6614999999999</v>
      </c>
    </row>
    <row r="1830" spans="1:17" x14ac:dyDescent="0.3">
      <c r="A1830">
        <v>13086530</v>
      </c>
      <c r="B1830" t="s">
        <v>27</v>
      </c>
      <c r="C1830" s="1">
        <v>43042</v>
      </c>
      <c r="D1830">
        <v>845</v>
      </c>
      <c r="E1830">
        <v>233735</v>
      </c>
      <c r="F1830">
        <v>845</v>
      </c>
      <c r="G1830">
        <v>187647</v>
      </c>
      <c r="H1830">
        <v>-187647.1</v>
      </c>
      <c r="I1830" s="1">
        <v>43042</v>
      </c>
      <c r="J1830">
        <v>2018</v>
      </c>
      <c r="K1830">
        <f t="shared" si="199"/>
        <v>11</v>
      </c>
      <c r="L1830">
        <f t="shared" si="200"/>
        <v>3</v>
      </c>
      <c r="M1830">
        <f t="shared" si="201"/>
        <v>2017</v>
      </c>
      <c r="N1830">
        <f t="shared" si="205"/>
        <v>2018</v>
      </c>
      <c r="O1830">
        <f t="shared" si="202"/>
        <v>1676.0575000000001</v>
      </c>
      <c r="P1830">
        <f t="shared" si="203"/>
        <v>0</v>
      </c>
      <c r="Q1830">
        <f t="shared" si="204"/>
        <v>1676.0575000000001</v>
      </c>
    </row>
    <row r="1831" spans="1:17" x14ac:dyDescent="0.3">
      <c r="A1831">
        <v>13086530</v>
      </c>
      <c r="B1831" t="s">
        <v>27</v>
      </c>
      <c r="C1831" s="1">
        <v>43043</v>
      </c>
      <c r="D1831">
        <v>843</v>
      </c>
      <c r="E1831">
        <v>235407</v>
      </c>
      <c r="F1831">
        <v>843</v>
      </c>
      <c r="G1831">
        <v>189319</v>
      </c>
      <c r="H1831">
        <v>-189319.3</v>
      </c>
      <c r="I1831" s="1">
        <v>43043</v>
      </c>
      <c r="J1831">
        <v>2018</v>
      </c>
      <c r="K1831">
        <f t="shared" si="199"/>
        <v>11</v>
      </c>
      <c r="L1831">
        <f t="shared" si="200"/>
        <v>4</v>
      </c>
      <c r="M1831">
        <f t="shared" si="201"/>
        <v>2017</v>
      </c>
      <c r="N1831">
        <f t="shared" si="205"/>
        <v>2018</v>
      </c>
      <c r="O1831">
        <f t="shared" si="202"/>
        <v>1672.0905</v>
      </c>
      <c r="P1831">
        <f t="shared" si="203"/>
        <v>0</v>
      </c>
      <c r="Q1831">
        <f t="shared" si="204"/>
        <v>1672.0905</v>
      </c>
    </row>
    <row r="1832" spans="1:17" x14ac:dyDescent="0.3">
      <c r="A1832">
        <v>13086530</v>
      </c>
      <c r="B1832" t="s">
        <v>27</v>
      </c>
      <c r="C1832" s="1">
        <v>43044</v>
      </c>
      <c r="D1832">
        <v>841</v>
      </c>
      <c r="E1832">
        <v>237076</v>
      </c>
      <c r="F1832">
        <v>841</v>
      </c>
      <c r="G1832">
        <v>190988</v>
      </c>
      <c r="H1832">
        <v>-190987.6</v>
      </c>
      <c r="I1832" s="1">
        <v>43044</v>
      </c>
      <c r="J1832">
        <v>2018</v>
      </c>
      <c r="K1832">
        <f t="shared" si="199"/>
        <v>11</v>
      </c>
      <c r="L1832">
        <f t="shared" si="200"/>
        <v>5</v>
      </c>
      <c r="M1832">
        <f t="shared" si="201"/>
        <v>2017</v>
      </c>
      <c r="N1832">
        <f t="shared" si="205"/>
        <v>2018</v>
      </c>
      <c r="O1832">
        <f t="shared" si="202"/>
        <v>1668.1234999999999</v>
      </c>
      <c r="P1832">
        <f t="shared" si="203"/>
        <v>0</v>
      </c>
      <c r="Q1832">
        <f t="shared" si="204"/>
        <v>1668.1234999999999</v>
      </c>
    </row>
    <row r="1833" spans="1:17" x14ac:dyDescent="0.3">
      <c r="A1833">
        <v>13086530</v>
      </c>
      <c r="B1833" t="s">
        <v>27</v>
      </c>
      <c r="C1833" s="1">
        <v>43045</v>
      </c>
      <c r="D1833">
        <v>839</v>
      </c>
      <c r="E1833">
        <v>238740</v>
      </c>
      <c r="F1833">
        <v>839</v>
      </c>
      <c r="G1833">
        <v>192652</v>
      </c>
      <c r="H1833">
        <v>-192652</v>
      </c>
      <c r="I1833" s="1">
        <v>43045</v>
      </c>
      <c r="J1833">
        <v>2018</v>
      </c>
      <c r="K1833">
        <f t="shared" si="199"/>
        <v>11</v>
      </c>
      <c r="L1833">
        <f t="shared" si="200"/>
        <v>6</v>
      </c>
      <c r="M1833">
        <f t="shared" si="201"/>
        <v>2017</v>
      </c>
      <c r="N1833">
        <f t="shared" si="205"/>
        <v>2018</v>
      </c>
      <c r="O1833">
        <f t="shared" si="202"/>
        <v>1664.1565000000001</v>
      </c>
      <c r="P1833">
        <f t="shared" si="203"/>
        <v>0</v>
      </c>
      <c r="Q1833">
        <f t="shared" si="204"/>
        <v>1664.1565000000001</v>
      </c>
    </row>
    <row r="1834" spans="1:17" x14ac:dyDescent="0.3">
      <c r="A1834">
        <v>13086530</v>
      </c>
      <c r="B1834" t="s">
        <v>27</v>
      </c>
      <c r="C1834" s="1">
        <v>43046</v>
      </c>
      <c r="D1834">
        <v>817</v>
      </c>
      <c r="E1834">
        <v>240361</v>
      </c>
      <c r="F1834">
        <v>817</v>
      </c>
      <c r="G1834">
        <v>194273</v>
      </c>
      <c r="H1834">
        <v>-194273.3</v>
      </c>
      <c r="I1834" s="1">
        <v>43046</v>
      </c>
      <c r="J1834">
        <v>2018</v>
      </c>
      <c r="K1834">
        <f t="shared" si="199"/>
        <v>11</v>
      </c>
      <c r="L1834">
        <f t="shared" si="200"/>
        <v>7</v>
      </c>
      <c r="M1834">
        <f t="shared" si="201"/>
        <v>2017</v>
      </c>
      <c r="N1834">
        <f t="shared" si="205"/>
        <v>2018</v>
      </c>
      <c r="O1834">
        <f t="shared" si="202"/>
        <v>1620.5195000000001</v>
      </c>
      <c r="P1834">
        <f t="shared" si="203"/>
        <v>0</v>
      </c>
      <c r="Q1834">
        <f t="shared" si="204"/>
        <v>1620.5195000000001</v>
      </c>
    </row>
    <row r="1835" spans="1:17" x14ac:dyDescent="0.3">
      <c r="A1835">
        <v>13086530</v>
      </c>
      <c r="B1835" t="s">
        <v>27</v>
      </c>
      <c r="C1835" s="1">
        <v>43047</v>
      </c>
      <c r="D1835">
        <v>819</v>
      </c>
      <c r="E1835">
        <v>241987</v>
      </c>
      <c r="F1835">
        <v>819</v>
      </c>
      <c r="G1835">
        <v>195899</v>
      </c>
      <c r="H1835">
        <v>-195898.6</v>
      </c>
      <c r="I1835" s="1">
        <v>43047</v>
      </c>
      <c r="J1835">
        <v>2018</v>
      </c>
      <c r="K1835">
        <f t="shared" si="199"/>
        <v>11</v>
      </c>
      <c r="L1835">
        <f t="shared" si="200"/>
        <v>8</v>
      </c>
      <c r="M1835">
        <f t="shared" si="201"/>
        <v>2017</v>
      </c>
      <c r="N1835">
        <f t="shared" si="205"/>
        <v>2018</v>
      </c>
      <c r="O1835">
        <f t="shared" si="202"/>
        <v>1624.4865</v>
      </c>
      <c r="P1835">
        <f t="shared" si="203"/>
        <v>0</v>
      </c>
      <c r="Q1835">
        <f t="shared" si="204"/>
        <v>1624.4865</v>
      </c>
    </row>
    <row r="1836" spans="1:17" x14ac:dyDescent="0.3">
      <c r="A1836">
        <v>13086530</v>
      </c>
      <c r="B1836" t="s">
        <v>27</v>
      </c>
      <c r="C1836" s="1">
        <v>43048</v>
      </c>
      <c r="D1836">
        <v>833</v>
      </c>
      <c r="E1836">
        <v>243639</v>
      </c>
      <c r="F1836">
        <v>833</v>
      </c>
      <c r="G1836">
        <v>197551</v>
      </c>
      <c r="H1836">
        <v>-197551.2</v>
      </c>
      <c r="I1836" s="1">
        <v>43048</v>
      </c>
      <c r="J1836">
        <v>2018</v>
      </c>
      <c r="K1836">
        <f t="shared" si="199"/>
        <v>11</v>
      </c>
      <c r="L1836">
        <f t="shared" si="200"/>
        <v>9</v>
      </c>
      <c r="M1836">
        <f t="shared" si="201"/>
        <v>2017</v>
      </c>
      <c r="N1836">
        <f t="shared" si="205"/>
        <v>2018</v>
      </c>
      <c r="O1836">
        <f t="shared" si="202"/>
        <v>1652.2555</v>
      </c>
      <c r="P1836">
        <f t="shared" si="203"/>
        <v>0</v>
      </c>
      <c r="Q1836">
        <f t="shared" si="204"/>
        <v>1652.2555</v>
      </c>
    </row>
    <row r="1837" spans="1:17" x14ac:dyDescent="0.3">
      <c r="A1837">
        <v>13086530</v>
      </c>
      <c r="B1837" t="s">
        <v>27</v>
      </c>
      <c r="C1837" s="1">
        <v>43049</v>
      </c>
      <c r="D1837">
        <v>839</v>
      </c>
      <c r="E1837">
        <v>245304</v>
      </c>
      <c r="F1837">
        <v>839</v>
      </c>
      <c r="G1837">
        <v>199216</v>
      </c>
      <c r="H1837">
        <v>-199215.5</v>
      </c>
      <c r="I1837" s="1">
        <v>43049</v>
      </c>
      <c r="J1837">
        <v>2018</v>
      </c>
      <c r="K1837">
        <f t="shared" si="199"/>
        <v>11</v>
      </c>
      <c r="L1837">
        <f t="shared" si="200"/>
        <v>10</v>
      </c>
      <c r="M1837">
        <f t="shared" si="201"/>
        <v>2017</v>
      </c>
      <c r="N1837">
        <f t="shared" si="205"/>
        <v>2018</v>
      </c>
      <c r="O1837">
        <f t="shared" si="202"/>
        <v>1664.1565000000001</v>
      </c>
      <c r="P1837">
        <f t="shared" si="203"/>
        <v>0</v>
      </c>
      <c r="Q1837">
        <f t="shared" si="204"/>
        <v>1664.1565000000001</v>
      </c>
    </row>
    <row r="1838" spans="1:17" x14ac:dyDescent="0.3">
      <c r="A1838">
        <v>13086530</v>
      </c>
      <c r="B1838" t="s">
        <v>27</v>
      </c>
      <c r="C1838" s="1">
        <v>43050</v>
      </c>
      <c r="D1838">
        <v>853</v>
      </c>
      <c r="E1838">
        <v>246996</v>
      </c>
      <c r="F1838">
        <v>853</v>
      </c>
      <c r="G1838">
        <v>200907</v>
      </c>
      <c r="H1838">
        <v>-200907.4</v>
      </c>
      <c r="I1838" s="1">
        <v>43050</v>
      </c>
      <c r="J1838">
        <v>2018</v>
      </c>
      <c r="K1838">
        <f t="shared" si="199"/>
        <v>11</v>
      </c>
      <c r="L1838">
        <f t="shared" si="200"/>
        <v>11</v>
      </c>
      <c r="M1838">
        <f t="shared" si="201"/>
        <v>2017</v>
      </c>
      <c r="N1838">
        <f t="shared" si="205"/>
        <v>2018</v>
      </c>
      <c r="O1838">
        <f t="shared" si="202"/>
        <v>1691.9255000000001</v>
      </c>
      <c r="P1838">
        <f t="shared" si="203"/>
        <v>0</v>
      </c>
      <c r="Q1838">
        <f t="shared" si="204"/>
        <v>1691.9255000000001</v>
      </c>
    </row>
    <row r="1839" spans="1:17" x14ac:dyDescent="0.3">
      <c r="A1839">
        <v>13086530</v>
      </c>
      <c r="B1839" t="s">
        <v>27</v>
      </c>
      <c r="C1839" s="1">
        <v>43051</v>
      </c>
      <c r="D1839">
        <v>849</v>
      </c>
      <c r="E1839">
        <v>248680</v>
      </c>
      <c r="F1839">
        <v>849</v>
      </c>
      <c r="G1839">
        <v>202592</v>
      </c>
      <c r="H1839">
        <v>-202591.5</v>
      </c>
      <c r="I1839" s="1">
        <v>43051</v>
      </c>
      <c r="J1839">
        <v>2018</v>
      </c>
      <c r="K1839">
        <f t="shared" si="199"/>
        <v>11</v>
      </c>
      <c r="L1839">
        <f t="shared" si="200"/>
        <v>12</v>
      </c>
      <c r="M1839">
        <f t="shared" si="201"/>
        <v>2017</v>
      </c>
      <c r="N1839">
        <f t="shared" si="205"/>
        <v>2018</v>
      </c>
      <c r="O1839">
        <f t="shared" si="202"/>
        <v>1683.9915000000001</v>
      </c>
      <c r="P1839">
        <f t="shared" si="203"/>
        <v>0</v>
      </c>
      <c r="Q1839">
        <f t="shared" si="204"/>
        <v>1683.9915000000001</v>
      </c>
    </row>
    <row r="1840" spans="1:17" x14ac:dyDescent="0.3">
      <c r="A1840">
        <v>13086530</v>
      </c>
      <c r="B1840" t="s">
        <v>27</v>
      </c>
      <c r="C1840" s="1">
        <v>43052</v>
      </c>
      <c r="D1840">
        <v>845</v>
      </c>
      <c r="E1840">
        <v>250356</v>
      </c>
      <c r="F1840">
        <v>845</v>
      </c>
      <c r="G1840">
        <v>204268</v>
      </c>
      <c r="H1840">
        <v>-204267.6</v>
      </c>
      <c r="I1840" s="1">
        <v>43052</v>
      </c>
      <c r="J1840">
        <v>2018</v>
      </c>
      <c r="K1840">
        <f t="shared" si="199"/>
        <v>11</v>
      </c>
      <c r="L1840">
        <f t="shared" si="200"/>
        <v>13</v>
      </c>
      <c r="M1840">
        <f t="shared" si="201"/>
        <v>2017</v>
      </c>
      <c r="N1840">
        <f t="shared" si="205"/>
        <v>2018</v>
      </c>
      <c r="O1840">
        <f t="shared" si="202"/>
        <v>1676.0575000000001</v>
      </c>
      <c r="P1840">
        <f t="shared" si="203"/>
        <v>0</v>
      </c>
      <c r="Q1840">
        <f t="shared" si="204"/>
        <v>1676.0575000000001</v>
      </c>
    </row>
    <row r="1841" spans="1:17" x14ac:dyDescent="0.3">
      <c r="A1841">
        <v>13086530</v>
      </c>
      <c r="B1841" t="s">
        <v>27</v>
      </c>
      <c r="C1841" s="1">
        <v>43053</v>
      </c>
      <c r="D1841">
        <v>827</v>
      </c>
      <c r="E1841">
        <v>251997</v>
      </c>
      <c r="F1841">
        <v>827</v>
      </c>
      <c r="G1841">
        <v>205909</v>
      </c>
      <c r="H1841">
        <v>-205908.5</v>
      </c>
      <c r="I1841" s="1">
        <v>43053</v>
      </c>
      <c r="J1841">
        <v>2018</v>
      </c>
      <c r="K1841">
        <f t="shared" si="199"/>
        <v>11</v>
      </c>
      <c r="L1841">
        <f t="shared" si="200"/>
        <v>14</v>
      </c>
      <c r="M1841">
        <f t="shared" si="201"/>
        <v>2017</v>
      </c>
      <c r="N1841">
        <f t="shared" si="205"/>
        <v>2018</v>
      </c>
      <c r="O1841">
        <f t="shared" si="202"/>
        <v>1640.3545000000001</v>
      </c>
      <c r="P1841">
        <f t="shared" si="203"/>
        <v>0</v>
      </c>
      <c r="Q1841">
        <f t="shared" si="204"/>
        <v>1640.3545000000001</v>
      </c>
    </row>
    <row r="1842" spans="1:17" x14ac:dyDescent="0.3">
      <c r="A1842">
        <v>13086530</v>
      </c>
      <c r="B1842" t="s">
        <v>27</v>
      </c>
      <c r="C1842" s="1">
        <v>43054</v>
      </c>
      <c r="D1842">
        <v>827</v>
      </c>
      <c r="E1842">
        <v>253637</v>
      </c>
      <c r="F1842">
        <v>827</v>
      </c>
      <c r="G1842">
        <v>207549</v>
      </c>
      <c r="H1842">
        <v>-207549.3</v>
      </c>
      <c r="I1842" s="1">
        <v>43054</v>
      </c>
      <c r="J1842">
        <v>2018</v>
      </c>
      <c r="K1842">
        <f t="shared" si="199"/>
        <v>11</v>
      </c>
      <c r="L1842">
        <f t="shared" si="200"/>
        <v>15</v>
      </c>
      <c r="M1842">
        <f t="shared" si="201"/>
        <v>2017</v>
      </c>
      <c r="N1842">
        <f t="shared" si="205"/>
        <v>2018</v>
      </c>
      <c r="O1842">
        <f t="shared" si="202"/>
        <v>1640.3545000000001</v>
      </c>
      <c r="P1842">
        <f t="shared" si="203"/>
        <v>0</v>
      </c>
      <c r="Q1842">
        <f t="shared" si="204"/>
        <v>1640.3545000000001</v>
      </c>
    </row>
    <row r="1843" spans="1:17" x14ac:dyDescent="0.3">
      <c r="A1843">
        <v>13086530</v>
      </c>
      <c r="B1843" t="s">
        <v>27</v>
      </c>
      <c r="C1843" s="1">
        <v>43055</v>
      </c>
      <c r="D1843">
        <v>843</v>
      </c>
      <c r="E1843">
        <v>255310</v>
      </c>
      <c r="F1843">
        <v>843</v>
      </c>
      <c r="G1843">
        <v>209222</v>
      </c>
      <c r="H1843">
        <v>-209221.5</v>
      </c>
      <c r="I1843" s="1">
        <v>43055</v>
      </c>
      <c r="J1843">
        <v>2018</v>
      </c>
      <c r="K1843">
        <f t="shared" si="199"/>
        <v>11</v>
      </c>
      <c r="L1843">
        <f t="shared" si="200"/>
        <v>16</v>
      </c>
      <c r="M1843">
        <f t="shared" si="201"/>
        <v>2017</v>
      </c>
      <c r="N1843">
        <f t="shared" si="205"/>
        <v>2018</v>
      </c>
      <c r="O1843">
        <f t="shared" si="202"/>
        <v>1672.0905</v>
      </c>
      <c r="P1843">
        <f t="shared" si="203"/>
        <v>0</v>
      </c>
      <c r="Q1843">
        <f t="shared" si="204"/>
        <v>1672.0905</v>
      </c>
    </row>
    <row r="1844" spans="1:17" x14ac:dyDescent="0.3">
      <c r="A1844">
        <v>13086530</v>
      </c>
      <c r="B1844" t="s">
        <v>27</v>
      </c>
      <c r="C1844" s="1">
        <v>43056</v>
      </c>
      <c r="D1844">
        <v>835</v>
      </c>
      <c r="E1844">
        <v>256966</v>
      </c>
      <c r="F1844">
        <v>835</v>
      </c>
      <c r="G1844">
        <v>210878</v>
      </c>
      <c r="H1844">
        <v>-210878</v>
      </c>
      <c r="I1844" s="1">
        <v>43056</v>
      </c>
      <c r="J1844">
        <v>2018</v>
      </c>
      <c r="K1844">
        <f t="shared" si="199"/>
        <v>11</v>
      </c>
      <c r="L1844">
        <f t="shared" si="200"/>
        <v>17</v>
      </c>
      <c r="M1844">
        <f t="shared" si="201"/>
        <v>2017</v>
      </c>
      <c r="N1844">
        <f t="shared" si="205"/>
        <v>2018</v>
      </c>
      <c r="O1844">
        <f t="shared" si="202"/>
        <v>1656.2225000000001</v>
      </c>
      <c r="P1844">
        <f t="shared" si="203"/>
        <v>0</v>
      </c>
      <c r="Q1844">
        <f t="shared" si="204"/>
        <v>1656.2225000000001</v>
      </c>
    </row>
    <row r="1845" spans="1:17" x14ac:dyDescent="0.3">
      <c r="A1845">
        <v>13086530</v>
      </c>
      <c r="B1845" t="s">
        <v>27</v>
      </c>
      <c r="C1845" s="1">
        <v>43057</v>
      </c>
      <c r="D1845">
        <v>837</v>
      </c>
      <c r="E1845">
        <v>258627</v>
      </c>
      <c r="F1845">
        <v>837</v>
      </c>
      <c r="G1845">
        <v>212539</v>
      </c>
      <c r="H1845">
        <v>-212538.5</v>
      </c>
      <c r="I1845" s="1">
        <v>43057</v>
      </c>
      <c r="J1845">
        <v>2018</v>
      </c>
      <c r="K1845">
        <f t="shared" si="199"/>
        <v>11</v>
      </c>
      <c r="L1845">
        <f t="shared" si="200"/>
        <v>18</v>
      </c>
      <c r="M1845">
        <f t="shared" si="201"/>
        <v>2017</v>
      </c>
      <c r="N1845">
        <f t="shared" si="205"/>
        <v>2018</v>
      </c>
      <c r="O1845">
        <f t="shared" si="202"/>
        <v>1660.1895</v>
      </c>
      <c r="P1845">
        <f t="shared" si="203"/>
        <v>0</v>
      </c>
      <c r="Q1845">
        <f t="shared" si="204"/>
        <v>1660.1895</v>
      </c>
    </row>
    <row r="1846" spans="1:17" x14ac:dyDescent="0.3">
      <c r="A1846">
        <v>13086530</v>
      </c>
      <c r="B1846" t="s">
        <v>27</v>
      </c>
      <c r="C1846" s="1">
        <v>43058</v>
      </c>
      <c r="D1846">
        <v>841</v>
      </c>
      <c r="E1846">
        <v>260295</v>
      </c>
      <c r="F1846">
        <v>841</v>
      </c>
      <c r="G1846">
        <v>214207</v>
      </c>
      <c r="H1846">
        <v>-214206.7</v>
      </c>
      <c r="I1846" s="1">
        <v>43058</v>
      </c>
      <c r="J1846">
        <v>2018</v>
      </c>
      <c r="K1846">
        <f t="shared" si="199"/>
        <v>11</v>
      </c>
      <c r="L1846">
        <f t="shared" si="200"/>
        <v>19</v>
      </c>
      <c r="M1846">
        <f t="shared" si="201"/>
        <v>2017</v>
      </c>
      <c r="N1846">
        <f t="shared" si="205"/>
        <v>2018</v>
      </c>
      <c r="O1846">
        <f t="shared" si="202"/>
        <v>1668.1234999999999</v>
      </c>
      <c r="P1846">
        <f t="shared" si="203"/>
        <v>0</v>
      </c>
      <c r="Q1846">
        <f t="shared" si="204"/>
        <v>1668.1234999999999</v>
      </c>
    </row>
    <row r="1847" spans="1:17" x14ac:dyDescent="0.3">
      <c r="A1847">
        <v>13086530</v>
      </c>
      <c r="B1847" t="s">
        <v>27</v>
      </c>
      <c r="C1847" s="1">
        <v>43059</v>
      </c>
      <c r="D1847">
        <v>841</v>
      </c>
      <c r="E1847">
        <v>261963</v>
      </c>
      <c r="F1847">
        <v>841</v>
      </c>
      <c r="G1847">
        <v>215875</v>
      </c>
      <c r="H1847">
        <v>-215875</v>
      </c>
      <c r="I1847" s="1">
        <v>43059</v>
      </c>
      <c r="J1847">
        <v>2018</v>
      </c>
      <c r="K1847">
        <f t="shared" si="199"/>
        <v>11</v>
      </c>
      <c r="L1847">
        <f t="shared" si="200"/>
        <v>20</v>
      </c>
      <c r="M1847">
        <f t="shared" si="201"/>
        <v>2017</v>
      </c>
      <c r="N1847">
        <f t="shared" si="205"/>
        <v>2018</v>
      </c>
      <c r="O1847">
        <f t="shared" si="202"/>
        <v>1668.1234999999999</v>
      </c>
      <c r="P1847">
        <f t="shared" si="203"/>
        <v>0</v>
      </c>
      <c r="Q1847">
        <f t="shared" si="204"/>
        <v>1668.1234999999999</v>
      </c>
    </row>
    <row r="1848" spans="1:17" x14ac:dyDescent="0.3">
      <c r="A1848">
        <v>13086530</v>
      </c>
      <c r="B1848" t="s">
        <v>27</v>
      </c>
      <c r="C1848" s="1">
        <v>43060</v>
      </c>
      <c r="D1848">
        <v>839</v>
      </c>
      <c r="E1848">
        <v>263628</v>
      </c>
      <c r="F1848">
        <v>839</v>
      </c>
      <c r="G1848">
        <v>217539</v>
      </c>
      <c r="H1848">
        <v>-217539.4</v>
      </c>
      <c r="I1848" s="1">
        <v>43060</v>
      </c>
      <c r="J1848">
        <v>2018</v>
      </c>
      <c r="K1848">
        <f t="shared" si="199"/>
        <v>11</v>
      </c>
      <c r="L1848">
        <f t="shared" si="200"/>
        <v>21</v>
      </c>
      <c r="M1848">
        <f t="shared" si="201"/>
        <v>2017</v>
      </c>
      <c r="N1848">
        <f t="shared" si="205"/>
        <v>2018</v>
      </c>
      <c r="O1848">
        <f t="shared" si="202"/>
        <v>1664.1565000000001</v>
      </c>
      <c r="P1848">
        <f t="shared" si="203"/>
        <v>0</v>
      </c>
      <c r="Q1848">
        <f t="shared" si="204"/>
        <v>1664.1565000000001</v>
      </c>
    </row>
    <row r="1849" spans="1:17" x14ac:dyDescent="0.3">
      <c r="A1849">
        <v>13086530</v>
      </c>
      <c r="B1849" t="s">
        <v>27</v>
      </c>
      <c r="C1849" s="1">
        <v>43061</v>
      </c>
      <c r="D1849">
        <v>833</v>
      </c>
      <c r="E1849">
        <v>265280</v>
      </c>
      <c r="F1849">
        <v>833</v>
      </c>
      <c r="G1849">
        <v>219192</v>
      </c>
      <c r="H1849">
        <v>-219191.9</v>
      </c>
      <c r="I1849" s="1">
        <v>43061</v>
      </c>
      <c r="J1849">
        <v>2018</v>
      </c>
      <c r="K1849">
        <f t="shared" si="199"/>
        <v>11</v>
      </c>
      <c r="L1849">
        <f t="shared" si="200"/>
        <v>22</v>
      </c>
      <c r="M1849">
        <f t="shared" si="201"/>
        <v>2017</v>
      </c>
      <c r="N1849">
        <f t="shared" si="205"/>
        <v>2018</v>
      </c>
      <c r="O1849">
        <f t="shared" si="202"/>
        <v>1652.2555</v>
      </c>
      <c r="P1849">
        <f t="shared" si="203"/>
        <v>0</v>
      </c>
      <c r="Q1849">
        <f t="shared" si="204"/>
        <v>1652.2555</v>
      </c>
    </row>
    <row r="1850" spans="1:17" x14ac:dyDescent="0.3">
      <c r="A1850">
        <v>13086530</v>
      </c>
      <c r="B1850" t="s">
        <v>27</v>
      </c>
      <c r="C1850" s="1">
        <v>43062</v>
      </c>
      <c r="D1850">
        <v>849</v>
      </c>
      <c r="E1850">
        <v>266964</v>
      </c>
      <c r="F1850">
        <v>849</v>
      </c>
      <c r="G1850">
        <v>220876</v>
      </c>
      <c r="H1850">
        <v>-220876</v>
      </c>
      <c r="I1850" s="1">
        <v>43062</v>
      </c>
      <c r="J1850">
        <v>2018</v>
      </c>
      <c r="K1850">
        <f t="shared" si="199"/>
        <v>11</v>
      </c>
      <c r="L1850">
        <f t="shared" si="200"/>
        <v>23</v>
      </c>
      <c r="M1850">
        <f t="shared" si="201"/>
        <v>2017</v>
      </c>
      <c r="N1850">
        <f t="shared" si="205"/>
        <v>2018</v>
      </c>
      <c r="O1850">
        <f t="shared" si="202"/>
        <v>1683.9915000000001</v>
      </c>
      <c r="P1850">
        <f t="shared" si="203"/>
        <v>0</v>
      </c>
      <c r="Q1850">
        <f t="shared" si="204"/>
        <v>1683.9915000000001</v>
      </c>
    </row>
    <row r="1851" spans="1:17" x14ac:dyDescent="0.3">
      <c r="A1851">
        <v>13086530</v>
      </c>
      <c r="B1851" t="s">
        <v>27</v>
      </c>
      <c r="C1851" s="1">
        <v>43063</v>
      </c>
      <c r="D1851">
        <v>855</v>
      </c>
      <c r="E1851">
        <v>268660</v>
      </c>
      <c r="F1851">
        <v>855</v>
      </c>
      <c r="G1851">
        <v>222572</v>
      </c>
      <c r="H1851">
        <v>-222571.9</v>
      </c>
      <c r="I1851" s="1">
        <v>43063</v>
      </c>
      <c r="J1851">
        <v>2018</v>
      </c>
      <c r="K1851">
        <f t="shared" si="199"/>
        <v>11</v>
      </c>
      <c r="L1851">
        <f t="shared" si="200"/>
        <v>24</v>
      </c>
      <c r="M1851">
        <f t="shared" si="201"/>
        <v>2017</v>
      </c>
      <c r="N1851">
        <f t="shared" si="205"/>
        <v>2018</v>
      </c>
      <c r="O1851">
        <f t="shared" si="202"/>
        <v>1695.8924999999999</v>
      </c>
      <c r="P1851">
        <f t="shared" si="203"/>
        <v>0</v>
      </c>
      <c r="Q1851">
        <f t="shared" si="204"/>
        <v>1695.8924999999999</v>
      </c>
    </row>
    <row r="1852" spans="1:17" x14ac:dyDescent="0.3">
      <c r="A1852">
        <v>13086530</v>
      </c>
      <c r="B1852" t="s">
        <v>27</v>
      </c>
      <c r="C1852" s="1">
        <v>43064</v>
      </c>
      <c r="D1852">
        <v>851</v>
      </c>
      <c r="E1852">
        <v>270348</v>
      </c>
      <c r="F1852">
        <v>851</v>
      </c>
      <c r="G1852">
        <v>224260</v>
      </c>
      <c r="H1852">
        <v>-224259.9</v>
      </c>
      <c r="I1852" s="1">
        <v>43064</v>
      </c>
      <c r="J1852">
        <v>2018</v>
      </c>
      <c r="K1852">
        <f t="shared" si="199"/>
        <v>11</v>
      </c>
      <c r="L1852">
        <f t="shared" si="200"/>
        <v>25</v>
      </c>
      <c r="M1852">
        <f t="shared" si="201"/>
        <v>2017</v>
      </c>
      <c r="N1852">
        <f t="shared" si="205"/>
        <v>2018</v>
      </c>
      <c r="O1852">
        <f t="shared" si="202"/>
        <v>1687.9585</v>
      </c>
      <c r="P1852">
        <f t="shared" si="203"/>
        <v>0</v>
      </c>
      <c r="Q1852">
        <f t="shared" si="204"/>
        <v>1687.9585</v>
      </c>
    </row>
    <row r="1853" spans="1:17" x14ac:dyDescent="0.3">
      <c r="A1853">
        <v>13086530</v>
      </c>
      <c r="B1853" t="s">
        <v>27</v>
      </c>
      <c r="C1853" s="1">
        <v>43065</v>
      </c>
      <c r="D1853">
        <v>849</v>
      </c>
      <c r="E1853">
        <v>272032</v>
      </c>
      <c r="F1853">
        <v>849</v>
      </c>
      <c r="G1853">
        <v>225944</v>
      </c>
      <c r="H1853">
        <v>-225943.9</v>
      </c>
      <c r="I1853" s="1">
        <v>43065</v>
      </c>
      <c r="J1853">
        <v>2018</v>
      </c>
      <c r="K1853">
        <f t="shared" si="199"/>
        <v>11</v>
      </c>
      <c r="L1853">
        <f t="shared" si="200"/>
        <v>26</v>
      </c>
      <c r="M1853">
        <f t="shared" si="201"/>
        <v>2017</v>
      </c>
      <c r="N1853">
        <f t="shared" si="205"/>
        <v>2018</v>
      </c>
      <c r="O1853">
        <f t="shared" si="202"/>
        <v>1683.9915000000001</v>
      </c>
      <c r="P1853">
        <f t="shared" si="203"/>
        <v>0</v>
      </c>
      <c r="Q1853">
        <f t="shared" si="204"/>
        <v>1683.9915000000001</v>
      </c>
    </row>
    <row r="1854" spans="1:17" x14ac:dyDescent="0.3">
      <c r="A1854">
        <v>13086530</v>
      </c>
      <c r="B1854" t="s">
        <v>27</v>
      </c>
      <c r="C1854" s="1">
        <v>43066</v>
      </c>
      <c r="D1854">
        <v>825</v>
      </c>
      <c r="E1854">
        <v>273669</v>
      </c>
      <c r="F1854">
        <v>825</v>
      </c>
      <c r="G1854">
        <v>227581</v>
      </c>
      <c r="H1854">
        <v>-227580.9</v>
      </c>
      <c r="I1854" s="1">
        <v>43066</v>
      </c>
      <c r="J1854">
        <v>2018</v>
      </c>
      <c r="K1854">
        <f t="shared" si="199"/>
        <v>11</v>
      </c>
      <c r="L1854">
        <f t="shared" si="200"/>
        <v>27</v>
      </c>
      <c r="M1854">
        <f t="shared" si="201"/>
        <v>2017</v>
      </c>
      <c r="N1854">
        <f t="shared" si="205"/>
        <v>2018</v>
      </c>
      <c r="O1854">
        <f t="shared" si="202"/>
        <v>1636.3875</v>
      </c>
      <c r="P1854">
        <f t="shared" si="203"/>
        <v>0</v>
      </c>
      <c r="Q1854">
        <f t="shared" si="204"/>
        <v>1636.3875</v>
      </c>
    </row>
    <row r="1855" spans="1:17" x14ac:dyDescent="0.3">
      <c r="A1855">
        <v>13086530</v>
      </c>
      <c r="B1855" t="s">
        <v>27</v>
      </c>
      <c r="C1855" s="1">
        <v>43067</v>
      </c>
      <c r="D1855">
        <v>843</v>
      </c>
      <c r="E1855">
        <v>275341</v>
      </c>
      <c r="F1855">
        <v>843</v>
      </c>
      <c r="G1855">
        <v>229253</v>
      </c>
      <c r="H1855">
        <v>-229253.1</v>
      </c>
      <c r="I1855" s="1">
        <v>43067</v>
      </c>
      <c r="J1855">
        <v>2018</v>
      </c>
      <c r="K1855">
        <f t="shared" si="199"/>
        <v>11</v>
      </c>
      <c r="L1855">
        <f t="shared" si="200"/>
        <v>28</v>
      </c>
      <c r="M1855">
        <f t="shared" si="201"/>
        <v>2017</v>
      </c>
      <c r="N1855">
        <f t="shared" si="205"/>
        <v>2018</v>
      </c>
      <c r="O1855">
        <f t="shared" si="202"/>
        <v>1672.0905</v>
      </c>
      <c r="P1855">
        <f t="shared" si="203"/>
        <v>0</v>
      </c>
      <c r="Q1855">
        <f t="shared" si="204"/>
        <v>1672.0905</v>
      </c>
    </row>
    <row r="1856" spans="1:17" x14ac:dyDescent="0.3">
      <c r="A1856">
        <v>13086530</v>
      </c>
      <c r="B1856" t="s">
        <v>27</v>
      </c>
      <c r="C1856" s="1">
        <v>43068</v>
      </c>
      <c r="D1856">
        <v>867</v>
      </c>
      <c r="E1856">
        <v>277061</v>
      </c>
      <c r="F1856">
        <v>867</v>
      </c>
      <c r="G1856">
        <v>230973</v>
      </c>
      <c r="H1856">
        <v>-230972.79999999999</v>
      </c>
      <c r="I1856" s="1">
        <v>43068</v>
      </c>
      <c r="J1856">
        <v>2018</v>
      </c>
      <c r="K1856">
        <f t="shared" si="199"/>
        <v>11</v>
      </c>
      <c r="L1856">
        <f t="shared" si="200"/>
        <v>29</v>
      </c>
      <c r="M1856">
        <f t="shared" si="201"/>
        <v>2017</v>
      </c>
      <c r="N1856">
        <f t="shared" si="205"/>
        <v>2018</v>
      </c>
      <c r="O1856">
        <f t="shared" si="202"/>
        <v>1719.6945000000001</v>
      </c>
      <c r="P1856">
        <f t="shared" si="203"/>
        <v>0</v>
      </c>
      <c r="Q1856">
        <f t="shared" si="204"/>
        <v>1719.6945000000001</v>
      </c>
    </row>
    <row r="1857" spans="1:17" x14ac:dyDescent="0.3">
      <c r="A1857">
        <v>13086530</v>
      </c>
      <c r="B1857" t="s">
        <v>27</v>
      </c>
      <c r="C1857" s="1">
        <v>43069</v>
      </c>
      <c r="D1857">
        <v>867</v>
      </c>
      <c r="E1857">
        <v>278781</v>
      </c>
      <c r="F1857">
        <v>867</v>
      </c>
      <c r="G1857">
        <v>232693</v>
      </c>
      <c r="H1857">
        <v>-232692.5</v>
      </c>
      <c r="I1857" s="1">
        <v>43069</v>
      </c>
      <c r="J1857">
        <v>2018</v>
      </c>
      <c r="K1857">
        <f t="shared" si="199"/>
        <v>11</v>
      </c>
      <c r="L1857">
        <f t="shared" si="200"/>
        <v>30</v>
      </c>
      <c r="M1857">
        <f t="shared" si="201"/>
        <v>2017</v>
      </c>
      <c r="N1857">
        <f t="shared" si="205"/>
        <v>2018</v>
      </c>
      <c r="O1857">
        <f t="shared" si="202"/>
        <v>1719.6945000000001</v>
      </c>
      <c r="P1857">
        <f t="shared" si="203"/>
        <v>0</v>
      </c>
      <c r="Q1857">
        <f t="shared" si="204"/>
        <v>1719.6945000000001</v>
      </c>
    </row>
    <row r="1858" spans="1:17" x14ac:dyDescent="0.3">
      <c r="A1858">
        <v>13086530</v>
      </c>
      <c r="B1858" t="s">
        <v>27</v>
      </c>
      <c r="C1858" s="1">
        <v>43070</v>
      </c>
      <c r="D1858">
        <v>875</v>
      </c>
      <c r="E1858">
        <v>280516</v>
      </c>
      <c r="F1858">
        <v>875</v>
      </c>
      <c r="G1858">
        <v>234428</v>
      </c>
      <c r="H1858">
        <v>-234428.1</v>
      </c>
      <c r="I1858" s="1">
        <v>43070</v>
      </c>
      <c r="J1858">
        <v>2018</v>
      </c>
      <c r="K1858">
        <f t="shared" ref="K1858:K1921" si="206">MONTH(C1858)</f>
        <v>12</v>
      </c>
      <c r="L1858">
        <f t="shared" ref="L1858:L1921" si="207">DAY(C1858)</f>
        <v>1</v>
      </c>
      <c r="M1858">
        <f t="shared" ref="M1858:M1921" si="208">YEAR(C1858)</f>
        <v>2017</v>
      </c>
      <c r="N1858">
        <f t="shared" si="205"/>
        <v>2018</v>
      </c>
      <c r="O1858">
        <f t="shared" ref="O1858:O1921" si="209">D1858*1.9835</f>
        <v>1735.5625</v>
      </c>
      <c r="P1858">
        <f t="shared" ref="P1858:P1921" si="210">(D1858-F1858)*1.9835</f>
        <v>0</v>
      </c>
      <c r="Q1858">
        <f t="shared" ref="Q1858:Q1921" si="211">F1858*1.9835</f>
        <v>1735.5625</v>
      </c>
    </row>
    <row r="1859" spans="1:17" x14ac:dyDescent="0.3">
      <c r="A1859">
        <v>13086530</v>
      </c>
      <c r="B1859" t="s">
        <v>27</v>
      </c>
      <c r="C1859" s="1">
        <v>43071</v>
      </c>
      <c r="D1859">
        <v>881</v>
      </c>
      <c r="E1859">
        <v>282264</v>
      </c>
      <c r="F1859">
        <v>881</v>
      </c>
      <c r="G1859">
        <v>236176</v>
      </c>
      <c r="H1859">
        <v>-236175.8</v>
      </c>
      <c r="I1859" s="1">
        <v>43071</v>
      </c>
      <c r="J1859">
        <v>2018</v>
      </c>
      <c r="K1859">
        <f t="shared" si="206"/>
        <v>12</v>
      </c>
      <c r="L1859">
        <f t="shared" si="207"/>
        <v>2</v>
      </c>
      <c r="M1859">
        <f t="shared" si="208"/>
        <v>2017</v>
      </c>
      <c r="N1859">
        <f t="shared" si="205"/>
        <v>2018</v>
      </c>
      <c r="O1859">
        <f t="shared" si="209"/>
        <v>1747.4635000000001</v>
      </c>
      <c r="P1859">
        <f t="shared" si="210"/>
        <v>0</v>
      </c>
      <c r="Q1859">
        <f t="shared" si="211"/>
        <v>1747.4635000000001</v>
      </c>
    </row>
    <row r="1860" spans="1:17" x14ac:dyDescent="0.3">
      <c r="A1860">
        <v>13086530</v>
      </c>
      <c r="B1860" t="s">
        <v>27</v>
      </c>
      <c r="C1860" s="1">
        <v>43072</v>
      </c>
      <c r="D1860">
        <v>855</v>
      </c>
      <c r="E1860">
        <v>283960</v>
      </c>
      <c r="F1860">
        <v>855</v>
      </c>
      <c r="G1860">
        <v>237872</v>
      </c>
      <c r="H1860">
        <v>-237871.7</v>
      </c>
      <c r="I1860" s="1">
        <v>43072</v>
      </c>
      <c r="J1860">
        <v>2018</v>
      </c>
      <c r="K1860">
        <f t="shared" si="206"/>
        <v>12</v>
      </c>
      <c r="L1860">
        <f t="shared" si="207"/>
        <v>3</v>
      </c>
      <c r="M1860">
        <f t="shared" si="208"/>
        <v>2017</v>
      </c>
      <c r="N1860">
        <f t="shared" si="205"/>
        <v>2018</v>
      </c>
      <c r="O1860">
        <f t="shared" si="209"/>
        <v>1695.8924999999999</v>
      </c>
      <c r="P1860">
        <f t="shared" si="210"/>
        <v>0</v>
      </c>
      <c r="Q1860">
        <f t="shared" si="211"/>
        <v>1695.8924999999999</v>
      </c>
    </row>
    <row r="1861" spans="1:17" x14ac:dyDescent="0.3">
      <c r="A1861">
        <v>13086530</v>
      </c>
      <c r="B1861" t="s">
        <v>27</v>
      </c>
      <c r="C1861" s="1">
        <v>43073</v>
      </c>
      <c r="D1861">
        <v>861</v>
      </c>
      <c r="E1861">
        <v>285668</v>
      </c>
      <c r="F1861">
        <v>861</v>
      </c>
      <c r="G1861">
        <v>239579</v>
      </c>
      <c r="H1861">
        <v>-239579.4</v>
      </c>
      <c r="I1861" s="1">
        <v>43073</v>
      </c>
      <c r="J1861">
        <v>2018</v>
      </c>
      <c r="K1861">
        <f t="shared" si="206"/>
        <v>12</v>
      </c>
      <c r="L1861">
        <f t="shared" si="207"/>
        <v>4</v>
      </c>
      <c r="M1861">
        <f t="shared" si="208"/>
        <v>2017</v>
      </c>
      <c r="N1861">
        <f t="shared" si="205"/>
        <v>2018</v>
      </c>
      <c r="O1861">
        <f t="shared" si="209"/>
        <v>1707.7935</v>
      </c>
      <c r="P1861">
        <f t="shared" si="210"/>
        <v>0</v>
      </c>
      <c r="Q1861">
        <f t="shared" si="211"/>
        <v>1707.7935</v>
      </c>
    </row>
    <row r="1862" spans="1:17" x14ac:dyDescent="0.3">
      <c r="A1862">
        <v>13086530</v>
      </c>
      <c r="B1862" t="s">
        <v>27</v>
      </c>
      <c r="C1862" s="1">
        <v>43074</v>
      </c>
      <c r="D1862">
        <v>899</v>
      </c>
      <c r="E1862">
        <v>287451</v>
      </c>
      <c r="F1862">
        <v>899</v>
      </c>
      <c r="G1862">
        <v>241363</v>
      </c>
      <c r="H1862">
        <v>-241363.20000000001</v>
      </c>
      <c r="I1862" s="1">
        <v>43074</v>
      </c>
      <c r="J1862">
        <v>2018</v>
      </c>
      <c r="K1862">
        <f t="shared" si="206"/>
        <v>12</v>
      </c>
      <c r="L1862">
        <f t="shared" si="207"/>
        <v>5</v>
      </c>
      <c r="M1862">
        <f t="shared" si="208"/>
        <v>2017</v>
      </c>
      <c r="N1862">
        <f t="shared" si="205"/>
        <v>2018</v>
      </c>
      <c r="O1862">
        <f t="shared" si="209"/>
        <v>1783.1665</v>
      </c>
      <c r="P1862">
        <f t="shared" si="210"/>
        <v>0</v>
      </c>
      <c r="Q1862">
        <f t="shared" si="211"/>
        <v>1783.1665</v>
      </c>
    </row>
    <row r="1863" spans="1:17" x14ac:dyDescent="0.3">
      <c r="A1863">
        <v>13086530</v>
      </c>
      <c r="B1863" t="s">
        <v>27</v>
      </c>
      <c r="C1863" s="1">
        <v>43075</v>
      </c>
      <c r="D1863">
        <v>883</v>
      </c>
      <c r="E1863">
        <v>289203</v>
      </c>
      <c r="F1863">
        <v>883</v>
      </c>
      <c r="G1863">
        <v>243115</v>
      </c>
      <c r="H1863">
        <v>-243114.8</v>
      </c>
      <c r="I1863" s="1">
        <v>43075</v>
      </c>
      <c r="J1863">
        <v>2018</v>
      </c>
      <c r="K1863">
        <f t="shared" si="206"/>
        <v>12</v>
      </c>
      <c r="L1863">
        <f t="shared" si="207"/>
        <v>6</v>
      </c>
      <c r="M1863">
        <f t="shared" si="208"/>
        <v>2017</v>
      </c>
      <c r="N1863">
        <f t="shared" si="205"/>
        <v>2018</v>
      </c>
      <c r="O1863">
        <f t="shared" si="209"/>
        <v>1751.4304999999999</v>
      </c>
      <c r="P1863">
        <f t="shared" si="210"/>
        <v>0</v>
      </c>
      <c r="Q1863">
        <f t="shared" si="211"/>
        <v>1751.4304999999999</v>
      </c>
    </row>
    <row r="1864" spans="1:17" x14ac:dyDescent="0.3">
      <c r="A1864">
        <v>13086530</v>
      </c>
      <c r="B1864" t="s">
        <v>27</v>
      </c>
      <c r="C1864" s="1">
        <v>43076</v>
      </c>
      <c r="D1864">
        <v>859</v>
      </c>
      <c r="E1864">
        <v>290907</v>
      </c>
      <c r="F1864">
        <v>859</v>
      </c>
      <c r="G1864">
        <v>244819</v>
      </c>
      <c r="H1864">
        <v>-244818.7</v>
      </c>
      <c r="I1864" s="1">
        <v>43076</v>
      </c>
      <c r="J1864">
        <v>2018</v>
      </c>
      <c r="K1864">
        <f t="shared" si="206"/>
        <v>12</v>
      </c>
      <c r="L1864">
        <f t="shared" si="207"/>
        <v>7</v>
      </c>
      <c r="M1864">
        <f t="shared" si="208"/>
        <v>2017</v>
      </c>
      <c r="N1864">
        <f t="shared" si="205"/>
        <v>2018</v>
      </c>
      <c r="O1864">
        <f t="shared" si="209"/>
        <v>1703.8265000000001</v>
      </c>
      <c r="P1864">
        <f t="shared" si="210"/>
        <v>0</v>
      </c>
      <c r="Q1864">
        <f t="shared" si="211"/>
        <v>1703.8265000000001</v>
      </c>
    </row>
    <row r="1865" spans="1:17" x14ac:dyDescent="0.3">
      <c r="A1865">
        <v>13086530</v>
      </c>
      <c r="B1865" t="s">
        <v>27</v>
      </c>
      <c r="C1865" s="1">
        <v>43077</v>
      </c>
      <c r="D1865">
        <v>865</v>
      </c>
      <c r="E1865">
        <v>292623</v>
      </c>
      <c r="F1865">
        <v>865</v>
      </c>
      <c r="G1865">
        <v>246534</v>
      </c>
      <c r="H1865">
        <v>-246534.39999999999</v>
      </c>
      <c r="I1865" s="1">
        <v>43077</v>
      </c>
      <c r="J1865">
        <v>2018</v>
      </c>
      <c r="K1865">
        <f t="shared" si="206"/>
        <v>12</v>
      </c>
      <c r="L1865">
        <f t="shared" si="207"/>
        <v>8</v>
      </c>
      <c r="M1865">
        <f t="shared" si="208"/>
        <v>2017</v>
      </c>
      <c r="N1865">
        <f t="shared" si="205"/>
        <v>2018</v>
      </c>
      <c r="O1865">
        <f t="shared" si="209"/>
        <v>1715.7275</v>
      </c>
      <c r="P1865">
        <f t="shared" si="210"/>
        <v>0</v>
      </c>
      <c r="Q1865">
        <f t="shared" si="211"/>
        <v>1715.7275</v>
      </c>
    </row>
    <row r="1866" spans="1:17" x14ac:dyDescent="0.3">
      <c r="A1866">
        <v>13086530</v>
      </c>
      <c r="B1866" t="s">
        <v>27</v>
      </c>
      <c r="C1866" s="1">
        <v>43078</v>
      </c>
      <c r="D1866">
        <v>875</v>
      </c>
      <c r="E1866">
        <v>294358</v>
      </c>
      <c r="F1866">
        <v>875</v>
      </c>
      <c r="G1866">
        <v>248270</v>
      </c>
      <c r="H1866">
        <v>-248270</v>
      </c>
      <c r="I1866" s="1">
        <v>43078</v>
      </c>
      <c r="J1866">
        <v>2018</v>
      </c>
      <c r="K1866">
        <f t="shared" si="206"/>
        <v>12</v>
      </c>
      <c r="L1866">
        <f t="shared" si="207"/>
        <v>9</v>
      </c>
      <c r="M1866">
        <f t="shared" si="208"/>
        <v>2017</v>
      </c>
      <c r="N1866">
        <f t="shared" si="205"/>
        <v>2018</v>
      </c>
      <c r="O1866">
        <f t="shared" si="209"/>
        <v>1735.5625</v>
      </c>
      <c r="P1866">
        <f t="shared" si="210"/>
        <v>0</v>
      </c>
      <c r="Q1866">
        <f t="shared" si="211"/>
        <v>1735.5625</v>
      </c>
    </row>
    <row r="1867" spans="1:17" x14ac:dyDescent="0.3">
      <c r="A1867">
        <v>13086530</v>
      </c>
      <c r="B1867" t="s">
        <v>27</v>
      </c>
      <c r="C1867" s="1">
        <v>43079</v>
      </c>
      <c r="D1867">
        <v>859</v>
      </c>
      <c r="E1867">
        <v>296062</v>
      </c>
      <c r="F1867">
        <v>859</v>
      </c>
      <c r="G1867">
        <v>249974</v>
      </c>
      <c r="H1867">
        <v>-249973.8</v>
      </c>
      <c r="I1867" s="1">
        <v>43079</v>
      </c>
      <c r="J1867">
        <v>2018</v>
      </c>
      <c r="K1867">
        <f t="shared" si="206"/>
        <v>12</v>
      </c>
      <c r="L1867">
        <f t="shared" si="207"/>
        <v>10</v>
      </c>
      <c r="M1867">
        <f t="shared" si="208"/>
        <v>2017</v>
      </c>
      <c r="N1867">
        <f t="shared" si="205"/>
        <v>2018</v>
      </c>
      <c r="O1867">
        <f t="shared" si="209"/>
        <v>1703.8265000000001</v>
      </c>
      <c r="P1867">
        <f t="shared" si="210"/>
        <v>0</v>
      </c>
      <c r="Q1867">
        <f t="shared" si="211"/>
        <v>1703.8265000000001</v>
      </c>
    </row>
    <row r="1868" spans="1:17" x14ac:dyDescent="0.3">
      <c r="A1868">
        <v>13086530</v>
      </c>
      <c r="B1868" t="s">
        <v>27</v>
      </c>
      <c r="C1868" s="1">
        <v>43080</v>
      </c>
      <c r="D1868">
        <v>773</v>
      </c>
      <c r="E1868">
        <v>297595</v>
      </c>
      <c r="F1868">
        <v>773</v>
      </c>
      <c r="G1868">
        <v>251507</v>
      </c>
      <c r="H1868">
        <v>-251506.7</v>
      </c>
      <c r="I1868" s="1">
        <v>43080</v>
      </c>
      <c r="J1868">
        <v>2018</v>
      </c>
      <c r="K1868">
        <f t="shared" si="206"/>
        <v>12</v>
      </c>
      <c r="L1868">
        <f t="shared" si="207"/>
        <v>11</v>
      </c>
      <c r="M1868">
        <f t="shared" si="208"/>
        <v>2017</v>
      </c>
      <c r="N1868">
        <f t="shared" si="205"/>
        <v>2018</v>
      </c>
      <c r="O1868">
        <f t="shared" si="209"/>
        <v>1533.2455</v>
      </c>
      <c r="P1868">
        <f t="shared" si="210"/>
        <v>0</v>
      </c>
      <c r="Q1868">
        <f t="shared" si="211"/>
        <v>1533.2455</v>
      </c>
    </row>
    <row r="1869" spans="1:17" x14ac:dyDescent="0.3">
      <c r="A1869">
        <v>13086530</v>
      </c>
      <c r="B1869" t="s">
        <v>27</v>
      </c>
      <c r="C1869" s="1">
        <v>43081</v>
      </c>
      <c r="D1869">
        <v>773</v>
      </c>
      <c r="E1869">
        <v>299128</v>
      </c>
      <c r="F1869">
        <v>773</v>
      </c>
      <c r="G1869">
        <v>253040</v>
      </c>
      <c r="H1869">
        <v>-253039.5</v>
      </c>
      <c r="I1869" s="1">
        <v>43081</v>
      </c>
      <c r="J1869">
        <v>2018</v>
      </c>
      <c r="K1869">
        <f t="shared" si="206"/>
        <v>12</v>
      </c>
      <c r="L1869">
        <f t="shared" si="207"/>
        <v>12</v>
      </c>
      <c r="M1869">
        <f t="shared" si="208"/>
        <v>2017</v>
      </c>
      <c r="N1869">
        <f t="shared" si="205"/>
        <v>2018</v>
      </c>
      <c r="O1869">
        <f t="shared" si="209"/>
        <v>1533.2455</v>
      </c>
      <c r="P1869">
        <f t="shared" si="210"/>
        <v>0</v>
      </c>
      <c r="Q1869">
        <f t="shared" si="211"/>
        <v>1533.2455</v>
      </c>
    </row>
    <row r="1870" spans="1:17" x14ac:dyDescent="0.3">
      <c r="A1870">
        <v>13086530</v>
      </c>
      <c r="B1870" t="s">
        <v>27</v>
      </c>
      <c r="C1870" s="1">
        <v>43082</v>
      </c>
      <c r="D1870">
        <v>773</v>
      </c>
      <c r="E1870">
        <v>300660</v>
      </c>
      <c r="F1870">
        <v>773</v>
      </c>
      <c r="G1870">
        <v>254572</v>
      </c>
      <c r="H1870">
        <v>-254572.3</v>
      </c>
      <c r="I1870" s="1">
        <v>43082</v>
      </c>
      <c r="J1870">
        <v>2018</v>
      </c>
      <c r="K1870">
        <f t="shared" si="206"/>
        <v>12</v>
      </c>
      <c r="L1870">
        <f t="shared" si="207"/>
        <v>13</v>
      </c>
      <c r="M1870">
        <f t="shared" si="208"/>
        <v>2017</v>
      </c>
      <c r="N1870">
        <f t="shared" si="205"/>
        <v>2018</v>
      </c>
      <c r="O1870">
        <f t="shared" si="209"/>
        <v>1533.2455</v>
      </c>
      <c r="P1870">
        <f t="shared" si="210"/>
        <v>0</v>
      </c>
      <c r="Q1870">
        <f t="shared" si="211"/>
        <v>1533.2455</v>
      </c>
    </row>
    <row r="1871" spans="1:17" x14ac:dyDescent="0.3">
      <c r="A1871">
        <v>13086530</v>
      </c>
      <c r="B1871" t="s">
        <v>27</v>
      </c>
      <c r="C1871" s="1">
        <v>43083</v>
      </c>
      <c r="D1871">
        <v>771</v>
      </c>
      <c r="E1871">
        <v>302190</v>
      </c>
      <c r="F1871">
        <v>771</v>
      </c>
      <c r="G1871">
        <v>256101</v>
      </c>
      <c r="H1871">
        <v>-256101.4</v>
      </c>
      <c r="I1871" s="1">
        <v>43083</v>
      </c>
      <c r="J1871">
        <v>2018</v>
      </c>
      <c r="K1871">
        <f t="shared" si="206"/>
        <v>12</v>
      </c>
      <c r="L1871">
        <f t="shared" si="207"/>
        <v>14</v>
      </c>
      <c r="M1871">
        <f t="shared" si="208"/>
        <v>2017</v>
      </c>
      <c r="N1871">
        <f t="shared" si="205"/>
        <v>2018</v>
      </c>
      <c r="O1871">
        <f t="shared" si="209"/>
        <v>1529.2785000000001</v>
      </c>
      <c r="P1871">
        <f t="shared" si="210"/>
        <v>0</v>
      </c>
      <c r="Q1871">
        <f t="shared" si="211"/>
        <v>1529.2785000000001</v>
      </c>
    </row>
    <row r="1872" spans="1:17" x14ac:dyDescent="0.3">
      <c r="A1872">
        <v>13086530</v>
      </c>
      <c r="B1872" t="s">
        <v>27</v>
      </c>
      <c r="C1872" s="1">
        <v>43084</v>
      </c>
      <c r="D1872">
        <v>613</v>
      </c>
      <c r="E1872">
        <v>303406</v>
      </c>
      <c r="F1872">
        <v>613</v>
      </c>
      <c r="G1872">
        <v>257318</v>
      </c>
      <c r="H1872">
        <v>-257317.9</v>
      </c>
      <c r="I1872" s="1">
        <v>43084</v>
      </c>
      <c r="J1872">
        <v>2018</v>
      </c>
      <c r="K1872">
        <f t="shared" si="206"/>
        <v>12</v>
      </c>
      <c r="L1872">
        <f t="shared" si="207"/>
        <v>15</v>
      </c>
      <c r="M1872">
        <f t="shared" si="208"/>
        <v>2017</v>
      </c>
      <c r="N1872">
        <f t="shared" si="205"/>
        <v>2018</v>
      </c>
      <c r="O1872">
        <f t="shared" si="209"/>
        <v>1215.8855000000001</v>
      </c>
      <c r="P1872">
        <f t="shared" si="210"/>
        <v>0</v>
      </c>
      <c r="Q1872">
        <f t="shared" si="211"/>
        <v>1215.8855000000001</v>
      </c>
    </row>
    <row r="1873" spans="1:17" x14ac:dyDescent="0.3">
      <c r="A1873">
        <v>13086530</v>
      </c>
      <c r="B1873" t="s">
        <v>27</v>
      </c>
      <c r="C1873" s="1">
        <v>43085</v>
      </c>
      <c r="D1873">
        <v>413</v>
      </c>
      <c r="E1873">
        <v>304226</v>
      </c>
      <c r="F1873">
        <v>413</v>
      </c>
      <c r="G1873">
        <v>258137</v>
      </c>
      <c r="H1873">
        <v>-258137.4</v>
      </c>
      <c r="I1873" s="1">
        <v>43085</v>
      </c>
      <c r="J1873">
        <v>2018</v>
      </c>
      <c r="K1873">
        <f t="shared" si="206"/>
        <v>12</v>
      </c>
      <c r="L1873">
        <f t="shared" si="207"/>
        <v>16</v>
      </c>
      <c r="M1873">
        <f t="shared" si="208"/>
        <v>2017</v>
      </c>
      <c r="N1873">
        <f t="shared" si="205"/>
        <v>2018</v>
      </c>
      <c r="O1873">
        <f t="shared" si="209"/>
        <v>819.18550000000005</v>
      </c>
      <c r="P1873">
        <f t="shared" si="210"/>
        <v>0</v>
      </c>
      <c r="Q1873">
        <f t="shared" si="211"/>
        <v>819.18550000000005</v>
      </c>
    </row>
    <row r="1874" spans="1:17" x14ac:dyDescent="0.3">
      <c r="A1874">
        <v>13086530</v>
      </c>
      <c r="B1874" t="s">
        <v>27</v>
      </c>
      <c r="C1874" s="1">
        <v>43086</v>
      </c>
      <c r="D1874">
        <v>413</v>
      </c>
      <c r="E1874">
        <v>305045</v>
      </c>
      <c r="F1874">
        <v>413</v>
      </c>
      <c r="G1874">
        <v>258957</v>
      </c>
      <c r="H1874">
        <v>-258956.9</v>
      </c>
      <c r="I1874" s="1">
        <v>43086</v>
      </c>
      <c r="J1874">
        <v>2018</v>
      </c>
      <c r="K1874">
        <f t="shared" si="206"/>
        <v>12</v>
      </c>
      <c r="L1874">
        <f t="shared" si="207"/>
        <v>17</v>
      </c>
      <c r="M1874">
        <f t="shared" si="208"/>
        <v>2017</v>
      </c>
      <c r="N1874">
        <f t="shared" si="205"/>
        <v>2018</v>
      </c>
      <c r="O1874">
        <f t="shared" si="209"/>
        <v>819.18550000000005</v>
      </c>
      <c r="P1874">
        <f t="shared" si="210"/>
        <v>0</v>
      </c>
      <c r="Q1874">
        <f t="shared" si="211"/>
        <v>819.18550000000005</v>
      </c>
    </row>
    <row r="1875" spans="1:17" x14ac:dyDescent="0.3">
      <c r="A1875">
        <v>13086530</v>
      </c>
      <c r="B1875" t="s">
        <v>27</v>
      </c>
      <c r="C1875" s="1">
        <v>43087</v>
      </c>
      <c r="D1875">
        <v>410</v>
      </c>
      <c r="E1875">
        <v>305859</v>
      </c>
      <c r="F1875">
        <v>410</v>
      </c>
      <c r="G1875">
        <v>259771</v>
      </c>
      <c r="H1875">
        <v>-259770.7</v>
      </c>
      <c r="I1875" s="1">
        <v>43087</v>
      </c>
      <c r="J1875">
        <v>2018</v>
      </c>
      <c r="K1875">
        <f t="shared" si="206"/>
        <v>12</v>
      </c>
      <c r="L1875">
        <f t="shared" si="207"/>
        <v>18</v>
      </c>
      <c r="M1875">
        <f t="shared" si="208"/>
        <v>2017</v>
      </c>
      <c r="N1875">
        <f t="shared" si="205"/>
        <v>2018</v>
      </c>
      <c r="O1875">
        <f t="shared" si="209"/>
        <v>813.23500000000001</v>
      </c>
      <c r="P1875">
        <f t="shared" si="210"/>
        <v>0</v>
      </c>
      <c r="Q1875">
        <f t="shared" si="211"/>
        <v>813.23500000000001</v>
      </c>
    </row>
    <row r="1876" spans="1:17" x14ac:dyDescent="0.3">
      <c r="A1876">
        <v>13086530</v>
      </c>
      <c r="B1876" t="s">
        <v>27</v>
      </c>
      <c r="C1876" s="1">
        <v>43088</v>
      </c>
      <c r="D1876">
        <v>407</v>
      </c>
      <c r="E1876">
        <v>306667</v>
      </c>
      <c r="F1876">
        <v>407</v>
      </c>
      <c r="G1876">
        <v>260579</v>
      </c>
      <c r="H1876">
        <v>-260578.7</v>
      </c>
      <c r="I1876" s="1">
        <v>43088</v>
      </c>
      <c r="J1876">
        <v>2018</v>
      </c>
      <c r="K1876">
        <f t="shared" si="206"/>
        <v>12</v>
      </c>
      <c r="L1876">
        <f t="shared" si="207"/>
        <v>19</v>
      </c>
      <c r="M1876">
        <f t="shared" si="208"/>
        <v>2017</v>
      </c>
      <c r="N1876">
        <f t="shared" si="205"/>
        <v>2018</v>
      </c>
      <c r="O1876">
        <f t="shared" si="209"/>
        <v>807.28449999999998</v>
      </c>
      <c r="P1876">
        <f t="shared" si="210"/>
        <v>0</v>
      </c>
      <c r="Q1876">
        <f t="shared" si="211"/>
        <v>807.28449999999998</v>
      </c>
    </row>
    <row r="1877" spans="1:17" x14ac:dyDescent="0.3">
      <c r="A1877">
        <v>13086530</v>
      </c>
      <c r="B1877" t="s">
        <v>27</v>
      </c>
      <c r="C1877" s="1">
        <v>43089</v>
      </c>
      <c r="D1877">
        <v>402</v>
      </c>
      <c r="E1877">
        <v>307464</v>
      </c>
      <c r="F1877">
        <v>402</v>
      </c>
      <c r="G1877">
        <v>261375</v>
      </c>
      <c r="H1877">
        <v>-261375.4</v>
      </c>
      <c r="I1877" s="1">
        <v>43089</v>
      </c>
      <c r="J1877">
        <v>2018</v>
      </c>
      <c r="K1877">
        <f t="shared" si="206"/>
        <v>12</v>
      </c>
      <c r="L1877">
        <f t="shared" si="207"/>
        <v>20</v>
      </c>
      <c r="M1877">
        <f t="shared" si="208"/>
        <v>2017</v>
      </c>
      <c r="N1877">
        <f t="shared" si="205"/>
        <v>2018</v>
      </c>
      <c r="O1877">
        <f t="shared" si="209"/>
        <v>797.36699999999996</v>
      </c>
      <c r="P1877">
        <f t="shared" si="210"/>
        <v>0</v>
      </c>
      <c r="Q1877">
        <f t="shared" si="211"/>
        <v>797.36699999999996</v>
      </c>
    </row>
    <row r="1878" spans="1:17" x14ac:dyDescent="0.3">
      <c r="A1878">
        <v>13086530</v>
      </c>
      <c r="B1878" t="s">
        <v>27</v>
      </c>
      <c r="C1878" s="1">
        <v>43090</v>
      </c>
      <c r="D1878">
        <v>419</v>
      </c>
      <c r="E1878">
        <v>308295</v>
      </c>
      <c r="F1878">
        <v>419</v>
      </c>
      <c r="G1878">
        <v>262206</v>
      </c>
      <c r="H1878">
        <v>-262206.40000000002</v>
      </c>
      <c r="I1878" s="1">
        <v>43090</v>
      </c>
      <c r="J1878">
        <v>2018</v>
      </c>
      <c r="K1878">
        <f t="shared" si="206"/>
        <v>12</v>
      </c>
      <c r="L1878">
        <f t="shared" si="207"/>
        <v>21</v>
      </c>
      <c r="M1878">
        <f t="shared" si="208"/>
        <v>2017</v>
      </c>
      <c r="N1878">
        <f t="shared" si="205"/>
        <v>2018</v>
      </c>
      <c r="O1878">
        <f t="shared" si="209"/>
        <v>831.0865</v>
      </c>
      <c r="P1878">
        <f t="shared" si="210"/>
        <v>0</v>
      </c>
      <c r="Q1878">
        <f t="shared" si="211"/>
        <v>831.0865</v>
      </c>
    </row>
    <row r="1879" spans="1:17" x14ac:dyDescent="0.3">
      <c r="A1879">
        <v>13086530</v>
      </c>
      <c r="B1879" t="s">
        <v>27</v>
      </c>
      <c r="C1879" s="1">
        <v>43091</v>
      </c>
      <c r="D1879">
        <v>426</v>
      </c>
      <c r="E1879">
        <v>309140</v>
      </c>
      <c r="F1879">
        <v>426</v>
      </c>
      <c r="G1879">
        <v>263052</v>
      </c>
      <c r="H1879">
        <v>-263052</v>
      </c>
      <c r="I1879" s="1">
        <v>43091</v>
      </c>
      <c r="J1879">
        <v>2018</v>
      </c>
      <c r="K1879">
        <f t="shared" si="206"/>
        <v>12</v>
      </c>
      <c r="L1879">
        <f t="shared" si="207"/>
        <v>22</v>
      </c>
      <c r="M1879">
        <f t="shared" si="208"/>
        <v>2017</v>
      </c>
      <c r="N1879">
        <f t="shared" si="205"/>
        <v>2018</v>
      </c>
      <c r="O1879">
        <f t="shared" si="209"/>
        <v>844.971</v>
      </c>
      <c r="P1879">
        <f t="shared" si="210"/>
        <v>0</v>
      </c>
      <c r="Q1879">
        <f t="shared" si="211"/>
        <v>844.971</v>
      </c>
    </row>
    <row r="1880" spans="1:17" x14ac:dyDescent="0.3">
      <c r="A1880">
        <v>13086530</v>
      </c>
      <c r="B1880" t="s">
        <v>27</v>
      </c>
      <c r="C1880" s="1">
        <v>43092</v>
      </c>
      <c r="D1880">
        <v>399</v>
      </c>
      <c r="E1880">
        <v>309931</v>
      </c>
      <c r="F1880">
        <v>399</v>
      </c>
      <c r="G1880">
        <v>263843</v>
      </c>
      <c r="H1880">
        <v>-263843</v>
      </c>
      <c r="I1880" s="1">
        <v>43092</v>
      </c>
      <c r="J1880">
        <v>2018</v>
      </c>
      <c r="K1880">
        <f t="shared" si="206"/>
        <v>12</v>
      </c>
      <c r="L1880">
        <f t="shared" si="207"/>
        <v>23</v>
      </c>
      <c r="M1880">
        <f t="shared" si="208"/>
        <v>2017</v>
      </c>
      <c r="N1880">
        <f t="shared" si="205"/>
        <v>2018</v>
      </c>
      <c r="O1880">
        <f t="shared" si="209"/>
        <v>791.41650000000004</v>
      </c>
      <c r="P1880">
        <f t="shared" si="210"/>
        <v>0</v>
      </c>
      <c r="Q1880">
        <f t="shared" si="211"/>
        <v>791.41650000000004</v>
      </c>
    </row>
    <row r="1881" spans="1:17" x14ac:dyDescent="0.3">
      <c r="A1881">
        <v>13086530</v>
      </c>
      <c r="B1881" t="s">
        <v>27</v>
      </c>
      <c r="C1881" s="1">
        <v>43093</v>
      </c>
      <c r="D1881">
        <v>415</v>
      </c>
      <c r="E1881">
        <v>310754</v>
      </c>
      <c r="F1881">
        <v>415</v>
      </c>
      <c r="G1881">
        <v>264665</v>
      </c>
      <c r="H1881">
        <v>-264665.40000000002</v>
      </c>
      <c r="I1881" s="1">
        <v>43093</v>
      </c>
      <c r="J1881">
        <v>2018</v>
      </c>
      <c r="K1881">
        <f t="shared" si="206"/>
        <v>12</v>
      </c>
      <c r="L1881">
        <f t="shared" si="207"/>
        <v>24</v>
      </c>
      <c r="M1881">
        <f t="shared" si="208"/>
        <v>2017</v>
      </c>
      <c r="N1881">
        <f t="shared" si="205"/>
        <v>2018</v>
      </c>
      <c r="O1881">
        <f t="shared" si="209"/>
        <v>823.15250000000003</v>
      </c>
      <c r="P1881">
        <f t="shared" si="210"/>
        <v>0</v>
      </c>
      <c r="Q1881">
        <f t="shared" si="211"/>
        <v>823.15250000000003</v>
      </c>
    </row>
    <row r="1882" spans="1:17" x14ac:dyDescent="0.3">
      <c r="A1882">
        <v>13086530</v>
      </c>
      <c r="B1882" t="s">
        <v>27</v>
      </c>
      <c r="C1882" s="1">
        <v>43094</v>
      </c>
      <c r="D1882">
        <v>359</v>
      </c>
      <c r="E1882">
        <v>311465</v>
      </c>
      <c r="F1882">
        <v>359</v>
      </c>
      <c r="G1882">
        <v>265377</v>
      </c>
      <c r="H1882">
        <v>-265376.59999999998</v>
      </c>
      <c r="I1882" s="1">
        <v>43094</v>
      </c>
      <c r="J1882">
        <v>2018</v>
      </c>
      <c r="K1882">
        <f t="shared" si="206"/>
        <v>12</v>
      </c>
      <c r="L1882">
        <f t="shared" si="207"/>
        <v>25</v>
      </c>
      <c r="M1882">
        <f t="shared" si="208"/>
        <v>2017</v>
      </c>
      <c r="N1882">
        <f t="shared" si="205"/>
        <v>2018</v>
      </c>
      <c r="O1882">
        <f t="shared" si="209"/>
        <v>712.07650000000001</v>
      </c>
      <c r="P1882">
        <f t="shared" si="210"/>
        <v>0</v>
      </c>
      <c r="Q1882">
        <f t="shared" si="211"/>
        <v>712.07650000000001</v>
      </c>
    </row>
    <row r="1883" spans="1:17" x14ac:dyDescent="0.3">
      <c r="A1883">
        <v>13086530</v>
      </c>
      <c r="B1883" t="s">
        <v>27</v>
      </c>
      <c r="C1883" s="1">
        <v>43095</v>
      </c>
      <c r="D1883">
        <v>254</v>
      </c>
      <c r="E1883">
        <v>311968</v>
      </c>
      <c r="F1883">
        <v>254</v>
      </c>
      <c r="G1883">
        <v>265880</v>
      </c>
      <c r="H1883">
        <v>-265879.90000000002</v>
      </c>
      <c r="I1883" s="1">
        <v>43095</v>
      </c>
      <c r="J1883">
        <v>2018</v>
      </c>
      <c r="K1883">
        <f t="shared" si="206"/>
        <v>12</v>
      </c>
      <c r="L1883">
        <f t="shared" si="207"/>
        <v>26</v>
      </c>
      <c r="M1883">
        <f t="shared" si="208"/>
        <v>2017</v>
      </c>
      <c r="N1883">
        <f t="shared" si="205"/>
        <v>2018</v>
      </c>
      <c r="O1883">
        <f t="shared" si="209"/>
        <v>503.80900000000003</v>
      </c>
      <c r="P1883">
        <f t="shared" si="210"/>
        <v>0</v>
      </c>
      <c r="Q1883">
        <f t="shared" si="211"/>
        <v>503.80900000000003</v>
      </c>
    </row>
    <row r="1884" spans="1:17" x14ac:dyDescent="0.3">
      <c r="A1884">
        <v>13086530</v>
      </c>
      <c r="B1884" t="s">
        <v>27</v>
      </c>
      <c r="C1884" s="1">
        <v>43096</v>
      </c>
      <c r="D1884">
        <v>164</v>
      </c>
      <c r="E1884">
        <v>312294</v>
      </c>
      <c r="F1884">
        <v>164</v>
      </c>
      <c r="G1884">
        <v>266206</v>
      </c>
      <c r="H1884">
        <v>-266205.5</v>
      </c>
      <c r="I1884" s="1">
        <v>43096</v>
      </c>
      <c r="J1884">
        <v>2018</v>
      </c>
      <c r="K1884">
        <f t="shared" si="206"/>
        <v>12</v>
      </c>
      <c r="L1884">
        <f t="shared" si="207"/>
        <v>27</v>
      </c>
      <c r="M1884">
        <f t="shared" si="208"/>
        <v>2017</v>
      </c>
      <c r="N1884">
        <f t="shared" si="205"/>
        <v>2018</v>
      </c>
      <c r="O1884">
        <f t="shared" si="209"/>
        <v>325.29399999999998</v>
      </c>
      <c r="P1884">
        <f t="shared" si="210"/>
        <v>0</v>
      </c>
      <c r="Q1884">
        <f t="shared" si="211"/>
        <v>325.29399999999998</v>
      </c>
    </row>
    <row r="1885" spans="1:17" x14ac:dyDescent="0.3">
      <c r="A1885">
        <v>13086530</v>
      </c>
      <c r="B1885" t="s">
        <v>27</v>
      </c>
      <c r="C1885" s="1">
        <v>43097</v>
      </c>
      <c r="D1885">
        <v>162</v>
      </c>
      <c r="E1885">
        <v>312614</v>
      </c>
      <c r="F1885">
        <v>162</v>
      </c>
      <c r="G1885">
        <v>266526</v>
      </c>
      <c r="H1885">
        <v>-266526.3</v>
      </c>
      <c r="I1885" s="1">
        <v>43097</v>
      </c>
      <c r="J1885">
        <v>2018</v>
      </c>
      <c r="K1885">
        <f t="shared" si="206"/>
        <v>12</v>
      </c>
      <c r="L1885">
        <f t="shared" si="207"/>
        <v>28</v>
      </c>
      <c r="M1885">
        <f t="shared" si="208"/>
        <v>2017</v>
      </c>
      <c r="N1885">
        <f t="shared" si="205"/>
        <v>2018</v>
      </c>
      <c r="O1885">
        <f t="shared" si="209"/>
        <v>321.327</v>
      </c>
      <c r="P1885">
        <f t="shared" si="210"/>
        <v>0</v>
      </c>
      <c r="Q1885">
        <f t="shared" si="211"/>
        <v>321.327</v>
      </c>
    </row>
    <row r="1886" spans="1:17" x14ac:dyDescent="0.3">
      <c r="A1886">
        <v>13086530</v>
      </c>
      <c r="B1886" t="s">
        <v>27</v>
      </c>
      <c r="C1886" s="1">
        <v>43098</v>
      </c>
      <c r="D1886">
        <v>168</v>
      </c>
      <c r="E1886">
        <v>312948</v>
      </c>
      <c r="F1886">
        <v>168</v>
      </c>
      <c r="G1886">
        <v>266860</v>
      </c>
      <c r="H1886">
        <v>-266860.2</v>
      </c>
      <c r="I1886" s="1">
        <v>43098</v>
      </c>
      <c r="J1886">
        <v>2018</v>
      </c>
      <c r="K1886">
        <f t="shared" si="206"/>
        <v>12</v>
      </c>
      <c r="L1886">
        <f t="shared" si="207"/>
        <v>29</v>
      </c>
      <c r="M1886">
        <f t="shared" si="208"/>
        <v>2017</v>
      </c>
      <c r="N1886">
        <f t="shared" si="205"/>
        <v>2018</v>
      </c>
      <c r="O1886">
        <f t="shared" si="209"/>
        <v>333.22800000000001</v>
      </c>
      <c r="P1886">
        <f t="shared" si="210"/>
        <v>0</v>
      </c>
      <c r="Q1886">
        <f t="shared" si="211"/>
        <v>333.22800000000001</v>
      </c>
    </row>
    <row r="1887" spans="1:17" x14ac:dyDescent="0.3">
      <c r="A1887">
        <v>13086530</v>
      </c>
      <c r="B1887" t="s">
        <v>27</v>
      </c>
      <c r="C1887" s="1">
        <v>43099</v>
      </c>
      <c r="D1887">
        <v>159</v>
      </c>
      <c r="E1887">
        <v>313264</v>
      </c>
      <c r="F1887">
        <v>159</v>
      </c>
      <c r="G1887">
        <v>267176</v>
      </c>
      <c r="H1887">
        <v>-267176.09999999998</v>
      </c>
      <c r="I1887" s="1">
        <v>43099</v>
      </c>
      <c r="J1887">
        <v>2018</v>
      </c>
      <c r="K1887">
        <f t="shared" si="206"/>
        <v>12</v>
      </c>
      <c r="L1887">
        <f t="shared" si="207"/>
        <v>30</v>
      </c>
      <c r="M1887">
        <f t="shared" si="208"/>
        <v>2017</v>
      </c>
      <c r="N1887">
        <f t="shared" si="205"/>
        <v>2018</v>
      </c>
      <c r="O1887">
        <f t="shared" si="209"/>
        <v>315.37650000000002</v>
      </c>
      <c r="P1887">
        <f t="shared" si="210"/>
        <v>0</v>
      </c>
      <c r="Q1887">
        <f t="shared" si="211"/>
        <v>315.37650000000002</v>
      </c>
    </row>
    <row r="1888" spans="1:17" x14ac:dyDescent="0.3">
      <c r="A1888">
        <v>13086530</v>
      </c>
      <c r="B1888" t="s">
        <v>27</v>
      </c>
      <c r="C1888" s="1">
        <v>43100</v>
      </c>
      <c r="D1888">
        <v>195</v>
      </c>
      <c r="E1888">
        <v>313651</v>
      </c>
      <c r="F1888">
        <v>195</v>
      </c>
      <c r="G1888">
        <v>267563</v>
      </c>
      <c r="H1888">
        <v>-267563.3</v>
      </c>
      <c r="I1888" s="1">
        <v>43100</v>
      </c>
      <c r="J1888">
        <v>2018</v>
      </c>
      <c r="K1888">
        <f t="shared" si="206"/>
        <v>12</v>
      </c>
      <c r="L1888">
        <f t="shared" si="207"/>
        <v>31</v>
      </c>
      <c r="M1888">
        <f t="shared" si="208"/>
        <v>2017</v>
      </c>
      <c r="N1888">
        <f t="shared" si="205"/>
        <v>2018</v>
      </c>
      <c r="O1888">
        <f t="shared" si="209"/>
        <v>386.78250000000003</v>
      </c>
      <c r="P1888">
        <f t="shared" si="210"/>
        <v>0</v>
      </c>
      <c r="Q1888">
        <f t="shared" si="211"/>
        <v>386.78250000000003</v>
      </c>
    </row>
    <row r="1889" spans="1:17" x14ac:dyDescent="0.3">
      <c r="A1889">
        <v>13086530</v>
      </c>
      <c r="B1889" t="s">
        <v>27</v>
      </c>
      <c r="C1889" s="1">
        <v>43101</v>
      </c>
      <c r="D1889">
        <v>215</v>
      </c>
      <c r="E1889">
        <v>426</v>
      </c>
      <c r="F1889">
        <v>215</v>
      </c>
      <c r="G1889">
        <v>426</v>
      </c>
      <c r="H1889">
        <v>-425.7</v>
      </c>
      <c r="I1889" s="1">
        <v>43101</v>
      </c>
      <c r="J1889">
        <v>2018</v>
      </c>
      <c r="K1889">
        <f t="shared" si="206"/>
        <v>1</v>
      </c>
      <c r="L1889">
        <f t="shared" si="207"/>
        <v>1</v>
      </c>
      <c r="M1889">
        <f t="shared" si="208"/>
        <v>2018</v>
      </c>
      <c r="N1889">
        <f t="shared" si="205"/>
        <v>2018</v>
      </c>
      <c r="O1889">
        <f t="shared" si="209"/>
        <v>426.45249999999999</v>
      </c>
      <c r="P1889">
        <f t="shared" si="210"/>
        <v>0</v>
      </c>
      <c r="Q1889">
        <f t="shared" si="211"/>
        <v>426.45249999999999</v>
      </c>
    </row>
    <row r="1890" spans="1:17" x14ac:dyDescent="0.3">
      <c r="A1890">
        <v>13086530</v>
      </c>
      <c r="B1890" t="s">
        <v>27</v>
      </c>
      <c r="C1890" s="1">
        <v>43102</v>
      </c>
      <c r="D1890">
        <v>199</v>
      </c>
      <c r="E1890">
        <v>820</v>
      </c>
      <c r="F1890">
        <v>199</v>
      </c>
      <c r="G1890">
        <v>820</v>
      </c>
      <c r="H1890">
        <v>-820.4</v>
      </c>
      <c r="I1890" s="1">
        <v>43102</v>
      </c>
      <c r="J1890">
        <v>2018</v>
      </c>
      <c r="K1890">
        <f t="shared" si="206"/>
        <v>1</v>
      </c>
      <c r="L1890">
        <f t="shared" si="207"/>
        <v>2</v>
      </c>
      <c r="M1890">
        <f t="shared" si="208"/>
        <v>2018</v>
      </c>
      <c r="N1890">
        <f t="shared" si="205"/>
        <v>2018</v>
      </c>
      <c r="O1890">
        <f t="shared" si="209"/>
        <v>394.7165</v>
      </c>
      <c r="P1890">
        <f t="shared" si="210"/>
        <v>0</v>
      </c>
      <c r="Q1890">
        <f t="shared" si="211"/>
        <v>394.7165</v>
      </c>
    </row>
    <row r="1891" spans="1:17" x14ac:dyDescent="0.3">
      <c r="A1891">
        <v>13086530</v>
      </c>
      <c r="B1891" t="s">
        <v>27</v>
      </c>
      <c r="C1891" s="1">
        <v>43103</v>
      </c>
      <c r="D1891">
        <v>201</v>
      </c>
      <c r="E1891">
        <v>1219</v>
      </c>
      <c r="F1891">
        <v>201</v>
      </c>
      <c r="G1891">
        <v>1219</v>
      </c>
      <c r="H1891">
        <v>-1218.8</v>
      </c>
      <c r="I1891" s="1">
        <v>43103</v>
      </c>
      <c r="J1891">
        <v>2018</v>
      </c>
      <c r="K1891">
        <f t="shared" si="206"/>
        <v>1</v>
      </c>
      <c r="L1891">
        <f t="shared" si="207"/>
        <v>3</v>
      </c>
      <c r="M1891">
        <f t="shared" si="208"/>
        <v>2018</v>
      </c>
      <c r="N1891">
        <f t="shared" si="205"/>
        <v>2018</v>
      </c>
      <c r="O1891">
        <f t="shared" si="209"/>
        <v>398.68349999999998</v>
      </c>
      <c r="P1891">
        <f t="shared" si="210"/>
        <v>0</v>
      </c>
      <c r="Q1891">
        <f t="shared" si="211"/>
        <v>398.68349999999998</v>
      </c>
    </row>
    <row r="1892" spans="1:17" x14ac:dyDescent="0.3">
      <c r="A1892">
        <v>13086530</v>
      </c>
      <c r="B1892" t="s">
        <v>27</v>
      </c>
      <c r="C1892" s="1">
        <v>43104</v>
      </c>
      <c r="D1892">
        <v>149</v>
      </c>
      <c r="E1892">
        <v>1514</v>
      </c>
      <c r="F1892">
        <v>149</v>
      </c>
      <c r="G1892">
        <v>1514</v>
      </c>
      <c r="H1892">
        <v>-1514.3</v>
      </c>
      <c r="I1892" s="1">
        <v>43104</v>
      </c>
      <c r="J1892">
        <v>2018</v>
      </c>
      <c r="K1892">
        <f t="shared" si="206"/>
        <v>1</v>
      </c>
      <c r="L1892">
        <f t="shared" si="207"/>
        <v>4</v>
      </c>
      <c r="M1892">
        <f t="shared" si="208"/>
        <v>2018</v>
      </c>
      <c r="N1892">
        <f t="shared" ref="N1892:N1955" si="212">IF(K1892&gt;10,M1892+1,M1892)</f>
        <v>2018</v>
      </c>
      <c r="O1892">
        <f t="shared" si="209"/>
        <v>295.54149999999998</v>
      </c>
      <c r="P1892">
        <f t="shared" si="210"/>
        <v>0</v>
      </c>
      <c r="Q1892">
        <f t="shared" si="211"/>
        <v>295.54149999999998</v>
      </c>
    </row>
    <row r="1893" spans="1:17" x14ac:dyDescent="0.3">
      <c r="A1893">
        <v>13086530</v>
      </c>
      <c r="B1893" t="s">
        <v>27</v>
      </c>
      <c r="C1893" s="1">
        <v>43105</v>
      </c>
      <c r="D1893">
        <v>158</v>
      </c>
      <c r="E1893">
        <v>1829</v>
      </c>
      <c r="F1893">
        <v>158</v>
      </c>
      <c r="G1893">
        <v>1829</v>
      </c>
      <c r="H1893">
        <v>-1828.6</v>
      </c>
      <c r="I1893" s="1">
        <v>43105</v>
      </c>
      <c r="J1893">
        <v>2018</v>
      </c>
      <c r="K1893">
        <f t="shared" si="206"/>
        <v>1</v>
      </c>
      <c r="L1893">
        <f t="shared" si="207"/>
        <v>5</v>
      </c>
      <c r="M1893">
        <f t="shared" si="208"/>
        <v>2018</v>
      </c>
      <c r="N1893">
        <f t="shared" si="212"/>
        <v>2018</v>
      </c>
      <c r="O1893">
        <f t="shared" si="209"/>
        <v>313.39300000000003</v>
      </c>
      <c r="P1893">
        <f t="shared" si="210"/>
        <v>0</v>
      </c>
      <c r="Q1893">
        <f t="shared" si="211"/>
        <v>313.39300000000003</v>
      </c>
    </row>
    <row r="1894" spans="1:17" x14ac:dyDescent="0.3">
      <c r="A1894">
        <v>13086530</v>
      </c>
      <c r="B1894" t="s">
        <v>27</v>
      </c>
      <c r="C1894" s="1">
        <v>43106</v>
      </c>
      <c r="D1894">
        <v>192</v>
      </c>
      <c r="E1894">
        <v>2210</v>
      </c>
      <c r="F1894">
        <v>192</v>
      </c>
      <c r="G1894">
        <v>2210</v>
      </c>
      <c r="H1894">
        <v>-2210.1999999999998</v>
      </c>
      <c r="I1894" s="1">
        <v>43106</v>
      </c>
      <c r="J1894">
        <v>2018</v>
      </c>
      <c r="K1894">
        <f t="shared" si="206"/>
        <v>1</v>
      </c>
      <c r="L1894">
        <f t="shared" si="207"/>
        <v>6</v>
      </c>
      <c r="M1894">
        <f t="shared" si="208"/>
        <v>2018</v>
      </c>
      <c r="N1894">
        <f t="shared" si="212"/>
        <v>2018</v>
      </c>
      <c r="O1894">
        <f t="shared" si="209"/>
        <v>380.83199999999999</v>
      </c>
      <c r="P1894">
        <f t="shared" si="210"/>
        <v>0</v>
      </c>
      <c r="Q1894">
        <f t="shared" si="211"/>
        <v>380.83199999999999</v>
      </c>
    </row>
    <row r="1895" spans="1:17" x14ac:dyDescent="0.3">
      <c r="A1895">
        <v>13086530</v>
      </c>
      <c r="B1895" t="s">
        <v>27</v>
      </c>
      <c r="C1895" s="1">
        <v>43107</v>
      </c>
      <c r="D1895">
        <v>259</v>
      </c>
      <c r="E1895">
        <v>2724</v>
      </c>
      <c r="F1895">
        <v>259</v>
      </c>
      <c r="G1895">
        <v>2724</v>
      </c>
      <c r="H1895">
        <v>-2724.1</v>
      </c>
      <c r="I1895" s="1">
        <v>43107</v>
      </c>
      <c r="J1895">
        <v>2018</v>
      </c>
      <c r="K1895">
        <f t="shared" si="206"/>
        <v>1</v>
      </c>
      <c r="L1895">
        <f t="shared" si="207"/>
        <v>7</v>
      </c>
      <c r="M1895">
        <f t="shared" si="208"/>
        <v>2018</v>
      </c>
      <c r="N1895">
        <f t="shared" si="212"/>
        <v>2018</v>
      </c>
      <c r="O1895">
        <f t="shared" si="209"/>
        <v>513.72649999999999</v>
      </c>
      <c r="P1895">
        <f t="shared" si="210"/>
        <v>0</v>
      </c>
      <c r="Q1895">
        <f t="shared" si="211"/>
        <v>513.72649999999999</v>
      </c>
    </row>
    <row r="1896" spans="1:17" x14ac:dyDescent="0.3">
      <c r="A1896">
        <v>13086530</v>
      </c>
      <c r="B1896" t="s">
        <v>27</v>
      </c>
      <c r="C1896" s="1">
        <v>43108</v>
      </c>
      <c r="D1896">
        <v>305</v>
      </c>
      <c r="E1896">
        <v>3329</v>
      </c>
      <c r="F1896">
        <v>305</v>
      </c>
      <c r="G1896">
        <v>3329</v>
      </c>
      <c r="H1896">
        <v>-3328.9</v>
      </c>
      <c r="I1896" s="1">
        <v>43108</v>
      </c>
      <c r="J1896">
        <v>2018</v>
      </c>
      <c r="K1896">
        <f t="shared" si="206"/>
        <v>1</v>
      </c>
      <c r="L1896">
        <f t="shared" si="207"/>
        <v>8</v>
      </c>
      <c r="M1896">
        <f t="shared" si="208"/>
        <v>2018</v>
      </c>
      <c r="N1896">
        <f t="shared" si="212"/>
        <v>2018</v>
      </c>
      <c r="O1896">
        <f t="shared" si="209"/>
        <v>604.96749999999997</v>
      </c>
      <c r="P1896">
        <f t="shared" si="210"/>
        <v>0</v>
      </c>
      <c r="Q1896">
        <f t="shared" si="211"/>
        <v>604.96749999999997</v>
      </c>
    </row>
    <row r="1897" spans="1:17" x14ac:dyDescent="0.3">
      <c r="A1897">
        <v>13086530</v>
      </c>
      <c r="B1897" t="s">
        <v>27</v>
      </c>
      <c r="C1897" s="1">
        <v>43109</v>
      </c>
      <c r="D1897">
        <v>335</v>
      </c>
      <c r="E1897">
        <v>3994</v>
      </c>
      <c r="F1897">
        <v>335</v>
      </c>
      <c r="G1897">
        <v>3994</v>
      </c>
      <c r="H1897">
        <v>-3993.6</v>
      </c>
      <c r="I1897" s="1">
        <v>43109</v>
      </c>
      <c r="J1897">
        <v>2018</v>
      </c>
      <c r="K1897">
        <f t="shared" si="206"/>
        <v>1</v>
      </c>
      <c r="L1897">
        <f t="shared" si="207"/>
        <v>9</v>
      </c>
      <c r="M1897">
        <f t="shared" si="208"/>
        <v>2018</v>
      </c>
      <c r="N1897">
        <f t="shared" si="212"/>
        <v>2018</v>
      </c>
      <c r="O1897">
        <f t="shared" si="209"/>
        <v>664.47249999999997</v>
      </c>
      <c r="P1897">
        <f t="shared" si="210"/>
        <v>0</v>
      </c>
      <c r="Q1897">
        <f t="shared" si="211"/>
        <v>664.47249999999997</v>
      </c>
    </row>
    <row r="1898" spans="1:17" x14ac:dyDescent="0.3">
      <c r="A1898">
        <v>13086530</v>
      </c>
      <c r="B1898" t="s">
        <v>27</v>
      </c>
      <c r="C1898" s="1">
        <v>43110</v>
      </c>
      <c r="D1898">
        <v>344</v>
      </c>
      <c r="E1898">
        <v>4676</v>
      </c>
      <c r="F1898">
        <v>344</v>
      </c>
      <c r="G1898">
        <v>4676</v>
      </c>
      <c r="H1898">
        <v>-4675.8</v>
      </c>
      <c r="I1898" s="1">
        <v>43110</v>
      </c>
      <c r="J1898">
        <v>2018</v>
      </c>
      <c r="K1898">
        <f t="shared" si="206"/>
        <v>1</v>
      </c>
      <c r="L1898">
        <f t="shared" si="207"/>
        <v>10</v>
      </c>
      <c r="M1898">
        <f t="shared" si="208"/>
        <v>2018</v>
      </c>
      <c r="N1898">
        <f t="shared" si="212"/>
        <v>2018</v>
      </c>
      <c r="O1898">
        <f t="shared" si="209"/>
        <v>682.32400000000007</v>
      </c>
      <c r="P1898">
        <f t="shared" si="210"/>
        <v>0</v>
      </c>
      <c r="Q1898">
        <f t="shared" si="211"/>
        <v>682.32400000000007</v>
      </c>
    </row>
    <row r="1899" spans="1:17" x14ac:dyDescent="0.3">
      <c r="A1899">
        <v>13086530</v>
      </c>
      <c r="B1899" t="s">
        <v>27</v>
      </c>
      <c r="C1899" s="1">
        <v>43111</v>
      </c>
      <c r="D1899">
        <v>354</v>
      </c>
      <c r="E1899">
        <v>5379</v>
      </c>
      <c r="F1899">
        <v>354</v>
      </c>
      <c r="G1899">
        <v>5379</v>
      </c>
      <c r="H1899">
        <v>-5378.6</v>
      </c>
      <c r="I1899" s="1">
        <v>43111</v>
      </c>
      <c r="J1899">
        <v>2018</v>
      </c>
      <c r="K1899">
        <f t="shared" si="206"/>
        <v>1</v>
      </c>
      <c r="L1899">
        <f t="shared" si="207"/>
        <v>11</v>
      </c>
      <c r="M1899">
        <f t="shared" si="208"/>
        <v>2018</v>
      </c>
      <c r="N1899">
        <f t="shared" si="212"/>
        <v>2018</v>
      </c>
      <c r="O1899">
        <f t="shared" si="209"/>
        <v>702.15899999999999</v>
      </c>
      <c r="P1899">
        <f t="shared" si="210"/>
        <v>0</v>
      </c>
      <c r="Q1899">
        <f t="shared" si="211"/>
        <v>702.15899999999999</v>
      </c>
    </row>
    <row r="1900" spans="1:17" x14ac:dyDescent="0.3">
      <c r="A1900">
        <v>13086530</v>
      </c>
      <c r="B1900" t="s">
        <v>27</v>
      </c>
      <c r="C1900" s="1">
        <v>43112</v>
      </c>
      <c r="D1900">
        <v>372</v>
      </c>
      <c r="E1900">
        <v>6116</v>
      </c>
      <c r="F1900">
        <v>372</v>
      </c>
      <c r="G1900">
        <v>6116</v>
      </c>
      <c r="H1900">
        <v>-6115.7</v>
      </c>
      <c r="I1900" s="1">
        <v>43112</v>
      </c>
      <c r="J1900">
        <v>2018</v>
      </c>
      <c r="K1900">
        <f t="shared" si="206"/>
        <v>1</v>
      </c>
      <c r="L1900">
        <f t="shared" si="207"/>
        <v>12</v>
      </c>
      <c r="M1900">
        <f t="shared" si="208"/>
        <v>2018</v>
      </c>
      <c r="N1900">
        <f t="shared" si="212"/>
        <v>2018</v>
      </c>
      <c r="O1900">
        <f t="shared" si="209"/>
        <v>737.86199999999997</v>
      </c>
      <c r="P1900">
        <f t="shared" si="210"/>
        <v>0</v>
      </c>
      <c r="Q1900">
        <f t="shared" si="211"/>
        <v>737.86199999999997</v>
      </c>
    </row>
    <row r="1901" spans="1:17" x14ac:dyDescent="0.3">
      <c r="A1901">
        <v>13086530</v>
      </c>
      <c r="B1901" t="s">
        <v>27</v>
      </c>
      <c r="C1901" s="1">
        <v>43113</v>
      </c>
      <c r="D1901">
        <v>376</v>
      </c>
      <c r="E1901">
        <v>6861</v>
      </c>
      <c r="F1901">
        <v>376</v>
      </c>
      <c r="G1901">
        <v>6861</v>
      </c>
      <c r="H1901">
        <v>-6860.5</v>
      </c>
      <c r="I1901" s="1">
        <v>43113</v>
      </c>
      <c r="J1901">
        <v>2018</v>
      </c>
      <c r="K1901">
        <f t="shared" si="206"/>
        <v>1</v>
      </c>
      <c r="L1901">
        <f t="shared" si="207"/>
        <v>13</v>
      </c>
      <c r="M1901">
        <f t="shared" si="208"/>
        <v>2018</v>
      </c>
      <c r="N1901">
        <f t="shared" si="212"/>
        <v>2018</v>
      </c>
      <c r="O1901">
        <f t="shared" si="209"/>
        <v>745.79600000000005</v>
      </c>
      <c r="P1901">
        <f t="shared" si="210"/>
        <v>0</v>
      </c>
      <c r="Q1901">
        <f t="shared" si="211"/>
        <v>745.79600000000005</v>
      </c>
    </row>
    <row r="1902" spans="1:17" x14ac:dyDescent="0.3">
      <c r="A1902">
        <v>13086530</v>
      </c>
      <c r="B1902" t="s">
        <v>27</v>
      </c>
      <c r="C1902" s="1">
        <v>43114</v>
      </c>
      <c r="D1902">
        <v>374</v>
      </c>
      <c r="E1902">
        <v>7602</v>
      </c>
      <c r="F1902">
        <v>374</v>
      </c>
      <c r="G1902">
        <v>7602</v>
      </c>
      <c r="H1902">
        <v>-7601.8</v>
      </c>
      <c r="I1902" s="1">
        <v>43114</v>
      </c>
      <c r="J1902">
        <v>2018</v>
      </c>
      <c r="K1902">
        <f t="shared" si="206"/>
        <v>1</v>
      </c>
      <c r="L1902">
        <f t="shared" si="207"/>
        <v>14</v>
      </c>
      <c r="M1902">
        <f t="shared" si="208"/>
        <v>2018</v>
      </c>
      <c r="N1902">
        <f t="shared" si="212"/>
        <v>2018</v>
      </c>
      <c r="O1902">
        <f t="shared" si="209"/>
        <v>741.82900000000006</v>
      </c>
      <c r="P1902">
        <f t="shared" si="210"/>
        <v>0</v>
      </c>
      <c r="Q1902">
        <f t="shared" si="211"/>
        <v>741.82900000000006</v>
      </c>
    </row>
    <row r="1903" spans="1:17" x14ac:dyDescent="0.3">
      <c r="A1903">
        <v>13086530</v>
      </c>
      <c r="B1903" t="s">
        <v>27</v>
      </c>
      <c r="C1903" s="1">
        <v>43115</v>
      </c>
      <c r="D1903">
        <v>376</v>
      </c>
      <c r="E1903">
        <v>8348</v>
      </c>
      <c r="F1903">
        <v>376</v>
      </c>
      <c r="G1903">
        <v>8348</v>
      </c>
      <c r="H1903">
        <v>-8348</v>
      </c>
      <c r="I1903" s="1">
        <v>43115</v>
      </c>
      <c r="J1903">
        <v>2018</v>
      </c>
      <c r="K1903">
        <f t="shared" si="206"/>
        <v>1</v>
      </c>
      <c r="L1903">
        <f t="shared" si="207"/>
        <v>15</v>
      </c>
      <c r="M1903">
        <f t="shared" si="208"/>
        <v>2018</v>
      </c>
      <c r="N1903">
        <f t="shared" si="212"/>
        <v>2018</v>
      </c>
      <c r="O1903">
        <f t="shared" si="209"/>
        <v>745.79600000000005</v>
      </c>
      <c r="P1903">
        <f t="shared" si="210"/>
        <v>0</v>
      </c>
      <c r="Q1903">
        <f t="shared" si="211"/>
        <v>745.79600000000005</v>
      </c>
    </row>
    <row r="1904" spans="1:17" x14ac:dyDescent="0.3">
      <c r="A1904">
        <v>13086530</v>
      </c>
      <c r="B1904" t="s">
        <v>27</v>
      </c>
      <c r="C1904" s="1">
        <v>43116</v>
      </c>
      <c r="D1904">
        <v>377</v>
      </c>
      <c r="E1904">
        <v>9096</v>
      </c>
      <c r="F1904">
        <v>377</v>
      </c>
      <c r="G1904">
        <v>9096</v>
      </c>
      <c r="H1904">
        <v>-9096.2999999999993</v>
      </c>
      <c r="I1904" s="1">
        <v>43116</v>
      </c>
      <c r="J1904">
        <v>2018</v>
      </c>
      <c r="K1904">
        <f t="shared" si="206"/>
        <v>1</v>
      </c>
      <c r="L1904">
        <f t="shared" si="207"/>
        <v>16</v>
      </c>
      <c r="M1904">
        <f t="shared" si="208"/>
        <v>2018</v>
      </c>
      <c r="N1904">
        <f t="shared" si="212"/>
        <v>2018</v>
      </c>
      <c r="O1904">
        <f t="shared" si="209"/>
        <v>747.77949999999998</v>
      </c>
      <c r="P1904">
        <f t="shared" si="210"/>
        <v>0</v>
      </c>
      <c r="Q1904">
        <f t="shared" si="211"/>
        <v>747.77949999999998</v>
      </c>
    </row>
    <row r="1905" spans="1:17" x14ac:dyDescent="0.3">
      <c r="A1905">
        <v>13086530</v>
      </c>
      <c r="B1905" t="s">
        <v>27</v>
      </c>
      <c r="C1905" s="1">
        <v>43117</v>
      </c>
      <c r="D1905">
        <v>371</v>
      </c>
      <c r="E1905">
        <v>9833</v>
      </c>
      <c r="F1905">
        <v>371</v>
      </c>
      <c r="G1905">
        <v>9833</v>
      </c>
      <c r="H1905">
        <v>-9833</v>
      </c>
      <c r="I1905" s="1">
        <v>43117</v>
      </c>
      <c r="J1905">
        <v>2018</v>
      </c>
      <c r="K1905">
        <f t="shared" si="206"/>
        <v>1</v>
      </c>
      <c r="L1905">
        <f t="shared" si="207"/>
        <v>17</v>
      </c>
      <c r="M1905">
        <f t="shared" si="208"/>
        <v>2018</v>
      </c>
      <c r="N1905">
        <f t="shared" si="212"/>
        <v>2018</v>
      </c>
      <c r="O1905">
        <f t="shared" si="209"/>
        <v>735.87850000000003</v>
      </c>
      <c r="P1905">
        <f t="shared" si="210"/>
        <v>0</v>
      </c>
      <c r="Q1905">
        <f t="shared" si="211"/>
        <v>735.87850000000003</v>
      </c>
    </row>
    <row r="1906" spans="1:17" x14ac:dyDescent="0.3">
      <c r="A1906">
        <v>13086530</v>
      </c>
      <c r="B1906" t="s">
        <v>27</v>
      </c>
      <c r="C1906" s="1">
        <v>43118</v>
      </c>
      <c r="D1906">
        <v>371</v>
      </c>
      <c r="E1906">
        <v>10569</v>
      </c>
      <c r="F1906">
        <v>371</v>
      </c>
      <c r="G1906">
        <v>10569</v>
      </c>
      <c r="H1906">
        <v>-10569.2</v>
      </c>
      <c r="I1906" s="1">
        <v>43118</v>
      </c>
      <c r="J1906">
        <v>2018</v>
      </c>
      <c r="K1906">
        <f t="shared" si="206"/>
        <v>1</v>
      </c>
      <c r="L1906">
        <f t="shared" si="207"/>
        <v>18</v>
      </c>
      <c r="M1906">
        <f t="shared" si="208"/>
        <v>2018</v>
      </c>
      <c r="N1906">
        <f t="shared" si="212"/>
        <v>2018</v>
      </c>
      <c r="O1906">
        <f t="shared" si="209"/>
        <v>735.87850000000003</v>
      </c>
      <c r="P1906">
        <f t="shared" si="210"/>
        <v>0</v>
      </c>
      <c r="Q1906">
        <f t="shared" si="211"/>
        <v>735.87850000000003</v>
      </c>
    </row>
    <row r="1907" spans="1:17" x14ac:dyDescent="0.3">
      <c r="A1907">
        <v>13086530</v>
      </c>
      <c r="B1907" t="s">
        <v>27</v>
      </c>
      <c r="C1907" s="1">
        <v>43119</v>
      </c>
      <c r="D1907">
        <v>371</v>
      </c>
      <c r="E1907">
        <v>11305</v>
      </c>
      <c r="F1907">
        <v>371</v>
      </c>
      <c r="G1907">
        <v>11305</v>
      </c>
      <c r="H1907">
        <v>-11304.6</v>
      </c>
      <c r="I1907" s="1">
        <v>43119</v>
      </c>
      <c r="J1907">
        <v>2018</v>
      </c>
      <c r="K1907">
        <f t="shared" si="206"/>
        <v>1</v>
      </c>
      <c r="L1907">
        <f t="shared" si="207"/>
        <v>19</v>
      </c>
      <c r="M1907">
        <f t="shared" si="208"/>
        <v>2018</v>
      </c>
      <c r="N1907">
        <f t="shared" si="212"/>
        <v>2018</v>
      </c>
      <c r="O1907">
        <f t="shared" si="209"/>
        <v>735.87850000000003</v>
      </c>
      <c r="P1907">
        <f t="shared" si="210"/>
        <v>0</v>
      </c>
      <c r="Q1907">
        <f t="shared" si="211"/>
        <v>735.87850000000003</v>
      </c>
    </row>
    <row r="1908" spans="1:17" x14ac:dyDescent="0.3">
      <c r="A1908">
        <v>13086530</v>
      </c>
      <c r="B1908" t="s">
        <v>27</v>
      </c>
      <c r="C1908" s="1">
        <v>43120</v>
      </c>
      <c r="D1908">
        <v>371</v>
      </c>
      <c r="E1908">
        <v>12040</v>
      </c>
      <c r="F1908">
        <v>371</v>
      </c>
      <c r="G1908">
        <v>12040</v>
      </c>
      <c r="H1908">
        <v>-12039.5</v>
      </c>
      <c r="I1908" s="1">
        <v>43120</v>
      </c>
      <c r="J1908">
        <v>2018</v>
      </c>
      <c r="K1908">
        <f t="shared" si="206"/>
        <v>1</v>
      </c>
      <c r="L1908">
        <f t="shared" si="207"/>
        <v>20</v>
      </c>
      <c r="M1908">
        <f t="shared" si="208"/>
        <v>2018</v>
      </c>
      <c r="N1908">
        <f t="shared" si="212"/>
        <v>2018</v>
      </c>
      <c r="O1908">
        <f t="shared" si="209"/>
        <v>735.87850000000003</v>
      </c>
      <c r="P1908">
        <f t="shared" si="210"/>
        <v>0</v>
      </c>
      <c r="Q1908">
        <f t="shared" si="211"/>
        <v>735.87850000000003</v>
      </c>
    </row>
    <row r="1909" spans="1:17" x14ac:dyDescent="0.3">
      <c r="A1909">
        <v>13086530</v>
      </c>
      <c r="B1909" t="s">
        <v>27</v>
      </c>
      <c r="C1909" s="1">
        <v>43121</v>
      </c>
      <c r="D1909">
        <v>370</v>
      </c>
      <c r="E1909">
        <v>12774</v>
      </c>
      <c r="F1909">
        <v>370</v>
      </c>
      <c r="G1909">
        <v>12774</v>
      </c>
      <c r="H1909">
        <v>-12773.7</v>
      </c>
      <c r="I1909" s="1">
        <v>43121</v>
      </c>
      <c r="J1909">
        <v>2018</v>
      </c>
      <c r="K1909">
        <f t="shared" si="206"/>
        <v>1</v>
      </c>
      <c r="L1909">
        <f t="shared" si="207"/>
        <v>21</v>
      </c>
      <c r="M1909">
        <f t="shared" si="208"/>
        <v>2018</v>
      </c>
      <c r="N1909">
        <f t="shared" si="212"/>
        <v>2018</v>
      </c>
      <c r="O1909">
        <f t="shared" si="209"/>
        <v>733.89499999999998</v>
      </c>
      <c r="P1909">
        <f t="shared" si="210"/>
        <v>0</v>
      </c>
      <c r="Q1909">
        <f t="shared" si="211"/>
        <v>733.89499999999998</v>
      </c>
    </row>
    <row r="1910" spans="1:17" x14ac:dyDescent="0.3">
      <c r="A1910">
        <v>13086530</v>
      </c>
      <c r="B1910" t="s">
        <v>27</v>
      </c>
      <c r="C1910" s="1">
        <v>43122</v>
      </c>
      <c r="D1910">
        <v>371</v>
      </c>
      <c r="E1910">
        <v>13510</v>
      </c>
      <c r="F1910">
        <v>371</v>
      </c>
      <c r="G1910">
        <v>13510</v>
      </c>
      <c r="H1910">
        <v>-13510</v>
      </c>
      <c r="I1910" s="1">
        <v>43122</v>
      </c>
      <c r="J1910">
        <v>2018</v>
      </c>
      <c r="K1910">
        <f t="shared" si="206"/>
        <v>1</v>
      </c>
      <c r="L1910">
        <f t="shared" si="207"/>
        <v>22</v>
      </c>
      <c r="M1910">
        <f t="shared" si="208"/>
        <v>2018</v>
      </c>
      <c r="N1910">
        <f t="shared" si="212"/>
        <v>2018</v>
      </c>
      <c r="O1910">
        <f t="shared" si="209"/>
        <v>735.87850000000003</v>
      </c>
      <c r="P1910">
        <f t="shared" si="210"/>
        <v>0</v>
      </c>
      <c r="Q1910">
        <f t="shared" si="211"/>
        <v>735.87850000000003</v>
      </c>
    </row>
    <row r="1911" spans="1:17" x14ac:dyDescent="0.3">
      <c r="A1911">
        <v>13086530</v>
      </c>
      <c r="B1911" t="s">
        <v>27</v>
      </c>
      <c r="C1911" s="1">
        <v>43123</v>
      </c>
      <c r="D1911">
        <v>392</v>
      </c>
      <c r="E1911">
        <v>14287</v>
      </c>
      <c r="F1911">
        <v>392</v>
      </c>
      <c r="G1911">
        <v>14287</v>
      </c>
      <c r="H1911">
        <v>-14287.1</v>
      </c>
      <c r="I1911" s="1">
        <v>43123</v>
      </c>
      <c r="J1911">
        <v>2018</v>
      </c>
      <c r="K1911">
        <f t="shared" si="206"/>
        <v>1</v>
      </c>
      <c r="L1911">
        <f t="shared" si="207"/>
        <v>23</v>
      </c>
      <c r="M1911">
        <f t="shared" si="208"/>
        <v>2018</v>
      </c>
      <c r="N1911">
        <f t="shared" si="212"/>
        <v>2018</v>
      </c>
      <c r="O1911">
        <f t="shared" si="209"/>
        <v>777.53200000000004</v>
      </c>
      <c r="P1911">
        <f t="shared" si="210"/>
        <v>0</v>
      </c>
      <c r="Q1911">
        <f t="shared" si="211"/>
        <v>777.53200000000004</v>
      </c>
    </row>
    <row r="1912" spans="1:17" x14ac:dyDescent="0.3">
      <c r="A1912">
        <v>13086530</v>
      </c>
      <c r="B1912" t="s">
        <v>27</v>
      </c>
      <c r="C1912" s="1">
        <v>43124</v>
      </c>
      <c r="D1912">
        <v>428</v>
      </c>
      <c r="E1912">
        <v>15135</v>
      </c>
      <c r="F1912">
        <v>428</v>
      </c>
      <c r="G1912">
        <v>15135</v>
      </c>
      <c r="H1912">
        <v>-15135.2</v>
      </c>
      <c r="I1912" s="1">
        <v>43124</v>
      </c>
      <c r="J1912">
        <v>2018</v>
      </c>
      <c r="K1912">
        <f t="shared" si="206"/>
        <v>1</v>
      </c>
      <c r="L1912">
        <f t="shared" si="207"/>
        <v>24</v>
      </c>
      <c r="M1912">
        <f t="shared" si="208"/>
        <v>2018</v>
      </c>
      <c r="N1912">
        <f t="shared" si="212"/>
        <v>2018</v>
      </c>
      <c r="O1912">
        <f t="shared" si="209"/>
        <v>848.93799999999999</v>
      </c>
      <c r="P1912">
        <f t="shared" si="210"/>
        <v>0</v>
      </c>
      <c r="Q1912">
        <f t="shared" si="211"/>
        <v>848.93799999999999</v>
      </c>
    </row>
    <row r="1913" spans="1:17" x14ac:dyDescent="0.3">
      <c r="A1913">
        <v>13086530</v>
      </c>
      <c r="B1913" t="s">
        <v>27</v>
      </c>
      <c r="C1913" s="1">
        <v>43125</v>
      </c>
      <c r="D1913">
        <v>466</v>
      </c>
      <c r="E1913">
        <v>16060</v>
      </c>
      <c r="F1913">
        <v>466</v>
      </c>
      <c r="G1913">
        <v>16060</v>
      </c>
      <c r="H1913">
        <v>-16060.3</v>
      </c>
      <c r="I1913" s="1">
        <v>43125</v>
      </c>
      <c r="J1913">
        <v>2018</v>
      </c>
      <c r="K1913">
        <f t="shared" si="206"/>
        <v>1</v>
      </c>
      <c r="L1913">
        <f t="shared" si="207"/>
        <v>25</v>
      </c>
      <c r="M1913">
        <f t="shared" si="208"/>
        <v>2018</v>
      </c>
      <c r="N1913">
        <f t="shared" si="212"/>
        <v>2018</v>
      </c>
      <c r="O1913">
        <f t="shared" si="209"/>
        <v>924.31100000000004</v>
      </c>
      <c r="P1913">
        <f t="shared" si="210"/>
        <v>0</v>
      </c>
      <c r="Q1913">
        <f t="shared" si="211"/>
        <v>924.31100000000004</v>
      </c>
    </row>
    <row r="1914" spans="1:17" x14ac:dyDescent="0.3">
      <c r="A1914">
        <v>13086530</v>
      </c>
      <c r="B1914" t="s">
        <v>27</v>
      </c>
      <c r="C1914" s="1">
        <v>43126</v>
      </c>
      <c r="D1914">
        <v>496</v>
      </c>
      <c r="E1914">
        <v>17044</v>
      </c>
      <c r="F1914">
        <v>496</v>
      </c>
      <c r="G1914">
        <v>17044</v>
      </c>
      <c r="H1914">
        <v>-17043.599999999999</v>
      </c>
      <c r="I1914" s="1">
        <v>43126</v>
      </c>
      <c r="J1914">
        <v>2018</v>
      </c>
      <c r="K1914">
        <f t="shared" si="206"/>
        <v>1</v>
      </c>
      <c r="L1914">
        <f t="shared" si="207"/>
        <v>26</v>
      </c>
      <c r="M1914">
        <f t="shared" si="208"/>
        <v>2018</v>
      </c>
      <c r="N1914">
        <f t="shared" si="212"/>
        <v>2018</v>
      </c>
      <c r="O1914">
        <f t="shared" si="209"/>
        <v>983.81600000000003</v>
      </c>
      <c r="P1914">
        <f t="shared" si="210"/>
        <v>0</v>
      </c>
      <c r="Q1914">
        <f t="shared" si="211"/>
        <v>983.81600000000003</v>
      </c>
    </row>
    <row r="1915" spans="1:17" x14ac:dyDescent="0.3">
      <c r="A1915">
        <v>13086530</v>
      </c>
      <c r="B1915" t="s">
        <v>27</v>
      </c>
      <c r="C1915" s="1">
        <v>43127</v>
      </c>
      <c r="D1915">
        <v>497</v>
      </c>
      <c r="E1915">
        <v>18029</v>
      </c>
      <c r="F1915">
        <v>497</v>
      </c>
      <c r="G1915">
        <v>18029</v>
      </c>
      <c r="H1915">
        <v>-18029.3</v>
      </c>
      <c r="I1915" s="1">
        <v>43127</v>
      </c>
      <c r="J1915">
        <v>2018</v>
      </c>
      <c r="K1915">
        <f t="shared" si="206"/>
        <v>1</v>
      </c>
      <c r="L1915">
        <f t="shared" si="207"/>
        <v>27</v>
      </c>
      <c r="M1915">
        <f t="shared" si="208"/>
        <v>2018</v>
      </c>
      <c r="N1915">
        <f t="shared" si="212"/>
        <v>2018</v>
      </c>
      <c r="O1915">
        <f t="shared" si="209"/>
        <v>985.79949999999997</v>
      </c>
      <c r="P1915">
        <f t="shared" si="210"/>
        <v>0</v>
      </c>
      <c r="Q1915">
        <f t="shared" si="211"/>
        <v>985.79949999999997</v>
      </c>
    </row>
    <row r="1916" spans="1:17" x14ac:dyDescent="0.3">
      <c r="A1916">
        <v>13086530</v>
      </c>
      <c r="B1916" t="s">
        <v>27</v>
      </c>
      <c r="C1916" s="1">
        <v>43128</v>
      </c>
      <c r="D1916">
        <v>498</v>
      </c>
      <c r="E1916">
        <v>19018</v>
      </c>
      <c r="F1916">
        <v>498</v>
      </c>
      <c r="G1916">
        <v>19018</v>
      </c>
      <c r="H1916">
        <v>-19017.5</v>
      </c>
      <c r="I1916" s="1">
        <v>43128</v>
      </c>
      <c r="J1916">
        <v>2018</v>
      </c>
      <c r="K1916">
        <f t="shared" si="206"/>
        <v>1</v>
      </c>
      <c r="L1916">
        <f t="shared" si="207"/>
        <v>28</v>
      </c>
      <c r="M1916">
        <f t="shared" si="208"/>
        <v>2018</v>
      </c>
      <c r="N1916">
        <f t="shared" si="212"/>
        <v>2018</v>
      </c>
      <c r="O1916">
        <f t="shared" si="209"/>
        <v>987.78300000000002</v>
      </c>
      <c r="P1916">
        <f t="shared" si="210"/>
        <v>0</v>
      </c>
      <c r="Q1916">
        <f t="shared" si="211"/>
        <v>987.78300000000002</v>
      </c>
    </row>
    <row r="1917" spans="1:17" x14ac:dyDescent="0.3">
      <c r="A1917">
        <v>13086530</v>
      </c>
      <c r="B1917" t="s">
        <v>27</v>
      </c>
      <c r="C1917" s="1">
        <v>43129</v>
      </c>
      <c r="D1917">
        <v>496</v>
      </c>
      <c r="E1917">
        <v>20002</v>
      </c>
      <c r="F1917">
        <v>496</v>
      </c>
      <c r="G1917">
        <v>20002</v>
      </c>
      <c r="H1917">
        <v>-20001.7</v>
      </c>
      <c r="I1917" s="1">
        <v>43129</v>
      </c>
      <c r="J1917">
        <v>2018</v>
      </c>
      <c r="K1917">
        <f t="shared" si="206"/>
        <v>1</v>
      </c>
      <c r="L1917">
        <f t="shared" si="207"/>
        <v>29</v>
      </c>
      <c r="M1917">
        <f t="shared" si="208"/>
        <v>2018</v>
      </c>
      <c r="N1917">
        <f t="shared" si="212"/>
        <v>2018</v>
      </c>
      <c r="O1917">
        <f t="shared" si="209"/>
        <v>983.81600000000003</v>
      </c>
      <c r="P1917">
        <f t="shared" si="210"/>
        <v>0</v>
      </c>
      <c r="Q1917">
        <f t="shared" si="211"/>
        <v>983.81600000000003</v>
      </c>
    </row>
    <row r="1918" spans="1:17" x14ac:dyDescent="0.3">
      <c r="A1918">
        <v>13086530</v>
      </c>
      <c r="B1918" t="s">
        <v>27</v>
      </c>
      <c r="C1918" s="1">
        <v>43130</v>
      </c>
      <c r="D1918">
        <v>497</v>
      </c>
      <c r="E1918">
        <v>20988</v>
      </c>
      <c r="F1918">
        <v>497</v>
      </c>
      <c r="G1918">
        <v>20988</v>
      </c>
      <c r="H1918">
        <v>-20988.400000000001</v>
      </c>
      <c r="I1918" s="1">
        <v>43130</v>
      </c>
      <c r="J1918">
        <v>2018</v>
      </c>
      <c r="K1918">
        <f t="shared" si="206"/>
        <v>1</v>
      </c>
      <c r="L1918">
        <f t="shared" si="207"/>
        <v>30</v>
      </c>
      <c r="M1918">
        <f t="shared" si="208"/>
        <v>2018</v>
      </c>
      <c r="N1918">
        <f t="shared" si="212"/>
        <v>2018</v>
      </c>
      <c r="O1918">
        <f t="shared" si="209"/>
        <v>985.79949999999997</v>
      </c>
      <c r="P1918">
        <f t="shared" si="210"/>
        <v>0</v>
      </c>
      <c r="Q1918">
        <f t="shared" si="211"/>
        <v>985.79949999999997</v>
      </c>
    </row>
    <row r="1919" spans="1:17" x14ac:dyDescent="0.3">
      <c r="A1919">
        <v>13086530</v>
      </c>
      <c r="B1919" t="s">
        <v>27</v>
      </c>
      <c r="C1919" s="1">
        <v>43131</v>
      </c>
      <c r="D1919">
        <v>496</v>
      </c>
      <c r="E1919">
        <v>21971</v>
      </c>
      <c r="F1919">
        <v>496</v>
      </c>
      <c r="G1919">
        <v>21971</v>
      </c>
      <c r="H1919">
        <v>-21971.200000000001</v>
      </c>
      <c r="I1919" s="1">
        <v>43131</v>
      </c>
      <c r="J1919">
        <v>2018</v>
      </c>
      <c r="K1919">
        <f t="shared" si="206"/>
        <v>1</v>
      </c>
      <c r="L1919">
        <f t="shared" si="207"/>
        <v>31</v>
      </c>
      <c r="M1919">
        <f t="shared" si="208"/>
        <v>2018</v>
      </c>
      <c r="N1919">
        <f t="shared" si="212"/>
        <v>2018</v>
      </c>
      <c r="O1919">
        <f t="shared" si="209"/>
        <v>983.81600000000003</v>
      </c>
      <c r="P1919">
        <f t="shared" si="210"/>
        <v>0</v>
      </c>
      <c r="Q1919">
        <f t="shared" si="211"/>
        <v>983.81600000000003</v>
      </c>
    </row>
    <row r="1920" spans="1:17" x14ac:dyDescent="0.3">
      <c r="A1920">
        <v>13086530</v>
      </c>
      <c r="B1920" t="s">
        <v>27</v>
      </c>
      <c r="C1920" s="1">
        <v>43132</v>
      </c>
      <c r="D1920">
        <v>497</v>
      </c>
      <c r="E1920">
        <v>22956</v>
      </c>
      <c r="F1920">
        <v>497</v>
      </c>
      <c r="G1920">
        <v>22956</v>
      </c>
      <c r="H1920">
        <v>-22956.400000000001</v>
      </c>
      <c r="I1920" s="1">
        <v>43132</v>
      </c>
      <c r="J1920">
        <v>2018</v>
      </c>
      <c r="K1920">
        <f t="shared" si="206"/>
        <v>2</v>
      </c>
      <c r="L1920">
        <f t="shared" si="207"/>
        <v>1</v>
      </c>
      <c r="M1920">
        <f t="shared" si="208"/>
        <v>2018</v>
      </c>
      <c r="N1920">
        <f t="shared" si="212"/>
        <v>2018</v>
      </c>
      <c r="O1920">
        <f t="shared" si="209"/>
        <v>985.79949999999997</v>
      </c>
      <c r="P1920">
        <f t="shared" si="210"/>
        <v>0</v>
      </c>
      <c r="Q1920">
        <f t="shared" si="211"/>
        <v>985.79949999999997</v>
      </c>
    </row>
    <row r="1921" spans="1:17" x14ac:dyDescent="0.3">
      <c r="A1921">
        <v>13086530</v>
      </c>
      <c r="B1921" t="s">
        <v>27</v>
      </c>
      <c r="C1921" s="1">
        <v>43133</v>
      </c>
      <c r="D1921">
        <v>522</v>
      </c>
      <c r="E1921">
        <v>23992</v>
      </c>
      <c r="F1921">
        <v>522</v>
      </c>
      <c r="G1921">
        <v>23992</v>
      </c>
      <c r="H1921">
        <v>-23991.8</v>
      </c>
      <c r="I1921" s="1">
        <v>43133</v>
      </c>
      <c r="J1921">
        <v>2018</v>
      </c>
      <c r="K1921">
        <f t="shared" si="206"/>
        <v>2</v>
      </c>
      <c r="L1921">
        <f t="shared" si="207"/>
        <v>2</v>
      </c>
      <c r="M1921">
        <f t="shared" si="208"/>
        <v>2018</v>
      </c>
      <c r="N1921">
        <f t="shared" si="212"/>
        <v>2018</v>
      </c>
      <c r="O1921">
        <f t="shared" si="209"/>
        <v>1035.3869999999999</v>
      </c>
      <c r="P1921">
        <f t="shared" si="210"/>
        <v>0</v>
      </c>
      <c r="Q1921">
        <f t="shared" si="211"/>
        <v>1035.3869999999999</v>
      </c>
    </row>
    <row r="1922" spans="1:17" x14ac:dyDescent="0.3">
      <c r="A1922">
        <v>13086530</v>
      </c>
      <c r="B1922" t="s">
        <v>27</v>
      </c>
      <c r="C1922" s="1">
        <v>43134</v>
      </c>
      <c r="D1922">
        <v>541</v>
      </c>
      <c r="E1922">
        <v>25065</v>
      </c>
      <c r="F1922">
        <v>541</v>
      </c>
      <c r="G1922">
        <v>25065</v>
      </c>
      <c r="H1922">
        <v>-25065.4</v>
      </c>
      <c r="I1922" s="1">
        <v>43134</v>
      </c>
      <c r="J1922">
        <v>2018</v>
      </c>
      <c r="K1922">
        <f t="shared" ref="K1922:K1985" si="213">MONTH(C1922)</f>
        <v>2</v>
      </c>
      <c r="L1922">
        <f t="shared" ref="L1922:L1985" si="214">DAY(C1922)</f>
        <v>3</v>
      </c>
      <c r="M1922">
        <f t="shared" ref="M1922:M1985" si="215">YEAR(C1922)</f>
        <v>2018</v>
      </c>
      <c r="N1922">
        <f t="shared" si="212"/>
        <v>2018</v>
      </c>
      <c r="O1922">
        <f t="shared" ref="O1922:O1985" si="216">D1922*1.9835</f>
        <v>1073.0735</v>
      </c>
      <c r="P1922">
        <f t="shared" ref="P1922:P1985" si="217">(D1922-F1922)*1.9835</f>
        <v>0</v>
      </c>
      <c r="Q1922">
        <f t="shared" ref="Q1922:Q1985" si="218">F1922*1.9835</f>
        <v>1073.0735</v>
      </c>
    </row>
    <row r="1923" spans="1:17" x14ac:dyDescent="0.3">
      <c r="A1923">
        <v>13086530</v>
      </c>
      <c r="B1923" t="s">
        <v>27</v>
      </c>
      <c r="C1923" s="1">
        <v>43135</v>
      </c>
      <c r="D1923">
        <v>536</v>
      </c>
      <c r="E1923">
        <v>26128</v>
      </c>
      <c r="F1923">
        <v>536</v>
      </c>
      <c r="G1923">
        <v>26128</v>
      </c>
      <c r="H1923">
        <v>-26128.400000000001</v>
      </c>
      <c r="I1923" s="1">
        <v>43135</v>
      </c>
      <c r="J1923">
        <v>2018</v>
      </c>
      <c r="K1923">
        <f t="shared" si="213"/>
        <v>2</v>
      </c>
      <c r="L1923">
        <f t="shared" si="214"/>
        <v>4</v>
      </c>
      <c r="M1923">
        <f t="shared" si="215"/>
        <v>2018</v>
      </c>
      <c r="N1923">
        <f t="shared" si="212"/>
        <v>2018</v>
      </c>
      <c r="O1923">
        <f t="shared" si="216"/>
        <v>1063.1559999999999</v>
      </c>
      <c r="P1923">
        <f t="shared" si="217"/>
        <v>0</v>
      </c>
      <c r="Q1923">
        <f t="shared" si="218"/>
        <v>1063.1559999999999</v>
      </c>
    </row>
    <row r="1924" spans="1:17" x14ac:dyDescent="0.3">
      <c r="A1924">
        <v>13086530</v>
      </c>
      <c r="B1924" t="s">
        <v>27</v>
      </c>
      <c r="C1924" s="1">
        <v>43136</v>
      </c>
      <c r="D1924">
        <v>547</v>
      </c>
      <c r="E1924">
        <v>27214</v>
      </c>
      <c r="F1924">
        <v>547</v>
      </c>
      <c r="G1924">
        <v>27214</v>
      </c>
      <c r="H1924">
        <v>-27213.599999999999</v>
      </c>
      <c r="I1924" s="1">
        <v>43136</v>
      </c>
      <c r="J1924">
        <v>2018</v>
      </c>
      <c r="K1924">
        <f t="shared" si="213"/>
        <v>2</v>
      </c>
      <c r="L1924">
        <f t="shared" si="214"/>
        <v>5</v>
      </c>
      <c r="M1924">
        <f t="shared" si="215"/>
        <v>2018</v>
      </c>
      <c r="N1924">
        <f t="shared" si="212"/>
        <v>2018</v>
      </c>
      <c r="O1924">
        <f t="shared" si="216"/>
        <v>1084.9745</v>
      </c>
      <c r="P1924">
        <f t="shared" si="217"/>
        <v>0</v>
      </c>
      <c r="Q1924">
        <f t="shared" si="218"/>
        <v>1084.9745</v>
      </c>
    </row>
    <row r="1925" spans="1:17" x14ac:dyDescent="0.3">
      <c r="A1925">
        <v>13086530</v>
      </c>
      <c r="B1925" t="s">
        <v>27</v>
      </c>
      <c r="C1925" s="1">
        <v>43137</v>
      </c>
      <c r="D1925">
        <v>562</v>
      </c>
      <c r="E1925">
        <v>28328</v>
      </c>
      <c r="F1925">
        <v>562</v>
      </c>
      <c r="G1925">
        <v>28328</v>
      </c>
      <c r="H1925">
        <v>-28327.8</v>
      </c>
      <c r="I1925" s="1">
        <v>43137</v>
      </c>
      <c r="J1925">
        <v>2018</v>
      </c>
      <c r="K1925">
        <f t="shared" si="213"/>
        <v>2</v>
      </c>
      <c r="L1925">
        <f t="shared" si="214"/>
        <v>6</v>
      </c>
      <c r="M1925">
        <f t="shared" si="215"/>
        <v>2018</v>
      </c>
      <c r="N1925">
        <f t="shared" si="212"/>
        <v>2018</v>
      </c>
      <c r="O1925">
        <f t="shared" si="216"/>
        <v>1114.7270000000001</v>
      </c>
      <c r="P1925">
        <f t="shared" si="217"/>
        <v>0</v>
      </c>
      <c r="Q1925">
        <f t="shared" si="218"/>
        <v>1114.7270000000001</v>
      </c>
    </row>
    <row r="1926" spans="1:17" x14ac:dyDescent="0.3">
      <c r="A1926">
        <v>13086530</v>
      </c>
      <c r="B1926" t="s">
        <v>27</v>
      </c>
      <c r="C1926" s="1">
        <v>43138</v>
      </c>
      <c r="D1926">
        <v>653</v>
      </c>
      <c r="E1926">
        <v>29624</v>
      </c>
      <c r="F1926">
        <v>653</v>
      </c>
      <c r="G1926">
        <v>29624</v>
      </c>
      <c r="H1926">
        <v>-29623.599999999999</v>
      </c>
      <c r="I1926" s="1">
        <v>43138</v>
      </c>
      <c r="J1926">
        <v>2018</v>
      </c>
      <c r="K1926">
        <f t="shared" si="213"/>
        <v>2</v>
      </c>
      <c r="L1926">
        <f t="shared" si="214"/>
        <v>7</v>
      </c>
      <c r="M1926">
        <f t="shared" si="215"/>
        <v>2018</v>
      </c>
      <c r="N1926">
        <f t="shared" si="212"/>
        <v>2018</v>
      </c>
      <c r="O1926">
        <f t="shared" si="216"/>
        <v>1295.2255</v>
      </c>
      <c r="P1926">
        <f t="shared" si="217"/>
        <v>0</v>
      </c>
      <c r="Q1926">
        <f t="shared" si="218"/>
        <v>1295.2255</v>
      </c>
    </row>
    <row r="1927" spans="1:17" x14ac:dyDescent="0.3">
      <c r="A1927">
        <v>13086530</v>
      </c>
      <c r="B1927" t="s">
        <v>27</v>
      </c>
      <c r="C1927" s="1">
        <v>43139</v>
      </c>
      <c r="D1927">
        <v>711</v>
      </c>
      <c r="E1927">
        <v>31034</v>
      </c>
      <c r="F1927">
        <v>711</v>
      </c>
      <c r="G1927">
        <v>31034</v>
      </c>
      <c r="H1927">
        <v>-31034.3</v>
      </c>
      <c r="I1927" s="1">
        <v>43139</v>
      </c>
      <c r="J1927">
        <v>2018</v>
      </c>
      <c r="K1927">
        <f t="shared" si="213"/>
        <v>2</v>
      </c>
      <c r="L1927">
        <f t="shared" si="214"/>
        <v>8</v>
      </c>
      <c r="M1927">
        <f t="shared" si="215"/>
        <v>2018</v>
      </c>
      <c r="N1927">
        <f t="shared" si="212"/>
        <v>2018</v>
      </c>
      <c r="O1927">
        <f t="shared" si="216"/>
        <v>1410.2685000000001</v>
      </c>
      <c r="P1927">
        <f t="shared" si="217"/>
        <v>0</v>
      </c>
      <c r="Q1927">
        <f t="shared" si="218"/>
        <v>1410.2685000000001</v>
      </c>
    </row>
    <row r="1928" spans="1:17" x14ac:dyDescent="0.3">
      <c r="A1928">
        <v>13086530</v>
      </c>
      <c r="B1928" t="s">
        <v>27</v>
      </c>
      <c r="C1928" s="1">
        <v>43140</v>
      </c>
      <c r="D1928">
        <v>716</v>
      </c>
      <c r="E1928">
        <v>32455</v>
      </c>
      <c r="F1928">
        <v>716</v>
      </c>
      <c r="G1928">
        <v>32455</v>
      </c>
      <c r="H1928">
        <v>-32455.200000000001</v>
      </c>
      <c r="I1928" s="1">
        <v>43140</v>
      </c>
      <c r="J1928">
        <v>2018</v>
      </c>
      <c r="K1928">
        <f t="shared" si="213"/>
        <v>2</v>
      </c>
      <c r="L1928">
        <f t="shared" si="214"/>
        <v>9</v>
      </c>
      <c r="M1928">
        <f t="shared" si="215"/>
        <v>2018</v>
      </c>
      <c r="N1928">
        <f t="shared" si="212"/>
        <v>2018</v>
      </c>
      <c r="O1928">
        <f t="shared" si="216"/>
        <v>1420.1859999999999</v>
      </c>
      <c r="P1928">
        <f t="shared" si="217"/>
        <v>0</v>
      </c>
      <c r="Q1928">
        <f t="shared" si="218"/>
        <v>1420.1859999999999</v>
      </c>
    </row>
    <row r="1929" spans="1:17" x14ac:dyDescent="0.3">
      <c r="A1929">
        <v>13086530</v>
      </c>
      <c r="B1929" t="s">
        <v>27</v>
      </c>
      <c r="C1929" s="1">
        <v>43141</v>
      </c>
      <c r="D1929">
        <v>720</v>
      </c>
      <c r="E1929">
        <v>33883</v>
      </c>
      <c r="F1929">
        <v>720</v>
      </c>
      <c r="G1929">
        <v>33883</v>
      </c>
      <c r="H1929">
        <v>-33882.699999999997</v>
      </c>
      <c r="I1929" s="1">
        <v>43141</v>
      </c>
      <c r="J1929">
        <v>2018</v>
      </c>
      <c r="K1929">
        <f t="shared" si="213"/>
        <v>2</v>
      </c>
      <c r="L1929">
        <f t="shared" si="214"/>
        <v>10</v>
      </c>
      <c r="M1929">
        <f t="shared" si="215"/>
        <v>2018</v>
      </c>
      <c r="N1929">
        <f t="shared" si="212"/>
        <v>2018</v>
      </c>
      <c r="O1929">
        <f t="shared" si="216"/>
        <v>1428.1200000000001</v>
      </c>
      <c r="P1929">
        <f t="shared" si="217"/>
        <v>0</v>
      </c>
      <c r="Q1929">
        <f t="shared" si="218"/>
        <v>1428.1200000000001</v>
      </c>
    </row>
    <row r="1930" spans="1:17" x14ac:dyDescent="0.3">
      <c r="A1930">
        <v>13086530</v>
      </c>
      <c r="B1930" t="s">
        <v>27</v>
      </c>
      <c r="C1930" s="1">
        <v>43142</v>
      </c>
      <c r="D1930">
        <v>723</v>
      </c>
      <c r="E1930">
        <v>35317</v>
      </c>
      <c r="F1930">
        <v>723</v>
      </c>
      <c r="G1930">
        <v>35317</v>
      </c>
      <c r="H1930">
        <v>-35316.699999999997</v>
      </c>
      <c r="I1930" s="1">
        <v>43142</v>
      </c>
      <c r="J1930">
        <v>2018</v>
      </c>
      <c r="K1930">
        <f t="shared" si="213"/>
        <v>2</v>
      </c>
      <c r="L1930">
        <f t="shared" si="214"/>
        <v>11</v>
      </c>
      <c r="M1930">
        <f t="shared" si="215"/>
        <v>2018</v>
      </c>
      <c r="N1930">
        <f t="shared" si="212"/>
        <v>2018</v>
      </c>
      <c r="O1930">
        <f t="shared" si="216"/>
        <v>1434.0705</v>
      </c>
      <c r="P1930">
        <f t="shared" si="217"/>
        <v>0</v>
      </c>
      <c r="Q1930">
        <f t="shared" si="218"/>
        <v>1434.0705</v>
      </c>
    </row>
    <row r="1931" spans="1:17" x14ac:dyDescent="0.3">
      <c r="A1931">
        <v>13086530</v>
      </c>
      <c r="B1931" t="s">
        <v>27</v>
      </c>
      <c r="C1931" s="1">
        <v>43143</v>
      </c>
      <c r="D1931">
        <v>739</v>
      </c>
      <c r="E1931">
        <v>36783</v>
      </c>
      <c r="F1931">
        <v>739</v>
      </c>
      <c r="G1931">
        <v>36783</v>
      </c>
      <c r="H1931">
        <v>-36783.4</v>
      </c>
      <c r="I1931" s="1">
        <v>43143</v>
      </c>
      <c r="J1931">
        <v>2018</v>
      </c>
      <c r="K1931">
        <f t="shared" si="213"/>
        <v>2</v>
      </c>
      <c r="L1931">
        <f t="shared" si="214"/>
        <v>12</v>
      </c>
      <c r="M1931">
        <f t="shared" si="215"/>
        <v>2018</v>
      </c>
      <c r="N1931">
        <f t="shared" si="212"/>
        <v>2018</v>
      </c>
      <c r="O1931">
        <f t="shared" si="216"/>
        <v>1465.8065000000001</v>
      </c>
      <c r="P1931">
        <f t="shared" si="217"/>
        <v>0</v>
      </c>
      <c r="Q1931">
        <f t="shared" si="218"/>
        <v>1465.8065000000001</v>
      </c>
    </row>
    <row r="1932" spans="1:17" x14ac:dyDescent="0.3">
      <c r="A1932">
        <v>13086530</v>
      </c>
      <c r="B1932" t="s">
        <v>27</v>
      </c>
      <c r="C1932" s="1">
        <v>43144</v>
      </c>
      <c r="D1932">
        <v>762</v>
      </c>
      <c r="E1932">
        <v>38294</v>
      </c>
      <c r="F1932">
        <v>762</v>
      </c>
      <c r="G1932">
        <v>38294</v>
      </c>
      <c r="H1932">
        <v>-38294.300000000003</v>
      </c>
      <c r="I1932" s="1">
        <v>43144</v>
      </c>
      <c r="J1932">
        <v>2018</v>
      </c>
      <c r="K1932">
        <f t="shared" si="213"/>
        <v>2</v>
      </c>
      <c r="L1932">
        <f t="shared" si="214"/>
        <v>13</v>
      </c>
      <c r="M1932">
        <f t="shared" si="215"/>
        <v>2018</v>
      </c>
      <c r="N1932">
        <f t="shared" si="212"/>
        <v>2018</v>
      </c>
      <c r="O1932">
        <f t="shared" si="216"/>
        <v>1511.4270000000001</v>
      </c>
      <c r="P1932">
        <f t="shared" si="217"/>
        <v>0</v>
      </c>
      <c r="Q1932">
        <f t="shared" si="218"/>
        <v>1511.4270000000001</v>
      </c>
    </row>
    <row r="1933" spans="1:17" x14ac:dyDescent="0.3">
      <c r="A1933">
        <v>13086530</v>
      </c>
      <c r="B1933" t="s">
        <v>27</v>
      </c>
      <c r="C1933" s="1">
        <v>43145</v>
      </c>
      <c r="D1933">
        <v>782</v>
      </c>
      <c r="E1933">
        <v>39846</v>
      </c>
      <c r="F1933">
        <v>782</v>
      </c>
      <c r="G1933">
        <v>39846</v>
      </c>
      <c r="H1933">
        <v>-39846.300000000003</v>
      </c>
      <c r="I1933" s="1">
        <v>43145</v>
      </c>
      <c r="J1933">
        <v>2018</v>
      </c>
      <c r="K1933">
        <f t="shared" si="213"/>
        <v>2</v>
      </c>
      <c r="L1933">
        <f t="shared" si="214"/>
        <v>14</v>
      </c>
      <c r="M1933">
        <f t="shared" si="215"/>
        <v>2018</v>
      </c>
      <c r="N1933">
        <f t="shared" si="212"/>
        <v>2018</v>
      </c>
      <c r="O1933">
        <f t="shared" si="216"/>
        <v>1551.097</v>
      </c>
      <c r="P1933">
        <f t="shared" si="217"/>
        <v>0</v>
      </c>
      <c r="Q1933">
        <f t="shared" si="218"/>
        <v>1551.097</v>
      </c>
    </row>
    <row r="1934" spans="1:17" x14ac:dyDescent="0.3">
      <c r="A1934">
        <v>13086530</v>
      </c>
      <c r="B1934" t="s">
        <v>27</v>
      </c>
      <c r="C1934" s="1">
        <v>43146</v>
      </c>
      <c r="D1934">
        <v>805</v>
      </c>
      <c r="E1934">
        <v>41444</v>
      </c>
      <c r="F1934">
        <v>805</v>
      </c>
      <c r="G1934">
        <v>41444</v>
      </c>
      <c r="H1934">
        <v>-41443.5</v>
      </c>
      <c r="I1934" s="1">
        <v>43146</v>
      </c>
      <c r="J1934">
        <v>2018</v>
      </c>
      <c r="K1934">
        <f t="shared" si="213"/>
        <v>2</v>
      </c>
      <c r="L1934">
        <f t="shared" si="214"/>
        <v>15</v>
      </c>
      <c r="M1934">
        <f t="shared" si="215"/>
        <v>2018</v>
      </c>
      <c r="N1934">
        <f t="shared" si="212"/>
        <v>2018</v>
      </c>
      <c r="O1934">
        <f t="shared" si="216"/>
        <v>1596.7175</v>
      </c>
      <c r="P1934">
        <f t="shared" si="217"/>
        <v>0</v>
      </c>
      <c r="Q1934">
        <f t="shared" si="218"/>
        <v>1596.7175</v>
      </c>
    </row>
    <row r="1935" spans="1:17" x14ac:dyDescent="0.3">
      <c r="A1935">
        <v>13086530</v>
      </c>
      <c r="B1935" t="s">
        <v>27</v>
      </c>
      <c r="C1935" s="1">
        <v>43147</v>
      </c>
      <c r="D1935">
        <v>898</v>
      </c>
      <c r="E1935">
        <v>43225</v>
      </c>
      <c r="F1935">
        <v>898</v>
      </c>
      <c r="G1935">
        <v>43225</v>
      </c>
      <c r="H1935">
        <v>-43225.4</v>
      </c>
      <c r="I1935" s="1">
        <v>43147</v>
      </c>
      <c r="J1935">
        <v>2018</v>
      </c>
      <c r="K1935">
        <f t="shared" si="213"/>
        <v>2</v>
      </c>
      <c r="L1935">
        <f t="shared" si="214"/>
        <v>16</v>
      </c>
      <c r="M1935">
        <f t="shared" si="215"/>
        <v>2018</v>
      </c>
      <c r="N1935">
        <f t="shared" si="212"/>
        <v>2018</v>
      </c>
      <c r="O1935">
        <f t="shared" si="216"/>
        <v>1781.183</v>
      </c>
      <c r="P1935">
        <f t="shared" si="217"/>
        <v>0</v>
      </c>
      <c r="Q1935">
        <f t="shared" si="218"/>
        <v>1781.183</v>
      </c>
    </row>
    <row r="1936" spans="1:17" x14ac:dyDescent="0.3">
      <c r="A1936">
        <v>13086530</v>
      </c>
      <c r="B1936" t="s">
        <v>27</v>
      </c>
      <c r="C1936" s="1">
        <v>43148</v>
      </c>
      <c r="D1936">
        <v>927</v>
      </c>
      <c r="E1936">
        <v>45063</v>
      </c>
      <c r="F1936">
        <v>927</v>
      </c>
      <c r="G1936">
        <v>45063</v>
      </c>
      <c r="H1936">
        <v>-45063.1</v>
      </c>
      <c r="I1936" s="1">
        <v>43148</v>
      </c>
      <c r="J1936">
        <v>2018</v>
      </c>
      <c r="K1936">
        <f t="shared" si="213"/>
        <v>2</v>
      </c>
      <c r="L1936">
        <f t="shared" si="214"/>
        <v>17</v>
      </c>
      <c r="M1936">
        <f t="shared" si="215"/>
        <v>2018</v>
      </c>
      <c r="N1936">
        <f t="shared" si="212"/>
        <v>2018</v>
      </c>
      <c r="O1936">
        <f t="shared" si="216"/>
        <v>1838.7045000000001</v>
      </c>
      <c r="P1936">
        <f t="shared" si="217"/>
        <v>0</v>
      </c>
      <c r="Q1936">
        <f t="shared" si="218"/>
        <v>1838.7045000000001</v>
      </c>
    </row>
    <row r="1937" spans="1:17" x14ac:dyDescent="0.3">
      <c r="A1937">
        <v>13086530</v>
      </c>
      <c r="B1937" t="s">
        <v>27</v>
      </c>
      <c r="C1937" s="1">
        <v>43149</v>
      </c>
      <c r="D1937">
        <v>926</v>
      </c>
      <c r="E1937">
        <v>46900</v>
      </c>
      <c r="F1937">
        <v>926</v>
      </c>
      <c r="G1937">
        <v>46900</v>
      </c>
      <c r="H1937">
        <v>-46899.9</v>
      </c>
      <c r="I1937" s="1">
        <v>43149</v>
      </c>
      <c r="J1937">
        <v>2018</v>
      </c>
      <c r="K1937">
        <f t="shared" si="213"/>
        <v>2</v>
      </c>
      <c r="L1937">
        <f t="shared" si="214"/>
        <v>18</v>
      </c>
      <c r="M1937">
        <f t="shared" si="215"/>
        <v>2018</v>
      </c>
      <c r="N1937">
        <f t="shared" si="212"/>
        <v>2018</v>
      </c>
      <c r="O1937">
        <f t="shared" si="216"/>
        <v>1836.721</v>
      </c>
      <c r="P1937">
        <f t="shared" si="217"/>
        <v>0</v>
      </c>
      <c r="Q1937">
        <f t="shared" si="218"/>
        <v>1836.721</v>
      </c>
    </row>
    <row r="1938" spans="1:17" x14ac:dyDescent="0.3">
      <c r="A1938">
        <v>13086530</v>
      </c>
      <c r="B1938" t="s">
        <v>27</v>
      </c>
      <c r="C1938" s="1">
        <v>43150</v>
      </c>
      <c r="D1938">
        <v>926</v>
      </c>
      <c r="E1938">
        <v>48736</v>
      </c>
      <c r="F1938">
        <v>926</v>
      </c>
      <c r="G1938">
        <v>48736</v>
      </c>
      <c r="H1938">
        <v>-48735.7</v>
      </c>
      <c r="I1938" s="1">
        <v>43150</v>
      </c>
      <c r="J1938">
        <v>2018</v>
      </c>
      <c r="K1938">
        <f t="shared" si="213"/>
        <v>2</v>
      </c>
      <c r="L1938">
        <f t="shared" si="214"/>
        <v>19</v>
      </c>
      <c r="M1938">
        <f t="shared" si="215"/>
        <v>2018</v>
      </c>
      <c r="N1938">
        <f t="shared" si="212"/>
        <v>2018</v>
      </c>
      <c r="O1938">
        <f t="shared" si="216"/>
        <v>1836.721</v>
      </c>
      <c r="P1938">
        <f t="shared" si="217"/>
        <v>0</v>
      </c>
      <c r="Q1938">
        <f t="shared" si="218"/>
        <v>1836.721</v>
      </c>
    </row>
    <row r="1939" spans="1:17" x14ac:dyDescent="0.3">
      <c r="A1939">
        <v>13086530</v>
      </c>
      <c r="B1939" t="s">
        <v>27</v>
      </c>
      <c r="C1939" s="1">
        <v>43151</v>
      </c>
      <c r="D1939">
        <v>925</v>
      </c>
      <c r="E1939">
        <v>50571</v>
      </c>
      <c r="F1939">
        <v>925</v>
      </c>
      <c r="G1939">
        <v>50571</v>
      </c>
      <c r="H1939">
        <v>-50570.6</v>
      </c>
      <c r="I1939" s="1">
        <v>43151</v>
      </c>
      <c r="J1939">
        <v>2018</v>
      </c>
      <c r="K1939">
        <f t="shared" si="213"/>
        <v>2</v>
      </c>
      <c r="L1939">
        <f t="shared" si="214"/>
        <v>20</v>
      </c>
      <c r="M1939">
        <f t="shared" si="215"/>
        <v>2018</v>
      </c>
      <c r="N1939">
        <f t="shared" si="212"/>
        <v>2018</v>
      </c>
      <c r="O1939">
        <f t="shared" si="216"/>
        <v>1834.7375</v>
      </c>
      <c r="P1939">
        <f t="shared" si="217"/>
        <v>0</v>
      </c>
      <c r="Q1939">
        <f t="shared" si="218"/>
        <v>1834.7375</v>
      </c>
    </row>
    <row r="1940" spans="1:17" x14ac:dyDescent="0.3">
      <c r="A1940">
        <v>13086530</v>
      </c>
      <c r="B1940" t="s">
        <v>27</v>
      </c>
      <c r="C1940" s="1">
        <v>43152</v>
      </c>
      <c r="D1940">
        <v>927</v>
      </c>
      <c r="E1940">
        <v>52409</v>
      </c>
      <c r="F1940">
        <v>927</v>
      </c>
      <c r="G1940">
        <v>52409</v>
      </c>
      <c r="H1940">
        <v>-52408.6</v>
      </c>
      <c r="I1940" s="1">
        <v>43152</v>
      </c>
      <c r="J1940">
        <v>2018</v>
      </c>
      <c r="K1940">
        <f t="shared" si="213"/>
        <v>2</v>
      </c>
      <c r="L1940">
        <f t="shared" si="214"/>
        <v>21</v>
      </c>
      <c r="M1940">
        <f t="shared" si="215"/>
        <v>2018</v>
      </c>
      <c r="N1940">
        <f t="shared" si="212"/>
        <v>2018</v>
      </c>
      <c r="O1940">
        <f t="shared" si="216"/>
        <v>1838.7045000000001</v>
      </c>
      <c r="P1940">
        <f t="shared" si="217"/>
        <v>0</v>
      </c>
      <c r="Q1940">
        <f t="shared" si="218"/>
        <v>1838.7045000000001</v>
      </c>
    </row>
    <row r="1941" spans="1:17" x14ac:dyDescent="0.3">
      <c r="A1941">
        <v>13086530</v>
      </c>
      <c r="B1941" t="s">
        <v>27</v>
      </c>
      <c r="C1941" s="1">
        <v>43153</v>
      </c>
      <c r="D1941">
        <v>932</v>
      </c>
      <c r="E1941">
        <v>54258</v>
      </c>
      <c r="F1941">
        <v>932</v>
      </c>
      <c r="G1941">
        <v>54258</v>
      </c>
      <c r="H1941">
        <v>-54258</v>
      </c>
      <c r="I1941" s="1">
        <v>43153</v>
      </c>
      <c r="J1941">
        <v>2018</v>
      </c>
      <c r="K1941">
        <f t="shared" si="213"/>
        <v>2</v>
      </c>
      <c r="L1941">
        <f t="shared" si="214"/>
        <v>22</v>
      </c>
      <c r="M1941">
        <f t="shared" si="215"/>
        <v>2018</v>
      </c>
      <c r="N1941">
        <f t="shared" si="212"/>
        <v>2018</v>
      </c>
      <c r="O1941">
        <f t="shared" si="216"/>
        <v>1848.6220000000001</v>
      </c>
      <c r="P1941">
        <f t="shared" si="217"/>
        <v>0</v>
      </c>
      <c r="Q1941">
        <f t="shared" si="218"/>
        <v>1848.6220000000001</v>
      </c>
    </row>
    <row r="1942" spans="1:17" x14ac:dyDescent="0.3">
      <c r="A1942">
        <v>13086530</v>
      </c>
      <c r="B1942" t="s">
        <v>27</v>
      </c>
      <c r="C1942" s="1">
        <v>43154</v>
      </c>
      <c r="D1942">
        <v>930</v>
      </c>
      <c r="E1942">
        <v>56102</v>
      </c>
      <c r="F1942">
        <v>930</v>
      </c>
      <c r="G1942">
        <v>56102</v>
      </c>
      <c r="H1942">
        <v>-56102.3</v>
      </c>
      <c r="I1942" s="1">
        <v>43154</v>
      </c>
      <c r="J1942">
        <v>2018</v>
      </c>
      <c r="K1942">
        <f t="shared" si="213"/>
        <v>2</v>
      </c>
      <c r="L1942">
        <f t="shared" si="214"/>
        <v>23</v>
      </c>
      <c r="M1942">
        <f t="shared" si="215"/>
        <v>2018</v>
      </c>
      <c r="N1942">
        <f t="shared" si="212"/>
        <v>2018</v>
      </c>
      <c r="O1942">
        <f t="shared" si="216"/>
        <v>1844.655</v>
      </c>
      <c r="P1942">
        <f t="shared" si="217"/>
        <v>0</v>
      </c>
      <c r="Q1942">
        <f t="shared" si="218"/>
        <v>1844.655</v>
      </c>
    </row>
    <row r="1943" spans="1:17" x14ac:dyDescent="0.3">
      <c r="A1943">
        <v>13086530</v>
      </c>
      <c r="B1943" t="s">
        <v>27</v>
      </c>
      <c r="C1943" s="1">
        <v>43155</v>
      </c>
      <c r="D1943">
        <v>923</v>
      </c>
      <c r="E1943">
        <v>57933</v>
      </c>
      <c r="F1943">
        <v>923</v>
      </c>
      <c r="G1943">
        <v>57933</v>
      </c>
      <c r="H1943">
        <v>-57933.4</v>
      </c>
      <c r="I1943" s="1">
        <v>43155</v>
      </c>
      <c r="J1943">
        <v>2018</v>
      </c>
      <c r="K1943">
        <f t="shared" si="213"/>
        <v>2</v>
      </c>
      <c r="L1943">
        <f t="shared" si="214"/>
        <v>24</v>
      </c>
      <c r="M1943">
        <f t="shared" si="215"/>
        <v>2018</v>
      </c>
      <c r="N1943">
        <f t="shared" si="212"/>
        <v>2018</v>
      </c>
      <c r="O1943">
        <f t="shared" si="216"/>
        <v>1830.7705000000001</v>
      </c>
      <c r="P1943">
        <f t="shared" si="217"/>
        <v>0</v>
      </c>
      <c r="Q1943">
        <f t="shared" si="218"/>
        <v>1830.7705000000001</v>
      </c>
    </row>
    <row r="1944" spans="1:17" x14ac:dyDescent="0.3">
      <c r="A1944">
        <v>13086530</v>
      </c>
      <c r="B1944" t="s">
        <v>27</v>
      </c>
      <c r="C1944" s="1">
        <v>43156</v>
      </c>
      <c r="D1944">
        <v>915</v>
      </c>
      <c r="E1944">
        <v>59747</v>
      </c>
      <c r="F1944">
        <v>915</v>
      </c>
      <c r="G1944">
        <v>59747</v>
      </c>
      <c r="H1944">
        <v>-59747.4</v>
      </c>
      <c r="I1944" s="1">
        <v>43156</v>
      </c>
      <c r="J1944">
        <v>2018</v>
      </c>
      <c r="K1944">
        <f t="shared" si="213"/>
        <v>2</v>
      </c>
      <c r="L1944">
        <f t="shared" si="214"/>
        <v>25</v>
      </c>
      <c r="M1944">
        <f t="shared" si="215"/>
        <v>2018</v>
      </c>
      <c r="N1944">
        <f t="shared" si="212"/>
        <v>2018</v>
      </c>
      <c r="O1944">
        <f t="shared" si="216"/>
        <v>1814.9025000000001</v>
      </c>
      <c r="P1944">
        <f t="shared" si="217"/>
        <v>0</v>
      </c>
      <c r="Q1944">
        <f t="shared" si="218"/>
        <v>1814.9025000000001</v>
      </c>
    </row>
    <row r="1945" spans="1:17" x14ac:dyDescent="0.3">
      <c r="A1945">
        <v>13086530</v>
      </c>
      <c r="B1945" t="s">
        <v>27</v>
      </c>
      <c r="C1945" s="1">
        <v>43157</v>
      </c>
      <c r="D1945">
        <v>910</v>
      </c>
      <c r="E1945">
        <v>61552</v>
      </c>
      <c r="F1945">
        <v>910</v>
      </c>
      <c r="G1945">
        <v>61552</v>
      </c>
      <c r="H1945">
        <v>-61552.3</v>
      </c>
      <c r="I1945" s="1">
        <v>43157</v>
      </c>
      <c r="J1945">
        <v>2018</v>
      </c>
      <c r="K1945">
        <f t="shared" si="213"/>
        <v>2</v>
      </c>
      <c r="L1945">
        <f t="shared" si="214"/>
        <v>26</v>
      </c>
      <c r="M1945">
        <f t="shared" si="215"/>
        <v>2018</v>
      </c>
      <c r="N1945">
        <f t="shared" si="212"/>
        <v>2018</v>
      </c>
      <c r="O1945">
        <f t="shared" si="216"/>
        <v>1804.9850000000001</v>
      </c>
      <c r="P1945">
        <f t="shared" si="217"/>
        <v>0</v>
      </c>
      <c r="Q1945">
        <f t="shared" si="218"/>
        <v>1804.9850000000001</v>
      </c>
    </row>
    <row r="1946" spans="1:17" x14ac:dyDescent="0.3">
      <c r="A1946">
        <v>13086530</v>
      </c>
      <c r="B1946" t="s">
        <v>27</v>
      </c>
      <c r="C1946" s="1">
        <v>43158</v>
      </c>
      <c r="D1946">
        <v>932</v>
      </c>
      <c r="E1946">
        <v>63401</v>
      </c>
      <c r="F1946">
        <v>932</v>
      </c>
      <c r="G1946">
        <v>63401</v>
      </c>
      <c r="H1946">
        <v>-63401</v>
      </c>
      <c r="I1946" s="1">
        <v>43158</v>
      </c>
      <c r="J1946">
        <v>2018</v>
      </c>
      <c r="K1946">
        <f t="shared" si="213"/>
        <v>2</v>
      </c>
      <c r="L1946">
        <f t="shared" si="214"/>
        <v>27</v>
      </c>
      <c r="M1946">
        <f t="shared" si="215"/>
        <v>2018</v>
      </c>
      <c r="N1946">
        <f t="shared" si="212"/>
        <v>2018</v>
      </c>
      <c r="O1946">
        <f t="shared" si="216"/>
        <v>1848.6220000000001</v>
      </c>
      <c r="P1946">
        <f t="shared" si="217"/>
        <v>0</v>
      </c>
      <c r="Q1946">
        <f t="shared" si="218"/>
        <v>1848.6220000000001</v>
      </c>
    </row>
    <row r="1947" spans="1:17" x14ac:dyDescent="0.3">
      <c r="A1947">
        <v>13086530</v>
      </c>
      <c r="B1947" t="s">
        <v>27</v>
      </c>
      <c r="C1947" s="1">
        <v>43159</v>
      </c>
      <c r="D1947">
        <v>901</v>
      </c>
      <c r="E1947">
        <v>65188</v>
      </c>
      <c r="F1947">
        <v>901</v>
      </c>
      <c r="G1947">
        <v>65188</v>
      </c>
      <c r="H1947">
        <v>-65187.8</v>
      </c>
      <c r="I1947" s="1">
        <v>43159</v>
      </c>
      <c r="J1947">
        <v>2018</v>
      </c>
      <c r="K1947">
        <f t="shared" si="213"/>
        <v>2</v>
      </c>
      <c r="L1947">
        <f t="shared" si="214"/>
        <v>28</v>
      </c>
      <c r="M1947">
        <f t="shared" si="215"/>
        <v>2018</v>
      </c>
      <c r="N1947">
        <f t="shared" si="212"/>
        <v>2018</v>
      </c>
      <c r="O1947">
        <f t="shared" si="216"/>
        <v>1787.1335000000001</v>
      </c>
      <c r="P1947">
        <f t="shared" si="217"/>
        <v>0</v>
      </c>
      <c r="Q1947">
        <f t="shared" si="218"/>
        <v>1787.1335000000001</v>
      </c>
    </row>
    <row r="1948" spans="1:17" x14ac:dyDescent="0.3">
      <c r="A1948">
        <v>13086530</v>
      </c>
      <c r="B1948" t="s">
        <v>27</v>
      </c>
      <c r="C1948" s="1">
        <v>43160</v>
      </c>
      <c r="D1948">
        <v>900</v>
      </c>
      <c r="E1948">
        <v>66974</v>
      </c>
      <c r="F1948">
        <v>900</v>
      </c>
      <c r="G1948">
        <v>66974</v>
      </c>
      <c r="H1948">
        <v>-66973.7</v>
      </c>
      <c r="I1948" s="1">
        <v>43160</v>
      </c>
      <c r="J1948">
        <v>2018</v>
      </c>
      <c r="K1948">
        <f t="shared" si="213"/>
        <v>3</v>
      </c>
      <c r="L1948">
        <f t="shared" si="214"/>
        <v>1</v>
      </c>
      <c r="M1948">
        <f t="shared" si="215"/>
        <v>2018</v>
      </c>
      <c r="N1948">
        <f t="shared" si="212"/>
        <v>2018</v>
      </c>
      <c r="O1948">
        <f t="shared" si="216"/>
        <v>1785.15</v>
      </c>
      <c r="P1948">
        <f t="shared" si="217"/>
        <v>0</v>
      </c>
      <c r="Q1948">
        <f t="shared" si="218"/>
        <v>1785.15</v>
      </c>
    </row>
    <row r="1949" spans="1:17" x14ac:dyDescent="0.3">
      <c r="A1949">
        <v>13086530</v>
      </c>
      <c r="B1949" t="s">
        <v>27</v>
      </c>
      <c r="C1949" s="1">
        <v>43161</v>
      </c>
      <c r="D1949">
        <v>912</v>
      </c>
      <c r="E1949">
        <v>68783</v>
      </c>
      <c r="F1949">
        <v>912</v>
      </c>
      <c r="G1949">
        <v>68783</v>
      </c>
      <c r="H1949">
        <v>-68782.899999999994</v>
      </c>
      <c r="I1949" s="1">
        <v>43161</v>
      </c>
      <c r="J1949">
        <v>2018</v>
      </c>
      <c r="K1949">
        <f t="shared" si="213"/>
        <v>3</v>
      </c>
      <c r="L1949">
        <f t="shared" si="214"/>
        <v>2</v>
      </c>
      <c r="M1949">
        <f t="shared" si="215"/>
        <v>2018</v>
      </c>
      <c r="N1949">
        <f t="shared" si="212"/>
        <v>2018</v>
      </c>
      <c r="O1949">
        <f t="shared" si="216"/>
        <v>1808.952</v>
      </c>
      <c r="P1949">
        <f t="shared" si="217"/>
        <v>0</v>
      </c>
      <c r="Q1949">
        <f t="shared" si="218"/>
        <v>1808.952</v>
      </c>
    </row>
    <row r="1950" spans="1:17" x14ac:dyDescent="0.3">
      <c r="A1950">
        <v>13086530</v>
      </c>
      <c r="B1950" t="s">
        <v>27</v>
      </c>
      <c r="C1950" s="1">
        <v>43162</v>
      </c>
      <c r="D1950">
        <v>928</v>
      </c>
      <c r="E1950">
        <v>70624</v>
      </c>
      <c r="F1950">
        <v>928</v>
      </c>
      <c r="G1950">
        <v>70624</v>
      </c>
      <c r="H1950">
        <v>-70623.7</v>
      </c>
      <c r="I1950" s="1">
        <v>43162</v>
      </c>
      <c r="J1950">
        <v>2018</v>
      </c>
      <c r="K1950">
        <f t="shared" si="213"/>
        <v>3</v>
      </c>
      <c r="L1950">
        <f t="shared" si="214"/>
        <v>3</v>
      </c>
      <c r="M1950">
        <f t="shared" si="215"/>
        <v>2018</v>
      </c>
      <c r="N1950">
        <f t="shared" si="212"/>
        <v>2018</v>
      </c>
      <c r="O1950">
        <f t="shared" si="216"/>
        <v>1840.6880000000001</v>
      </c>
      <c r="P1950">
        <f t="shared" si="217"/>
        <v>0</v>
      </c>
      <c r="Q1950">
        <f t="shared" si="218"/>
        <v>1840.6880000000001</v>
      </c>
    </row>
    <row r="1951" spans="1:17" x14ac:dyDescent="0.3">
      <c r="A1951">
        <v>13086530</v>
      </c>
      <c r="B1951" t="s">
        <v>27</v>
      </c>
      <c r="C1951" s="1">
        <v>43163</v>
      </c>
      <c r="D1951">
        <v>917</v>
      </c>
      <c r="E1951">
        <v>72443</v>
      </c>
      <c r="F1951">
        <v>917</v>
      </c>
      <c r="G1951">
        <v>72443</v>
      </c>
      <c r="H1951">
        <v>-72443.100000000006</v>
      </c>
      <c r="I1951" s="1">
        <v>43163</v>
      </c>
      <c r="J1951">
        <v>2018</v>
      </c>
      <c r="K1951">
        <f t="shared" si="213"/>
        <v>3</v>
      </c>
      <c r="L1951">
        <f t="shared" si="214"/>
        <v>4</v>
      </c>
      <c r="M1951">
        <f t="shared" si="215"/>
        <v>2018</v>
      </c>
      <c r="N1951">
        <f t="shared" si="212"/>
        <v>2018</v>
      </c>
      <c r="O1951">
        <f t="shared" si="216"/>
        <v>1818.8695</v>
      </c>
      <c r="P1951">
        <f t="shared" si="217"/>
        <v>0</v>
      </c>
      <c r="Q1951">
        <f t="shared" si="218"/>
        <v>1818.8695</v>
      </c>
    </row>
    <row r="1952" spans="1:17" x14ac:dyDescent="0.3">
      <c r="A1952">
        <v>13086530</v>
      </c>
      <c r="B1952" t="s">
        <v>27</v>
      </c>
      <c r="C1952" s="1">
        <v>43164</v>
      </c>
      <c r="D1952">
        <v>921</v>
      </c>
      <c r="E1952">
        <v>74270</v>
      </c>
      <c r="F1952">
        <v>921</v>
      </c>
      <c r="G1952">
        <v>74270</v>
      </c>
      <c r="H1952">
        <v>-74269.7</v>
      </c>
      <c r="I1952" s="1">
        <v>43164</v>
      </c>
      <c r="J1952">
        <v>2018</v>
      </c>
      <c r="K1952">
        <f t="shared" si="213"/>
        <v>3</v>
      </c>
      <c r="L1952">
        <f t="shared" si="214"/>
        <v>5</v>
      </c>
      <c r="M1952">
        <f t="shared" si="215"/>
        <v>2018</v>
      </c>
      <c r="N1952">
        <f t="shared" si="212"/>
        <v>2018</v>
      </c>
      <c r="O1952">
        <f t="shared" si="216"/>
        <v>1826.8035</v>
      </c>
      <c r="P1952">
        <f t="shared" si="217"/>
        <v>0</v>
      </c>
      <c r="Q1952">
        <f t="shared" si="218"/>
        <v>1826.8035</v>
      </c>
    </row>
    <row r="1953" spans="1:17" x14ac:dyDescent="0.3">
      <c r="A1953">
        <v>13086530</v>
      </c>
      <c r="B1953" t="s">
        <v>27</v>
      </c>
      <c r="C1953" s="1">
        <v>43165</v>
      </c>
      <c r="D1953">
        <v>918</v>
      </c>
      <c r="E1953">
        <v>76091</v>
      </c>
      <c r="F1953">
        <v>918</v>
      </c>
      <c r="G1953">
        <v>76091</v>
      </c>
      <c r="H1953">
        <v>-76091.3</v>
      </c>
      <c r="I1953" s="1">
        <v>43165</v>
      </c>
      <c r="J1953">
        <v>2018</v>
      </c>
      <c r="K1953">
        <f t="shared" si="213"/>
        <v>3</v>
      </c>
      <c r="L1953">
        <f t="shared" si="214"/>
        <v>6</v>
      </c>
      <c r="M1953">
        <f t="shared" si="215"/>
        <v>2018</v>
      </c>
      <c r="N1953">
        <f t="shared" si="212"/>
        <v>2018</v>
      </c>
      <c r="O1953">
        <f t="shared" si="216"/>
        <v>1820.8530000000001</v>
      </c>
      <c r="P1953">
        <f t="shared" si="217"/>
        <v>0</v>
      </c>
      <c r="Q1953">
        <f t="shared" si="218"/>
        <v>1820.8530000000001</v>
      </c>
    </row>
    <row r="1954" spans="1:17" x14ac:dyDescent="0.3">
      <c r="A1954">
        <v>13086530</v>
      </c>
      <c r="B1954" t="s">
        <v>27</v>
      </c>
      <c r="C1954" s="1">
        <v>43166</v>
      </c>
      <c r="D1954">
        <v>922</v>
      </c>
      <c r="E1954">
        <v>77920</v>
      </c>
      <c r="F1954">
        <v>922</v>
      </c>
      <c r="G1954">
        <v>77920</v>
      </c>
      <c r="H1954">
        <v>-77920</v>
      </c>
      <c r="I1954" s="1">
        <v>43166</v>
      </c>
      <c r="J1954">
        <v>2018</v>
      </c>
      <c r="K1954">
        <f t="shared" si="213"/>
        <v>3</v>
      </c>
      <c r="L1954">
        <f t="shared" si="214"/>
        <v>7</v>
      </c>
      <c r="M1954">
        <f t="shared" si="215"/>
        <v>2018</v>
      </c>
      <c r="N1954">
        <f t="shared" si="212"/>
        <v>2018</v>
      </c>
      <c r="O1954">
        <f t="shared" si="216"/>
        <v>1828.787</v>
      </c>
      <c r="P1954">
        <f t="shared" si="217"/>
        <v>0</v>
      </c>
      <c r="Q1954">
        <f t="shared" si="218"/>
        <v>1828.787</v>
      </c>
    </row>
    <row r="1955" spans="1:17" x14ac:dyDescent="0.3">
      <c r="A1955">
        <v>13086530</v>
      </c>
      <c r="B1955" t="s">
        <v>27</v>
      </c>
      <c r="C1955" s="1">
        <v>43167</v>
      </c>
      <c r="D1955">
        <v>915</v>
      </c>
      <c r="E1955">
        <v>79736</v>
      </c>
      <c r="F1955">
        <v>915</v>
      </c>
      <c r="G1955">
        <v>79736</v>
      </c>
      <c r="H1955">
        <v>-79735.600000000006</v>
      </c>
      <c r="I1955" s="1">
        <v>43167</v>
      </c>
      <c r="J1955">
        <v>2018</v>
      </c>
      <c r="K1955">
        <f t="shared" si="213"/>
        <v>3</v>
      </c>
      <c r="L1955">
        <f t="shared" si="214"/>
        <v>8</v>
      </c>
      <c r="M1955">
        <f t="shared" si="215"/>
        <v>2018</v>
      </c>
      <c r="N1955">
        <f t="shared" si="212"/>
        <v>2018</v>
      </c>
      <c r="O1955">
        <f t="shared" si="216"/>
        <v>1814.9025000000001</v>
      </c>
      <c r="P1955">
        <f t="shared" si="217"/>
        <v>0</v>
      </c>
      <c r="Q1955">
        <f t="shared" si="218"/>
        <v>1814.9025000000001</v>
      </c>
    </row>
    <row r="1956" spans="1:17" x14ac:dyDescent="0.3">
      <c r="A1956">
        <v>13086530</v>
      </c>
      <c r="B1956" t="s">
        <v>27</v>
      </c>
      <c r="C1956" s="1">
        <v>43168</v>
      </c>
      <c r="D1956">
        <v>917</v>
      </c>
      <c r="E1956">
        <v>81554</v>
      </c>
      <c r="F1956">
        <v>917</v>
      </c>
      <c r="G1956">
        <v>81554</v>
      </c>
      <c r="H1956">
        <v>-81554.3</v>
      </c>
      <c r="I1956" s="1">
        <v>43168</v>
      </c>
      <c r="J1956">
        <v>2018</v>
      </c>
      <c r="K1956">
        <f t="shared" si="213"/>
        <v>3</v>
      </c>
      <c r="L1956">
        <f t="shared" si="214"/>
        <v>9</v>
      </c>
      <c r="M1956">
        <f t="shared" si="215"/>
        <v>2018</v>
      </c>
      <c r="N1956">
        <f t="shared" ref="N1956:N2019" si="219">IF(K1956&gt;10,M1956+1,M1956)</f>
        <v>2018</v>
      </c>
      <c r="O1956">
        <f t="shared" si="216"/>
        <v>1818.8695</v>
      </c>
      <c r="P1956">
        <f t="shared" si="217"/>
        <v>0</v>
      </c>
      <c r="Q1956">
        <f t="shared" si="218"/>
        <v>1818.8695</v>
      </c>
    </row>
    <row r="1957" spans="1:17" x14ac:dyDescent="0.3">
      <c r="A1957">
        <v>13086530</v>
      </c>
      <c r="B1957" t="s">
        <v>27</v>
      </c>
      <c r="C1957" s="1">
        <v>43169</v>
      </c>
      <c r="D1957">
        <v>912</v>
      </c>
      <c r="E1957">
        <v>83364</v>
      </c>
      <c r="F1957">
        <v>912</v>
      </c>
      <c r="G1957">
        <v>83364</v>
      </c>
      <c r="H1957">
        <v>-83363.899999999994</v>
      </c>
      <c r="I1957" s="1">
        <v>43169</v>
      </c>
      <c r="J1957">
        <v>2018</v>
      </c>
      <c r="K1957">
        <f t="shared" si="213"/>
        <v>3</v>
      </c>
      <c r="L1957">
        <f t="shared" si="214"/>
        <v>10</v>
      </c>
      <c r="M1957">
        <f t="shared" si="215"/>
        <v>2018</v>
      </c>
      <c r="N1957">
        <f t="shared" si="219"/>
        <v>2018</v>
      </c>
      <c r="O1957">
        <f t="shared" si="216"/>
        <v>1808.952</v>
      </c>
      <c r="P1957">
        <f t="shared" si="217"/>
        <v>0</v>
      </c>
      <c r="Q1957">
        <f t="shared" si="218"/>
        <v>1808.952</v>
      </c>
    </row>
    <row r="1958" spans="1:17" x14ac:dyDescent="0.3">
      <c r="A1958">
        <v>13086530</v>
      </c>
      <c r="B1958" t="s">
        <v>27</v>
      </c>
      <c r="C1958" s="1">
        <v>43170</v>
      </c>
      <c r="D1958">
        <v>912</v>
      </c>
      <c r="E1958">
        <v>85173</v>
      </c>
      <c r="F1958">
        <v>912</v>
      </c>
      <c r="G1958">
        <v>85173</v>
      </c>
      <c r="H1958">
        <v>-85172.5</v>
      </c>
      <c r="I1958" s="1">
        <v>43170</v>
      </c>
      <c r="J1958">
        <v>2018</v>
      </c>
      <c r="K1958">
        <f t="shared" si="213"/>
        <v>3</v>
      </c>
      <c r="L1958">
        <f t="shared" si="214"/>
        <v>11</v>
      </c>
      <c r="M1958">
        <f t="shared" si="215"/>
        <v>2018</v>
      </c>
      <c r="N1958">
        <f t="shared" si="219"/>
        <v>2018</v>
      </c>
      <c r="O1958">
        <f t="shared" si="216"/>
        <v>1808.952</v>
      </c>
      <c r="P1958">
        <f t="shared" si="217"/>
        <v>0</v>
      </c>
      <c r="Q1958">
        <f t="shared" si="218"/>
        <v>1808.952</v>
      </c>
    </row>
    <row r="1959" spans="1:17" x14ac:dyDescent="0.3">
      <c r="A1959">
        <v>13086530</v>
      </c>
      <c r="B1959" t="s">
        <v>27</v>
      </c>
      <c r="C1959" s="1">
        <v>43171</v>
      </c>
      <c r="D1959">
        <v>913</v>
      </c>
      <c r="E1959">
        <v>86984</v>
      </c>
      <c r="F1959">
        <v>913</v>
      </c>
      <c r="G1959">
        <v>86984</v>
      </c>
      <c r="H1959">
        <v>-86984.3</v>
      </c>
      <c r="I1959" s="1">
        <v>43171</v>
      </c>
      <c r="J1959">
        <v>2018</v>
      </c>
      <c r="K1959">
        <f t="shared" si="213"/>
        <v>3</v>
      </c>
      <c r="L1959">
        <f t="shared" si="214"/>
        <v>12</v>
      </c>
      <c r="M1959">
        <f t="shared" si="215"/>
        <v>2018</v>
      </c>
      <c r="N1959">
        <f t="shared" si="219"/>
        <v>2018</v>
      </c>
      <c r="O1959">
        <f t="shared" si="216"/>
        <v>1810.9355</v>
      </c>
      <c r="P1959">
        <f t="shared" si="217"/>
        <v>0</v>
      </c>
      <c r="Q1959">
        <f t="shared" si="218"/>
        <v>1810.9355</v>
      </c>
    </row>
    <row r="1960" spans="1:17" x14ac:dyDescent="0.3">
      <c r="A1960">
        <v>13086530</v>
      </c>
      <c r="B1960" t="s">
        <v>27</v>
      </c>
      <c r="C1960" s="1">
        <v>43172</v>
      </c>
      <c r="D1960">
        <v>946</v>
      </c>
      <c r="E1960">
        <v>88860</v>
      </c>
      <c r="F1960">
        <v>946</v>
      </c>
      <c r="G1960">
        <v>88860</v>
      </c>
      <c r="H1960">
        <v>-88860.3</v>
      </c>
      <c r="I1960" s="1">
        <v>43172</v>
      </c>
      <c r="J1960">
        <v>2018</v>
      </c>
      <c r="K1960">
        <f t="shared" si="213"/>
        <v>3</v>
      </c>
      <c r="L1960">
        <f t="shared" si="214"/>
        <v>13</v>
      </c>
      <c r="M1960">
        <f t="shared" si="215"/>
        <v>2018</v>
      </c>
      <c r="N1960">
        <f t="shared" si="219"/>
        <v>2018</v>
      </c>
      <c r="O1960">
        <f t="shared" si="216"/>
        <v>1876.3910000000001</v>
      </c>
      <c r="P1960">
        <f t="shared" si="217"/>
        <v>0</v>
      </c>
      <c r="Q1960">
        <f t="shared" si="218"/>
        <v>1876.3910000000001</v>
      </c>
    </row>
    <row r="1961" spans="1:17" x14ac:dyDescent="0.3">
      <c r="A1961">
        <v>13086530</v>
      </c>
      <c r="B1961" t="s">
        <v>27</v>
      </c>
      <c r="C1961" s="1">
        <v>43173</v>
      </c>
      <c r="D1961">
        <v>937</v>
      </c>
      <c r="E1961">
        <v>90719</v>
      </c>
      <c r="F1961">
        <v>937</v>
      </c>
      <c r="G1961">
        <v>90719</v>
      </c>
      <c r="H1961">
        <v>-90719</v>
      </c>
      <c r="I1961" s="1">
        <v>43173</v>
      </c>
      <c r="J1961">
        <v>2018</v>
      </c>
      <c r="K1961">
        <f t="shared" si="213"/>
        <v>3</v>
      </c>
      <c r="L1961">
        <f t="shared" si="214"/>
        <v>14</v>
      </c>
      <c r="M1961">
        <f t="shared" si="215"/>
        <v>2018</v>
      </c>
      <c r="N1961">
        <f t="shared" si="219"/>
        <v>2018</v>
      </c>
      <c r="O1961">
        <f t="shared" si="216"/>
        <v>1858.5395000000001</v>
      </c>
      <c r="P1961">
        <f t="shared" si="217"/>
        <v>0</v>
      </c>
      <c r="Q1961">
        <f t="shared" si="218"/>
        <v>1858.5395000000001</v>
      </c>
    </row>
    <row r="1962" spans="1:17" x14ac:dyDescent="0.3">
      <c r="A1962">
        <v>13086530</v>
      </c>
      <c r="B1962" t="s">
        <v>27</v>
      </c>
      <c r="C1962" s="1">
        <v>43174</v>
      </c>
      <c r="D1962">
        <v>939</v>
      </c>
      <c r="E1962">
        <v>92581</v>
      </c>
      <c r="F1962">
        <v>939</v>
      </c>
      <c r="G1962">
        <v>92581</v>
      </c>
      <c r="H1962">
        <v>-92580.800000000003</v>
      </c>
      <c r="I1962" s="1">
        <v>43174</v>
      </c>
      <c r="J1962">
        <v>2018</v>
      </c>
      <c r="K1962">
        <f t="shared" si="213"/>
        <v>3</v>
      </c>
      <c r="L1962">
        <f t="shared" si="214"/>
        <v>15</v>
      </c>
      <c r="M1962">
        <f t="shared" si="215"/>
        <v>2018</v>
      </c>
      <c r="N1962">
        <f t="shared" si="219"/>
        <v>2018</v>
      </c>
      <c r="O1962">
        <f t="shared" si="216"/>
        <v>1862.5065</v>
      </c>
      <c r="P1962">
        <f t="shared" si="217"/>
        <v>0</v>
      </c>
      <c r="Q1962">
        <f t="shared" si="218"/>
        <v>1862.5065</v>
      </c>
    </row>
    <row r="1963" spans="1:17" x14ac:dyDescent="0.3">
      <c r="A1963">
        <v>13086530</v>
      </c>
      <c r="B1963" t="s">
        <v>27</v>
      </c>
      <c r="C1963" s="1">
        <v>43175</v>
      </c>
      <c r="D1963">
        <v>946</v>
      </c>
      <c r="E1963">
        <v>94458</v>
      </c>
      <c r="F1963">
        <v>946</v>
      </c>
      <c r="G1963">
        <v>94458</v>
      </c>
      <c r="H1963">
        <v>-94458.1</v>
      </c>
      <c r="I1963" s="1">
        <v>43175</v>
      </c>
      <c r="J1963">
        <v>2018</v>
      </c>
      <c r="K1963">
        <f t="shared" si="213"/>
        <v>3</v>
      </c>
      <c r="L1963">
        <f t="shared" si="214"/>
        <v>16</v>
      </c>
      <c r="M1963">
        <f t="shared" si="215"/>
        <v>2018</v>
      </c>
      <c r="N1963">
        <f t="shared" si="219"/>
        <v>2018</v>
      </c>
      <c r="O1963">
        <f t="shared" si="216"/>
        <v>1876.3910000000001</v>
      </c>
      <c r="P1963">
        <f t="shared" si="217"/>
        <v>0</v>
      </c>
      <c r="Q1963">
        <f t="shared" si="218"/>
        <v>1876.3910000000001</v>
      </c>
    </row>
    <row r="1964" spans="1:17" x14ac:dyDescent="0.3">
      <c r="A1964">
        <v>13086530</v>
      </c>
      <c r="B1964" t="s">
        <v>27</v>
      </c>
      <c r="C1964" s="1">
        <v>43176</v>
      </c>
      <c r="D1964">
        <v>927</v>
      </c>
      <c r="E1964">
        <v>96298</v>
      </c>
      <c r="F1964">
        <v>927</v>
      </c>
      <c r="G1964">
        <v>96298</v>
      </c>
      <c r="H1964">
        <v>-96297.5</v>
      </c>
      <c r="I1964" s="1">
        <v>43176</v>
      </c>
      <c r="J1964">
        <v>2018</v>
      </c>
      <c r="K1964">
        <f t="shared" si="213"/>
        <v>3</v>
      </c>
      <c r="L1964">
        <f t="shared" si="214"/>
        <v>17</v>
      </c>
      <c r="M1964">
        <f t="shared" si="215"/>
        <v>2018</v>
      </c>
      <c r="N1964">
        <f t="shared" si="219"/>
        <v>2018</v>
      </c>
      <c r="O1964">
        <f t="shared" si="216"/>
        <v>1838.7045000000001</v>
      </c>
      <c r="P1964">
        <f t="shared" si="217"/>
        <v>0</v>
      </c>
      <c r="Q1964">
        <f t="shared" si="218"/>
        <v>1838.7045000000001</v>
      </c>
    </row>
    <row r="1965" spans="1:17" x14ac:dyDescent="0.3">
      <c r="A1965">
        <v>13086530</v>
      </c>
      <c r="B1965" t="s">
        <v>27</v>
      </c>
      <c r="C1965" s="1">
        <v>43177</v>
      </c>
      <c r="D1965">
        <v>943</v>
      </c>
      <c r="E1965">
        <v>98169</v>
      </c>
      <c r="F1965">
        <v>943</v>
      </c>
      <c r="G1965">
        <v>98169</v>
      </c>
      <c r="H1965">
        <v>-98168.7</v>
      </c>
      <c r="I1965" s="1">
        <v>43177</v>
      </c>
      <c r="J1965">
        <v>2018</v>
      </c>
      <c r="K1965">
        <f t="shared" si="213"/>
        <v>3</v>
      </c>
      <c r="L1965">
        <f t="shared" si="214"/>
        <v>18</v>
      </c>
      <c r="M1965">
        <f t="shared" si="215"/>
        <v>2018</v>
      </c>
      <c r="N1965">
        <f t="shared" si="219"/>
        <v>2018</v>
      </c>
      <c r="O1965">
        <f t="shared" si="216"/>
        <v>1870.4404999999999</v>
      </c>
      <c r="P1965">
        <f t="shared" si="217"/>
        <v>0</v>
      </c>
      <c r="Q1965">
        <f t="shared" si="218"/>
        <v>1870.4404999999999</v>
      </c>
    </row>
    <row r="1966" spans="1:17" x14ac:dyDescent="0.3">
      <c r="A1966">
        <v>13086530</v>
      </c>
      <c r="B1966" t="s">
        <v>27</v>
      </c>
      <c r="C1966" s="1">
        <v>43178</v>
      </c>
      <c r="D1966">
        <v>955</v>
      </c>
      <c r="E1966">
        <v>100064</v>
      </c>
      <c r="F1966">
        <v>955</v>
      </c>
      <c r="G1966">
        <v>100064</v>
      </c>
      <c r="H1966">
        <v>-100063.5</v>
      </c>
      <c r="I1966" s="1">
        <v>43178</v>
      </c>
      <c r="J1966">
        <v>2018</v>
      </c>
      <c r="K1966">
        <f t="shared" si="213"/>
        <v>3</v>
      </c>
      <c r="L1966">
        <f t="shared" si="214"/>
        <v>19</v>
      </c>
      <c r="M1966">
        <f t="shared" si="215"/>
        <v>2018</v>
      </c>
      <c r="N1966">
        <f t="shared" si="219"/>
        <v>2018</v>
      </c>
      <c r="O1966">
        <f t="shared" si="216"/>
        <v>1894.2425000000001</v>
      </c>
      <c r="P1966">
        <f t="shared" si="217"/>
        <v>0</v>
      </c>
      <c r="Q1966">
        <f t="shared" si="218"/>
        <v>1894.2425000000001</v>
      </c>
    </row>
    <row r="1967" spans="1:17" x14ac:dyDescent="0.3">
      <c r="A1967">
        <v>13086530</v>
      </c>
      <c r="B1967" t="s">
        <v>27</v>
      </c>
      <c r="C1967" s="1">
        <v>43179</v>
      </c>
      <c r="D1967">
        <v>955</v>
      </c>
      <c r="E1967">
        <v>101957</v>
      </c>
      <c r="F1967">
        <v>955</v>
      </c>
      <c r="G1967">
        <v>101957</v>
      </c>
      <c r="H1967">
        <v>-101957.4</v>
      </c>
      <c r="I1967" s="1">
        <v>43179</v>
      </c>
      <c r="J1967">
        <v>2018</v>
      </c>
      <c r="K1967">
        <f t="shared" si="213"/>
        <v>3</v>
      </c>
      <c r="L1967">
        <f t="shared" si="214"/>
        <v>20</v>
      </c>
      <c r="M1967">
        <f t="shared" si="215"/>
        <v>2018</v>
      </c>
      <c r="N1967">
        <f t="shared" si="219"/>
        <v>2018</v>
      </c>
      <c r="O1967">
        <f t="shared" si="216"/>
        <v>1894.2425000000001</v>
      </c>
      <c r="P1967">
        <f t="shared" si="217"/>
        <v>0</v>
      </c>
      <c r="Q1967">
        <f t="shared" si="218"/>
        <v>1894.2425000000001</v>
      </c>
    </row>
    <row r="1968" spans="1:17" x14ac:dyDescent="0.3">
      <c r="A1968">
        <v>13086530</v>
      </c>
      <c r="B1968" t="s">
        <v>27</v>
      </c>
      <c r="C1968" s="1">
        <v>43180</v>
      </c>
      <c r="D1968">
        <v>954</v>
      </c>
      <c r="E1968">
        <v>103850</v>
      </c>
      <c r="F1968">
        <v>954</v>
      </c>
      <c r="G1968">
        <v>103850</v>
      </c>
      <c r="H1968">
        <v>-103850.4</v>
      </c>
      <c r="I1968" s="1">
        <v>43180</v>
      </c>
      <c r="J1968">
        <v>2018</v>
      </c>
      <c r="K1968">
        <f t="shared" si="213"/>
        <v>3</v>
      </c>
      <c r="L1968">
        <f t="shared" si="214"/>
        <v>21</v>
      </c>
      <c r="M1968">
        <f t="shared" si="215"/>
        <v>2018</v>
      </c>
      <c r="N1968">
        <f t="shared" si="219"/>
        <v>2018</v>
      </c>
      <c r="O1968">
        <f t="shared" si="216"/>
        <v>1892.259</v>
      </c>
      <c r="P1968">
        <f t="shared" si="217"/>
        <v>0</v>
      </c>
      <c r="Q1968">
        <f t="shared" si="218"/>
        <v>1892.259</v>
      </c>
    </row>
    <row r="1969" spans="1:19" x14ac:dyDescent="0.3">
      <c r="A1969">
        <v>13086530</v>
      </c>
      <c r="B1969" t="s">
        <v>27</v>
      </c>
      <c r="C1969" s="1">
        <v>43181</v>
      </c>
      <c r="D1969">
        <v>960</v>
      </c>
      <c r="E1969">
        <v>105755</v>
      </c>
      <c r="F1969">
        <v>960</v>
      </c>
      <c r="G1969">
        <v>105755</v>
      </c>
      <c r="H1969">
        <v>-105754.7</v>
      </c>
      <c r="I1969" s="1">
        <v>43181</v>
      </c>
      <c r="J1969">
        <v>2018</v>
      </c>
      <c r="K1969">
        <f t="shared" si="213"/>
        <v>3</v>
      </c>
      <c r="L1969">
        <f t="shared" si="214"/>
        <v>22</v>
      </c>
      <c r="M1969">
        <f t="shared" si="215"/>
        <v>2018</v>
      </c>
      <c r="N1969">
        <f t="shared" si="219"/>
        <v>2018</v>
      </c>
      <c r="O1969">
        <f t="shared" si="216"/>
        <v>1904.16</v>
      </c>
      <c r="P1969">
        <f t="shared" si="217"/>
        <v>0</v>
      </c>
      <c r="Q1969">
        <f t="shared" si="218"/>
        <v>1904.16</v>
      </c>
    </row>
    <row r="1970" spans="1:19" x14ac:dyDescent="0.3">
      <c r="A1970">
        <v>13086530</v>
      </c>
      <c r="B1970" t="s">
        <v>27</v>
      </c>
      <c r="C1970" s="1">
        <v>43182</v>
      </c>
      <c r="D1970">
        <v>927</v>
      </c>
      <c r="E1970">
        <v>107592</v>
      </c>
      <c r="F1970">
        <v>927</v>
      </c>
      <c r="G1970">
        <v>107592</v>
      </c>
      <c r="H1970">
        <v>-107592.4</v>
      </c>
      <c r="I1970" s="1">
        <v>43182</v>
      </c>
      <c r="J1970">
        <v>2018</v>
      </c>
      <c r="K1970">
        <f t="shared" si="213"/>
        <v>3</v>
      </c>
      <c r="L1970">
        <f t="shared" si="214"/>
        <v>23</v>
      </c>
      <c r="M1970">
        <f t="shared" si="215"/>
        <v>2018</v>
      </c>
      <c r="N1970">
        <f t="shared" si="219"/>
        <v>2018</v>
      </c>
      <c r="O1970">
        <f t="shared" si="216"/>
        <v>1838.7045000000001</v>
      </c>
      <c r="P1970">
        <f t="shared" si="217"/>
        <v>0</v>
      </c>
      <c r="Q1970">
        <f t="shared" si="218"/>
        <v>1838.7045000000001</v>
      </c>
    </row>
    <row r="1971" spans="1:19" x14ac:dyDescent="0.3">
      <c r="A1971">
        <v>13086530</v>
      </c>
      <c r="B1971" t="s">
        <v>27</v>
      </c>
      <c r="C1971" s="1">
        <v>43183</v>
      </c>
      <c r="D1971">
        <v>914</v>
      </c>
      <c r="E1971">
        <v>109405</v>
      </c>
      <c r="F1971">
        <v>914</v>
      </c>
      <c r="G1971">
        <v>109405</v>
      </c>
      <c r="H1971">
        <v>-109404.7</v>
      </c>
      <c r="I1971" s="1">
        <v>43183</v>
      </c>
      <c r="J1971">
        <v>2018</v>
      </c>
      <c r="K1971">
        <f t="shared" si="213"/>
        <v>3</v>
      </c>
      <c r="L1971">
        <f t="shared" si="214"/>
        <v>24</v>
      </c>
      <c r="M1971">
        <f t="shared" si="215"/>
        <v>2018</v>
      </c>
      <c r="N1971">
        <f t="shared" si="219"/>
        <v>2018</v>
      </c>
      <c r="O1971">
        <f t="shared" si="216"/>
        <v>1812.9190000000001</v>
      </c>
      <c r="P1971">
        <f t="shared" si="217"/>
        <v>0</v>
      </c>
      <c r="Q1971">
        <f t="shared" si="218"/>
        <v>1812.9190000000001</v>
      </c>
    </row>
    <row r="1972" spans="1:19" x14ac:dyDescent="0.3">
      <c r="A1972">
        <v>13086530</v>
      </c>
      <c r="B1972" t="s">
        <v>27</v>
      </c>
      <c r="C1972" s="1">
        <v>43184</v>
      </c>
      <c r="D1972">
        <v>913</v>
      </c>
      <c r="E1972">
        <v>111216</v>
      </c>
      <c r="F1972">
        <v>913</v>
      </c>
      <c r="G1972">
        <v>111216</v>
      </c>
      <c r="H1972">
        <v>-111216.1</v>
      </c>
      <c r="I1972" s="1">
        <v>43184</v>
      </c>
      <c r="J1972">
        <v>2018</v>
      </c>
      <c r="K1972">
        <f t="shared" si="213"/>
        <v>3</v>
      </c>
      <c r="L1972">
        <f t="shared" si="214"/>
        <v>25</v>
      </c>
      <c r="M1972">
        <f t="shared" si="215"/>
        <v>2018</v>
      </c>
      <c r="N1972">
        <f t="shared" si="219"/>
        <v>2018</v>
      </c>
      <c r="O1972">
        <f t="shared" si="216"/>
        <v>1810.9355</v>
      </c>
      <c r="P1972">
        <f t="shared" si="217"/>
        <v>0</v>
      </c>
      <c r="Q1972">
        <f t="shared" si="218"/>
        <v>1810.9355</v>
      </c>
    </row>
    <row r="1973" spans="1:19" x14ac:dyDescent="0.3">
      <c r="A1973">
        <v>13086530</v>
      </c>
      <c r="B1973" t="s">
        <v>27</v>
      </c>
      <c r="C1973" s="1">
        <v>43185</v>
      </c>
      <c r="D1973">
        <v>915</v>
      </c>
      <c r="E1973">
        <v>113031</v>
      </c>
      <c r="F1973">
        <v>915</v>
      </c>
      <c r="G1973">
        <v>113031</v>
      </c>
      <c r="H1973">
        <v>-113030.6</v>
      </c>
      <c r="I1973" s="1">
        <v>43185</v>
      </c>
      <c r="J1973">
        <v>2018</v>
      </c>
      <c r="K1973">
        <f t="shared" si="213"/>
        <v>3</v>
      </c>
      <c r="L1973">
        <f t="shared" si="214"/>
        <v>26</v>
      </c>
      <c r="M1973">
        <f t="shared" si="215"/>
        <v>2018</v>
      </c>
      <c r="N1973">
        <f t="shared" si="219"/>
        <v>2018</v>
      </c>
      <c r="O1973">
        <f t="shared" si="216"/>
        <v>1814.9025000000001</v>
      </c>
      <c r="P1973">
        <f t="shared" si="217"/>
        <v>0</v>
      </c>
      <c r="Q1973">
        <f t="shared" si="218"/>
        <v>1814.9025000000001</v>
      </c>
    </row>
    <row r="1974" spans="1:19" x14ac:dyDescent="0.3">
      <c r="A1974">
        <v>13086530</v>
      </c>
      <c r="B1974" t="s">
        <v>27</v>
      </c>
      <c r="C1974" s="1">
        <v>43186</v>
      </c>
      <c r="D1974">
        <v>920</v>
      </c>
      <c r="E1974">
        <v>114856</v>
      </c>
      <c r="F1974">
        <v>920</v>
      </c>
      <c r="G1974">
        <v>114856</v>
      </c>
      <c r="H1974">
        <v>-114856.3</v>
      </c>
      <c r="I1974" s="1">
        <v>43186</v>
      </c>
      <c r="J1974">
        <v>2018</v>
      </c>
      <c r="K1974">
        <f t="shared" si="213"/>
        <v>3</v>
      </c>
      <c r="L1974">
        <f t="shared" si="214"/>
        <v>27</v>
      </c>
      <c r="M1974">
        <f t="shared" si="215"/>
        <v>2018</v>
      </c>
      <c r="N1974">
        <f t="shared" si="219"/>
        <v>2018</v>
      </c>
      <c r="O1974">
        <f t="shared" si="216"/>
        <v>1824.82</v>
      </c>
      <c r="P1974">
        <f t="shared" si="217"/>
        <v>0</v>
      </c>
      <c r="Q1974">
        <f t="shared" si="218"/>
        <v>1824.82</v>
      </c>
    </row>
    <row r="1975" spans="1:19" x14ac:dyDescent="0.3">
      <c r="A1975">
        <v>13086530</v>
      </c>
      <c r="B1975" t="s">
        <v>27</v>
      </c>
      <c r="C1975" s="1">
        <v>43187</v>
      </c>
      <c r="D1975">
        <v>918</v>
      </c>
      <c r="E1975">
        <v>116677</v>
      </c>
      <c r="F1975">
        <v>918</v>
      </c>
      <c r="G1975">
        <v>116677</v>
      </c>
      <c r="H1975">
        <v>-116677</v>
      </c>
      <c r="I1975" s="1">
        <v>43187</v>
      </c>
      <c r="J1975">
        <v>2018</v>
      </c>
      <c r="K1975">
        <f t="shared" si="213"/>
        <v>3</v>
      </c>
      <c r="L1975">
        <f t="shared" si="214"/>
        <v>28</v>
      </c>
      <c r="M1975">
        <f t="shared" si="215"/>
        <v>2018</v>
      </c>
      <c r="N1975">
        <f t="shared" si="219"/>
        <v>2018</v>
      </c>
      <c r="O1975">
        <f t="shared" si="216"/>
        <v>1820.8530000000001</v>
      </c>
      <c r="P1975">
        <f t="shared" si="217"/>
        <v>0</v>
      </c>
      <c r="Q1975">
        <f t="shared" si="218"/>
        <v>1820.8530000000001</v>
      </c>
    </row>
    <row r="1976" spans="1:19" x14ac:dyDescent="0.3">
      <c r="A1976">
        <v>13086530</v>
      </c>
      <c r="B1976" t="s">
        <v>27</v>
      </c>
      <c r="C1976" s="1">
        <v>43188</v>
      </c>
      <c r="D1976">
        <v>911</v>
      </c>
      <c r="E1976">
        <v>118485</v>
      </c>
      <c r="F1976">
        <v>911</v>
      </c>
      <c r="G1976">
        <v>118485</v>
      </c>
      <c r="H1976">
        <v>-118484.5</v>
      </c>
      <c r="I1976" s="1">
        <v>43188</v>
      </c>
      <c r="J1976">
        <v>2018</v>
      </c>
      <c r="K1976">
        <f t="shared" si="213"/>
        <v>3</v>
      </c>
      <c r="L1976">
        <f t="shared" si="214"/>
        <v>29</v>
      </c>
      <c r="M1976">
        <f t="shared" si="215"/>
        <v>2018</v>
      </c>
      <c r="N1976">
        <f t="shared" si="219"/>
        <v>2018</v>
      </c>
      <c r="O1976">
        <f t="shared" si="216"/>
        <v>1806.9684999999999</v>
      </c>
      <c r="P1976">
        <f t="shared" si="217"/>
        <v>0</v>
      </c>
      <c r="Q1976">
        <f t="shared" si="218"/>
        <v>1806.9684999999999</v>
      </c>
    </row>
    <row r="1977" spans="1:19" x14ac:dyDescent="0.3">
      <c r="A1977">
        <v>13086530</v>
      </c>
      <c r="B1977" t="s">
        <v>27</v>
      </c>
      <c r="C1977" s="1">
        <v>43189</v>
      </c>
      <c r="D1977">
        <v>911</v>
      </c>
      <c r="E1977">
        <v>120291</v>
      </c>
      <c r="F1977">
        <v>911</v>
      </c>
      <c r="G1977">
        <v>120291</v>
      </c>
      <c r="H1977">
        <v>-120291.1</v>
      </c>
      <c r="I1977" s="1">
        <v>43189</v>
      </c>
      <c r="J1977">
        <v>2018</v>
      </c>
      <c r="K1977">
        <f t="shared" si="213"/>
        <v>3</v>
      </c>
      <c r="L1977">
        <f t="shared" si="214"/>
        <v>30</v>
      </c>
      <c r="M1977">
        <f t="shared" si="215"/>
        <v>2018</v>
      </c>
      <c r="N1977">
        <f t="shared" si="219"/>
        <v>2018</v>
      </c>
      <c r="O1977">
        <f t="shared" si="216"/>
        <v>1806.9684999999999</v>
      </c>
      <c r="P1977">
        <f t="shared" si="217"/>
        <v>0</v>
      </c>
      <c r="Q1977">
        <f t="shared" si="218"/>
        <v>1806.9684999999999</v>
      </c>
    </row>
    <row r="1978" spans="1:19" x14ac:dyDescent="0.3">
      <c r="A1978">
        <v>13086530</v>
      </c>
      <c r="B1978" t="s">
        <v>27</v>
      </c>
      <c r="C1978" s="1">
        <v>43190</v>
      </c>
      <c r="D1978">
        <v>927</v>
      </c>
      <c r="E1978">
        <v>122129</v>
      </c>
      <c r="F1978">
        <v>0</v>
      </c>
      <c r="G1978">
        <v>120291</v>
      </c>
      <c r="H1978">
        <v>-120291.1</v>
      </c>
      <c r="I1978" s="1">
        <v>43190</v>
      </c>
      <c r="J1978">
        <v>2018</v>
      </c>
      <c r="K1978">
        <f t="shared" si="213"/>
        <v>3</v>
      </c>
      <c r="L1978">
        <f t="shared" si="214"/>
        <v>31</v>
      </c>
      <c r="M1978">
        <f t="shared" si="215"/>
        <v>2018</v>
      </c>
      <c r="N1978">
        <f t="shared" si="219"/>
        <v>2018</v>
      </c>
      <c r="O1978">
        <f t="shared" si="216"/>
        <v>1838.7045000000001</v>
      </c>
      <c r="P1978">
        <f t="shared" si="217"/>
        <v>1838.7045000000001</v>
      </c>
      <c r="Q1978">
        <f t="shared" si="218"/>
        <v>0</v>
      </c>
    </row>
    <row r="1979" spans="1:19" x14ac:dyDescent="0.3">
      <c r="A1979">
        <v>13086530</v>
      </c>
      <c r="B1979" t="s">
        <v>27</v>
      </c>
      <c r="C1979" s="1">
        <v>43191</v>
      </c>
      <c r="D1979">
        <v>930</v>
      </c>
      <c r="E1979">
        <v>123975</v>
      </c>
      <c r="F1979">
        <v>0</v>
      </c>
      <c r="G1979">
        <v>120291</v>
      </c>
      <c r="H1979">
        <v>-120291.1</v>
      </c>
      <c r="I1979" s="1">
        <v>43191</v>
      </c>
      <c r="J1979">
        <v>2018</v>
      </c>
      <c r="K1979">
        <f t="shared" si="213"/>
        <v>4</v>
      </c>
      <c r="L1979">
        <f t="shared" si="214"/>
        <v>1</v>
      </c>
      <c r="M1979">
        <f t="shared" si="215"/>
        <v>2018</v>
      </c>
      <c r="N1979">
        <f t="shared" si="219"/>
        <v>2018</v>
      </c>
      <c r="O1979">
        <f t="shared" si="216"/>
        <v>1844.655</v>
      </c>
      <c r="P1979">
        <f t="shared" si="217"/>
        <v>1844.655</v>
      </c>
      <c r="Q1979">
        <f t="shared" si="218"/>
        <v>0</v>
      </c>
      <c r="S1979" s="5" t="s">
        <v>9</v>
      </c>
    </row>
    <row r="1980" spans="1:19" x14ac:dyDescent="0.3">
      <c r="A1980">
        <v>13086530</v>
      </c>
      <c r="B1980" t="s">
        <v>27</v>
      </c>
      <c r="C1980" s="1">
        <v>43192</v>
      </c>
      <c r="D1980">
        <v>916</v>
      </c>
      <c r="E1980">
        <v>125790</v>
      </c>
      <c r="F1980">
        <v>0</v>
      </c>
      <c r="G1980">
        <v>120291</v>
      </c>
      <c r="H1980">
        <v>-120291.1</v>
      </c>
      <c r="I1980" s="1">
        <v>43192</v>
      </c>
      <c r="J1980">
        <v>2018</v>
      </c>
      <c r="K1980">
        <f t="shared" si="213"/>
        <v>4</v>
      </c>
      <c r="L1980">
        <f t="shared" si="214"/>
        <v>2</v>
      </c>
      <c r="M1980">
        <f t="shared" si="215"/>
        <v>2018</v>
      </c>
      <c r="N1980">
        <f t="shared" si="219"/>
        <v>2018</v>
      </c>
      <c r="O1980">
        <f t="shared" si="216"/>
        <v>1816.886</v>
      </c>
      <c r="P1980">
        <f t="shared" si="217"/>
        <v>1816.886</v>
      </c>
      <c r="Q1980">
        <f t="shared" si="218"/>
        <v>0</v>
      </c>
      <c r="S1980" s="5" t="s">
        <v>9</v>
      </c>
    </row>
    <row r="1981" spans="1:19" x14ac:dyDescent="0.3">
      <c r="A1981">
        <v>13086530</v>
      </c>
      <c r="B1981" t="s">
        <v>27</v>
      </c>
      <c r="C1981" s="1">
        <v>43193</v>
      </c>
      <c r="D1981">
        <v>938</v>
      </c>
      <c r="E1981">
        <v>127650</v>
      </c>
      <c r="F1981">
        <v>0</v>
      </c>
      <c r="G1981">
        <v>120291</v>
      </c>
      <c r="H1981">
        <v>-120291.1</v>
      </c>
      <c r="I1981" s="1">
        <v>43193</v>
      </c>
      <c r="J1981">
        <v>2018</v>
      </c>
      <c r="K1981">
        <f t="shared" si="213"/>
        <v>4</v>
      </c>
      <c r="L1981">
        <f t="shared" si="214"/>
        <v>3</v>
      </c>
      <c r="M1981">
        <f t="shared" si="215"/>
        <v>2018</v>
      </c>
      <c r="N1981">
        <f t="shared" si="219"/>
        <v>2018</v>
      </c>
      <c r="O1981">
        <f t="shared" si="216"/>
        <v>1860.5230000000001</v>
      </c>
      <c r="P1981">
        <f t="shared" si="217"/>
        <v>1860.5230000000001</v>
      </c>
      <c r="Q1981">
        <f t="shared" si="218"/>
        <v>0</v>
      </c>
      <c r="S1981" s="5" t="s">
        <v>9</v>
      </c>
    </row>
    <row r="1982" spans="1:19" x14ac:dyDescent="0.3">
      <c r="A1982">
        <v>13086530</v>
      </c>
      <c r="B1982" t="s">
        <v>27</v>
      </c>
      <c r="C1982" s="1">
        <v>43194</v>
      </c>
      <c r="D1982">
        <v>939</v>
      </c>
      <c r="E1982">
        <v>129513</v>
      </c>
      <c r="F1982">
        <v>0</v>
      </c>
      <c r="G1982">
        <v>120291</v>
      </c>
      <c r="H1982">
        <v>-120291.1</v>
      </c>
      <c r="I1982" s="1">
        <v>43194</v>
      </c>
      <c r="J1982">
        <v>2018</v>
      </c>
      <c r="K1982">
        <f t="shared" si="213"/>
        <v>4</v>
      </c>
      <c r="L1982">
        <f t="shared" si="214"/>
        <v>4</v>
      </c>
      <c r="M1982">
        <f t="shared" si="215"/>
        <v>2018</v>
      </c>
      <c r="N1982">
        <f t="shared" si="219"/>
        <v>2018</v>
      </c>
      <c r="O1982">
        <f t="shared" si="216"/>
        <v>1862.5065</v>
      </c>
      <c r="P1982">
        <f t="shared" si="217"/>
        <v>1862.5065</v>
      </c>
      <c r="Q1982">
        <f t="shared" si="218"/>
        <v>0</v>
      </c>
      <c r="S1982" s="5" t="s">
        <v>9</v>
      </c>
    </row>
    <row r="1983" spans="1:19" x14ac:dyDescent="0.3">
      <c r="A1983">
        <v>13086530</v>
      </c>
      <c r="B1983" t="s">
        <v>27</v>
      </c>
      <c r="C1983" s="1">
        <v>43195</v>
      </c>
      <c r="D1983">
        <v>941</v>
      </c>
      <c r="E1983">
        <v>131379</v>
      </c>
      <c r="F1983">
        <v>0</v>
      </c>
      <c r="G1983">
        <v>120291</v>
      </c>
      <c r="H1983">
        <v>-120291.1</v>
      </c>
      <c r="I1983" s="1">
        <v>43195</v>
      </c>
      <c r="J1983">
        <v>2018</v>
      </c>
      <c r="K1983">
        <f t="shared" si="213"/>
        <v>4</v>
      </c>
      <c r="L1983">
        <f t="shared" si="214"/>
        <v>5</v>
      </c>
      <c r="M1983">
        <f t="shared" si="215"/>
        <v>2018</v>
      </c>
      <c r="N1983">
        <f t="shared" si="219"/>
        <v>2018</v>
      </c>
      <c r="O1983">
        <f t="shared" si="216"/>
        <v>1866.4735000000001</v>
      </c>
      <c r="P1983">
        <f t="shared" si="217"/>
        <v>1866.4735000000001</v>
      </c>
      <c r="Q1983">
        <f t="shared" si="218"/>
        <v>0</v>
      </c>
      <c r="S1983" s="5" t="s">
        <v>9</v>
      </c>
    </row>
    <row r="1984" spans="1:19" x14ac:dyDescent="0.3">
      <c r="A1984">
        <v>13086530</v>
      </c>
      <c r="B1984" t="s">
        <v>27</v>
      </c>
      <c r="C1984" s="1">
        <v>43196</v>
      </c>
      <c r="D1984">
        <v>949</v>
      </c>
      <c r="E1984">
        <v>133260</v>
      </c>
      <c r="F1984">
        <v>0</v>
      </c>
      <c r="G1984">
        <v>120291</v>
      </c>
      <c r="H1984">
        <v>-120291.1</v>
      </c>
      <c r="I1984" s="1">
        <v>43196</v>
      </c>
      <c r="J1984">
        <v>2018</v>
      </c>
      <c r="K1984">
        <f t="shared" si="213"/>
        <v>4</v>
      </c>
      <c r="L1984">
        <f t="shared" si="214"/>
        <v>6</v>
      </c>
      <c r="M1984">
        <f t="shared" si="215"/>
        <v>2018</v>
      </c>
      <c r="N1984">
        <f t="shared" si="219"/>
        <v>2018</v>
      </c>
      <c r="O1984">
        <f t="shared" si="216"/>
        <v>1882.3415</v>
      </c>
      <c r="P1984">
        <f t="shared" si="217"/>
        <v>1882.3415</v>
      </c>
      <c r="Q1984">
        <f t="shared" si="218"/>
        <v>0</v>
      </c>
      <c r="S1984" s="5" t="s">
        <v>9</v>
      </c>
    </row>
    <row r="1985" spans="1:19" x14ac:dyDescent="0.3">
      <c r="A1985">
        <v>13086530</v>
      </c>
      <c r="B1985" t="s">
        <v>27</v>
      </c>
      <c r="C1985" s="1">
        <v>43197</v>
      </c>
      <c r="D1985">
        <v>950</v>
      </c>
      <c r="E1985">
        <v>135145</v>
      </c>
      <c r="F1985">
        <v>0</v>
      </c>
      <c r="G1985">
        <v>120291</v>
      </c>
      <c r="H1985">
        <v>-120291.1</v>
      </c>
      <c r="I1985" s="1">
        <v>43197</v>
      </c>
      <c r="J1985">
        <v>2018</v>
      </c>
      <c r="K1985">
        <f t="shared" si="213"/>
        <v>4</v>
      </c>
      <c r="L1985">
        <f t="shared" si="214"/>
        <v>7</v>
      </c>
      <c r="M1985">
        <f t="shared" si="215"/>
        <v>2018</v>
      </c>
      <c r="N1985">
        <f t="shared" si="219"/>
        <v>2018</v>
      </c>
      <c r="O1985">
        <f t="shared" si="216"/>
        <v>1884.325</v>
      </c>
      <c r="P1985">
        <f t="shared" si="217"/>
        <v>1884.325</v>
      </c>
      <c r="Q1985">
        <f t="shared" si="218"/>
        <v>0</v>
      </c>
      <c r="S1985" s="5" t="s">
        <v>9</v>
      </c>
    </row>
    <row r="1986" spans="1:19" x14ac:dyDescent="0.3">
      <c r="A1986">
        <v>13086530</v>
      </c>
      <c r="B1986" t="s">
        <v>27</v>
      </c>
      <c r="C1986" s="1">
        <v>43198</v>
      </c>
      <c r="D1986">
        <v>952</v>
      </c>
      <c r="E1986">
        <v>137033</v>
      </c>
      <c r="F1986">
        <v>0</v>
      </c>
      <c r="G1986">
        <v>120291</v>
      </c>
      <c r="H1986">
        <v>-120291.1</v>
      </c>
      <c r="I1986" s="1">
        <v>43198</v>
      </c>
      <c r="J1986">
        <v>2018</v>
      </c>
      <c r="K1986">
        <f t="shared" ref="K1986:K2049" si="220">MONTH(C1986)</f>
        <v>4</v>
      </c>
      <c r="L1986">
        <f t="shared" ref="L1986:L2049" si="221">DAY(C1986)</f>
        <v>8</v>
      </c>
      <c r="M1986">
        <f t="shared" ref="M1986:M2049" si="222">YEAR(C1986)</f>
        <v>2018</v>
      </c>
      <c r="N1986">
        <f t="shared" si="219"/>
        <v>2018</v>
      </c>
      <c r="O1986">
        <f t="shared" ref="O1986:O2049" si="223">D1986*1.9835</f>
        <v>1888.2920000000001</v>
      </c>
      <c r="P1986">
        <f t="shared" ref="P1986:P2049" si="224">(D1986-F1986)*1.9835</f>
        <v>1888.2920000000001</v>
      </c>
      <c r="Q1986">
        <f t="shared" ref="Q1986:Q2049" si="225">F1986*1.9835</f>
        <v>0</v>
      </c>
      <c r="S1986" s="5" t="s">
        <v>9</v>
      </c>
    </row>
    <row r="1987" spans="1:19" x14ac:dyDescent="0.3">
      <c r="A1987">
        <v>13086530</v>
      </c>
      <c r="B1987" t="s">
        <v>27</v>
      </c>
      <c r="C1987" s="1">
        <v>43199</v>
      </c>
      <c r="D1987">
        <v>955</v>
      </c>
      <c r="E1987">
        <v>138928</v>
      </c>
      <c r="F1987">
        <v>0</v>
      </c>
      <c r="G1987">
        <v>120291</v>
      </c>
      <c r="H1987">
        <v>-120291.1</v>
      </c>
      <c r="I1987" s="1">
        <v>43199</v>
      </c>
      <c r="J1987">
        <v>2018</v>
      </c>
      <c r="K1987">
        <f t="shared" si="220"/>
        <v>4</v>
      </c>
      <c r="L1987">
        <f t="shared" si="221"/>
        <v>9</v>
      </c>
      <c r="M1987">
        <f t="shared" si="222"/>
        <v>2018</v>
      </c>
      <c r="N1987">
        <f t="shared" si="219"/>
        <v>2018</v>
      </c>
      <c r="O1987">
        <f t="shared" si="223"/>
        <v>1894.2425000000001</v>
      </c>
      <c r="P1987">
        <f t="shared" si="224"/>
        <v>1894.2425000000001</v>
      </c>
      <c r="Q1987">
        <f t="shared" si="225"/>
        <v>0</v>
      </c>
      <c r="S1987" s="5" t="s">
        <v>9</v>
      </c>
    </row>
    <row r="1988" spans="1:19" x14ac:dyDescent="0.3">
      <c r="A1988">
        <v>13086530</v>
      </c>
      <c r="B1988" t="s">
        <v>27</v>
      </c>
      <c r="C1988" s="1">
        <v>43200</v>
      </c>
      <c r="D1988">
        <v>942</v>
      </c>
      <c r="E1988">
        <v>140797</v>
      </c>
      <c r="F1988">
        <v>0</v>
      </c>
      <c r="G1988">
        <v>120291</v>
      </c>
      <c r="H1988">
        <v>-120291.1</v>
      </c>
      <c r="I1988" s="1">
        <v>43200</v>
      </c>
      <c r="J1988">
        <v>2018</v>
      </c>
      <c r="K1988">
        <f t="shared" si="220"/>
        <v>4</v>
      </c>
      <c r="L1988">
        <f t="shared" si="221"/>
        <v>10</v>
      </c>
      <c r="M1988">
        <f t="shared" si="222"/>
        <v>2018</v>
      </c>
      <c r="N1988">
        <f t="shared" si="219"/>
        <v>2018</v>
      </c>
      <c r="O1988">
        <f t="shared" si="223"/>
        <v>1868.4570000000001</v>
      </c>
      <c r="P1988">
        <f t="shared" si="224"/>
        <v>1868.4570000000001</v>
      </c>
      <c r="Q1988">
        <f t="shared" si="225"/>
        <v>0</v>
      </c>
      <c r="S1988" s="5" t="s">
        <v>9</v>
      </c>
    </row>
    <row r="1989" spans="1:19" x14ac:dyDescent="0.3">
      <c r="A1989">
        <v>13086530</v>
      </c>
      <c r="B1989" t="s">
        <v>27</v>
      </c>
      <c r="C1989" s="1">
        <v>43201</v>
      </c>
      <c r="D1989">
        <v>940</v>
      </c>
      <c r="E1989">
        <v>142661</v>
      </c>
      <c r="F1989">
        <v>0</v>
      </c>
      <c r="G1989">
        <v>120291</v>
      </c>
      <c r="H1989">
        <v>-120291.1</v>
      </c>
      <c r="I1989" s="1">
        <v>43201</v>
      </c>
      <c r="J1989">
        <v>2018</v>
      </c>
      <c r="K1989">
        <f t="shared" si="220"/>
        <v>4</v>
      </c>
      <c r="L1989">
        <f t="shared" si="221"/>
        <v>11</v>
      </c>
      <c r="M1989">
        <f t="shared" si="222"/>
        <v>2018</v>
      </c>
      <c r="N1989">
        <f t="shared" si="219"/>
        <v>2018</v>
      </c>
      <c r="O1989">
        <f t="shared" si="223"/>
        <v>1864.49</v>
      </c>
      <c r="P1989">
        <f t="shared" si="224"/>
        <v>1864.49</v>
      </c>
      <c r="Q1989">
        <f t="shared" si="225"/>
        <v>0</v>
      </c>
      <c r="S1989" s="5" t="s">
        <v>9</v>
      </c>
    </row>
    <row r="1990" spans="1:19" x14ac:dyDescent="0.3">
      <c r="A1990">
        <v>13086530</v>
      </c>
      <c r="B1990" t="s">
        <v>27</v>
      </c>
      <c r="C1990" s="1">
        <v>43202</v>
      </c>
      <c r="D1990">
        <v>923</v>
      </c>
      <c r="E1990">
        <v>144492</v>
      </c>
      <c r="F1990">
        <v>0</v>
      </c>
      <c r="G1990">
        <v>120291</v>
      </c>
      <c r="H1990">
        <v>-120291.1</v>
      </c>
      <c r="I1990" s="1">
        <v>43202</v>
      </c>
      <c r="J1990">
        <v>2018</v>
      </c>
      <c r="K1990">
        <f t="shared" si="220"/>
        <v>4</v>
      </c>
      <c r="L1990">
        <f t="shared" si="221"/>
        <v>12</v>
      </c>
      <c r="M1990">
        <f t="shared" si="222"/>
        <v>2018</v>
      </c>
      <c r="N1990">
        <f t="shared" si="219"/>
        <v>2018</v>
      </c>
      <c r="O1990">
        <f t="shared" si="223"/>
        <v>1830.7705000000001</v>
      </c>
      <c r="P1990">
        <f t="shared" si="224"/>
        <v>1830.7705000000001</v>
      </c>
      <c r="Q1990">
        <f t="shared" si="225"/>
        <v>0</v>
      </c>
      <c r="S1990" s="5" t="s">
        <v>9</v>
      </c>
    </row>
    <row r="1991" spans="1:19" x14ac:dyDescent="0.3">
      <c r="A1991">
        <v>13086530</v>
      </c>
      <c r="B1991" t="s">
        <v>27</v>
      </c>
      <c r="C1991" s="1">
        <v>43203</v>
      </c>
      <c r="D1991">
        <v>1120</v>
      </c>
      <c r="E1991">
        <v>146713</v>
      </c>
      <c r="F1991">
        <v>0</v>
      </c>
      <c r="G1991">
        <v>120291</v>
      </c>
      <c r="H1991">
        <v>-120291.1</v>
      </c>
      <c r="I1991" s="1">
        <v>43203</v>
      </c>
      <c r="J1991">
        <v>2018</v>
      </c>
      <c r="K1991">
        <f t="shared" si="220"/>
        <v>4</v>
      </c>
      <c r="L1991">
        <f t="shared" si="221"/>
        <v>13</v>
      </c>
      <c r="M1991">
        <f t="shared" si="222"/>
        <v>2018</v>
      </c>
      <c r="N1991">
        <f t="shared" si="219"/>
        <v>2018</v>
      </c>
      <c r="O1991">
        <f t="shared" si="223"/>
        <v>2221.52</v>
      </c>
      <c r="P1991">
        <f t="shared" si="224"/>
        <v>2221.52</v>
      </c>
      <c r="Q1991">
        <f t="shared" si="225"/>
        <v>0</v>
      </c>
      <c r="S1991" s="5" t="s">
        <v>9</v>
      </c>
    </row>
    <row r="1992" spans="1:19" x14ac:dyDescent="0.3">
      <c r="A1992">
        <v>13086530</v>
      </c>
      <c r="B1992" t="s">
        <v>27</v>
      </c>
      <c r="C1992" s="1">
        <v>43204</v>
      </c>
      <c r="D1992">
        <v>1303</v>
      </c>
      <c r="E1992">
        <v>149298</v>
      </c>
      <c r="F1992">
        <v>0</v>
      </c>
      <c r="G1992">
        <v>120291</v>
      </c>
      <c r="H1992">
        <v>-120291.1</v>
      </c>
      <c r="I1992" s="1">
        <v>43204</v>
      </c>
      <c r="J1992">
        <v>2018</v>
      </c>
      <c r="K1992">
        <f t="shared" si="220"/>
        <v>4</v>
      </c>
      <c r="L1992">
        <f t="shared" si="221"/>
        <v>14</v>
      </c>
      <c r="M1992">
        <f t="shared" si="222"/>
        <v>2018</v>
      </c>
      <c r="N1992">
        <f t="shared" si="219"/>
        <v>2018</v>
      </c>
      <c r="O1992">
        <f t="shared" si="223"/>
        <v>2584.5005000000001</v>
      </c>
      <c r="P1992">
        <f t="shared" si="224"/>
        <v>2584.5005000000001</v>
      </c>
      <c r="Q1992">
        <f t="shared" si="225"/>
        <v>0</v>
      </c>
      <c r="S1992" s="5" t="s">
        <v>9</v>
      </c>
    </row>
    <row r="1993" spans="1:19" x14ac:dyDescent="0.3">
      <c r="A1993">
        <v>13086530</v>
      </c>
      <c r="B1993" t="s">
        <v>27</v>
      </c>
      <c r="C1993" s="1">
        <v>43205</v>
      </c>
      <c r="D1993">
        <v>1370</v>
      </c>
      <c r="E1993">
        <v>152015</v>
      </c>
      <c r="F1993">
        <v>0</v>
      </c>
      <c r="G1993">
        <v>120291</v>
      </c>
      <c r="H1993">
        <v>-120291.1</v>
      </c>
      <c r="I1993" s="1">
        <v>43205</v>
      </c>
      <c r="J1993">
        <v>2018</v>
      </c>
      <c r="K1993">
        <f t="shared" si="220"/>
        <v>4</v>
      </c>
      <c r="L1993">
        <f t="shared" si="221"/>
        <v>15</v>
      </c>
      <c r="M1993">
        <f t="shared" si="222"/>
        <v>2018</v>
      </c>
      <c r="N1993">
        <f t="shared" si="219"/>
        <v>2018</v>
      </c>
      <c r="O1993">
        <f t="shared" si="223"/>
        <v>2717.395</v>
      </c>
      <c r="P1993">
        <f t="shared" si="224"/>
        <v>2717.395</v>
      </c>
      <c r="Q1993">
        <f t="shared" si="225"/>
        <v>0</v>
      </c>
      <c r="S1993" s="5" t="s">
        <v>9</v>
      </c>
    </row>
    <row r="1994" spans="1:19" x14ac:dyDescent="0.3">
      <c r="A1994">
        <v>13086530</v>
      </c>
      <c r="B1994" t="s">
        <v>27</v>
      </c>
      <c r="C1994" s="1">
        <v>43206</v>
      </c>
      <c r="D1994">
        <v>1395</v>
      </c>
      <c r="E1994">
        <v>154781</v>
      </c>
      <c r="F1994">
        <v>0</v>
      </c>
      <c r="G1994">
        <v>120291</v>
      </c>
      <c r="H1994">
        <v>-120291.1</v>
      </c>
      <c r="I1994" s="1">
        <v>43206</v>
      </c>
      <c r="J1994">
        <v>2018</v>
      </c>
      <c r="K1994">
        <f t="shared" si="220"/>
        <v>4</v>
      </c>
      <c r="L1994">
        <f t="shared" si="221"/>
        <v>16</v>
      </c>
      <c r="M1994">
        <f t="shared" si="222"/>
        <v>2018</v>
      </c>
      <c r="N1994">
        <f t="shared" si="219"/>
        <v>2018</v>
      </c>
      <c r="O1994">
        <f t="shared" si="223"/>
        <v>2766.9825000000001</v>
      </c>
      <c r="P1994">
        <f t="shared" si="224"/>
        <v>2766.9825000000001</v>
      </c>
      <c r="Q1994">
        <f t="shared" si="225"/>
        <v>0</v>
      </c>
      <c r="S1994" s="5" t="s">
        <v>9</v>
      </c>
    </row>
    <row r="1995" spans="1:19" x14ac:dyDescent="0.3">
      <c r="A1995">
        <v>13086530</v>
      </c>
      <c r="B1995" t="s">
        <v>27</v>
      </c>
      <c r="C1995" s="1">
        <v>43207</v>
      </c>
      <c r="D1995">
        <v>1376</v>
      </c>
      <c r="E1995">
        <v>157510</v>
      </c>
      <c r="F1995">
        <v>0</v>
      </c>
      <c r="G1995">
        <v>120291</v>
      </c>
      <c r="H1995">
        <v>-120291.1</v>
      </c>
      <c r="I1995" s="1">
        <v>43207</v>
      </c>
      <c r="J1995">
        <v>2018</v>
      </c>
      <c r="K1995">
        <f t="shared" si="220"/>
        <v>4</v>
      </c>
      <c r="L1995">
        <f t="shared" si="221"/>
        <v>17</v>
      </c>
      <c r="M1995">
        <f t="shared" si="222"/>
        <v>2018</v>
      </c>
      <c r="N1995">
        <f t="shared" si="219"/>
        <v>2018</v>
      </c>
      <c r="O1995">
        <f t="shared" si="223"/>
        <v>2729.2960000000003</v>
      </c>
      <c r="P1995">
        <f t="shared" si="224"/>
        <v>2729.2960000000003</v>
      </c>
      <c r="Q1995">
        <f t="shared" si="225"/>
        <v>0</v>
      </c>
      <c r="S1995" s="5" t="s">
        <v>9</v>
      </c>
    </row>
    <row r="1996" spans="1:19" x14ac:dyDescent="0.3">
      <c r="A1996">
        <v>13086530</v>
      </c>
      <c r="B1996" t="s">
        <v>27</v>
      </c>
      <c r="C1996" s="1">
        <v>43208</v>
      </c>
      <c r="D1996">
        <v>1403</v>
      </c>
      <c r="E1996">
        <v>160292</v>
      </c>
      <c r="F1996">
        <v>0</v>
      </c>
      <c r="G1996">
        <v>120291</v>
      </c>
      <c r="H1996">
        <v>-120291.1</v>
      </c>
      <c r="I1996" s="1">
        <v>43208</v>
      </c>
      <c r="J1996">
        <v>2018</v>
      </c>
      <c r="K1996">
        <f t="shared" si="220"/>
        <v>4</v>
      </c>
      <c r="L1996">
        <f t="shared" si="221"/>
        <v>18</v>
      </c>
      <c r="M1996">
        <f t="shared" si="222"/>
        <v>2018</v>
      </c>
      <c r="N1996">
        <f t="shared" si="219"/>
        <v>2018</v>
      </c>
      <c r="O1996">
        <f t="shared" si="223"/>
        <v>2782.8505</v>
      </c>
      <c r="P1996">
        <f t="shared" si="224"/>
        <v>2782.8505</v>
      </c>
      <c r="Q1996">
        <f t="shared" si="225"/>
        <v>0</v>
      </c>
      <c r="S1996" s="5" t="s">
        <v>9</v>
      </c>
    </row>
    <row r="1997" spans="1:19" x14ac:dyDescent="0.3">
      <c r="A1997">
        <v>13086530</v>
      </c>
      <c r="B1997" t="s">
        <v>27</v>
      </c>
      <c r="C1997" s="1">
        <v>43209</v>
      </c>
      <c r="D1997">
        <v>1416</v>
      </c>
      <c r="E1997">
        <v>163102</v>
      </c>
      <c r="F1997">
        <v>0</v>
      </c>
      <c r="G1997">
        <v>120291</v>
      </c>
      <c r="H1997">
        <v>-120291.1</v>
      </c>
      <c r="I1997" s="1">
        <v>43209</v>
      </c>
      <c r="J1997">
        <v>2018</v>
      </c>
      <c r="K1997">
        <f t="shared" si="220"/>
        <v>4</v>
      </c>
      <c r="L1997">
        <f t="shared" si="221"/>
        <v>19</v>
      </c>
      <c r="M1997">
        <f t="shared" si="222"/>
        <v>2018</v>
      </c>
      <c r="N1997">
        <f t="shared" si="219"/>
        <v>2018</v>
      </c>
      <c r="O1997">
        <f t="shared" si="223"/>
        <v>2808.636</v>
      </c>
      <c r="P1997">
        <f t="shared" si="224"/>
        <v>2808.636</v>
      </c>
      <c r="Q1997">
        <f t="shared" si="225"/>
        <v>0</v>
      </c>
      <c r="S1997" s="5" t="s">
        <v>9</v>
      </c>
    </row>
    <row r="1998" spans="1:19" x14ac:dyDescent="0.3">
      <c r="A1998">
        <v>13086530</v>
      </c>
      <c r="B1998" t="s">
        <v>27</v>
      </c>
      <c r="C1998" s="1">
        <v>43210</v>
      </c>
      <c r="D1998">
        <v>1407</v>
      </c>
      <c r="E1998">
        <v>165891</v>
      </c>
      <c r="F1998">
        <v>0</v>
      </c>
      <c r="G1998">
        <v>120291</v>
      </c>
      <c r="H1998">
        <v>-120291.1</v>
      </c>
      <c r="I1998" s="1">
        <v>43210</v>
      </c>
      <c r="J1998">
        <v>2018</v>
      </c>
      <c r="K1998">
        <f t="shared" si="220"/>
        <v>4</v>
      </c>
      <c r="L1998">
        <f t="shared" si="221"/>
        <v>20</v>
      </c>
      <c r="M1998">
        <f t="shared" si="222"/>
        <v>2018</v>
      </c>
      <c r="N1998">
        <f t="shared" si="219"/>
        <v>2018</v>
      </c>
      <c r="O1998">
        <f t="shared" si="223"/>
        <v>2790.7845000000002</v>
      </c>
      <c r="P1998">
        <f t="shared" si="224"/>
        <v>2790.7845000000002</v>
      </c>
      <c r="Q1998">
        <f t="shared" si="225"/>
        <v>0</v>
      </c>
      <c r="S1998" s="5" t="s">
        <v>9</v>
      </c>
    </row>
    <row r="1999" spans="1:19" x14ac:dyDescent="0.3">
      <c r="A1999">
        <v>13086530</v>
      </c>
      <c r="B1999" t="s">
        <v>27</v>
      </c>
      <c r="C1999" s="1">
        <v>43211</v>
      </c>
      <c r="D1999">
        <v>1418</v>
      </c>
      <c r="E1999">
        <v>168703</v>
      </c>
      <c r="F1999">
        <v>0</v>
      </c>
      <c r="G1999">
        <v>120291</v>
      </c>
      <c r="H1999">
        <v>-120291.1</v>
      </c>
      <c r="I1999" s="1">
        <v>43211</v>
      </c>
      <c r="J1999">
        <v>2018</v>
      </c>
      <c r="K1999">
        <f t="shared" si="220"/>
        <v>4</v>
      </c>
      <c r="L1999">
        <f t="shared" si="221"/>
        <v>21</v>
      </c>
      <c r="M1999">
        <f t="shared" si="222"/>
        <v>2018</v>
      </c>
      <c r="N1999">
        <f t="shared" si="219"/>
        <v>2018</v>
      </c>
      <c r="O1999">
        <f t="shared" si="223"/>
        <v>2812.6030000000001</v>
      </c>
      <c r="P1999">
        <f t="shared" si="224"/>
        <v>2812.6030000000001</v>
      </c>
      <c r="Q1999">
        <f t="shared" si="225"/>
        <v>0</v>
      </c>
      <c r="S1999" s="5" t="s">
        <v>9</v>
      </c>
    </row>
    <row r="2000" spans="1:19" x14ac:dyDescent="0.3">
      <c r="A2000">
        <v>13086530</v>
      </c>
      <c r="B2000" t="s">
        <v>27</v>
      </c>
      <c r="C2000" s="1">
        <v>43212</v>
      </c>
      <c r="D2000">
        <v>1419</v>
      </c>
      <c r="E2000">
        <v>171519</v>
      </c>
      <c r="F2000">
        <v>0</v>
      </c>
      <c r="G2000">
        <v>120291</v>
      </c>
      <c r="H2000">
        <v>-120291.1</v>
      </c>
      <c r="I2000" s="1">
        <v>43212</v>
      </c>
      <c r="J2000">
        <v>2018</v>
      </c>
      <c r="K2000">
        <f t="shared" si="220"/>
        <v>4</v>
      </c>
      <c r="L2000">
        <f t="shared" si="221"/>
        <v>22</v>
      </c>
      <c r="M2000">
        <f t="shared" si="222"/>
        <v>2018</v>
      </c>
      <c r="N2000">
        <f t="shared" si="219"/>
        <v>2018</v>
      </c>
      <c r="O2000">
        <f t="shared" si="223"/>
        <v>2814.5864999999999</v>
      </c>
      <c r="P2000">
        <f t="shared" si="224"/>
        <v>2814.5864999999999</v>
      </c>
      <c r="Q2000">
        <f t="shared" si="225"/>
        <v>0</v>
      </c>
      <c r="S2000" s="5" t="s">
        <v>9</v>
      </c>
    </row>
    <row r="2001" spans="1:19" x14ac:dyDescent="0.3">
      <c r="A2001">
        <v>13086530</v>
      </c>
      <c r="B2001" t="s">
        <v>27</v>
      </c>
      <c r="C2001" s="1">
        <v>43213</v>
      </c>
      <c r="D2001">
        <v>1431</v>
      </c>
      <c r="E2001">
        <v>174356</v>
      </c>
      <c r="F2001">
        <v>0</v>
      </c>
      <c r="G2001">
        <v>120291</v>
      </c>
      <c r="H2001">
        <v>-120291.1</v>
      </c>
      <c r="I2001" s="1">
        <v>43213</v>
      </c>
      <c r="J2001">
        <v>2018</v>
      </c>
      <c r="K2001">
        <f t="shared" si="220"/>
        <v>4</v>
      </c>
      <c r="L2001">
        <f t="shared" si="221"/>
        <v>23</v>
      </c>
      <c r="M2001">
        <f t="shared" si="222"/>
        <v>2018</v>
      </c>
      <c r="N2001">
        <f t="shared" si="219"/>
        <v>2018</v>
      </c>
      <c r="O2001">
        <f t="shared" si="223"/>
        <v>2838.3885</v>
      </c>
      <c r="P2001">
        <f t="shared" si="224"/>
        <v>2838.3885</v>
      </c>
      <c r="Q2001">
        <f t="shared" si="225"/>
        <v>0</v>
      </c>
      <c r="S2001" s="5" t="s">
        <v>9</v>
      </c>
    </row>
    <row r="2002" spans="1:19" x14ac:dyDescent="0.3">
      <c r="A2002">
        <v>13086530</v>
      </c>
      <c r="B2002" t="s">
        <v>27</v>
      </c>
      <c r="C2002" s="1">
        <v>43214</v>
      </c>
      <c r="D2002">
        <v>1487</v>
      </c>
      <c r="E2002">
        <v>177305</v>
      </c>
      <c r="F2002">
        <v>0</v>
      </c>
      <c r="G2002">
        <v>120291</v>
      </c>
      <c r="H2002">
        <v>-120291.1</v>
      </c>
      <c r="I2002" s="1">
        <v>43214</v>
      </c>
      <c r="J2002">
        <v>2018</v>
      </c>
      <c r="K2002">
        <f t="shared" si="220"/>
        <v>4</v>
      </c>
      <c r="L2002">
        <f t="shared" si="221"/>
        <v>24</v>
      </c>
      <c r="M2002">
        <f t="shared" si="222"/>
        <v>2018</v>
      </c>
      <c r="N2002">
        <f t="shared" si="219"/>
        <v>2018</v>
      </c>
      <c r="O2002">
        <f t="shared" si="223"/>
        <v>2949.4645</v>
      </c>
      <c r="P2002">
        <f t="shared" si="224"/>
        <v>2949.4645</v>
      </c>
      <c r="Q2002">
        <f t="shared" si="225"/>
        <v>0</v>
      </c>
      <c r="S2002" s="5" t="s">
        <v>9</v>
      </c>
    </row>
    <row r="2003" spans="1:19" x14ac:dyDescent="0.3">
      <c r="A2003">
        <v>13086530</v>
      </c>
      <c r="B2003" t="s">
        <v>27</v>
      </c>
      <c r="C2003" s="1">
        <v>43215</v>
      </c>
      <c r="D2003">
        <v>1496</v>
      </c>
      <c r="E2003">
        <v>180271</v>
      </c>
      <c r="F2003">
        <v>0</v>
      </c>
      <c r="G2003">
        <v>120291</v>
      </c>
      <c r="H2003">
        <v>-120291.1</v>
      </c>
      <c r="I2003" s="1">
        <v>43215</v>
      </c>
      <c r="J2003">
        <v>2018</v>
      </c>
      <c r="K2003">
        <f t="shared" si="220"/>
        <v>4</v>
      </c>
      <c r="L2003">
        <f t="shared" si="221"/>
        <v>25</v>
      </c>
      <c r="M2003">
        <f t="shared" si="222"/>
        <v>2018</v>
      </c>
      <c r="N2003">
        <f t="shared" si="219"/>
        <v>2018</v>
      </c>
      <c r="O2003">
        <f t="shared" si="223"/>
        <v>2967.3160000000003</v>
      </c>
      <c r="P2003">
        <f t="shared" si="224"/>
        <v>2967.3160000000003</v>
      </c>
      <c r="Q2003">
        <f t="shared" si="225"/>
        <v>0</v>
      </c>
      <c r="S2003" s="5" t="s">
        <v>9</v>
      </c>
    </row>
    <row r="2004" spans="1:19" x14ac:dyDescent="0.3">
      <c r="A2004">
        <v>13086530</v>
      </c>
      <c r="B2004" t="s">
        <v>27</v>
      </c>
      <c r="C2004" s="1">
        <v>43216</v>
      </c>
      <c r="D2004">
        <v>1483</v>
      </c>
      <c r="E2004">
        <v>183213</v>
      </c>
      <c r="F2004">
        <v>0</v>
      </c>
      <c r="G2004">
        <v>120291</v>
      </c>
      <c r="H2004">
        <v>-120291.1</v>
      </c>
      <c r="I2004" s="1">
        <v>43216</v>
      </c>
      <c r="J2004">
        <v>2018</v>
      </c>
      <c r="K2004">
        <f t="shared" si="220"/>
        <v>4</v>
      </c>
      <c r="L2004">
        <f t="shared" si="221"/>
        <v>26</v>
      </c>
      <c r="M2004">
        <f t="shared" si="222"/>
        <v>2018</v>
      </c>
      <c r="N2004">
        <f t="shared" si="219"/>
        <v>2018</v>
      </c>
      <c r="O2004">
        <f t="shared" si="223"/>
        <v>2941.5304999999998</v>
      </c>
      <c r="P2004">
        <f t="shared" si="224"/>
        <v>2941.5304999999998</v>
      </c>
      <c r="Q2004">
        <f t="shared" si="225"/>
        <v>0</v>
      </c>
      <c r="S2004" s="5" t="s">
        <v>9</v>
      </c>
    </row>
    <row r="2005" spans="1:19" x14ac:dyDescent="0.3">
      <c r="A2005">
        <v>13086530</v>
      </c>
      <c r="B2005" t="s">
        <v>27</v>
      </c>
      <c r="C2005" s="1">
        <v>43217</v>
      </c>
      <c r="D2005">
        <v>1502</v>
      </c>
      <c r="E2005">
        <v>186192</v>
      </c>
      <c r="F2005">
        <v>0</v>
      </c>
      <c r="G2005">
        <v>120291</v>
      </c>
      <c r="H2005">
        <v>-120291.1</v>
      </c>
      <c r="I2005" s="1">
        <v>43217</v>
      </c>
      <c r="J2005">
        <v>2018</v>
      </c>
      <c r="K2005">
        <f t="shared" si="220"/>
        <v>4</v>
      </c>
      <c r="L2005">
        <f t="shared" si="221"/>
        <v>27</v>
      </c>
      <c r="M2005">
        <f t="shared" si="222"/>
        <v>2018</v>
      </c>
      <c r="N2005">
        <f t="shared" si="219"/>
        <v>2018</v>
      </c>
      <c r="O2005">
        <f t="shared" si="223"/>
        <v>2979.2170000000001</v>
      </c>
      <c r="P2005">
        <f t="shared" si="224"/>
        <v>2979.2170000000001</v>
      </c>
      <c r="Q2005">
        <f t="shared" si="225"/>
        <v>0</v>
      </c>
      <c r="S2005" s="5" t="s">
        <v>9</v>
      </c>
    </row>
    <row r="2006" spans="1:19" x14ac:dyDescent="0.3">
      <c r="A2006">
        <v>13086530</v>
      </c>
      <c r="B2006" t="s">
        <v>27</v>
      </c>
      <c r="C2006" s="1">
        <v>43218</v>
      </c>
      <c r="D2006">
        <v>1504</v>
      </c>
      <c r="E2006">
        <v>189174</v>
      </c>
      <c r="F2006">
        <v>0</v>
      </c>
      <c r="G2006">
        <v>120291</v>
      </c>
      <c r="H2006">
        <v>-120291.1</v>
      </c>
      <c r="I2006" s="1">
        <v>43218</v>
      </c>
      <c r="J2006">
        <v>2018</v>
      </c>
      <c r="K2006">
        <f t="shared" si="220"/>
        <v>4</v>
      </c>
      <c r="L2006">
        <f t="shared" si="221"/>
        <v>28</v>
      </c>
      <c r="M2006">
        <f t="shared" si="222"/>
        <v>2018</v>
      </c>
      <c r="N2006">
        <f t="shared" si="219"/>
        <v>2018</v>
      </c>
      <c r="O2006">
        <f t="shared" si="223"/>
        <v>2983.1840000000002</v>
      </c>
      <c r="P2006">
        <f t="shared" si="224"/>
        <v>2983.1840000000002</v>
      </c>
      <c r="Q2006">
        <f t="shared" si="225"/>
        <v>0</v>
      </c>
      <c r="S2006" s="5" t="s">
        <v>9</v>
      </c>
    </row>
    <row r="2007" spans="1:19" x14ac:dyDescent="0.3">
      <c r="A2007">
        <v>13086530</v>
      </c>
      <c r="B2007" t="s">
        <v>27</v>
      </c>
      <c r="C2007" s="1">
        <v>43219</v>
      </c>
      <c r="D2007">
        <v>1527</v>
      </c>
      <c r="E2007">
        <v>192204</v>
      </c>
      <c r="F2007">
        <v>0</v>
      </c>
      <c r="G2007">
        <v>120291</v>
      </c>
      <c r="H2007">
        <v>-120291.1</v>
      </c>
      <c r="I2007" s="1">
        <v>43219</v>
      </c>
      <c r="J2007">
        <v>2018</v>
      </c>
      <c r="K2007">
        <f t="shared" si="220"/>
        <v>4</v>
      </c>
      <c r="L2007">
        <f t="shared" si="221"/>
        <v>29</v>
      </c>
      <c r="M2007">
        <f t="shared" si="222"/>
        <v>2018</v>
      </c>
      <c r="N2007">
        <f t="shared" si="219"/>
        <v>2018</v>
      </c>
      <c r="O2007">
        <f t="shared" si="223"/>
        <v>3028.8045000000002</v>
      </c>
      <c r="P2007">
        <f t="shared" si="224"/>
        <v>3028.8045000000002</v>
      </c>
      <c r="Q2007">
        <f t="shared" si="225"/>
        <v>0</v>
      </c>
      <c r="S2007" s="5" t="s">
        <v>9</v>
      </c>
    </row>
    <row r="2008" spans="1:19" x14ac:dyDescent="0.3">
      <c r="A2008">
        <v>13086530</v>
      </c>
      <c r="B2008" t="s">
        <v>27</v>
      </c>
      <c r="C2008" s="1">
        <v>43220</v>
      </c>
      <c r="D2008">
        <v>1501</v>
      </c>
      <c r="E2008">
        <v>195181</v>
      </c>
      <c r="F2008">
        <v>0</v>
      </c>
      <c r="G2008">
        <v>120291</v>
      </c>
      <c r="H2008">
        <v>-120291.1</v>
      </c>
      <c r="I2008" s="1">
        <v>43220</v>
      </c>
      <c r="J2008">
        <v>2018</v>
      </c>
      <c r="K2008">
        <f t="shared" si="220"/>
        <v>4</v>
      </c>
      <c r="L2008">
        <f t="shared" si="221"/>
        <v>30</v>
      </c>
      <c r="M2008">
        <f t="shared" si="222"/>
        <v>2018</v>
      </c>
      <c r="N2008">
        <f t="shared" si="219"/>
        <v>2018</v>
      </c>
      <c r="O2008">
        <f t="shared" si="223"/>
        <v>2977.2335000000003</v>
      </c>
      <c r="P2008">
        <f t="shared" si="224"/>
        <v>2977.2335000000003</v>
      </c>
      <c r="Q2008">
        <f t="shared" si="225"/>
        <v>0</v>
      </c>
      <c r="S2008" s="5" t="s">
        <v>9</v>
      </c>
    </row>
    <row r="2009" spans="1:19" x14ac:dyDescent="0.3">
      <c r="A2009">
        <v>13086530</v>
      </c>
      <c r="B2009" t="s">
        <v>27</v>
      </c>
      <c r="C2009" s="1">
        <v>43221</v>
      </c>
      <c r="D2009">
        <v>1473</v>
      </c>
      <c r="E2009">
        <v>198102</v>
      </c>
      <c r="F2009">
        <v>0</v>
      </c>
      <c r="G2009">
        <v>120291</v>
      </c>
      <c r="H2009">
        <v>-120291.1</v>
      </c>
      <c r="I2009" s="1">
        <v>43221</v>
      </c>
      <c r="J2009">
        <v>2018</v>
      </c>
      <c r="K2009">
        <f t="shared" si="220"/>
        <v>5</v>
      </c>
      <c r="L2009">
        <f t="shared" si="221"/>
        <v>1</v>
      </c>
      <c r="M2009">
        <f t="shared" si="222"/>
        <v>2018</v>
      </c>
      <c r="N2009">
        <f t="shared" si="219"/>
        <v>2018</v>
      </c>
      <c r="O2009">
        <f t="shared" si="223"/>
        <v>2921.6955000000003</v>
      </c>
      <c r="P2009">
        <f t="shared" si="224"/>
        <v>2921.6955000000003</v>
      </c>
      <c r="Q2009">
        <f t="shared" si="225"/>
        <v>0</v>
      </c>
      <c r="S2009" s="5" t="s">
        <v>9</v>
      </c>
    </row>
    <row r="2010" spans="1:19" x14ac:dyDescent="0.3">
      <c r="A2010">
        <v>13086530</v>
      </c>
      <c r="B2010" t="s">
        <v>27</v>
      </c>
      <c r="C2010" s="1">
        <v>43222</v>
      </c>
      <c r="D2010">
        <v>1470</v>
      </c>
      <c r="E2010">
        <v>201018</v>
      </c>
      <c r="F2010">
        <v>0</v>
      </c>
      <c r="G2010">
        <v>120291</v>
      </c>
      <c r="H2010">
        <v>-120291.1</v>
      </c>
      <c r="I2010" s="1">
        <v>43222</v>
      </c>
      <c r="J2010">
        <v>2018</v>
      </c>
      <c r="K2010">
        <f t="shared" si="220"/>
        <v>5</v>
      </c>
      <c r="L2010">
        <f t="shared" si="221"/>
        <v>2</v>
      </c>
      <c r="M2010">
        <f t="shared" si="222"/>
        <v>2018</v>
      </c>
      <c r="N2010">
        <f t="shared" si="219"/>
        <v>2018</v>
      </c>
      <c r="O2010">
        <f t="shared" si="223"/>
        <v>2915.7449999999999</v>
      </c>
      <c r="P2010">
        <f t="shared" si="224"/>
        <v>2915.7449999999999</v>
      </c>
      <c r="Q2010">
        <f t="shared" si="225"/>
        <v>0</v>
      </c>
      <c r="S2010" s="5" t="s">
        <v>9</v>
      </c>
    </row>
    <row r="2011" spans="1:19" x14ac:dyDescent="0.3">
      <c r="A2011">
        <v>13086530</v>
      </c>
      <c r="B2011" t="s">
        <v>27</v>
      </c>
      <c r="C2011" s="1">
        <v>43223</v>
      </c>
      <c r="D2011">
        <v>1470</v>
      </c>
      <c r="E2011">
        <v>203934</v>
      </c>
      <c r="F2011">
        <v>0</v>
      </c>
      <c r="G2011">
        <v>120291</v>
      </c>
      <c r="H2011">
        <v>-120291.1</v>
      </c>
      <c r="I2011" s="1">
        <v>43223</v>
      </c>
      <c r="J2011">
        <v>2018</v>
      </c>
      <c r="K2011">
        <f t="shared" si="220"/>
        <v>5</v>
      </c>
      <c r="L2011">
        <f t="shared" si="221"/>
        <v>3</v>
      </c>
      <c r="M2011">
        <f t="shared" si="222"/>
        <v>2018</v>
      </c>
      <c r="N2011">
        <f t="shared" si="219"/>
        <v>2018</v>
      </c>
      <c r="O2011">
        <f t="shared" si="223"/>
        <v>2915.7449999999999</v>
      </c>
      <c r="P2011">
        <f t="shared" si="224"/>
        <v>2915.7449999999999</v>
      </c>
      <c r="Q2011">
        <f t="shared" si="225"/>
        <v>0</v>
      </c>
      <c r="S2011" s="5" t="s">
        <v>9</v>
      </c>
    </row>
    <row r="2012" spans="1:19" x14ac:dyDescent="0.3">
      <c r="A2012">
        <v>13086530</v>
      </c>
      <c r="B2012" t="s">
        <v>27</v>
      </c>
      <c r="C2012" s="1">
        <v>43224</v>
      </c>
      <c r="D2012">
        <v>1479</v>
      </c>
      <c r="E2012">
        <v>206868</v>
      </c>
      <c r="F2012">
        <v>0</v>
      </c>
      <c r="G2012">
        <v>120291</v>
      </c>
      <c r="H2012">
        <v>-120291.1</v>
      </c>
      <c r="I2012" s="1">
        <v>43224</v>
      </c>
      <c r="J2012">
        <v>2018</v>
      </c>
      <c r="K2012">
        <f t="shared" si="220"/>
        <v>5</v>
      </c>
      <c r="L2012">
        <f t="shared" si="221"/>
        <v>4</v>
      </c>
      <c r="M2012">
        <f t="shared" si="222"/>
        <v>2018</v>
      </c>
      <c r="N2012">
        <f t="shared" si="219"/>
        <v>2018</v>
      </c>
      <c r="O2012">
        <f t="shared" si="223"/>
        <v>2933.5965000000001</v>
      </c>
      <c r="P2012">
        <f t="shared" si="224"/>
        <v>2933.5965000000001</v>
      </c>
      <c r="Q2012">
        <f t="shared" si="225"/>
        <v>0</v>
      </c>
      <c r="S2012" s="5" t="s">
        <v>9</v>
      </c>
    </row>
    <row r="2013" spans="1:19" x14ac:dyDescent="0.3">
      <c r="A2013">
        <v>13086530</v>
      </c>
      <c r="B2013" t="s">
        <v>27</v>
      </c>
      <c r="C2013" s="1">
        <v>43225</v>
      </c>
      <c r="D2013">
        <v>1543</v>
      </c>
      <c r="E2013">
        <v>209929</v>
      </c>
      <c r="F2013">
        <v>0</v>
      </c>
      <c r="G2013">
        <v>120291</v>
      </c>
      <c r="H2013">
        <v>-120291.1</v>
      </c>
      <c r="I2013" s="1">
        <v>43225</v>
      </c>
      <c r="J2013">
        <v>2018</v>
      </c>
      <c r="K2013">
        <f t="shared" si="220"/>
        <v>5</v>
      </c>
      <c r="L2013">
        <f t="shared" si="221"/>
        <v>5</v>
      </c>
      <c r="M2013">
        <f t="shared" si="222"/>
        <v>2018</v>
      </c>
      <c r="N2013">
        <f t="shared" si="219"/>
        <v>2018</v>
      </c>
      <c r="O2013">
        <f t="shared" si="223"/>
        <v>3060.5405000000001</v>
      </c>
      <c r="P2013">
        <f t="shared" si="224"/>
        <v>3060.5405000000001</v>
      </c>
      <c r="Q2013">
        <f t="shared" si="225"/>
        <v>0</v>
      </c>
      <c r="S2013" s="5" t="s">
        <v>9</v>
      </c>
    </row>
    <row r="2014" spans="1:19" x14ac:dyDescent="0.3">
      <c r="A2014">
        <v>13086530</v>
      </c>
      <c r="B2014" t="s">
        <v>27</v>
      </c>
      <c r="C2014" s="1">
        <v>43226</v>
      </c>
      <c r="D2014">
        <v>1581</v>
      </c>
      <c r="E2014">
        <v>213066</v>
      </c>
      <c r="F2014">
        <v>0</v>
      </c>
      <c r="G2014">
        <v>120291</v>
      </c>
      <c r="H2014">
        <v>-120291.1</v>
      </c>
      <c r="I2014" s="1">
        <v>43226</v>
      </c>
      <c r="J2014">
        <v>2018</v>
      </c>
      <c r="K2014">
        <f t="shared" si="220"/>
        <v>5</v>
      </c>
      <c r="L2014">
        <f t="shared" si="221"/>
        <v>6</v>
      </c>
      <c r="M2014">
        <f t="shared" si="222"/>
        <v>2018</v>
      </c>
      <c r="N2014">
        <f t="shared" si="219"/>
        <v>2018</v>
      </c>
      <c r="O2014">
        <f t="shared" si="223"/>
        <v>3135.9135000000001</v>
      </c>
      <c r="P2014">
        <f t="shared" si="224"/>
        <v>3135.9135000000001</v>
      </c>
      <c r="Q2014">
        <f t="shared" si="225"/>
        <v>0</v>
      </c>
      <c r="S2014" s="5" t="s">
        <v>9</v>
      </c>
    </row>
    <row r="2015" spans="1:19" x14ac:dyDescent="0.3">
      <c r="A2015">
        <v>13086530</v>
      </c>
      <c r="B2015" t="s">
        <v>27</v>
      </c>
      <c r="C2015" s="1">
        <v>43227</v>
      </c>
      <c r="D2015">
        <v>1584</v>
      </c>
      <c r="E2015">
        <v>216207</v>
      </c>
      <c r="F2015">
        <v>0</v>
      </c>
      <c r="G2015">
        <v>120291</v>
      </c>
      <c r="H2015">
        <v>-120291.1</v>
      </c>
      <c r="I2015" s="1">
        <v>43227</v>
      </c>
      <c r="J2015">
        <v>2018</v>
      </c>
      <c r="K2015">
        <f t="shared" si="220"/>
        <v>5</v>
      </c>
      <c r="L2015">
        <f t="shared" si="221"/>
        <v>7</v>
      </c>
      <c r="M2015">
        <f t="shared" si="222"/>
        <v>2018</v>
      </c>
      <c r="N2015">
        <f t="shared" si="219"/>
        <v>2018</v>
      </c>
      <c r="O2015">
        <f t="shared" si="223"/>
        <v>3141.864</v>
      </c>
      <c r="P2015">
        <f t="shared" si="224"/>
        <v>3141.864</v>
      </c>
      <c r="Q2015">
        <f t="shared" si="225"/>
        <v>0</v>
      </c>
      <c r="S2015" s="5" t="s">
        <v>9</v>
      </c>
    </row>
    <row r="2016" spans="1:19" x14ac:dyDescent="0.3">
      <c r="A2016">
        <v>13086530</v>
      </c>
      <c r="B2016" t="s">
        <v>27</v>
      </c>
      <c r="C2016" s="1">
        <v>43228</v>
      </c>
      <c r="D2016">
        <v>1579</v>
      </c>
      <c r="E2016">
        <v>219338</v>
      </c>
      <c r="F2016">
        <v>0</v>
      </c>
      <c r="G2016">
        <v>120291</v>
      </c>
      <c r="H2016">
        <v>-120291.1</v>
      </c>
      <c r="I2016" s="1">
        <v>43228</v>
      </c>
      <c r="J2016">
        <v>2018</v>
      </c>
      <c r="K2016">
        <f t="shared" si="220"/>
        <v>5</v>
      </c>
      <c r="L2016">
        <f t="shared" si="221"/>
        <v>8</v>
      </c>
      <c r="M2016">
        <f t="shared" si="222"/>
        <v>2018</v>
      </c>
      <c r="N2016">
        <f t="shared" si="219"/>
        <v>2018</v>
      </c>
      <c r="O2016">
        <f t="shared" si="223"/>
        <v>3131.9465</v>
      </c>
      <c r="P2016">
        <f t="shared" si="224"/>
        <v>3131.9465</v>
      </c>
      <c r="Q2016">
        <f t="shared" si="225"/>
        <v>0</v>
      </c>
      <c r="S2016" s="5" t="s">
        <v>9</v>
      </c>
    </row>
    <row r="2017" spans="1:19" x14ac:dyDescent="0.3">
      <c r="A2017">
        <v>13086530</v>
      </c>
      <c r="B2017" t="s">
        <v>27</v>
      </c>
      <c r="C2017" s="1">
        <v>43229</v>
      </c>
      <c r="D2017">
        <v>1591</v>
      </c>
      <c r="E2017">
        <v>222493</v>
      </c>
      <c r="F2017">
        <v>0</v>
      </c>
      <c r="G2017">
        <v>120291</v>
      </c>
      <c r="H2017">
        <v>-120291.1</v>
      </c>
      <c r="I2017" s="1">
        <v>43229</v>
      </c>
      <c r="J2017">
        <v>2018</v>
      </c>
      <c r="K2017">
        <f t="shared" si="220"/>
        <v>5</v>
      </c>
      <c r="L2017">
        <f t="shared" si="221"/>
        <v>9</v>
      </c>
      <c r="M2017">
        <f t="shared" si="222"/>
        <v>2018</v>
      </c>
      <c r="N2017">
        <f t="shared" si="219"/>
        <v>2018</v>
      </c>
      <c r="O2017">
        <f t="shared" si="223"/>
        <v>3155.7485000000001</v>
      </c>
      <c r="P2017">
        <f t="shared" si="224"/>
        <v>3155.7485000000001</v>
      </c>
      <c r="Q2017">
        <f t="shared" si="225"/>
        <v>0</v>
      </c>
      <c r="S2017" s="5" t="s">
        <v>9</v>
      </c>
    </row>
    <row r="2018" spans="1:19" x14ac:dyDescent="0.3">
      <c r="A2018">
        <v>13086530</v>
      </c>
      <c r="B2018" t="s">
        <v>27</v>
      </c>
      <c r="C2018" s="1">
        <v>43230</v>
      </c>
      <c r="D2018">
        <v>1605</v>
      </c>
      <c r="E2018">
        <v>225677</v>
      </c>
      <c r="F2018">
        <v>0</v>
      </c>
      <c r="G2018">
        <v>120291</v>
      </c>
      <c r="H2018">
        <v>-120291.1</v>
      </c>
      <c r="I2018" s="1">
        <v>43230</v>
      </c>
      <c r="J2018">
        <v>2018</v>
      </c>
      <c r="K2018">
        <f t="shared" si="220"/>
        <v>5</v>
      </c>
      <c r="L2018">
        <f t="shared" si="221"/>
        <v>10</v>
      </c>
      <c r="M2018">
        <f t="shared" si="222"/>
        <v>2018</v>
      </c>
      <c r="N2018">
        <f t="shared" si="219"/>
        <v>2018</v>
      </c>
      <c r="O2018">
        <f t="shared" si="223"/>
        <v>3183.5174999999999</v>
      </c>
      <c r="P2018">
        <f t="shared" si="224"/>
        <v>3183.5174999999999</v>
      </c>
      <c r="Q2018">
        <f t="shared" si="225"/>
        <v>0</v>
      </c>
      <c r="S2018" s="5" t="s">
        <v>9</v>
      </c>
    </row>
    <row r="2019" spans="1:19" x14ac:dyDescent="0.3">
      <c r="A2019">
        <v>13086530</v>
      </c>
      <c r="B2019" t="s">
        <v>27</v>
      </c>
      <c r="C2019" s="1">
        <v>43231</v>
      </c>
      <c r="D2019">
        <v>1622</v>
      </c>
      <c r="E2019">
        <v>228893</v>
      </c>
      <c r="F2019">
        <v>0</v>
      </c>
      <c r="G2019">
        <v>120291</v>
      </c>
      <c r="H2019">
        <v>-120291.1</v>
      </c>
      <c r="I2019" s="1">
        <v>43231</v>
      </c>
      <c r="J2019">
        <v>2018</v>
      </c>
      <c r="K2019">
        <f t="shared" si="220"/>
        <v>5</v>
      </c>
      <c r="L2019">
        <f t="shared" si="221"/>
        <v>11</v>
      </c>
      <c r="M2019">
        <f t="shared" si="222"/>
        <v>2018</v>
      </c>
      <c r="N2019">
        <f t="shared" si="219"/>
        <v>2018</v>
      </c>
      <c r="O2019">
        <f t="shared" si="223"/>
        <v>3217.2370000000001</v>
      </c>
      <c r="P2019">
        <f t="shared" si="224"/>
        <v>3217.2370000000001</v>
      </c>
      <c r="Q2019">
        <f t="shared" si="225"/>
        <v>0</v>
      </c>
      <c r="S2019" s="5" t="s">
        <v>9</v>
      </c>
    </row>
    <row r="2020" spans="1:19" x14ac:dyDescent="0.3">
      <c r="A2020">
        <v>13086530</v>
      </c>
      <c r="B2020" t="s">
        <v>27</v>
      </c>
      <c r="C2020" s="1">
        <v>43232</v>
      </c>
      <c r="D2020">
        <v>1573</v>
      </c>
      <c r="E2020">
        <v>232014</v>
      </c>
      <c r="F2020">
        <v>0</v>
      </c>
      <c r="G2020">
        <v>120291</v>
      </c>
      <c r="H2020">
        <v>-120291.1</v>
      </c>
      <c r="I2020" s="1">
        <v>43232</v>
      </c>
      <c r="J2020">
        <v>2018</v>
      </c>
      <c r="K2020">
        <f t="shared" si="220"/>
        <v>5</v>
      </c>
      <c r="L2020">
        <f t="shared" si="221"/>
        <v>12</v>
      </c>
      <c r="M2020">
        <f t="shared" si="222"/>
        <v>2018</v>
      </c>
      <c r="N2020">
        <f t="shared" ref="N2020:N2083" si="226">IF(K2020&gt;10,M2020+1,M2020)</f>
        <v>2018</v>
      </c>
      <c r="O2020">
        <f t="shared" si="223"/>
        <v>3120.0455000000002</v>
      </c>
      <c r="P2020">
        <f t="shared" si="224"/>
        <v>3120.0455000000002</v>
      </c>
      <c r="Q2020">
        <f t="shared" si="225"/>
        <v>0</v>
      </c>
      <c r="S2020" s="5" t="s">
        <v>9</v>
      </c>
    </row>
    <row r="2021" spans="1:19" x14ac:dyDescent="0.3">
      <c r="A2021">
        <v>13086530</v>
      </c>
      <c r="B2021" t="s">
        <v>27</v>
      </c>
      <c r="C2021" s="1">
        <v>43233</v>
      </c>
      <c r="D2021">
        <v>1488</v>
      </c>
      <c r="E2021">
        <v>234964</v>
      </c>
      <c r="F2021">
        <v>0</v>
      </c>
      <c r="G2021">
        <v>120291</v>
      </c>
      <c r="H2021">
        <v>-120291.1</v>
      </c>
      <c r="I2021" s="1">
        <v>43233</v>
      </c>
      <c r="J2021">
        <v>2018</v>
      </c>
      <c r="K2021">
        <f t="shared" si="220"/>
        <v>5</v>
      </c>
      <c r="L2021">
        <f t="shared" si="221"/>
        <v>13</v>
      </c>
      <c r="M2021">
        <f t="shared" si="222"/>
        <v>2018</v>
      </c>
      <c r="N2021">
        <f t="shared" si="226"/>
        <v>2018</v>
      </c>
      <c r="O2021">
        <f t="shared" si="223"/>
        <v>2951.4479999999999</v>
      </c>
      <c r="P2021">
        <f t="shared" si="224"/>
        <v>2951.4479999999999</v>
      </c>
      <c r="Q2021">
        <f t="shared" si="225"/>
        <v>0</v>
      </c>
      <c r="S2021" s="5" t="s">
        <v>9</v>
      </c>
    </row>
    <row r="2022" spans="1:19" x14ac:dyDescent="0.3">
      <c r="A2022">
        <v>13086530</v>
      </c>
      <c r="B2022" t="s">
        <v>27</v>
      </c>
      <c r="C2022" s="1">
        <v>43234</v>
      </c>
      <c r="D2022">
        <v>1471</v>
      </c>
      <c r="E2022">
        <v>237882</v>
      </c>
      <c r="F2022">
        <v>0</v>
      </c>
      <c r="G2022">
        <v>120291</v>
      </c>
      <c r="H2022">
        <v>-120291.1</v>
      </c>
      <c r="I2022" s="1">
        <v>43234</v>
      </c>
      <c r="J2022">
        <v>2018</v>
      </c>
      <c r="K2022">
        <f t="shared" si="220"/>
        <v>5</v>
      </c>
      <c r="L2022">
        <f t="shared" si="221"/>
        <v>14</v>
      </c>
      <c r="M2022">
        <f t="shared" si="222"/>
        <v>2018</v>
      </c>
      <c r="N2022">
        <f t="shared" si="226"/>
        <v>2018</v>
      </c>
      <c r="O2022">
        <f t="shared" si="223"/>
        <v>2917.7285000000002</v>
      </c>
      <c r="P2022">
        <f t="shared" si="224"/>
        <v>2917.7285000000002</v>
      </c>
      <c r="Q2022">
        <f t="shared" si="225"/>
        <v>0</v>
      </c>
      <c r="S2022" s="5" t="s">
        <v>9</v>
      </c>
    </row>
    <row r="2023" spans="1:19" x14ac:dyDescent="0.3">
      <c r="A2023">
        <v>13086530</v>
      </c>
      <c r="B2023" t="s">
        <v>27</v>
      </c>
      <c r="C2023" s="1">
        <v>43235</v>
      </c>
      <c r="D2023">
        <v>1464</v>
      </c>
      <c r="E2023">
        <v>240786</v>
      </c>
      <c r="F2023">
        <v>0</v>
      </c>
      <c r="G2023">
        <v>120291</v>
      </c>
      <c r="H2023">
        <v>-120291.1</v>
      </c>
      <c r="I2023" s="1">
        <v>43235</v>
      </c>
      <c r="J2023">
        <v>2018</v>
      </c>
      <c r="K2023">
        <f t="shared" si="220"/>
        <v>5</v>
      </c>
      <c r="L2023">
        <f t="shared" si="221"/>
        <v>15</v>
      </c>
      <c r="M2023">
        <f t="shared" si="222"/>
        <v>2018</v>
      </c>
      <c r="N2023">
        <f t="shared" si="226"/>
        <v>2018</v>
      </c>
      <c r="O2023">
        <f t="shared" si="223"/>
        <v>2903.8440000000001</v>
      </c>
      <c r="P2023">
        <f t="shared" si="224"/>
        <v>2903.8440000000001</v>
      </c>
      <c r="Q2023">
        <f t="shared" si="225"/>
        <v>0</v>
      </c>
      <c r="S2023" s="5" t="s">
        <v>9</v>
      </c>
    </row>
    <row r="2024" spans="1:19" x14ac:dyDescent="0.3">
      <c r="A2024">
        <v>13086530</v>
      </c>
      <c r="B2024" t="s">
        <v>27</v>
      </c>
      <c r="C2024" s="1">
        <v>43236</v>
      </c>
      <c r="D2024">
        <v>1476</v>
      </c>
      <c r="E2024">
        <v>243714</v>
      </c>
      <c r="F2024">
        <v>0</v>
      </c>
      <c r="G2024">
        <v>120291</v>
      </c>
      <c r="H2024">
        <v>-120291.1</v>
      </c>
      <c r="I2024" s="1">
        <v>43236</v>
      </c>
      <c r="J2024">
        <v>2018</v>
      </c>
      <c r="K2024">
        <f t="shared" si="220"/>
        <v>5</v>
      </c>
      <c r="L2024">
        <f t="shared" si="221"/>
        <v>16</v>
      </c>
      <c r="M2024">
        <f t="shared" si="222"/>
        <v>2018</v>
      </c>
      <c r="N2024">
        <f t="shared" si="226"/>
        <v>2018</v>
      </c>
      <c r="O2024">
        <f t="shared" si="223"/>
        <v>2927.6460000000002</v>
      </c>
      <c r="P2024">
        <f t="shared" si="224"/>
        <v>2927.6460000000002</v>
      </c>
      <c r="Q2024">
        <f t="shared" si="225"/>
        <v>0</v>
      </c>
      <c r="S2024" s="5" t="s">
        <v>9</v>
      </c>
    </row>
    <row r="2025" spans="1:19" x14ac:dyDescent="0.3">
      <c r="A2025">
        <v>13086530</v>
      </c>
      <c r="B2025" t="s">
        <v>27</v>
      </c>
      <c r="C2025" s="1">
        <v>43237</v>
      </c>
      <c r="D2025">
        <v>1536</v>
      </c>
      <c r="E2025">
        <v>246761</v>
      </c>
      <c r="F2025">
        <v>0</v>
      </c>
      <c r="G2025">
        <v>120291</v>
      </c>
      <c r="H2025">
        <v>-120291.1</v>
      </c>
      <c r="I2025" s="1">
        <v>43237</v>
      </c>
      <c r="J2025">
        <v>2018</v>
      </c>
      <c r="K2025">
        <f t="shared" si="220"/>
        <v>5</v>
      </c>
      <c r="L2025">
        <f t="shared" si="221"/>
        <v>17</v>
      </c>
      <c r="M2025">
        <f t="shared" si="222"/>
        <v>2018</v>
      </c>
      <c r="N2025">
        <f t="shared" si="226"/>
        <v>2018</v>
      </c>
      <c r="O2025">
        <f t="shared" si="223"/>
        <v>3046.6559999999999</v>
      </c>
      <c r="P2025">
        <f t="shared" si="224"/>
        <v>3046.6559999999999</v>
      </c>
      <c r="Q2025">
        <f t="shared" si="225"/>
        <v>0</v>
      </c>
      <c r="S2025" s="5" t="s">
        <v>9</v>
      </c>
    </row>
    <row r="2026" spans="1:19" x14ac:dyDescent="0.3">
      <c r="A2026">
        <v>13086530</v>
      </c>
      <c r="B2026" t="s">
        <v>27</v>
      </c>
      <c r="C2026" s="1">
        <v>43238</v>
      </c>
      <c r="D2026">
        <v>1565</v>
      </c>
      <c r="E2026">
        <v>249866</v>
      </c>
      <c r="F2026">
        <v>0</v>
      </c>
      <c r="G2026">
        <v>120291</v>
      </c>
      <c r="H2026">
        <v>-120291.1</v>
      </c>
      <c r="I2026" s="1">
        <v>43238</v>
      </c>
      <c r="J2026">
        <v>2018</v>
      </c>
      <c r="K2026">
        <f t="shared" si="220"/>
        <v>5</v>
      </c>
      <c r="L2026">
        <f t="shared" si="221"/>
        <v>18</v>
      </c>
      <c r="M2026">
        <f t="shared" si="222"/>
        <v>2018</v>
      </c>
      <c r="N2026">
        <f t="shared" si="226"/>
        <v>2018</v>
      </c>
      <c r="O2026">
        <f t="shared" si="223"/>
        <v>3104.1775000000002</v>
      </c>
      <c r="P2026">
        <f t="shared" si="224"/>
        <v>3104.1775000000002</v>
      </c>
      <c r="Q2026">
        <f t="shared" si="225"/>
        <v>0</v>
      </c>
      <c r="S2026" s="5" t="s">
        <v>9</v>
      </c>
    </row>
    <row r="2027" spans="1:19" x14ac:dyDescent="0.3">
      <c r="A2027">
        <v>13086530</v>
      </c>
      <c r="B2027" t="s">
        <v>27</v>
      </c>
      <c r="C2027" s="1">
        <v>43239</v>
      </c>
      <c r="D2027">
        <v>1542</v>
      </c>
      <c r="E2027">
        <v>252924</v>
      </c>
      <c r="F2027">
        <v>0</v>
      </c>
      <c r="G2027">
        <v>120291</v>
      </c>
      <c r="H2027">
        <v>-120291.1</v>
      </c>
      <c r="I2027" s="1">
        <v>43239</v>
      </c>
      <c r="J2027">
        <v>2018</v>
      </c>
      <c r="K2027">
        <f t="shared" si="220"/>
        <v>5</v>
      </c>
      <c r="L2027">
        <f t="shared" si="221"/>
        <v>19</v>
      </c>
      <c r="M2027">
        <f t="shared" si="222"/>
        <v>2018</v>
      </c>
      <c r="N2027">
        <f t="shared" si="226"/>
        <v>2018</v>
      </c>
      <c r="O2027">
        <f t="shared" si="223"/>
        <v>3058.5570000000002</v>
      </c>
      <c r="P2027">
        <f t="shared" si="224"/>
        <v>3058.5570000000002</v>
      </c>
      <c r="Q2027">
        <f t="shared" si="225"/>
        <v>0</v>
      </c>
      <c r="S2027" s="5" t="s">
        <v>9</v>
      </c>
    </row>
    <row r="2028" spans="1:19" x14ac:dyDescent="0.3">
      <c r="A2028">
        <v>13086530</v>
      </c>
      <c r="B2028" t="s">
        <v>27</v>
      </c>
      <c r="C2028" s="1">
        <v>43240</v>
      </c>
      <c r="D2028">
        <v>1547</v>
      </c>
      <c r="E2028">
        <v>255992</v>
      </c>
      <c r="F2028">
        <v>0</v>
      </c>
      <c r="G2028">
        <v>120291</v>
      </c>
      <c r="H2028">
        <v>-120291.1</v>
      </c>
      <c r="I2028" s="1">
        <v>43240</v>
      </c>
      <c r="J2028">
        <v>2018</v>
      </c>
      <c r="K2028">
        <f t="shared" si="220"/>
        <v>5</v>
      </c>
      <c r="L2028">
        <f t="shared" si="221"/>
        <v>20</v>
      </c>
      <c r="M2028">
        <f t="shared" si="222"/>
        <v>2018</v>
      </c>
      <c r="N2028">
        <f t="shared" si="226"/>
        <v>2018</v>
      </c>
      <c r="O2028">
        <f t="shared" si="223"/>
        <v>3068.4745000000003</v>
      </c>
      <c r="P2028">
        <f t="shared" si="224"/>
        <v>3068.4745000000003</v>
      </c>
      <c r="Q2028">
        <f t="shared" si="225"/>
        <v>0</v>
      </c>
      <c r="S2028" s="5" t="s">
        <v>9</v>
      </c>
    </row>
    <row r="2029" spans="1:19" x14ac:dyDescent="0.3">
      <c r="A2029">
        <v>13086530</v>
      </c>
      <c r="B2029" t="s">
        <v>27</v>
      </c>
      <c r="C2029" s="1">
        <v>43241</v>
      </c>
      <c r="D2029">
        <v>1552</v>
      </c>
      <c r="E2029">
        <v>259071</v>
      </c>
      <c r="F2029">
        <v>0</v>
      </c>
      <c r="G2029">
        <v>120291</v>
      </c>
      <c r="H2029">
        <v>-120291.1</v>
      </c>
      <c r="I2029" s="1">
        <v>43241</v>
      </c>
      <c r="J2029">
        <v>2018</v>
      </c>
      <c r="K2029">
        <f t="shared" si="220"/>
        <v>5</v>
      </c>
      <c r="L2029">
        <f t="shared" si="221"/>
        <v>21</v>
      </c>
      <c r="M2029">
        <f t="shared" si="222"/>
        <v>2018</v>
      </c>
      <c r="N2029">
        <f t="shared" si="226"/>
        <v>2018</v>
      </c>
      <c r="O2029">
        <f t="shared" si="223"/>
        <v>3078.3920000000003</v>
      </c>
      <c r="P2029">
        <f t="shared" si="224"/>
        <v>3078.3920000000003</v>
      </c>
      <c r="Q2029">
        <f t="shared" si="225"/>
        <v>0</v>
      </c>
      <c r="S2029" s="5" t="s">
        <v>9</v>
      </c>
    </row>
    <row r="2030" spans="1:19" x14ac:dyDescent="0.3">
      <c r="A2030">
        <v>13086530</v>
      </c>
      <c r="B2030" t="s">
        <v>27</v>
      </c>
      <c r="C2030" s="1">
        <v>43242</v>
      </c>
      <c r="D2030">
        <v>1596</v>
      </c>
      <c r="E2030">
        <v>262236</v>
      </c>
      <c r="F2030">
        <v>0</v>
      </c>
      <c r="G2030">
        <v>120291</v>
      </c>
      <c r="H2030">
        <v>-120291.1</v>
      </c>
      <c r="I2030" s="1">
        <v>43242</v>
      </c>
      <c r="J2030">
        <v>2018</v>
      </c>
      <c r="K2030">
        <f t="shared" si="220"/>
        <v>5</v>
      </c>
      <c r="L2030">
        <f t="shared" si="221"/>
        <v>22</v>
      </c>
      <c r="M2030">
        <f t="shared" si="222"/>
        <v>2018</v>
      </c>
      <c r="N2030">
        <f t="shared" si="226"/>
        <v>2018</v>
      </c>
      <c r="O2030">
        <f t="shared" si="223"/>
        <v>3165.6660000000002</v>
      </c>
      <c r="P2030">
        <f t="shared" si="224"/>
        <v>3165.6660000000002</v>
      </c>
      <c r="Q2030">
        <f t="shared" si="225"/>
        <v>0</v>
      </c>
      <c r="S2030" s="5" t="s">
        <v>9</v>
      </c>
    </row>
    <row r="2031" spans="1:19" x14ac:dyDescent="0.3">
      <c r="A2031">
        <v>13086530</v>
      </c>
      <c r="B2031" t="s">
        <v>27</v>
      </c>
      <c r="C2031" s="1">
        <v>43243</v>
      </c>
      <c r="D2031">
        <v>1616</v>
      </c>
      <c r="E2031">
        <v>265441</v>
      </c>
      <c r="F2031">
        <v>0</v>
      </c>
      <c r="G2031">
        <v>120291</v>
      </c>
      <c r="H2031">
        <v>-120291.1</v>
      </c>
      <c r="I2031" s="1">
        <v>43243</v>
      </c>
      <c r="J2031">
        <v>2018</v>
      </c>
      <c r="K2031">
        <f t="shared" si="220"/>
        <v>5</v>
      </c>
      <c r="L2031">
        <f t="shared" si="221"/>
        <v>23</v>
      </c>
      <c r="M2031">
        <f t="shared" si="222"/>
        <v>2018</v>
      </c>
      <c r="N2031">
        <f t="shared" si="226"/>
        <v>2018</v>
      </c>
      <c r="O2031">
        <f t="shared" si="223"/>
        <v>3205.3360000000002</v>
      </c>
      <c r="P2031">
        <f t="shared" si="224"/>
        <v>3205.3360000000002</v>
      </c>
      <c r="Q2031">
        <f t="shared" si="225"/>
        <v>0</v>
      </c>
      <c r="S2031" s="5" t="s">
        <v>9</v>
      </c>
    </row>
    <row r="2032" spans="1:19" x14ac:dyDescent="0.3">
      <c r="A2032">
        <v>13086530</v>
      </c>
      <c r="B2032" t="s">
        <v>27</v>
      </c>
      <c r="C2032" s="1">
        <v>43244</v>
      </c>
      <c r="D2032">
        <v>1606</v>
      </c>
      <c r="E2032">
        <v>268627</v>
      </c>
      <c r="F2032">
        <v>0</v>
      </c>
      <c r="G2032">
        <v>120291</v>
      </c>
      <c r="H2032">
        <v>-120291.1</v>
      </c>
      <c r="I2032" s="1">
        <v>43244</v>
      </c>
      <c r="J2032">
        <v>2018</v>
      </c>
      <c r="K2032">
        <f t="shared" si="220"/>
        <v>5</v>
      </c>
      <c r="L2032">
        <f t="shared" si="221"/>
        <v>24</v>
      </c>
      <c r="M2032">
        <f t="shared" si="222"/>
        <v>2018</v>
      </c>
      <c r="N2032">
        <f t="shared" si="226"/>
        <v>2018</v>
      </c>
      <c r="O2032">
        <f t="shared" si="223"/>
        <v>3185.5010000000002</v>
      </c>
      <c r="P2032">
        <f t="shared" si="224"/>
        <v>3185.5010000000002</v>
      </c>
      <c r="Q2032">
        <f t="shared" si="225"/>
        <v>0</v>
      </c>
      <c r="S2032" s="5" t="s">
        <v>9</v>
      </c>
    </row>
    <row r="2033" spans="1:19" x14ac:dyDescent="0.3">
      <c r="A2033">
        <v>13086530</v>
      </c>
      <c r="B2033" t="s">
        <v>27</v>
      </c>
      <c r="C2033" s="1">
        <v>43245</v>
      </c>
      <c r="D2033">
        <v>1573</v>
      </c>
      <c r="E2033">
        <v>271747</v>
      </c>
      <c r="F2033">
        <v>0</v>
      </c>
      <c r="G2033">
        <v>120291</v>
      </c>
      <c r="H2033">
        <v>-120291.1</v>
      </c>
      <c r="I2033" s="1">
        <v>43245</v>
      </c>
      <c r="J2033">
        <v>2018</v>
      </c>
      <c r="K2033">
        <f t="shared" si="220"/>
        <v>5</v>
      </c>
      <c r="L2033">
        <f t="shared" si="221"/>
        <v>25</v>
      </c>
      <c r="M2033">
        <f t="shared" si="222"/>
        <v>2018</v>
      </c>
      <c r="N2033">
        <f t="shared" si="226"/>
        <v>2018</v>
      </c>
      <c r="O2033">
        <f t="shared" si="223"/>
        <v>3120.0455000000002</v>
      </c>
      <c r="P2033">
        <f t="shared" si="224"/>
        <v>3120.0455000000002</v>
      </c>
      <c r="Q2033">
        <f t="shared" si="225"/>
        <v>0</v>
      </c>
      <c r="S2033" s="5" t="s">
        <v>9</v>
      </c>
    </row>
    <row r="2034" spans="1:19" x14ac:dyDescent="0.3">
      <c r="A2034">
        <v>13086530</v>
      </c>
      <c r="B2034" t="s">
        <v>27</v>
      </c>
      <c r="C2034" s="1">
        <v>43246</v>
      </c>
      <c r="D2034">
        <v>1558</v>
      </c>
      <c r="E2034">
        <v>274837</v>
      </c>
      <c r="F2034">
        <v>0</v>
      </c>
      <c r="G2034">
        <v>120291</v>
      </c>
      <c r="H2034">
        <v>-120291.1</v>
      </c>
      <c r="I2034" s="1">
        <v>43246</v>
      </c>
      <c r="J2034">
        <v>2018</v>
      </c>
      <c r="K2034">
        <f t="shared" si="220"/>
        <v>5</v>
      </c>
      <c r="L2034">
        <f t="shared" si="221"/>
        <v>26</v>
      </c>
      <c r="M2034">
        <f t="shared" si="222"/>
        <v>2018</v>
      </c>
      <c r="N2034">
        <f t="shared" si="226"/>
        <v>2018</v>
      </c>
      <c r="O2034">
        <f t="shared" si="223"/>
        <v>3090.2930000000001</v>
      </c>
      <c r="P2034">
        <f t="shared" si="224"/>
        <v>3090.2930000000001</v>
      </c>
      <c r="Q2034">
        <f t="shared" si="225"/>
        <v>0</v>
      </c>
      <c r="S2034" s="5" t="s">
        <v>9</v>
      </c>
    </row>
    <row r="2035" spans="1:19" x14ac:dyDescent="0.3">
      <c r="A2035">
        <v>13086530</v>
      </c>
      <c r="B2035" t="s">
        <v>27</v>
      </c>
      <c r="C2035" s="1">
        <v>43247</v>
      </c>
      <c r="D2035">
        <v>1559</v>
      </c>
      <c r="E2035">
        <v>277928</v>
      </c>
      <c r="F2035">
        <v>0</v>
      </c>
      <c r="G2035">
        <v>120291</v>
      </c>
      <c r="H2035">
        <v>-120291.1</v>
      </c>
      <c r="I2035" s="1">
        <v>43247</v>
      </c>
      <c r="J2035">
        <v>2018</v>
      </c>
      <c r="K2035">
        <f t="shared" si="220"/>
        <v>5</v>
      </c>
      <c r="L2035">
        <f t="shared" si="221"/>
        <v>27</v>
      </c>
      <c r="M2035">
        <f t="shared" si="222"/>
        <v>2018</v>
      </c>
      <c r="N2035">
        <f t="shared" si="226"/>
        <v>2018</v>
      </c>
      <c r="O2035">
        <f t="shared" si="223"/>
        <v>3092.2764999999999</v>
      </c>
      <c r="P2035">
        <f t="shared" si="224"/>
        <v>3092.2764999999999</v>
      </c>
      <c r="Q2035">
        <f t="shared" si="225"/>
        <v>0</v>
      </c>
      <c r="S2035" s="5" t="s">
        <v>9</v>
      </c>
    </row>
    <row r="2036" spans="1:19" x14ac:dyDescent="0.3">
      <c r="A2036">
        <v>13086530</v>
      </c>
      <c r="B2036" t="s">
        <v>27</v>
      </c>
      <c r="C2036" s="1">
        <v>43248</v>
      </c>
      <c r="D2036">
        <v>1553</v>
      </c>
      <c r="E2036">
        <v>281008</v>
      </c>
      <c r="F2036">
        <v>0</v>
      </c>
      <c r="G2036">
        <v>120291</v>
      </c>
      <c r="H2036">
        <v>-120291.1</v>
      </c>
      <c r="I2036" s="1">
        <v>43248</v>
      </c>
      <c r="J2036">
        <v>2018</v>
      </c>
      <c r="K2036">
        <f t="shared" si="220"/>
        <v>5</v>
      </c>
      <c r="L2036">
        <f t="shared" si="221"/>
        <v>28</v>
      </c>
      <c r="M2036">
        <f t="shared" si="222"/>
        <v>2018</v>
      </c>
      <c r="N2036">
        <f t="shared" si="226"/>
        <v>2018</v>
      </c>
      <c r="O2036">
        <f t="shared" si="223"/>
        <v>3080.3755000000001</v>
      </c>
      <c r="P2036">
        <f t="shared" si="224"/>
        <v>3080.3755000000001</v>
      </c>
      <c r="Q2036">
        <f t="shared" si="225"/>
        <v>0</v>
      </c>
      <c r="S2036" s="5" t="s">
        <v>9</v>
      </c>
    </row>
    <row r="2037" spans="1:19" x14ac:dyDescent="0.3">
      <c r="A2037">
        <v>13086530</v>
      </c>
      <c r="B2037" t="s">
        <v>27</v>
      </c>
      <c r="C2037" s="1">
        <v>43249</v>
      </c>
      <c r="D2037">
        <v>1540</v>
      </c>
      <c r="E2037">
        <v>284061</v>
      </c>
      <c r="F2037">
        <v>0</v>
      </c>
      <c r="G2037">
        <v>120291</v>
      </c>
      <c r="H2037">
        <v>-120291.1</v>
      </c>
      <c r="I2037" s="1">
        <v>43249</v>
      </c>
      <c r="J2037">
        <v>2018</v>
      </c>
      <c r="K2037">
        <f t="shared" si="220"/>
        <v>5</v>
      </c>
      <c r="L2037">
        <f t="shared" si="221"/>
        <v>29</v>
      </c>
      <c r="M2037">
        <f t="shared" si="222"/>
        <v>2018</v>
      </c>
      <c r="N2037">
        <f t="shared" si="226"/>
        <v>2018</v>
      </c>
      <c r="O2037">
        <f t="shared" si="223"/>
        <v>3054.59</v>
      </c>
      <c r="P2037">
        <f t="shared" si="224"/>
        <v>3054.59</v>
      </c>
      <c r="Q2037">
        <f t="shared" si="225"/>
        <v>0</v>
      </c>
      <c r="S2037" s="5" t="s">
        <v>9</v>
      </c>
    </row>
    <row r="2038" spans="1:19" x14ac:dyDescent="0.3">
      <c r="A2038">
        <v>13086530</v>
      </c>
      <c r="B2038" t="s">
        <v>27</v>
      </c>
      <c r="C2038" s="1">
        <v>43250</v>
      </c>
      <c r="D2038">
        <v>1536</v>
      </c>
      <c r="E2038">
        <v>287108</v>
      </c>
      <c r="F2038">
        <v>0</v>
      </c>
      <c r="G2038">
        <v>120291</v>
      </c>
      <c r="H2038">
        <v>-120291.1</v>
      </c>
      <c r="I2038" s="1">
        <v>43250</v>
      </c>
      <c r="J2038">
        <v>2018</v>
      </c>
      <c r="K2038">
        <f t="shared" si="220"/>
        <v>5</v>
      </c>
      <c r="L2038">
        <f t="shared" si="221"/>
        <v>30</v>
      </c>
      <c r="M2038">
        <f t="shared" si="222"/>
        <v>2018</v>
      </c>
      <c r="N2038">
        <f t="shared" si="226"/>
        <v>2018</v>
      </c>
      <c r="O2038">
        <f t="shared" si="223"/>
        <v>3046.6559999999999</v>
      </c>
      <c r="P2038">
        <f t="shared" si="224"/>
        <v>3046.6559999999999</v>
      </c>
      <c r="Q2038">
        <f t="shared" si="225"/>
        <v>0</v>
      </c>
      <c r="S2038" s="5" t="s">
        <v>9</v>
      </c>
    </row>
    <row r="2039" spans="1:19" x14ac:dyDescent="0.3">
      <c r="A2039">
        <v>13086530</v>
      </c>
      <c r="B2039" t="s">
        <v>27</v>
      </c>
      <c r="C2039" s="1">
        <v>43251</v>
      </c>
      <c r="D2039">
        <v>1544</v>
      </c>
      <c r="E2039">
        <v>290170</v>
      </c>
      <c r="F2039">
        <v>0</v>
      </c>
      <c r="G2039">
        <v>120291</v>
      </c>
      <c r="H2039">
        <v>-120291.1</v>
      </c>
      <c r="I2039" s="1">
        <v>43251</v>
      </c>
      <c r="J2039">
        <v>2018</v>
      </c>
      <c r="K2039">
        <f t="shared" si="220"/>
        <v>5</v>
      </c>
      <c r="L2039">
        <f t="shared" si="221"/>
        <v>31</v>
      </c>
      <c r="M2039">
        <f t="shared" si="222"/>
        <v>2018</v>
      </c>
      <c r="N2039">
        <f t="shared" si="226"/>
        <v>2018</v>
      </c>
      <c r="O2039">
        <f t="shared" si="223"/>
        <v>3062.5239999999999</v>
      </c>
      <c r="P2039">
        <f t="shared" si="224"/>
        <v>3062.5239999999999</v>
      </c>
      <c r="Q2039">
        <f t="shared" si="225"/>
        <v>0</v>
      </c>
      <c r="S2039" s="5" t="s">
        <v>9</v>
      </c>
    </row>
    <row r="2040" spans="1:19" x14ac:dyDescent="0.3">
      <c r="A2040">
        <v>13086530</v>
      </c>
      <c r="B2040" t="s">
        <v>27</v>
      </c>
      <c r="C2040" s="1">
        <v>43252</v>
      </c>
      <c r="D2040">
        <v>1543</v>
      </c>
      <c r="E2040">
        <v>293231</v>
      </c>
      <c r="F2040">
        <v>0</v>
      </c>
      <c r="G2040">
        <v>120291</v>
      </c>
      <c r="H2040">
        <v>-120291.1</v>
      </c>
      <c r="I2040" s="1">
        <v>43252</v>
      </c>
      <c r="J2040">
        <v>2018</v>
      </c>
      <c r="K2040">
        <f t="shared" si="220"/>
        <v>6</v>
      </c>
      <c r="L2040">
        <f t="shared" si="221"/>
        <v>1</v>
      </c>
      <c r="M2040">
        <f t="shared" si="222"/>
        <v>2018</v>
      </c>
      <c r="N2040">
        <f t="shared" si="226"/>
        <v>2018</v>
      </c>
      <c r="O2040">
        <f t="shared" si="223"/>
        <v>3060.5405000000001</v>
      </c>
      <c r="P2040">
        <f t="shared" si="224"/>
        <v>3060.5405000000001</v>
      </c>
      <c r="Q2040">
        <f t="shared" si="225"/>
        <v>0</v>
      </c>
      <c r="S2040" s="5" t="s">
        <v>9</v>
      </c>
    </row>
    <row r="2041" spans="1:19" x14ac:dyDescent="0.3">
      <c r="A2041">
        <v>13086530</v>
      </c>
      <c r="B2041" t="s">
        <v>27</v>
      </c>
      <c r="C2041" s="1">
        <v>43253</v>
      </c>
      <c r="D2041">
        <v>1539</v>
      </c>
      <c r="E2041">
        <v>296284</v>
      </c>
      <c r="F2041">
        <v>0</v>
      </c>
      <c r="G2041">
        <v>120291</v>
      </c>
      <c r="H2041">
        <v>-120291.1</v>
      </c>
      <c r="I2041" s="1">
        <v>43253</v>
      </c>
      <c r="J2041">
        <v>2018</v>
      </c>
      <c r="K2041">
        <f t="shared" si="220"/>
        <v>6</v>
      </c>
      <c r="L2041">
        <f t="shared" si="221"/>
        <v>2</v>
      </c>
      <c r="M2041">
        <f t="shared" si="222"/>
        <v>2018</v>
      </c>
      <c r="N2041">
        <f t="shared" si="226"/>
        <v>2018</v>
      </c>
      <c r="O2041">
        <f t="shared" si="223"/>
        <v>3052.6064999999999</v>
      </c>
      <c r="P2041">
        <f t="shared" si="224"/>
        <v>3052.6064999999999</v>
      </c>
      <c r="Q2041">
        <f t="shared" si="225"/>
        <v>0</v>
      </c>
      <c r="S2041" s="5" t="s">
        <v>9</v>
      </c>
    </row>
    <row r="2042" spans="1:19" x14ac:dyDescent="0.3">
      <c r="A2042">
        <v>13086530</v>
      </c>
      <c r="B2042" t="s">
        <v>27</v>
      </c>
      <c r="C2042" s="1">
        <v>43254</v>
      </c>
      <c r="D2042">
        <v>1505</v>
      </c>
      <c r="E2042">
        <v>299268</v>
      </c>
      <c r="F2042">
        <v>0</v>
      </c>
      <c r="G2042">
        <v>120291</v>
      </c>
      <c r="H2042">
        <v>-120291.1</v>
      </c>
      <c r="I2042" s="1">
        <v>43254</v>
      </c>
      <c r="J2042">
        <v>2018</v>
      </c>
      <c r="K2042">
        <f t="shared" si="220"/>
        <v>6</v>
      </c>
      <c r="L2042">
        <f t="shared" si="221"/>
        <v>3</v>
      </c>
      <c r="M2042">
        <f t="shared" si="222"/>
        <v>2018</v>
      </c>
      <c r="N2042">
        <f t="shared" si="226"/>
        <v>2018</v>
      </c>
      <c r="O2042">
        <f t="shared" si="223"/>
        <v>2985.1675</v>
      </c>
      <c r="P2042">
        <f t="shared" si="224"/>
        <v>2985.1675</v>
      </c>
      <c r="Q2042">
        <f t="shared" si="225"/>
        <v>0</v>
      </c>
      <c r="S2042" s="5" t="s">
        <v>9</v>
      </c>
    </row>
    <row r="2043" spans="1:19" x14ac:dyDescent="0.3">
      <c r="A2043">
        <v>13086530</v>
      </c>
      <c r="B2043" t="s">
        <v>27</v>
      </c>
      <c r="C2043" s="1">
        <v>43255</v>
      </c>
      <c r="D2043">
        <v>1492</v>
      </c>
      <c r="E2043">
        <v>302227</v>
      </c>
      <c r="F2043">
        <v>0</v>
      </c>
      <c r="G2043">
        <v>120291</v>
      </c>
      <c r="H2043">
        <v>-120291.1</v>
      </c>
      <c r="I2043" s="1">
        <v>43255</v>
      </c>
      <c r="J2043">
        <v>2018</v>
      </c>
      <c r="K2043">
        <f t="shared" si="220"/>
        <v>6</v>
      </c>
      <c r="L2043">
        <f t="shared" si="221"/>
        <v>4</v>
      </c>
      <c r="M2043">
        <f t="shared" si="222"/>
        <v>2018</v>
      </c>
      <c r="N2043">
        <f t="shared" si="226"/>
        <v>2018</v>
      </c>
      <c r="O2043">
        <f t="shared" si="223"/>
        <v>2959.3820000000001</v>
      </c>
      <c r="P2043">
        <f t="shared" si="224"/>
        <v>2959.3820000000001</v>
      </c>
      <c r="Q2043">
        <f t="shared" si="225"/>
        <v>0</v>
      </c>
      <c r="S2043" s="5" t="s">
        <v>9</v>
      </c>
    </row>
    <row r="2044" spans="1:19" x14ac:dyDescent="0.3">
      <c r="A2044">
        <v>13086530</v>
      </c>
      <c r="B2044" t="s">
        <v>27</v>
      </c>
      <c r="C2044" s="1">
        <v>43256</v>
      </c>
      <c r="D2044">
        <v>1517</v>
      </c>
      <c r="E2044">
        <v>305235</v>
      </c>
      <c r="F2044">
        <v>0</v>
      </c>
      <c r="G2044">
        <v>120291</v>
      </c>
      <c r="H2044">
        <v>-120291.1</v>
      </c>
      <c r="I2044" s="1">
        <v>43256</v>
      </c>
      <c r="J2044">
        <v>2018</v>
      </c>
      <c r="K2044">
        <f t="shared" si="220"/>
        <v>6</v>
      </c>
      <c r="L2044">
        <f t="shared" si="221"/>
        <v>5</v>
      </c>
      <c r="M2044">
        <f t="shared" si="222"/>
        <v>2018</v>
      </c>
      <c r="N2044">
        <f t="shared" si="226"/>
        <v>2018</v>
      </c>
      <c r="O2044">
        <f t="shared" si="223"/>
        <v>3008.9695000000002</v>
      </c>
      <c r="P2044">
        <f t="shared" si="224"/>
        <v>3008.9695000000002</v>
      </c>
      <c r="Q2044">
        <f t="shared" si="225"/>
        <v>0</v>
      </c>
      <c r="S2044" s="5" t="s">
        <v>9</v>
      </c>
    </row>
    <row r="2045" spans="1:19" x14ac:dyDescent="0.3">
      <c r="A2045">
        <v>13086530</v>
      </c>
      <c r="B2045" t="s">
        <v>27</v>
      </c>
      <c r="C2045" s="1">
        <v>43257</v>
      </c>
      <c r="D2045">
        <v>1530</v>
      </c>
      <c r="E2045">
        <v>308269</v>
      </c>
      <c r="F2045">
        <v>0</v>
      </c>
      <c r="G2045">
        <v>120291</v>
      </c>
      <c r="H2045">
        <v>-120291.1</v>
      </c>
      <c r="I2045" s="1">
        <v>43257</v>
      </c>
      <c r="J2045">
        <v>2018</v>
      </c>
      <c r="K2045">
        <f t="shared" si="220"/>
        <v>6</v>
      </c>
      <c r="L2045">
        <f t="shared" si="221"/>
        <v>6</v>
      </c>
      <c r="M2045">
        <f t="shared" si="222"/>
        <v>2018</v>
      </c>
      <c r="N2045">
        <f t="shared" si="226"/>
        <v>2018</v>
      </c>
      <c r="O2045">
        <f t="shared" si="223"/>
        <v>3034.7550000000001</v>
      </c>
      <c r="P2045">
        <f t="shared" si="224"/>
        <v>3034.7550000000001</v>
      </c>
      <c r="Q2045">
        <f t="shared" si="225"/>
        <v>0</v>
      </c>
      <c r="S2045" s="5" t="s">
        <v>9</v>
      </c>
    </row>
    <row r="2046" spans="1:19" x14ac:dyDescent="0.3">
      <c r="A2046">
        <v>13086530</v>
      </c>
      <c r="B2046" t="s">
        <v>27</v>
      </c>
      <c r="C2046" s="1">
        <v>43258</v>
      </c>
      <c r="D2046">
        <v>1543</v>
      </c>
      <c r="E2046">
        <v>311329</v>
      </c>
      <c r="F2046">
        <v>0</v>
      </c>
      <c r="G2046">
        <v>120291</v>
      </c>
      <c r="H2046">
        <v>-120291.1</v>
      </c>
      <c r="I2046" s="1">
        <v>43258</v>
      </c>
      <c r="J2046">
        <v>2018</v>
      </c>
      <c r="K2046">
        <f t="shared" si="220"/>
        <v>6</v>
      </c>
      <c r="L2046">
        <f t="shared" si="221"/>
        <v>7</v>
      </c>
      <c r="M2046">
        <f t="shared" si="222"/>
        <v>2018</v>
      </c>
      <c r="N2046">
        <f t="shared" si="226"/>
        <v>2018</v>
      </c>
      <c r="O2046">
        <f t="shared" si="223"/>
        <v>3060.5405000000001</v>
      </c>
      <c r="P2046">
        <f t="shared" si="224"/>
        <v>3060.5405000000001</v>
      </c>
      <c r="Q2046">
        <f t="shared" si="225"/>
        <v>0</v>
      </c>
      <c r="S2046" s="5" t="s">
        <v>9</v>
      </c>
    </row>
    <row r="2047" spans="1:19" x14ac:dyDescent="0.3">
      <c r="A2047">
        <v>13086530</v>
      </c>
      <c r="B2047" t="s">
        <v>27</v>
      </c>
      <c r="C2047" s="1">
        <v>43259</v>
      </c>
      <c r="D2047">
        <v>1506</v>
      </c>
      <c r="E2047">
        <v>314315</v>
      </c>
      <c r="F2047">
        <v>0</v>
      </c>
      <c r="G2047">
        <v>120291</v>
      </c>
      <c r="H2047">
        <v>-120291.1</v>
      </c>
      <c r="I2047" s="1">
        <v>43259</v>
      </c>
      <c r="J2047">
        <v>2018</v>
      </c>
      <c r="K2047">
        <f t="shared" si="220"/>
        <v>6</v>
      </c>
      <c r="L2047">
        <f t="shared" si="221"/>
        <v>8</v>
      </c>
      <c r="M2047">
        <f t="shared" si="222"/>
        <v>2018</v>
      </c>
      <c r="N2047">
        <f t="shared" si="226"/>
        <v>2018</v>
      </c>
      <c r="O2047">
        <f t="shared" si="223"/>
        <v>2987.1509999999998</v>
      </c>
      <c r="P2047">
        <f t="shared" si="224"/>
        <v>2987.1509999999998</v>
      </c>
      <c r="Q2047">
        <f t="shared" si="225"/>
        <v>0</v>
      </c>
      <c r="S2047" s="5" t="s">
        <v>9</v>
      </c>
    </row>
    <row r="2048" spans="1:19" x14ac:dyDescent="0.3">
      <c r="A2048">
        <v>13086530</v>
      </c>
      <c r="B2048" t="s">
        <v>27</v>
      </c>
      <c r="C2048" s="1">
        <v>43260</v>
      </c>
      <c r="D2048">
        <v>1567</v>
      </c>
      <c r="E2048">
        <v>317422</v>
      </c>
      <c r="F2048">
        <v>0</v>
      </c>
      <c r="G2048">
        <v>120291</v>
      </c>
      <c r="H2048">
        <v>-120291.1</v>
      </c>
      <c r="I2048" s="1">
        <v>43260</v>
      </c>
      <c r="J2048">
        <v>2018</v>
      </c>
      <c r="K2048">
        <f t="shared" si="220"/>
        <v>6</v>
      </c>
      <c r="L2048">
        <f t="shared" si="221"/>
        <v>9</v>
      </c>
      <c r="M2048">
        <f t="shared" si="222"/>
        <v>2018</v>
      </c>
      <c r="N2048">
        <f t="shared" si="226"/>
        <v>2018</v>
      </c>
      <c r="O2048">
        <f t="shared" si="223"/>
        <v>3108.1444999999999</v>
      </c>
      <c r="P2048">
        <f t="shared" si="224"/>
        <v>3108.1444999999999</v>
      </c>
      <c r="Q2048">
        <f t="shared" si="225"/>
        <v>0</v>
      </c>
      <c r="S2048" s="5" t="s">
        <v>9</v>
      </c>
    </row>
    <row r="2049" spans="1:19" x14ac:dyDescent="0.3">
      <c r="A2049">
        <v>13086530</v>
      </c>
      <c r="B2049" t="s">
        <v>27</v>
      </c>
      <c r="C2049" s="1">
        <v>43261</v>
      </c>
      <c r="D2049">
        <v>1592</v>
      </c>
      <c r="E2049">
        <v>320579</v>
      </c>
      <c r="F2049">
        <v>0</v>
      </c>
      <c r="G2049">
        <v>120291</v>
      </c>
      <c r="H2049">
        <v>-120291.1</v>
      </c>
      <c r="I2049" s="1">
        <v>43261</v>
      </c>
      <c r="J2049">
        <v>2018</v>
      </c>
      <c r="K2049">
        <f t="shared" si="220"/>
        <v>6</v>
      </c>
      <c r="L2049">
        <f t="shared" si="221"/>
        <v>10</v>
      </c>
      <c r="M2049">
        <f t="shared" si="222"/>
        <v>2018</v>
      </c>
      <c r="N2049">
        <f t="shared" si="226"/>
        <v>2018</v>
      </c>
      <c r="O2049">
        <f t="shared" si="223"/>
        <v>3157.732</v>
      </c>
      <c r="P2049">
        <f t="shared" si="224"/>
        <v>3157.732</v>
      </c>
      <c r="Q2049">
        <f t="shared" si="225"/>
        <v>0</v>
      </c>
      <c r="S2049" s="5" t="s">
        <v>9</v>
      </c>
    </row>
    <row r="2050" spans="1:19" x14ac:dyDescent="0.3">
      <c r="A2050">
        <v>13086530</v>
      </c>
      <c r="B2050" t="s">
        <v>27</v>
      </c>
      <c r="C2050" s="1">
        <v>43262</v>
      </c>
      <c r="D2050">
        <v>1578</v>
      </c>
      <c r="E2050">
        <v>323710</v>
      </c>
      <c r="F2050">
        <v>0</v>
      </c>
      <c r="G2050">
        <v>120291</v>
      </c>
      <c r="H2050">
        <v>-120291.1</v>
      </c>
      <c r="I2050" s="1">
        <v>43262</v>
      </c>
      <c r="J2050">
        <v>2018</v>
      </c>
      <c r="K2050">
        <f t="shared" ref="K2050:K2113" si="227">MONTH(C2050)</f>
        <v>6</v>
      </c>
      <c r="L2050">
        <f t="shared" ref="L2050:L2113" si="228">DAY(C2050)</f>
        <v>11</v>
      </c>
      <c r="M2050">
        <f t="shared" ref="M2050:M2113" si="229">YEAR(C2050)</f>
        <v>2018</v>
      </c>
      <c r="N2050">
        <f t="shared" si="226"/>
        <v>2018</v>
      </c>
      <c r="O2050">
        <f t="shared" ref="O2050:O2113" si="230">D2050*1.9835</f>
        <v>3129.9630000000002</v>
      </c>
      <c r="P2050">
        <f t="shared" ref="P2050:P2113" si="231">(D2050-F2050)*1.9835</f>
        <v>3129.9630000000002</v>
      </c>
      <c r="Q2050">
        <f t="shared" ref="Q2050:Q2113" si="232">F2050*1.9835</f>
        <v>0</v>
      </c>
      <c r="S2050" s="5" t="s">
        <v>9</v>
      </c>
    </row>
    <row r="2051" spans="1:19" x14ac:dyDescent="0.3">
      <c r="A2051">
        <v>13086530</v>
      </c>
      <c r="B2051" t="s">
        <v>27</v>
      </c>
      <c r="C2051" s="1">
        <v>43263</v>
      </c>
      <c r="D2051">
        <v>1551</v>
      </c>
      <c r="E2051">
        <v>326786</v>
      </c>
      <c r="F2051">
        <v>0</v>
      </c>
      <c r="G2051">
        <v>120291</v>
      </c>
      <c r="H2051">
        <v>-120291.1</v>
      </c>
      <c r="I2051" s="1">
        <v>43263</v>
      </c>
      <c r="J2051">
        <v>2018</v>
      </c>
      <c r="K2051">
        <f t="shared" si="227"/>
        <v>6</v>
      </c>
      <c r="L2051">
        <f t="shared" si="228"/>
        <v>12</v>
      </c>
      <c r="M2051">
        <f t="shared" si="229"/>
        <v>2018</v>
      </c>
      <c r="N2051">
        <f t="shared" si="226"/>
        <v>2018</v>
      </c>
      <c r="O2051">
        <f t="shared" si="230"/>
        <v>3076.4085</v>
      </c>
      <c r="P2051">
        <f t="shared" si="231"/>
        <v>3076.4085</v>
      </c>
      <c r="Q2051">
        <f t="shared" si="232"/>
        <v>0</v>
      </c>
      <c r="S2051" s="5" t="s">
        <v>9</v>
      </c>
    </row>
    <row r="2052" spans="1:19" x14ac:dyDescent="0.3">
      <c r="A2052">
        <v>13086530</v>
      </c>
      <c r="B2052" t="s">
        <v>27</v>
      </c>
      <c r="C2052" s="1">
        <v>43264</v>
      </c>
      <c r="D2052">
        <v>1566</v>
      </c>
      <c r="E2052">
        <v>329893</v>
      </c>
      <c r="F2052">
        <v>0</v>
      </c>
      <c r="G2052">
        <v>120291</v>
      </c>
      <c r="H2052">
        <v>-120291.1</v>
      </c>
      <c r="I2052" s="1">
        <v>43264</v>
      </c>
      <c r="J2052">
        <v>2018</v>
      </c>
      <c r="K2052">
        <f t="shared" si="227"/>
        <v>6</v>
      </c>
      <c r="L2052">
        <f t="shared" si="228"/>
        <v>13</v>
      </c>
      <c r="M2052">
        <f t="shared" si="229"/>
        <v>2018</v>
      </c>
      <c r="N2052">
        <f t="shared" si="226"/>
        <v>2018</v>
      </c>
      <c r="O2052">
        <f t="shared" si="230"/>
        <v>3106.1610000000001</v>
      </c>
      <c r="P2052">
        <f t="shared" si="231"/>
        <v>3106.1610000000001</v>
      </c>
      <c r="Q2052">
        <f t="shared" si="232"/>
        <v>0</v>
      </c>
      <c r="S2052" s="5" t="s">
        <v>9</v>
      </c>
    </row>
    <row r="2053" spans="1:19" x14ac:dyDescent="0.3">
      <c r="A2053">
        <v>13086530</v>
      </c>
      <c r="B2053" t="s">
        <v>27</v>
      </c>
      <c r="C2053" s="1">
        <v>43265</v>
      </c>
      <c r="D2053">
        <v>1553</v>
      </c>
      <c r="E2053">
        <v>332973</v>
      </c>
      <c r="F2053">
        <v>0</v>
      </c>
      <c r="G2053">
        <v>120291</v>
      </c>
      <c r="H2053">
        <v>-120291.1</v>
      </c>
      <c r="I2053" s="1">
        <v>43265</v>
      </c>
      <c r="J2053">
        <v>2018</v>
      </c>
      <c r="K2053">
        <f t="shared" si="227"/>
        <v>6</v>
      </c>
      <c r="L2053">
        <f t="shared" si="228"/>
        <v>14</v>
      </c>
      <c r="M2053">
        <f t="shared" si="229"/>
        <v>2018</v>
      </c>
      <c r="N2053">
        <f t="shared" si="226"/>
        <v>2018</v>
      </c>
      <c r="O2053">
        <f t="shared" si="230"/>
        <v>3080.3755000000001</v>
      </c>
      <c r="P2053">
        <f t="shared" si="231"/>
        <v>3080.3755000000001</v>
      </c>
      <c r="Q2053">
        <f t="shared" si="232"/>
        <v>0</v>
      </c>
    </row>
    <row r="2054" spans="1:19" x14ac:dyDescent="0.3">
      <c r="A2054">
        <v>13086530</v>
      </c>
      <c r="B2054" t="s">
        <v>27</v>
      </c>
      <c r="C2054" s="1">
        <v>43266</v>
      </c>
      <c r="D2054">
        <v>1547</v>
      </c>
      <c r="E2054">
        <v>336042</v>
      </c>
      <c r="F2054">
        <v>0</v>
      </c>
      <c r="G2054">
        <v>120291</v>
      </c>
      <c r="H2054">
        <v>-120291.1</v>
      </c>
      <c r="I2054" s="1">
        <v>43266</v>
      </c>
      <c r="J2054">
        <v>2018</v>
      </c>
      <c r="K2054">
        <f t="shared" si="227"/>
        <v>6</v>
      </c>
      <c r="L2054">
        <f t="shared" si="228"/>
        <v>15</v>
      </c>
      <c r="M2054">
        <f t="shared" si="229"/>
        <v>2018</v>
      </c>
      <c r="N2054">
        <f t="shared" si="226"/>
        <v>2018</v>
      </c>
      <c r="O2054">
        <f t="shared" si="230"/>
        <v>3068.4745000000003</v>
      </c>
      <c r="P2054">
        <f t="shared" si="231"/>
        <v>3068.4745000000003</v>
      </c>
      <c r="Q2054">
        <f t="shared" si="232"/>
        <v>0</v>
      </c>
    </row>
    <row r="2055" spans="1:19" x14ac:dyDescent="0.3">
      <c r="A2055">
        <v>13086530</v>
      </c>
      <c r="B2055" t="s">
        <v>27</v>
      </c>
      <c r="C2055" s="1">
        <v>43267</v>
      </c>
      <c r="D2055">
        <v>1548</v>
      </c>
      <c r="E2055">
        <v>339113</v>
      </c>
      <c r="F2055">
        <v>0</v>
      </c>
      <c r="G2055">
        <v>120291</v>
      </c>
      <c r="H2055">
        <v>-120291.1</v>
      </c>
      <c r="I2055" s="1">
        <v>43267</v>
      </c>
      <c r="J2055">
        <v>2018</v>
      </c>
      <c r="K2055">
        <f t="shared" si="227"/>
        <v>6</v>
      </c>
      <c r="L2055">
        <f t="shared" si="228"/>
        <v>16</v>
      </c>
      <c r="M2055">
        <f t="shared" si="229"/>
        <v>2018</v>
      </c>
      <c r="N2055">
        <f t="shared" si="226"/>
        <v>2018</v>
      </c>
      <c r="O2055">
        <f t="shared" si="230"/>
        <v>3070.4580000000001</v>
      </c>
      <c r="P2055">
        <f t="shared" si="231"/>
        <v>3070.4580000000001</v>
      </c>
      <c r="Q2055">
        <f t="shared" si="232"/>
        <v>0</v>
      </c>
    </row>
    <row r="2056" spans="1:19" x14ac:dyDescent="0.3">
      <c r="A2056">
        <v>13086530</v>
      </c>
      <c r="B2056" t="s">
        <v>27</v>
      </c>
      <c r="C2056" s="1">
        <v>43268</v>
      </c>
      <c r="D2056">
        <v>1547</v>
      </c>
      <c r="E2056">
        <v>342181</v>
      </c>
      <c r="F2056">
        <v>0</v>
      </c>
      <c r="G2056">
        <v>120291</v>
      </c>
      <c r="H2056">
        <v>-120291.1</v>
      </c>
      <c r="I2056" s="1">
        <v>43268</v>
      </c>
      <c r="J2056">
        <v>2018</v>
      </c>
      <c r="K2056">
        <f t="shared" si="227"/>
        <v>6</v>
      </c>
      <c r="L2056">
        <f t="shared" si="228"/>
        <v>17</v>
      </c>
      <c r="M2056">
        <f t="shared" si="229"/>
        <v>2018</v>
      </c>
      <c r="N2056">
        <f t="shared" si="226"/>
        <v>2018</v>
      </c>
      <c r="O2056">
        <f t="shared" si="230"/>
        <v>3068.4745000000003</v>
      </c>
      <c r="P2056">
        <f t="shared" si="231"/>
        <v>3068.4745000000003</v>
      </c>
      <c r="Q2056">
        <f t="shared" si="232"/>
        <v>0</v>
      </c>
    </row>
    <row r="2057" spans="1:19" x14ac:dyDescent="0.3">
      <c r="A2057">
        <v>13086530</v>
      </c>
      <c r="B2057" t="s">
        <v>27</v>
      </c>
      <c r="C2057" s="1">
        <v>43269</v>
      </c>
      <c r="D2057">
        <v>1567</v>
      </c>
      <c r="E2057">
        <v>345290</v>
      </c>
      <c r="F2057">
        <v>0</v>
      </c>
      <c r="G2057">
        <v>120291</v>
      </c>
      <c r="H2057">
        <v>-120291.1</v>
      </c>
      <c r="I2057" s="1">
        <v>43269</v>
      </c>
      <c r="J2057">
        <v>2018</v>
      </c>
      <c r="K2057">
        <f t="shared" si="227"/>
        <v>6</v>
      </c>
      <c r="L2057">
        <f t="shared" si="228"/>
        <v>18</v>
      </c>
      <c r="M2057">
        <f t="shared" si="229"/>
        <v>2018</v>
      </c>
      <c r="N2057">
        <f t="shared" si="226"/>
        <v>2018</v>
      </c>
      <c r="O2057">
        <f t="shared" si="230"/>
        <v>3108.1444999999999</v>
      </c>
      <c r="P2057">
        <f t="shared" si="231"/>
        <v>3108.1444999999999</v>
      </c>
      <c r="Q2057">
        <f t="shared" si="232"/>
        <v>0</v>
      </c>
    </row>
    <row r="2058" spans="1:19" x14ac:dyDescent="0.3">
      <c r="A2058">
        <v>13086530</v>
      </c>
      <c r="B2058" t="s">
        <v>27</v>
      </c>
      <c r="C2058" s="1">
        <v>43270</v>
      </c>
      <c r="D2058">
        <v>1542</v>
      </c>
      <c r="E2058">
        <v>348348</v>
      </c>
      <c r="F2058">
        <v>0</v>
      </c>
      <c r="G2058">
        <v>120291</v>
      </c>
      <c r="H2058">
        <v>-120291.1</v>
      </c>
      <c r="I2058" s="1">
        <v>43270</v>
      </c>
      <c r="J2058">
        <v>2018</v>
      </c>
      <c r="K2058">
        <f t="shared" si="227"/>
        <v>6</v>
      </c>
      <c r="L2058">
        <f t="shared" si="228"/>
        <v>19</v>
      </c>
      <c r="M2058">
        <f t="shared" si="229"/>
        <v>2018</v>
      </c>
      <c r="N2058">
        <f t="shared" si="226"/>
        <v>2018</v>
      </c>
      <c r="O2058">
        <f t="shared" si="230"/>
        <v>3058.5570000000002</v>
      </c>
      <c r="P2058">
        <f t="shared" si="231"/>
        <v>3058.5570000000002</v>
      </c>
      <c r="Q2058">
        <f t="shared" si="232"/>
        <v>0</v>
      </c>
    </row>
    <row r="2059" spans="1:19" x14ac:dyDescent="0.3">
      <c r="A2059">
        <v>13086530</v>
      </c>
      <c r="B2059" t="s">
        <v>27</v>
      </c>
      <c r="C2059" s="1">
        <v>43271</v>
      </c>
      <c r="D2059">
        <v>1515</v>
      </c>
      <c r="E2059">
        <v>351353</v>
      </c>
      <c r="F2059">
        <v>0</v>
      </c>
      <c r="G2059">
        <v>120291</v>
      </c>
      <c r="H2059">
        <v>-120291.1</v>
      </c>
      <c r="I2059" s="1">
        <v>43271</v>
      </c>
      <c r="J2059">
        <v>2018</v>
      </c>
      <c r="K2059">
        <f t="shared" si="227"/>
        <v>6</v>
      </c>
      <c r="L2059">
        <f t="shared" si="228"/>
        <v>20</v>
      </c>
      <c r="M2059">
        <f t="shared" si="229"/>
        <v>2018</v>
      </c>
      <c r="N2059">
        <f t="shared" si="226"/>
        <v>2018</v>
      </c>
      <c r="O2059">
        <f t="shared" si="230"/>
        <v>3005.0025000000001</v>
      </c>
      <c r="P2059">
        <f t="shared" si="231"/>
        <v>3005.0025000000001</v>
      </c>
      <c r="Q2059">
        <f t="shared" si="232"/>
        <v>0</v>
      </c>
    </row>
    <row r="2060" spans="1:19" x14ac:dyDescent="0.3">
      <c r="A2060">
        <v>13086530</v>
      </c>
      <c r="B2060" t="s">
        <v>27</v>
      </c>
      <c r="C2060" s="1">
        <v>43272</v>
      </c>
      <c r="D2060">
        <v>1504</v>
      </c>
      <c r="E2060">
        <v>354336</v>
      </c>
      <c r="F2060">
        <v>0</v>
      </c>
      <c r="G2060">
        <v>120291</v>
      </c>
      <c r="H2060">
        <v>-120291.1</v>
      </c>
      <c r="I2060" s="1">
        <v>43272</v>
      </c>
      <c r="J2060">
        <v>2018</v>
      </c>
      <c r="K2060">
        <f t="shared" si="227"/>
        <v>6</v>
      </c>
      <c r="L2060">
        <f t="shared" si="228"/>
        <v>21</v>
      </c>
      <c r="M2060">
        <f t="shared" si="229"/>
        <v>2018</v>
      </c>
      <c r="N2060">
        <f t="shared" si="226"/>
        <v>2018</v>
      </c>
      <c r="O2060">
        <f t="shared" si="230"/>
        <v>2983.1840000000002</v>
      </c>
      <c r="P2060">
        <f t="shared" si="231"/>
        <v>2983.1840000000002</v>
      </c>
      <c r="Q2060">
        <f t="shared" si="232"/>
        <v>0</v>
      </c>
    </row>
    <row r="2061" spans="1:19" x14ac:dyDescent="0.3">
      <c r="A2061">
        <v>13086530</v>
      </c>
      <c r="B2061" t="s">
        <v>27</v>
      </c>
      <c r="C2061" s="1">
        <v>43273</v>
      </c>
      <c r="D2061">
        <v>1511</v>
      </c>
      <c r="E2061">
        <v>357332</v>
      </c>
      <c r="F2061">
        <v>0</v>
      </c>
      <c r="G2061">
        <v>120291</v>
      </c>
      <c r="H2061">
        <v>-120291.1</v>
      </c>
      <c r="I2061" s="1">
        <v>43273</v>
      </c>
      <c r="J2061">
        <v>2018</v>
      </c>
      <c r="K2061">
        <f t="shared" si="227"/>
        <v>6</v>
      </c>
      <c r="L2061">
        <f t="shared" si="228"/>
        <v>22</v>
      </c>
      <c r="M2061">
        <f t="shared" si="229"/>
        <v>2018</v>
      </c>
      <c r="N2061">
        <f t="shared" si="226"/>
        <v>2018</v>
      </c>
      <c r="O2061">
        <f t="shared" si="230"/>
        <v>2997.0684999999999</v>
      </c>
      <c r="P2061">
        <f t="shared" si="231"/>
        <v>2997.0684999999999</v>
      </c>
      <c r="Q2061">
        <f t="shared" si="232"/>
        <v>0</v>
      </c>
    </row>
    <row r="2062" spans="1:19" x14ac:dyDescent="0.3">
      <c r="A2062">
        <v>13086530</v>
      </c>
      <c r="B2062" t="s">
        <v>27</v>
      </c>
      <c r="C2062" s="1">
        <v>43274</v>
      </c>
      <c r="D2062">
        <v>1491</v>
      </c>
      <c r="E2062">
        <v>360290</v>
      </c>
      <c r="F2062">
        <v>0</v>
      </c>
      <c r="G2062">
        <v>120291</v>
      </c>
      <c r="H2062">
        <v>-120291.1</v>
      </c>
      <c r="I2062" s="1">
        <v>43274</v>
      </c>
      <c r="J2062">
        <v>2018</v>
      </c>
      <c r="K2062">
        <f t="shared" si="227"/>
        <v>6</v>
      </c>
      <c r="L2062">
        <f t="shared" si="228"/>
        <v>23</v>
      </c>
      <c r="M2062">
        <f t="shared" si="229"/>
        <v>2018</v>
      </c>
      <c r="N2062">
        <f t="shared" si="226"/>
        <v>2018</v>
      </c>
      <c r="O2062">
        <f t="shared" si="230"/>
        <v>2957.3985000000002</v>
      </c>
      <c r="P2062">
        <f t="shared" si="231"/>
        <v>2957.3985000000002</v>
      </c>
      <c r="Q2062">
        <f t="shared" si="232"/>
        <v>0</v>
      </c>
    </row>
    <row r="2063" spans="1:19" x14ac:dyDescent="0.3">
      <c r="A2063">
        <v>13086530</v>
      </c>
      <c r="B2063" t="s">
        <v>27</v>
      </c>
      <c r="C2063" s="1">
        <v>43275</v>
      </c>
      <c r="D2063">
        <v>1496</v>
      </c>
      <c r="E2063">
        <v>363257</v>
      </c>
      <c r="F2063">
        <v>0</v>
      </c>
      <c r="G2063">
        <v>120291</v>
      </c>
      <c r="H2063">
        <v>-120291.1</v>
      </c>
      <c r="I2063" s="1">
        <v>43275</v>
      </c>
      <c r="J2063">
        <v>2018</v>
      </c>
      <c r="K2063">
        <f t="shared" si="227"/>
        <v>6</v>
      </c>
      <c r="L2063">
        <f t="shared" si="228"/>
        <v>24</v>
      </c>
      <c r="M2063">
        <f t="shared" si="229"/>
        <v>2018</v>
      </c>
      <c r="N2063">
        <f t="shared" si="226"/>
        <v>2018</v>
      </c>
      <c r="O2063">
        <f t="shared" si="230"/>
        <v>2967.3160000000003</v>
      </c>
      <c r="P2063">
        <f t="shared" si="231"/>
        <v>2967.3160000000003</v>
      </c>
      <c r="Q2063">
        <f t="shared" si="232"/>
        <v>0</v>
      </c>
    </row>
    <row r="2064" spans="1:19" x14ac:dyDescent="0.3">
      <c r="A2064">
        <v>13086530</v>
      </c>
      <c r="B2064" t="s">
        <v>27</v>
      </c>
      <c r="C2064" s="1">
        <v>43276</v>
      </c>
      <c r="D2064">
        <v>1498</v>
      </c>
      <c r="E2064">
        <v>366228</v>
      </c>
      <c r="F2064">
        <v>0</v>
      </c>
      <c r="G2064">
        <v>120291</v>
      </c>
      <c r="H2064">
        <v>-120291.1</v>
      </c>
      <c r="I2064" s="1">
        <v>43276</v>
      </c>
      <c r="J2064">
        <v>2018</v>
      </c>
      <c r="K2064">
        <f t="shared" si="227"/>
        <v>6</v>
      </c>
      <c r="L2064">
        <f t="shared" si="228"/>
        <v>25</v>
      </c>
      <c r="M2064">
        <f t="shared" si="229"/>
        <v>2018</v>
      </c>
      <c r="N2064">
        <f t="shared" si="226"/>
        <v>2018</v>
      </c>
      <c r="O2064">
        <f t="shared" si="230"/>
        <v>2971.2829999999999</v>
      </c>
      <c r="P2064">
        <f t="shared" si="231"/>
        <v>2971.2829999999999</v>
      </c>
      <c r="Q2064">
        <f t="shared" si="232"/>
        <v>0</v>
      </c>
    </row>
    <row r="2065" spans="1:17" x14ac:dyDescent="0.3">
      <c r="A2065">
        <v>13086530</v>
      </c>
      <c r="B2065" t="s">
        <v>27</v>
      </c>
      <c r="C2065" s="1">
        <v>43277</v>
      </c>
      <c r="D2065">
        <v>1483</v>
      </c>
      <c r="E2065">
        <v>369170</v>
      </c>
      <c r="F2065">
        <v>0</v>
      </c>
      <c r="G2065">
        <v>120291</v>
      </c>
      <c r="H2065">
        <v>-120291.1</v>
      </c>
      <c r="I2065" s="1">
        <v>43277</v>
      </c>
      <c r="J2065">
        <v>2018</v>
      </c>
      <c r="K2065">
        <f t="shared" si="227"/>
        <v>6</v>
      </c>
      <c r="L2065">
        <f t="shared" si="228"/>
        <v>26</v>
      </c>
      <c r="M2065">
        <f t="shared" si="229"/>
        <v>2018</v>
      </c>
      <c r="N2065">
        <f t="shared" si="226"/>
        <v>2018</v>
      </c>
      <c r="O2065">
        <f t="shared" si="230"/>
        <v>2941.5304999999998</v>
      </c>
      <c r="P2065">
        <f t="shared" si="231"/>
        <v>2941.5304999999998</v>
      </c>
      <c r="Q2065">
        <f t="shared" si="232"/>
        <v>0</v>
      </c>
    </row>
    <row r="2066" spans="1:17" x14ac:dyDescent="0.3">
      <c r="A2066">
        <v>13086530</v>
      </c>
      <c r="B2066" t="s">
        <v>27</v>
      </c>
      <c r="C2066" s="1">
        <v>43278</v>
      </c>
      <c r="D2066">
        <v>1481</v>
      </c>
      <c r="E2066">
        <v>372107</v>
      </c>
      <c r="F2066">
        <v>0</v>
      </c>
      <c r="G2066">
        <v>120291</v>
      </c>
      <c r="H2066">
        <v>-120291.1</v>
      </c>
      <c r="I2066" s="1">
        <v>43278</v>
      </c>
      <c r="J2066">
        <v>2018</v>
      </c>
      <c r="K2066">
        <f t="shared" si="227"/>
        <v>6</v>
      </c>
      <c r="L2066">
        <f t="shared" si="228"/>
        <v>27</v>
      </c>
      <c r="M2066">
        <f t="shared" si="229"/>
        <v>2018</v>
      </c>
      <c r="N2066">
        <f t="shared" si="226"/>
        <v>2018</v>
      </c>
      <c r="O2066">
        <f t="shared" si="230"/>
        <v>2937.5635000000002</v>
      </c>
      <c r="P2066">
        <f t="shared" si="231"/>
        <v>2937.5635000000002</v>
      </c>
      <c r="Q2066">
        <f t="shared" si="232"/>
        <v>0</v>
      </c>
    </row>
    <row r="2067" spans="1:17" x14ac:dyDescent="0.3">
      <c r="A2067">
        <v>13086530</v>
      </c>
      <c r="B2067" t="s">
        <v>27</v>
      </c>
      <c r="C2067" s="1">
        <v>43279</v>
      </c>
      <c r="D2067">
        <v>1473</v>
      </c>
      <c r="E2067">
        <v>2922</v>
      </c>
      <c r="F2067">
        <v>0</v>
      </c>
      <c r="G2067">
        <v>0</v>
      </c>
      <c r="H2067">
        <v>0</v>
      </c>
      <c r="I2067" s="1">
        <v>43279</v>
      </c>
      <c r="J2067">
        <v>2018</v>
      </c>
      <c r="K2067">
        <f t="shared" si="227"/>
        <v>6</v>
      </c>
      <c r="L2067">
        <f t="shared" si="228"/>
        <v>28</v>
      </c>
      <c r="M2067">
        <f t="shared" si="229"/>
        <v>2018</v>
      </c>
      <c r="N2067">
        <f t="shared" si="226"/>
        <v>2018</v>
      </c>
      <c r="O2067">
        <f t="shared" si="230"/>
        <v>2921.6955000000003</v>
      </c>
      <c r="P2067">
        <f t="shared" si="231"/>
        <v>2921.6955000000003</v>
      </c>
      <c r="Q2067">
        <f t="shared" si="232"/>
        <v>0</v>
      </c>
    </row>
    <row r="2068" spans="1:17" x14ac:dyDescent="0.3">
      <c r="A2068">
        <v>13086530</v>
      </c>
      <c r="B2068" t="s">
        <v>27</v>
      </c>
      <c r="C2068" s="1">
        <v>43280</v>
      </c>
      <c r="D2068">
        <v>1468</v>
      </c>
      <c r="E2068">
        <v>5834</v>
      </c>
      <c r="F2068">
        <v>0</v>
      </c>
      <c r="G2068">
        <v>0</v>
      </c>
      <c r="H2068">
        <v>0</v>
      </c>
      <c r="I2068" s="1">
        <v>43280</v>
      </c>
      <c r="J2068">
        <v>2018</v>
      </c>
      <c r="K2068">
        <f t="shared" si="227"/>
        <v>6</v>
      </c>
      <c r="L2068">
        <f t="shared" si="228"/>
        <v>29</v>
      </c>
      <c r="M2068">
        <f t="shared" si="229"/>
        <v>2018</v>
      </c>
      <c r="N2068">
        <f t="shared" si="226"/>
        <v>2018</v>
      </c>
      <c r="O2068">
        <f t="shared" si="230"/>
        <v>2911.7780000000002</v>
      </c>
      <c r="P2068">
        <f t="shared" si="231"/>
        <v>2911.7780000000002</v>
      </c>
      <c r="Q2068">
        <f t="shared" si="232"/>
        <v>0</v>
      </c>
    </row>
    <row r="2069" spans="1:17" x14ac:dyDescent="0.3">
      <c r="A2069">
        <v>13086530</v>
      </c>
      <c r="B2069" t="s">
        <v>27</v>
      </c>
      <c r="C2069" s="1">
        <v>43281</v>
      </c>
      <c r="D2069">
        <v>1484</v>
      </c>
      <c r="E2069">
        <v>8778</v>
      </c>
      <c r="F2069">
        <v>1484</v>
      </c>
      <c r="G2069">
        <v>2944</v>
      </c>
      <c r="H2069">
        <v>-2944</v>
      </c>
      <c r="I2069" s="1">
        <v>43281</v>
      </c>
      <c r="J2069">
        <v>2018</v>
      </c>
      <c r="K2069">
        <f t="shared" si="227"/>
        <v>6</v>
      </c>
      <c r="L2069">
        <f t="shared" si="228"/>
        <v>30</v>
      </c>
      <c r="M2069">
        <f t="shared" si="229"/>
        <v>2018</v>
      </c>
      <c r="N2069">
        <f t="shared" si="226"/>
        <v>2018</v>
      </c>
      <c r="O2069">
        <f t="shared" si="230"/>
        <v>2943.5140000000001</v>
      </c>
      <c r="P2069">
        <f t="shared" si="231"/>
        <v>0</v>
      </c>
      <c r="Q2069">
        <f t="shared" si="232"/>
        <v>2943.5140000000001</v>
      </c>
    </row>
    <row r="2070" spans="1:17" x14ac:dyDescent="0.3">
      <c r="A2070">
        <v>13086530</v>
      </c>
      <c r="B2070" t="s">
        <v>27</v>
      </c>
      <c r="C2070" s="1">
        <v>43282</v>
      </c>
      <c r="D2070">
        <v>1489</v>
      </c>
      <c r="E2070">
        <v>11731</v>
      </c>
      <c r="F2070">
        <v>1276</v>
      </c>
      <c r="G2070">
        <v>5475</v>
      </c>
      <c r="H2070">
        <v>-5474.5</v>
      </c>
      <c r="I2070" s="1">
        <v>43282</v>
      </c>
      <c r="J2070">
        <v>2018</v>
      </c>
      <c r="K2070">
        <f t="shared" si="227"/>
        <v>7</v>
      </c>
      <c r="L2070">
        <f t="shared" si="228"/>
        <v>1</v>
      </c>
      <c r="M2070">
        <f t="shared" si="229"/>
        <v>2018</v>
      </c>
      <c r="N2070">
        <f t="shared" si="226"/>
        <v>2018</v>
      </c>
      <c r="O2070">
        <f t="shared" si="230"/>
        <v>2953.4315000000001</v>
      </c>
      <c r="P2070">
        <f t="shared" si="231"/>
        <v>422.4855</v>
      </c>
      <c r="Q2070">
        <f t="shared" si="232"/>
        <v>2530.9459999999999</v>
      </c>
    </row>
    <row r="2071" spans="1:17" x14ac:dyDescent="0.3">
      <c r="A2071">
        <v>13086530</v>
      </c>
      <c r="B2071" t="s">
        <v>27</v>
      </c>
      <c r="C2071" s="1">
        <v>43283</v>
      </c>
      <c r="D2071">
        <v>1481</v>
      </c>
      <c r="E2071">
        <v>14669</v>
      </c>
      <c r="F2071">
        <v>1012</v>
      </c>
      <c r="G2071">
        <v>7482</v>
      </c>
      <c r="H2071">
        <v>-7481.7</v>
      </c>
      <c r="I2071" s="1">
        <v>43283</v>
      </c>
      <c r="J2071">
        <v>2018</v>
      </c>
      <c r="K2071">
        <f t="shared" si="227"/>
        <v>7</v>
      </c>
      <c r="L2071">
        <f t="shared" si="228"/>
        <v>2</v>
      </c>
      <c r="M2071">
        <f t="shared" si="229"/>
        <v>2018</v>
      </c>
      <c r="N2071">
        <f t="shared" si="226"/>
        <v>2018</v>
      </c>
      <c r="O2071">
        <f t="shared" si="230"/>
        <v>2937.5635000000002</v>
      </c>
      <c r="P2071">
        <f t="shared" si="231"/>
        <v>930.26150000000007</v>
      </c>
      <c r="Q2071">
        <f t="shared" si="232"/>
        <v>2007.3020000000001</v>
      </c>
    </row>
    <row r="2072" spans="1:17" x14ac:dyDescent="0.3">
      <c r="A2072">
        <v>13086530</v>
      </c>
      <c r="B2072" t="s">
        <v>27</v>
      </c>
      <c r="C2072" s="1">
        <v>43284</v>
      </c>
      <c r="D2072">
        <v>1469</v>
      </c>
      <c r="E2072">
        <v>17582</v>
      </c>
      <c r="F2072">
        <v>1469</v>
      </c>
      <c r="G2072">
        <v>10396</v>
      </c>
      <c r="H2072">
        <v>-10395.6</v>
      </c>
      <c r="I2072" s="1">
        <v>43284</v>
      </c>
      <c r="J2072">
        <v>2018</v>
      </c>
      <c r="K2072">
        <f t="shared" si="227"/>
        <v>7</v>
      </c>
      <c r="L2072">
        <f t="shared" si="228"/>
        <v>3</v>
      </c>
      <c r="M2072">
        <f t="shared" si="229"/>
        <v>2018</v>
      </c>
      <c r="N2072">
        <f t="shared" si="226"/>
        <v>2018</v>
      </c>
      <c r="O2072">
        <f t="shared" si="230"/>
        <v>2913.7615000000001</v>
      </c>
      <c r="P2072">
        <f t="shared" si="231"/>
        <v>0</v>
      </c>
      <c r="Q2072">
        <f t="shared" si="232"/>
        <v>2913.7615000000001</v>
      </c>
    </row>
    <row r="2073" spans="1:17" x14ac:dyDescent="0.3">
      <c r="A2073">
        <v>13086530</v>
      </c>
      <c r="B2073" t="s">
        <v>27</v>
      </c>
      <c r="C2073" s="1">
        <v>43285</v>
      </c>
      <c r="D2073">
        <v>1457</v>
      </c>
      <c r="E2073">
        <v>20472</v>
      </c>
      <c r="F2073">
        <v>1457</v>
      </c>
      <c r="G2073">
        <v>13285</v>
      </c>
      <c r="H2073">
        <v>-13285.4</v>
      </c>
      <c r="I2073" s="1">
        <v>43285</v>
      </c>
      <c r="J2073">
        <v>2018</v>
      </c>
      <c r="K2073">
        <f t="shared" si="227"/>
        <v>7</v>
      </c>
      <c r="L2073">
        <f t="shared" si="228"/>
        <v>4</v>
      </c>
      <c r="M2073">
        <f t="shared" si="229"/>
        <v>2018</v>
      </c>
      <c r="N2073">
        <f t="shared" si="226"/>
        <v>2018</v>
      </c>
      <c r="O2073">
        <f t="shared" si="230"/>
        <v>2889.9594999999999</v>
      </c>
      <c r="P2073">
        <f t="shared" si="231"/>
        <v>0</v>
      </c>
      <c r="Q2073">
        <f t="shared" si="232"/>
        <v>2889.9594999999999</v>
      </c>
    </row>
    <row r="2074" spans="1:17" x14ac:dyDescent="0.3">
      <c r="A2074">
        <v>13086530</v>
      </c>
      <c r="B2074" t="s">
        <v>27</v>
      </c>
      <c r="C2074" s="1">
        <v>43286</v>
      </c>
      <c r="D2074">
        <v>1452</v>
      </c>
      <c r="E2074">
        <v>23352</v>
      </c>
      <c r="F2074">
        <v>1452</v>
      </c>
      <c r="G2074">
        <v>16165</v>
      </c>
      <c r="H2074">
        <v>-16165.2</v>
      </c>
      <c r="I2074" s="1">
        <v>43286</v>
      </c>
      <c r="J2074">
        <v>2018</v>
      </c>
      <c r="K2074">
        <f t="shared" si="227"/>
        <v>7</v>
      </c>
      <c r="L2074">
        <f t="shared" si="228"/>
        <v>5</v>
      </c>
      <c r="M2074">
        <f t="shared" si="229"/>
        <v>2018</v>
      </c>
      <c r="N2074">
        <f t="shared" si="226"/>
        <v>2018</v>
      </c>
      <c r="O2074">
        <f t="shared" si="230"/>
        <v>2880.0419999999999</v>
      </c>
      <c r="P2074">
        <f t="shared" si="231"/>
        <v>0</v>
      </c>
      <c r="Q2074">
        <f t="shared" si="232"/>
        <v>2880.0419999999999</v>
      </c>
    </row>
    <row r="2075" spans="1:17" x14ac:dyDescent="0.3">
      <c r="A2075">
        <v>13086530</v>
      </c>
      <c r="B2075" t="s">
        <v>27</v>
      </c>
      <c r="C2075" s="1">
        <v>43287</v>
      </c>
      <c r="D2075">
        <v>1455</v>
      </c>
      <c r="E2075">
        <v>26237</v>
      </c>
      <c r="F2075">
        <v>1455</v>
      </c>
      <c r="G2075">
        <v>19051</v>
      </c>
      <c r="H2075">
        <v>-19050.599999999999</v>
      </c>
      <c r="I2075" s="1">
        <v>43287</v>
      </c>
      <c r="J2075">
        <v>2018</v>
      </c>
      <c r="K2075">
        <f t="shared" si="227"/>
        <v>7</v>
      </c>
      <c r="L2075">
        <f t="shared" si="228"/>
        <v>6</v>
      </c>
      <c r="M2075">
        <f t="shared" si="229"/>
        <v>2018</v>
      </c>
      <c r="N2075">
        <f t="shared" si="226"/>
        <v>2018</v>
      </c>
      <c r="O2075">
        <f t="shared" si="230"/>
        <v>2885.9924999999998</v>
      </c>
      <c r="P2075">
        <f t="shared" si="231"/>
        <v>0</v>
      </c>
      <c r="Q2075">
        <f t="shared" si="232"/>
        <v>2885.9924999999998</v>
      </c>
    </row>
    <row r="2076" spans="1:17" x14ac:dyDescent="0.3">
      <c r="A2076">
        <v>13086530</v>
      </c>
      <c r="B2076" t="s">
        <v>27</v>
      </c>
      <c r="C2076" s="1">
        <v>43288</v>
      </c>
      <c r="D2076">
        <v>1474</v>
      </c>
      <c r="E2076">
        <v>29161</v>
      </c>
      <c r="F2076">
        <v>1474</v>
      </c>
      <c r="G2076">
        <v>21974</v>
      </c>
      <c r="H2076">
        <v>-21974.3</v>
      </c>
      <c r="I2076" s="1">
        <v>43288</v>
      </c>
      <c r="J2076">
        <v>2018</v>
      </c>
      <c r="K2076">
        <f t="shared" si="227"/>
        <v>7</v>
      </c>
      <c r="L2076">
        <f t="shared" si="228"/>
        <v>7</v>
      </c>
      <c r="M2076">
        <f t="shared" si="229"/>
        <v>2018</v>
      </c>
      <c r="N2076">
        <f t="shared" si="226"/>
        <v>2018</v>
      </c>
      <c r="O2076">
        <f t="shared" si="230"/>
        <v>2923.6790000000001</v>
      </c>
      <c r="P2076">
        <f t="shared" si="231"/>
        <v>0</v>
      </c>
      <c r="Q2076">
        <f t="shared" si="232"/>
        <v>2923.6790000000001</v>
      </c>
    </row>
    <row r="2077" spans="1:17" x14ac:dyDescent="0.3">
      <c r="A2077">
        <v>13086530</v>
      </c>
      <c r="B2077" t="s">
        <v>27</v>
      </c>
      <c r="C2077" s="1">
        <v>43289</v>
      </c>
      <c r="D2077">
        <v>1498</v>
      </c>
      <c r="E2077">
        <v>32133</v>
      </c>
      <c r="F2077">
        <v>1498</v>
      </c>
      <c r="G2077">
        <v>24946</v>
      </c>
      <c r="H2077">
        <v>-24945.8</v>
      </c>
      <c r="I2077" s="1">
        <v>43289</v>
      </c>
      <c r="J2077">
        <v>2018</v>
      </c>
      <c r="K2077">
        <f t="shared" si="227"/>
        <v>7</v>
      </c>
      <c r="L2077">
        <f t="shared" si="228"/>
        <v>8</v>
      </c>
      <c r="M2077">
        <f t="shared" si="229"/>
        <v>2018</v>
      </c>
      <c r="N2077">
        <f t="shared" si="226"/>
        <v>2018</v>
      </c>
      <c r="O2077">
        <f t="shared" si="230"/>
        <v>2971.2829999999999</v>
      </c>
      <c r="P2077">
        <f t="shared" si="231"/>
        <v>0</v>
      </c>
      <c r="Q2077">
        <f t="shared" si="232"/>
        <v>2971.2829999999999</v>
      </c>
    </row>
    <row r="2078" spans="1:17" x14ac:dyDescent="0.3">
      <c r="A2078">
        <v>13086530</v>
      </c>
      <c r="B2078" t="s">
        <v>27</v>
      </c>
      <c r="C2078" s="1">
        <v>43290</v>
      </c>
      <c r="D2078">
        <v>1499</v>
      </c>
      <c r="E2078">
        <v>35105</v>
      </c>
      <c r="F2078">
        <v>1499</v>
      </c>
      <c r="G2078">
        <v>27918</v>
      </c>
      <c r="H2078">
        <v>-27918.3</v>
      </c>
      <c r="I2078" s="1">
        <v>43290</v>
      </c>
      <c r="J2078">
        <v>2018</v>
      </c>
      <c r="K2078">
        <f t="shared" si="227"/>
        <v>7</v>
      </c>
      <c r="L2078">
        <f t="shared" si="228"/>
        <v>9</v>
      </c>
      <c r="M2078">
        <f t="shared" si="229"/>
        <v>2018</v>
      </c>
      <c r="N2078">
        <f t="shared" si="226"/>
        <v>2018</v>
      </c>
      <c r="O2078">
        <f t="shared" si="230"/>
        <v>2973.2665000000002</v>
      </c>
      <c r="P2078">
        <f t="shared" si="231"/>
        <v>0</v>
      </c>
      <c r="Q2078">
        <f t="shared" si="232"/>
        <v>2973.2665000000002</v>
      </c>
    </row>
    <row r="2079" spans="1:17" x14ac:dyDescent="0.3">
      <c r="A2079">
        <v>13086530</v>
      </c>
      <c r="B2079" t="s">
        <v>27</v>
      </c>
      <c r="C2079" s="1">
        <v>43291</v>
      </c>
      <c r="D2079">
        <v>1506</v>
      </c>
      <c r="E2079">
        <v>38093</v>
      </c>
      <c r="F2079">
        <v>1506</v>
      </c>
      <c r="G2079">
        <v>30906</v>
      </c>
      <c r="H2079">
        <v>-30905.8</v>
      </c>
      <c r="I2079" s="1">
        <v>43291</v>
      </c>
      <c r="J2079">
        <v>2018</v>
      </c>
      <c r="K2079">
        <f t="shared" si="227"/>
        <v>7</v>
      </c>
      <c r="L2079">
        <f t="shared" si="228"/>
        <v>10</v>
      </c>
      <c r="M2079">
        <f t="shared" si="229"/>
        <v>2018</v>
      </c>
      <c r="N2079">
        <f t="shared" si="226"/>
        <v>2018</v>
      </c>
      <c r="O2079">
        <f t="shared" si="230"/>
        <v>2987.1509999999998</v>
      </c>
      <c r="P2079">
        <f t="shared" si="231"/>
        <v>0</v>
      </c>
      <c r="Q2079">
        <f t="shared" si="232"/>
        <v>2987.1509999999998</v>
      </c>
    </row>
    <row r="2080" spans="1:17" x14ac:dyDescent="0.3">
      <c r="A2080">
        <v>13086530</v>
      </c>
      <c r="B2080" t="s">
        <v>27</v>
      </c>
      <c r="C2080" s="1">
        <v>43292</v>
      </c>
      <c r="D2080">
        <v>1511</v>
      </c>
      <c r="E2080">
        <v>41091</v>
      </c>
      <c r="F2080">
        <v>1511</v>
      </c>
      <c r="G2080">
        <v>33904</v>
      </c>
      <c r="H2080">
        <v>-33903.599999999999</v>
      </c>
      <c r="I2080" s="1">
        <v>43292</v>
      </c>
      <c r="J2080">
        <v>2018</v>
      </c>
      <c r="K2080">
        <f t="shared" si="227"/>
        <v>7</v>
      </c>
      <c r="L2080">
        <f t="shared" si="228"/>
        <v>11</v>
      </c>
      <c r="M2080">
        <f t="shared" si="229"/>
        <v>2018</v>
      </c>
      <c r="N2080">
        <f t="shared" si="226"/>
        <v>2018</v>
      </c>
      <c r="O2080">
        <f t="shared" si="230"/>
        <v>2997.0684999999999</v>
      </c>
      <c r="P2080">
        <f t="shared" si="231"/>
        <v>0</v>
      </c>
      <c r="Q2080">
        <f t="shared" si="232"/>
        <v>2997.0684999999999</v>
      </c>
    </row>
    <row r="2081" spans="1:17" x14ac:dyDescent="0.3">
      <c r="A2081">
        <v>13086530</v>
      </c>
      <c r="B2081" t="s">
        <v>27</v>
      </c>
      <c r="C2081" s="1">
        <v>43293</v>
      </c>
      <c r="D2081">
        <v>1512</v>
      </c>
      <c r="E2081">
        <v>44089</v>
      </c>
      <c r="F2081">
        <v>1512</v>
      </c>
      <c r="G2081">
        <v>36902</v>
      </c>
      <c r="H2081">
        <v>-36902.300000000003</v>
      </c>
      <c r="I2081" s="1">
        <v>43293</v>
      </c>
      <c r="J2081">
        <v>2018</v>
      </c>
      <c r="K2081">
        <f t="shared" si="227"/>
        <v>7</v>
      </c>
      <c r="L2081">
        <f t="shared" si="228"/>
        <v>12</v>
      </c>
      <c r="M2081">
        <f t="shared" si="229"/>
        <v>2018</v>
      </c>
      <c r="N2081">
        <f t="shared" si="226"/>
        <v>2018</v>
      </c>
      <c r="O2081">
        <f t="shared" si="230"/>
        <v>2999.0520000000001</v>
      </c>
      <c r="P2081">
        <f t="shared" si="231"/>
        <v>0</v>
      </c>
      <c r="Q2081">
        <f t="shared" si="232"/>
        <v>2999.0520000000001</v>
      </c>
    </row>
    <row r="2082" spans="1:17" x14ac:dyDescent="0.3">
      <c r="A2082">
        <v>13086530</v>
      </c>
      <c r="B2082" t="s">
        <v>27</v>
      </c>
      <c r="C2082" s="1">
        <v>43294</v>
      </c>
      <c r="D2082">
        <v>1517</v>
      </c>
      <c r="E2082">
        <v>47098</v>
      </c>
      <c r="F2082">
        <v>1517</v>
      </c>
      <c r="G2082">
        <v>39911</v>
      </c>
      <c r="H2082">
        <v>-39911.4</v>
      </c>
      <c r="I2082" s="1">
        <v>43294</v>
      </c>
      <c r="J2082">
        <v>2018</v>
      </c>
      <c r="K2082">
        <f t="shared" si="227"/>
        <v>7</v>
      </c>
      <c r="L2082">
        <f t="shared" si="228"/>
        <v>13</v>
      </c>
      <c r="M2082">
        <f t="shared" si="229"/>
        <v>2018</v>
      </c>
      <c r="N2082">
        <f t="shared" si="226"/>
        <v>2018</v>
      </c>
      <c r="O2082">
        <f t="shared" si="230"/>
        <v>3008.9695000000002</v>
      </c>
      <c r="P2082">
        <f t="shared" si="231"/>
        <v>0</v>
      </c>
      <c r="Q2082">
        <f t="shared" si="232"/>
        <v>3008.9695000000002</v>
      </c>
    </row>
    <row r="2083" spans="1:17" x14ac:dyDescent="0.3">
      <c r="A2083">
        <v>13086530</v>
      </c>
      <c r="B2083" t="s">
        <v>27</v>
      </c>
      <c r="C2083" s="1">
        <v>43295</v>
      </c>
      <c r="D2083">
        <v>1527</v>
      </c>
      <c r="E2083">
        <v>50127</v>
      </c>
      <c r="F2083">
        <v>1527</v>
      </c>
      <c r="G2083">
        <v>42940</v>
      </c>
      <c r="H2083">
        <v>-42940.2</v>
      </c>
      <c r="I2083" s="1">
        <v>43295</v>
      </c>
      <c r="J2083">
        <v>2018</v>
      </c>
      <c r="K2083">
        <f t="shared" si="227"/>
        <v>7</v>
      </c>
      <c r="L2083">
        <f t="shared" si="228"/>
        <v>14</v>
      </c>
      <c r="M2083">
        <f t="shared" si="229"/>
        <v>2018</v>
      </c>
      <c r="N2083">
        <f t="shared" si="226"/>
        <v>2018</v>
      </c>
      <c r="O2083">
        <f t="shared" si="230"/>
        <v>3028.8045000000002</v>
      </c>
      <c r="P2083">
        <f t="shared" si="231"/>
        <v>0</v>
      </c>
      <c r="Q2083">
        <f t="shared" si="232"/>
        <v>3028.8045000000002</v>
      </c>
    </row>
    <row r="2084" spans="1:17" x14ac:dyDescent="0.3">
      <c r="A2084">
        <v>13086530</v>
      </c>
      <c r="B2084" t="s">
        <v>27</v>
      </c>
      <c r="C2084" s="1">
        <v>43296</v>
      </c>
      <c r="D2084">
        <v>1539</v>
      </c>
      <c r="E2084">
        <v>53181</v>
      </c>
      <c r="F2084">
        <v>1539</v>
      </c>
      <c r="G2084">
        <v>45994</v>
      </c>
      <c r="H2084">
        <v>-45993.599999999999</v>
      </c>
      <c r="I2084" s="1">
        <v>43296</v>
      </c>
      <c r="J2084">
        <v>2018</v>
      </c>
      <c r="K2084">
        <f t="shared" si="227"/>
        <v>7</v>
      </c>
      <c r="L2084">
        <f t="shared" si="228"/>
        <v>15</v>
      </c>
      <c r="M2084">
        <f t="shared" si="229"/>
        <v>2018</v>
      </c>
      <c r="N2084">
        <f t="shared" ref="N2084:N2147" si="233">IF(K2084&gt;10,M2084+1,M2084)</f>
        <v>2018</v>
      </c>
      <c r="O2084">
        <f t="shared" si="230"/>
        <v>3052.6064999999999</v>
      </c>
      <c r="P2084">
        <f t="shared" si="231"/>
        <v>0</v>
      </c>
      <c r="Q2084">
        <f t="shared" si="232"/>
        <v>3052.6064999999999</v>
      </c>
    </row>
    <row r="2085" spans="1:17" x14ac:dyDescent="0.3">
      <c r="A2085">
        <v>13086530</v>
      </c>
      <c r="B2085" t="s">
        <v>27</v>
      </c>
      <c r="C2085" s="1">
        <v>43297</v>
      </c>
      <c r="D2085">
        <v>1540</v>
      </c>
      <c r="E2085">
        <v>56235</v>
      </c>
      <c r="F2085">
        <v>1540</v>
      </c>
      <c r="G2085">
        <v>49048</v>
      </c>
      <c r="H2085">
        <v>-49047.9</v>
      </c>
      <c r="I2085" s="1">
        <v>43297</v>
      </c>
      <c r="J2085">
        <v>2018</v>
      </c>
      <c r="K2085">
        <f t="shared" si="227"/>
        <v>7</v>
      </c>
      <c r="L2085">
        <f t="shared" si="228"/>
        <v>16</v>
      </c>
      <c r="M2085">
        <f t="shared" si="229"/>
        <v>2018</v>
      </c>
      <c r="N2085">
        <f t="shared" si="233"/>
        <v>2018</v>
      </c>
      <c r="O2085">
        <f t="shared" si="230"/>
        <v>3054.59</v>
      </c>
      <c r="P2085">
        <f t="shared" si="231"/>
        <v>0</v>
      </c>
      <c r="Q2085">
        <f t="shared" si="232"/>
        <v>3054.59</v>
      </c>
    </row>
    <row r="2086" spans="1:17" x14ac:dyDescent="0.3">
      <c r="A2086">
        <v>13086530</v>
      </c>
      <c r="B2086" t="s">
        <v>27</v>
      </c>
      <c r="C2086" s="1">
        <v>43298</v>
      </c>
      <c r="D2086">
        <v>1538</v>
      </c>
      <c r="E2086">
        <v>59285</v>
      </c>
      <c r="F2086">
        <v>1538</v>
      </c>
      <c r="G2086">
        <v>52098</v>
      </c>
      <c r="H2086">
        <v>-52098.400000000001</v>
      </c>
      <c r="I2086" s="1">
        <v>43298</v>
      </c>
      <c r="J2086">
        <v>2018</v>
      </c>
      <c r="K2086">
        <f t="shared" si="227"/>
        <v>7</v>
      </c>
      <c r="L2086">
        <f t="shared" si="228"/>
        <v>17</v>
      </c>
      <c r="M2086">
        <f t="shared" si="229"/>
        <v>2018</v>
      </c>
      <c r="N2086">
        <f t="shared" si="233"/>
        <v>2018</v>
      </c>
      <c r="O2086">
        <f t="shared" si="230"/>
        <v>3050.623</v>
      </c>
      <c r="P2086">
        <f t="shared" si="231"/>
        <v>0</v>
      </c>
      <c r="Q2086">
        <f t="shared" si="232"/>
        <v>3050.623</v>
      </c>
    </row>
    <row r="2087" spans="1:17" x14ac:dyDescent="0.3">
      <c r="A2087">
        <v>13086530</v>
      </c>
      <c r="B2087" t="s">
        <v>27</v>
      </c>
      <c r="C2087" s="1">
        <v>43299</v>
      </c>
      <c r="D2087">
        <v>1529</v>
      </c>
      <c r="E2087">
        <v>62318</v>
      </c>
      <c r="F2087">
        <v>1529</v>
      </c>
      <c r="G2087">
        <v>55131</v>
      </c>
      <c r="H2087">
        <v>-55130.8</v>
      </c>
      <c r="I2087" s="1">
        <v>43299</v>
      </c>
      <c r="J2087">
        <v>2018</v>
      </c>
      <c r="K2087">
        <f t="shared" si="227"/>
        <v>7</v>
      </c>
      <c r="L2087">
        <f t="shared" si="228"/>
        <v>18</v>
      </c>
      <c r="M2087">
        <f t="shared" si="229"/>
        <v>2018</v>
      </c>
      <c r="N2087">
        <f t="shared" si="233"/>
        <v>2018</v>
      </c>
      <c r="O2087">
        <f t="shared" si="230"/>
        <v>3032.7715000000003</v>
      </c>
      <c r="P2087">
        <f t="shared" si="231"/>
        <v>0</v>
      </c>
      <c r="Q2087">
        <f t="shared" si="232"/>
        <v>3032.7715000000003</v>
      </c>
    </row>
    <row r="2088" spans="1:17" x14ac:dyDescent="0.3">
      <c r="A2088">
        <v>13086530</v>
      </c>
      <c r="B2088" t="s">
        <v>27</v>
      </c>
      <c r="C2088" s="1">
        <v>43300</v>
      </c>
      <c r="D2088">
        <v>1532</v>
      </c>
      <c r="E2088">
        <v>65356</v>
      </c>
      <c r="F2088">
        <v>1532</v>
      </c>
      <c r="G2088">
        <v>58169</v>
      </c>
      <c r="H2088">
        <v>-58168.9</v>
      </c>
      <c r="I2088" s="1">
        <v>43300</v>
      </c>
      <c r="J2088">
        <v>2018</v>
      </c>
      <c r="K2088">
        <f t="shared" si="227"/>
        <v>7</v>
      </c>
      <c r="L2088">
        <f t="shared" si="228"/>
        <v>19</v>
      </c>
      <c r="M2088">
        <f t="shared" si="229"/>
        <v>2018</v>
      </c>
      <c r="N2088">
        <f t="shared" si="233"/>
        <v>2018</v>
      </c>
      <c r="O2088">
        <f t="shared" si="230"/>
        <v>3038.7220000000002</v>
      </c>
      <c r="P2088">
        <f t="shared" si="231"/>
        <v>0</v>
      </c>
      <c r="Q2088">
        <f t="shared" si="232"/>
        <v>3038.7220000000002</v>
      </c>
    </row>
    <row r="2089" spans="1:17" x14ac:dyDescent="0.3">
      <c r="A2089">
        <v>13086530</v>
      </c>
      <c r="B2089" t="s">
        <v>27</v>
      </c>
      <c r="C2089" s="1">
        <v>43301</v>
      </c>
      <c r="D2089">
        <v>1546</v>
      </c>
      <c r="E2089">
        <v>68423</v>
      </c>
      <c r="F2089">
        <v>1546</v>
      </c>
      <c r="G2089">
        <v>61236</v>
      </c>
      <c r="H2089">
        <v>-61236.3</v>
      </c>
      <c r="I2089" s="1">
        <v>43301</v>
      </c>
      <c r="J2089">
        <v>2018</v>
      </c>
      <c r="K2089">
        <f t="shared" si="227"/>
        <v>7</v>
      </c>
      <c r="L2089">
        <f t="shared" si="228"/>
        <v>20</v>
      </c>
      <c r="M2089">
        <f t="shared" si="229"/>
        <v>2018</v>
      </c>
      <c r="N2089">
        <f t="shared" si="233"/>
        <v>2018</v>
      </c>
      <c r="O2089">
        <f t="shared" si="230"/>
        <v>3066.491</v>
      </c>
      <c r="P2089">
        <f t="shared" si="231"/>
        <v>0</v>
      </c>
      <c r="Q2089">
        <f t="shared" si="232"/>
        <v>3066.491</v>
      </c>
    </row>
    <row r="2090" spans="1:17" x14ac:dyDescent="0.3">
      <c r="A2090">
        <v>13086530</v>
      </c>
      <c r="B2090" t="s">
        <v>27</v>
      </c>
      <c r="C2090" s="1">
        <v>43302</v>
      </c>
      <c r="D2090">
        <v>1564</v>
      </c>
      <c r="E2090">
        <v>71525</v>
      </c>
      <c r="F2090">
        <v>1564</v>
      </c>
      <c r="G2090">
        <v>64338</v>
      </c>
      <c r="H2090">
        <v>-64337.8</v>
      </c>
      <c r="I2090" s="1">
        <v>43302</v>
      </c>
      <c r="J2090">
        <v>2018</v>
      </c>
      <c r="K2090">
        <f t="shared" si="227"/>
        <v>7</v>
      </c>
      <c r="L2090">
        <f t="shared" si="228"/>
        <v>21</v>
      </c>
      <c r="M2090">
        <f t="shared" si="229"/>
        <v>2018</v>
      </c>
      <c r="N2090">
        <f t="shared" si="233"/>
        <v>2018</v>
      </c>
      <c r="O2090">
        <f t="shared" si="230"/>
        <v>3102.194</v>
      </c>
      <c r="P2090">
        <f t="shared" si="231"/>
        <v>0</v>
      </c>
      <c r="Q2090">
        <f t="shared" si="232"/>
        <v>3102.194</v>
      </c>
    </row>
    <row r="2091" spans="1:17" x14ac:dyDescent="0.3">
      <c r="A2091">
        <v>13086530</v>
      </c>
      <c r="B2091" t="s">
        <v>27</v>
      </c>
      <c r="C2091" s="1">
        <v>43303</v>
      </c>
      <c r="D2091">
        <v>1564</v>
      </c>
      <c r="E2091">
        <v>74627</v>
      </c>
      <c r="F2091">
        <v>1564</v>
      </c>
      <c r="G2091">
        <v>67440</v>
      </c>
      <c r="H2091">
        <v>-67440.2</v>
      </c>
      <c r="I2091" s="1">
        <v>43303</v>
      </c>
      <c r="J2091">
        <v>2018</v>
      </c>
      <c r="K2091">
        <f t="shared" si="227"/>
        <v>7</v>
      </c>
      <c r="L2091">
        <f t="shared" si="228"/>
        <v>22</v>
      </c>
      <c r="M2091">
        <f t="shared" si="229"/>
        <v>2018</v>
      </c>
      <c r="N2091">
        <f t="shared" si="233"/>
        <v>2018</v>
      </c>
      <c r="O2091">
        <f t="shared" si="230"/>
        <v>3102.194</v>
      </c>
      <c r="P2091">
        <f t="shared" si="231"/>
        <v>0</v>
      </c>
      <c r="Q2091">
        <f t="shared" si="232"/>
        <v>3102.194</v>
      </c>
    </row>
    <row r="2092" spans="1:17" x14ac:dyDescent="0.3">
      <c r="A2092">
        <v>13086530</v>
      </c>
      <c r="B2092" t="s">
        <v>27</v>
      </c>
      <c r="C2092" s="1">
        <v>43304</v>
      </c>
      <c r="D2092">
        <v>1567</v>
      </c>
      <c r="E2092">
        <v>77735</v>
      </c>
      <c r="F2092">
        <v>1567</v>
      </c>
      <c r="G2092">
        <v>70548</v>
      </c>
      <c r="H2092">
        <v>-70548.2</v>
      </c>
      <c r="I2092" s="1">
        <v>43304</v>
      </c>
      <c r="J2092">
        <v>2018</v>
      </c>
      <c r="K2092">
        <f t="shared" si="227"/>
        <v>7</v>
      </c>
      <c r="L2092">
        <f t="shared" si="228"/>
        <v>23</v>
      </c>
      <c r="M2092">
        <f t="shared" si="229"/>
        <v>2018</v>
      </c>
      <c r="N2092">
        <f t="shared" si="233"/>
        <v>2018</v>
      </c>
      <c r="O2092">
        <f t="shared" si="230"/>
        <v>3108.1444999999999</v>
      </c>
      <c r="P2092">
        <f t="shared" si="231"/>
        <v>0</v>
      </c>
      <c r="Q2092">
        <f t="shared" si="232"/>
        <v>3108.1444999999999</v>
      </c>
    </row>
    <row r="2093" spans="1:17" x14ac:dyDescent="0.3">
      <c r="A2093">
        <v>13086530</v>
      </c>
      <c r="B2093" t="s">
        <v>27</v>
      </c>
      <c r="C2093" s="1">
        <v>43305</v>
      </c>
      <c r="D2093">
        <v>1565</v>
      </c>
      <c r="E2093">
        <v>80839</v>
      </c>
      <c r="F2093">
        <v>1565</v>
      </c>
      <c r="G2093">
        <v>73652</v>
      </c>
      <c r="H2093">
        <v>-73652.399999999994</v>
      </c>
      <c r="I2093" s="1">
        <v>43305</v>
      </c>
      <c r="J2093">
        <v>2018</v>
      </c>
      <c r="K2093">
        <f t="shared" si="227"/>
        <v>7</v>
      </c>
      <c r="L2093">
        <f t="shared" si="228"/>
        <v>24</v>
      </c>
      <c r="M2093">
        <f t="shared" si="229"/>
        <v>2018</v>
      </c>
      <c r="N2093">
        <f t="shared" si="233"/>
        <v>2018</v>
      </c>
      <c r="O2093">
        <f t="shared" si="230"/>
        <v>3104.1775000000002</v>
      </c>
      <c r="P2093">
        <f t="shared" si="231"/>
        <v>0</v>
      </c>
      <c r="Q2093">
        <f t="shared" si="232"/>
        <v>3104.1775000000002</v>
      </c>
    </row>
    <row r="2094" spans="1:17" x14ac:dyDescent="0.3">
      <c r="A2094">
        <v>13086530</v>
      </c>
      <c r="B2094" t="s">
        <v>27</v>
      </c>
      <c r="C2094" s="1">
        <v>43306</v>
      </c>
      <c r="D2094">
        <v>1554</v>
      </c>
      <c r="E2094">
        <v>83921</v>
      </c>
      <c r="F2094">
        <v>1554</v>
      </c>
      <c r="G2094">
        <v>76734</v>
      </c>
      <c r="H2094">
        <v>-76733.8</v>
      </c>
      <c r="I2094" s="1">
        <v>43306</v>
      </c>
      <c r="J2094">
        <v>2018</v>
      </c>
      <c r="K2094">
        <f t="shared" si="227"/>
        <v>7</v>
      </c>
      <c r="L2094">
        <f t="shared" si="228"/>
        <v>25</v>
      </c>
      <c r="M2094">
        <f t="shared" si="229"/>
        <v>2018</v>
      </c>
      <c r="N2094">
        <f t="shared" si="233"/>
        <v>2018</v>
      </c>
      <c r="O2094">
        <f t="shared" si="230"/>
        <v>3082.3589999999999</v>
      </c>
      <c r="P2094">
        <f t="shared" si="231"/>
        <v>0</v>
      </c>
      <c r="Q2094">
        <f t="shared" si="232"/>
        <v>3082.3589999999999</v>
      </c>
    </row>
    <row r="2095" spans="1:17" x14ac:dyDescent="0.3">
      <c r="A2095">
        <v>13086530</v>
      </c>
      <c r="B2095" t="s">
        <v>27</v>
      </c>
      <c r="C2095" s="1">
        <v>43307</v>
      </c>
      <c r="D2095">
        <v>1556</v>
      </c>
      <c r="E2095">
        <v>87008</v>
      </c>
      <c r="F2095">
        <v>1556</v>
      </c>
      <c r="G2095">
        <v>79821</v>
      </c>
      <c r="H2095">
        <v>-79820.800000000003</v>
      </c>
      <c r="I2095" s="1">
        <v>43307</v>
      </c>
      <c r="J2095">
        <v>2018</v>
      </c>
      <c r="K2095">
        <f t="shared" si="227"/>
        <v>7</v>
      </c>
      <c r="L2095">
        <f t="shared" si="228"/>
        <v>26</v>
      </c>
      <c r="M2095">
        <f t="shared" si="229"/>
        <v>2018</v>
      </c>
      <c r="N2095">
        <f t="shared" si="233"/>
        <v>2018</v>
      </c>
      <c r="O2095">
        <f t="shared" si="230"/>
        <v>3086.326</v>
      </c>
      <c r="P2095">
        <f t="shared" si="231"/>
        <v>0</v>
      </c>
      <c r="Q2095">
        <f t="shared" si="232"/>
        <v>3086.326</v>
      </c>
    </row>
    <row r="2096" spans="1:17" x14ac:dyDescent="0.3">
      <c r="A2096">
        <v>13086530</v>
      </c>
      <c r="B2096" t="s">
        <v>27</v>
      </c>
      <c r="C2096" s="1">
        <v>43308</v>
      </c>
      <c r="D2096">
        <v>1559</v>
      </c>
      <c r="E2096">
        <v>90101</v>
      </c>
      <c r="F2096">
        <v>1559</v>
      </c>
      <c r="G2096">
        <v>82914</v>
      </c>
      <c r="H2096">
        <v>-82913.7</v>
      </c>
      <c r="I2096" s="1">
        <v>43308</v>
      </c>
      <c r="J2096">
        <v>2018</v>
      </c>
      <c r="K2096">
        <f t="shared" si="227"/>
        <v>7</v>
      </c>
      <c r="L2096">
        <f t="shared" si="228"/>
        <v>27</v>
      </c>
      <c r="M2096">
        <f t="shared" si="229"/>
        <v>2018</v>
      </c>
      <c r="N2096">
        <f t="shared" si="233"/>
        <v>2018</v>
      </c>
      <c r="O2096">
        <f t="shared" si="230"/>
        <v>3092.2764999999999</v>
      </c>
      <c r="P2096">
        <f t="shared" si="231"/>
        <v>0</v>
      </c>
      <c r="Q2096">
        <f t="shared" si="232"/>
        <v>3092.2764999999999</v>
      </c>
    </row>
    <row r="2097" spans="1:17" x14ac:dyDescent="0.3">
      <c r="A2097">
        <v>13086530</v>
      </c>
      <c r="B2097" t="s">
        <v>27</v>
      </c>
      <c r="C2097" s="1">
        <v>43309</v>
      </c>
      <c r="D2097">
        <v>1565</v>
      </c>
      <c r="E2097">
        <v>93204</v>
      </c>
      <c r="F2097">
        <v>1565</v>
      </c>
      <c r="G2097">
        <v>86017</v>
      </c>
      <c r="H2097">
        <v>-86017.2</v>
      </c>
      <c r="I2097" s="1">
        <v>43309</v>
      </c>
      <c r="J2097">
        <v>2018</v>
      </c>
      <c r="K2097">
        <f t="shared" si="227"/>
        <v>7</v>
      </c>
      <c r="L2097">
        <f t="shared" si="228"/>
        <v>28</v>
      </c>
      <c r="M2097">
        <f t="shared" si="229"/>
        <v>2018</v>
      </c>
      <c r="N2097">
        <f t="shared" si="233"/>
        <v>2018</v>
      </c>
      <c r="O2097">
        <f t="shared" si="230"/>
        <v>3104.1775000000002</v>
      </c>
      <c r="P2097">
        <f t="shared" si="231"/>
        <v>0</v>
      </c>
      <c r="Q2097">
        <f t="shared" si="232"/>
        <v>3104.1775000000002</v>
      </c>
    </row>
    <row r="2098" spans="1:17" x14ac:dyDescent="0.3">
      <c r="A2098">
        <v>13086530</v>
      </c>
      <c r="B2098" t="s">
        <v>27</v>
      </c>
      <c r="C2098" s="1">
        <v>43310</v>
      </c>
      <c r="D2098">
        <v>1570</v>
      </c>
      <c r="E2098">
        <v>96318</v>
      </c>
      <c r="F2098">
        <v>1570</v>
      </c>
      <c r="G2098">
        <v>89131</v>
      </c>
      <c r="H2098">
        <v>-89131.199999999997</v>
      </c>
      <c r="I2098" s="1">
        <v>43310</v>
      </c>
      <c r="J2098">
        <v>2018</v>
      </c>
      <c r="K2098">
        <f t="shared" si="227"/>
        <v>7</v>
      </c>
      <c r="L2098">
        <f t="shared" si="228"/>
        <v>29</v>
      </c>
      <c r="M2098">
        <f t="shared" si="229"/>
        <v>2018</v>
      </c>
      <c r="N2098">
        <f t="shared" si="233"/>
        <v>2018</v>
      </c>
      <c r="O2098">
        <f t="shared" si="230"/>
        <v>3114.0950000000003</v>
      </c>
      <c r="P2098">
        <f t="shared" si="231"/>
        <v>0</v>
      </c>
      <c r="Q2098">
        <f t="shared" si="232"/>
        <v>3114.0950000000003</v>
      </c>
    </row>
    <row r="2099" spans="1:17" x14ac:dyDescent="0.3">
      <c r="A2099">
        <v>13086530</v>
      </c>
      <c r="B2099" t="s">
        <v>27</v>
      </c>
      <c r="C2099" s="1">
        <v>43311</v>
      </c>
      <c r="D2099">
        <v>1575</v>
      </c>
      <c r="E2099">
        <v>99443</v>
      </c>
      <c r="F2099">
        <v>1575</v>
      </c>
      <c r="G2099">
        <v>92256</v>
      </c>
      <c r="H2099">
        <v>-92255.9</v>
      </c>
      <c r="I2099" s="1">
        <v>43311</v>
      </c>
      <c r="J2099">
        <v>2018</v>
      </c>
      <c r="K2099">
        <f t="shared" si="227"/>
        <v>7</v>
      </c>
      <c r="L2099">
        <f t="shared" si="228"/>
        <v>30</v>
      </c>
      <c r="M2099">
        <f t="shared" si="229"/>
        <v>2018</v>
      </c>
      <c r="N2099">
        <f t="shared" si="233"/>
        <v>2018</v>
      </c>
      <c r="O2099">
        <f t="shared" si="230"/>
        <v>3124.0125000000003</v>
      </c>
      <c r="P2099">
        <f t="shared" si="231"/>
        <v>0</v>
      </c>
      <c r="Q2099">
        <f t="shared" si="232"/>
        <v>3124.0125000000003</v>
      </c>
    </row>
    <row r="2100" spans="1:17" x14ac:dyDescent="0.3">
      <c r="A2100">
        <v>13086530</v>
      </c>
      <c r="B2100" t="s">
        <v>27</v>
      </c>
      <c r="C2100" s="1">
        <v>43312</v>
      </c>
      <c r="D2100">
        <v>1569</v>
      </c>
      <c r="E2100">
        <v>102554</v>
      </c>
      <c r="F2100">
        <v>1569</v>
      </c>
      <c r="G2100">
        <v>95367</v>
      </c>
      <c r="H2100">
        <v>-95367.4</v>
      </c>
      <c r="I2100" s="1">
        <v>43312</v>
      </c>
      <c r="J2100">
        <v>2018</v>
      </c>
      <c r="K2100">
        <f t="shared" si="227"/>
        <v>7</v>
      </c>
      <c r="L2100">
        <f t="shared" si="228"/>
        <v>31</v>
      </c>
      <c r="M2100">
        <f t="shared" si="229"/>
        <v>2018</v>
      </c>
      <c r="N2100">
        <f t="shared" si="233"/>
        <v>2018</v>
      </c>
      <c r="O2100">
        <f t="shared" si="230"/>
        <v>3112.1115</v>
      </c>
      <c r="P2100">
        <f t="shared" si="231"/>
        <v>0</v>
      </c>
      <c r="Q2100">
        <f t="shared" si="232"/>
        <v>3112.1115</v>
      </c>
    </row>
    <row r="2101" spans="1:17" x14ac:dyDescent="0.3">
      <c r="A2101">
        <v>13086530</v>
      </c>
      <c r="B2101" t="s">
        <v>27</v>
      </c>
      <c r="C2101" s="1">
        <v>43313</v>
      </c>
      <c r="D2101">
        <v>1567</v>
      </c>
      <c r="E2101">
        <v>105662</v>
      </c>
      <c r="F2101">
        <v>1567</v>
      </c>
      <c r="G2101">
        <v>98475</v>
      </c>
      <c r="H2101">
        <v>-98475.199999999997</v>
      </c>
      <c r="I2101" s="1">
        <v>43313</v>
      </c>
      <c r="J2101">
        <v>2018</v>
      </c>
      <c r="K2101">
        <f t="shared" si="227"/>
        <v>8</v>
      </c>
      <c r="L2101">
        <f t="shared" si="228"/>
        <v>1</v>
      </c>
      <c r="M2101">
        <f t="shared" si="229"/>
        <v>2018</v>
      </c>
      <c r="N2101">
        <f t="shared" si="233"/>
        <v>2018</v>
      </c>
      <c r="O2101">
        <f t="shared" si="230"/>
        <v>3108.1444999999999</v>
      </c>
      <c r="P2101">
        <f t="shared" si="231"/>
        <v>0</v>
      </c>
      <c r="Q2101">
        <f t="shared" si="232"/>
        <v>3108.1444999999999</v>
      </c>
    </row>
    <row r="2102" spans="1:17" x14ac:dyDescent="0.3">
      <c r="A2102">
        <v>13086530</v>
      </c>
      <c r="B2102" t="s">
        <v>27</v>
      </c>
      <c r="C2102" s="1">
        <v>43314</v>
      </c>
      <c r="D2102">
        <v>1565</v>
      </c>
      <c r="E2102">
        <v>108766</v>
      </c>
      <c r="F2102">
        <v>1565</v>
      </c>
      <c r="G2102">
        <v>101579</v>
      </c>
      <c r="H2102">
        <v>-101579.4</v>
      </c>
      <c r="I2102" s="1">
        <v>43314</v>
      </c>
      <c r="J2102">
        <v>2018</v>
      </c>
      <c r="K2102">
        <f t="shared" si="227"/>
        <v>8</v>
      </c>
      <c r="L2102">
        <f t="shared" si="228"/>
        <v>2</v>
      </c>
      <c r="M2102">
        <f t="shared" si="229"/>
        <v>2018</v>
      </c>
      <c r="N2102">
        <f t="shared" si="233"/>
        <v>2018</v>
      </c>
      <c r="O2102">
        <f t="shared" si="230"/>
        <v>3104.1775000000002</v>
      </c>
      <c r="P2102">
        <f t="shared" si="231"/>
        <v>0</v>
      </c>
      <c r="Q2102">
        <f t="shared" si="232"/>
        <v>3104.1775000000002</v>
      </c>
    </row>
    <row r="2103" spans="1:17" x14ac:dyDescent="0.3">
      <c r="A2103">
        <v>13086530</v>
      </c>
      <c r="B2103" t="s">
        <v>27</v>
      </c>
      <c r="C2103" s="1">
        <v>43315</v>
      </c>
      <c r="D2103">
        <v>1546</v>
      </c>
      <c r="E2103">
        <v>111834</v>
      </c>
      <c r="F2103">
        <v>1546</v>
      </c>
      <c r="G2103">
        <v>104647</v>
      </c>
      <c r="H2103">
        <v>-104646.7</v>
      </c>
      <c r="I2103" s="1">
        <v>43315</v>
      </c>
      <c r="J2103">
        <v>2018</v>
      </c>
      <c r="K2103">
        <f t="shared" si="227"/>
        <v>8</v>
      </c>
      <c r="L2103">
        <f t="shared" si="228"/>
        <v>3</v>
      </c>
      <c r="M2103">
        <f t="shared" si="229"/>
        <v>2018</v>
      </c>
      <c r="N2103">
        <f t="shared" si="233"/>
        <v>2018</v>
      </c>
      <c r="O2103">
        <f t="shared" si="230"/>
        <v>3066.491</v>
      </c>
      <c r="P2103">
        <f t="shared" si="231"/>
        <v>0</v>
      </c>
      <c r="Q2103">
        <f t="shared" si="232"/>
        <v>3066.491</v>
      </c>
    </row>
    <row r="2104" spans="1:17" x14ac:dyDescent="0.3">
      <c r="A2104">
        <v>13086530</v>
      </c>
      <c r="B2104" t="s">
        <v>27</v>
      </c>
      <c r="C2104" s="1">
        <v>43316</v>
      </c>
      <c r="D2104">
        <v>1549</v>
      </c>
      <c r="E2104">
        <v>114907</v>
      </c>
      <c r="F2104">
        <v>1549</v>
      </c>
      <c r="G2104">
        <v>107720</v>
      </c>
      <c r="H2104">
        <v>-107719.9</v>
      </c>
      <c r="I2104" s="1">
        <v>43316</v>
      </c>
      <c r="J2104">
        <v>2018</v>
      </c>
      <c r="K2104">
        <f t="shared" si="227"/>
        <v>8</v>
      </c>
      <c r="L2104">
        <f t="shared" si="228"/>
        <v>4</v>
      </c>
      <c r="M2104">
        <f t="shared" si="229"/>
        <v>2018</v>
      </c>
      <c r="N2104">
        <f t="shared" si="233"/>
        <v>2018</v>
      </c>
      <c r="O2104">
        <f t="shared" si="230"/>
        <v>3072.4414999999999</v>
      </c>
      <c r="P2104">
        <f t="shared" si="231"/>
        <v>0</v>
      </c>
      <c r="Q2104">
        <f t="shared" si="232"/>
        <v>3072.4414999999999</v>
      </c>
    </row>
    <row r="2105" spans="1:17" x14ac:dyDescent="0.3">
      <c r="A2105">
        <v>13086530</v>
      </c>
      <c r="B2105" t="s">
        <v>27</v>
      </c>
      <c r="C2105" s="1">
        <v>43317</v>
      </c>
      <c r="D2105">
        <v>1550</v>
      </c>
      <c r="E2105">
        <v>117981</v>
      </c>
      <c r="F2105">
        <v>1550</v>
      </c>
      <c r="G2105">
        <v>110794</v>
      </c>
      <c r="H2105">
        <v>-110794.1</v>
      </c>
      <c r="I2105" s="1">
        <v>43317</v>
      </c>
      <c r="J2105">
        <v>2018</v>
      </c>
      <c r="K2105">
        <f t="shared" si="227"/>
        <v>8</v>
      </c>
      <c r="L2105">
        <f t="shared" si="228"/>
        <v>5</v>
      </c>
      <c r="M2105">
        <f t="shared" si="229"/>
        <v>2018</v>
      </c>
      <c r="N2105">
        <f t="shared" si="233"/>
        <v>2018</v>
      </c>
      <c r="O2105">
        <f t="shared" si="230"/>
        <v>3074.4250000000002</v>
      </c>
      <c r="P2105">
        <f t="shared" si="231"/>
        <v>0</v>
      </c>
      <c r="Q2105">
        <f t="shared" si="232"/>
        <v>3074.4250000000002</v>
      </c>
    </row>
    <row r="2106" spans="1:17" x14ac:dyDescent="0.3">
      <c r="A2106">
        <v>13086530</v>
      </c>
      <c r="B2106" t="s">
        <v>27</v>
      </c>
      <c r="C2106" s="1">
        <v>43318</v>
      </c>
      <c r="D2106">
        <v>1541</v>
      </c>
      <c r="E2106">
        <v>121037</v>
      </c>
      <c r="F2106">
        <v>1541</v>
      </c>
      <c r="G2106">
        <v>113851</v>
      </c>
      <c r="H2106">
        <v>-113850.5</v>
      </c>
      <c r="I2106" s="1">
        <v>43318</v>
      </c>
      <c r="J2106">
        <v>2018</v>
      </c>
      <c r="K2106">
        <f t="shared" si="227"/>
        <v>8</v>
      </c>
      <c r="L2106">
        <f t="shared" si="228"/>
        <v>6</v>
      </c>
      <c r="M2106">
        <f t="shared" si="229"/>
        <v>2018</v>
      </c>
      <c r="N2106">
        <f t="shared" si="233"/>
        <v>2018</v>
      </c>
      <c r="O2106">
        <f t="shared" si="230"/>
        <v>3056.5735</v>
      </c>
      <c r="P2106">
        <f t="shared" si="231"/>
        <v>0</v>
      </c>
      <c r="Q2106">
        <f t="shared" si="232"/>
        <v>3056.5735</v>
      </c>
    </row>
    <row r="2107" spans="1:17" x14ac:dyDescent="0.3">
      <c r="A2107">
        <v>13086530</v>
      </c>
      <c r="B2107" t="s">
        <v>27</v>
      </c>
      <c r="C2107" s="1">
        <v>43319</v>
      </c>
      <c r="D2107">
        <v>1539</v>
      </c>
      <c r="E2107">
        <v>124090</v>
      </c>
      <c r="F2107">
        <v>1539</v>
      </c>
      <c r="G2107">
        <v>116903</v>
      </c>
      <c r="H2107">
        <v>-116903.3</v>
      </c>
      <c r="I2107" s="1">
        <v>43319</v>
      </c>
      <c r="J2107">
        <v>2018</v>
      </c>
      <c r="K2107">
        <f t="shared" si="227"/>
        <v>8</v>
      </c>
      <c r="L2107">
        <f t="shared" si="228"/>
        <v>7</v>
      </c>
      <c r="M2107">
        <f t="shared" si="229"/>
        <v>2018</v>
      </c>
      <c r="N2107">
        <f t="shared" si="233"/>
        <v>2018</v>
      </c>
      <c r="O2107">
        <f t="shared" si="230"/>
        <v>3052.6064999999999</v>
      </c>
      <c r="P2107">
        <f t="shared" si="231"/>
        <v>0</v>
      </c>
      <c r="Q2107">
        <f t="shared" si="232"/>
        <v>3052.6064999999999</v>
      </c>
    </row>
    <row r="2108" spans="1:17" x14ac:dyDescent="0.3">
      <c r="A2108">
        <v>13086530</v>
      </c>
      <c r="B2108" t="s">
        <v>27</v>
      </c>
      <c r="C2108" s="1">
        <v>43320</v>
      </c>
      <c r="D2108">
        <v>1542</v>
      </c>
      <c r="E2108">
        <v>127149</v>
      </c>
      <c r="F2108">
        <v>1542</v>
      </c>
      <c r="G2108">
        <v>119962</v>
      </c>
      <c r="H2108">
        <v>-119961.9</v>
      </c>
      <c r="I2108" s="1">
        <v>43320</v>
      </c>
      <c r="J2108">
        <v>2018</v>
      </c>
      <c r="K2108">
        <f t="shared" si="227"/>
        <v>8</v>
      </c>
      <c r="L2108">
        <f t="shared" si="228"/>
        <v>8</v>
      </c>
      <c r="M2108">
        <f t="shared" si="229"/>
        <v>2018</v>
      </c>
      <c r="N2108">
        <f t="shared" si="233"/>
        <v>2018</v>
      </c>
      <c r="O2108">
        <f t="shared" si="230"/>
        <v>3058.5570000000002</v>
      </c>
      <c r="P2108">
        <f t="shared" si="231"/>
        <v>0</v>
      </c>
      <c r="Q2108">
        <f t="shared" si="232"/>
        <v>3058.5570000000002</v>
      </c>
    </row>
    <row r="2109" spans="1:17" x14ac:dyDescent="0.3">
      <c r="A2109">
        <v>13086530</v>
      </c>
      <c r="B2109" t="s">
        <v>27</v>
      </c>
      <c r="C2109" s="1">
        <v>43321</v>
      </c>
      <c r="D2109">
        <v>1550</v>
      </c>
      <c r="E2109">
        <v>130222</v>
      </c>
      <c r="F2109">
        <v>1550</v>
      </c>
      <c r="G2109">
        <v>123035</v>
      </c>
      <c r="H2109">
        <v>-123035.3</v>
      </c>
      <c r="I2109" s="1">
        <v>43321</v>
      </c>
      <c r="J2109">
        <v>2018</v>
      </c>
      <c r="K2109">
        <f t="shared" si="227"/>
        <v>8</v>
      </c>
      <c r="L2109">
        <f t="shared" si="228"/>
        <v>9</v>
      </c>
      <c r="M2109">
        <f t="shared" si="229"/>
        <v>2018</v>
      </c>
      <c r="N2109">
        <f t="shared" si="233"/>
        <v>2018</v>
      </c>
      <c r="O2109">
        <f t="shared" si="230"/>
        <v>3074.4250000000002</v>
      </c>
      <c r="P2109">
        <f t="shared" si="231"/>
        <v>0</v>
      </c>
      <c r="Q2109">
        <f t="shared" si="232"/>
        <v>3074.4250000000002</v>
      </c>
    </row>
    <row r="2110" spans="1:17" x14ac:dyDescent="0.3">
      <c r="A2110">
        <v>13086530</v>
      </c>
      <c r="B2110" t="s">
        <v>27</v>
      </c>
      <c r="C2110" s="1">
        <v>43322</v>
      </c>
      <c r="D2110">
        <v>1543</v>
      </c>
      <c r="E2110">
        <v>133282</v>
      </c>
      <c r="F2110">
        <v>1543</v>
      </c>
      <c r="G2110">
        <v>126095</v>
      </c>
      <c r="H2110">
        <v>-126095.1</v>
      </c>
      <c r="I2110" s="1">
        <v>43322</v>
      </c>
      <c r="J2110">
        <v>2018</v>
      </c>
      <c r="K2110">
        <f t="shared" si="227"/>
        <v>8</v>
      </c>
      <c r="L2110">
        <f t="shared" si="228"/>
        <v>10</v>
      </c>
      <c r="M2110">
        <f t="shared" si="229"/>
        <v>2018</v>
      </c>
      <c r="N2110">
        <f t="shared" si="233"/>
        <v>2018</v>
      </c>
      <c r="O2110">
        <f t="shared" si="230"/>
        <v>3060.5405000000001</v>
      </c>
      <c r="P2110">
        <f t="shared" si="231"/>
        <v>0</v>
      </c>
      <c r="Q2110">
        <f t="shared" si="232"/>
        <v>3060.5405000000001</v>
      </c>
    </row>
    <row r="2111" spans="1:17" x14ac:dyDescent="0.3">
      <c r="A2111">
        <v>13086530</v>
      </c>
      <c r="B2111" t="s">
        <v>27</v>
      </c>
      <c r="C2111" s="1">
        <v>43323</v>
      </c>
      <c r="D2111">
        <v>1548</v>
      </c>
      <c r="E2111">
        <v>136352</v>
      </c>
      <c r="F2111">
        <v>1548</v>
      </c>
      <c r="G2111">
        <v>129165</v>
      </c>
      <c r="H2111">
        <v>-129165.1</v>
      </c>
      <c r="I2111" s="1">
        <v>43323</v>
      </c>
      <c r="J2111">
        <v>2018</v>
      </c>
      <c r="K2111">
        <f t="shared" si="227"/>
        <v>8</v>
      </c>
      <c r="L2111">
        <f t="shared" si="228"/>
        <v>11</v>
      </c>
      <c r="M2111">
        <f t="shared" si="229"/>
        <v>2018</v>
      </c>
      <c r="N2111">
        <f t="shared" si="233"/>
        <v>2018</v>
      </c>
      <c r="O2111">
        <f t="shared" si="230"/>
        <v>3070.4580000000001</v>
      </c>
      <c r="P2111">
        <f t="shared" si="231"/>
        <v>0</v>
      </c>
      <c r="Q2111">
        <f t="shared" si="232"/>
        <v>3070.4580000000001</v>
      </c>
    </row>
    <row r="2112" spans="1:17" x14ac:dyDescent="0.3">
      <c r="A2112">
        <v>13086530</v>
      </c>
      <c r="B2112" t="s">
        <v>27</v>
      </c>
      <c r="C2112" s="1">
        <v>43324</v>
      </c>
      <c r="D2112">
        <v>1546</v>
      </c>
      <c r="E2112">
        <v>139418</v>
      </c>
      <c r="F2112">
        <v>1546</v>
      </c>
      <c r="G2112">
        <v>132231</v>
      </c>
      <c r="H2112">
        <v>-132230.9</v>
      </c>
      <c r="I2112" s="1">
        <v>43324</v>
      </c>
      <c r="J2112">
        <v>2018</v>
      </c>
      <c r="K2112">
        <f t="shared" si="227"/>
        <v>8</v>
      </c>
      <c r="L2112">
        <f t="shared" si="228"/>
        <v>12</v>
      </c>
      <c r="M2112">
        <f t="shared" si="229"/>
        <v>2018</v>
      </c>
      <c r="N2112">
        <f t="shared" si="233"/>
        <v>2018</v>
      </c>
      <c r="O2112">
        <f t="shared" si="230"/>
        <v>3066.491</v>
      </c>
      <c r="P2112">
        <f t="shared" si="231"/>
        <v>0</v>
      </c>
      <c r="Q2112">
        <f t="shared" si="232"/>
        <v>3066.491</v>
      </c>
    </row>
    <row r="2113" spans="1:17" x14ac:dyDescent="0.3">
      <c r="A2113">
        <v>13086530</v>
      </c>
      <c r="B2113" t="s">
        <v>27</v>
      </c>
      <c r="C2113" s="1">
        <v>43325</v>
      </c>
      <c r="D2113">
        <v>1539</v>
      </c>
      <c r="E2113">
        <v>142470</v>
      </c>
      <c r="F2113">
        <v>1539</v>
      </c>
      <c r="G2113">
        <v>135283</v>
      </c>
      <c r="H2113">
        <v>-135283.20000000001</v>
      </c>
      <c r="I2113" s="1">
        <v>43325</v>
      </c>
      <c r="J2113">
        <v>2018</v>
      </c>
      <c r="K2113">
        <f t="shared" si="227"/>
        <v>8</v>
      </c>
      <c r="L2113">
        <f t="shared" si="228"/>
        <v>13</v>
      </c>
      <c r="M2113">
        <f t="shared" si="229"/>
        <v>2018</v>
      </c>
      <c r="N2113">
        <f t="shared" si="233"/>
        <v>2018</v>
      </c>
      <c r="O2113">
        <f t="shared" si="230"/>
        <v>3052.6064999999999</v>
      </c>
      <c r="P2113">
        <f t="shared" si="231"/>
        <v>0</v>
      </c>
      <c r="Q2113">
        <f t="shared" si="232"/>
        <v>3052.6064999999999</v>
      </c>
    </row>
    <row r="2114" spans="1:17" x14ac:dyDescent="0.3">
      <c r="A2114">
        <v>13086530</v>
      </c>
      <c r="B2114" t="s">
        <v>27</v>
      </c>
      <c r="C2114" s="1">
        <v>43326</v>
      </c>
      <c r="D2114">
        <v>1532</v>
      </c>
      <c r="E2114">
        <v>145509</v>
      </c>
      <c r="F2114">
        <v>1532</v>
      </c>
      <c r="G2114">
        <v>138322</v>
      </c>
      <c r="H2114">
        <v>-138321.9</v>
      </c>
      <c r="I2114" s="1">
        <v>43326</v>
      </c>
      <c r="J2114">
        <v>2018</v>
      </c>
      <c r="K2114">
        <f t="shared" ref="K2114:K2177" si="234">MONTH(C2114)</f>
        <v>8</v>
      </c>
      <c r="L2114">
        <f t="shared" ref="L2114:L2177" si="235">DAY(C2114)</f>
        <v>14</v>
      </c>
      <c r="M2114">
        <f t="shared" ref="M2114:M2177" si="236">YEAR(C2114)</f>
        <v>2018</v>
      </c>
      <c r="N2114">
        <f t="shared" si="233"/>
        <v>2018</v>
      </c>
      <c r="O2114">
        <f t="shared" ref="O2114:O2177" si="237">D2114*1.9835</f>
        <v>3038.7220000000002</v>
      </c>
      <c r="P2114">
        <f t="shared" ref="P2114:P2177" si="238">(D2114-F2114)*1.9835</f>
        <v>0</v>
      </c>
      <c r="Q2114">
        <f t="shared" ref="Q2114:Q2177" si="239">F2114*1.9835</f>
        <v>3038.7220000000002</v>
      </c>
    </row>
    <row r="2115" spans="1:17" x14ac:dyDescent="0.3">
      <c r="A2115">
        <v>13086530</v>
      </c>
      <c r="B2115" t="s">
        <v>27</v>
      </c>
      <c r="C2115" s="1">
        <v>43327</v>
      </c>
      <c r="D2115">
        <v>1525</v>
      </c>
      <c r="E2115">
        <v>148534</v>
      </c>
      <c r="F2115">
        <v>1525</v>
      </c>
      <c r="G2115">
        <v>141347</v>
      </c>
      <c r="H2115">
        <v>-141347.1</v>
      </c>
      <c r="I2115" s="1">
        <v>43327</v>
      </c>
      <c r="J2115">
        <v>2018</v>
      </c>
      <c r="K2115">
        <f t="shared" si="234"/>
        <v>8</v>
      </c>
      <c r="L2115">
        <f t="shared" si="235"/>
        <v>15</v>
      </c>
      <c r="M2115">
        <f t="shared" si="236"/>
        <v>2018</v>
      </c>
      <c r="N2115">
        <f t="shared" si="233"/>
        <v>2018</v>
      </c>
      <c r="O2115">
        <f t="shared" si="237"/>
        <v>3024.8375000000001</v>
      </c>
      <c r="P2115">
        <f t="shared" si="238"/>
        <v>0</v>
      </c>
      <c r="Q2115">
        <f t="shared" si="239"/>
        <v>3024.8375000000001</v>
      </c>
    </row>
    <row r="2116" spans="1:17" x14ac:dyDescent="0.3">
      <c r="A2116">
        <v>13086530</v>
      </c>
      <c r="B2116" t="s">
        <v>27</v>
      </c>
      <c r="C2116" s="1">
        <v>43328</v>
      </c>
      <c r="D2116">
        <v>1523</v>
      </c>
      <c r="E2116">
        <v>151555</v>
      </c>
      <c r="F2116">
        <v>1523</v>
      </c>
      <c r="G2116">
        <v>144368</v>
      </c>
      <c r="H2116">
        <v>-144368.1</v>
      </c>
      <c r="I2116" s="1">
        <v>43328</v>
      </c>
      <c r="J2116">
        <v>2018</v>
      </c>
      <c r="K2116">
        <f t="shared" si="234"/>
        <v>8</v>
      </c>
      <c r="L2116">
        <f t="shared" si="235"/>
        <v>16</v>
      </c>
      <c r="M2116">
        <f t="shared" si="236"/>
        <v>2018</v>
      </c>
      <c r="N2116">
        <f t="shared" si="233"/>
        <v>2018</v>
      </c>
      <c r="O2116">
        <f t="shared" si="237"/>
        <v>3020.8705</v>
      </c>
      <c r="P2116">
        <f t="shared" si="238"/>
        <v>0</v>
      </c>
      <c r="Q2116">
        <f t="shared" si="239"/>
        <v>3020.8705</v>
      </c>
    </row>
    <row r="2117" spans="1:17" x14ac:dyDescent="0.3">
      <c r="A2117">
        <v>13086530</v>
      </c>
      <c r="B2117" t="s">
        <v>27</v>
      </c>
      <c r="C2117" s="1">
        <v>43329</v>
      </c>
      <c r="D2117">
        <v>1509</v>
      </c>
      <c r="E2117">
        <v>154548</v>
      </c>
      <c r="F2117">
        <v>1509</v>
      </c>
      <c r="G2117">
        <v>147362</v>
      </c>
      <c r="H2117">
        <v>-147361.5</v>
      </c>
      <c r="I2117" s="1">
        <v>43329</v>
      </c>
      <c r="J2117">
        <v>2018</v>
      </c>
      <c r="K2117">
        <f t="shared" si="234"/>
        <v>8</v>
      </c>
      <c r="L2117">
        <f t="shared" si="235"/>
        <v>17</v>
      </c>
      <c r="M2117">
        <f t="shared" si="236"/>
        <v>2018</v>
      </c>
      <c r="N2117">
        <f t="shared" si="233"/>
        <v>2018</v>
      </c>
      <c r="O2117">
        <f t="shared" si="237"/>
        <v>2993.1015000000002</v>
      </c>
      <c r="P2117">
        <f t="shared" si="238"/>
        <v>0</v>
      </c>
      <c r="Q2117">
        <f t="shared" si="239"/>
        <v>2993.1015000000002</v>
      </c>
    </row>
    <row r="2118" spans="1:17" x14ac:dyDescent="0.3">
      <c r="A2118">
        <v>13086530</v>
      </c>
      <c r="B2118" t="s">
        <v>27</v>
      </c>
      <c r="C2118" s="1">
        <v>43330</v>
      </c>
      <c r="D2118">
        <v>1517</v>
      </c>
      <c r="E2118">
        <v>157557</v>
      </c>
      <c r="F2118">
        <v>1517</v>
      </c>
      <c r="G2118">
        <v>150370</v>
      </c>
      <c r="H2118">
        <v>-150369.60000000001</v>
      </c>
      <c r="I2118" s="1">
        <v>43330</v>
      </c>
      <c r="J2118">
        <v>2018</v>
      </c>
      <c r="K2118">
        <f t="shared" si="234"/>
        <v>8</v>
      </c>
      <c r="L2118">
        <f t="shared" si="235"/>
        <v>18</v>
      </c>
      <c r="M2118">
        <f t="shared" si="236"/>
        <v>2018</v>
      </c>
      <c r="N2118">
        <f t="shared" si="233"/>
        <v>2018</v>
      </c>
      <c r="O2118">
        <f t="shared" si="237"/>
        <v>3008.9695000000002</v>
      </c>
      <c r="P2118">
        <f t="shared" si="238"/>
        <v>0</v>
      </c>
      <c r="Q2118">
        <f t="shared" si="239"/>
        <v>3008.9695000000002</v>
      </c>
    </row>
    <row r="2119" spans="1:17" x14ac:dyDescent="0.3">
      <c r="A2119">
        <v>13086530</v>
      </c>
      <c r="B2119" t="s">
        <v>27</v>
      </c>
      <c r="C2119" s="1">
        <v>43331</v>
      </c>
      <c r="D2119">
        <v>1526</v>
      </c>
      <c r="E2119">
        <v>160584</v>
      </c>
      <c r="F2119">
        <v>1526</v>
      </c>
      <c r="G2119">
        <v>153397</v>
      </c>
      <c r="H2119">
        <v>-153397.29999999999</v>
      </c>
      <c r="I2119" s="1">
        <v>43331</v>
      </c>
      <c r="J2119">
        <v>2018</v>
      </c>
      <c r="K2119">
        <f t="shared" si="234"/>
        <v>8</v>
      </c>
      <c r="L2119">
        <f t="shared" si="235"/>
        <v>19</v>
      </c>
      <c r="M2119">
        <f t="shared" si="236"/>
        <v>2018</v>
      </c>
      <c r="N2119">
        <f t="shared" si="233"/>
        <v>2018</v>
      </c>
      <c r="O2119">
        <f t="shared" si="237"/>
        <v>3026.8209999999999</v>
      </c>
      <c r="P2119">
        <f t="shared" si="238"/>
        <v>0</v>
      </c>
      <c r="Q2119">
        <f t="shared" si="239"/>
        <v>3026.8209999999999</v>
      </c>
    </row>
    <row r="2120" spans="1:17" x14ac:dyDescent="0.3">
      <c r="A2120">
        <v>13086530</v>
      </c>
      <c r="B2120" t="s">
        <v>27</v>
      </c>
      <c r="C2120" s="1">
        <v>43332</v>
      </c>
      <c r="D2120">
        <v>1503</v>
      </c>
      <c r="E2120">
        <v>163565</v>
      </c>
      <c r="F2120">
        <v>1503</v>
      </c>
      <c r="G2120">
        <v>156378</v>
      </c>
      <c r="H2120">
        <v>-156378.4</v>
      </c>
      <c r="I2120" s="1">
        <v>43332</v>
      </c>
      <c r="J2120">
        <v>2018</v>
      </c>
      <c r="K2120">
        <f t="shared" si="234"/>
        <v>8</v>
      </c>
      <c r="L2120">
        <f t="shared" si="235"/>
        <v>20</v>
      </c>
      <c r="M2120">
        <f t="shared" si="236"/>
        <v>2018</v>
      </c>
      <c r="N2120">
        <f t="shared" si="233"/>
        <v>2018</v>
      </c>
      <c r="O2120">
        <f t="shared" si="237"/>
        <v>2981.2004999999999</v>
      </c>
      <c r="P2120">
        <f t="shared" si="238"/>
        <v>0</v>
      </c>
      <c r="Q2120">
        <f t="shared" si="239"/>
        <v>2981.2004999999999</v>
      </c>
    </row>
    <row r="2121" spans="1:17" x14ac:dyDescent="0.3">
      <c r="A2121">
        <v>13086530</v>
      </c>
      <c r="B2121" t="s">
        <v>27</v>
      </c>
      <c r="C2121" s="1">
        <v>43333</v>
      </c>
      <c r="D2121">
        <v>1447</v>
      </c>
      <c r="E2121">
        <v>166435</v>
      </c>
      <c r="F2121">
        <v>1447</v>
      </c>
      <c r="G2121">
        <v>159248</v>
      </c>
      <c r="H2121">
        <v>-159247.70000000001</v>
      </c>
      <c r="I2121" s="1">
        <v>43333</v>
      </c>
      <c r="J2121">
        <v>2018</v>
      </c>
      <c r="K2121">
        <f t="shared" si="234"/>
        <v>8</v>
      </c>
      <c r="L2121">
        <f t="shared" si="235"/>
        <v>21</v>
      </c>
      <c r="M2121">
        <f t="shared" si="236"/>
        <v>2018</v>
      </c>
      <c r="N2121">
        <f t="shared" si="233"/>
        <v>2018</v>
      </c>
      <c r="O2121">
        <f t="shared" si="237"/>
        <v>2870.1244999999999</v>
      </c>
      <c r="P2121">
        <f t="shared" si="238"/>
        <v>0</v>
      </c>
      <c r="Q2121">
        <f t="shared" si="239"/>
        <v>2870.1244999999999</v>
      </c>
    </row>
    <row r="2122" spans="1:17" x14ac:dyDescent="0.3">
      <c r="A2122">
        <v>13086530</v>
      </c>
      <c r="B2122" t="s">
        <v>27</v>
      </c>
      <c r="C2122" s="1">
        <v>43334</v>
      </c>
      <c r="D2122">
        <v>1428</v>
      </c>
      <c r="E2122">
        <v>169267</v>
      </c>
      <c r="F2122">
        <v>1428</v>
      </c>
      <c r="G2122">
        <v>162080</v>
      </c>
      <c r="H2122">
        <v>-162080.20000000001</v>
      </c>
      <c r="I2122" s="1">
        <v>43334</v>
      </c>
      <c r="J2122">
        <v>2018</v>
      </c>
      <c r="K2122">
        <f t="shared" si="234"/>
        <v>8</v>
      </c>
      <c r="L2122">
        <f t="shared" si="235"/>
        <v>22</v>
      </c>
      <c r="M2122">
        <f t="shared" si="236"/>
        <v>2018</v>
      </c>
      <c r="N2122">
        <f t="shared" si="233"/>
        <v>2018</v>
      </c>
      <c r="O2122">
        <f t="shared" si="237"/>
        <v>2832.4380000000001</v>
      </c>
      <c r="P2122">
        <f t="shared" si="238"/>
        <v>0</v>
      </c>
      <c r="Q2122">
        <f t="shared" si="239"/>
        <v>2832.4380000000001</v>
      </c>
    </row>
    <row r="2123" spans="1:17" x14ac:dyDescent="0.3">
      <c r="A2123">
        <v>13086530</v>
      </c>
      <c r="B2123" t="s">
        <v>27</v>
      </c>
      <c r="C2123" s="1">
        <v>43335</v>
      </c>
      <c r="D2123">
        <v>1410</v>
      </c>
      <c r="E2123">
        <v>172063</v>
      </c>
      <c r="F2123">
        <v>1410</v>
      </c>
      <c r="G2123">
        <v>164876</v>
      </c>
      <c r="H2123">
        <v>-164876.20000000001</v>
      </c>
      <c r="I2123" s="1">
        <v>43335</v>
      </c>
      <c r="J2123">
        <v>2018</v>
      </c>
      <c r="K2123">
        <f t="shared" si="234"/>
        <v>8</v>
      </c>
      <c r="L2123">
        <f t="shared" si="235"/>
        <v>23</v>
      </c>
      <c r="M2123">
        <f t="shared" si="236"/>
        <v>2018</v>
      </c>
      <c r="N2123">
        <f t="shared" si="233"/>
        <v>2018</v>
      </c>
      <c r="O2123">
        <f t="shared" si="237"/>
        <v>2796.7350000000001</v>
      </c>
      <c r="P2123">
        <f t="shared" si="238"/>
        <v>0</v>
      </c>
      <c r="Q2123">
        <f t="shared" si="239"/>
        <v>2796.7350000000001</v>
      </c>
    </row>
    <row r="2124" spans="1:17" x14ac:dyDescent="0.3">
      <c r="A2124">
        <v>13086530</v>
      </c>
      <c r="B2124" t="s">
        <v>27</v>
      </c>
      <c r="C2124" s="1">
        <v>43336</v>
      </c>
      <c r="D2124">
        <v>1405</v>
      </c>
      <c r="E2124">
        <v>174851</v>
      </c>
      <c r="F2124">
        <v>1405</v>
      </c>
      <c r="G2124">
        <v>167664</v>
      </c>
      <c r="H2124">
        <v>-167663.9</v>
      </c>
      <c r="I2124" s="1">
        <v>43336</v>
      </c>
      <c r="J2124">
        <v>2018</v>
      </c>
      <c r="K2124">
        <f t="shared" si="234"/>
        <v>8</v>
      </c>
      <c r="L2124">
        <f t="shared" si="235"/>
        <v>24</v>
      </c>
      <c r="M2124">
        <f t="shared" si="236"/>
        <v>2018</v>
      </c>
      <c r="N2124">
        <f t="shared" si="233"/>
        <v>2018</v>
      </c>
      <c r="O2124">
        <f t="shared" si="237"/>
        <v>2786.8175000000001</v>
      </c>
      <c r="P2124">
        <f t="shared" si="238"/>
        <v>0</v>
      </c>
      <c r="Q2124">
        <f t="shared" si="239"/>
        <v>2786.8175000000001</v>
      </c>
    </row>
    <row r="2125" spans="1:17" x14ac:dyDescent="0.3">
      <c r="A2125">
        <v>13086530</v>
      </c>
      <c r="B2125" t="s">
        <v>27</v>
      </c>
      <c r="C2125" s="1">
        <v>43337</v>
      </c>
      <c r="D2125">
        <v>1411</v>
      </c>
      <c r="E2125">
        <v>177649</v>
      </c>
      <c r="F2125">
        <v>1411</v>
      </c>
      <c r="G2125">
        <v>170462</v>
      </c>
      <c r="H2125">
        <v>-170461.8</v>
      </c>
      <c r="I2125" s="1">
        <v>43337</v>
      </c>
      <c r="J2125">
        <v>2018</v>
      </c>
      <c r="K2125">
        <f t="shared" si="234"/>
        <v>8</v>
      </c>
      <c r="L2125">
        <f t="shared" si="235"/>
        <v>25</v>
      </c>
      <c r="M2125">
        <f t="shared" si="236"/>
        <v>2018</v>
      </c>
      <c r="N2125">
        <f t="shared" si="233"/>
        <v>2018</v>
      </c>
      <c r="O2125">
        <f t="shared" si="237"/>
        <v>2798.7184999999999</v>
      </c>
      <c r="P2125">
        <f t="shared" si="238"/>
        <v>0</v>
      </c>
      <c r="Q2125">
        <f t="shared" si="239"/>
        <v>2798.7184999999999</v>
      </c>
    </row>
    <row r="2126" spans="1:17" x14ac:dyDescent="0.3">
      <c r="A2126">
        <v>13086530</v>
      </c>
      <c r="B2126" t="s">
        <v>27</v>
      </c>
      <c r="C2126" s="1">
        <v>43338</v>
      </c>
      <c r="D2126">
        <v>1406</v>
      </c>
      <c r="E2126">
        <v>180438</v>
      </c>
      <c r="F2126">
        <v>1406</v>
      </c>
      <c r="G2126">
        <v>173252</v>
      </c>
      <c r="H2126">
        <v>-173251.5</v>
      </c>
      <c r="I2126" s="1">
        <v>43338</v>
      </c>
      <c r="J2126">
        <v>2018</v>
      </c>
      <c r="K2126">
        <f t="shared" si="234"/>
        <v>8</v>
      </c>
      <c r="L2126">
        <f t="shared" si="235"/>
        <v>26</v>
      </c>
      <c r="M2126">
        <f t="shared" si="236"/>
        <v>2018</v>
      </c>
      <c r="N2126">
        <f t="shared" si="233"/>
        <v>2018</v>
      </c>
      <c r="O2126">
        <f t="shared" si="237"/>
        <v>2788.8009999999999</v>
      </c>
      <c r="P2126">
        <f t="shared" si="238"/>
        <v>0</v>
      </c>
      <c r="Q2126">
        <f t="shared" si="239"/>
        <v>2788.8009999999999</v>
      </c>
    </row>
    <row r="2127" spans="1:17" x14ac:dyDescent="0.3">
      <c r="A2127">
        <v>13086530</v>
      </c>
      <c r="B2127" t="s">
        <v>27</v>
      </c>
      <c r="C2127" s="1">
        <v>43339</v>
      </c>
      <c r="D2127">
        <v>1393</v>
      </c>
      <c r="E2127">
        <v>183201</v>
      </c>
      <c r="F2127">
        <v>1393</v>
      </c>
      <c r="G2127">
        <v>176014</v>
      </c>
      <c r="H2127">
        <v>-176014.3</v>
      </c>
      <c r="I2127" s="1">
        <v>43339</v>
      </c>
      <c r="J2127">
        <v>2018</v>
      </c>
      <c r="K2127">
        <f t="shared" si="234"/>
        <v>8</v>
      </c>
      <c r="L2127">
        <f t="shared" si="235"/>
        <v>27</v>
      </c>
      <c r="M2127">
        <f t="shared" si="236"/>
        <v>2018</v>
      </c>
      <c r="N2127">
        <f t="shared" si="233"/>
        <v>2018</v>
      </c>
      <c r="O2127">
        <f t="shared" si="237"/>
        <v>2763.0155</v>
      </c>
      <c r="P2127">
        <f t="shared" si="238"/>
        <v>0</v>
      </c>
      <c r="Q2127">
        <f t="shared" si="239"/>
        <v>2763.0155</v>
      </c>
    </row>
    <row r="2128" spans="1:17" x14ac:dyDescent="0.3">
      <c r="A2128">
        <v>13086530</v>
      </c>
      <c r="B2128" t="s">
        <v>27</v>
      </c>
      <c r="C2128" s="1">
        <v>43340</v>
      </c>
      <c r="D2128">
        <v>1403</v>
      </c>
      <c r="E2128">
        <v>185984</v>
      </c>
      <c r="F2128">
        <v>1403</v>
      </c>
      <c r="G2128">
        <v>178797</v>
      </c>
      <c r="H2128">
        <v>-178796.6</v>
      </c>
      <c r="I2128" s="1">
        <v>43340</v>
      </c>
      <c r="J2128">
        <v>2018</v>
      </c>
      <c r="K2128">
        <f t="shared" si="234"/>
        <v>8</v>
      </c>
      <c r="L2128">
        <f t="shared" si="235"/>
        <v>28</v>
      </c>
      <c r="M2128">
        <f t="shared" si="236"/>
        <v>2018</v>
      </c>
      <c r="N2128">
        <f t="shared" si="233"/>
        <v>2018</v>
      </c>
      <c r="O2128">
        <f t="shared" si="237"/>
        <v>2782.8505</v>
      </c>
      <c r="P2128">
        <f t="shared" si="238"/>
        <v>0</v>
      </c>
      <c r="Q2128">
        <f t="shared" si="239"/>
        <v>2782.8505</v>
      </c>
    </row>
    <row r="2129" spans="1:17" x14ac:dyDescent="0.3">
      <c r="A2129">
        <v>13086530</v>
      </c>
      <c r="B2129" t="s">
        <v>27</v>
      </c>
      <c r="C2129" s="1">
        <v>43341</v>
      </c>
      <c r="D2129">
        <v>1392</v>
      </c>
      <c r="E2129">
        <v>188744</v>
      </c>
      <c r="F2129">
        <v>1392</v>
      </c>
      <c r="G2129">
        <v>181557</v>
      </c>
      <c r="H2129">
        <v>-181556.8</v>
      </c>
      <c r="I2129" s="1">
        <v>43341</v>
      </c>
      <c r="J2129">
        <v>2018</v>
      </c>
      <c r="K2129">
        <f t="shared" si="234"/>
        <v>8</v>
      </c>
      <c r="L2129">
        <f t="shared" si="235"/>
        <v>29</v>
      </c>
      <c r="M2129">
        <f t="shared" si="236"/>
        <v>2018</v>
      </c>
      <c r="N2129">
        <f t="shared" si="233"/>
        <v>2018</v>
      </c>
      <c r="O2129">
        <f t="shared" si="237"/>
        <v>2761.0320000000002</v>
      </c>
      <c r="P2129">
        <f t="shared" si="238"/>
        <v>0</v>
      </c>
      <c r="Q2129">
        <f t="shared" si="239"/>
        <v>2761.0320000000002</v>
      </c>
    </row>
    <row r="2130" spans="1:17" x14ac:dyDescent="0.3">
      <c r="A2130">
        <v>13086530</v>
      </c>
      <c r="B2130" t="s">
        <v>27</v>
      </c>
      <c r="C2130" s="1">
        <v>43342</v>
      </c>
      <c r="D2130">
        <v>1367</v>
      </c>
      <c r="E2130">
        <v>191454</v>
      </c>
      <c r="F2130">
        <v>1367</v>
      </c>
      <c r="G2130">
        <v>184267</v>
      </c>
      <c r="H2130">
        <v>-184267.1</v>
      </c>
      <c r="I2130" s="1">
        <v>43342</v>
      </c>
      <c r="J2130">
        <v>2018</v>
      </c>
      <c r="K2130">
        <f t="shared" si="234"/>
        <v>8</v>
      </c>
      <c r="L2130">
        <f t="shared" si="235"/>
        <v>30</v>
      </c>
      <c r="M2130">
        <f t="shared" si="236"/>
        <v>2018</v>
      </c>
      <c r="N2130">
        <f t="shared" si="233"/>
        <v>2018</v>
      </c>
      <c r="O2130">
        <f t="shared" si="237"/>
        <v>2711.4445000000001</v>
      </c>
      <c r="P2130">
        <f t="shared" si="238"/>
        <v>0</v>
      </c>
      <c r="Q2130">
        <f t="shared" si="239"/>
        <v>2711.4445000000001</v>
      </c>
    </row>
    <row r="2131" spans="1:17" x14ac:dyDescent="0.3">
      <c r="A2131">
        <v>13086530</v>
      </c>
      <c r="B2131" t="s">
        <v>27</v>
      </c>
      <c r="C2131" s="1">
        <v>43343</v>
      </c>
      <c r="D2131">
        <v>1342</v>
      </c>
      <c r="E2131">
        <v>194115</v>
      </c>
      <c r="F2131">
        <v>1342</v>
      </c>
      <c r="G2131">
        <v>186928</v>
      </c>
      <c r="H2131">
        <v>-186927.9</v>
      </c>
      <c r="I2131" s="1">
        <v>43343</v>
      </c>
      <c r="J2131">
        <v>2018</v>
      </c>
      <c r="K2131">
        <f t="shared" si="234"/>
        <v>8</v>
      </c>
      <c r="L2131">
        <f t="shared" si="235"/>
        <v>31</v>
      </c>
      <c r="M2131">
        <f t="shared" si="236"/>
        <v>2018</v>
      </c>
      <c r="N2131">
        <f t="shared" si="233"/>
        <v>2018</v>
      </c>
      <c r="O2131">
        <f t="shared" si="237"/>
        <v>2661.857</v>
      </c>
      <c r="P2131">
        <f t="shared" si="238"/>
        <v>0</v>
      </c>
      <c r="Q2131">
        <f t="shared" si="239"/>
        <v>2661.857</v>
      </c>
    </row>
    <row r="2132" spans="1:17" x14ac:dyDescent="0.3">
      <c r="A2132">
        <v>13086530</v>
      </c>
      <c r="B2132" t="s">
        <v>27</v>
      </c>
      <c r="C2132" s="1">
        <v>43344</v>
      </c>
      <c r="D2132">
        <v>1333</v>
      </c>
      <c r="E2132">
        <v>196758</v>
      </c>
      <c r="F2132">
        <v>1333</v>
      </c>
      <c r="G2132">
        <v>189571</v>
      </c>
      <c r="H2132">
        <v>-189571.4</v>
      </c>
      <c r="I2132" s="1">
        <v>43344</v>
      </c>
      <c r="J2132">
        <v>2018</v>
      </c>
      <c r="K2132">
        <f t="shared" si="234"/>
        <v>9</v>
      </c>
      <c r="L2132">
        <f t="shared" si="235"/>
        <v>1</v>
      </c>
      <c r="M2132">
        <f t="shared" si="236"/>
        <v>2018</v>
      </c>
      <c r="N2132">
        <f t="shared" si="233"/>
        <v>2018</v>
      </c>
      <c r="O2132">
        <f t="shared" si="237"/>
        <v>2644.0055000000002</v>
      </c>
      <c r="P2132">
        <f t="shared" si="238"/>
        <v>0</v>
      </c>
      <c r="Q2132">
        <f t="shared" si="239"/>
        <v>2644.0055000000002</v>
      </c>
    </row>
    <row r="2133" spans="1:17" x14ac:dyDescent="0.3">
      <c r="A2133">
        <v>13086530</v>
      </c>
      <c r="B2133" t="s">
        <v>27</v>
      </c>
      <c r="C2133" s="1">
        <v>43345</v>
      </c>
      <c r="D2133">
        <v>1326</v>
      </c>
      <c r="E2133">
        <v>199389</v>
      </c>
      <c r="F2133">
        <v>1326</v>
      </c>
      <c r="G2133">
        <v>192202</v>
      </c>
      <c r="H2133">
        <v>-192202.2</v>
      </c>
      <c r="I2133" s="1">
        <v>43345</v>
      </c>
      <c r="J2133">
        <v>2018</v>
      </c>
      <c r="K2133">
        <f t="shared" si="234"/>
        <v>9</v>
      </c>
      <c r="L2133">
        <f t="shared" si="235"/>
        <v>2</v>
      </c>
      <c r="M2133">
        <f t="shared" si="236"/>
        <v>2018</v>
      </c>
      <c r="N2133">
        <f t="shared" si="233"/>
        <v>2018</v>
      </c>
      <c r="O2133">
        <f t="shared" si="237"/>
        <v>2630.1210000000001</v>
      </c>
      <c r="P2133">
        <f t="shared" si="238"/>
        <v>0</v>
      </c>
      <c r="Q2133">
        <f t="shared" si="239"/>
        <v>2630.1210000000001</v>
      </c>
    </row>
    <row r="2134" spans="1:17" x14ac:dyDescent="0.3">
      <c r="A2134">
        <v>13086530</v>
      </c>
      <c r="B2134" t="s">
        <v>27</v>
      </c>
      <c r="C2134" s="1">
        <v>43346</v>
      </c>
      <c r="D2134">
        <v>1329</v>
      </c>
      <c r="E2134">
        <v>202025</v>
      </c>
      <c r="F2134">
        <v>1329</v>
      </c>
      <c r="G2134">
        <v>194839</v>
      </c>
      <c r="H2134">
        <v>-194838.5</v>
      </c>
      <c r="I2134" s="1">
        <v>43346</v>
      </c>
      <c r="J2134">
        <v>2018</v>
      </c>
      <c r="K2134">
        <f t="shared" si="234"/>
        <v>9</v>
      </c>
      <c r="L2134">
        <f t="shared" si="235"/>
        <v>3</v>
      </c>
      <c r="M2134">
        <f t="shared" si="236"/>
        <v>2018</v>
      </c>
      <c r="N2134">
        <f t="shared" si="233"/>
        <v>2018</v>
      </c>
      <c r="O2134">
        <f t="shared" si="237"/>
        <v>2636.0715</v>
      </c>
      <c r="P2134">
        <f t="shared" si="238"/>
        <v>0</v>
      </c>
      <c r="Q2134">
        <f t="shared" si="239"/>
        <v>2636.0715</v>
      </c>
    </row>
    <row r="2135" spans="1:17" x14ac:dyDescent="0.3">
      <c r="A2135">
        <v>13086530</v>
      </c>
      <c r="B2135" t="s">
        <v>27</v>
      </c>
      <c r="C2135" s="1">
        <v>43347</v>
      </c>
      <c r="D2135">
        <v>1318</v>
      </c>
      <c r="E2135">
        <v>204640</v>
      </c>
      <c r="F2135">
        <v>1318</v>
      </c>
      <c r="G2135">
        <v>197453</v>
      </c>
      <c r="H2135">
        <v>-197452.9</v>
      </c>
      <c r="I2135" s="1">
        <v>43347</v>
      </c>
      <c r="J2135">
        <v>2018</v>
      </c>
      <c r="K2135">
        <f t="shared" si="234"/>
        <v>9</v>
      </c>
      <c r="L2135">
        <f t="shared" si="235"/>
        <v>4</v>
      </c>
      <c r="M2135">
        <f t="shared" si="236"/>
        <v>2018</v>
      </c>
      <c r="N2135">
        <f t="shared" si="233"/>
        <v>2018</v>
      </c>
      <c r="O2135">
        <f t="shared" si="237"/>
        <v>2614.2530000000002</v>
      </c>
      <c r="P2135">
        <f t="shared" si="238"/>
        <v>0</v>
      </c>
      <c r="Q2135">
        <f t="shared" si="239"/>
        <v>2614.2530000000002</v>
      </c>
    </row>
    <row r="2136" spans="1:17" x14ac:dyDescent="0.3">
      <c r="A2136">
        <v>13086530</v>
      </c>
      <c r="B2136" t="s">
        <v>27</v>
      </c>
      <c r="C2136" s="1">
        <v>43348</v>
      </c>
      <c r="D2136">
        <v>1280</v>
      </c>
      <c r="E2136">
        <v>207178</v>
      </c>
      <c r="F2136">
        <v>1280</v>
      </c>
      <c r="G2136">
        <v>199991</v>
      </c>
      <c r="H2136">
        <v>-199991.1</v>
      </c>
      <c r="I2136" s="1">
        <v>43348</v>
      </c>
      <c r="J2136">
        <v>2018</v>
      </c>
      <c r="K2136">
        <f t="shared" si="234"/>
        <v>9</v>
      </c>
      <c r="L2136">
        <f t="shared" si="235"/>
        <v>5</v>
      </c>
      <c r="M2136">
        <f t="shared" si="236"/>
        <v>2018</v>
      </c>
      <c r="N2136">
        <f t="shared" si="233"/>
        <v>2018</v>
      </c>
      <c r="O2136">
        <f t="shared" si="237"/>
        <v>2538.88</v>
      </c>
      <c r="P2136">
        <f t="shared" si="238"/>
        <v>0</v>
      </c>
      <c r="Q2136">
        <f t="shared" si="239"/>
        <v>2538.88</v>
      </c>
    </row>
    <row r="2137" spans="1:17" x14ac:dyDescent="0.3">
      <c r="A2137">
        <v>13086530</v>
      </c>
      <c r="B2137" t="s">
        <v>27</v>
      </c>
      <c r="C2137" s="1">
        <v>43349</v>
      </c>
      <c r="D2137">
        <v>1262</v>
      </c>
      <c r="E2137">
        <v>209681</v>
      </c>
      <c r="F2137">
        <v>1262</v>
      </c>
      <c r="G2137">
        <v>202494</v>
      </c>
      <c r="H2137">
        <v>-202494.1</v>
      </c>
      <c r="I2137" s="1">
        <v>43349</v>
      </c>
      <c r="J2137">
        <v>2018</v>
      </c>
      <c r="K2137">
        <f t="shared" si="234"/>
        <v>9</v>
      </c>
      <c r="L2137">
        <f t="shared" si="235"/>
        <v>6</v>
      </c>
      <c r="M2137">
        <f t="shared" si="236"/>
        <v>2018</v>
      </c>
      <c r="N2137">
        <f t="shared" si="233"/>
        <v>2018</v>
      </c>
      <c r="O2137">
        <f t="shared" si="237"/>
        <v>2503.1770000000001</v>
      </c>
      <c r="P2137">
        <f t="shared" si="238"/>
        <v>0</v>
      </c>
      <c r="Q2137">
        <f t="shared" si="239"/>
        <v>2503.1770000000001</v>
      </c>
    </row>
    <row r="2138" spans="1:17" x14ac:dyDescent="0.3">
      <c r="A2138">
        <v>13086530</v>
      </c>
      <c r="B2138" t="s">
        <v>27</v>
      </c>
      <c r="C2138" s="1">
        <v>43350</v>
      </c>
      <c r="D2138">
        <v>1220</v>
      </c>
      <c r="E2138">
        <v>212100</v>
      </c>
      <c r="F2138">
        <v>1220</v>
      </c>
      <c r="G2138">
        <v>204913</v>
      </c>
      <c r="H2138">
        <v>-204912.9</v>
      </c>
      <c r="I2138" s="1">
        <v>43350</v>
      </c>
      <c r="J2138">
        <v>2018</v>
      </c>
      <c r="K2138">
        <f t="shared" si="234"/>
        <v>9</v>
      </c>
      <c r="L2138">
        <f t="shared" si="235"/>
        <v>7</v>
      </c>
      <c r="M2138">
        <f t="shared" si="236"/>
        <v>2018</v>
      </c>
      <c r="N2138">
        <f t="shared" si="233"/>
        <v>2018</v>
      </c>
      <c r="O2138">
        <f t="shared" si="237"/>
        <v>2419.87</v>
      </c>
      <c r="P2138">
        <f t="shared" si="238"/>
        <v>0</v>
      </c>
      <c r="Q2138">
        <f t="shared" si="239"/>
        <v>2419.87</v>
      </c>
    </row>
    <row r="2139" spans="1:17" x14ac:dyDescent="0.3">
      <c r="A2139">
        <v>13086530</v>
      </c>
      <c r="B2139" t="s">
        <v>27</v>
      </c>
      <c r="C2139" s="1">
        <v>43351</v>
      </c>
      <c r="D2139">
        <v>1191</v>
      </c>
      <c r="E2139">
        <v>214462</v>
      </c>
      <c r="F2139">
        <v>1191</v>
      </c>
      <c r="G2139">
        <v>207275</v>
      </c>
      <c r="H2139">
        <v>-207274.8</v>
      </c>
      <c r="I2139" s="1">
        <v>43351</v>
      </c>
      <c r="J2139">
        <v>2018</v>
      </c>
      <c r="K2139">
        <f t="shared" si="234"/>
        <v>9</v>
      </c>
      <c r="L2139">
        <f t="shared" si="235"/>
        <v>8</v>
      </c>
      <c r="M2139">
        <f t="shared" si="236"/>
        <v>2018</v>
      </c>
      <c r="N2139">
        <f t="shared" si="233"/>
        <v>2018</v>
      </c>
      <c r="O2139">
        <f t="shared" si="237"/>
        <v>2362.3485000000001</v>
      </c>
      <c r="P2139">
        <f t="shared" si="238"/>
        <v>0</v>
      </c>
      <c r="Q2139">
        <f t="shared" si="239"/>
        <v>2362.3485000000001</v>
      </c>
    </row>
    <row r="2140" spans="1:17" x14ac:dyDescent="0.3">
      <c r="A2140">
        <v>13086530</v>
      </c>
      <c r="B2140" t="s">
        <v>27</v>
      </c>
      <c r="C2140" s="1">
        <v>43352</v>
      </c>
      <c r="D2140">
        <v>1196</v>
      </c>
      <c r="E2140">
        <v>216833</v>
      </c>
      <c r="F2140">
        <v>1196</v>
      </c>
      <c r="G2140">
        <v>209647</v>
      </c>
      <c r="H2140">
        <v>-209646.6</v>
      </c>
      <c r="I2140" s="1">
        <v>43352</v>
      </c>
      <c r="J2140">
        <v>2018</v>
      </c>
      <c r="K2140">
        <f t="shared" si="234"/>
        <v>9</v>
      </c>
      <c r="L2140">
        <f t="shared" si="235"/>
        <v>9</v>
      </c>
      <c r="M2140">
        <f t="shared" si="236"/>
        <v>2018</v>
      </c>
      <c r="N2140">
        <f t="shared" si="233"/>
        <v>2018</v>
      </c>
      <c r="O2140">
        <f t="shared" si="237"/>
        <v>2372.2660000000001</v>
      </c>
      <c r="P2140">
        <f t="shared" si="238"/>
        <v>0</v>
      </c>
      <c r="Q2140">
        <f t="shared" si="239"/>
        <v>2372.2660000000001</v>
      </c>
    </row>
    <row r="2141" spans="1:17" x14ac:dyDescent="0.3">
      <c r="A2141">
        <v>13086530</v>
      </c>
      <c r="B2141" t="s">
        <v>27</v>
      </c>
      <c r="C2141" s="1">
        <v>43353</v>
      </c>
      <c r="D2141">
        <v>1196</v>
      </c>
      <c r="E2141">
        <v>219206</v>
      </c>
      <c r="F2141">
        <v>1196</v>
      </c>
      <c r="G2141">
        <v>212019</v>
      </c>
      <c r="H2141">
        <v>-212019.3</v>
      </c>
      <c r="I2141" s="1">
        <v>43353</v>
      </c>
      <c r="J2141">
        <v>2018</v>
      </c>
      <c r="K2141">
        <f t="shared" si="234"/>
        <v>9</v>
      </c>
      <c r="L2141">
        <f t="shared" si="235"/>
        <v>10</v>
      </c>
      <c r="M2141">
        <f t="shared" si="236"/>
        <v>2018</v>
      </c>
      <c r="N2141">
        <f t="shared" si="233"/>
        <v>2018</v>
      </c>
      <c r="O2141">
        <f t="shared" si="237"/>
        <v>2372.2660000000001</v>
      </c>
      <c r="P2141">
        <f t="shared" si="238"/>
        <v>0</v>
      </c>
      <c r="Q2141">
        <f t="shared" si="239"/>
        <v>2372.2660000000001</v>
      </c>
    </row>
    <row r="2142" spans="1:17" x14ac:dyDescent="0.3">
      <c r="A2142">
        <v>13086530</v>
      </c>
      <c r="B2142" t="s">
        <v>27</v>
      </c>
      <c r="C2142" s="1">
        <v>43354</v>
      </c>
      <c r="D2142">
        <v>1190</v>
      </c>
      <c r="E2142">
        <v>221566</v>
      </c>
      <c r="F2142">
        <v>1190</v>
      </c>
      <c r="G2142">
        <v>214380</v>
      </c>
      <c r="H2142">
        <v>-214379.6</v>
      </c>
      <c r="I2142" s="1">
        <v>43354</v>
      </c>
      <c r="J2142">
        <v>2018</v>
      </c>
      <c r="K2142">
        <f t="shared" si="234"/>
        <v>9</v>
      </c>
      <c r="L2142">
        <f t="shared" si="235"/>
        <v>11</v>
      </c>
      <c r="M2142">
        <f t="shared" si="236"/>
        <v>2018</v>
      </c>
      <c r="N2142">
        <f t="shared" si="233"/>
        <v>2018</v>
      </c>
      <c r="O2142">
        <f t="shared" si="237"/>
        <v>2360.3650000000002</v>
      </c>
      <c r="P2142">
        <f t="shared" si="238"/>
        <v>0</v>
      </c>
      <c r="Q2142">
        <f t="shared" si="239"/>
        <v>2360.3650000000002</v>
      </c>
    </row>
    <row r="2143" spans="1:17" x14ac:dyDescent="0.3">
      <c r="A2143">
        <v>13086530</v>
      </c>
      <c r="B2143" t="s">
        <v>27</v>
      </c>
      <c r="C2143" s="1">
        <v>43355</v>
      </c>
      <c r="D2143">
        <v>1187</v>
      </c>
      <c r="E2143">
        <v>223920</v>
      </c>
      <c r="F2143">
        <v>1187</v>
      </c>
      <c r="G2143">
        <v>216733</v>
      </c>
      <c r="H2143">
        <v>-216733.3</v>
      </c>
      <c r="I2143" s="1">
        <v>43355</v>
      </c>
      <c r="J2143">
        <v>2018</v>
      </c>
      <c r="K2143">
        <f t="shared" si="234"/>
        <v>9</v>
      </c>
      <c r="L2143">
        <f t="shared" si="235"/>
        <v>12</v>
      </c>
      <c r="M2143">
        <f t="shared" si="236"/>
        <v>2018</v>
      </c>
      <c r="N2143">
        <f t="shared" si="233"/>
        <v>2018</v>
      </c>
      <c r="O2143">
        <f t="shared" si="237"/>
        <v>2354.4144999999999</v>
      </c>
      <c r="P2143">
        <f t="shared" si="238"/>
        <v>0</v>
      </c>
      <c r="Q2143">
        <f t="shared" si="239"/>
        <v>2354.4144999999999</v>
      </c>
    </row>
    <row r="2144" spans="1:17" x14ac:dyDescent="0.3">
      <c r="A2144">
        <v>13086530</v>
      </c>
      <c r="B2144" t="s">
        <v>27</v>
      </c>
      <c r="C2144" s="1">
        <v>43356</v>
      </c>
      <c r="D2144">
        <v>1190</v>
      </c>
      <c r="E2144">
        <v>226280</v>
      </c>
      <c r="F2144">
        <v>1190</v>
      </c>
      <c r="G2144">
        <v>219094</v>
      </c>
      <c r="H2144">
        <v>-219093.6</v>
      </c>
      <c r="I2144" s="1">
        <v>43356</v>
      </c>
      <c r="J2144">
        <v>2018</v>
      </c>
      <c r="K2144">
        <f t="shared" si="234"/>
        <v>9</v>
      </c>
      <c r="L2144">
        <f t="shared" si="235"/>
        <v>13</v>
      </c>
      <c r="M2144">
        <f t="shared" si="236"/>
        <v>2018</v>
      </c>
      <c r="N2144">
        <f t="shared" si="233"/>
        <v>2018</v>
      </c>
      <c r="O2144">
        <f t="shared" si="237"/>
        <v>2360.3650000000002</v>
      </c>
      <c r="P2144">
        <f t="shared" si="238"/>
        <v>0</v>
      </c>
      <c r="Q2144">
        <f t="shared" si="239"/>
        <v>2360.3650000000002</v>
      </c>
    </row>
    <row r="2145" spans="1:17" x14ac:dyDescent="0.3">
      <c r="A2145">
        <v>13086530</v>
      </c>
      <c r="B2145" t="s">
        <v>27</v>
      </c>
      <c r="C2145" s="1">
        <v>43357</v>
      </c>
      <c r="D2145">
        <v>1131</v>
      </c>
      <c r="E2145">
        <v>228524</v>
      </c>
      <c r="F2145">
        <v>1131</v>
      </c>
      <c r="G2145">
        <v>221338</v>
      </c>
      <c r="H2145">
        <v>-221337.5</v>
      </c>
      <c r="I2145" s="1">
        <v>43357</v>
      </c>
      <c r="J2145">
        <v>2018</v>
      </c>
      <c r="K2145">
        <f t="shared" si="234"/>
        <v>9</v>
      </c>
      <c r="L2145">
        <f t="shared" si="235"/>
        <v>14</v>
      </c>
      <c r="M2145">
        <f t="shared" si="236"/>
        <v>2018</v>
      </c>
      <c r="N2145">
        <f t="shared" si="233"/>
        <v>2018</v>
      </c>
      <c r="O2145">
        <f t="shared" si="237"/>
        <v>2243.3384999999998</v>
      </c>
      <c r="P2145">
        <f t="shared" si="238"/>
        <v>0</v>
      </c>
      <c r="Q2145">
        <f t="shared" si="239"/>
        <v>2243.3384999999998</v>
      </c>
    </row>
    <row r="2146" spans="1:17" x14ac:dyDescent="0.3">
      <c r="A2146">
        <v>13086530</v>
      </c>
      <c r="B2146" t="s">
        <v>27</v>
      </c>
      <c r="C2146" s="1">
        <v>43358</v>
      </c>
      <c r="D2146">
        <v>1063</v>
      </c>
      <c r="E2146">
        <v>230632</v>
      </c>
      <c r="F2146">
        <v>1063</v>
      </c>
      <c r="G2146">
        <v>223445</v>
      </c>
      <c r="H2146">
        <v>-223445.4</v>
      </c>
      <c r="I2146" s="1">
        <v>43358</v>
      </c>
      <c r="J2146">
        <v>2018</v>
      </c>
      <c r="K2146">
        <f t="shared" si="234"/>
        <v>9</v>
      </c>
      <c r="L2146">
        <f t="shared" si="235"/>
        <v>15</v>
      </c>
      <c r="M2146">
        <f t="shared" si="236"/>
        <v>2018</v>
      </c>
      <c r="N2146">
        <f t="shared" si="233"/>
        <v>2018</v>
      </c>
      <c r="O2146">
        <f t="shared" si="237"/>
        <v>2108.4605000000001</v>
      </c>
      <c r="P2146">
        <f t="shared" si="238"/>
        <v>0</v>
      </c>
      <c r="Q2146">
        <f t="shared" si="239"/>
        <v>2108.4605000000001</v>
      </c>
    </row>
    <row r="2147" spans="1:17" x14ac:dyDescent="0.3">
      <c r="A2147">
        <v>13086530</v>
      </c>
      <c r="B2147" t="s">
        <v>27</v>
      </c>
      <c r="C2147" s="1">
        <v>43359</v>
      </c>
      <c r="D2147">
        <v>1053</v>
      </c>
      <c r="E2147">
        <v>232721</v>
      </c>
      <c r="F2147">
        <v>1053</v>
      </c>
      <c r="G2147">
        <v>225534</v>
      </c>
      <c r="H2147">
        <v>-225534.1</v>
      </c>
      <c r="I2147" s="1">
        <v>43359</v>
      </c>
      <c r="J2147">
        <v>2018</v>
      </c>
      <c r="K2147">
        <f t="shared" si="234"/>
        <v>9</v>
      </c>
      <c r="L2147">
        <f t="shared" si="235"/>
        <v>16</v>
      </c>
      <c r="M2147">
        <f t="shared" si="236"/>
        <v>2018</v>
      </c>
      <c r="N2147">
        <f t="shared" si="233"/>
        <v>2018</v>
      </c>
      <c r="O2147">
        <f t="shared" si="237"/>
        <v>2088.6255000000001</v>
      </c>
      <c r="P2147">
        <f t="shared" si="238"/>
        <v>0</v>
      </c>
      <c r="Q2147">
        <f t="shared" si="239"/>
        <v>2088.6255000000001</v>
      </c>
    </row>
    <row r="2148" spans="1:17" x14ac:dyDescent="0.3">
      <c r="A2148">
        <v>13086530</v>
      </c>
      <c r="B2148" t="s">
        <v>27</v>
      </c>
      <c r="C2148" s="1">
        <v>43360</v>
      </c>
      <c r="D2148">
        <v>1237</v>
      </c>
      <c r="E2148">
        <v>235175</v>
      </c>
      <c r="F2148">
        <v>1237</v>
      </c>
      <c r="G2148">
        <v>227988</v>
      </c>
      <c r="H2148">
        <v>-227987.9</v>
      </c>
      <c r="I2148" s="1">
        <v>43360</v>
      </c>
      <c r="J2148">
        <v>2018</v>
      </c>
      <c r="K2148">
        <f t="shared" si="234"/>
        <v>9</v>
      </c>
      <c r="L2148">
        <f t="shared" si="235"/>
        <v>17</v>
      </c>
      <c r="M2148">
        <f t="shared" si="236"/>
        <v>2018</v>
      </c>
      <c r="N2148">
        <f t="shared" ref="N2148:N2190" si="240">IF(K2148&gt;10,M2148+1,M2148)</f>
        <v>2018</v>
      </c>
      <c r="O2148">
        <f t="shared" si="237"/>
        <v>2453.5895</v>
      </c>
      <c r="P2148">
        <f t="shared" si="238"/>
        <v>0</v>
      </c>
      <c r="Q2148">
        <f t="shared" si="239"/>
        <v>2453.5895</v>
      </c>
    </row>
    <row r="2149" spans="1:17" x14ac:dyDescent="0.3">
      <c r="A2149">
        <v>13086530</v>
      </c>
      <c r="B2149" t="s">
        <v>27</v>
      </c>
      <c r="C2149" s="1">
        <v>43361</v>
      </c>
      <c r="D2149">
        <v>1369</v>
      </c>
      <c r="E2149">
        <v>237890</v>
      </c>
      <c r="F2149">
        <v>1369</v>
      </c>
      <c r="G2149">
        <v>230703</v>
      </c>
      <c r="H2149">
        <v>-230703</v>
      </c>
      <c r="I2149" s="1">
        <v>43361</v>
      </c>
      <c r="J2149">
        <v>2018</v>
      </c>
      <c r="K2149">
        <f t="shared" si="234"/>
        <v>9</v>
      </c>
      <c r="L2149">
        <f t="shared" si="235"/>
        <v>18</v>
      </c>
      <c r="M2149">
        <f t="shared" si="236"/>
        <v>2018</v>
      </c>
      <c r="N2149">
        <f t="shared" si="240"/>
        <v>2018</v>
      </c>
      <c r="O2149">
        <f t="shared" si="237"/>
        <v>2715.4115000000002</v>
      </c>
      <c r="P2149">
        <f t="shared" si="238"/>
        <v>0</v>
      </c>
      <c r="Q2149">
        <f t="shared" si="239"/>
        <v>2715.4115000000002</v>
      </c>
    </row>
    <row r="2150" spans="1:17" x14ac:dyDescent="0.3">
      <c r="A2150">
        <v>13086530</v>
      </c>
      <c r="B2150" t="s">
        <v>27</v>
      </c>
      <c r="C2150" s="1">
        <v>43362</v>
      </c>
      <c r="D2150">
        <v>1370</v>
      </c>
      <c r="E2150">
        <v>240607</v>
      </c>
      <c r="F2150">
        <v>1370</v>
      </c>
      <c r="G2150">
        <v>233420</v>
      </c>
      <c r="H2150">
        <v>-233420.4</v>
      </c>
      <c r="I2150" s="1">
        <v>43362</v>
      </c>
      <c r="J2150">
        <v>2018</v>
      </c>
      <c r="K2150">
        <f t="shared" si="234"/>
        <v>9</v>
      </c>
      <c r="L2150">
        <f t="shared" si="235"/>
        <v>19</v>
      </c>
      <c r="M2150">
        <f t="shared" si="236"/>
        <v>2018</v>
      </c>
      <c r="N2150">
        <f t="shared" si="240"/>
        <v>2018</v>
      </c>
      <c r="O2150">
        <f t="shared" si="237"/>
        <v>2717.395</v>
      </c>
      <c r="P2150">
        <f t="shared" si="238"/>
        <v>0</v>
      </c>
      <c r="Q2150">
        <f t="shared" si="239"/>
        <v>2717.395</v>
      </c>
    </row>
    <row r="2151" spans="1:17" x14ac:dyDescent="0.3">
      <c r="A2151">
        <v>13086530</v>
      </c>
      <c r="B2151" t="s">
        <v>27</v>
      </c>
      <c r="C2151" s="1">
        <v>43363</v>
      </c>
      <c r="D2151">
        <v>1371</v>
      </c>
      <c r="E2151">
        <v>243327</v>
      </c>
      <c r="F2151">
        <v>1371</v>
      </c>
      <c r="G2151">
        <v>236140</v>
      </c>
      <c r="H2151">
        <v>-236140.1</v>
      </c>
      <c r="I2151" s="1">
        <v>43363</v>
      </c>
      <c r="J2151">
        <v>2018</v>
      </c>
      <c r="K2151">
        <f t="shared" si="234"/>
        <v>9</v>
      </c>
      <c r="L2151">
        <f t="shared" si="235"/>
        <v>20</v>
      </c>
      <c r="M2151">
        <f t="shared" si="236"/>
        <v>2018</v>
      </c>
      <c r="N2151">
        <f t="shared" si="240"/>
        <v>2018</v>
      </c>
      <c r="O2151">
        <f t="shared" si="237"/>
        <v>2719.3785000000003</v>
      </c>
      <c r="P2151">
        <f t="shared" si="238"/>
        <v>0</v>
      </c>
      <c r="Q2151">
        <f t="shared" si="239"/>
        <v>2719.3785000000003</v>
      </c>
    </row>
    <row r="2152" spans="1:17" x14ac:dyDescent="0.3">
      <c r="A2152">
        <v>13086530</v>
      </c>
      <c r="B2152" t="s">
        <v>27</v>
      </c>
      <c r="C2152" s="1">
        <v>43364</v>
      </c>
      <c r="D2152">
        <v>1372</v>
      </c>
      <c r="E2152">
        <v>246049</v>
      </c>
      <c r="F2152">
        <v>1372</v>
      </c>
      <c r="G2152">
        <v>238862</v>
      </c>
      <c r="H2152">
        <v>-238862.1</v>
      </c>
      <c r="I2152" s="1">
        <v>43364</v>
      </c>
      <c r="J2152">
        <v>2018</v>
      </c>
      <c r="K2152">
        <f t="shared" si="234"/>
        <v>9</v>
      </c>
      <c r="L2152">
        <f t="shared" si="235"/>
        <v>21</v>
      </c>
      <c r="M2152">
        <f t="shared" si="236"/>
        <v>2018</v>
      </c>
      <c r="N2152">
        <f t="shared" si="240"/>
        <v>2018</v>
      </c>
      <c r="O2152">
        <f t="shared" si="237"/>
        <v>2721.3620000000001</v>
      </c>
      <c r="P2152">
        <f t="shared" si="238"/>
        <v>0</v>
      </c>
      <c r="Q2152">
        <f t="shared" si="239"/>
        <v>2721.3620000000001</v>
      </c>
    </row>
    <row r="2153" spans="1:17" x14ac:dyDescent="0.3">
      <c r="A2153">
        <v>13086530</v>
      </c>
      <c r="B2153" t="s">
        <v>27</v>
      </c>
      <c r="C2153" s="1">
        <v>43365</v>
      </c>
      <c r="D2153">
        <v>1357</v>
      </c>
      <c r="E2153">
        <v>248741</v>
      </c>
      <c r="F2153">
        <v>1357</v>
      </c>
      <c r="G2153">
        <v>241554</v>
      </c>
      <c r="H2153">
        <v>-241554.2</v>
      </c>
      <c r="I2153" s="1">
        <v>43365</v>
      </c>
      <c r="J2153">
        <v>2018</v>
      </c>
      <c r="K2153">
        <f t="shared" si="234"/>
        <v>9</v>
      </c>
      <c r="L2153">
        <f t="shared" si="235"/>
        <v>22</v>
      </c>
      <c r="M2153">
        <f t="shared" si="236"/>
        <v>2018</v>
      </c>
      <c r="N2153">
        <f t="shared" si="240"/>
        <v>2018</v>
      </c>
      <c r="O2153">
        <f t="shared" si="237"/>
        <v>2691.6095</v>
      </c>
      <c r="P2153">
        <f t="shared" si="238"/>
        <v>0</v>
      </c>
      <c r="Q2153">
        <f t="shared" si="239"/>
        <v>2691.6095</v>
      </c>
    </row>
    <row r="2154" spans="1:17" x14ac:dyDescent="0.3">
      <c r="A2154">
        <v>13086530</v>
      </c>
      <c r="B2154" t="s">
        <v>27</v>
      </c>
      <c r="C2154" s="1">
        <v>43366</v>
      </c>
      <c r="D2154">
        <v>1354</v>
      </c>
      <c r="E2154">
        <v>251426</v>
      </c>
      <c r="F2154">
        <v>1354</v>
      </c>
      <c r="G2154">
        <v>244239</v>
      </c>
      <c r="H2154">
        <v>-244239.4</v>
      </c>
      <c r="I2154" s="1">
        <v>43366</v>
      </c>
      <c r="J2154">
        <v>2018</v>
      </c>
      <c r="K2154">
        <f t="shared" si="234"/>
        <v>9</v>
      </c>
      <c r="L2154">
        <f t="shared" si="235"/>
        <v>23</v>
      </c>
      <c r="M2154">
        <f t="shared" si="236"/>
        <v>2018</v>
      </c>
      <c r="N2154">
        <f t="shared" si="240"/>
        <v>2018</v>
      </c>
      <c r="O2154">
        <f t="shared" si="237"/>
        <v>2685.6590000000001</v>
      </c>
      <c r="P2154">
        <f t="shared" si="238"/>
        <v>0</v>
      </c>
      <c r="Q2154">
        <f t="shared" si="239"/>
        <v>2685.6590000000001</v>
      </c>
    </row>
    <row r="2155" spans="1:17" x14ac:dyDescent="0.3">
      <c r="A2155">
        <v>13086530</v>
      </c>
      <c r="B2155" t="s">
        <v>27</v>
      </c>
      <c r="C2155" s="1">
        <v>43367</v>
      </c>
      <c r="D2155">
        <v>1346</v>
      </c>
      <c r="E2155">
        <v>254095</v>
      </c>
      <c r="F2155">
        <v>1346</v>
      </c>
      <c r="G2155">
        <v>246909</v>
      </c>
      <c r="H2155">
        <v>-246908.6</v>
      </c>
      <c r="I2155" s="1">
        <v>43367</v>
      </c>
      <c r="J2155">
        <v>2018</v>
      </c>
      <c r="K2155">
        <f t="shared" si="234"/>
        <v>9</v>
      </c>
      <c r="L2155">
        <f t="shared" si="235"/>
        <v>24</v>
      </c>
      <c r="M2155">
        <f t="shared" si="236"/>
        <v>2018</v>
      </c>
      <c r="N2155">
        <f t="shared" si="240"/>
        <v>2018</v>
      </c>
      <c r="O2155">
        <f t="shared" si="237"/>
        <v>2669.7910000000002</v>
      </c>
      <c r="P2155">
        <f t="shared" si="238"/>
        <v>0</v>
      </c>
      <c r="Q2155">
        <f t="shared" si="239"/>
        <v>2669.7910000000002</v>
      </c>
    </row>
    <row r="2156" spans="1:17" x14ac:dyDescent="0.3">
      <c r="A2156">
        <v>13086530</v>
      </c>
      <c r="B2156" t="s">
        <v>27</v>
      </c>
      <c r="C2156" s="1">
        <v>43368</v>
      </c>
      <c r="D2156">
        <v>1358</v>
      </c>
      <c r="E2156">
        <v>256790</v>
      </c>
      <c r="F2156">
        <v>1358</v>
      </c>
      <c r="G2156">
        <v>249603</v>
      </c>
      <c r="H2156">
        <v>-249603</v>
      </c>
      <c r="I2156" s="1">
        <v>43368</v>
      </c>
      <c r="J2156">
        <v>2018</v>
      </c>
      <c r="K2156">
        <f t="shared" si="234"/>
        <v>9</v>
      </c>
      <c r="L2156">
        <f t="shared" si="235"/>
        <v>25</v>
      </c>
      <c r="M2156">
        <f t="shared" si="236"/>
        <v>2018</v>
      </c>
      <c r="N2156">
        <f t="shared" si="240"/>
        <v>2018</v>
      </c>
      <c r="O2156">
        <f t="shared" si="237"/>
        <v>2693.5929999999998</v>
      </c>
      <c r="P2156">
        <f t="shared" si="238"/>
        <v>0</v>
      </c>
      <c r="Q2156">
        <f t="shared" si="239"/>
        <v>2693.5929999999998</v>
      </c>
    </row>
    <row r="2157" spans="1:17" x14ac:dyDescent="0.3">
      <c r="A2157">
        <v>13086530</v>
      </c>
      <c r="B2157" t="s">
        <v>27</v>
      </c>
      <c r="C2157" s="1">
        <v>43369</v>
      </c>
      <c r="D2157">
        <v>1361</v>
      </c>
      <c r="E2157">
        <v>259490</v>
      </c>
      <c r="F2157">
        <v>1361</v>
      </c>
      <c r="G2157">
        <v>252303</v>
      </c>
      <c r="H2157">
        <v>-252303</v>
      </c>
      <c r="I2157" s="1">
        <v>43369</v>
      </c>
      <c r="J2157">
        <v>2018</v>
      </c>
      <c r="K2157">
        <f t="shared" si="234"/>
        <v>9</v>
      </c>
      <c r="L2157">
        <f t="shared" si="235"/>
        <v>26</v>
      </c>
      <c r="M2157">
        <f t="shared" si="236"/>
        <v>2018</v>
      </c>
      <c r="N2157">
        <f t="shared" si="240"/>
        <v>2018</v>
      </c>
      <c r="O2157">
        <f t="shared" si="237"/>
        <v>2699.5435000000002</v>
      </c>
      <c r="P2157">
        <f t="shared" si="238"/>
        <v>0</v>
      </c>
      <c r="Q2157">
        <f t="shared" si="239"/>
        <v>2699.5435000000002</v>
      </c>
    </row>
    <row r="2158" spans="1:17" x14ac:dyDescent="0.3">
      <c r="A2158">
        <v>13086530</v>
      </c>
      <c r="B2158" t="s">
        <v>27</v>
      </c>
      <c r="C2158" s="1">
        <v>43370</v>
      </c>
      <c r="D2158">
        <v>1302</v>
      </c>
      <c r="E2158">
        <v>262072</v>
      </c>
      <c r="F2158">
        <v>1302</v>
      </c>
      <c r="G2158">
        <v>254885</v>
      </c>
      <c r="H2158">
        <v>-254885.3</v>
      </c>
      <c r="I2158" s="1">
        <v>43370</v>
      </c>
      <c r="J2158">
        <v>2018</v>
      </c>
      <c r="K2158">
        <f t="shared" si="234"/>
        <v>9</v>
      </c>
      <c r="L2158">
        <f t="shared" si="235"/>
        <v>27</v>
      </c>
      <c r="M2158">
        <f t="shared" si="236"/>
        <v>2018</v>
      </c>
      <c r="N2158">
        <f t="shared" si="240"/>
        <v>2018</v>
      </c>
      <c r="O2158">
        <f t="shared" si="237"/>
        <v>2582.5170000000003</v>
      </c>
      <c r="P2158">
        <f t="shared" si="238"/>
        <v>0</v>
      </c>
      <c r="Q2158">
        <f t="shared" si="239"/>
        <v>2582.5170000000003</v>
      </c>
    </row>
    <row r="2159" spans="1:17" x14ac:dyDescent="0.3">
      <c r="A2159">
        <v>13086530</v>
      </c>
      <c r="B2159" t="s">
        <v>27</v>
      </c>
      <c r="C2159" s="1">
        <v>43371</v>
      </c>
      <c r="D2159">
        <v>1056</v>
      </c>
      <c r="E2159">
        <v>264166</v>
      </c>
      <c r="F2159">
        <v>1056</v>
      </c>
      <c r="G2159">
        <v>256979</v>
      </c>
      <c r="H2159">
        <v>-256979.1</v>
      </c>
      <c r="I2159" s="1">
        <v>43371</v>
      </c>
      <c r="J2159">
        <v>2018</v>
      </c>
      <c r="K2159">
        <f t="shared" si="234"/>
        <v>9</v>
      </c>
      <c r="L2159">
        <f t="shared" si="235"/>
        <v>28</v>
      </c>
      <c r="M2159">
        <f t="shared" si="236"/>
        <v>2018</v>
      </c>
      <c r="N2159">
        <f t="shared" si="240"/>
        <v>2018</v>
      </c>
      <c r="O2159">
        <f t="shared" si="237"/>
        <v>2094.576</v>
      </c>
      <c r="P2159">
        <f t="shared" si="238"/>
        <v>0</v>
      </c>
      <c r="Q2159">
        <f t="shared" si="239"/>
        <v>2094.576</v>
      </c>
    </row>
    <row r="2160" spans="1:17" x14ac:dyDescent="0.3">
      <c r="A2160">
        <v>13086530</v>
      </c>
      <c r="B2160" t="s">
        <v>27</v>
      </c>
      <c r="C2160" s="1">
        <v>43372</v>
      </c>
      <c r="D2160">
        <v>1054</v>
      </c>
      <c r="E2160">
        <v>266256</v>
      </c>
      <c r="F2160">
        <v>1054</v>
      </c>
      <c r="G2160">
        <v>259070</v>
      </c>
      <c r="H2160">
        <v>-259069.6</v>
      </c>
      <c r="I2160" s="1">
        <v>43372</v>
      </c>
      <c r="J2160">
        <v>2018</v>
      </c>
      <c r="K2160">
        <f t="shared" si="234"/>
        <v>9</v>
      </c>
      <c r="L2160">
        <f t="shared" si="235"/>
        <v>29</v>
      </c>
      <c r="M2160">
        <f t="shared" si="236"/>
        <v>2018</v>
      </c>
      <c r="N2160">
        <f t="shared" si="240"/>
        <v>2018</v>
      </c>
      <c r="O2160">
        <f t="shared" si="237"/>
        <v>2090.6089999999999</v>
      </c>
      <c r="P2160">
        <f t="shared" si="238"/>
        <v>0</v>
      </c>
      <c r="Q2160">
        <f t="shared" si="239"/>
        <v>2090.6089999999999</v>
      </c>
    </row>
    <row r="2161" spans="1:17" x14ac:dyDescent="0.3">
      <c r="A2161">
        <v>13086530</v>
      </c>
      <c r="B2161" t="s">
        <v>27</v>
      </c>
      <c r="C2161" s="1">
        <v>43373</v>
      </c>
      <c r="D2161">
        <v>1057</v>
      </c>
      <c r="E2161">
        <v>268352</v>
      </c>
      <c r="F2161">
        <v>1057</v>
      </c>
      <c r="G2161">
        <v>261165</v>
      </c>
      <c r="H2161">
        <v>-261165.3</v>
      </c>
      <c r="I2161" s="1">
        <v>43373</v>
      </c>
      <c r="J2161">
        <v>2018</v>
      </c>
      <c r="K2161">
        <f t="shared" si="234"/>
        <v>9</v>
      </c>
      <c r="L2161">
        <f t="shared" si="235"/>
        <v>30</v>
      </c>
      <c r="M2161">
        <f t="shared" si="236"/>
        <v>2018</v>
      </c>
      <c r="N2161">
        <f t="shared" si="240"/>
        <v>2018</v>
      </c>
      <c r="O2161">
        <f t="shared" si="237"/>
        <v>2096.5594999999998</v>
      </c>
      <c r="P2161">
        <f t="shared" si="238"/>
        <v>0</v>
      </c>
      <c r="Q2161">
        <f t="shared" si="239"/>
        <v>2096.5594999999998</v>
      </c>
    </row>
    <row r="2162" spans="1:17" x14ac:dyDescent="0.3">
      <c r="A2162">
        <v>13086530</v>
      </c>
      <c r="B2162" t="s">
        <v>27</v>
      </c>
      <c r="C2162" s="1">
        <v>43374</v>
      </c>
      <c r="D2162">
        <v>1116</v>
      </c>
      <c r="E2162">
        <v>270565</v>
      </c>
      <c r="F2162">
        <v>1116</v>
      </c>
      <c r="G2162">
        <v>263378</v>
      </c>
      <c r="H2162">
        <v>-263378.2</v>
      </c>
      <c r="I2162" s="1">
        <v>43374</v>
      </c>
      <c r="J2162">
        <v>2018</v>
      </c>
      <c r="K2162">
        <f t="shared" si="234"/>
        <v>10</v>
      </c>
      <c r="L2162">
        <f t="shared" si="235"/>
        <v>1</v>
      </c>
      <c r="M2162">
        <f t="shared" si="236"/>
        <v>2018</v>
      </c>
      <c r="N2162">
        <f t="shared" si="240"/>
        <v>2018</v>
      </c>
      <c r="O2162">
        <f t="shared" si="237"/>
        <v>2213.5860000000002</v>
      </c>
      <c r="P2162">
        <f t="shared" si="238"/>
        <v>0</v>
      </c>
      <c r="Q2162">
        <f t="shared" si="239"/>
        <v>2213.5860000000002</v>
      </c>
    </row>
    <row r="2163" spans="1:17" x14ac:dyDescent="0.3">
      <c r="A2163">
        <v>13086530</v>
      </c>
      <c r="B2163" t="s">
        <v>27</v>
      </c>
      <c r="C2163" s="1">
        <v>43375</v>
      </c>
      <c r="D2163">
        <v>1026</v>
      </c>
      <c r="E2163">
        <v>272599</v>
      </c>
      <c r="F2163">
        <v>1026</v>
      </c>
      <c r="G2163">
        <v>265412</v>
      </c>
      <c r="H2163">
        <v>-265412.3</v>
      </c>
      <c r="I2163" s="1">
        <v>43375</v>
      </c>
      <c r="J2163">
        <v>2018</v>
      </c>
      <c r="K2163">
        <f t="shared" si="234"/>
        <v>10</v>
      </c>
      <c r="L2163">
        <f t="shared" si="235"/>
        <v>2</v>
      </c>
      <c r="M2163">
        <f t="shared" si="236"/>
        <v>2018</v>
      </c>
      <c r="N2163">
        <f t="shared" si="240"/>
        <v>2018</v>
      </c>
      <c r="O2163">
        <f t="shared" si="237"/>
        <v>2035.0710000000001</v>
      </c>
      <c r="P2163">
        <f t="shared" si="238"/>
        <v>0</v>
      </c>
      <c r="Q2163">
        <f t="shared" si="239"/>
        <v>2035.0710000000001</v>
      </c>
    </row>
    <row r="2164" spans="1:17" x14ac:dyDescent="0.3">
      <c r="A2164">
        <v>13086530</v>
      </c>
      <c r="B2164" t="s">
        <v>27</v>
      </c>
      <c r="C2164" s="1">
        <v>43376</v>
      </c>
      <c r="D2164">
        <v>1045</v>
      </c>
      <c r="E2164">
        <v>274672</v>
      </c>
      <c r="F2164">
        <v>1045</v>
      </c>
      <c r="G2164">
        <v>267485</v>
      </c>
      <c r="H2164">
        <v>-267485.40000000002</v>
      </c>
      <c r="I2164" s="1">
        <v>43376</v>
      </c>
      <c r="J2164">
        <v>2018</v>
      </c>
      <c r="K2164">
        <f t="shared" si="234"/>
        <v>10</v>
      </c>
      <c r="L2164">
        <f t="shared" si="235"/>
        <v>3</v>
      </c>
      <c r="M2164">
        <f t="shared" si="236"/>
        <v>2018</v>
      </c>
      <c r="N2164">
        <f t="shared" si="240"/>
        <v>2018</v>
      </c>
      <c r="O2164">
        <f t="shared" si="237"/>
        <v>2072.7575000000002</v>
      </c>
      <c r="P2164">
        <f t="shared" si="238"/>
        <v>0</v>
      </c>
      <c r="Q2164">
        <f t="shared" si="239"/>
        <v>2072.7575000000002</v>
      </c>
    </row>
    <row r="2165" spans="1:17" x14ac:dyDescent="0.3">
      <c r="A2165">
        <v>13086530</v>
      </c>
      <c r="B2165" t="s">
        <v>27</v>
      </c>
      <c r="C2165" s="1">
        <v>43377</v>
      </c>
      <c r="D2165">
        <v>1041</v>
      </c>
      <c r="E2165">
        <v>276738</v>
      </c>
      <c r="F2165">
        <v>1041</v>
      </c>
      <c r="G2165">
        <v>269551</v>
      </c>
      <c r="H2165">
        <v>-269551.09999999998</v>
      </c>
      <c r="I2165" s="1">
        <v>43377</v>
      </c>
      <c r="J2165">
        <v>2018</v>
      </c>
      <c r="K2165">
        <f t="shared" si="234"/>
        <v>10</v>
      </c>
      <c r="L2165">
        <f t="shared" si="235"/>
        <v>4</v>
      </c>
      <c r="M2165">
        <f t="shared" si="236"/>
        <v>2018</v>
      </c>
      <c r="N2165">
        <f t="shared" si="240"/>
        <v>2018</v>
      </c>
      <c r="O2165">
        <f t="shared" si="237"/>
        <v>2064.8235</v>
      </c>
      <c r="P2165">
        <f t="shared" si="238"/>
        <v>0</v>
      </c>
      <c r="Q2165">
        <f t="shared" si="239"/>
        <v>2064.8235</v>
      </c>
    </row>
    <row r="2166" spans="1:17" x14ac:dyDescent="0.3">
      <c r="A2166">
        <v>13086530</v>
      </c>
      <c r="B2166" t="s">
        <v>27</v>
      </c>
      <c r="C2166" s="1">
        <v>43378</v>
      </c>
      <c r="D2166">
        <v>1044</v>
      </c>
      <c r="E2166">
        <v>278809</v>
      </c>
      <c r="F2166">
        <v>1044</v>
      </c>
      <c r="G2166">
        <v>271622</v>
      </c>
      <c r="H2166">
        <v>-271621.90000000002</v>
      </c>
      <c r="I2166" s="1">
        <v>43378</v>
      </c>
      <c r="J2166">
        <v>2018</v>
      </c>
      <c r="K2166">
        <f t="shared" si="234"/>
        <v>10</v>
      </c>
      <c r="L2166">
        <f t="shared" si="235"/>
        <v>5</v>
      </c>
      <c r="M2166">
        <f t="shared" si="236"/>
        <v>2018</v>
      </c>
      <c r="N2166">
        <f t="shared" si="240"/>
        <v>2018</v>
      </c>
      <c r="O2166">
        <f t="shared" si="237"/>
        <v>2070.7739999999999</v>
      </c>
      <c r="P2166">
        <f t="shared" si="238"/>
        <v>0</v>
      </c>
      <c r="Q2166">
        <f t="shared" si="239"/>
        <v>2070.7739999999999</v>
      </c>
    </row>
    <row r="2167" spans="1:17" x14ac:dyDescent="0.3">
      <c r="A2167">
        <v>13086530</v>
      </c>
      <c r="B2167" t="s">
        <v>27</v>
      </c>
      <c r="C2167" s="1">
        <v>43379</v>
      </c>
      <c r="D2167">
        <v>1042</v>
      </c>
      <c r="E2167">
        <v>280876</v>
      </c>
      <c r="F2167">
        <v>1042</v>
      </c>
      <c r="G2167">
        <v>273690</v>
      </c>
      <c r="H2167">
        <v>-273689.5</v>
      </c>
      <c r="I2167" s="1">
        <v>43379</v>
      </c>
      <c r="J2167">
        <v>2018</v>
      </c>
      <c r="K2167">
        <f t="shared" si="234"/>
        <v>10</v>
      </c>
      <c r="L2167">
        <f t="shared" si="235"/>
        <v>6</v>
      </c>
      <c r="M2167">
        <f t="shared" si="236"/>
        <v>2018</v>
      </c>
      <c r="N2167">
        <f t="shared" si="240"/>
        <v>2018</v>
      </c>
      <c r="O2167">
        <f t="shared" si="237"/>
        <v>2066.8070000000002</v>
      </c>
      <c r="P2167">
        <f t="shared" si="238"/>
        <v>0</v>
      </c>
      <c r="Q2167">
        <f t="shared" si="239"/>
        <v>2066.8070000000002</v>
      </c>
    </row>
    <row r="2168" spans="1:17" x14ac:dyDescent="0.3">
      <c r="A2168">
        <v>13086530</v>
      </c>
      <c r="B2168" t="s">
        <v>27</v>
      </c>
      <c r="C2168" s="1">
        <v>43380</v>
      </c>
      <c r="D2168">
        <v>1043</v>
      </c>
      <c r="E2168">
        <v>282945</v>
      </c>
      <c r="F2168">
        <v>1043</v>
      </c>
      <c r="G2168">
        <v>275758</v>
      </c>
      <c r="H2168">
        <v>-275758.09999999998</v>
      </c>
      <c r="I2168" s="1">
        <v>43380</v>
      </c>
      <c r="J2168">
        <v>2018</v>
      </c>
      <c r="K2168">
        <f t="shared" si="234"/>
        <v>10</v>
      </c>
      <c r="L2168">
        <f t="shared" si="235"/>
        <v>7</v>
      </c>
      <c r="M2168">
        <f t="shared" si="236"/>
        <v>2018</v>
      </c>
      <c r="N2168">
        <f t="shared" si="240"/>
        <v>2018</v>
      </c>
      <c r="O2168">
        <f t="shared" si="237"/>
        <v>2068.7905000000001</v>
      </c>
      <c r="P2168">
        <f t="shared" si="238"/>
        <v>0</v>
      </c>
      <c r="Q2168">
        <f t="shared" si="239"/>
        <v>2068.7905000000001</v>
      </c>
    </row>
    <row r="2169" spans="1:17" x14ac:dyDescent="0.3">
      <c r="A2169">
        <v>13086530</v>
      </c>
      <c r="B2169" t="s">
        <v>27</v>
      </c>
      <c r="C2169" s="1">
        <v>43381</v>
      </c>
      <c r="D2169">
        <v>984</v>
      </c>
      <c r="E2169">
        <v>284897</v>
      </c>
      <c r="F2169">
        <v>984</v>
      </c>
      <c r="G2169">
        <v>277710</v>
      </c>
      <c r="H2169">
        <v>-277709.90000000002</v>
      </c>
      <c r="I2169" s="1">
        <v>43381</v>
      </c>
      <c r="J2169">
        <v>2018</v>
      </c>
      <c r="K2169">
        <f t="shared" si="234"/>
        <v>10</v>
      </c>
      <c r="L2169">
        <f t="shared" si="235"/>
        <v>8</v>
      </c>
      <c r="M2169">
        <f t="shared" si="236"/>
        <v>2018</v>
      </c>
      <c r="N2169">
        <f t="shared" si="240"/>
        <v>2018</v>
      </c>
      <c r="O2169">
        <f t="shared" si="237"/>
        <v>1951.7640000000001</v>
      </c>
      <c r="P2169">
        <f t="shared" si="238"/>
        <v>0</v>
      </c>
      <c r="Q2169">
        <f t="shared" si="239"/>
        <v>1951.7640000000001</v>
      </c>
    </row>
    <row r="2170" spans="1:17" x14ac:dyDescent="0.3">
      <c r="A2170">
        <v>13086530</v>
      </c>
      <c r="B2170" t="s">
        <v>27</v>
      </c>
      <c r="C2170" s="1">
        <v>43382</v>
      </c>
      <c r="D2170">
        <v>965</v>
      </c>
      <c r="E2170">
        <v>286811</v>
      </c>
      <c r="F2170">
        <v>965</v>
      </c>
      <c r="G2170">
        <v>279624</v>
      </c>
      <c r="H2170">
        <v>-279624.40000000002</v>
      </c>
      <c r="I2170" s="1">
        <v>43382</v>
      </c>
      <c r="J2170">
        <v>2018</v>
      </c>
      <c r="K2170">
        <f t="shared" si="234"/>
        <v>10</v>
      </c>
      <c r="L2170">
        <f t="shared" si="235"/>
        <v>9</v>
      </c>
      <c r="M2170">
        <f t="shared" si="236"/>
        <v>2018</v>
      </c>
      <c r="N2170">
        <f t="shared" si="240"/>
        <v>2018</v>
      </c>
      <c r="O2170">
        <f t="shared" si="237"/>
        <v>1914.0775000000001</v>
      </c>
      <c r="P2170">
        <f t="shared" si="238"/>
        <v>0</v>
      </c>
      <c r="Q2170">
        <f t="shared" si="239"/>
        <v>1914.0775000000001</v>
      </c>
    </row>
    <row r="2171" spans="1:17" x14ac:dyDescent="0.3">
      <c r="A2171">
        <v>13086530</v>
      </c>
      <c r="B2171" t="s">
        <v>27</v>
      </c>
      <c r="C2171" s="1">
        <v>43383</v>
      </c>
      <c r="D2171">
        <v>885</v>
      </c>
      <c r="E2171">
        <v>288567</v>
      </c>
      <c r="F2171">
        <v>885</v>
      </c>
      <c r="G2171">
        <v>281380</v>
      </c>
      <c r="H2171">
        <v>-281380</v>
      </c>
      <c r="I2171" s="1">
        <v>43383</v>
      </c>
      <c r="J2171">
        <v>2018</v>
      </c>
      <c r="K2171">
        <f t="shared" si="234"/>
        <v>10</v>
      </c>
      <c r="L2171">
        <f t="shared" si="235"/>
        <v>10</v>
      </c>
      <c r="M2171">
        <f t="shared" si="236"/>
        <v>2018</v>
      </c>
      <c r="N2171">
        <f t="shared" si="240"/>
        <v>2018</v>
      </c>
      <c r="O2171">
        <f t="shared" si="237"/>
        <v>1755.3975</v>
      </c>
      <c r="P2171">
        <f t="shared" si="238"/>
        <v>0</v>
      </c>
      <c r="Q2171">
        <f t="shared" si="239"/>
        <v>1755.3975</v>
      </c>
    </row>
    <row r="2172" spans="1:17" x14ac:dyDescent="0.3">
      <c r="A2172">
        <v>13086530</v>
      </c>
      <c r="B2172" t="s">
        <v>27</v>
      </c>
      <c r="C2172" s="1">
        <v>43384</v>
      </c>
      <c r="D2172">
        <v>883</v>
      </c>
      <c r="E2172">
        <v>290319</v>
      </c>
      <c r="F2172">
        <v>883</v>
      </c>
      <c r="G2172">
        <v>283132</v>
      </c>
      <c r="H2172">
        <v>-283131.59999999998</v>
      </c>
      <c r="I2172" s="1">
        <v>43384</v>
      </c>
      <c r="J2172">
        <v>2018</v>
      </c>
      <c r="K2172">
        <f t="shared" si="234"/>
        <v>10</v>
      </c>
      <c r="L2172">
        <f t="shared" si="235"/>
        <v>11</v>
      </c>
      <c r="M2172">
        <f t="shared" si="236"/>
        <v>2018</v>
      </c>
      <c r="N2172">
        <f t="shared" si="240"/>
        <v>2018</v>
      </c>
      <c r="O2172">
        <f t="shared" si="237"/>
        <v>1751.4304999999999</v>
      </c>
      <c r="P2172">
        <f t="shared" si="238"/>
        <v>0</v>
      </c>
      <c r="Q2172">
        <f t="shared" si="239"/>
        <v>1751.4304999999999</v>
      </c>
    </row>
    <row r="2173" spans="1:17" x14ac:dyDescent="0.3">
      <c r="A2173">
        <v>13086530</v>
      </c>
      <c r="B2173" t="s">
        <v>27</v>
      </c>
      <c r="C2173" s="1">
        <v>43385</v>
      </c>
      <c r="D2173">
        <v>544</v>
      </c>
      <c r="E2173">
        <v>291397</v>
      </c>
      <c r="F2173">
        <v>544</v>
      </c>
      <c r="G2173">
        <v>284210</v>
      </c>
      <c r="H2173">
        <v>-284210</v>
      </c>
      <c r="I2173" s="1">
        <v>43385</v>
      </c>
      <c r="J2173">
        <v>2018</v>
      </c>
      <c r="K2173">
        <f t="shared" si="234"/>
        <v>10</v>
      </c>
      <c r="L2173">
        <f t="shared" si="235"/>
        <v>12</v>
      </c>
      <c r="M2173">
        <f t="shared" si="236"/>
        <v>2018</v>
      </c>
      <c r="N2173">
        <f t="shared" si="240"/>
        <v>2018</v>
      </c>
      <c r="O2173">
        <f t="shared" si="237"/>
        <v>1079.0240000000001</v>
      </c>
      <c r="P2173">
        <f t="shared" si="238"/>
        <v>0</v>
      </c>
      <c r="Q2173">
        <f t="shared" si="239"/>
        <v>1079.0240000000001</v>
      </c>
    </row>
    <row r="2174" spans="1:17" x14ac:dyDescent="0.3">
      <c r="A2174">
        <v>13086530</v>
      </c>
      <c r="B2174" t="s">
        <v>27</v>
      </c>
      <c r="C2174" s="1">
        <v>43386</v>
      </c>
      <c r="D2174">
        <v>0</v>
      </c>
      <c r="E2174">
        <v>291397</v>
      </c>
      <c r="F2174">
        <v>0</v>
      </c>
      <c r="G2174">
        <v>284210</v>
      </c>
      <c r="H2174">
        <v>-284210</v>
      </c>
      <c r="I2174" s="1">
        <v>43386</v>
      </c>
      <c r="J2174">
        <v>2018</v>
      </c>
      <c r="K2174">
        <f t="shared" si="234"/>
        <v>10</v>
      </c>
      <c r="L2174">
        <f t="shared" si="235"/>
        <v>13</v>
      </c>
      <c r="M2174">
        <f t="shared" si="236"/>
        <v>2018</v>
      </c>
      <c r="N2174">
        <f t="shared" si="240"/>
        <v>2018</v>
      </c>
      <c r="O2174">
        <f t="shared" si="237"/>
        <v>0</v>
      </c>
      <c r="P2174">
        <f t="shared" si="238"/>
        <v>0</v>
      </c>
      <c r="Q2174">
        <f t="shared" si="239"/>
        <v>0</v>
      </c>
    </row>
    <row r="2175" spans="1:17" x14ac:dyDescent="0.3">
      <c r="A2175">
        <v>13086530</v>
      </c>
      <c r="B2175" t="s">
        <v>27</v>
      </c>
      <c r="C2175" s="1">
        <v>43387</v>
      </c>
      <c r="D2175">
        <v>0</v>
      </c>
      <c r="E2175">
        <v>291397</v>
      </c>
      <c r="F2175">
        <v>0</v>
      </c>
      <c r="G2175">
        <v>284210</v>
      </c>
      <c r="H2175">
        <v>-284210</v>
      </c>
      <c r="I2175" s="1">
        <v>43387</v>
      </c>
      <c r="J2175">
        <v>2018</v>
      </c>
      <c r="K2175">
        <f t="shared" si="234"/>
        <v>10</v>
      </c>
      <c r="L2175">
        <f t="shared" si="235"/>
        <v>14</v>
      </c>
      <c r="M2175">
        <f t="shared" si="236"/>
        <v>2018</v>
      </c>
      <c r="N2175">
        <f t="shared" si="240"/>
        <v>2018</v>
      </c>
      <c r="O2175">
        <f t="shared" si="237"/>
        <v>0</v>
      </c>
      <c r="P2175">
        <f t="shared" si="238"/>
        <v>0</v>
      </c>
      <c r="Q2175">
        <f t="shared" si="239"/>
        <v>0</v>
      </c>
    </row>
    <row r="2176" spans="1:17" x14ac:dyDescent="0.3">
      <c r="A2176">
        <v>13086530</v>
      </c>
      <c r="B2176" t="s">
        <v>27</v>
      </c>
      <c r="C2176" s="1">
        <v>43388</v>
      </c>
      <c r="D2176">
        <v>0</v>
      </c>
      <c r="E2176">
        <v>291397</v>
      </c>
      <c r="F2176">
        <v>0</v>
      </c>
      <c r="G2176">
        <v>284210</v>
      </c>
      <c r="H2176">
        <v>-284210</v>
      </c>
      <c r="I2176" s="1">
        <v>43388</v>
      </c>
      <c r="J2176">
        <v>2018</v>
      </c>
      <c r="K2176">
        <f t="shared" si="234"/>
        <v>10</v>
      </c>
      <c r="L2176">
        <f t="shared" si="235"/>
        <v>15</v>
      </c>
      <c r="M2176">
        <f t="shared" si="236"/>
        <v>2018</v>
      </c>
      <c r="N2176">
        <f t="shared" si="240"/>
        <v>2018</v>
      </c>
      <c r="O2176">
        <f t="shared" si="237"/>
        <v>0</v>
      </c>
      <c r="P2176">
        <f t="shared" si="238"/>
        <v>0</v>
      </c>
      <c r="Q2176">
        <f t="shared" si="239"/>
        <v>0</v>
      </c>
    </row>
    <row r="2177" spans="1:17" x14ac:dyDescent="0.3">
      <c r="A2177">
        <v>13086530</v>
      </c>
      <c r="B2177" t="s">
        <v>27</v>
      </c>
      <c r="C2177" s="1">
        <v>43389</v>
      </c>
      <c r="D2177">
        <v>0</v>
      </c>
      <c r="E2177">
        <v>291397</v>
      </c>
      <c r="F2177">
        <v>0</v>
      </c>
      <c r="G2177">
        <v>284210</v>
      </c>
      <c r="H2177">
        <v>-284210</v>
      </c>
      <c r="I2177" s="1">
        <v>43389</v>
      </c>
      <c r="J2177">
        <v>2018</v>
      </c>
      <c r="K2177">
        <f t="shared" si="234"/>
        <v>10</v>
      </c>
      <c r="L2177">
        <f t="shared" si="235"/>
        <v>16</v>
      </c>
      <c r="M2177">
        <f t="shared" si="236"/>
        <v>2018</v>
      </c>
      <c r="N2177">
        <f t="shared" si="240"/>
        <v>2018</v>
      </c>
      <c r="O2177">
        <f t="shared" si="237"/>
        <v>0</v>
      </c>
      <c r="P2177">
        <f t="shared" si="238"/>
        <v>0</v>
      </c>
      <c r="Q2177">
        <f t="shared" si="239"/>
        <v>0</v>
      </c>
    </row>
    <row r="2178" spans="1:17" x14ac:dyDescent="0.3">
      <c r="A2178">
        <v>13086530</v>
      </c>
      <c r="B2178" t="s">
        <v>27</v>
      </c>
      <c r="C2178" s="1">
        <v>43390</v>
      </c>
      <c r="D2178">
        <v>0</v>
      </c>
      <c r="E2178">
        <v>291397</v>
      </c>
      <c r="F2178">
        <v>0</v>
      </c>
      <c r="G2178">
        <v>284210</v>
      </c>
      <c r="H2178">
        <v>-284210</v>
      </c>
      <c r="I2178" s="1">
        <v>43390</v>
      </c>
      <c r="J2178">
        <v>2018</v>
      </c>
      <c r="K2178">
        <f t="shared" ref="K2178:K2241" si="241">MONTH(C2178)</f>
        <v>10</v>
      </c>
      <c r="L2178">
        <f t="shared" ref="L2178:L2241" si="242">DAY(C2178)</f>
        <v>17</v>
      </c>
      <c r="M2178">
        <f t="shared" ref="M2178:M2241" si="243">YEAR(C2178)</f>
        <v>2018</v>
      </c>
      <c r="N2178">
        <f t="shared" si="240"/>
        <v>2018</v>
      </c>
      <c r="O2178">
        <f t="shared" ref="O2178:O2241" si="244">D2178*1.9835</f>
        <v>0</v>
      </c>
      <c r="P2178">
        <f t="shared" ref="P2178:P2241" si="245">(D2178-F2178)*1.9835</f>
        <v>0</v>
      </c>
      <c r="Q2178">
        <f t="shared" ref="Q2178:Q2241" si="246">F2178*1.9835</f>
        <v>0</v>
      </c>
    </row>
    <row r="2179" spans="1:17" x14ac:dyDescent="0.3">
      <c r="A2179">
        <v>13086530</v>
      </c>
      <c r="B2179" t="s">
        <v>27</v>
      </c>
      <c r="C2179" s="1">
        <v>43391</v>
      </c>
      <c r="D2179">
        <v>0</v>
      </c>
      <c r="E2179">
        <v>291397</v>
      </c>
      <c r="F2179">
        <v>0</v>
      </c>
      <c r="G2179">
        <v>284210</v>
      </c>
      <c r="H2179">
        <v>-284210</v>
      </c>
      <c r="I2179" s="1">
        <v>43391</v>
      </c>
      <c r="J2179">
        <v>2018</v>
      </c>
      <c r="K2179">
        <f t="shared" si="241"/>
        <v>10</v>
      </c>
      <c r="L2179">
        <f t="shared" si="242"/>
        <v>18</v>
      </c>
      <c r="M2179">
        <f t="shared" si="243"/>
        <v>2018</v>
      </c>
      <c r="N2179">
        <f t="shared" si="240"/>
        <v>2018</v>
      </c>
      <c r="O2179">
        <f t="shared" si="244"/>
        <v>0</v>
      </c>
      <c r="P2179">
        <f t="shared" si="245"/>
        <v>0</v>
      </c>
      <c r="Q2179">
        <f t="shared" si="246"/>
        <v>0</v>
      </c>
    </row>
    <row r="2180" spans="1:17" x14ac:dyDescent="0.3">
      <c r="A2180">
        <v>13086530</v>
      </c>
      <c r="B2180" t="s">
        <v>27</v>
      </c>
      <c r="C2180" s="1">
        <v>43392</v>
      </c>
      <c r="D2180">
        <v>0</v>
      </c>
      <c r="E2180">
        <v>291397</v>
      </c>
      <c r="F2180">
        <v>0</v>
      </c>
      <c r="G2180">
        <v>284210</v>
      </c>
      <c r="H2180">
        <v>-284210</v>
      </c>
      <c r="I2180" s="1">
        <v>43392</v>
      </c>
      <c r="J2180">
        <v>2018</v>
      </c>
      <c r="K2180">
        <f t="shared" si="241"/>
        <v>10</v>
      </c>
      <c r="L2180">
        <f t="shared" si="242"/>
        <v>19</v>
      </c>
      <c r="M2180">
        <f t="shared" si="243"/>
        <v>2018</v>
      </c>
      <c r="N2180">
        <f t="shared" si="240"/>
        <v>2018</v>
      </c>
      <c r="O2180">
        <f t="shared" si="244"/>
        <v>0</v>
      </c>
      <c r="P2180">
        <f t="shared" si="245"/>
        <v>0</v>
      </c>
      <c r="Q2180">
        <f t="shared" si="246"/>
        <v>0</v>
      </c>
    </row>
    <row r="2181" spans="1:17" x14ac:dyDescent="0.3">
      <c r="A2181">
        <v>13086530</v>
      </c>
      <c r="B2181" t="s">
        <v>27</v>
      </c>
      <c r="C2181" s="1">
        <v>43393</v>
      </c>
      <c r="D2181">
        <v>0</v>
      </c>
      <c r="E2181">
        <v>291397</v>
      </c>
      <c r="F2181">
        <v>0</v>
      </c>
      <c r="G2181">
        <v>284210</v>
      </c>
      <c r="H2181">
        <v>-284210</v>
      </c>
      <c r="I2181" s="1">
        <v>43393</v>
      </c>
      <c r="J2181">
        <v>2018</v>
      </c>
      <c r="K2181">
        <f t="shared" si="241"/>
        <v>10</v>
      </c>
      <c r="L2181">
        <f t="shared" si="242"/>
        <v>20</v>
      </c>
      <c r="M2181">
        <f t="shared" si="243"/>
        <v>2018</v>
      </c>
      <c r="N2181">
        <f t="shared" si="240"/>
        <v>2018</v>
      </c>
      <c r="O2181">
        <f t="shared" si="244"/>
        <v>0</v>
      </c>
      <c r="P2181">
        <f t="shared" si="245"/>
        <v>0</v>
      </c>
      <c r="Q2181">
        <f t="shared" si="246"/>
        <v>0</v>
      </c>
    </row>
    <row r="2182" spans="1:17" x14ac:dyDescent="0.3">
      <c r="A2182">
        <v>13086530</v>
      </c>
      <c r="B2182" t="s">
        <v>27</v>
      </c>
      <c r="C2182" s="1">
        <v>43394</v>
      </c>
      <c r="D2182">
        <v>0</v>
      </c>
      <c r="E2182">
        <v>291397</v>
      </c>
      <c r="F2182">
        <v>0</v>
      </c>
      <c r="G2182">
        <v>284210</v>
      </c>
      <c r="H2182">
        <v>-284210</v>
      </c>
      <c r="I2182" s="1">
        <v>43394</v>
      </c>
      <c r="J2182">
        <v>2018</v>
      </c>
      <c r="K2182">
        <f t="shared" si="241"/>
        <v>10</v>
      </c>
      <c r="L2182">
        <f t="shared" si="242"/>
        <v>21</v>
      </c>
      <c r="M2182">
        <f t="shared" si="243"/>
        <v>2018</v>
      </c>
      <c r="N2182">
        <f t="shared" si="240"/>
        <v>2018</v>
      </c>
      <c r="O2182">
        <f t="shared" si="244"/>
        <v>0</v>
      </c>
      <c r="P2182">
        <f t="shared" si="245"/>
        <v>0</v>
      </c>
      <c r="Q2182">
        <f t="shared" si="246"/>
        <v>0</v>
      </c>
    </row>
    <row r="2183" spans="1:17" x14ac:dyDescent="0.3">
      <c r="A2183">
        <v>13086530</v>
      </c>
      <c r="B2183" t="s">
        <v>27</v>
      </c>
      <c r="C2183" s="1">
        <v>43395</v>
      </c>
      <c r="D2183">
        <v>0</v>
      </c>
      <c r="E2183">
        <v>291397</v>
      </c>
      <c r="F2183">
        <v>0</v>
      </c>
      <c r="G2183">
        <v>284210</v>
      </c>
      <c r="H2183">
        <v>-284210</v>
      </c>
      <c r="I2183" s="1">
        <v>43395</v>
      </c>
      <c r="J2183">
        <v>2018</v>
      </c>
      <c r="K2183">
        <f t="shared" si="241"/>
        <v>10</v>
      </c>
      <c r="L2183">
        <f t="shared" si="242"/>
        <v>22</v>
      </c>
      <c r="M2183">
        <f t="shared" si="243"/>
        <v>2018</v>
      </c>
      <c r="N2183">
        <f t="shared" si="240"/>
        <v>2018</v>
      </c>
      <c r="O2183">
        <f t="shared" si="244"/>
        <v>0</v>
      </c>
      <c r="P2183">
        <f t="shared" si="245"/>
        <v>0</v>
      </c>
      <c r="Q2183">
        <f t="shared" si="246"/>
        <v>0</v>
      </c>
    </row>
    <row r="2184" spans="1:17" x14ac:dyDescent="0.3">
      <c r="A2184">
        <v>13086530</v>
      </c>
      <c r="B2184" t="s">
        <v>27</v>
      </c>
      <c r="C2184" s="1">
        <v>43396</v>
      </c>
      <c r="D2184">
        <v>0</v>
      </c>
      <c r="E2184">
        <v>291397</v>
      </c>
      <c r="F2184">
        <v>0</v>
      </c>
      <c r="G2184">
        <v>284210</v>
      </c>
      <c r="H2184">
        <v>-284210</v>
      </c>
      <c r="I2184" s="1">
        <v>43396</v>
      </c>
      <c r="J2184">
        <v>2018</v>
      </c>
      <c r="K2184">
        <f t="shared" si="241"/>
        <v>10</v>
      </c>
      <c r="L2184">
        <f t="shared" si="242"/>
        <v>23</v>
      </c>
      <c r="M2184">
        <f t="shared" si="243"/>
        <v>2018</v>
      </c>
      <c r="N2184">
        <f t="shared" si="240"/>
        <v>2018</v>
      </c>
      <c r="O2184">
        <f t="shared" si="244"/>
        <v>0</v>
      </c>
      <c r="P2184">
        <f t="shared" si="245"/>
        <v>0</v>
      </c>
      <c r="Q2184">
        <f t="shared" si="246"/>
        <v>0</v>
      </c>
    </row>
    <row r="2185" spans="1:17" x14ac:dyDescent="0.3">
      <c r="A2185">
        <v>13086530</v>
      </c>
      <c r="B2185" t="s">
        <v>27</v>
      </c>
      <c r="C2185" s="1">
        <v>43397</v>
      </c>
      <c r="D2185">
        <v>0</v>
      </c>
      <c r="E2185">
        <v>291397</v>
      </c>
      <c r="F2185">
        <v>0</v>
      </c>
      <c r="G2185">
        <v>284210</v>
      </c>
      <c r="H2185">
        <v>-284210</v>
      </c>
      <c r="I2185" s="1">
        <v>43397</v>
      </c>
      <c r="J2185">
        <v>2018</v>
      </c>
      <c r="K2185">
        <f t="shared" si="241"/>
        <v>10</v>
      </c>
      <c r="L2185">
        <f t="shared" si="242"/>
        <v>24</v>
      </c>
      <c r="M2185">
        <f t="shared" si="243"/>
        <v>2018</v>
      </c>
      <c r="N2185">
        <f t="shared" si="240"/>
        <v>2018</v>
      </c>
      <c r="O2185">
        <f t="shared" si="244"/>
        <v>0</v>
      </c>
      <c r="P2185">
        <f t="shared" si="245"/>
        <v>0</v>
      </c>
      <c r="Q2185">
        <f t="shared" si="246"/>
        <v>0</v>
      </c>
    </row>
    <row r="2186" spans="1:17" x14ac:dyDescent="0.3">
      <c r="A2186">
        <v>13086530</v>
      </c>
      <c r="B2186" t="s">
        <v>27</v>
      </c>
      <c r="C2186" s="1">
        <v>43398</v>
      </c>
      <c r="D2186">
        <v>0</v>
      </c>
      <c r="E2186">
        <v>291397</v>
      </c>
      <c r="F2186">
        <v>0</v>
      </c>
      <c r="G2186">
        <v>284210</v>
      </c>
      <c r="H2186">
        <v>-284210</v>
      </c>
      <c r="I2186" s="1">
        <v>43398</v>
      </c>
      <c r="J2186">
        <v>2018</v>
      </c>
      <c r="K2186">
        <f t="shared" si="241"/>
        <v>10</v>
      </c>
      <c r="L2186">
        <f t="shared" si="242"/>
        <v>25</v>
      </c>
      <c r="M2186">
        <f t="shared" si="243"/>
        <v>2018</v>
      </c>
      <c r="N2186">
        <f t="shared" si="240"/>
        <v>2018</v>
      </c>
      <c r="O2186">
        <f t="shared" si="244"/>
        <v>0</v>
      </c>
      <c r="P2186">
        <f t="shared" si="245"/>
        <v>0</v>
      </c>
      <c r="Q2186">
        <f t="shared" si="246"/>
        <v>0</v>
      </c>
    </row>
    <row r="2187" spans="1:17" x14ac:dyDescent="0.3">
      <c r="A2187">
        <v>13086530</v>
      </c>
      <c r="B2187" t="s">
        <v>27</v>
      </c>
      <c r="C2187" s="1">
        <v>43399</v>
      </c>
      <c r="D2187">
        <v>0</v>
      </c>
      <c r="E2187">
        <v>291397</v>
      </c>
      <c r="F2187">
        <v>0</v>
      </c>
      <c r="G2187">
        <v>284210</v>
      </c>
      <c r="H2187">
        <v>-284210</v>
      </c>
      <c r="I2187" s="1">
        <v>43399</v>
      </c>
      <c r="J2187">
        <v>2018</v>
      </c>
      <c r="K2187">
        <f t="shared" si="241"/>
        <v>10</v>
      </c>
      <c r="L2187">
        <f t="shared" si="242"/>
        <v>26</v>
      </c>
      <c r="M2187">
        <f t="shared" si="243"/>
        <v>2018</v>
      </c>
      <c r="N2187">
        <f t="shared" si="240"/>
        <v>2018</v>
      </c>
      <c r="O2187">
        <f t="shared" si="244"/>
        <v>0</v>
      </c>
      <c r="P2187">
        <f t="shared" si="245"/>
        <v>0</v>
      </c>
      <c r="Q2187">
        <f t="shared" si="246"/>
        <v>0</v>
      </c>
    </row>
    <row r="2188" spans="1:17" x14ac:dyDescent="0.3">
      <c r="A2188">
        <v>13086530</v>
      </c>
      <c r="B2188" t="s">
        <v>27</v>
      </c>
      <c r="C2188" s="1">
        <v>43400</v>
      </c>
      <c r="D2188">
        <v>0</v>
      </c>
      <c r="E2188">
        <v>291397</v>
      </c>
      <c r="F2188">
        <v>0</v>
      </c>
      <c r="G2188">
        <v>284210</v>
      </c>
      <c r="H2188">
        <v>-284210</v>
      </c>
      <c r="I2188" s="1">
        <v>43400</v>
      </c>
      <c r="J2188">
        <v>2018</v>
      </c>
      <c r="K2188">
        <f t="shared" si="241"/>
        <v>10</v>
      </c>
      <c r="L2188">
        <f t="shared" si="242"/>
        <v>27</v>
      </c>
      <c r="M2188">
        <f t="shared" si="243"/>
        <v>2018</v>
      </c>
      <c r="N2188">
        <f t="shared" si="240"/>
        <v>2018</v>
      </c>
      <c r="O2188">
        <f t="shared" si="244"/>
        <v>0</v>
      </c>
      <c r="P2188">
        <f t="shared" si="245"/>
        <v>0</v>
      </c>
      <c r="Q2188">
        <f t="shared" si="246"/>
        <v>0</v>
      </c>
    </row>
    <row r="2189" spans="1:17" x14ac:dyDescent="0.3">
      <c r="A2189">
        <v>13086530</v>
      </c>
      <c r="B2189" t="s">
        <v>27</v>
      </c>
      <c r="C2189" s="1">
        <v>43401</v>
      </c>
      <c r="D2189">
        <v>0</v>
      </c>
      <c r="E2189">
        <v>291397</v>
      </c>
      <c r="F2189">
        <v>0</v>
      </c>
      <c r="G2189">
        <v>284210</v>
      </c>
      <c r="H2189">
        <v>-284210</v>
      </c>
      <c r="I2189" s="1">
        <v>43401</v>
      </c>
      <c r="J2189">
        <v>2018</v>
      </c>
      <c r="K2189">
        <f t="shared" si="241"/>
        <v>10</v>
      </c>
      <c r="L2189">
        <f t="shared" si="242"/>
        <v>28</v>
      </c>
      <c r="M2189">
        <f t="shared" si="243"/>
        <v>2018</v>
      </c>
      <c r="N2189">
        <f t="shared" si="240"/>
        <v>2018</v>
      </c>
      <c r="O2189">
        <f t="shared" si="244"/>
        <v>0</v>
      </c>
      <c r="P2189">
        <f t="shared" si="245"/>
        <v>0</v>
      </c>
      <c r="Q2189">
        <f t="shared" si="246"/>
        <v>0</v>
      </c>
    </row>
    <row r="2190" spans="1:17" x14ac:dyDescent="0.3">
      <c r="A2190">
        <v>13086530</v>
      </c>
      <c r="B2190" t="s">
        <v>27</v>
      </c>
      <c r="C2190" s="1">
        <v>43402</v>
      </c>
      <c r="D2190">
        <v>0</v>
      </c>
      <c r="E2190">
        <v>291397</v>
      </c>
      <c r="F2190">
        <v>0</v>
      </c>
      <c r="G2190">
        <v>284210</v>
      </c>
      <c r="H2190">
        <v>-284210</v>
      </c>
      <c r="I2190" s="1">
        <v>43402</v>
      </c>
      <c r="J2190">
        <v>2018</v>
      </c>
      <c r="K2190">
        <f t="shared" si="241"/>
        <v>10</v>
      </c>
      <c r="L2190">
        <f t="shared" si="242"/>
        <v>29</v>
      </c>
      <c r="M2190">
        <f t="shared" si="243"/>
        <v>2018</v>
      </c>
      <c r="N2190">
        <f t="shared" si="240"/>
        <v>2018</v>
      </c>
      <c r="O2190">
        <f t="shared" si="244"/>
        <v>0</v>
      </c>
      <c r="P2190">
        <f t="shared" si="245"/>
        <v>0</v>
      </c>
      <c r="Q2190">
        <f t="shared" si="246"/>
        <v>0</v>
      </c>
    </row>
    <row r="2191" spans="1:17" x14ac:dyDescent="0.3">
      <c r="A2191">
        <v>13086530</v>
      </c>
      <c r="B2191" t="s">
        <v>27</v>
      </c>
      <c r="C2191" s="1">
        <v>43403</v>
      </c>
      <c r="D2191">
        <v>0</v>
      </c>
      <c r="E2191">
        <v>291397</v>
      </c>
      <c r="F2191">
        <v>0</v>
      </c>
      <c r="G2191">
        <v>284210</v>
      </c>
      <c r="H2191">
        <v>-284210</v>
      </c>
      <c r="I2191" s="1">
        <v>43403</v>
      </c>
      <c r="J2191">
        <v>2018</v>
      </c>
      <c r="K2191">
        <f t="shared" si="241"/>
        <v>10</v>
      </c>
      <c r="L2191">
        <f t="shared" si="242"/>
        <v>30</v>
      </c>
      <c r="M2191">
        <f t="shared" si="243"/>
        <v>2018</v>
      </c>
      <c r="N2191">
        <f t="shared" ref="N2191:N2254" si="247">IF(K2191&gt;10,M2191+1,M2191)</f>
        <v>2018</v>
      </c>
      <c r="O2191">
        <f t="shared" si="244"/>
        <v>0</v>
      </c>
      <c r="P2191">
        <f t="shared" si="245"/>
        <v>0</v>
      </c>
      <c r="Q2191">
        <f t="shared" si="246"/>
        <v>0</v>
      </c>
    </row>
    <row r="2192" spans="1:17" x14ac:dyDescent="0.3">
      <c r="A2192">
        <v>13086530</v>
      </c>
      <c r="B2192" t="s">
        <v>27</v>
      </c>
      <c r="C2192" s="1">
        <v>43404</v>
      </c>
      <c r="D2192">
        <v>0</v>
      </c>
      <c r="E2192">
        <v>291397</v>
      </c>
      <c r="F2192">
        <v>0</v>
      </c>
      <c r="G2192">
        <v>284210</v>
      </c>
      <c r="H2192">
        <v>-284210</v>
      </c>
      <c r="I2192" s="1">
        <v>43404</v>
      </c>
      <c r="J2192">
        <v>2018</v>
      </c>
      <c r="K2192">
        <f t="shared" si="241"/>
        <v>10</v>
      </c>
      <c r="L2192">
        <f t="shared" si="242"/>
        <v>31</v>
      </c>
      <c r="M2192">
        <f t="shared" si="243"/>
        <v>2018</v>
      </c>
      <c r="N2192">
        <f t="shared" si="247"/>
        <v>2018</v>
      </c>
      <c r="O2192">
        <f t="shared" si="244"/>
        <v>0</v>
      </c>
      <c r="P2192">
        <f t="shared" si="245"/>
        <v>0</v>
      </c>
      <c r="Q2192">
        <f t="shared" si="246"/>
        <v>0</v>
      </c>
    </row>
    <row r="2193" spans="1:17" x14ac:dyDescent="0.3">
      <c r="A2193">
        <v>13086530</v>
      </c>
      <c r="B2193" t="s">
        <v>27</v>
      </c>
      <c r="C2193" s="1">
        <v>43405</v>
      </c>
      <c r="D2193">
        <v>322</v>
      </c>
      <c r="E2193">
        <v>638</v>
      </c>
      <c r="F2193">
        <v>0</v>
      </c>
      <c r="G2193">
        <v>0</v>
      </c>
      <c r="H2193">
        <v>0</v>
      </c>
      <c r="I2193" s="1">
        <v>43405</v>
      </c>
      <c r="J2193">
        <v>2019</v>
      </c>
      <c r="K2193">
        <f t="shared" si="241"/>
        <v>11</v>
      </c>
      <c r="L2193">
        <f t="shared" si="242"/>
        <v>1</v>
      </c>
      <c r="M2193">
        <f t="shared" si="243"/>
        <v>2018</v>
      </c>
      <c r="N2193">
        <f t="shared" si="247"/>
        <v>2019</v>
      </c>
      <c r="O2193">
        <f t="shared" si="244"/>
        <v>638.68700000000001</v>
      </c>
      <c r="P2193">
        <f t="shared" si="245"/>
        <v>638.68700000000001</v>
      </c>
      <c r="Q2193">
        <f t="shared" si="246"/>
        <v>0</v>
      </c>
    </row>
    <row r="2194" spans="1:17" x14ac:dyDescent="0.3">
      <c r="A2194">
        <v>13086530</v>
      </c>
      <c r="B2194" t="s">
        <v>27</v>
      </c>
      <c r="C2194" s="1">
        <v>43406</v>
      </c>
      <c r="D2194">
        <v>0</v>
      </c>
      <c r="E2194">
        <v>638</v>
      </c>
      <c r="F2194">
        <v>0</v>
      </c>
      <c r="G2194">
        <v>0</v>
      </c>
      <c r="H2194">
        <v>0</v>
      </c>
      <c r="I2194" s="1">
        <v>43406</v>
      </c>
      <c r="J2194">
        <v>2019</v>
      </c>
      <c r="K2194">
        <f t="shared" si="241"/>
        <v>11</v>
      </c>
      <c r="L2194">
        <f t="shared" si="242"/>
        <v>2</v>
      </c>
      <c r="M2194">
        <f t="shared" si="243"/>
        <v>2018</v>
      </c>
      <c r="N2194">
        <f t="shared" si="247"/>
        <v>2019</v>
      </c>
      <c r="O2194">
        <f t="shared" si="244"/>
        <v>0</v>
      </c>
      <c r="P2194">
        <f t="shared" si="245"/>
        <v>0</v>
      </c>
      <c r="Q2194">
        <f t="shared" si="246"/>
        <v>0</v>
      </c>
    </row>
    <row r="2195" spans="1:17" x14ac:dyDescent="0.3">
      <c r="A2195">
        <v>13086530</v>
      </c>
      <c r="B2195" t="s">
        <v>27</v>
      </c>
      <c r="C2195" s="1">
        <v>43407</v>
      </c>
      <c r="D2195">
        <v>0</v>
      </c>
      <c r="E2195">
        <v>638</v>
      </c>
      <c r="F2195">
        <v>0</v>
      </c>
      <c r="G2195">
        <v>0</v>
      </c>
      <c r="H2195">
        <v>0</v>
      </c>
      <c r="I2195" s="1">
        <v>43407</v>
      </c>
      <c r="J2195">
        <v>2019</v>
      </c>
      <c r="K2195">
        <f t="shared" si="241"/>
        <v>11</v>
      </c>
      <c r="L2195">
        <f t="shared" si="242"/>
        <v>3</v>
      </c>
      <c r="M2195">
        <f t="shared" si="243"/>
        <v>2018</v>
      </c>
      <c r="N2195">
        <f t="shared" si="247"/>
        <v>2019</v>
      </c>
      <c r="O2195">
        <f t="shared" si="244"/>
        <v>0</v>
      </c>
      <c r="P2195">
        <f t="shared" si="245"/>
        <v>0</v>
      </c>
      <c r="Q2195">
        <f t="shared" si="246"/>
        <v>0</v>
      </c>
    </row>
    <row r="2196" spans="1:17" x14ac:dyDescent="0.3">
      <c r="A2196">
        <v>13086530</v>
      </c>
      <c r="B2196" t="s">
        <v>27</v>
      </c>
      <c r="C2196" s="1">
        <v>43408</v>
      </c>
      <c r="D2196">
        <v>0</v>
      </c>
      <c r="E2196">
        <v>638</v>
      </c>
      <c r="F2196">
        <v>0</v>
      </c>
      <c r="G2196">
        <v>0</v>
      </c>
      <c r="H2196">
        <v>0</v>
      </c>
      <c r="I2196" s="1">
        <v>43408</v>
      </c>
      <c r="J2196">
        <v>2019</v>
      </c>
      <c r="K2196">
        <f t="shared" si="241"/>
        <v>11</v>
      </c>
      <c r="L2196">
        <f t="shared" si="242"/>
        <v>4</v>
      </c>
      <c r="M2196">
        <f t="shared" si="243"/>
        <v>2018</v>
      </c>
      <c r="N2196">
        <f t="shared" si="247"/>
        <v>2019</v>
      </c>
      <c r="O2196">
        <f t="shared" si="244"/>
        <v>0</v>
      </c>
      <c r="P2196">
        <f t="shared" si="245"/>
        <v>0</v>
      </c>
      <c r="Q2196">
        <f t="shared" si="246"/>
        <v>0</v>
      </c>
    </row>
    <row r="2197" spans="1:17" x14ac:dyDescent="0.3">
      <c r="A2197">
        <v>13086530</v>
      </c>
      <c r="B2197" t="s">
        <v>27</v>
      </c>
      <c r="C2197" s="1">
        <v>43409</v>
      </c>
      <c r="D2197">
        <v>0</v>
      </c>
      <c r="E2197">
        <v>638</v>
      </c>
      <c r="F2197">
        <v>0</v>
      </c>
      <c r="G2197">
        <v>0</v>
      </c>
      <c r="H2197">
        <v>0</v>
      </c>
      <c r="I2197" s="1">
        <v>43409</v>
      </c>
      <c r="J2197">
        <v>2019</v>
      </c>
      <c r="K2197">
        <f t="shared" si="241"/>
        <v>11</v>
      </c>
      <c r="L2197">
        <f t="shared" si="242"/>
        <v>5</v>
      </c>
      <c r="M2197">
        <f t="shared" si="243"/>
        <v>2018</v>
      </c>
      <c r="N2197">
        <f t="shared" si="247"/>
        <v>2019</v>
      </c>
      <c r="O2197">
        <f t="shared" si="244"/>
        <v>0</v>
      </c>
      <c r="P2197">
        <f t="shared" si="245"/>
        <v>0</v>
      </c>
      <c r="Q2197">
        <f t="shared" si="246"/>
        <v>0</v>
      </c>
    </row>
    <row r="2198" spans="1:17" x14ac:dyDescent="0.3">
      <c r="A2198">
        <v>13086530</v>
      </c>
      <c r="B2198" t="s">
        <v>27</v>
      </c>
      <c r="C2198" s="1">
        <v>43410</v>
      </c>
      <c r="D2198">
        <v>0</v>
      </c>
      <c r="E2198">
        <v>638</v>
      </c>
      <c r="F2198">
        <v>0</v>
      </c>
      <c r="G2198">
        <v>0</v>
      </c>
      <c r="H2198">
        <v>0</v>
      </c>
      <c r="I2198" s="1">
        <v>43410</v>
      </c>
      <c r="J2198">
        <v>2019</v>
      </c>
      <c r="K2198">
        <f t="shared" si="241"/>
        <v>11</v>
      </c>
      <c r="L2198">
        <f t="shared" si="242"/>
        <v>6</v>
      </c>
      <c r="M2198">
        <f t="shared" si="243"/>
        <v>2018</v>
      </c>
      <c r="N2198">
        <f t="shared" si="247"/>
        <v>2019</v>
      </c>
      <c r="O2198">
        <f t="shared" si="244"/>
        <v>0</v>
      </c>
      <c r="P2198">
        <f t="shared" si="245"/>
        <v>0</v>
      </c>
      <c r="Q2198">
        <f t="shared" si="246"/>
        <v>0</v>
      </c>
    </row>
    <row r="2199" spans="1:17" x14ac:dyDescent="0.3">
      <c r="A2199">
        <v>13086530</v>
      </c>
      <c r="B2199" t="s">
        <v>27</v>
      </c>
      <c r="C2199" s="1">
        <v>43411</v>
      </c>
      <c r="D2199">
        <v>0</v>
      </c>
      <c r="E2199">
        <v>638</v>
      </c>
      <c r="F2199">
        <v>0</v>
      </c>
      <c r="G2199">
        <v>0</v>
      </c>
      <c r="H2199">
        <v>0</v>
      </c>
      <c r="I2199" s="1">
        <v>43411</v>
      </c>
      <c r="J2199">
        <v>2019</v>
      </c>
      <c r="K2199">
        <f t="shared" si="241"/>
        <v>11</v>
      </c>
      <c r="L2199">
        <f t="shared" si="242"/>
        <v>7</v>
      </c>
      <c r="M2199">
        <f t="shared" si="243"/>
        <v>2018</v>
      </c>
      <c r="N2199">
        <f t="shared" si="247"/>
        <v>2019</v>
      </c>
      <c r="O2199">
        <f t="shared" si="244"/>
        <v>0</v>
      </c>
      <c r="P2199">
        <f t="shared" si="245"/>
        <v>0</v>
      </c>
      <c r="Q2199">
        <f t="shared" si="246"/>
        <v>0</v>
      </c>
    </row>
    <row r="2200" spans="1:17" x14ac:dyDescent="0.3">
      <c r="A2200">
        <v>13086530</v>
      </c>
      <c r="B2200" t="s">
        <v>27</v>
      </c>
      <c r="C2200" s="1">
        <v>43412</v>
      </c>
      <c r="D2200">
        <v>0</v>
      </c>
      <c r="E2200">
        <v>638</v>
      </c>
      <c r="F2200">
        <v>0</v>
      </c>
      <c r="G2200">
        <v>0</v>
      </c>
      <c r="H2200">
        <v>0</v>
      </c>
      <c r="I2200" s="1">
        <v>43412</v>
      </c>
      <c r="J2200">
        <v>2019</v>
      </c>
      <c r="K2200">
        <f t="shared" si="241"/>
        <v>11</v>
      </c>
      <c r="L2200">
        <f t="shared" si="242"/>
        <v>8</v>
      </c>
      <c r="M2200">
        <f t="shared" si="243"/>
        <v>2018</v>
      </c>
      <c r="N2200">
        <f t="shared" si="247"/>
        <v>2019</v>
      </c>
      <c r="O2200">
        <f t="shared" si="244"/>
        <v>0</v>
      </c>
      <c r="P2200">
        <f t="shared" si="245"/>
        <v>0</v>
      </c>
      <c r="Q2200">
        <f t="shared" si="246"/>
        <v>0</v>
      </c>
    </row>
    <row r="2201" spans="1:17" x14ac:dyDescent="0.3">
      <c r="A2201">
        <v>13086530</v>
      </c>
      <c r="B2201" t="s">
        <v>27</v>
      </c>
      <c r="C2201" s="1">
        <v>43413</v>
      </c>
      <c r="D2201">
        <v>0</v>
      </c>
      <c r="E2201">
        <v>638</v>
      </c>
      <c r="F2201">
        <v>0</v>
      </c>
      <c r="G2201">
        <v>0</v>
      </c>
      <c r="H2201">
        <v>0</v>
      </c>
      <c r="I2201" s="1">
        <v>43413</v>
      </c>
      <c r="J2201">
        <v>2019</v>
      </c>
      <c r="K2201">
        <f t="shared" si="241"/>
        <v>11</v>
      </c>
      <c r="L2201">
        <f t="shared" si="242"/>
        <v>9</v>
      </c>
      <c r="M2201">
        <f t="shared" si="243"/>
        <v>2018</v>
      </c>
      <c r="N2201">
        <f t="shared" si="247"/>
        <v>2019</v>
      </c>
      <c r="O2201">
        <f t="shared" si="244"/>
        <v>0</v>
      </c>
      <c r="P2201">
        <f t="shared" si="245"/>
        <v>0</v>
      </c>
      <c r="Q2201">
        <f t="shared" si="246"/>
        <v>0</v>
      </c>
    </row>
    <row r="2202" spans="1:17" x14ac:dyDescent="0.3">
      <c r="A2202">
        <v>13086530</v>
      </c>
      <c r="B2202" t="s">
        <v>27</v>
      </c>
      <c r="C2202" s="1">
        <v>43414</v>
      </c>
      <c r="D2202">
        <v>0</v>
      </c>
      <c r="E2202">
        <v>638</v>
      </c>
      <c r="F2202">
        <v>0</v>
      </c>
      <c r="G2202">
        <v>0</v>
      </c>
      <c r="H2202">
        <v>0</v>
      </c>
      <c r="I2202" s="1">
        <v>43414</v>
      </c>
      <c r="J2202">
        <v>2019</v>
      </c>
      <c r="K2202">
        <f t="shared" si="241"/>
        <v>11</v>
      </c>
      <c r="L2202">
        <f t="shared" si="242"/>
        <v>10</v>
      </c>
      <c r="M2202">
        <f t="shared" si="243"/>
        <v>2018</v>
      </c>
      <c r="N2202">
        <f t="shared" si="247"/>
        <v>2019</v>
      </c>
      <c r="O2202">
        <f t="shared" si="244"/>
        <v>0</v>
      </c>
      <c r="P2202">
        <f t="shared" si="245"/>
        <v>0</v>
      </c>
      <c r="Q2202">
        <f t="shared" si="246"/>
        <v>0</v>
      </c>
    </row>
    <row r="2203" spans="1:17" x14ac:dyDescent="0.3">
      <c r="A2203">
        <v>13086530</v>
      </c>
      <c r="B2203" t="s">
        <v>27</v>
      </c>
      <c r="C2203" s="1">
        <v>43415</v>
      </c>
      <c r="D2203">
        <v>0</v>
      </c>
      <c r="E2203">
        <v>638</v>
      </c>
      <c r="F2203">
        <v>0</v>
      </c>
      <c r="G2203">
        <v>0</v>
      </c>
      <c r="H2203">
        <v>0</v>
      </c>
      <c r="I2203" s="1">
        <v>43415</v>
      </c>
      <c r="J2203">
        <v>2019</v>
      </c>
      <c r="K2203">
        <f t="shared" si="241"/>
        <v>11</v>
      </c>
      <c r="L2203">
        <f t="shared" si="242"/>
        <v>11</v>
      </c>
      <c r="M2203">
        <f t="shared" si="243"/>
        <v>2018</v>
      </c>
      <c r="N2203">
        <f t="shared" si="247"/>
        <v>2019</v>
      </c>
      <c r="O2203">
        <f t="shared" si="244"/>
        <v>0</v>
      </c>
      <c r="P2203">
        <f t="shared" si="245"/>
        <v>0</v>
      </c>
      <c r="Q2203">
        <f t="shared" si="246"/>
        <v>0</v>
      </c>
    </row>
    <row r="2204" spans="1:17" x14ac:dyDescent="0.3">
      <c r="A2204">
        <v>13086530</v>
      </c>
      <c r="B2204" t="s">
        <v>27</v>
      </c>
      <c r="C2204" s="1">
        <v>43416</v>
      </c>
      <c r="D2204">
        <v>0</v>
      </c>
      <c r="E2204">
        <v>638</v>
      </c>
      <c r="F2204">
        <v>0</v>
      </c>
      <c r="G2204">
        <v>0</v>
      </c>
      <c r="H2204">
        <v>0</v>
      </c>
      <c r="I2204" s="1">
        <v>43416</v>
      </c>
      <c r="J2204">
        <v>2019</v>
      </c>
      <c r="K2204">
        <f t="shared" si="241"/>
        <v>11</v>
      </c>
      <c r="L2204">
        <f t="shared" si="242"/>
        <v>12</v>
      </c>
      <c r="M2204">
        <f t="shared" si="243"/>
        <v>2018</v>
      </c>
      <c r="N2204">
        <f t="shared" si="247"/>
        <v>2019</v>
      </c>
      <c r="O2204">
        <f t="shared" si="244"/>
        <v>0</v>
      </c>
      <c r="P2204">
        <f t="shared" si="245"/>
        <v>0</v>
      </c>
      <c r="Q2204">
        <f t="shared" si="246"/>
        <v>0</v>
      </c>
    </row>
    <row r="2205" spans="1:17" x14ac:dyDescent="0.3">
      <c r="A2205">
        <v>13086530</v>
      </c>
      <c r="B2205" t="s">
        <v>27</v>
      </c>
      <c r="C2205" s="1">
        <v>43417</v>
      </c>
      <c r="D2205">
        <v>0</v>
      </c>
      <c r="E2205">
        <v>638</v>
      </c>
      <c r="F2205">
        <v>0</v>
      </c>
      <c r="G2205">
        <v>0</v>
      </c>
      <c r="H2205">
        <v>0</v>
      </c>
      <c r="I2205" s="1">
        <v>43417</v>
      </c>
      <c r="J2205">
        <v>2019</v>
      </c>
      <c r="K2205">
        <f t="shared" si="241"/>
        <v>11</v>
      </c>
      <c r="L2205">
        <f t="shared" si="242"/>
        <v>13</v>
      </c>
      <c r="M2205">
        <f t="shared" si="243"/>
        <v>2018</v>
      </c>
      <c r="N2205">
        <f t="shared" si="247"/>
        <v>2019</v>
      </c>
      <c r="O2205">
        <f t="shared" si="244"/>
        <v>0</v>
      </c>
      <c r="P2205">
        <f t="shared" si="245"/>
        <v>0</v>
      </c>
      <c r="Q2205">
        <f t="shared" si="246"/>
        <v>0</v>
      </c>
    </row>
    <row r="2206" spans="1:17" x14ac:dyDescent="0.3">
      <c r="A2206">
        <v>13086530</v>
      </c>
      <c r="B2206" t="s">
        <v>27</v>
      </c>
      <c r="C2206" s="1">
        <v>43418</v>
      </c>
      <c r="D2206">
        <v>0</v>
      </c>
      <c r="E2206">
        <v>638</v>
      </c>
      <c r="F2206">
        <v>0</v>
      </c>
      <c r="G2206">
        <v>0</v>
      </c>
      <c r="H2206">
        <v>0</v>
      </c>
      <c r="I2206" s="1">
        <v>43418</v>
      </c>
      <c r="J2206">
        <v>2019</v>
      </c>
      <c r="K2206">
        <f t="shared" si="241"/>
        <v>11</v>
      </c>
      <c r="L2206">
        <f t="shared" si="242"/>
        <v>14</v>
      </c>
      <c r="M2206">
        <f t="shared" si="243"/>
        <v>2018</v>
      </c>
      <c r="N2206">
        <f t="shared" si="247"/>
        <v>2019</v>
      </c>
      <c r="O2206">
        <f t="shared" si="244"/>
        <v>0</v>
      </c>
      <c r="P2206">
        <f t="shared" si="245"/>
        <v>0</v>
      </c>
      <c r="Q2206">
        <f t="shared" si="246"/>
        <v>0</v>
      </c>
    </row>
    <row r="2207" spans="1:17" x14ac:dyDescent="0.3">
      <c r="A2207">
        <v>13086530</v>
      </c>
      <c r="B2207" t="s">
        <v>27</v>
      </c>
      <c r="C2207" s="1">
        <v>43419</v>
      </c>
      <c r="D2207">
        <v>0</v>
      </c>
      <c r="E2207">
        <v>638</v>
      </c>
      <c r="F2207">
        <v>0</v>
      </c>
      <c r="G2207">
        <v>0</v>
      </c>
      <c r="H2207">
        <v>0</v>
      </c>
      <c r="I2207" s="1">
        <v>43419</v>
      </c>
      <c r="J2207">
        <v>2019</v>
      </c>
      <c r="K2207">
        <f t="shared" si="241"/>
        <v>11</v>
      </c>
      <c r="L2207">
        <f t="shared" si="242"/>
        <v>15</v>
      </c>
      <c r="M2207">
        <f t="shared" si="243"/>
        <v>2018</v>
      </c>
      <c r="N2207">
        <f t="shared" si="247"/>
        <v>2019</v>
      </c>
      <c r="O2207">
        <f t="shared" si="244"/>
        <v>0</v>
      </c>
      <c r="P2207">
        <f t="shared" si="245"/>
        <v>0</v>
      </c>
      <c r="Q2207">
        <f t="shared" si="246"/>
        <v>0</v>
      </c>
    </row>
    <row r="2208" spans="1:17" x14ac:dyDescent="0.3">
      <c r="A2208">
        <v>13086530</v>
      </c>
      <c r="B2208" t="s">
        <v>27</v>
      </c>
      <c r="C2208" s="1">
        <v>43420</v>
      </c>
      <c r="D2208">
        <v>0</v>
      </c>
      <c r="E2208">
        <v>638</v>
      </c>
      <c r="F2208">
        <v>0</v>
      </c>
      <c r="G2208">
        <v>0</v>
      </c>
      <c r="H2208">
        <v>0</v>
      </c>
      <c r="I2208" s="1">
        <v>43420</v>
      </c>
      <c r="J2208">
        <v>2019</v>
      </c>
      <c r="K2208">
        <f t="shared" si="241"/>
        <v>11</v>
      </c>
      <c r="L2208">
        <f t="shared" si="242"/>
        <v>16</v>
      </c>
      <c r="M2208">
        <f t="shared" si="243"/>
        <v>2018</v>
      </c>
      <c r="N2208">
        <f t="shared" si="247"/>
        <v>2019</v>
      </c>
      <c r="O2208">
        <f t="shared" si="244"/>
        <v>0</v>
      </c>
      <c r="P2208">
        <f t="shared" si="245"/>
        <v>0</v>
      </c>
      <c r="Q2208">
        <f t="shared" si="246"/>
        <v>0</v>
      </c>
    </row>
    <row r="2209" spans="1:17" x14ac:dyDescent="0.3">
      <c r="A2209">
        <v>13086530</v>
      </c>
      <c r="B2209" t="s">
        <v>27</v>
      </c>
      <c r="C2209" s="1">
        <v>43421</v>
      </c>
      <c r="D2209">
        <v>0</v>
      </c>
      <c r="E2209">
        <v>638</v>
      </c>
      <c r="F2209">
        <v>0</v>
      </c>
      <c r="G2209">
        <v>0</v>
      </c>
      <c r="H2209">
        <v>0</v>
      </c>
      <c r="I2209" s="1">
        <v>43421</v>
      </c>
      <c r="J2209">
        <v>2019</v>
      </c>
      <c r="K2209">
        <f t="shared" si="241"/>
        <v>11</v>
      </c>
      <c r="L2209">
        <f t="shared" si="242"/>
        <v>17</v>
      </c>
      <c r="M2209">
        <f t="shared" si="243"/>
        <v>2018</v>
      </c>
      <c r="N2209">
        <f t="shared" si="247"/>
        <v>2019</v>
      </c>
      <c r="O2209">
        <f t="shared" si="244"/>
        <v>0</v>
      </c>
      <c r="P2209">
        <f t="shared" si="245"/>
        <v>0</v>
      </c>
      <c r="Q2209">
        <f t="shared" si="246"/>
        <v>0</v>
      </c>
    </row>
    <row r="2210" spans="1:17" x14ac:dyDescent="0.3">
      <c r="A2210">
        <v>13086530</v>
      </c>
      <c r="B2210" t="s">
        <v>27</v>
      </c>
      <c r="C2210" s="1">
        <v>43422</v>
      </c>
      <c r="D2210">
        <v>0</v>
      </c>
      <c r="E2210">
        <v>638</v>
      </c>
      <c r="F2210">
        <v>0</v>
      </c>
      <c r="G2210">
        <v>0</v>
      </c>
      <c r="H2210">
        <v>0</v>
      </c>
      <c r="I2210" s="1">
        <v>43422</v>
      </c>
      <c r="J2210">
        <v>2019</v>
      </c>
      <c r="K2210">
        <f t="shared" si="241"/>
        <v>11</v>
      </c>
      <c r="L2210">
        <f t="shared" si="242"/>
        <v>18</v>
      </c>
      <c r="M2210">
        <f t="shared" si="243"/>
        <v>2018</v>
      </c>
      <c r="N2210">
        <f t="shared" si="247"/>
        <v>2019</v>
      </c>
      <c r="O2210">
        <f t="shared" si="244"/>
        <v>0</v>
      </c>
      <c r="P2210">
        <f t="shared" si="245"/>
        <v>0</v>
      </c>
      <c r="Q2210">
        <f t="shared" si="246"/>
        <v>0</v>
      </c>
    </row>
    <row r="2211" spans="1:17" x14ac:dyDescent="0.3">
      <c r="A2211">
        <v>13086530</v>
      </c>
      <c r="B2211" t="s">
        <v>27</v>
      </c>
      <c r="C2211" s="1">
        <v>43423</v>
      </c>
      <c r="D2211">
        <v>0</v>
      </c>
      <c r="E2211">
        <v>638</v>
      </c>
      <c r="F2211">
        <v>0</v>
      </c>
      <c r="G2211">
        <v>0</v>
      </c>
      <c r="H2211">
        <v>0</v>
      </c>
      <c r="I2211" s="1">
        <v>43423</v>
      </c>
      <c r="J2211">
        <v>2019</v>
      </c>
      <c r="K2211">
        <f t="shared" si="241"/>
        <v>11</v>
      </c>
      <c r="L2211">
        <f t="shared" si="242"/>
        <v>19</v>
      </c>
      <c r="M2211">
        <f t="shared" si="243"/>
        <v>2018</v>
      </c>
      <c r="N2211">
        <f t="shared" si="247"/>
        <v>2019</v>
      </c>
      <c r="O2211">
        <f t="shared" si="244"/>
        <v>0</v>
      </c>
      <c r="P2211">
        <f t="shared" si="245"/>
        <v>0</v>
      </c>
      <c r="Q2211">
        <f t="shared" si="246"/>
        <v>0</v>
      </c>
    </row>
    <row r="2212" spans="1:17" x14ac:dyDescent="0.3">
      <c r="A2212">
        <v>13086530</v>
      </c>
      <c r="B2212" t="s">
        <v>27</v>
      </c>
      <c r="C2212" s="1">
        <v>43424</v>
      </c>
      <c r="D2212">
        <v>0</v>
      </c>
      <c r="E2212">
        <v>638</v>
      </c>
      <c r="F2212">
        <v>0</v>
      </c>
      <c r="G2212">
        <v>0</v>
      </c>
      <c r="H2212">
        <v>0</v>
      </c>
      <c r="I2212" s="1">
        <v>43424</v>
      </c>
      <c r="J2212">
        <v>2019</v>
      </c>
      <c r="K2212">
        <f t="shared" si="241"/>
        <v>11</v>
      </c>
      <c r="L2212">
        <f t="shared" si="242"/>
        <v>20</v>
      </c>
      <c r="M2212">
        <f t="shared" si="243"/>
        <v>2018</v>
      </c>
      <c r="N2212">
        <f t="shared" si="247"/>
        <v>2019</v>
      </c>
      <c r="O2212">
        <f t="shared" si="244"/>
        <v>0</v>
      </c>
      <c r="P2212">
        <f t="shared" si="245"/>
        <v>0</v>
      </c>
      <c r="Q2212">
        <f t="shared" si="246"/>
        <v>0</v>
      </c>
    </row>
    <row r="2213" spans="1:17" x14ac:dyDescent="0.3">
      <c r="A2213">
        <v>13086530</v>
      </c>
      <c r="B2213" t="s">
        <v>27</v>
      </c>
      <c r="C2213" s="1">
        <v>43425</v>
      </c>
      <c r="D2213">
        <v>0</v>
      </c>
      <c r="E2213">
        <v>638</v>
      </c>
      <c r="F2213">
        <v>0</v>
      </c>
      <c r="G2213">
        <v>0</v>
      </c>
      <c r="H2213">
        <v>0</v>
      </c>
      <c r="I2213" s="1">
        <v>43425</v>
      </c>
      <c r="J2213">
        <v>2019</v>
      </c>
      <c r="K2213">
        <f t="shared" si="241"/>
        <v>11</v>
      </c>
      <c r="L2213">
        <f t="shared" si="242"/>
        <v>21</v>
      </c>
      <c r="M2213">
        <f t="shared" si="243"/>
        <v>2018</v>
      </c>
      <c r="N2213">
        <f t="shared" si="247"/>
        <v>2019</v>
      </c>
      <c r="O2213">
        <f t="shared" si="244"/>
        <v>0</v>
      </c>
      <c r="P2213">
        <f t="shared" si="245"/>
        <v>0</v>
      </c>
      <c r="Q2213">
        <f t="shared" si="246"/>
        <v>0</v>
      </c>
    </row>
    <row r="2214" spans="1:17" x14ac:dyDescent="0.3">
      <c r="A2214">
        <v>13086530</v>
      </c>
      <c r="B2214" t="s">
        <v>27</v>
      </c>
      <c r="C2214" s="1">
        <v>43426</v>
      </c>
      <c r="D2214">
        <v>0</v>
      </c>
      <c r="E2214">
        <v>638</v>
      </c>
      <c r="F2214">
        <v>0</v>
      </c>
      <c r="G2214">
        <v>0</v>
      </c>
      <c r="H2214">
        <v>0</v>
      </c>
      <c r="I2214" s="1">
        <v>43426</v>
      </c>
      <c r="J2214">
        <v>2019</v>
      </c>
      <c r="K2214">
        <f t="shared" si="241"/>
        <v>11</v>
      </c>
      <c r="L2214">
        <f t="shared" si="242"/>
        <v>22</v>
      </c>
      <c r="M2214">
        <f t="shared" si="243"/>
        <v>2018</v>
      </c>
      <c r="N2214">
        <f t="shared" si="247"/>
        <v>2019</v>
      </c>
      <c r="O2214">
        <f t="shared" si="244"/>
        <v>0</v>
      </c>
      <c r="P2214">
        <f t="shared" si="245"/>
        <v>0</v>
      </c>
      <c r="Q2214">
        <f t="shared" si="246"/>
        <v>0</v>
      </c>
    </row>
    <row r="2215" spans="1:17" x14ac:dyDescent="0.3">
      <c r="A2215">
        <v>13086530</v>
      </c>
      <c r="B2215" t="s">
        <v>27</v>
      </c>
      <c r="C2215" s="1">
        <v>43427</v>
      </c>
      <c r="D2215">
        <v>0</v>
      </c>
      <c r="E2215">
        <v>638</v>
      </c>
      <c r="F2215">
        <v>0</v>
      </c>
      <c r="G2215">
        <v>0</v>
      </c>
      <c r="H2215">
        <v>0</v>
      </c>
      <c r="I2215" s="1">
        <v>43427</v>
      </c>
      <c r="J2215">
        <v>2019</v>
      </c>
      <c r="K2215">
        <f t="shared" si="241"/>
        <v>11</v>
      </c>
      <c r="L2215">
        <f t="shared" si="242"/>
        <v>23</v>
      </c>
      <c r="M2215">
        <f t="shared" si="243"/>
        <v>2018</v>
      </c>
      <c r="N2215">
        <f t="shared" si="247"/>
        <v>2019</v>
      </c>
      <c r="O2215">
        <f t="shared" si="244"/>
        <v>0</v>
      </c>
      <c r="P2215">
        <f t="shared" si="245"/>
        <v>0</v>
      </c>
      <c r="Q2215">
        <f t="shared" si="246"/>
        <v>0</v>
      </c>
    </row>
    <row r="2216" spans="1:17" x14ac:dyDescent="0.3">
      <c r="A2216">
        <v>13086530</v>
      </c>
      <c r="B2216" t="s">
        <v>27</v>
      </c>
      <c r="C2216" s="1">
        <v>43428</v>
      </c>
      <c r="D2216">
        <v>0</v>
      </c>
      <c r="E2216">
        <v>638</v>
      </c>
      <c r="F2216">
        <v>0</v>
      </c>
      <c r="G2216">
        <v>0</v>
      </c>
      <c r="H2216">
        <v>0</v>
      </c>
      <c r="I2216" s="1">
        <v>43428</v>
      </c>
      <c r="J2216">
        <v>2019</v>
      </c>
      <c r="K2216">
        <f t="shared" si="241"/>
        <v>11</v>
      </c>
      <c r="L2216">
        <f t="shared" si="242"/>
        <v>24</v>
      </c>
      <c r="M2216">
        <f t="shared" si="243"/>
        <v>2018</v>
      </c>
      <c r="N2216">
        <f t="shared" si="247"/>
        <v>2019</v>
      </c>
      <c r="O2216">
        <f t="shared" si="244"/>
        <v>0</v>
      </c>
      <c r="P2216">
        <f t="shared" si="245"/>
        <v>0</v>
      </c>
      <c r="Q2216">
        <f t="shared" si="246"/>
        <v>0</v>
      </c>
    </row>
    <row r="2217" spans="1:17" x14ac:dyDescent="0.3">
      <c r="A2217">
        <v>13086530</v>
      </c>
      <c r="B2217" t="s">
        <v>27</v>
      </c>
      <c r="C2217" s="1">
        <v>43429</v>
      </c>
      <c r="D2217">
        <v>0</v>
      </c>
      <c r="E2217">
        <v>638</v>
      </c>
      <c r="F2217">
        <v>0</v>
      </c>
      <c r="G2217">
        <v>0</v>
      </c>
      <c r="H2217">
        <v>0</v>
      </c>
      <c r="I2217" s="1">
        <v>43429</v>
      </c>
      <c r="J2217">
        <v>2019</v>
      </c>
      <c r="K2217">
        <f t="shared" si="241"/>
        <v>11</v>
      </c>
      <c r="L2217">
        <f t="shared" si="242"/>
        <v>25</v>
      </c>
      <c r="M2217">
        <f t="shared" si="243"/>
        <v>2018</v>
      </c>
      <c r="N2217">
        <f t="shared" si="247"/>
        <v>2019</v>
      </c>
      <c r="O2217">
        <f t="shared" si="244"/>
        <v>0</v>
      </c>
      <c r="P2217">
        <f t="shared" si="245"/>
        <v>0</v>
      </c>
      <c r="Q2217">
        <f t="shared" si="246"/>
        <v>0</v>
      </c>
    </row>
    <row r="2218" spans="1:17" x14ac:dyDescent="0.3">
      <c r="A2218">
        <v>13086530</v>
      </c>
      <c r="B2218" t="s">
        <v>27</v>
      </c>
      <c r="C2218" s="1">
        <v>43430</v>
      </c>
      <c r="D2218">
        <v>0</v>
      </c>
      <c r="E2218">
        <v>638</v>
      </c>
      <c r="F2218">
        <v>0</v>
      </c>
      <c r="G2218">
        <v>0</v>
      </c>
      <c r="H2218">
        <v>0</v>
      </c>
      <c r="I2218" s="1">
        <v>43430</v>
      </c>
      <c r="J2218">
        <v>2019</v>
      </c>
      <c r="K2218">
        <f t="shared" si="241"/>
        <v>11</v>
      </c>
      <c r="L2218">
        <f t="shared" si="242"/>
        <v>26</v>
      </c>
      <c r="M2218">
        <f t="shared" si="243"/>
        <v>2018</v>
      </c>
      <c r="N2218">
        <f t="shared" si="247"/>
        <v>2019</v>
      </c>
      <c r="O2218">
        <f t="shared" si="244"/>
        <v>0</v>
      </c>
      <c r="P2218">
        <f t="shared" si="245"/>
        <v>0</v>
      </c>
      <c r="Q2218">
        <f t="shared" si="246"/>
        <v>0</v>
      </c>
    </row>
    <row r="2219" spans="1:17" x14ac:dyDescent="0.3">
      <c r="A2219">
        <v>13086530</v>
      </c>
      <c r="B2219" t="s">
        <v>27</v>
      </c>
      <c r="C2219" s="1">
        <v>43431</v>
      </c>
      <c r="D2219">
        <v>0</v>
      </c>
      <c r="E2219">
        <v>638</v>
      </c>
      <c r="F2219">
        <v>0</v>
      </c>
      <c r="G2219">
        <v>0</v>
      </c>
      <c r="H2219">
        <v>0</v>
      </c>
      <c r="I2219" s="1">
        <v>43431</v>
      </c>
      <c r="J2219">
        <v>2019</v>
      </c>
      <c r="K2219">
        <f t="shared" si="241"/>
        <v>11</v>
      </c>
      <c r="L2219">
        <f t="shared" si="242"/>
        <v>27</v>
      </c>
      <c r="M2219">
        <f t="shared" si="243"/>
        <v>2018</v>
      </c>
      <c r="N2219">
        <f t="shared" si="247"/>
        <v>2019</v>
      </c>
      <c r="O2219">
        <f t="shared" si="244"/>
        <v>0</v>
      </c>
      <c r="P2219">
        <f t="shared" si="245"/>
        <v>0</v>
      </c>
      <c r="Q2219">
        <f t="shared" si="246"/>
        <v>0</v>
      </c>
    </row>
    <row r="2220" spans="1:17" x14ac:dyDescent="0.3">
      <c r="A2220">
        <v>13086530</v>
      </c>
      <c r="B2220" t="s">
        <v>27</v>
      </c>
      <c r="C2220" s="1">
        <v>43432</v>
      </c>
      <c r="D2220">
        <v>0</v>
      </c>
      <c r="E2220">
        <v>638</v>
      </c>
      <c r="F2220">
        <v>0</v>
      </c>
      <c r="G2220">
        <v>0</v>
      </c>
      <c r="H2220">
        <v>0</v>
      </c>
      <c r="I2220" s="1">
        <v>43432</v>
      </c>
      <c r="J2220">
        <v>2019</v>
      </c>
      <c r="K2220">
        <f t="shared" si="241"/>
        <v>11</v>
      </c>
      <c r="L2220">
        <f t="shared" si="242"/>
        <v>28</v>
      </c>
      <c r="M2220">
        <f t="shared" si="243"/>
        <v>2018</v>
      </c>
      <c r="N2220">
        <f t="shared" si="247"/>
        <v>2019</v>
      </c>
      <c r="O2220">
        <f t="shared" si="244"/>
        <v>0</v>
      </c>
      <c r="P2220">
        <f t="shared" si="245"/>
        <v>0</v>
      </c>
      <c r="Q2220">
        <f t="shared" si="246"/>
        <v>0</v>
      </c>
    </row>
    <row r="2221" spans="1:17" x14ac:dyDescent="0.3">
      <c r="A2221">
        <v>13086530</v>
      </c>
      <c r="B2221" t="s">
        <v>27</v>
      </c>
      <c r="C2221" s="1">
        <v>43433</v>
      </c>
      <c r="D2221">
        <v>0</v>
      </c>
      <c r="E2221">
        <v>638</v>
      </c>
      <c r="F2221">
        <v>0</v>
      </c>
      <c r="G2221">
        <v>0</v>
      </c>
      <c r="H2221">
        <v>0</v>
      </c>
      <c r="I2221" s="1">
        <v>43433</v>
      </c>
      <c r="J2221">
        <v>2019</v>
      </c>
      <c r="K2221">
        <f t="shared" si="241"/>
        <v>11</v>
      </c>
      <c r="L2221">
        <f t="shared" si="242"/>
        <v>29</v>
      </c>
      <c r="M2221">
        <f t="shared" si="243"/>
        <v>2018</v>
      </c>
      <c r="N2221">
        <f t="shared" si="247"/>
        <v>2019</v>
      </c>
      <c r="O2221">
        <f t="shared" si="244"/>
        <v>0</v>
      </c>
      <c r="P2221">
        <f t="shared" si="245"/>
        <v>0</v>
      </c>
      <c r="Q2221">
        <f t="shared" si="246"/>
        <v>0</v>
      </c>
    </row>
    <row r="2222" spans="1:17" x14ac:dyDescent="0.3">
      <c r="A2222">
        <v>13086530</v>
      </c>
      <c r="B2222" t="s">
        <v>27</v>
      </c>
      <c r="C2222" s="1">
        <v>43434</v>
      </c>
      <c r="D2222">
        <v>0</v>
      </c>
      <c r="E2222">
        <v>638</v>
      </c>
      <c r="F2222">
        <v>0</v>
      </c>
      <c r="G2222">
        <v>0</v>
      </c>
      <c r="H2222">
        <v>0</v>
      </c>
      <c r="I2222" s="1">
        <v>43434</v>
      </c>
      <c r="J2222">
        <v>2019</v>
      </c>
      <c r="K2222">
        <f t="shared" si="241"/>
        <v>11</v>
      </c>
      <c r="L2222">
        <f t="shared" si="242"/>
        <v>30</v>
      </c>
      <c r="M2222">
        <f t="shared" si="243"/>
        <v>2018</v>
      </c>
      <c r="N2222">
        <f t="shared" si="247"/>
        <v>2019</v>
      </c>
      <c r="O2222">
        <f t="shared" si="244"/>
        <v>0</v>
      </c>
      <c r="P2222">
        <f t="shared" si="245"/>
        <v>0</v>
      </c>
      <c r="Q2222">
        <f t="shared" si="246"/>
        <v>0</v>
      </c>
    </row>
    <row r="2223" spans="1:17" x14ac:dyDescent="0.3">
      <c r="A2223">
        <v>13086530</v>
      </c>
      <c r="B2223" t="s">
        <v>27</v>
      </c>
      <c r="C2223" s="1">
        <v>43435</v>
      </c>
      <c r="D2223">
        <v>0</v>
      </c>
      <c r="E2223">
        <v>638</v>
      </c>
      <c r="F2223">
        <v>0</v>
      </c>
      <c r="G2223">
        <v>0</v>
      </c>
      <c r="H2223">
        <v>0</v>
      </c>
      <c r="I2223" s="1">
        <v>43435</v>
      </c>
      <c r="J2223">
        <v>2019</v>
      </c>
      <c r="K2223">
        <f t="shared" si="241"/>
        <v>12</v>
      </c>
      <c r="L2223">
        <f t="shared" si="242"/>
        <v>1</v>
      </c>
      <c r="M2223">
        <f t="shared" si="243"/>
        <v>2018</v>
      </c>
      <c r="N2223">
        <f t="shared" si="247"/>
        <v>2019</v>
      </c>
      <c r="O2223">
        <f t="shared" si="244"/>
        <v>0</v>
      </c>
      <c r="P2223">
        <f t="shared" si="245"/>
        <v>0</v>
      </c>
      <c r="Q2223">
        <f t="shared" si="246"/>
        <v>0</v>
      </c>
    </row>
    <row r="2224" spans="1:17" x14ac:dyDescent="0.3">
      <c r="A2224">
        <v>13086530</v>
      </c>
      <c r="B2224" t="s">
        <v>27</v>
      </c>
      <c r="C2224" s="1">
        <v>43436</v>
      </c>
      <c r="D2224">
        <v>0</v>
      </c>
      <c r="E2224">
        <v>638</v>
      </c>
      <c r="F2224">
        <v>0</v>
      </c>
      <c r="G2224">
        <v>0</v>
      </c>
      <c r="H2224">
        <v>0</v>
      </c>
      <c r="I2224" s="1">
        <v>43436</v>
      </c>
      <c r="J2224">
        <v>2019</v>
      </c>
      <c r="K2224">
        <f t="shared" si="241"/>
        <v>12</v>
      </c>
      <c r="L2224">
        <f t="shared" si="242"/>
        <v>2</v>
      </c>
      <c r="M2224">
        <f t="shared" si="243"/>
        <v>2018</v>
      </c>
      <c r="N2224">
        <f t="shared" si="247"/>
        <v>2019</v>
      </c>
      <c r="O2224">
        <f t="shared" si="244"/>
        <v>0</v>
      </c>
      <c r="P2224">
        <f t="shared" si="245"/>
        <v>0</v>
      </c>
      <c r="Q2224">
        <f t="shared" si="246"/>
        <v>0</v>
      </c>
    </row>
    <row r="2225" spans="1:17" x14ac:dyDescent="0.3">
      <c r="A2225">
        <v>13086530</v>
      </c>
      <c r="B2225" t="s">
        <v>27</v>
      </c>
      <c r="C2225" s="1">
        <v>43437</v>
      </c>
      <c r="D2225">
        <v>0</v>
      </c>
      <c r="E2225">
        <v>638</v>
      </c>
      <c r="F2225">
        <v>0</v>
      </c>
      <c r="G2225">
        <v>0</v>
      </c>
      <c r="H2225">
        <v>0</v>
      </c>
      <c r="I2225" s="1">
        <v>43437</v>
      </c>
      <c r="J2225">
        <v>2019</v>
      </c>
      <c r="K2225">
        <f t="shared" si="241"/>
        <v>12</v>
      </c>
      <c r="L2225">
        <f t="shared" si="242"/>
        <v>3</v>
      </c>
      <c r="M2225">
        <f t="shared" si="243"/>
        <v>2018</v>
      </c>
      <c r="N2225">
        <f t="shared" si="247"/>
        <v>2019</v>
      </c>
      <c r="O2225">
        <f t="shared" si="244"/>
        <v>0</v>
      </c>
      <c r="P2225">
        <f t="shared" si="245"/>
        <v>0</v>
      </c>
      <c r="Q2225">
        <f t="shared" si="246"/>
        <v>0</v>
      </c>
    </row>
    <row r="2226" spans="1:17" x14ac:dyDescent="0.3">
      <c r="A2226">
        <v>13086530</v>
      </c>
      <c r="B2226" t="s">
        <v>27</v>
      </c>
      <c r="C2226" s="1">
        <v>43438</v>
      </c>
      <c r="D2226">
        <v>0</v>
      </c>
      <c r="E2226">
        <v>638</v>
      </c>
      <c r="F2226">
        <v>0</v>
      </c>
      <c r="G2226">
        <v>0</v>
      </c>
      <c r="H2226">
        <v>0</v>
      </c>
      <c r="I2226" s="1">
        <v>43438</v>
      </c>
      <c r="J2226">
        <v>2019</v>
      </c>
      <c r="K2226">
        <f t="shared" si="241"/>
        <v>12</v>
      </c>
      <c r="L2226">
        <f t="shared" si="242"/>
        <v>4</v>
      </c>
      <c r="M2226">
        <f t="shared" si="243"/>
        <v>2018</v>
      </c>
      <c r="N2226">
        <f t="shared" si="247"/>
        <v>2019</v>
      </c>
      <c r="O2226">
        <f t="shared" si="244"/>
        <v>0</v>
      </c>
      <c r="P2226">
        <f t="shared" si="245"/>
        <v>0</v>
      </c>
      <c r="Q2226">
        <f t="shared" si="246"/>
        <v>0</v>
      </c>
    </row>
    <row r="2227" spans="1:17" x14ac:dyDescent="0.3">
      <c r="A2227">
        <v>13086530</v>
      </c>
      <c r="B2227" t="s">
        <v>27</v>
      </c>
      <c r="C2227" s="1">
        <v>43439</v>
      </c>
      <c r="D2227">
        <v>0</v>
      </c>
      <c r="E2227">
        <v>638</v>
      </c>
      <c r="F2227">
        <v>0</v>
      </c>
      <c r="G2227">
        <v>0</v>
      </c>
      <c r="H2227">
        <v>0</v>
      </c>
      <c r="I2227" s="1">
        <v>43439</v>
      </c>
      <c r="J2227">
        <v>2019</v>
      </c>
      <c r="K2227">
        <f t="shared" si="241"/>
        <v>12</v>
      </c>
      <c r="L2227">
        <f t="shared" si="242"/>
        <v>5</v>
      </c>
      <c r="M2227">
        <f t="shared" si="243"/>
        <v>2018</v>
      </c>
      <c r="N2227">
        <f t="shared" si="247"/>
        <v>2019</v>
      </c>
      <c r="O2227">
        <f t="shared" si="244"/>
        <v>0</v>
      </c>
      <c r="P2227">
        <f t="shared" si="245"/>
        <v>0</v>
      </c>
      <c r="Q2227">
        <f t="shared" si="246"/>
        <v>0</v>
      </c>
    </row>
    <row r="2228" spans="1:17" x14ac:dyDescent="0.3">
      <c r="A2228">
        <v>13086530</v>
      </c>
      <c r="B2228" t="s">
        <v>27</v>
      </c>
      <c r="C2228" s="1">
        <v>43440</v>
      </c>
      <c r="D2228">
        <v>0</v>
      </c>
      <c r="E2228">
        <v>638</v>
      </c>
      <c r="F2228">
        <v>0</v>
      </c>
      <c r="G2228">
        <v>0</v>
      </c>
      <c r="H2228">
        <v>0</v>
      </c>
      <c r="I2228" s="1">
        <v>43440</v>
      </c>
      <c r="J2228">
        <v>2019</v>
      </c>
      <c r="K2228">
        <f t="shared" si="241"/>
        <v>12</v>
      </c>
      <c r="L2228">
        <f t="shared" si="242"/>
        <v>6</v>
      </c>
      <c r="M2228">
        <f t="shared" si="243"/>
        <v>2018</v>
      </c>
      <c r="N2228">
        <f t="shared" si="247"/>
        <v>2019</v>
      </c>
      <c r="O2228">
        <f t="shared" si="244"/>
        <v>0</v>
      </c>
      <c r="P2228">
        <f t="shared" si="245"/>
        <v>0</v>
      </c>
      <c r="Q2228">
        <f t="shared" si="246"/>
        <v>0</v>
      </c>
    </row>
    <row r="2229" spans="1:17" x14ac:dyDescent="0.3">
      <c r="A2229">
        <v>13086530</v>
      </c>
      <c r="B2229" t="s">
        <v>27</v>
      </c>
      <c r="C2229" s="1">
        <v>43441</v>
      </c>
      <c r="D2229">
        <v>0</v>
      </c>
      <c r="E2229">
        <v>638</v>
      </c>
      <c r="F2229">
        <v>0</v>
      </c>
      <c r="G2229">
        <v>0</v>
      </c>
      <c r="H2229">
        <v>0</v>
      </c>
      <c r="I2229" s="1">
        <v>43441</v>
      </c>
      <c r="J2229">
        <v>2019</v>
      </c>
      <c r="K2229">
        <f t="shared" si="241"/>
        <v>12</v>
      </c>
      <c r="L2229">
        <f t="shared" si="242"/>
        <v>7</v>
      </c>
      <c r="M2229">
        <f t="shared" si="243"/>
        <v>2018</v>
      </c>
      <c r="N2229">
        <f t="shared" si="247"/>
        <v>2019</v>
      </c>
      <c r="O2229">
        <f t="shared" si="244"/>
        <v>0</v>
      </c>
      <c r="P2229">
        <f t="shared" si="245"/>
        <v>0</v>
      </c>
      <c r="Q2229">
        <f t="shared" si="246"/>
        <v>0</v>
      </c>
    </row>
    <row r="2230" spans="1:17" x14ac:dyDescent="0.3">
      <c r="A2230">
        <v>13086530</v>
      </c>
      <c r="B2230" t="s">
        <v>27</v>
      </c>
      <c r="C2230" s="1">
        <v>43442</v>
      </c>
      <c r="D2230">
        <v>0</v>
      </c>
      <c r="E2230">
        <v>638</v>
      </c>
      <c r="F2230">
        <v>0</v>
      </c>
      <c r="G2230">
        <v>0</v>
      </c>
      <c r="H2230">
        <v>0</v>
      </c>
      <c r="I2230" s="1">
        <v>43442</v>
      </c>
      <c r="J2230">
        <v>2019</v>
      </c>
      <c r="K2230">
        <f t="shared" si="241"/>
        <v>12</v>
      </c>
      <c r="L2230">
        <f t="shared" si="242"/>
        <v>8</v>
      </c>
      <c r="M2230">
        <f t="shared" si="243"/>
        <v>2018</v>
      </c>
      <c r="N2230">
        <f t="shared" si="247"/>
        <v>2019</v>
      </c>
      <c r="O2230">
        <f t="shared" si="244"/>
        <v>0</v>
      </c>
      <c r="P2230">
        <f t="shared" si="245"/>
        <v>0</v>
      </c>
      <c r="Q2230">
        <f t="shared" si="246"/>
        <v>0</v>
      </c>
    </row>
    <row r="2231" spans="1:17" x14ac:dyDescent="0.3">
      <c r="A2231">
        <v>13086530</v>
      </c>
      <c r="B2231" t="s">
        <v>27</v>
      </c>
      <c r="C2231" s="1">
        <v>43443</v>
      </c>
      <c r="D2231">
        <v>0</v>
      </c>
      <c r="E2231">
        <v>638</v>
      </c>
      <c r="F2231">
        <v>0</v>
      </c>
      <c r="G2231">
        <v>0</v>
      </c>
      <c r="H2231">
        <v>0</v>
      </c>
      <c r="I2231" s="1">
        <v>43443</v>
      </c>
      <c r="J2231">
        <v>2019</v>
      </c>
      <c r="K2231">
        <f t="shared" si="241"/>
        <v>12</v>
      </c>
      <c r="L2231">
        <f t="shared" si="242"/>
        <v>9</v>
      </c>
      <c r="M2231">
        <f t="shared" si="243"/>
        <v>2018</v>
      </c>
      <c r="N2231">
        <f t="shared" si="247"/>
        <v>2019</v>
      </c>
      <c r="O2231">
        <f t="shared" si="244"/>
        <v>0</v>
      </c>
      <c r="P2231">
        <f t="shared" si="245"/>
        <v>0</v>
      </c>
      <c r="Q2231">
        <f t="shared" si="246"/>
        <v>0</v>
      </c>
    </row>
    <row r="2232" spans="1:17" x14ac:dyDescent="0.3">
      <c r="A2232">
        <v>13086530</v>
      </c>
      <c r="B2232" t="s">
        <v>27</v>
      </c>
      <c r="C2232" s="1">
        <v>43444</v>
      </c>
      <c r="D2232">
        <v>0</v>
      </c>
      <c r="E2232">
        <v>638</v>
      </c>
      <c r="F2232">
        <v>0</v>
      </c>
      <c r="G2232">
        <v>0</v>
      </c>
      <c r="H2232">
        <v>0</v>
      </c>
      <c r="I2232" s="1">
        <v>43444</v>
      </c>
      <c r="J2232">
        <v>2019</v>
      </c>
      <c r="K2232">
        <f t="shared" si="241"/>
        <v>12</v>
      </c>
      <c r="L2232">
        <f t="shared" si="242"/>
        <v>10</v>
      </c>
      <c r="M2232">
        <f t="shared" si="243"/>
        <v>2018</v>
      </c>
      <c r="N2232">
        <f t="shared" si="247"/>
        <v>2019</v>
      </c>
      <c r="O2232">
        <f t="shared" si="244"/>
        <v>0</v>
      </c>
      <c r="P2232">
        <f t="shared" si="245"/>
        <v>0</v>
      </c>
      <c r="Q2232">
        <f t="shared" si="246"/>
        <v>0</v>
      </c>
    </row>
    <row r="2233" spans="1:17" x14ac:dyDescent="0.3">
      <c r="A2233">
        <v>13086530</v>
      </c>
      <c r="B2233" t="s">
        <v>27</v>
      </c>
      <c r="C2233" s="1">
        <v>43445</v>
      </c>
      <c r="D2233">
        <v>0</v>
      </c>
      <c r="E2233">
        <v>638</v>
      </c>
      <c r="F2233">
        <v>0</v>
      </c>
      <c r="G2233">
        <v>0</v>
      </c>
      <c r="H2233">
        <v>0</v>
      </c>
      <c r="I2233" s="1">
        <v>43445</v>
      </c>
      <c r="J2233">
        <v>2019</v>
      </c>
      <c r="K2233">
        <f t="shared" si="241"/>
        <v>12</v>
      </c>
      <c r="L2233">
        <f t="shared" si="242"/>
        <v>11</v>
      </c>
      <c r="M2233">
        <f t="shared" si="243"/>
        <v>2018</v>
      </c>
      <c r="N2233">
        <f t="shared" si="247"/>
        <v>2019</v>
      </c>
      <c r="O2233">
        <f t="shared" si="244"/>
        <v>0</v>
      </c>
      <c r="P2233">
        <f t="shared" si="245"/>
        <v>0</v>
      </c>
      <c r="Q2233">
        <f t="shared" si="246"/>
        <v>0</v>
      </c>
    </row>
    <row r="2234" spans="1:17" x14ac:dyDescent="0.3">
      <c r="A2234">
        <v>13086530</v>
      </c>
      <c r="B2234" t="s">
        <v>27</v>
      </c>
      <c r="C2234" s="1">
        <v>43446</v>
      </c>
      <c r="D2234">
        <v>0</v>
      </c>
      <c r="E2234">
        <v>638</v>
      </c>
      <c r="F2234">
        <v>0</v>
      </c>
      <c r="G2234">
        <v>0</v>
      </c>
      <c r="H2234">
        <v>0</v>
      </c>
      <c r="I2234" s="1">
        <v>43446</v>
      </c>
      <c r="J2234">
        <v>2019</v>
      </c>
      <c r="K2234">
        <f t="shared" si="241"/>
        <v>12</v>
      </c>
      <c r="L2234">
        <f t="shared" si="242"/>
        <v>12</v>
      </c>
      <c r="M2234">
        <f t="shared" si="243"/>
        <v>2018</v>
      </c>
      <c r="N2234">
        <f t="shared" si="247"/>
        <v>2019</v>
      </c>
      <c r="O2234">
        <f t="shared" si="244"/>
        <v>0</v>
      </c>
      <c r="P2234">
        <f t="shared" si="245"/>
        <v>0</v>
      </c>
      <c r="Q2234">
        <f t="shared" si="246"/>
        <v>0</v>
      </c>
    </row>
    <row r="2235" spans="1:17" x14ac:dyDescent="0.3">
      <c r="A2235">
        <v>13086530</v>
      </c>
      <c r="B2235" t="s">
        <v>27</v>
      </c>
      <c r="C2235" s="1">
        <v>43447</v>
      </c>
      <c r="D2235">
        <v>0</v>
      </c>
      <c r="E2235">
        <v>638</v>
      </c>
      <c r="F2235">
        <v>0</v>
      </c>
      <c r="G2235">
        <v>0</v>
      </c>
      <c r="H2235">
        <v>0</v>
      </c>
      <c r="I2235" s="1">
        <v>43447</v>
      </c>
      <c r="J2235">
        <v>2019</v>
      </c>
      <c r="K2235">
        <f t="shared" si="241"/>
        <v>12</v>
      </c>
      <c r="L2235">
        <f t="shared" si="242"/>
        <v>13</v>
      </c>
      <c r="M2235">
        <f t="shared" si="243"/>
        <v>2018</v>
      </c>
      <c r="N2235">
        <f t="shared" si="247"/>
        <v>2019</v>
      </c>
      <c r="O2235">
        <f t="shared" si="244"/>
        <v>0</v>
      </c>
      <c r="P2235">
        <f t="shared" si="245"/>
        <v>0</v>
      </c>
      <c r="Q2235">
        <f t="shared" si="246"/>
        <v>0</v>
      </c>
    </row>
    <row r="2236" spans="1:17" x14ac:dyDescent="0.3">
      <c r="A2236">
        <v>13086530</v>
      </c>
      <c r="B2236" t="s">
        <v>27</v>
      </c>
      <c r="C2236" s="1">
        <v>43448</v>
      </c>
      <c r="D2236">
        <v>0</v>
      </c>
      <c r="E2236">
        <v>638</v>
      </c>
      <c r="F2236">
        <v>0</v>
      </c>
      <c r="G2236">
        <v>0</v>
      </c>
      <c r="H2236">
        <v>0</v>
      </c>
      <c r="I2236" s="1">
        <v>43448</v>
      </c>
      <c r="J2236">
        <v>2019</v>
      </c>
      <c r="K2236">
        <f t="shared" si="241"/>
        <v>12</v>
      </c>
      <c r="L2236">
        <f t="shared" si="242"/>
        <v>14</v>
      </c>
      <c r="M2236">
        <f t="shared" si="243"/>
        <v>2018</v>
      </c>
      <c r="N2236">
        <f t="shared" si="247"/>
        <v>2019</v>
      </c>
      <c r="O2236">
        <f t="shared" si="244"/>
        <v>0</v>
      </c>
      <c r="P2236">
        <f t="shared" si="245"/>
        <v>0</v>
      </c>
      <c r="Q2236">
        <f t="shared" si="246"/>
        <v>0</v>
      </c>
    </row>
    <row r="2237" spans="1:17" x14ac:dyDescent="0.3">
      <c r="A2237">
        <v>13086530</v>
      </c>
      <c r="B2237" t="s">
        <v>27</v>
      </c>
      <c r="C2237" s="1">
        <v>43449</v>
      </c>
      <c r="D2237">
        <v>0</v>
      </c>
      <c r="E2237">
        <v>638</v>
      </c>
      <c r="F2237">
        <v>0</v>
      </c>
      <c r="G2237">
        <v>0</v>
      </c>
      <c r="H2237">
        <v>0</v>
      </c>
      <c r="I2237" s="1">
        <v>43449</v>
      </c>
      <c r="J2237">
        <v>2019</v>
      </c>
      <c r="K2237">
        <f t="shared" si="241"/>
        <v>12</v>
      </c>
      <c r="L2237">
        <f t="shared" si="242"/>
        <v>15</v>
      </c>
      <c r="M2237">
        <f t="shared" si="243"/>
        <v>2018</v>
      </c>
      <c r="N2237">
        <f t="shared" si="247"/>
        <v>2019</v>
      </c>
      <c r="O2237">
        <f t="shared" si="244"/>
        <v>0</v>
      </c>
      <c r="P2237">
        <f t="shared" si="245"/>
        <v>0</v>
      </c>
      <c r="Q2237">
        <f t="shared" si="246"/>
        <v>0</v>
      </c>
    </row>
    <row r="2238" spans="1:17" x14ac:dyDescent="0.3">
      <c r="A2238">
        <v>13086530</v>
      </c>
      <c r="B2238" t="s">
        <v>27</v>
      </c>
      <c r="C2238" s="1">
        <v>43450</v>
      </c>
      <c r="D2238">
        <v>0</v>
      </c>
      <c r="E2238">
        <v>638</v>
      </c>
      <c r="F2238">
        <v>0</v>
      </c>
      <c r="G2238">
        <v>0</v>
      </c>
      <c r="H2238">
        <v>0</v>
      </c>
      <c r="I2238" s="1">
        <v>43450</v>
      </c>
      <c r="J2238">
        <v>2019</v>
      </c>
      <c r="K2238">
        <f t="shared" si="241"/>
        <v>12</v>
      </c>
      <c r="L2238">
        <f t="shared" si="242"/>
        <v>16</v>
      </c>
      <c r="M2238">
        <f t="shared" si="243"/>
        <v>2018</v>
      </c>
      <c r="N2238">
        <f t="shared" si="247"/>
        <v>2019</v>
      </c>
      <c r="O2238">
        <f t="shared" si="244"/>
        <v>0</v>
      </c>
      <c r="P2238">
        <f t="shared" si="245"/>
        <v>0</v>
      </c>
      <c r="Q2238">
        <f t="shared" si="246"/>
        <v>0</v>
      </c>
    </row>
    <row r="2239" spans="1:17" x14ac:dyDescent="0.3">
      <c r="A2239">
        <v>13086530</v>
      </c>
      <c r="B2239" t="s">
        <v>27</v>
      </c>
      <c r="C2239" s="1">
        <v>43451</v>
      </c>
      <c r="D2239">
        <v>0</v>
      </c>
      <c r="E2239">
        <v>638</v>
      </c>
      <c r="F2239">
        <v>0</v>
      </c>
      <c r="G2239">
        <v>0</v>
      </c>
      <c r="H2239">
        <v>0</v>
      </c>
      <c r="I2239" s="1">
        <v>43451</v>
      </c>
      <c r="J2239">
        <v>2019</v>
      </c>
      <c r="K2239">
        <f t="shared" si="241"/>
        <v>12</v>
      </c>
      <c r="L2239">
        <f t="shared" si="242"/>
        <v>17</v>
      </c>
      <c r="M2239">
        <f t="shared" si="243"/>
        <v>2018</v>
      </c>
      <c r="N2239">
        <f t="shared" si="247"/>
        <v>2019</v>
      </c>
      <c r="O2239">
        <f t="shared" si="244"/>
        <v>0</v>
      </c>
      <c r="P2239">
        <f t="shared" si="245"/>
        <v>0</v>
      </c>
      <c r="Q2239">
        <f t="shared" si="246"/>
        <v>0</v>
      </c>
    </row>
    <row r="2240" spans="1:17" x14ac:dyDescent="0.3">
      <c r="A2240">
        <v>13086530</v>
      </c>
      <c r="B2240" t="s">
        <v>27</v>
      </c>
      <c r="C2240" s="1">
        <v>43452</v>
      </c>
      <c r="D2240">
        <v>0</v>
      </c>
      <c r="E2240">
        <v>638</v>
      </c>
      <c r="F2240">
        <v>0</v>
      </c>
      <c r="G2240">
        <v>0</v>
      </c>
      <c r="H2240">
        <v>0</v>
      </c>
      <c r="I2240" s="1">
        <v>43452</v>
      </c>
      <c r="J2240">
        <v>2019</v>
      </c>
      <c r="K2240">
        <f t="shared" si="241"/>
        <v>12</v>
      </c>
      <c r="L2240">
        <f t="shared" si="242"/>
        <v>18</v>
      </c>
      <c r="M2240">
        <f t="shared" si="243"/>
        <v>2018</v>
      </c>
      <c r="N2240">
        <f t="shared" si="247"/>
        <v>2019</v>
      </c>
      <c r="O2240">
        <f t="shared" si="244"/>
        <v>0</v>
      </c>
      <c r="P2240">
        <f t="shared" si="245"/>
        <v>0</v>
      </c>
      <c r="Q2240">
        <f t="shared" si="246"/>
        <v>0</v>
      </c>
    </row>
    <row r="2241" spans="1:17" x14ac:dyDescent="0.3">
      <c r="A2241">
        <v>13086530</v>
      </c>
      <c r="B2241" t="s">
        <v>27</v>
      </c>
      <c r="C2241" s="1">
        <v>43453</v>
      </c>
      <c r="D2241">
        <v>0</v>
      </c>
      <c r="E2241">
        <v>638</v>
      </c>
      <c r="F2241">
        <v>0</v>
      </c>
      <c r="G2241">
        <v>0</v>
      </c>
      <c r="H2241">
        <v>0</v>
      </c>
      <c r="I2241" s="1">
        <v>43453</v>
      </c>
      <c r="J2241">
        <v>2019</v>
      </c>
      <c r="K2241">
        <f t="shared" si="241"/>
        <v>12</v>
      </c>
      <c r="L2241">
        <f t="shared" si="242"/>
        <v>19</v>
      </c>
      <c r="M2241">
        <f t="shared" si="243"/>
        <v>2018</v>
      </c>
      <c r="N2241">
        <f t="shared" si="247"/>
        <v>2019</v>
      </c>
      <c r="O2241">
        <f t="shared" si="244"/>
        <v>0</v>
      </c>
      <c r="P2241">
        <f t="shared" si="245"/>
        <v>0</v>
      </c>
      <c r="Q2241">
        <f t="shared" si="246"/>
        <v>0</v>
      </c>
    </row>
    <row r="2242" spans="1:17" x14ac:dyDescent="0.3">
      <c r="A2242">
        <v>13086530</v>
      </c>
      <c r="B2242" t="s">
        <v>27</v>
      </c>
      <c r="C2242" s="1">
        <v>43454</v>
      </c>
      <c r="D2242">
        <v>0</v>
      </c>
      <c r="E2242">
        <v>638</v>
      </c>
      <c r="F2242">
        <v>0</v>
      </c>
      <c r="G2242">
        <v>0</v>
      </c>
      <c r="H2242">
        <v>0</v>
      </c>
      <c r="I2242" s="1">
        <v>43454</v>
      </c>
      <c r="J2242">
        <v>2019</v>
      </c>
      <c r="K2242">
        <f t="shared" ref="K2242:K2305" si="248">MONTH(C2242)</f>
        <v>12</v>
      </c>
      <c r="L2242">
        <f t="shared" ref="L2242:L2305" si="249">DAY(C2242)</f>
        <v>20</v>
      </c>
      <c r="M2242">
        <f t="shared" ref="M2242:M2305" si="250">YEAR(C2242)</f>
        <v>2018</v>
      </c>
      <c r="N2242">
        <f t="shared" si="247"/>
        <v>2019</v>
      </c>
      <c r="O2242">
        <f t="shared" ref="O2242:O2305" si="251">D2242*1.9835</f>
        <v>0</v>
      </c>
      <c r="P2242">
        <f t="shared" ref="P2242:P2305" si="252">(D2242-F2242)*1.9835</f>
        <v>0</v>
      </c>
      <c r="Q2242">
        <f t="shared" ref="Q2242:Q2305" si="253">F2242*1.9835</f>
        <v>0</v>
      </c>
    </row>
    <row r="2243" spans="1:17" x14ac:dyDescent="0.3">
      <c r="A2243">
        <v>13086530</v>
      </c>
      <c r="B2243" t="s">
        <v>27</v>
      </c>
      <c r="C2243" s="1">
        <v>43455</v>
      </c>
      <c r="D2243">
        <v>0</v>
      </c>
      <c r="E2243">
        <v>638</v>
      </c>
      <c r="F2243">
        <v>0</v>
      </c>
      <c r="G2243">
        <v>0</v>
      </c>
      <c r="H2243">
        <v>0</v>
      </c>
      <c r="I2243" s="1">
        <v>43455</v>
      </c>
      <c r="J2243">
        <v>2019</v>
      </c>
      <c r="K2243">
        <f t="shared" si="248"/>
        <v>12</v>
      </c>
      <c r="L2243">
        <f t="shared" si="249"/>
        <v>21</v>
      </c>
      <c r="M2243">
        <f t="shared" si="250"/>
        <v>2018</v>
      </c>
      <c r="N2243">
        <f t="shared" si="247"/>
        <v>2019</v>
      </c>
      <c r="O2243">
        <f t="shared" si="251"/>
        <v>0</v>
      </c>
      <c r="P2243">
        <f t="shared" si="252"/>
        <v>0</v>
      </c>
      <c r="Q2243">
        <f t="shared" si="253"/>
        <v>0</v>
      </c>
    </row>
    <row r="2244" spans="1:17" x14ac:dyDescent="0.3">
      <c r="A2244">
        <v>13086530</v>
      </c>
      <c r="B2244" t="s">
        <v>27</v>
      </c>
      <c r="C2244" s="1">
        <v>43456</v>
      </c>
      <c r="D2244">
        <v>0</v>
      </c>
      <c r="E2244">
        <v>638</v>
      </c>
      <c r="F2244">
        <v>0</v>
      </c>
      <c r="G2244">
        <v>0</v>
      </c>
      <c r="H2244">
        <v>0</v>
      </c>
      <c r="I2244" s="1">
        <v>43456</v>
      </c>
      <c r="J2244">
        <v>2019</v>
      </c>
      <c r="K2244">
        <f t="shared" si="248"/>
        <v>12</v>
      </c>
      <c r="L2244">
        <f t="shared" si="249"/>
        <v>22</v>
      </c>
      <c r="M2244">
        <f t="shared" si="250"/>
        <v>2018</v>
      </c>
      <c r="N2244">
        <f t="shared" si="247"/>
        <v>2019</v>
      </c>
      <c r="O2244">
        <f t="shared" si="251"/>
        <v>0</v>
      </c>
      <c r="P2244">
        <f t="shared" si="252"/>
        <v>0</v>
      </c>
      <c r="Q2244">
        <f t="shared" si="253"/>
        <v>0</v>
      </c>
    </row>
    <row r="2245" spans="1:17" x14ac:dyDescent="0.3">
      <c r="A2245">
        <v>13086530</v>
      </c>
      <c r="B2245" t="s">
        <v>27</v>
      </c>
      <c r="C2245" s="1">
        <v>43457</v>
      </c>
      <c r="D2245">
        <v>0</v>
      </c>
      <c r="E2245">
        <v>638</v>
      </c>
      <c r="F2245">
        <v>0</v>
      </c>
      <c r="G2245">
        <v>0</v>
      </c>
      <c r="H2245">
        <v>0</v>
      </c>
      <c r="I2245" s="1">
        <v>43457</v>
      </c>
      <c r="J2245">
        <v>2019</v>
      </c>
      <c r="K2245">
        <f t="shared" si="248"/>
        <v>12</v>
      </c>
      <c r="L2245">
        <f t="shared" si="249"/>
        <v>23</v>
      </c>
      <c r="M2245">
        <f t="shared" si="250"/>
        <v>2018</v>
      </c>
      <c r="N2245">
        <f t="shared" si="247"/>
        <v>2019</v>
      </c>
      <c r="O2245">
        <f t="shared" si="251"/>
        <v>0</v>
      </c>
      <c r="P2245">
        <f t="shared" si="252"/>
        <v>0</v>
      </c>
      <c r="Q2245">
        <f t="shared" si="253"/>
        <v>0</v>
      </c>
    </row>
    <row r="2246" spans="1:17" x14ac:dyDescent="0.3">
      <c r="A2246">
        <v>13086530</v>
      </c>
      <c r="B2246" t="s">
        <v>27</v>
      </c>
      <c r="C2246" s="1">
        <v>43458</v>
      </c>
      <c r="D2246">
        <v>0</v>
      </c>
      <c r="E2246">
        <v>638</v>
      </c>
      <c r="F2246">
        <v>0</v>
      </c>
      <c r="G2246">
        <v>0</v>
      </c>
      <c r="H2246">
        <v>0</v>
      </c>
      <c r="I2246" s="1">
        <v>43458</v>
      </c>
      <c r="J2246">
        <v>2019</v>
      </c>
      <c r="K2246">
        <f t="shared" si="248"/>
        <v>12</v>
      </c>
      <c r="L2246">
        <f t="shared" si="249"/>
        <v>24</v>
      </c>
      <c r="M2246">
        <f t="shared" si="250"/>
        <v>2018</v>
      </c>
      <c r="N2246">
        <f t="shared" si="247"/>
        <v>2019</v>
      </c>
      <c r="O2246">
        <f t="shared" si="251"/>
        <v>0</v>
      </c>
      <c r="P2246">
        <f t="shared" si="252"/>
        <v>0</v>
      </c>
      <c r="Q2246">
        <f t="shared" si="253"/>
        <v>0</v>
      </c>
    </row>
    <row r="2247" spans="1:17" x14ac:dyDescent="0.3">
      <c r="A2247">
        <v>13086530</v>
      </c>
      <c r="B2247" t="s">
        <v>27</v>
      </c>
      <c r="C2247" s="1">
        <v>43459</v>
      </c>
      <c r="D2247">
        <v>0</v>
      </c>
      <c r="E2247">
        <v>638</v>
      </c>
      <c r="F2247">
        <v>0</v>
      </c>
      <c r="G2247">
        <v>0</v>
      </c>
      <c r="H2247">
        <v>0</v>
      </c>
      <c r="I2247" s="1">
        <v>43459</v>
      </c>
      <c r="J2247">
        <v>2019</v>
      </c>
      <c r="K2247">
        <f t="shared" si="248"/>
        <v>12</v>
      </c>
      <c r="L2247">
        <f t="shared" si="249"/>
        <v>25</v>
      </c>
      <c r="M2247">
        <f t="shared" si="250"/>
        <v>2018</v>
      </c>
      <c r="N2247">
        <f t="shared" si="247"/>
        <v>2019</v>
      </c>
      <c r="O2247">
        <f t="shared" si="251"/>
        <v>0</v>
      </c>
      <c r="P2247">
        <f t="shared" si="252"/>
        <v>0</v>
      </c>
      <c r="Q2247">
        <f t="shared" si="253"/>
        <v>0</v>
      </c>
    </row>
    <row r="2248" spans="1:17" x14ac:dyDescent="0.3">
      <c r="A2248">
        <v>13086530</v>
      </c>
      <c r="B2248" t="s">
        <v>27</v>
      </c>
      <c r="C2248" s="1">
        <v>43460</v>
      </c>
      <c r="D2248">
        <v>0</v>
      </c>
      <c r="E2248">
        <v>638</v>
      </c>
      <c r="F2248">
        <v>0</v>
      </c>
      <c r="G2248">
        <v>0</v>
      </c>
      <c r="H2248">
        <v>0</v>
      </c>
      <c r="I2248" s="1">
        <v>43460</v>
      </c>
      <c r="J2248">
        <v>2019</v>
      </c>
      <c r="K2248">
        <f t="shared" si="248"/>
        <v>12</v>
      </c>
      <c r="L2248">
        <f t="shared" si="249"/>
        <v>26</v>
      </c>
      <c r="M2248">
        <f t="shared" si="250"/>
        <v>2018</v>
      </c>
      <c r="N2248">
        <f t="shared" si="247"/>
        <v>2019</v>
      </c>
      <c r="O2248">
        <f t="shared" si="251"/>
        <v>0</v>
      </c>
      <c r="P2248">
        <f t="shared" si="252"/>
        <v>0</v>
      </c>
      <c r="Q2248">
        <f t="shared" si="253"/>
        <v>0</v>
      </c>
    </row>
    <row r="2249" spans="1:17" x14ac:dyDescent="0.3">
      <c r="A2249">
        <v>13086530</v>
      </c>
      <c r="B2249" t="s">
        <v>27</v>
      </c>
      <c r="C2249" s="1">
        <v>43461</v>
      </c>
      <c r="D2249">
        <v>0</v>
      </c>
      <c r="E2249">
        <v>638</v>
      </c>
      <c r="F2249">
        <v>0</v>
      </c>
      <c r="G2249">
        <v>0</v>
      </c>
      <c r="H2249">
        <v>0</v>
      </c>
      <c r="I2249" s="1">
        <v>43461</v>
      </c>
      <c r="J2249">
        <v>2019</v>
      </c>
      <c r="K2249">
        <f t="shared" si="248"/>
        <v>12</v>
      </c>
      <c r="L2249">
        <f t="shared" si="249"/>
        <v>27</v>
      </c>
      <c r="M2249">
        <f t="shared" si="250"/>
        <v>2018</v>
      </c>
      <c r="N2249">
        <f t="shared" si="247"/>
        <v>2019</v>
      </c>
      <c r="O2249">
        <f t="shared" si="251"/>
        <v>0</v>
      </c>
      <c r="P2249">
        <f t="shared" si="252"/>
        <v>0</v>
      </c>
      <c r="Q2249">
        <f t="shared" si="253"/>
        <v>0</v>
      </c>
    </row>
    <row r="2250" spans="1:17" x14ac:dyDescent="0.3">
      <c r="A2250">
        <v>13086530</v>
      </c>
      <c r="B2250" t="s">
        <v>27</v>
      </c>
      <c r="C2250" s="1">
        <v>43462</v>
      </c>
      <c r="D2250">
        <v>0</v>
      </c>
      <c r="E2250">
        <v>638</v>
      </c>
      <c r="F2250">
        <v>0</v>
      </c>
      <c r="G2250">
        <v>0</v>
      </c>
      <c r="H2250">
        <v>0</v>
      </c>
      <c r="I2250" s="1">
        <v>43462</v>
      </c>
      <c r="J2250">
        <v>2019</v>
      </c>
      <c r="K2250">
        <f t="shared" si="248"/>
        <v>12</v>
      </c>
      <c r="L2250">
        <f t="shared" si="249"/>
        <v>28</v>
      </c>
      <c r="M2250">
        <f t="shared" si="250"/>
        <v>2018</v>
      </c>
      <c r="N2250">
        <f t="shared" si="247"/>
        <v>2019</v>
      </c>
      <c r="O2250">
        <f t="shared" si="251"/>
        <v>0</v>
      </c>
      <c r="P2250">
        <f t="shared" si="252"/>
        <v>0</v>
      </c>
      <c r="Q2250">
        <f t="shared" si="253"/>
        <v>0</v>
      </c>
    </row>
    <row r="2251" spans="1:17" x14ac:dyDescent="0.3">
      <c r="A2251">
        <v>13086530</v>
      </c>
      <c r="B2251" t="s">
        <v>27</v>
      </c>
      <c r="C2251" s="1">
        <v>43463</v>
      </c>
      <c r="D2251">
        <v>0</v>
      </c>
      <c r="E2251">
        <v>638</v>
      </c>
      <c r="F2251">
        <v>0</v>
      </c>
      <c r="G2251">
        <v>0</v>
      </c>
      <c r="H2251">
        <v>0</v>
      </c>
      <c r="I2251" s="1">
        <v>43463</v>
      </c>
      <c r="J2251">
        <v>2019</v>
      </c>
      <c r="K2251">
        <f t="shared" si="248"/>
        <v>12</v>
      </c>
      <c r="L2251">
        <f t="shared" si="249"/>
        <v>29</v>
      </c>
      <c r="M2251">
        <f t="shared" si="250"/>
        <v>2018</v>
      </c>
      <c r="N2251">
        <f t="shared" si="247"/>
        <v>2019</v>
      </c>
      <c r="O2251">
        <f t="shared" si="251"/>
        <v>0</v>
      </c>
      <c r="P2251">
        <f t="shared" si="252"/>
        <v>0</v>
      </c>
      <c r="Q2251">
        <f t="shared" si="253"/>
        <v>0</v>
      </c>
    </row>
    <row r="2252" spans="1:17" x14ac:dyDescent="0.3">
      <c r="A2252">
        <v>13086530</v>
      </c>
      <c r="B2252" t="s">
        <v>27</v>
      </c>
      <c r="C2252" s="1">
        <v>43464</v>
      </c>
      <c r="D2252">
        <v>0</v>
      </c>
      <c r="E2252">
        <v>638</v>
      </c>
      <c r="F2252">
        <v>0</v>
      </c>
      <c r="G2252">
        <v>0</v>
      </c>
      <c r="H2252">
        <v>0</v>
      </c>
      <c r="I2252" s="1">
        <v>43464</v>
      </c>
      <c r="J2252">
        <v>2019</v>
      </c>
      <c r="K2252">
        <f t="shared" si="248"/>
        <v>12</v>
      </c>
      <c r="L2252">
        <f t="shared" si="249"/>
        <v>30</v>
      </c>
      <c r="M2252">
        <f t="shared" si="250"/>
        <v>2018</v>
      </c>
      <c r="N2252">
        <f t="shared" si="247"/>
        <v>2019</v>
      </c>
      <c r="O2252">
        <f t="shared" si="251"/>
        <v>0</v>
      </c>
      <c r="P2252">
        <f t="shared" si="252"/>
        <v>0</v>
      </c>
      <c r="Q2252">
        <f t="shared" si="253"/>
        <v>0</v>
      </c>
    </row>
    <row r="2253" spans="1:17" x14ac:dyDescent="0.3">
      <c r="A2253">
        <v>13086530</v>
      </c>
      <c r="B2253" t="s">
        <v>27</v>
      </c>
      <c r="C2253" s="1">
        <v>43465</v>
      </c>
      <c r="D2253">
        <v>0</v>
      </c>
      <c r="E2253">
        <v>638</v>
      </c>
      <c r="F2253">
        <v>0</v>
      </c>
      <c r="G2253">
        <v>0</v>
      </c>
      <c r="H2253">
        <v>0</v>
      </c>
      <c r="I2253" s="1">
        <v>43465</v>
      </c>
      <c r="J2253">
        <v>2019</v>
      </c>
      <c r="K2253">
        <f t="shared" si="248"/>
        <v>12</v>
      </c>
      <c r="L2253">
        <f t="shared" si="249"/>
        <v>31</v>
      </c>
      <c r="M2253">
        <f t="shared" si="250"/>
        <v>2018</v>
      </c>
      <c r="N2253">
        <f t="shared" si="247"/>
        <v>2019</v>
      </c>
      <c r="O2253">
        <f t="shared" si="251"/>
        <v>0</v>
      </c>
      <c r="P2253">
        <f t="shared" si="252"/>
        <v>0</v>
      </c>
      <c r="Q2253">
        <f t="shared" si="253"/>
        <v>0</v>
      </c>
    </row>
    <row r="2254" spans="1:17" x14ac:dyDescent="0.3">
      <c r="A2254">
        <v>13086530</v>
      </c>
      <c r="B2254" t="s">
        <v>27</v>
      </c>
      <c r="C2254" s="1">
        <v>43466</v>
      </c>
      <c r="D2254">
        <v>0</v>
      </c>
      <c r="E2254">
        <v>638</v>
      </c>
      <c r="F2254">
        <v>0</v>
      </c>
      <c r="G2254">
        <v>0</v>
      </c>
      <c r="H2254">
        <v>0</v>
      </c>
      <c r="I2254" s="1">
        <v>43466</v>
      </c>
      <c r="J2254">
        <v>2019</v>
      </c>
      <c r="K2254">
        <f t="shared" si="248"/>
        <v>1</v>
      </c>
      <c r="L2254">
        <f t="shared" si="249"/>
        <v>1</v>
      </c>
      <c r="M2254">
        <f t="shared" si="250"/>
        <v>2019</v>
      </c>
      <c r="N2254">
        <f t="shared" si="247"/>
        <v>2019</v>
      </c>
      <c r="O2254">
        <f t="shared" si="251"/>
        <v>0</v>
      </c>
      <c r="P2254">
        <f t="shared" si="252"/>
        <v>0</v>
      </c>
      <c r="Q2254">
        <f t="shared" si="253"/>
        <v>0</v>
      </c>
    </row>
    <row r="2255" spans="1:17" x14ac:dyDescent="0.3">
      <c r="A2255">
        <v>13086530</v>
      </c>
      <c r="B2255" t="s">
        <v>27</v>
      </c>
      <c r="C2255" s="1">
        <v>43467</v>
      </c>
      <c r="D2255">
        <v>94</v>
      </c>
      <c r="E2255">
        <v>826</v>
      </c>
      <c r="F2255">
        <v>0</v>
      </c>
      <c r="G2255">
        <v>0</v>
      </c>
      <c r="H2255">
        <v>0</v>
      </c>
      <c r="I2255" s="1">
        <v>43467</v>
      </c>
      <c r="J2255">
        <v>2019</v>
      </c>
      <c r="K2255">
        <f t="shared" si="248"/>
        <v>1</v>
      </c>
      <c r="L2255">
        <f t="shared" si="249"/>
        <v>2</v>
      </c>
      <c r="M2255">
        <f t="shared" si="250"/>
        <v>2019</v>
      </c>
      <c r="N2255">
        <f t="shared" ref="N2255:N2318" si="254">IF(K2255&gt;10,M2255+1,M2255)</f>
        <v>2019</v>
      </c>
      <c r="O2255">
        <f t="shared" si="251"/>
        <v>186.44900000000001</v>
      </c>
      <c r="P2255">
        <f t="shared" si="252"/>
        <v>186.44900000000001</v>
      </c>
      <c r="Q2255">
        <f t="shared" si="253"/>
        <v>0</v>
      </c>
    </row>
    <row r="2256" spans="1:17" x14ac:dyDescent="0.3">
      <c r="A2256">
        <v>13086530</v>
      </c>
      <c r="B2256" t="s">
        <v>27</v>
      </c>
      <c r="C2256" s="1">
        <v>43468</v>
      </c>
      <c r="D2256">
        <v>94</v>
      </c>
      <c r="E2256">
        <v>1013</v>
      </c>
      <c r="F2256">
        <v>0</v>
      </c>
      <c r="G2256">
        <v>0</v>
      </c>
      <c r="H2256">
        <v>0</v>
      </c>
      <c r="I2256" s="1">
        <v>43468</v>
      </c>
      <c r="J2256">
        <v>2019</v>
      </c>
      <c r="K2256">
        <f t="shared" si="248"/>
        <v>1</v>
      </c>
      <c r="L2256">
        <f t="shared" si="249"/>
        <v>3</v>
      </c>
      <c r="M2256">
        <f t="shared" si="250"/>
        <v>2019</v>
      </c>
      <c r="N2256">
        <f t="shared" si="254"/>
        <v>2019</v>
      </c>
      <c r="O2256">
        <f t="shared" si="251"/>
        <v>186.44900000000001</v>
      </c>
      <c r="P2256">
        <f t="shared" si="252"/>
        <v>186.44900000000001</v>
      </c>
      <c r="Q2256">
        <f t="shared" si="253"/>
        <v>0</v>
      </c>
    </row>
    <row r="2257" spans="1:17" x14ac:dyDescent="0.3">
      <c r="A2257">
        <v>13086530</v>
      </c>
      <c r="B2257" t="s">
        <v>27</v>
      </c>
      <c r="C2257" s="1">
        <v>43469</v>
      </c>
      <c r="D2257">
        <v>94</v>
      </c>
      <c r="E2257">
        <v>1200</v>
      </c>
      <c r="F2257">
        <v>0</v>
      </c>
      <c r="G2257">
        <v>0</v>
      </c>
      <c r="H2257">
        <v>0</v>
      </c>
      <c r="I2257" s="1">
        <v>43469</v>
      </c>
      <c r="J2257">
        <v>2019</v>
      </c>
      <c r="K2257">
        <f t="shared" si="248"/>
        <v>1</v>
      </c>
      <c r="L2257">
        <f t="shared" si="249"/>
        <v>4</v>
      </c>
      <c r="M2257">
        <f t="shared" si="250"/>
        <v>2019</v>
      </c>
      <c r="N2257">
        <f t="shared" si="254"/>
        <v>2019</v>
      </c>
      <c r="O2257">
        <f t="shared" si="251"/>
        <v>186.44900000000001</v>
      </c>
      <c r="P2257">
        <f t="shared" si="252"/>
        <v>186.44900000000001</v>
      </c>
      <c r="Q2257">
        <f t="shared" si="253"/>
        <v>0</v>
      </c>
    </row>
    <row r="2258" spans="1:17" x14ac:dyDescent="0.3">
      <c r="A2258">
        <v>13086530</v>
      </c>
      <c r="B2258" t="s">
        <v>27</v>
      </c>
      <c r="C2258" s="1">
        <v>43470</v>
      </c>
      <c r="D2258">
        <v>94</v>
      </c>
      <c r="E2258">
        <v>1387</v>
      </c>
      <c r="F2258">
        <v>0</v>
      </c>
      <c r="G2258">
        <v>0</v>
      </c>
      <c r="H2258">
        <v>0</v>
      </c>
      <c r="I2258" s="1">
        <v>43470</v>
      </c>
      <c r="J2258">
        <v>2019</v>
      </c>
      <c r="K2258">
        <f t="shared" si="248"/>
        <v>1</v>
      </c>
      <c r="L2258">
        <f t="shared" si="249"/>
        <v>5</v>
      </c>
      <c r="M2258">
        <f t="shared" si="250"/>
        <v>2019</v>
      </c>
      <c r="N2258">
        <f t="shared" si="254"/>
        <v>2019</v>
      </c>
      <c r="O2258">
        <f t="shared" si="251"/>
        <v>186.44900000000001</v>
      </c>
      <c r="P2258">
        <f t="shared" si="252"/>
        <v>186.44900000000001</v>
      </c>
      <c r="Q2258">
        <f t="shared" si="253"/>
        <v>0</v>
      </c>
    </row>
    <row r="2259" spans="1:17" x14ac:dyDescent="0.3">
      <c r="A2259">
        <v>13086530</v>
      </c>
      <c r="B2259" t="s">
        <v>27</v>
      </c>
      <c r="C2259" s="1">
        <v>43471</v>
      </c>
      <c r="D2259">
        <v>94</v>
      </c>
      <c r="E2259">
        <v>1575</v>
      </c>
      <c r="F2259">
        <v>0</v>
      </c>
      <c r="G2259">
        <v>0</v>
      </c>
      <c r="H2259">
        <v>0</v>
      </c>
      <c r="I2259" s="1">
        <v>43471</v>
      </c>
      <c r="J2259">
        <v>2019</v>
      </c>
      <c r="K2259">
        <f t="shared" si="248"/>
        <v>1</v>
      </c>
      <c r="L2259">
        <f t="shared" si="249"/>
        <v>6</v>
      </c>
      <c r="M2259">
        <f t="shared" si="250"/>
        <v>2019</v>
      </c>
      <c r="N2259">
        <f t="shared" si="254"/>
        <v>2019</v>
      </c>
      <c r="O2259">
        <f t="shared" si="251"/>
        <v>186.44900000000001</v>
      </c>
      <c r="P2259">
        <f t="shared" si="252"/>
        <v>186.44900000000001</v>
      </c>
      <c r="Q2259">
        <f t="shared" si="253"/>
        <v>0</v>
      </c>
    </row>
    <row r="2260" spans="1:17" x14ac:dyDescent="0.3">
      <c r="A2260">
        <v>13086530</v>
      </c>
      <c r="B2260" t="s">
        <v>27</v>
      </c>
      <c r="C2260" s="1">
        <v>43472</v>
      </c>
      <c r="D2260">
        <v>94</v>
      </c>
      <c r="E2260">
        <v>1762</v>
      </c>
      <c r="F2260">
        <v>0</v>
      </c>
      <c r="G2260">
        <v>0</v>
      </c>
      <c r="H2260">
        <v>0</v>
      </c>
      <c r="I2260" s="1">
        <v>43472</v>
      </c>
      <c r="J2260">
        <v>2019</v>
      </c>
      <c r="K2260">
        <f t="shared" si="248"/>
        <v>1</v>
      </c>
      <c r="L2260">
        <f t="shared" si="249"/>
        <v>7</v>
      </c>
      <c r="M2260">
        <f t="shared" si="250"/>
        <v>2019</v>
      </c>
      <c r="N2260">
        <f t="shared" si="254"/>
        <v>2019</v>
      </c>
      <c r="O2260">
        <f t="shared" si="251"/>
        <v>186.44900000000001</v>
      </c>
      <c r="P2260">
        <f t="shared" si="252"/>
        <v>186.44900000000001</v>
      </c>
      <c r="Q2260">
        <f t="shared" si="253"/>
        <v>0</v>
      </c>
    </row>
    <row r="2261" spans="1:17" x14ac:dyDescent="0.3">
      <c r="A2261">
        <v>13086530</v>
      </c>
      <c r="B2261" t="s">
        <v>27</v>
      </c>
      <c r="C2261" s="1">
        <v>43473</v>
      </c>
      <c r="D2261">
        <v>263</v>
      </c>
      <c r="E2261">
        <v>2284</v>
      </c>
      <c r="F2261">
        <v>0</v>
      </c>
      <c r="G2261">
        <v>0</v>
      </c>
      <c r="H2261">
        <v>0</v>
      </c>
      <c r="I2261" s="1">
        <v>43473</v>
      </c>
      <c r="J2261">
        <v>2019</v>
      </c>
      <c r="K2261">
        <f t="shared" si="248"/>
        <v>1</v>
      </c>
      <c r="L2261">
        <f t="shared" si="249"/>
        <v>8</v>
      </c>
      <c r="M2261">
        <f t="shared" si="250"/>
        <v>2019</v>
      </c>
      <c r="N2261">
        <f t="shared" si="254"/>
        <v>2019</v>
      </c>
      <c r="O2261">
        <f t="shared" si="251"/>
        <v>521.66049999999996</v>
      </c>
      <c r="P2261">
        <f t="shared" si="252"/>
        <v>521.66049999999996</v>
      </c>
      <c r="Q2261">
        <f t="shared" si="253"/>
        <v>0</v>
      </c>
    </row>
    <row r="2262" spans="1:17" x14ac:dyDescent="0.3">
      <c r="A2262">
        <v>13086530</v>
      </c>
      <c r="B2262" t="s">
        <v>27</v>
      </c>
      <c r="C2262" s="1">
        <v>43474</v>
      </c>
      <c r="D2262">
        <v>250</v>
      </c>
      <c r="E2262">
        <v>2779</v>
      </c>
      <c r="F2262">
        <v>0</v>
      </c>
      <c r="G2262">
        <v>0</v>
      </c>
      <c r="H2262">
        <v>0</v>
      </c>
      <c r="I2262" s="1">
        <v>43474</v>
      </c>
      <c r="J2262">
        <v>2019</v>
      </c>
      <c r="K2262">
        <f t="shared" si="248"/>
        <v>1</v>
      </c>
      <c r="L2262">
        <f t="shared" si="249"/>
        <v>9</v>
      </c>
      <c r="M2262">
        <f t="shared" si="250"/>
        <v>2019</v>
      </c>
      <c r="N2262">
        <f t="shared" si="254"/>
        <v>2019</v>
      </c>
      <c r="O2262">
        <f t="shared" si="251"/>
        <v>495.875</v>
      </c>
      <c r="P2262">
        <f t="shared" si="252"/>
        <v>495.875</v>
      </c>
      <c r="Q2262">
        <f t="shared" si="253"/>
        <v>0</v>
      </c>
    </row>
    <row r="2263" spans="1:17" x14ac:dyDescent="0.3">
      <c r="A2263">
        <v>13086530</v>
      </c>
      <c r="B2263" t="s">
        <v>27</v>
      </c>
      <c r="C2263" s="1">
        <v>43475</v>
      </c>
      <c r="D2263">
        <v>420</v>
      </c>
      <c r="E2263">
        <v>3613</v>
      </c>
      <c r="F2263">
        <v>0</v>
      </c>
      <c r="G2263">
        <v>0</v>
      </c>
      <c r="H2263">
        <v>0</v>
      </c>
      <c r="I2263" s="1">
        <v>43475</v>
      </c>
      <c r="J2263">
        <v>2019</v>
      </c>
      <c r="K2263">
        <f t="shared" si="248"/>
        <v>1</v>
      </c>
      <c r="L2263">
        <f t="shared" si="249"/>
        <v>10</v>
      </c>
      <c r="M2263">
        <f t="shared" si="250"/>
        <v>2019</v>
      </c>
      <c r="N2263">
        <f t="shared" si="254"/>
        <v>2019</v>
      </c>
      <c r="O2263">
        <f t="shared" si="251"/>
        <v>833.07</v>
      </c>
      <c r="P2263">
        <f t="shared" si="252"/>
        <v>833.07</v>
      </c>
      <c r="Q2263">
        <f t="shared" si="253"/>
        <v>0</v>
      </c>
    </row>
    <row r="2264" spans="1:17" x14ac:dyDescent="0.3">
      <c r="A2264">
        <v>13086530</v>
      </c>
      <c r="B2264" t="s">
        <v>27</v>
      </c>
      <c r="C2264" s="1">
        <v>43476</v>
      </c>
      <c r="D2264">
        <v>397</v>
      </c>
      <c r="E2264">
        <v>4400</v>
      </c>
      <c r="F2264">
        <v>0</v>
      </c>
      <c r="G2264">
        <v>0</v>
      </c>
      <c r="H2264">
        <v>0</v>
      </c>
      <c r="I2264" s="1">
        <v>43476</v>
      </c>
      <c r="J2264">
        <v>2019</v>
      </c>
      <c r="K2264">
        <f t="shared" si="248"/>
        <v>1</v>
      </c>
      <c r="L2264">
        <f t="shared" si="249"/>
        <v>11</v>
      </c>
      <c r="M2264">
        <f t="shared" si="250"/>
        <v>2019</v>
      </c>
      <c r="N2264">
        <f t="shared" si="254"/>
        <v>2019</v>
      </c>
      <c r="O2264">
        <f t="shared" si="251"/>
        <v>787.44950000000006</v>
      </c>
      <c r="P2264">
        <f t="shared" si="252"/>
        <v>787.44950000000006</v>
      </c>
      <c r="Q2264">
        <f t="shared" si="253"/>
        <v>0</v>
      </c>
    </row>
    <row r="2265" spans="1:17" x14ac:dyDescent="0.3">
      <c r="A2265">
        <v>13086530</v>
      </c>
      <c r="B2265" t="s">
        <v>27</v>
      </c>
      <c r="C2265" s="1">
        <v>43477</v>
      </c>
      <c r="D2265">
        <v>397</v>
      </c>
      <c r="E2265">
        <v>5187</v>
      </c>
      <c r="F2265">
        <v>0</v>
      </c>
      <c r="G2265">
        <v>0</v>
      </c>
      <c r="H2265">
        <v>0</v>
      </c>
      <c r="I2265" s="1">
        <v>43477</v>
      </c>
      <c r="J2265">
        <v>2019</v>
      </c>
      <c r="K2265">
        <f t="shared" si="248"/>
        <v>1</v>
      </c>
      <c r="L2265">
        <f t="shared" si="249"/>
        <v>12</v>
      </c>
      <c r="M2265">
        <f t="shared" si="250"/>
        <v>2019</v>
      </c>
      <c r="N2265">
        <f t="shared" si="254"/>
        <v>2019</v>
      </c>
      <c r="O2265">
        <f t="shared" si="251"/>
        <v>787.44950000000006</v>
      </c>
      <c r="P2265">
        <f t="shared" si="252"/>
        <v>787.44950000000006</v>
      </c>
      <c r="Q2265">
        <f t="shared" si="253"/>
        <v>0</v>
      </c>
    </row>
    <row r="2266" spans="1:17" x14ac:dyDescent="0.3">
      <c r="A2266">
        <v>13086530</v>
      </c>
      <c r="B2266" t="s">
        <v>27</v>
      </c>
      <c r="C2266" s="1">
        <v>43478</v>
      </c>
      <c r="D2266">
        <v>397</v>
      </c>
      <c r="E2266">
        <v>5975</v>
      </c>
      <c r="F2266">
        <v>0</v>
      </c>
      <c r="G2266">
        <v>0</v>
      </c>
      <c r="H2266">
        <v>0</v>
      </c>
      <c r="I2266" s="1">
        <v>43478</v>
      </c>
      <c r="J2266">
        <v>2019</v>
      </c>
      <c r="K2266">
        <f t="shared" si="248"/>
        <v>1</v>
      </c>
      <c r="L2266">
        <f t="shared" si="249"/>
        <v>13</v>
      </c>
      <c r="M2266">
        <f t="shared" si="250"/>
        <v>2019</v>
      </c>
      <c r="N2266">
        <f t="shared" si="254"/>
        <v>2019</v>
      </c>
      <c r="O2266">
        <f t="shared" si="251"/>
        <v>787.44950000000006</v>
      </c>
      <c r="P2266">
        <f t="shared" si="252"/>
        <v>787.44950000000006</v>
      </c>
      <c r="Q2266">
        <f t="shared" si="253"/>
        <v>0</v>
      </c>
    </row>
    <row r="2267" spans="1:17" x14ac:dyDescent="0.3">
      <c r="A2267">
        <v>13086530</v>
      </c>
      <c r="B2267" t="s">
        <v>27</v>
      </c>
      <c r="C2267" s="1">
        <v>43479</v>
      </c>
      <c r="D2267">
        <v>296</v>
      </c>
      <c r="E2267">
        <v>6561</v>
      </c>
      <c r="F2267">
        <v>0</v>
      </c>
      <c r="G2267">
        <v>0</v>
      </c>
      <c r="H2267">
        <v>0</v>
      </c>
      <c r="I2267" s="1">
        <v>43479</v>
      </c>
      <c r="J2267">
        <v>2019</v>
      </c>
      <c r="K2267">
        <f t="shared" si="248"/>
        <v>1</v>
      </c>
      <c r="L2267">
        <f t="shared" si="249"/>
        <v>14</v>
      </c>
      <c r="M2267">
        <f t="shared" si="250"/>
        <v>2019</v>
      </c>
      <c r="N2267">
        <f t="shared" si="254"/>
        <v>2019</v>
      </c>
      <c r="O2267">
        <f t="shared" si="251"/>
        <v>587.11599999999999</v>
      </c>
      <c r="P2267">
        <f t="shared" si="252"/>
        <v>587.11599999999999</v>
      </c>
      <c r="Q2267">
        <f t="shared" si="253"/>
        <v>0</v>
      </c>
    </row>
    <row r="2268" spans="1:17" x14ac:dyDescent="0.3">
      <c r="A2268">
        <v>13086530</v>
      </c>
      <c r="B2268" t="s">
        <v>27</v>
      </c>
      <c r="C2268" s="1">
        <v>43480</v>
      </c>
      <c r="D2268">
        <v>502</v>
      </c>
      <c r="E2268">
        <v>7556</v>
      </c>
      <c r="F2268">
        <v>0</v>
      </c>
      <c r="G2268">
        <v>0</v>
      </c>
      <c r="H2268">
        <v>0</v>
      </c>
      <c r="I2268" s="1">
        <v>43480</v>
      </c>
      <c r="J2268">
        <v>2019</v>
      </c>
      <c r="K2268">
        <f t="shared" si="248"/>
        <v>1</v>
      </c>
      <c r="L2268">
        <f t="shared" si="249"/>
        <v>15</v>
      </c>
      <c r="M2268">
        <f t="shared" si="250"/>
        <v>2019</v>
      </c>
      <c r="N2268">
        <f t="shared" si="254"/>
        <v>2019</v>
      </c>
      <c r="O2268">
        <f t="shared" si="251"/>
        <v>995.71699999999998</v>
      </c>
      <c r="P2268">
        <f t="shared" si="252"/>
        <v>995.71699999999998</v>
      </c>
      <c r="Q2268">
        <f t="shared" si="253"/>
        <v>0</v>
      </c>
    </row>
    <row r="2269" spans="1:17" x14ac:dyDescent="0.3">
      <c r="A2269">
        <v>13086530</v>
      </c>
      <c r="B2269" t="s">
        <v>27</v>
      </c>
      <c r="C2269" s="1">
        <v>43481</v>
      </c>
      <c r="D2269">
        <v>524</v>
      </c>
      <c r="E2269">
        <v>8595</v>
      </c>
      <c r="F2269">
        <v>0</v>
      </c>
      <c r="G2269">
        <v>0</v>
      </c>
      <c r="H2269">
        <v>0</v>
      </c>
      <c r="I2269" s="1">
        <v>43481</v>
      </c>
      <c r="J2269">
        <v>2019</v>
      </c>
      <c r="K2269">
        <f t="shared" si="248"/>
        <v>1</v>
      </c>
      <c r="L2269">
        <f t="shared" si="249"/>
        <v>16</v>
      </c>
      <c r="M2269">
        <f t="shared" si="250"/>
        <v>2019</v>
      </c>
      <c r="N2269">
        <f t="shared" si="254"/>
        <v>2019</v>
      </c>
      <c r="O2269">
        <f t="shared" si="251"/>
        <v>1039.354</v>
      </c>
      <c r="P2269">
        <f t="shared" si="252"/>
        <v>1039.354</v>
      </c>
      <c r="Q2269">
        <f t="shared" si="253"/>
        <v>0</v>
      </c>
    </row>
    <row r="2270" spans="1:17" x14ac:dyDescent="0.3">
      <c r="A2270">
        <v>13086530</v>
      </c>
      <c r="B2270" t="s">
        <v>27</v>
      </c>
      <c r="C2270" s="1">
        <v>43482</v>
      </c>
      <c r="D2270">
        <v>542</v>
      </c>
      <c r="E2270">
        <v>9669</v>
      </c>
      <c r="F2270">
        <v>0</v>
      </c>
      <c r="G2270">
        <v>0</v>
      </c>
      <c r="H2270">
        <v>0</v>
      </c>
      <c r="I2270" s="1">
        <v>43482</v>
      </c>
      <c r="J2270">
        <v>2019</v>
      </c>
      <c r="K2270">
        <f t="shared" si="248"/>
        <v>1</v>
      </c>
      <c r="L2270">
        <f t="shared" si="249"/>
        <v>17</v>
      </c>
      <c r="M2270">
        <f t="shared" si="250"/>
        <v>2019</v>
      </c>
      <c r="N2270">
        <f t="shared" si="254"/>
        <v>2019</v>
      </c>
      <c r="O2270">
        <f t="shared" si="251"/>
        <v>1075.057</v>
      </c>
      <c r="P2270">
        <f t="shared" si="252"/>
        <v>1075.057</v>
      </c>
      <c r="Q2270">
        <f t="shared" si="253"/>
        <v>0</v>
      </c>
    </row>
    <row r="2271" spans="1:17" x14ac:dyDescent="0.3">
      <c r="A2271">
        <v>13086530</v>
      </c>
      <c r="B2271" t="s">
        <v>27</v>
      </c>
      <c r="C2271" s="1">
        <v>43483</v>
      </c>
      <c r="D2271">
        <v>539</v>
      </c>
      <c r="E2271">
        <v>10739</v>
      </c>
      <c r="F2271">
        <v>0</v>
      </c>
      <c r="G2271">
        <v>0</v>
      </c>
      <c r="H2271">
        <v>0</v>
      </c>
      <c r="I2271" s="1">
        <v>43483</v>
      </c>
      <c r="J2271">
        <v>2019</v>
      </c>
      <c r="K2271">
        <f t="shared" si="248"/>
        <v>1</v>
      </c>
      <c r="L2271">
        <f t="shared" si="249"/>
        <v>18</v>
      </c>
      <c r="M2271">
        <f t="shared" si="250"/>
        <v>2019</v>
      </c>
      <c r="N2271">
        <f t="shared" si="254"/>
        <v>2019</v>
      </c>
      <c r="O2271">
        <f t="shared" si="251"/>
        <v>1069.1065000000001</v>
      </c>
      <c r="P2271">
        <f t="shared" si="252"/>
        <v>1069.1065000000001</v>
      </c>
      <c r="Q2271">
        <f t="shared" si="253"/>
        <v>0</v>
      </c>
    </row>
    <row r="2272" spans="1:17" x14ac:dyDescent="0.3">
      <c r="A2272">
        <v>13086530</v>
      </c>
      <c r="B2272" t="s">
        <v>27</v>
      </c>
      <c r="C2272" s="1">
        <v>43484</v>
      </c>
      <c r="D2272">
        <v>540</v>
      </c>
      <c r="E2272">
        <v>11811</v>
      </c>
      <c r="F2272">
        <v>0</v>
      </c>
      <c r="G2272">
        <v>0</v>
      </c>
      <c r="H2272">
        <v>0</v>
      </c>
      <c r="I2272" s="1">
        <v>43484</v>
      </c>
      <c r="J2272">
        <v>2019</v>
      </c>
      <c r="K2272">
        <f t="shared" si="248"/>
        <v>1</v>
      </c>
      <c r="L2272">
        <f t="shared" si="249"/>
        <v>19</v>
      </c>
      <c r="M2272">
        <f t="shared" si="250"/>
        <v>2019</v>
      </c>
      <c r="N2272">
        <f t="shared" si="254"/>
        <v>2019</v>
      </c>
      <c r="O2272">
        <f t="shared" si="251"/>
        <v>1071.0899999999999</v>
      </c>
      <c r="P2272">
        <f t="shared" si="252"/>
        <v>1071.0899999999999</v>
      </c>
      <c r="Q2272">
        <f t="shared" si="253"/>
        <v>0</v>
      </c>
    </row>
    <row r="2273" spans="1:17" x14ac:dyDescent="0.3">
      <c r="A2273">
        <v>13086530</v>
      </c>
      <c r="B2273" t="s">
        <v>27</v>
      </c>
      <c r="C2273" s="1">
        <v>43485</v>
      </c>
      <c r="D2273">
        <v>543</v>
      </c>
      <c r="E2273">
        <v>12888</v>
      </c>
      <c r="F2273">
        <v>0</v>
      </c>
      <c r="G2273">
        <v>0</v>
      </c>
      <c r="H2273">
        <v>0</v>
      </c>
      <c r="I2273" s="1">
        <v>43485</v>
      </c>
      <c r="J2273">
        <v>2019</v>
      </c>
      <c r="K2273">
        <f t="shared" si="248"/>
        <v>1</v>
      </c>
      <c r="L2273">
        <f t="shared" si="249"/>
        <v>20</v>
      </c>
      <c r="M2273">
        <f t="shared" si="250"/>
        <v>2019</v>
      </c>
      <c r="N2273">
        <f t="shared" si="254"/>
        <v>2019</v>
      </c>
      <c r="O2273">
        <f t="shared" si="251"/>
        <v>1077.0405000000001</v>
      </c>
      <c r="P2273">
        <f t="shared" si="252"/>
        <v>1077.0405000000001</v>
      </c>
      <c r="Q2273">
        <f t="shared" si="253"/>
        <v>0</v>
      </c>
    </row>
    <row r="2274" spans="1:17" x14ac:dyDescent="0.3">
      <c r="A2274">
        <v>13086530</v>
      </c>
      <c r="B2274" t="s">
        <v>27</v>
      </c>
      <c r="C2274" s="1">
        <v>43486</v>
      </c>
      <c r="D2274">
        <v>539</v>
      </c>
      <c r="E2274">
        <v>13958</v>
      </c>
      <c r="F2274">
        <v>0</v>
      </c>
      <c r="G2274">
        <v>0</v>
      </c>
      <c r="H2274">
        <v>0</v>
      </c>
      <c r="I2274" s="1">
        <v>43486</v>
      </c>
      <c r="J2274">
        <v>2019</v>
      </c>
      <c r="K2274">
        <f t="shared" si="248"/>
        <v>1</v>
      </c>
      <c r="L2274">
        <f t="shared" si="249"/>
        <v>21</v>
      </c>
      <c r="M2274">
        <f t="shared" si="250"/>
        <v>2019</v>
      </c>
      <c r="N2274">
        <f t="shared" si="254"/>
        <v>2019</v>
      </c>
      <c r="O2274">
        <f t="shared" si="251"/>
        <v>1069.1065000000001</v>
      </c>
      <c r="P2274">
        <f t="shared" si="252"/>
        <v>1069.1065000000001</v>
      </c>
      <c r="Q2274">
        <f t="shared" si="253"/>
        <v>0</v>
      </c>
    </row>
    <row r="2275" spans="1:17" x14ac:dyDescent="0.3">
      <c r="A2275">
        <v>13086530</v>
      </c>
      <c r="B2275" t="s">
        <v>27</v>
      </c>
      <c r="C2275" s="1">
        <v>43487</v>
      </c>
      <c r="D2275">
        <v>542</v>
      </c>
      <c r="E2275">
        <v>15033</v>
      </c>
      <c r="F2275">
        <v>0</v>
      </c>
      <c r="G2275">
        <v>0</v>
      </c>
      <c r="H2275">
        <v>0</v>
      </c>
      <c r="I2275" s="1">
        <v>43487</v>
      </c>
      <c r="J2275">
        <v>2019</v>
      </c>
      <c r="K2275">
        <f t="shared" si="248"/>
        <v>1</v>
      </c>
      <c r="L2275">
        <f t="shared" si="249"/>
        <v>22</v>
      </c>
      <c r="M2275">
        <f t="shared" si="250"/>
        <v>2019</v>
      </c>
      <c r="N2275">
        <f t="shared" si="254"/>
        <v>2019</v>
      </c>
      <c r="O2275">
        <f t="shared" si="251"/>
        <v>1075.057</v>
      </c>
      <c r="P2275">
        <f t="shared" si="252"/>
        <v>1075.057</v>
      </c>
      <c r="Q2275">
        <f t="shared" si="253"/>
        <v>0</v>
      </c>
    </row>
    <row r="2276" spans="1:17" x14ac:dyDescent="0.3">
      <c r="A2276">
        <v>13086530</v>
      </c>
      <c r="B2276" t="s">
        <v>27</v>
      </c>
      <c r="C2276" s="1">
        <v>43488</v>
      </c>
      <c r="D2276">
        <v>543</v>
      </c>
      <c r="E2276">
        <v>16110</v>
      </c>
      <c r="F2276">
        <v>0</v>
      </c>
      <c r="G2276">
        <v>0</v>
      </c>
      <c r="H2276">
        <v>0</v>
      </c>
      <c r="I2276" s="1">
        <v>43488</v>
      </c>
      <c r="J2276">
        <v>2019</v>
      </c>
      <c r="K2276">
        <f t="shared" si="248"/>
        <v>1</v>
      </c>
      <c r="L2276">
        <f t="shared" si="249"/>
        <v>23</v>
      </c>
      <c r="M2276">
        <f t="shared" si="250"/>
        <v>2019</v>
      </c>
      <c r="N2276">
        <f t="shared" si="254"/>
        <v>2019</v>
      </c>
      <c r="O2276">
        <f t="shared" si="251"/>
        <v>1077.0405000000001</v>
      </c>
      <c r="P2276">
        <f t="shared" si="252"/>
        <v>1077.0405000000001</v>
      </c>
      <c r="Q2276">
        <f t="shared" si="253"/>
        <v>0</v>
      </c>
    </row>
    <row r="2277" spans="1:17" x14ac:dyDescent="0.3">
      <c r="A2277">
        <v>13086530</v>
      </c>
      <c r="B2277" t="s">
        <v>27</v>
      </c>
      <c r="C2277" s="1">
        <v>43489</v>
      </c>
      <c r="D2277">
        <v>543</v>
      </c>
      <c r="E2277">
        <v>17186</v>
      </c>
      <c r="F2277">
        <v>0</v>
      </c>
      <c r="G2277">
        <v>0</v>
      </c>
      <c r="H2277">
        <v>0</v>
      </c>
      <c r="I2277" s="1">
        <v>43489</v>
      </c>
      <c r="J2277">
        <v>2019</v>
      </c>
      <c r="K2277">
        <f t="shared" si="248"/>
        <v>1</v>
      </c>
      <c r="L2277">
        <f t="shared" si="249"/>
        <v>24</v>
      </c>
      <c r="M2277">
        <f t="shared" si="250"/>
        <v>2019</v>
      </c>
      <c r="N2277">
        <f t="shared" si="254"/>
        <v>2019</v>
      </c>
      <c r="O2277">
        <f t="shared" si="251"/>
        <v>1077.0405000000001</v>
      </c>
      <c r="P2277">
        <f t="shared" si="252"/>
        <v>1077.0405000000001</v>
      </c>
      <c r="Q2277">
        <f t="shared" si="253"/>
        <v>0</v>
      </c>
    </row>
    <row r="2278" spans="1:17" x14ac:dyDescent="0.3">
      <c r="A2278">
        <v>13086530</v>
      </c>
      <c r="B2278" t="s">
        <v>27</v>
      </c>
      <c r="C2278" s="1">
        <v>43490</v>
      </c>
      <c r="D2278">
        <v>574</v>
      </c>
      <c r="E2278">
        <v>18324</v>
      </c>
      <c r="F2278">
        <v>0</v>
      </c>
      <c r="G2278">
        <v>0</v>
      </c>
      <c r="H2278">
        <v>0</v>
      </c>
      <c r="I2278" s="1">
        <v>43490</v>
      </c>
      <c r="J2278">
        <v>2019</v>
      </c>
      <c r="K2278">
        <f t="shared" si="248"/>
        <v>1</v>
      </c>
      <c r="L2278">
        <f t="shared" si="249"/>
        <v>25</v>
      </c>
      <c r="M2278">
        <f t="shared" si="250"/>
        <v>2019</v>
      </c>
      <c r="N2278">
        <f t="shared" si="254"/>
        <v>2019</v>
      </c>
      <c r="O2278">
        <f t="shared" si="251"/>
        <v>1138.529</v>
      </c>
      <c r="P2278">
        <f t="shared" si="252"/>
        <v>1138.529</v>
      </c>
      <c r="Q2278">
        <f t="shared" si="253"/>
        <v>0</v>
      </c>
    </row>
    <row r="2279" spans="1:17" x14ac:dyDescent="0.3">
      <c r="A2279">
        <v>13086530</v>
      </c>
      <c r="B2279" t="s">
        <v>27</v>
      </c>
      <c r="C2279" s="1">
        <v>43491</v>
      </c>
      <c r="D2279">
        <v>609</v>
      </c>
      <c r="E2279">
        <v>19533</v>
      </c>
      <c r="F2279">
        <v>0</v>
      </c>
      <c r="G2279">
        <v>0</v>
      </c>
      <c r="H2279">
        <v>0</v>
      </c>
      <c r="I2279" s="1">
        <v>43491</v>
      </c>
      <c r="J2279">
        <v>2019</v>
      </c>
      <c r="K2279">
        <f t="shared" si="248"/>
        <v>1</v>
      </c>
      <c r="L2279">
        <f t="shared" si="249"/>
        <v>26</v>
      </c>
      <c r="M2279">
        <f t="shared" si="250"/>
        <v>2019</v>
      </c>
      <c r="N2279">
        <f t="shared" si="254"/>
        <v>2019</v>
      </c>
      <c r="O2279">
        <f t="shared" si="251"/>
        <v>1207.9515000000001</v>
      </c>
      <c r="P2279">
        <f t="shared" si="252"/>
        <v>1207.9515000000001</v>
      </c>
      <c r="Q2279">
        <f t="shared" si="253"/>
        <v>0</v>
      </c>
    </row>
    <row r="2280" spans="1:17" x14ac:dyDescent="0.3">
      <c r="A2280">
        <v>13086530</v>
      </c>
      <c r="B2280" t="s">
        <v>27</v>
      </c>
      <c r="C2280" s="1">
        <v>43492</v>
      </c>
      <c r="D2280">
        <v>605</v>
      </c>
      <c r="E2280">
        <v>20733</v>
      </c>
      <c r="F2280">
        <v>0</v>
      </c>
      <c r="G2280">
        <v>0</v>
      </c>
      <c r="H2280">
        <v>0</v>
      </c>
      <c r="I2280" s="1">
        <v>43492</v>
      </c>
      <c r="J2280">
        <v>2019</v>
      </c>
      <c r="K2280">
        <f t="shared" si="248"/>
        <v>1</v>
      </c>
      <c r="L2280">
        <f t="shared" si="249"/>
        <v>27</v>
      </c>
      <c r="M2280">
        <f t="shared" si="250"/>
        <v>2019</v>
      </c>
      <c r="N2280">
        <f t="shared" si="254"/>
        <v>2019</v>
      </c>
      <c r="O2280">
        <f t="shared" si="251"/>
        <v>1200.0174999999999</v>
      </c>
      <c r="P2280">
        <f t="shared" si="252"/>
        <v>1200.0174999999999</v>
      </c>
      <c r="Q2280">
        <f t="shared" si="253"/>
        <v>0</v>
      </c>
    </row>
    <row r="2281" spans="1:17" x14ac:dyDescent="0.3">
      <c r="A2281">
        <v>13086530</v>
      </c>
      <c r="B2281" t="s">
        <v>27</v>
      </c>
      <c r="C2281" s="1">
        <v>43493</v>
      </c>
      <c r="D2281">
        <v>603</v>
      </c>
      <c r="E2281">
        <v>21929</v>
      </c>
      <c r="F2281">
        <v>0</v>
      </c>
      <c r="G2281">
        <v>0</v>
      </c>
      <c r="H2281">
        <v>0</v>
      </c>
      <c r="I2281" s="1">
        <v>43493</v>
      </c>
      <c r="J2281">
        <v>2019</v>
      </c>
      <c r="K2281">
        <f t="shared" si="248"/>
        <v>1</v>
      </c>
      <c r="L2281">
        <f t="shared" si="249"/>
        <v>28</v>
      </c>
      <c r="M2281">
        <f t="shared" si="250"/>
        <v>2019</v>
      </c>
      <c r="N2281">
        <f t="shared" si="254"/>
        <v>2019</v>
      </c>
      <c r="O2281">
        <f t="shared" si="251"/>
        <v>1196.0505000000001</v>
      </c>
      <c r="P2281">
        <f t="shared" si="252"/>
        <v>1196.0505000000001</v>
      </c>
      <c r="Q2281">
        <f t="shared" si="253"/>
        <v>0</v>
      </c>
    </row>
    <row r="2282" spans="1:17" x14ac:dyDescent="0.3">
      <c r="A2282">
        <v>13086530</v>
      </c>
      <c r="B2282" t="s">
        <v>27</v>
      </c>
      <c r="C2282" s="1">
        <v>43494</v>
      </c>
      <c r="D2282">
        <v>602</v>
      </c>
      <c r="E2282">
        <v>23123</v>
      </c>
      <c r="F2282">
        <v>0</v>
      </c>
      <c r="G2282">
        <v>0</v>
      </c>
      <c r="H2282">
        <v>0</v>
      </c>
      <c r="I2282" s="1">
        <v>43494</v>
      </c>
      <c r="J2282">
        <v>2019</v>
      </c>
      <c r="K2282">
        <f t="shared" si="248"/>
        <v>1</v>
      </c>
      <c r="L2282">
        <f t="shared" si="249"/>
        <v>29</v>
      </c>
      <c r="M2282">
        <f t="shared" si="250"/>
        <v>2019</v>
      </c>
      <c r="N2282">
        <f t="shared" si="254"/>
        <v>2019</v>
      </c>
      <c r="O2282">
        <f t="shared" si="251"/>
        <v>1194.067</v>
      </c>
      <c r="P2282">
        <f t="shared" si="252"/>
        <v>1194.067</v>
      </c>
      <c r="Q2282">
        <f t="shared" si="253"/>
        <v>0</v>
      </c>
    </row>
    <row r="2283" spans="1:17" x14ac:dyDescent="0.3">
      <c r="A2283">
        <v>13086530</v>
      </c>
      <c r="B2283" t="s">
        <v>27</v>
      </c>
      <c r="C2283" s="1">
        <v>43495</v>
      </c>
      <c r="D2283">
        <v>607</v>
      </c>
      <c r="E2283">
        <v>24327</v>
      </c>
      <c r="F2283">
        <v>0</v>
      </c>
      <c r="G2283">
        <v>0</v>
      </c>
      <c r="H2283">
        <v>0</v>
      </c>
      <c r="I2283" s="1">
        <v>43495</v>
      </c>
      <c r="J2283">
        <v>2019</v>
      </c>
      <c r="K2283">
        <f t="shared" si="248"/>
        <v>1</v>
      </c>
      <c r="L2283">
        <f t="shared" si="249"/>
        <v>30</v>
      </c>
      <c r="M2283">
        <f t="shared" si="250"/>
        <v>2019</v>
      </c>
      <c r="N2283">
        <f t="shared" si="254"/>
        <v>2019</v>
      </c>
      <c r="O2283">
        <f t="shared" si="251"/>
        <v>1203.9845</v>
      </c>
      <c r="P2283">
        <f t="shared" si="252"/>
        <v>1203.9845</v>
      </c>
      <c r="Q2283">
        <f t="shared" si="253"/>
        <v>0</v>
      </c>
    </row>
    <row r="2284" spans="1:17" x14ac:dyDescent="0.3">
      <c r="A2284">
        <v>13086530</v>
      </c>
      <c r="B2284" t="s">
        <v>27</v>
      </c>
      <c r="C2284" s="1">
        <v>43496</v>
      </c>
      <c r="D2284">
        <v>634</v>
      </c>
      <c r="E2284">
        <v>25584</v>
      </c>
      <c r="F2284">
        <v>0</v>
      </c>
      <c r="G2284">
        <v>0</v>
      </c>
      <c r="H2284">
        <v>0</v>
      </c>
      <c r="I2284" s="1">
        <v>43496</v>
      </c>
      <c r="J2284">
        <v>2019</v>
      </c>
      <c r="K2284">
        <f t="shared" si="248"/>
        <v>1</v>
      </c>
      <c r="L2284">
        <f t="shared" si="249"/>
        <v>31</v>
      </c>
      <c r="M2284">
        <f t="shared" si="250"/>
        <v>2019</v>
      </c>
      <c r="N2284">
        <f t="shared" si="254"/>
        <v>2019</v>
      </c>
      <c r="O2284">
        <f t="shared" si="251"/>
        <v>1257.539</v>
      </c>
      <c r="P2284">
        <f t="shared" si="252"/>
        <v>1257.539</v>
      </c>
      <c r="Q2284">
        <f t="shared" si="253"/>
        <v>0</v>
      </c>
    </row>
    <row r="2285" spans="1:17" x14ac:dyDescent="0.3">
      <c r="A2285">
        <v>13086530</v>
      </c>
      <c r="B2285" t="s">
        <v>27</v>
      </c>
      <c r="C2285" s="1">
        <v>43497</v>
      </c>
      <c r="D2285">
        <v>633</v>
      </c>
      <c r="E2285">
        <v>26840</v>
      </c>
      <c r="F2285">
        <v>0</v>
      </c>
      <c r="G2285">
        <v>0</v>
      </c>
      <c r="H2285">
        <v>0</v>
      </c>
      <c r="I2285" s="1">
        <v>43497</v>
      </c>
      <c r="J2285">
        <v>2019</v>
      </c>
      <c r="K2285">
        <f t="shared" si="248"/>
        <v>2</v>
      </c>
      <c r="L2285">
        <f t="shared" si="249"/>
        <v>1</v>
      </c>
      <c r="M2285">
        <f t="shared" si="250"/>
        <v>2019</v>
      </c>
      <c r="N2285">
        <f t="shared" si="254"/>
        <v>2019</v>
      </c>
      <c r="O2285">
        <f t="shared" si="251"/>
        <v>1255.5554999999999</v>
      </c>
      <c r="P2285">
        <f t="shared" si="252"/>
        <v>1255.5554999999999</v>
      </c>
      <c r="Q2285">
        <f t="shared" si="253"/>
        <v>0</v>
      </c>
    </row>
    <row r="2286" spans="1:17" x14ac:dyDescent="0.3">
      <c r="A2286">
        <v>13086530</v>
      </c>
      <c r="B2286" t="s">
        <v>27</v>
      </c>
      <c r="C2286" s="1">
        <v>43498</v>
      </c>
      <c r="D2286">
        <v>633</v>
      </c>
      <c r="E2286">
        <v>28095</v>
      </c>
      <c r="F2286">
        <v>0</v>
      </c>
      <c r="G2286">
        <v>0</v>
      </c>
      <c r="H2286">
        <v>0</v>
      </c>
      <c r="I2286" s="1">
        <v>43498</v>
      </c>
      <c r="J2286">
        <v>2019</v>
      </c>
      <c r="K2286">
        <f t="shared" si="248"/>
        <v>2</v>
      </c>
      <c r="L2286">
        <f t="shared" si="249"/>
        <v>2</v>
      </c>
      <c r="M2286">
        <f t="shared" si="250"/>
        <v>2019</v>
      </c>
      <c r="N2286">
        <f t="shared" si="254"/>
        <v>2019</v>
      </c>
      <c r="O2286">
        <f t="shared" si="251"/>
        <v>1255.5554999999999</v>
      </c>
      <c r="P2286">
        <f t="shared" si="252"/>
        <v>1255.5554999999999</v>
      </c>
      <c r="Q2286">
        <f t="shared" si="253"/>
        <v>0</v>
      </c>
    </row>
    <row r="2287" spans="1:17" x14ac:dyDescent="0.3">
      <c r="A2287">
        <v>13086530</v>
      </c>
      <c r="B2287" t="s">
        <v>27</v>
      </c>
      <c r="C2287" s="1">
        <v>43499</v>
      </c>
      <c r="D2287">
        <v>630</v>
      </c>
      <c r="E2287">
        <v>29345</v>
      </c>
      <c r="F2287">
        <v>0</v>
      </c>
      <c r="G2287">
        <v>0</v>
      </c>
      <c r="H2287">
        <v>0</v>
      </c>
      <c r="I2287" s="1">
        <v>43499</v>
      </c>
      <c r="J2287">
        <v>2019</v>
      </c>
      <c r="K2287">
        <f t="shared" si="248"/>
        <v>2</v>
      </c>
      <c r="L2287">
        <f t="shared" si="249"/>
        <v>3</v>
      </c>
      <c r="M2287">
        <f t="shared" si="250"/>
        <v>2019</v>
      </c>
      <c r="N2287">
        <f t="shared" si="254"/>
        <v>2019</v>
      </c>
      <c r="O2287">
        <f t="shared" si="251"/>
        <v>1249.605</v>
      </c>
      <c r="P2287">
        <f t="shared" si="252"/>
        <v>1249.605</v>
      </c>
      <c r="Q2287">
        <f t="shared" si="253"/>
        <v>0</v>
      </c>
    </row>
    <row r="2288" spans="1:17" x14ac:dyDescent="0.3">
      <c r="A2288">
        <v>13086530</v>
      </c>
      <c r="B2288" t="s">
        <v>27</v>
      </c>
      <c r="C2288" s="1">
        <v>43500</v>
      </c>
      <c r="D2288">
        <v>631</v>
      </c>
      <c r="E2288">
        <v>30597</v>
      </c>
      <c r="F2288">
        <v>0</v>
      </c>
      <c r="G2288">
        <v>0</v>
      </c>
      <c r="H2288">
        <v>0</v>
      </c>
      <c r="I2288" s="1">
        <v>43500</v>
      </c>
      <c r="J2288">
        <v>2019</v>
      </c>
      <c r="K2288">
        <f t="shared" si="248"/>
        <v>2</v>
      </c>
      <c r="L2288">
        <f t="shared" si="249"/>
        <v>4</v>
      </c>
      <c r="M2288">
        <f t="shared" si="250"/>
        <v>2019</v>
      </c>
      <c r="N2288">
        <f t="shared" si="254"/>
        <v>2019</v>
      </c>
      <c r="O2288">
        <f t="shared" si="251"/>
        <v>1251.5885000000001</v>
      </c>
      <c r="P2288">
        <f t="shared" si="252"/>
        <v>1251.5885000000001</v>
      </c>
      <c r="Q2288">
        <f t="shared" si="253"/>
        <v>0</v>
      </c>
    </row>
    <row r="2289" spans="1:17" x14ac:dyDescent="0.3">
      <c r="A2289">
        <v>13086530</v>
      </c>
      <c r="B2289" t="s">
        <v>27</v>
      </c>
      <c r="C2289" s="1">
        <v>43501</v>
      </c>
      <c r="D2289">
        <v>630</v>
      </c>
      <c r="E2289">
        <v>31847</v>
      </c>
      <c r="F2289">
        <v>0</v>
      </c>
      <c r="G2289">
        <v>0</v>
      </c>
      <c r="H2289">
        <v>0</v>
      </c>
      <c r="I2289" s="1">
        <v>43501</v>
      </c>
      <c r="J2289">
        <v>2019</v>
      </c>
      <c r="K2289">
        <f t="shared" si="248"/>
        <v>2</v>
      </c>
      <c r="L2289">
        <f t="shared" si="249"/>
        <v>5</v>
      </c>
      <c r="M2289">
        <f t="shared" si="250"/>
        <v>2019</v>
      </c>
      <c r="N2289">
        <f t="shared" si="254"/>
        <v>2019</v>
      </c>
      <c r="O2289">
        <f t="shared" si="251"/>
        <v>1249.605</v>
      </c>
      <c r="P2289">
        <f t="shared" si="252"/>
        <v>1249.605</v>
      </c>
      <c r="Q2289">
        <f t="shared" si="253"/>
        <v>0</v>
      </c>
    </row>
    <row r="2290" spans="1:17" x14ac:dyDescent="0.3">
      <c r="A2290">
        <v>13086530</v>
      </c>
      <c r="B2290" t="s">
        <v>27</v>
      </c>
      <c r="C2290" s="1">
        <v>43502</v>
      </c>
      <c r="D2290">
        <v>628</v>
      </c>
      <c r="E2290">
        <v>33093</v>
      </c>
      <c r="F2290">
        <v>0</v>
      </c>
      <c r="G2290">
        <v>0</v>
      </c>
      <c r="H2290">
        <v>0</v>
      </c>
      <c r="I2290" s="1">
        <v>43502</v>
      </c>
      <c r="J2290">
        <v>2019</v>
      </c>
      <c r="K2290">
        <f t="shared" si="248"/>
        <v>2</v>
      </c>
      <c r="L2290">
        <f t="shared" si="249"/>
        <v>6</v>
      </c>
      <c r="M2290">
        <f t="shared" si="250"/>
        <v>2019</v>
      </c>
      <c r="N2290">
        <f t="shared" si="254"/>
        <v>2019</v>
      </c>
      <c r="O2290">
        <f t="shared" si="251"/>
        <v>1245.6379999999999</v>
      </c>
      <c r="P2290">
        <f t="shared" si="252"/>
        <v>1245.6379999999999</v>
      </c>
      <c r="Q2290">
        <f t="shared" si="253"/>
        <v>0</v>
      </c>
    </row>
    <row r="2291" spans="1:17" x14ac:dyDescent="0.3">
      <c r="A2291">
        <v>13086530</v>
      </c>
      <c r="B2291" t="s">
        <v>27</v>
      </c>
      <c r="C2291" s="1">
        <v>43503</v>
      </c>
      <c r="D2291">
        <v>627</v>
      </c>
      <c r="E2291">
        <v>34337</v>
      </c>
      <c r="F2291">
        <v>65</v>
      </c>
      <c r="G2291">
        <v>128</v>
      </c>
      <c r="H2291">
        <v>-128</v>
      </c>
      <c r="I2291" s="1">
        <v>43503</v>
      </c>
      <c r="J2291">
        <v>2019</v>
      </c>
      <c r="K2291">
        <f t="shared" si="248"/>
        <v>2</v>
      </c>
      <c r="L2291">
        <f t="shared" si="249"/>
        <v>7</v>
      </c>
      <c r="M2291">
        <f t="shared" si="250"/>
        <v>2019</v>
      </c>
      <c r="N2291">
        <f t="shared" si="254"/>
        <v>2019</v>
      </c>
      <c r="O2291">
        <f t="shared" si="251"/>
        <v>1243.6545000000001</v>
      </c>
      <c r="P2291">
        <f t="shared" si="252"/>
        <v>1114.7270000000001</v>
      </c>
      <c r="Q2291">
        <f t="shared" si="253"/>
        <v>128.92750000000001</v>
      </c>
    </row>
    <row r="2292" spans="1:17" x14ac:dyDescent="0.3">
      <c r="A2292">
        <v>13086530</v>
      </c>
      <c r="B2292" t="s">
        <v>27</v>
      </c>
      <c r="C2292" s="1">
        <v>43504</v>
      </c>
      <c r="D2292">
        <v>632</v>
      </c>
      <c r="E2292">
        <v>35590</v>
      </c>
      <c r="F2292">
        <v>40</v>
      </c>
      <c r="G2292">
        <v>207</v>
      </c>
      <c r="H2292">
        <v>-206.9</v>
      </c>
      <c r="I2292" s="1">
        <v>43504</v>
      </c>
      <c r="J2292">
        <v>2019</v>
      </c>
      <c r="K2292">
        <f t="shared" si="248"/>
        <v>2</v>
      </c>
      <c r="L2292">
        <f t="shared" si="249"/>
        <v>8</v>
      </c>
      <c r="M2292">
        <f t="shared" si="250"/>
        <v>2019</v>
      </c>
      <c r="N2292">
        <f t="shared" si="254"/>
        <v>2019</v>
      </c>
      <c r="O2292">
        <f t="shared" si="251"/>
        <v>1253.5720000000001</v>
      </c>
      <c r="P2292">
        <f t="shared" si="252"/>
        <v>1174.232</v>
      </c>
      <c r="Q2292">
        <f t="shared" si="253"/>
        <v>79.34</v>
      </c>
    </row>
    <row r="2293" spans="1:17" x14ac:dyDescent="0.3">
      <c r="A2293">
        <v>13086530</v>
      </c>
      <c r="B2293" t="s">
        <v>27</v>
      </c>
      <c r="C2293" s="1">
        <v>43505</v>
      </c>
      <c r="D2293">
        <v>622</v>
      </c>
      <c r="E2293">
        <v>36825</v>
      </c>
      <c r="F2293">
        <v>18</v>
      </c>
      <c r="G2293">
        <v>242</v>
      </c>
      <c r="H2293">
        <v>-242.4</v>
      </c>
      <c r="I2293" s="1">
        <v>43505</v>
      </c>
      <c r="J2293">
        <v>2019</v>
      </c>
      <c r="K2293">
        <f t="shared" si="248"/>
        <v>2</v>
      </c>
      <c r="L2293">
        <f t="shared" si="249"/>
        <v>9</v>
      </c>
      <c r="M2293">
        <f t="shared" si="250"/>
        <v>2019</v>
      </c>
      <c r="N2293">
        <f t="shared" si="254"/>
        <v>2019</v>
      </c>
      <c r="O2293">
        <f t="shared" si="251"/>
        <v>1233.7370000000001</v>
      </c>
      <c r="P2293">
        <f t="shared" si="252"/>
        <v>1198.0340000000001</v>
      </c>
      <c r="Q2293">
        <f t="shared" si="253"/>
        <v>35.703000000000003</v>
      </c>
    </row>
    <row r="2294" spans="1:17" x14ac:dyDescent="0.3">
      <c r="A2294">
        <v>13086530</v>
      </c>
      <c r="B2294" t="s">
        <v>27</v>
      </c>
      <c r="C2294" s="1">
        <v>43506</v>
      </c>
      <c r="D2294">
        <v>627</v>
      </c>
      <c r="E2294">
        <v>38068</v>
      </c>
      <c r="F2294">
        <v>2.9</v>
      </c>
      <c r="G2294">
        <v>248</v>
      </c>
      <c r="H2294">
        <v>-248.3</v>
      </c>
      <c r="I2294" s="1">
        <v>43506</v>
      </c>
      <c r="J2294">
        <v>2019</v>
      </c>
      <c r="K2294">
        <f t="shared" si="248"/>
        <v>2</v>
      </c>
      <c r="L2294">
        <f t="shared" si="249"/>
        <v>10</v>
      </c>
      <c r="M2294">
        <f t="shared" si="250"/>
        <v>2019</v>
      </c>
      <c r="N2294">
        <f t="shared" si="254"/>
        <v>2019</v>
      </c>
      <c r="O2294">
        <f t="shared" si="251"/>
        <v>1243.6545000000001</v>
      </c>
      <c r="P2294">
        <f t="shared" si="252"/>
        <v>1237.9023500000001</v>
      </c>
      <c r="Q2294">
        <f t="shared" si="253"/>
        <v>5.7521500000000003</v>
      </c>
    </row>
    <row r="2295" spans="1:17" x14ac:dyDescent="0.3">
      <c r="A2295">
        <v>13086530</v>
      </c>
      <c r="B2295" t="s">
        <v>27</v>
      </c>
      <c r="C2295" s="1">
        <v>43507</v>
      </c>
      <c r="D2295">
        <v>624</v>
      </c>
      <c r="E2295">
        <v>39306</v>
      </c>
      <c r="F2295">
        <v>0</v>
      </c>
      <c r="G2295">
        <v>248</v>
      </c>
      <c r="H2295">
        <v>-248.3</v>
      </c>
      <c r="I2295" s="1">
        <v>43507</v>
      </c>
      <c r="J2295">
        <v>2019</v>
      </c>
      <c r="K2295">
        <f t="shared" si="248"/>
        <v>2</v>
      </c>
      <c r="L2295">
        <f t="shared" si="249"/>
        <v>11</v>
      </c>
      <c r="M2295">
        <f t="shared" si="250"/>
        <v>2019</v>
      </c>
      <c r="N2295">
        <f t="shared" si="254"/>
        <v>2019</v>
      </c>
      <c r="O2295">
        <f t="shared" si="251"/>
        <v>1237.704</v>
      </c>
      <c r="P2295">
        <f t="shared" si="252"/>
        <v>1237.704</v>
      </c>
      <c r="Q2295">
        <f t="shared" si="253"/>
        <v>0</v>
      </c>
    </row>
    <row r="2296" spans="1:17" x14ac:dyDescent="0.3">
      <c r="A2296">
        <v>13086530</v>
      </c>
      <c r="B2296" t="s">
        <v>27</v>
      </c>
      <c r="C2296" s="1">
        <v>43508</v>
      </c>
      <c r="D2296">
        <v>626</v>
      </c>
      <c r="E2296">
        <v>40547</v>
      </c>
      <c r="F2296">
        <v>0</v>
      </c>
      <c r="G2296">
        <v>248</v>
      </c>
      <c r="H2296">
        <v>-248.3</v>
      </c>
      <c r="I2296" s="1">
        <v>43508</v>
      </c>
      <c r="J2296">
        <v>2019</v>
      </c>
      <c r="K2296">
        <f t="shared" si="248"/>
        <v>2</v>
      </c>
      <c r="L2296">
        <f t="shared" si="249"/>
        <v>12</v>
      </c>
      <c r="M2296">
        <f t="shared" si="250"/>
        <v>2019</v>
      </c>
      <c r="N2296">
        <f t="shared" si="254"/>
        <v>2019</v>
      </c>
      <c r="O2296">
        <f t="shared" si="251"/>
        <v>1241.671</v>
      </c>
      <c r="P2296">
        <f t="shared" si="252"/>
        <v>1241.671</v>
      </c>
      <c r="Q2296">
        <f t="shared" si="253"/>
        <v>0</v>
      </c>
    </row>
    <row r="2297" spans="1:17" x14ac:dyDescent="0.3">
      <c r="A2297">
        <v>13086530</v>
      </c>
      <c r="B2297" t="s">
        <v>27</v>
      </c>
      <c r="C2297" s="1">
        <v>43509</v>
      </c>
      <c r="D2297">
        <v>625</v>
      </c>
      <c r="E2297">
        <v>41786</v>
      </c>
      <c r="F2297">
        <v>0</v>
      </c>
      <c r="G2297">
        <v>248</v>
      </c>
      <c r="H2297">
        <v>-248.3</v>
      </c>
      <c r="I2297" s="1">
        <v>43509</v>
      </c>
      <c r="J2297">
        <v>2019</v>
      </c>
      <c r="K2297">
        <f t="shared" si="248"/>
        <v>2</v>
      </c>
      <c r="L2297">
        <f t="shared" si="249"/>
        <v>13</v>
      </c>
      <c r="M2297">
        <f t="shared" si="250"/>
        <v>2019</v>
      </c>
      <c r="N2297">
        <f t="shared" si="254"/>
        <v>2019</v>
      </c>
      <c r="O2297">
        <f t="shared" si="251"/>
        <v>1239.6875</v>
      </c>
      <c r="P2297">
        <f t="shared" si="252"/>
        <v>1239.6875</v>
      </c>
      <c r="Q2297">
        <f t="shared" si="253"/>
        <v>0</v>
      </c>
    </row>
    <row r="2298" spans="1:17" x14ac:dyDescent="0.3">
      <c r="A2298">
        <v>13086530</v>
      </c>
      <c r="B2298" t="s">
        <v>27</v>
      </c>
      <c r="C2298" s="1">
        <v>43510</v>
      </c>
      <c r="D2298">
        <v>626</v>
      </c>
      <c r="E2298">
        <v>43027</v>
      </c>
      <c r="F2298">
        <v>0</v>
      </c>
      <c r="G2298">
        <v>248</v>
      </c>
      <c r="H2298">
        <v>-248.3</v>
      </c>
      <c r="I2298" s="1">
        <v>43510</v>
      </c>
      <c r="J2298">
        <v>2019</v>
      </c>
      <c r="K2298">
        <f t="shared" si="248"/>
        <v>2</v>
      </c>
      <c r="L2298">
        <f t="shared" si="249"/>
        <v>14</v>
      </c>
      <c r="M2298">
        <f t="shared" si="250"/>
        <v>2019</v>
      </c>
      <c r="N2298">
        <f t="shared" si="254"/>
        <v>2019</v>
      </c>
      <c r="O2298">
        <f t="shared" si="251"/>
        <v>1241.671</v>
      </c>
      <c r="P2298">
        <f t="shared" si="252"/>
        <v>1241.671</v>
      </c>
      <c r="Q2298">
        <f t="shared" si="253"/>
        <v>0</v>
      </c>
    </row>
    <row r="2299" spans="1:17" x14ac:dyDescent="0.3">
      <c r="A2299">
        <v>13086530</v>
      </c>
      <c r="B2299" t="s">
        <v>27</v>
      </c>
      <c r="C2299" s="1">
        <v>43511</v>
      </c>
      <c r="D2299">
        <v>701</v>
      </c>
      <c r="E2299">
        <v>44417</v>
      </c>
      <c r="F2299">
        <v>0</v>
      </c>
      <c r="G2299">
        <v>248</v>
      </c>
      <c r="H2299">
        <v>-248.3</v>
      </c>
      <c r="I2299" s="1">
        <v>43511</v>
      </c>
      <c r="J2299">
        <v>2019</v>
      </c>
      <c r="K2299">
        <f t="shared" si="248"/>
        <v>2</v>
      </c>
      <c r="L2299">
        <f t="shared" si="249"/>
        <v>15</v>
      </c>
      <c r="M2299">
        <f t="shared" si="250"/>
        <v>2019</v>
      </c>
      <c r="N2299">
        <f t="shared" si="254"/>
        <v>2019</v>
      </c>
      <c r="O2299">
        <f t="shared" si="251"/>
        <v>1390.4335000000001</v>
      </c>
      <c r="P2299">
        <f t="shared" si="252"/>
        <v>1390.4335000000001</v>
      </c>
      <c r="Q2299">
        <f t="shared" si="253"/>
        <v>0</v>
      </c>
    </row>
    <row r="2300" spans="1:17" x14ac:dyDescent="0.3">
      <c r="A2300">
        <v>13086530</v>
      </c>
      <c r="B2300" t="s">
        <v>27</v>
      </c>
      <c r="C2300" s="1">
        <v>43512</v>
      </c>
      <c r="D2300">
        <v>764</v>
      </c>
      <c r="E2300">
        <v>45932</v>
      </c>
      <c r="F2300">
        <v>0</v>
      </c>
      <c r="G2300">
        <v>248</v>
      </c>
      <c r="H2300">
        <v>-248.3</v>
      </c>
      <c r="I2300" s="1">
        <v>43512</v>
      </c>
      <c r="J2300">
        <v>2019</v>
      </c>
      <c r="K2300">
        <f t="shared" si="248"/>
        <v>2</v>
      </c>
      <c r="L2300">
        <f t="shared" si="249"/>
        <v>16</v>
      </c>
      <c r="M2300">
        <f t="shared" si="250"/>
        <v>2019</v>
      </c>
      <c r="N2300">
        <f t="shared" si="254"/>
        <v>2019</v>
      </c>
      <c r="O2300">
        <f t="shared" si="251"/>
        <v>1515.394</v>
      </c>
      <c r="P2300">
        <f t="shared" si="252"/>
        <v>1515.394</v>
      </c>
      <c r="Q2300">
        <f t="shared" si="253"/>
        <v>0</v>
      </c>
    </row>
    <row r="2301" spans="1:17" x14ac:dyDescent="0.3">
      <c r="A2301">
        <v>13086530</v>
      </c>
      <c r="B2301" t="s">
        <v>27</v>
      </c>
      <c r="C2301" s="1">
        <v>43513</v>
      </c>
      <c r="D2301">
        <v>821</v>
      </c>
      <c r="E2301">
        <v>47561</v>
      </c>
      <c r="F2301">
        <v>0</v>
      </c>
      <c r="G2301">
        <v>248</v>
      </c>
      <c r="H2301">
        <v>-248.3</v>
      </c>
      <c r="I2301" s="1">
        <v>43513</v>
      </c>
      <c r="J2301">
        <v>2019</v>
      </c>
      <c r="K2301">
        <f t="shared" si="248"/>
        <v>2</v>
      </c>
      <c r="L2301">
        <f t="shared" si="249"/>
        <v>17</v>
      </c>
      <c r="M2301">
        <f t="shared" si="250"/>
        <v>2019</v>
      </c>
      <c r="N2301">
        <f t="shared" si="254"/>
        <v>2019</v>
      </c>
      <c r="O2301">
        <f t="shared" si="251"/>
        <v>1628.4535000000001</v>
      </c>
      <c r="P2301">
        <f t="shared" si="252"/>
        <v>1628.4535000000001</v>
      </c>
      <c r="Q2301">
        <f t="shared" si="253"/>
        <v>0</v>
      </c>
    </row>
    <row r="2302" spans="1:17" x14ac:dyDescent="0.3">
      <c r="A2302">
        <v>13086530</v>
      </c>
      <c r="B2302" t="s">
        <v>27</v>
      </c>
      <c r="C2302" s="1">
        <v>43514</v>
      </c>
      <c r="D2302">
        <v>820</v>
      </c>
      <c r="E2302">
        <v>49188</v>
      </c>
      <c r="F2302">
        <v>0</v>
      </c>
      <c r="G2302">
        <v>248</v>
      </c>
      <c r="H2302">
        <v>-248.3</v>
      </c>
      <c r="I2302" s="1">
        <v>43514</v>
      </c>
      <c r="J2302">
        <v>2019</v>
      </c>
      <c r="K2302">
        <f t="shared" si="248"/>
        <v>2</v>
      </c>
      <c r="L2302">
        <f t="shared" si="249"/>
        <v>18</v>
      </c>
      <c r="M2302">
        <f t="shared" si="250"/>
        <v>2019</v>
      </c>
      <c r="N2302">
        <f t="shared" si="254"/>
        <v>2019</v>
      </c>
      <c r="O2302">
        <f t="shared" si="251"/>
        <v>1626.47</v>
      </c>
      <c r="P2302">
        <f t="shared" si="252"/>
        <v>1626.47</v>
      </c>
      <c r="Q2302">
        <f t="shared" si="253"/>
        <v>0</v>
      </c>
    </row>
    <row r="2303" spans="1:17" x14ac:dyDescent="0.3">
      <c r="A2303">
        <v>13086530</v>
      </c>
      <c r="B2303" t="s">
        <v>27</v>
      </c>
      <c r="C2303" s="1">
        <v>43515</v>
      </c>
      <c r="D2303">
        <v>851</v>
      </c>
      <c r="E2303">
        <v>50877</v>
      </c>
      <c r="F2303">
        <v>136</v>
      </c>
      <c r="G2303">
        <v>518</v>
      </c>
      <c r="H2303">
        <v>-518.4</v>
      </c>
      <c r="I2303" s="1">
        <v>43515</v>
      </c>
      <c r="J2303">
        <v>2019</v>
      </c>
      <c r="K2303">
        <f t="shared" si="248"/>
        <v>2</v>
      </c>
      <c r="L2303">
        <f t="shared" si="249"/>
        <v>19</v>
      </c>
      <c r="M2303">
        <f t="shared" si="250"/>
        <v>2019</v>
      </c>
      <c r="N2303">
        <f t="shared" si="254"/>
        <v>2019</v>
      </c>
      <c r="O2303">
        <f t="shared" si="251"/>
        <v>1687.9585</v>
      </c>
      <c r="P2303">
        <f t="shared" si="252"/>
        <v>1418.2025000000001</v>
      </c>
      <c r="Q2303">
        <f t="shared" si="253"/>
        <v>269.75600000000003</v>
      </c>
    </row>
    <row r="2304" spans="1:17" x14ac:dyDescent="0.3">
      <c r="A2304">
        <v>13086530</v>
      </c>
      <c r="B2304" t="s">
        <v>27</v>
      </c>
      <c r="C2304" s="1">
        <v>43516</v>
      </c>
      <c r="D2304">
        <v>919</v>
      </c>
      <c r="E2304">
        <v>52700</v>
      </c>
      <c r="F2304">
        <v>204</v>
      </c>
      <c r="G2304">
        <v>923</v>
      </c>
      <c r="H2304">
        <v>-923.2</v>
      </c>
      <c r="I2304" s="1">
        <v>43516</v>
      </c>
      <c r="J2304">
        <v>2019</v>
      </c>
      <c r="K2304">
        <f t="shared" si="248"/>
        <v>2</v>
      </c>
      <c r="L2304">
        <f t="shared" si="249"/>
        <v>20</v>
      </c>
      <c r="M2304">
        <f t="shared" si="250"/>
        <v>2019</v>
      </c>
      <c r="N2304">
        <f t="shared" si="254"/>
        <v>2019</v>
      </c>
      <c r="O2304">
        <f t="shared" si="251"/>
        <v>1822.8365000000001</v>
      </c>
      <c r="P2304">
        <f t="shared" si="252"/>
        <v>1418.2025000000001</v>
      </c>
      <c r="Q2304">
        <f t="shared" si="253"/>
        <v>404.63400000000001</v>
      </c>
    </row>
    <row r="2305" spans="1:17" x14ac:dyDescent="0.3">
      <c r="A2305">
        <v>13086530</v>
      </c>
      <c r="B2305" t="s">
        <v>27</v>
      </c>
      <c r="C2305" s="1">
        <v>43517</v>
      </c>
      <c r="D2305">
        <v>958</v>
      </c>
      <c r="E2305">
        <v>54599</v>
      </c>
      <c r="F2305">
        <v>243</v>
      </c>
      <c r="G2305">
        <v>1404</v>
      </c>
      <c r="H2305">
        <v>-1404.2</v>
      </c>
      <c r="I2305" s="1">
        <v>43517</v>
      </c>
      <c r="J2305">
        <v>2019</v>
      </c>
      <c r="K2305">
        <f t="shared" si="248"/>
        <v>2</v>
      </c>
      <c r="L2305">
        <f t="shared" si="249"/>
        <v>21</v>
      </c>
      <c r="M2305">
        <f t="shared" si="250"/>
        <v>2019</v>
      </c>
      <c r="N2305">
        <f t="shared" si="254"/>
        <v>2019</v>
      </c>
      <c r="O2305">
        <f t="shared" si="251"/>
        <v>1900.193</v>
      </c>
      <c r="P2305">
        <f t="shared" si="252"/>
        <v>1418.2025000000001</v>
      </c>
      <c r="Q2305">
        <f t="shared" si="253"/>
        <v>481.9905</v>
      </c>
    </row>
    <row r="2306" spans="1:17" x14ac:dyDescent="0.3">
      <c r="A2306">
        <v>13086530</v>
      </c>
      <c r="B2306" t="s">
        <v>27</v>
      </c>
      <c r="C2306" s="1">
        <v>43518</v>
      </c>
      <c r="D2306">
        <v>984</v>
      </c>
      <c r="E2306">
        <v>56550</v>
      </c>
      <c r="F2306">
        <v>269</v>
      </c>
      <c r="G2306">
        <v>1937</v>
      </c>
      <c r="H2306">
        <v>-1937.3</v>
      </c>
      <c r="I2306" s="1">
        <v>43518</v>
      </c>
      <c r="J2306">
        <v>2019</v>
      </c>
      <c r="K2306">
        <f t="shared" ref="K2306:K2369" si="255">MONTH(C2306)</f>
        <v>2</v>
      </c>
      <c r="L2306">
        <f t="shared" ref="L2306:L2369" si="256">DAY(C2306)</f>
        <v>22</v>
      </c>
      <c r="M2306">
        <f t="shared" ref="M2306:M2369" si="257">YEAR(C2306)</f>
        <v>2019</v>
      </c>
      <c r="N2306">
        <f t="shared" si="254"/>
        <v>2019</v>
      </c>
      <c r="O2306">
        <f t="shared" ref="O2306:O2369" si="258">D2306*1.9835</f>
        <v>1951.7640000000001</v>
      </c>
      <c r="P2306">
        <f t="shared" ref="P2306:P2369" si="259">(D2306-F2306)*1.9835</f>
        <v>1418.2025000000001</v>
      </c>
      <c r="Q2306">
        <f t="shared" ref="Q2306:Q2369" si="260">F2306*1.9835</f>
        <v>533.56150000000002</v>
      </c>
    </row>
    <row r="2307" spans="1:17" x14ac:dyDescent="0.3">
      <c r="A2307">
        <v>13086530</v>
      </c>
      <c r="B2307" t="s">
        <v>27</v>
      </c>
      <c r="C2307" s="1">
        <v>43519</v>
      </c>
      <c r="D2307">
        <v>724</v>
      </c>
      <c r="E2307">
        <v>57987</v>
      </c>
      <c r="F2307">
        <v>9.4</v>
      </c>
      <c r="G2307">
        <v>1956</v>
      </c>
      <c r="H2307">
        <v>-1956</v>
      </c>
      <c r="I2307" s="1">
        <v>43519</v>
      </c>
      <c r="J2307">
        <v>2019</v>
      </c>
      <c r="K2307">
        <f t="shared" si="255"/>
        <v>2</v>
      </c>
      <c r="L2307">
        <f t="shared" si="256"/>
        <v>23</v>
      </c>
      <c r="M2307">
        <f t="shared" si="257"/>
        <v>2019</v>
      </c>
      <c r="N2307">
        <f t="shared" si="254"/>
        <v>2019</v>
      </c>
      <c r="O2307">
        <f t="shared" si="258"/>
        <v>1436.0540000000001</v>
      </c>
      <c r="P2307">
        <f t="shared" si="259"/>
        <v>1417.4091000000001</v>
      </c>
      <c r="Q2307">
        <f t="shared" si="260"/>
        <v>18.6449</v>
      </c>
    </row>
    <row r="2308" spans="1:17" x14ac:dyDescent="0.3">
      <c r="A2308">
        <v>13086530</v>
      </c>
      <c r="B2308" t="s">
        <v>27</v>
      </c>
      <c r="C2308" s="1">
        <v>43520</v>
      </c>
      <c r="D2308">
        <v>494</v>
      </c>
      <c r="E2308">
        <v>58966</v>
      </c>
      <c r="F2308">
        <v>0</v>
      </c>
      <c r="G2308">
        <v>1956</v>
      </c>
      <c r="H2308">
        <v>-1956</v>
      </c>
      <c r="I2308" s="1">
        <v>43520</v>
      </c>
      <c r="J2308">
        <v>2019</v>
      </c>
      <c r="K2308">
        <f t="shared" si="255"/>
        <v>2</v>
      </c>
      <c r="L2308">
        <f t="shared" si="256"/>
        <v>24</v>
      </c>
      <c r="M2308">
        <f t="shared" si="257"/>
        <v>2019</v>
      </c>
      <c r="N2308">
        <f t="shared" si="254"/>
        <v>2019</v>
      </c>
      <c r="O2308">
        <f t="shared" si="258"/>
        <v>979.84900000000005</v>
      </c>
      <c r="P2308">
        <f t="shared" si="259"/>
        <v>979.84900000000005</v>
      </c>
      <c r="Q2308">
        <f t="shared" si="260"/>
        <v>0</v>
      </c>
    </row>
    <row r="2309" spans="1:17" x14ac:dyDescent="0.3">
      <c r="A2309">
        <v>13086530</v>
      </c>
      <c r="B2309" t="s">
        <v>27</v>
      </c>
      <c r="C2309" s="1">
        <v>43521</v>
      </c>
      <c r="D2309">
        <v>548</v>
      </c>
      <c r="E2309">
        <v>60053</v>
      </c>
      <c r="F2309">
        <v>0</v>
      </c>
      <c r="G2309">
        <v>1956</v>
      </c>
      <c r="H2309">
        <v>-1956</v>
      </c>
      <c r="I2309" s="1">
        <v>43521</v>
      </c>
      <c r="J2309">
        <v>2019</v>
      </c>
      <c r="K2309">
        <f t="shared" si="255"/>
        <v>2</v>
      </c>
      <c r="L2309">
        <f t="shared" si="256"/>
        <v>25</v>
      </c>
      <c r="M2309">
        <f t="shared" si="257"/>
        <v>2019</v>
      </c>
      <c r="N2309">
        <f t="shared" si="254"/>
        <v>2019</v>
      </c>
      <c r="O2309">
        <f t="shared" si="258"/>
        <v>1086.9580000000001</v>
      </c>
      <c r="P2309">
        <f t="shared" si="259"/>
        <v>1086.9580000000001</v>
      </c>
      <c r="Q2309">
        <f t="shared" si="260"/>
        <v>0</v>
      </c>
    </row>
    <row r="2310" spans="1:17" x14ac:dyDescent="0.3">
      <c r="A2310">
        <v>13086530</v>
      </c>
      <c r="B2310" t="s">
        <v>27</v>
      </c>
      <c r="C2310" s="1">
        <v>43522</v>
      </c>
      <c r="D2310">
        <v>775</v>
      </c>
      <c r="E2310">
        <v>61591</v>
      </c>
      <c r="F2310">
        <v>60</v>
      </c>
      <c r="G2310">
        <v>2075</v>
      </c>
      <c r="H2310">
        <v>-2075.4</v>
      </c>
      <c r="I2310" s="1">
        <v>43522</v>
      </c>
      <c r="J2310">
        <v>2019</v>
      </c>
      <c r="K2310">
        <f t="shared" si="255"/>
        <v>2</v>
      </c>
      <c r="L2310">
        <f t="shared" si="256"/>
        <v>26</v>
      </c>
      <c r="M2310">
        <f t="shared" si="257"/>
        <v>2019</v>
      </c>
      <c r="N2310">
        <f t="shared" si="254"/>
        <v>2019</v>
      </c>
      <c r="O2310">
        <f t="shared" si="258"/>
        <v>1537.2125000000001</v>
      </c>
      <c r="P2310">
        <f t="shared" si="259"/>
        <v>1418.2025000000001</v>
      </c>
      <c r="Q2310">
        <f t="shared" si="260"/>
        <v>119.01</v>
      </c>
    </row>
    <row r="2311" spans="1:17" x14ac:dyDescent="0.3">
      <c r="A2311">
        <v>13086530</v>
      </c>
      <c r="B2311" t="s">
        <v>27</v>
      </c>
      <c r="C2311" s="1">
        <v>43523</v>
      </c>
      <c r="D2311">
        <v>965</v>
      </c>
      <c r="E2311">
        <v>63505</v>
      </c>
      <c r="F2311">
        <v>250</v>
      </c>
      <c r="G2311">
        <v>2571</v>
      </c>
      <c r="H2311">
        <v>-2571.1</v>
      </c>
      <c r="I2311" s="1">
        <v>43523</v>
      </c>
      <c r="J2311">
        <v>2019</v>
      </c>
      <c r="K2311">
        <f t="shared" si="255"/>
        <v>2</v>
      </c>
      <c r="L2311">
        <f t="shared" si="256"/>
        <v>27</v>
      </c>
      <c r="M2311">
        <f t="shared" si="257"/>
        <v>2019</v>
      </c>
      <c r="N2311">
        <f t="shared" si="254"/>
        <v>2019</v>
      </c>
      <c r="O2311">
        <f t="shared" si="258"/>
        <v>1914.0775000000001</v>
      </c>
      <c r="P2311">
        <f t="shared" si="259"/>
        <v>1418.2025000000001</v>
      </c>
      <c r="Q2311">
        <f t="shared" si="260"/>
        <v>495.875</v>
      </c>
    </row>
    <row r="2312" spans="1:17" x14ac:dyDescent="0.3">
      <c r="A2312">
        <v>13086530</v>
      </c>
      <c r="B2312" t="s">
        <v>27</v>
      </c>
      <c r="C2312" s="1">
        <v>43524</v>
      </c>
      <c r="D2312">
        <v>975</v>
      </c>
      <c r="E2312">
        <v>65438</v>
      </c>
      <c r="F2312">
        <v>260</v>
      </c>
      <c r="G2312">
        <v>3086</v>
      </c>
      <c r="H2312">
        <v>-3085.8</v>
      </c>
      <c r="I2312" s="1">
        <v>43524</v>
      </c>
      <c r="J2312">
        <v>2019</v>
      </c>
      <c r="K2312">
        <f t="shared" si="255"/>
        <v>2</v>
      </c>
      <c r="L2312">
        <f t="shared" si="256"/>
        <v>28</v>
      </c>
      <c r="M2312">
        <f t="shared" si="257"/>
        <v>2019</v>
      </c>
      <c r="N2312">
        <f t="shared" si="254"/>
        <v>2019</v>
      </c>
      <c r="O2312">
        <f t="shared" si="258"/>
        <v>1933.9125000000001</v>
      </c>
      <c r="P2312">
        <f t="shared" si="259"/>
        <v>1418.2025000000001</v>
      </c>
      <c r="Q2312">
        <f t="shared" si="260"/>
        <v>515.71</v>
      </c>
    </row>
    <row r="2313" spans="1:17" x14ac:dyDescent="0.3">
      <c r="A2313">
        <v>13086530</v>
      </c>
      <c r="B2313" t="s">
        <v>27</v>
      </c>
      <c r="C2313" s="1">
        <v>43525</v>
      </c>
      <c r="D2313">
        <v>953</v>
      </c>
      <c r="E2313">
        <v>67328</v>
      </c>
      <c r="F2313">
        <v>238</v>
      </c>
      <c r="G2313">
        <v>3558</v>
      </c>
      <c r="H2313">
        <v>-3557.5</v>
      </c>
      <c r="I2313" s="1">
        <v>43525</v>
      </c>
      <c r="J2313">
        <v>2019</v>
      </c>
      <c r="K2313">
        <f t="shared" si="255"/>
        <v>3</v>
      </c>
      <c r="L2313">
        <f t="shared" si="256"/>
        <v>1</v>
      </c>
      <c r="M2313">
        <f t="shared" si="257"/>
        <v>2019</v>
      </c>
      <c r="N2313">
        <f t="shared" si="254"/>
        <v>2019</v>
      </c>
      <c r="O2313">
        <f t="shared" si="258"/>
        <v>1890.2755</v>
      </c>
      <c r="P2313">
        <f t="shared" si="259"/>
        <v>1418.2025000000001</v>
      </c>
      <c r="Q2313">
        <f t="shared" si="260"/>
        <v>472.07300000000004</v>
      </c>
    </row>
    <row r="2314" spans="1:17" x14ac:dyDescent="0.3">
      <c r="A2314">
        <v>13086530</v>
      </c>
      <c r="B2314" t="s">
        <v>27</v>
      </c>
      <c r="C2314" s="1">
        <v>43526</v>
      </c>
      <c r="D2314">
        <v>977</v>
      </c>
      <c r="E2314">
        <v>69266</v>
      </c>
      <c r="F2314">
        <v>262</v>
      </c>
      <c r="G2314">
        <v>4077</v>
      </c>
      <c r="H2314">
        <v>-4077.1</v>
      </c>
      <c r="I2314" s="1">
        <v>43526</v>
      </c>
      <c r="J2314">
        <v>2019</v>
      </c>
      <c r="K2314">
        <f t="shared" si="255"/>
        <v>3</v>
      </c>
      <c r="L2314">
        <f t="shared" si="256"/>
        <v>2</v>
      </c>
      <c r="M2314">
        <f t="shared" si="257"/>
        <v>2019</v>
      </c>
      <c r="N2314">
        <f t="shared" si="254"/>
        <v>2019</v>
      </c>
      <c r="O2314">
        <f t="shared" si="258"/>
        <v>1937.8795</v>
      </c>
      <c r="P2314">
        <f t="shared" si="259"/>
        <v>1418.2025000000001</v>
      </c>
      <c r="Q2314">
        <f t="shared" si="260"/>
        <v>519.67700000000002</v>
      </c>
    </row>
    <row r="2315" spans="1:17" x14ac:dyDescent="0.3">
      <c r="A2315">
        <v>13086530</v>
      </c>
      <c r="B2315" t="s">
        <v>27</v>
      </c>
      <c r="C2315" s="1">
        <v>43527</v>
      </c>
      <c r="D2315">
        <v>980</v>
      </c>
      <c r="E2315">
        <v>71210</v>
      </c>
      <c r="F2315">
        <v>265</v>
      </c>
      <c r="G2315">
        <v>4603</v>
      </c>
      <c r="H2315">
        <v>-4603.1000000000004</v>
      </c>
      <c r="I2315" s="1">
        <v>43527</v>
      </c>
      <c r="J2315">
        <v>2019</v>
      </c>
      <c r="K2315">
        <f t="shared" si="255"/>
        <v>3</v>
      </c>
      <c r="L2315">
        <f t="shared" si="256"/>
        <v>3</v>
      </c>
      <c r="M2315">
        <f t="shared" si="257"/>
        <v>2019</v>
      </c>
      <c r="N2315">
        <f t="shared" si="254"/>
        <v>2019</v>
      </c>
      <c r="O2315">
        <f t="shared" si="258"/>
        <v>1943.83</v>
      </c>
      <c r="P2315">
        <f t="shared" si="259"/>
        <v>1418.2025000000001</v>
      </c>
      <c r="Q2315">
        <f t="shared" si="260"/>
        <v>525.62750000000005</v>
      </c>
    </row>
    <row r="2316" spans="1:17" x14ac:dyDescent="0.3">
      <c r="A2316">
        <v>13086530</v>
      </c>
      <c r="B2316" t="s">
        <v>27</v>
      </c>
      <c r="C2316" s="1">
        <v>43528</v>
      </c>
      <c r="D2316">
        <v>983</v>
      </c>
      <c r="E2316">
        <v>73160</v>
      </c>
      <c r="F2316">
        <v>268</v>
      </c>
      <c r="G2316">
        <v>5135</v>
      </c>
      <c r="H2316">
        <v>-5135.3</v>
      </c>
      <c r="I2316" s="1">
        <v>43528</v>
      </c>
      <c r="J2316">
        <v>2019</v>
      </c>
      <c r="K2316">
        <f t="shared" si="255"/>
        <v>3</v>
      </c>
      <c r="L2316">
        <f t="shared" si="256"/>
        <v>4</v>
      </c>
      <c r="M2316">
        <f t="shared" si="257"/>
        <v>2019</v>
      </c>
      <c r="N2316">
        <f t="shared" si="254"/>
        <v>2019</v>
      </c>
      <c r="O2316">
        <f t="shared" si="258"/>
        <v>1949.7805000000001</v>
      </c>
      <c r="P2316">
        <f t="shared" si="259"/>
        <v>1418.2025000000001</v>
      </c>
      <c r="Q2316">
        <f t="shared" si="260"/>
        <v>531.57799999999997</v>
      </c>
    </row>
    <row r="2317" spans="1:17" x14ac:dyDescent="0.3">
      <c r="A2317">
        <v>13086530</v>
      </c>
      <c r="B2317" t="s">
        <v>27</v>
      </c>
      <c r="C2317" s="1">
        <v>43529</v>
      </c>
      <c r="D2317">
        <v>987</v>
      </c>
      <c r="E2317">
        <v>75117</v>
      </c>
      <c r="F2317">
        <v>272</v>
      </c>
      <c r="G2317">
        <v>5674</v>
      </c>
      <c r="H2317">
        <v>-5673.8</v>
      </c>
      <c r="I2317" s="1">
        <v>43529</v>
      </c>
      <c r="J2317">
        <v>2019</v>
      </c>
      <c r="K2317">
        <f t="shared" si="255"/>
        <v>3</v>
      </c>
      <c r="L2317">
        <f t="shared" si="256"/>
        <v>5</v>
      </c>
      <c r="M2317">
        <f t="shared" si="257"/>
        <v>2019</v>
      </c>
      <c r="N2317">
        <f t="shared" si="254"/>
        <v>2019</v>
      </c>
      <c r="O2317">
        <f t="shared" si="258"/>
        <v>1957.7145</v>
      </c>
      <c r="P2317">
        <f t="shared" si="259"/>
        <v>1418.2025000000001</v>
      </c>
      <c r="Q2317">
        <f t="shared" si="260"/>
        <v>539.51200000000006</v>
      </c>
    </row>
    <row r="2318" spans="1:17" x14ac:dyDescent="0.3">
      <c r="A2318">
        <v>13086530</v>
      </c>
      <c r="B2318" t="s">
        <v>27</v>
      </c>
      <c r="C2318" s="1">
        <v>43530</v>
      </c>
      <c r="D2318">
        <v>990</v>
      </c>
      <c r="E2318">
        <v>77080</v>
      </c>
      <c r="F2318">
        <v>275</v>
      </c>
      <c r="G2318">
        <v>6219</v>
      </c>
      <c r="H2318">
        <v>-6218.6</v>
      </c>
      <c r="I2318" s="1">
        <v>43530</v>
      </c>
      <c r="J2318">
        <v>2019</v>
      </c>
      <c r="K2318">
        <f t="shared" si="255"/>
        <v>3</v>
      </c>
      <c r="L2318">
        <f t="shared" si="256"/>
        <v>6</v>
      </c>
      <c r="M2318">
        <f t="shared" si="257"/>
        <v>2019</v>
      </c>
      <c r="N2318">
        <f t="shared" si="254"/>
        <v>2019</v>
      </c>
      <c r="O2318">
        <f t="shared" si="258"/>
        <v>1963.665</v>
      </c>
      <c r="P2318">
        <f t="shared" si="259"/>
        <v>1418.2025000000001</v>
      </c>
      <c r="Q2318">
        <f t="shared" si="260"/>
        <v>545.46249999999998</v>
      </c>
    </row>
    <row r="2319" spans="1:17" x14ac:dyDescent="0.3">
      <c r="A2319">
        <v>13086530</v>
      </c>
      <c r="B2319" t="s">
        <v>27</v>
      </c>
      <c r="C2319" s="1">
        <v>43531</v>
      </c>
      <c r="D2319">
        <v>960</v>
      </c>
      <c r="E2319">
        <v>78984</v>
      </c>
      <c r="F2319">
        <v>245</v>
      </c>
      <c r="G2319">
        <v>6705</v>
      </c>
      <c r="H2319">
        <v>-6705.1</v>
      </c>
      <c r="I2319" s="1">
        <v>43531</v>
      </c>
      <c r="J2319">
        <v>2019</v>
      </c>
      <c r="K2319">
        <f t="shared" si="255"/>
        <v>3</v>
      </c>
      <c r="L2319">
        <f t="shared" si="256"/>
        <v>7</v>
      </c>
      <c r="M2319">
        <f t="shared" si="257"/>
        <v>2019</v>
      </c>
      <c r="N2319">
        <f t="shared" ref="N2319:N2382" si="261">IF(K2319&gt;10,M2319+1,M2319)</f>
        <v>2019</v>
      </c>
      <c r="O2319">
        <f t="shared" si="258"/>
        <v>1904.16</v>
      </c>
      <c r="P2319">
        <f t="shared" si="259"/>
        <v>1418.2025000000001</v>
      </c>
      <c r="Q2319">
        <f t="shared" si="260"/>
        <v>485.95749999999998</v>
      </c>
    </row>
    <row r="2320" spans="1:17" x14ac:dyDescent="0.3">
      <c r="A2320">
        <v>13086530</v>
      </c>
      <c r="B2320" t="s">
        <v>27</v>
      </c>
      <c r="C2320" s="1">
        <v>43532</v>
      </c>
      <c r="D2320">
        <v>957</v>
      </c>
      <c r="E2320">
        <v>80883</v>
      </c>
      <c r="F2320">
        <v>242</v>
      </c>
      <c r="G2320">
        <v>7186</v>
      </c>
      <c r="H2320">
        <v>-7185.7</v>
      </c>
      <c r="I2320" s="1">
        <v>43532</v>
      </c>
      <c r="J2320">
        <v>2019</v>
      </c>
      <c r="K2320">
        <f t="shared" si="255"/>
        <v>3</v>
      </c>
      <c r="L2320">
        <f t="shared" si="256"/>
        <v>8</v>
      </c>
      <c r="M2320">
        <f t="shared" si="257"/>
        <v>2019</v>
      </c>
      <c r="N2320">
        <f t="shared" si="261"/>
        <v>2019</v>
      </c>
      <c r="O2320">
        <f t="shared" si="258"/>
        <v>1898.2094999999999</v>
      </c>
      <c r="P2320">
        <f t="shared" si="259"/>
        <v>1418.2025000000001</v>
      </c>
      <c r="Q2320">
        <f t="shared" si="260"/>
        <v>480.00700000000001</v>
      </c>
    </row>
    <row r="2321" spans="1:17" x14ac:dyDescent="0.3">
      <c r="A2321">
        <v>13086530</v>
      </c>
      <c r="B2321" t="s">
        <v>27</v>
      </c>
      <c r="C2321" s="1">
        <v>43533</v>
      </c>
      <c r="D2321">
        <v>954</v>
      </c>
      <c r="E2321">
        <v>82776</v>
      </c>
      <c r="F2321">
        <v>239</v>
      </c>
      <c r="G2321">
        <v>7661</v>
      </c>
      <c r="H2321">
        <v>-7660.5</v>
      </c>
      <c r="I2321" s="1">
        <v>43533</v>
      </c>
      <c r="J2321">
        <v>2019</v>
      </c>
      <c r="K2321">
        <f t="shared" si="255"/>
        <v>3</v>
      </c>
      <c r="L2321">
        <f t="shared" si="256"/>
        <v>9</v>
      </c>
      <c r="M2321">
        <f t="shared" si="257"/>
        <v>2019</v>
      </c>
      <c r="N2321">
        <f t="shared" si="261"/>
        <v>2019</v>
      </c>
      <c r="O2321">
        <f t="shared" si="258"/>
        <v>1892.259</v>
      </c>
      <c r="P2321">
        <f t="shared" si="259"/>
        <v>1418.2025000000001</v>
      </c>
      <c r="Q2321">
        <f t="shared" si="260"/>
        <v>474.05650000000003</v>
      </c>
    </row>
    <row r="2322" spans="1:17" x14ac:dyDescent="0.3">
      <c r="A2322">
        <v>13086530</v>
      </c>
      <c r="B2322" t="s">
        <v>27</v>
      </c>
      <c r="C2322" s="1">
        <v>43534</v>
      </c>
      <c r="D2322">
        <v>958</v>
      </c>
      <c r="E2322">
        <v>84676</v>
      </c>
      <c r="F2322">
        <v>243</v>
      </c>
      <c r="G2322">
        <v>8142</v>
      </c>
      <c r="H2322">
        <v>-8141.9</v>
      </c>
      <c r="I2322" s="1">
        <v>43534</v>
      </c>
      <c r="J2322">
        <v>2019</v>
      </c>
      <c r="K2322">
        <f t="shared" si="255"/>
        <v>3</v>
      </c>
      <c r="L2322">
        <f t="shared" si="256"/>
        <v>10</v>
      </c>
      <c r="M2322">
        <f t="shared" si="257"/>
        <v>2019</v>
      </c>
      <c r="N2322">
        <f t="shared" si="261"/>
        <v>2019</v>
      </c>
      <c r="O2322">
        <f t="shared" si="258"/>
        <v>1900.193</v>
      </c>
      <c r="P2322">
        <f t="shared" si="259"/>
        <v>1418.2025000000001</v>
      </c>
      <c r="Q2322">
        <f t="shared" si="260"/>
        <v>481.9905</v>
      </c>
    </row>
    <row r="2323" spans="1:17" x14ac:dyDescent="0.3">
      <c r="A2323">
        <v>13086530</v>
      </c>
      <c r="B2323" t="s">
        <v>27</v>
      </c>
      <c r="C2323" s="1">
        <v>43535</v>
      </c>
      <c r="D2323">
        <v>957</v>
      </c>
      <c r="E2323">
        <v>86574</v>
      </c>
      <c r="F2323">
        <v>242</v>
      </c>
      <c r="G2323">
        <v>8622</v>
      </c>
      <c r="H2323">
        <v>-8621.7000000000007</v>
      </c>
      <c r="I2323" s="1">
        <v>43535</v>
      </c>
      <c r="J2323">
        <v>2019</v>
      </c>
      <c r="K2323">
        <f t="shared" si="255"/>
        <v>3</v>
      </c>
      <c r="L2323">
        <f t="shared" si="256"/>
        <v>11</v>
      </c>
      <c r="M2323">
        <f t="shared" si="257"/>
        <v>2019</v>
      </c>
      <c r="N2323">
        <f t="shared" si="261"/>
        <v>2019</v>
      </c>
      <c r="O2323">
        <f t="shared" si="258"/>
        <v>1898.2094999999999</v>
      </c>
      <c r="P2323">
        <f t="shared" si="259"/>
        <v>1418.2025000000001</v>
      </c>
      <c r="Q2323">
        <f t="shared" si="260"/>
        <v>480.00700000000001</v>
      </c>
    </row>
    <row r="2324" spans="1:17" x14ac:dyDescent="0.3">
      <c r="A2324">
        <v>13086530</v>
      </c>
      <c r="B2324" t="s">
        <v>27</v>
      </c>
      <c r="C2324" s="1">
        <v>43536</v>
      </c>
      <c r="D2324">
        <v>955</v>
      </c>
      <c r="E2324">
        <v>88468</v>
      </c>
      <c r="F2324">
        <v>240</v>
      </c>
      <c r="G2324">
        <v>9097</v>
      </c>
      <c r="H2324">
        <v>-9097.2000000000007</v>
      </c>
      <c r="I2324" s="1">
        <v>43536</v>
      </c>
      <c r="J2324">
        <v>2019</v>
      </c>
      <c r="K2324">
        <f t="shared" si="255"/>
        <v>3</v>
      </c>
      <c r="L2324">
        <f t="shared" si="256"/>
        <v>12</v>
      </c>
      <c r="M2324">
        <f t="shared" si="257"/>
        <v>2019</v>
      </c>
      <c r="N2324">
        <f t="shared" si="261"/>
        <v>2019</v>
      </c>
      <c r="O2324">
        <f t="shared" si="258"/>
        <v>1894.2425000000001</v>
      </c>
      <c r="P2324">
        <f t="shared" si="259"/>
        <v>1418.2025000000001</v>
      </c>
      <c r="Q2324">
        <f t="shared" si="260"/>
        <v>476.04</v>
      </c>
    </row>
    <row r="2325" spans="1:17" x14ac:dyDescent="0.3">
      <c r="A2325">
        <v>13086530</v>
      </c>
      <c r="B2325" t="s">
        <v>27</v>
      </c>
      <c r="C2325" s="1">
        <v>43537</v>
      </c>
      <c r="D2325">
        <v>951</v>
      </c>
      <c r="E2325">
        <v>90353</v>
      </c>
      <c r="F2325">
        <v>236</v>
      </c>
      <c r="G2325">
        <v>9565</v>
      </c>
      <c r="H2325">
        <v>-9564.5</v>
      </c>
      <c r="I2325" s="1">
        <v>43537</v>
      </c>
      <c r="J2325">
        <v>2019</v>
      </c>
      <c r="K2325">
        <f t="shared" si="255"/>
        <v>3</v>
      </c>
      <c r="L2325">
        <f t="shared" si="256"/>
        <v>13</v>
      </c>
      <c r="M2325">
        <f t="shared" si="257"/>
        <v>2019</v>
      </c>
      <c r="N2325">
        <f t="shared" si="261"/>
        <v>2019</v>
      </c>
      <c r="O2325">
        <f t="shared" si="258"/>
        <v>1886.3085000000001</v>
      </c>
      <c r="P2325">
        <f t="shared" si="259"/>
        <v>1418.2025000000001</v>
      </c>
      <c r="Q2325">
        <f t="shared" si="260"/>
        <v>468.10599999999999</v>
      </c>
    </row>
    <row r="2326" spans="1:17" x14ac:dyDescent="0.3">
      <c r="A2326">
        <v>13086530</v>
      </c>
      <c r="B2326" t="s">
        <v>27</v>
      </c>
      <c r="C2326" s="1">
        <v>43538</v>
      </c>
      <c r="D2326">
        <v>961</v>
      </c>
      <c r="E2326">
        <v>92259</v>
      </c>
      <c r="F2326">
        <v>246</v>
      </c>
      <c r="G2326">
        <v>10052</v>
      </c>
      <c r="H2326">
        <v>-10052.299999999999</v>
      </c>
      <c r="I2326" s="1">
        <v>43538</v>
      </c>
      <c r="J2326">
        <v>2019</v>
      </c>
      <c r="K2326">
        <f t="shared" si="255"/>
        <v>3</v>
      </c>
      <c r="L2326">
        <f t="shared" si="256"/>
        <v>14</v>
      </c>
      <c r="M2326">
        <f t="shared" si="257"/>
        <v>2019</v>
      </c>
      <c r="N2326">
        <f t="shared" si="261"/>
        <v>2019</v>
      </c>
      <c r="O2326">
        <f t="shared" si="258"/>
        <v>1906.1435000000001</v>
      </c>
      <c r="P2326">
        <f t="shared" si="259"/>
        <v>1418.2025000000001</v>
      </c>
      <c r="Q2326">
        <f t="shared" si="260"/>
        <v>487.94100000000003</v>
      </c>
    </row>
    <row r="2327" spans="1:17" x14ac:dyDescent="0.3">
      <c r="A2327">
        <v>13086530</v>
      </c>
      <c r="B2327" t="s">
        <v>27</v>
      </c>
      <c r="C2327" s="1">
        <v>43539</v>
      </c>
      <c r="D2327">
        <v>957</v>
      </c>
      <c r="E2327">
        <v>94157</v>
      </c>
      <c r="F2327">
        <v>242</v>
      </c>
      <c r="G2327">
        <v>10532</v>
      </c>
      <c r="H2327">
        <v>-10531.8</v>
      </c>
      <c r="I2327" s="1">
        <v>43539</v>
      </c>
      <c r="J2327">
        <v>2019</v>
      </c>
      <c r="K2327">
        <f t="shared" si="255"/>
        <v>3</v>
      </c>
      <c r="L2327">
        <f t="shared" si="256"/>
        <v>15</v>
      </c>
      <c r="M2327">
        <f t="shared" si="257"/>
        <v>2019</v>
      </c>
      <c r="N2327">
        <f t="shared" si="261"/>
        <v>2019</v>
      </c>
      <c r="O2327">
        <f t="shared" si="258"/>
        <v>1898.2094999999999</v>
      </c>
      <c r="P2327">
        <f t="shared" si="259"/>
        <v>1418.2025000000001</v>
      </c>
      <c r="Q2327">
        <f t="shared" si="260"/>
        <v>480.00700000000001</v>
      </c>
    </row>
    <row r="2328" spans="1:17" x14ac:dyDescent="0.3">
      <c r="A2328">
        <v>13086530</v>
      </c>
      <c r="B2328" t="s">
        <v>27</v>
      </c>
      <c r="C2328" s="1">
        <v>43540</v>
      </c>
      <c r="D2328">
        <v>957</v>
      </c>
      <c r="E2328">
        <v>96054</v>
      </c>
      <c r="F2328">
        <v>242</v>
      </c>
      <c r="G2328">
        <v>11011</v>
      </c>
      <c r="H2328">
        <v>-11011.2</v>
      </c>
      <c r="I2328" s="1">
        <v>43540</v>
      </c>
      <c r="J2328">
        <v>2019</v>
      </c>
      <c r="K2328">
        <f t="shared" si="255"/>
        <v>3</v>
      </c>
      <c r="L2328">
        <f t="shared" si="256"/>
        <v>16</v>
      </c>
      <c r="M2328">
        <f t="shared" si="257"/>
        <v>2019</v>
      </c>
      <c r="N2328">
        <f t="shared" si="261"/>
        <v>2019</v>
      </c>
      <c r="O2328">
        <f t="shared" si="258"/>
        <v>1898.2094999999999</v>
      </c>
      <c r="P2328">
        <f t="shared" si="259"/>
        <v>1418.2025000000001</v>
      </c>
      <c r="Q2328">
        <f t="shared" si="260"/>
        <v>480.00700000000001</v>
      </c>
    </row>
    <row r="2329" spans="1:17" x14ac:dyDescent="0.3">
      <c r="A2329">
        <v>13086530</v>
      </c>
      <c r="B2329" t="s">
        <v>27</v>
      </c>
      <c r="C2329" s="1">
        <v>43541</v>
      </c>
      <c r="D2329">
        <v>959</v>
      </c>
      <c r="E2329">
        <v>97956</v>
      </c>
      <c r="F2329">
        <v>244</v>
      </c>
      <c r="G2329">
        <v>11495</v>
      </c>
      <c r="H2329">
        <v>-11494.7</v>
      </c>
      <c r="I2329" s="1">
        <v>43541</v>
      </c>
      <c r="J2329">
        <v>2019</v>
      </c>
      <c r="K2329">
        <f t="shared" si="255"/>
        <v>3</v>
      </c>
      <c r="L2329">
        <f t="shared" si="256"/>
        <v>17</v>
      </c>
      <c r="M2329">
        <f t="shared" si="257"/>
        <v>2019</v>
      </c>
      <c r="N2329">
        <f t="shared" si="261"/>
        <v>2019</v>
      </c>
      <c r="O2329">
        <f t="shared" si="258"/>
        <v>1902.1765</v>
      </c>
      <c r="P2329">
        <f t="shared" si="259"/>
        <v>1418.2025000000001</v>
      </c>
      <c r="Q2329">
        <f t="shared" si="260"/>
        <v>483.97399999999999</v>
      </c>
    </row>
    <row r="2330" spans="1:17" x14ac:dyDescent="0.3">
      <c r="A2330">
        <v>13086530</v>
      </c>
      <c r="B2330" t="s">
        <v>27</v>
      </c>
      <c r="C2330" s="1">
        <v>43542</v>
      </c>
      <c r="D2330">
        <v>955</v>
      </c>
      <c r="E2330">
        <v>99850</v>
      </c>
      <c r="F2330">
        <v>240</v>
      </c>
      <c r="G2330">
        <v>11970</v>
      </c>
      <c r="H2330">
        <v>-11969.9</v>
      </c>
      <c r="I2330" s="1">
        <v>43542</v>
      </c>
      <c r="J2330">
        <v>2019</v>
      </c>
      <c r="K2330">
        <f t="shared" si="255"/>
        <v>3</v>
      </c>
      <c r="L2330">
        <f t="shared" si="256"/>
        <v>18</v>
      </c>
      <c r="M2330">
        <f t="shared" si="257"/>
        <v>2019</v>
      </c>
      <c r="N2330">
        <f t="shared" si="261"/>
        <v>2019</v>
      </c>
      <c r="O2330">
        <f t="shared" si="258"/>
        <v>1894.2425000000001</v>
      </c>
      <c r="P2330">
        <f t="shared" si="259"/>
        <v>1418.2025000000001</v>
      </c>
      <c r="Q2330">
        <f t="shared" si="260"/>
        <v>476.04</v>
      </c>
    </row>
    <row r="2331" spans="1:17" x14ac:dyDescent="0.3">
      <c r="A2331">
        <v>13086530</v>
      </c>
      <c r="B2331" t="s">
        <v>27</v>
      </c>
      <c r="C2331" s="1">
        <v>43543</v>
      </c>
      <c r="D2331">
        <v>950</v>
      </c>
      <c r="E2331">
        <v>101735</v>
      </c>
      <c r="F2331">
        <v>235</v>
      </c>
      <c r="G2331">
        <v>12437</v>
      </c>
      <c r="H2331">
        <v>-12436.7</v>
      </c>
      <c r="I2331" s="1">
        <v>43543</v>
      </c>
      <c r="J2331">
        <v>2019</v>
      </c>
      <c r="K2331">
        <f t="shared" si="255"/>
        <v>3</v>
      </c>
      <c r="L2331">
        <f t="shared" si="256"/>
        <v>19</v>
      </c>
      <c r="M2331">
        <f t="shared" si="257"/>
        <v>2019</v>
      </c>
      <c r="N2331">
        <f t="shared" si="261"/>
        <v>2019</v>
      </c>
      <c r="O2331">
        <f t="shared" si="258"/>
        <v>1884.325</v>
      </c>
      <c r="P2331">
        <f t="shared" si="259"/>
        <v>1418.2025000000001</v>
      </c>
      <c r="Q2331">
        <f t="shared" si="260"/>
        <v>466.1225</v>
      </c>
    </row>
    <row r="2332" spans="1:17" x14ac:dyDescent="0.3">
      <c r="A2332">
        <v>13086530</v>
      </c>
      <c r="B2332" t="s">
        <v>27</v>
      </c>
      <c r="C2332" s="1">
        <v>43544</v>
      </c>
      <c r="D2332">
        <v>957</v>
      </c>
      <c r="E2332">
        <v>103632</v>
      </c>
      <c r="F2332">
        <v>242</v>
      </c>
      <c r="G2332">
        <v>12916</v>
      </c>
      <c r="H2332">
        <v>-12915.9</v>
      </c>
      <c r="I2332" s="1">
        <v>43544</v>
      </c>
      <c r="J2332">
        <v>2019</v>
      </c>
      <c r="K2332">
        <f t="shared" si="255"/>
        <v>3</v>
      </c>
      <c r="L2332">
        <f t="shared" si="256"/>
        <v>20</v>
      </c>
      <c r="M2332">
        <f t="shared" si="257"/>
        <v>2019</v>
      </c>
      <c r="N2332">
        <f t="shared" si="261"/>
        <v>2019</v>
      </c>
      <c r="O2332">
        <f t="shared" si="258"/>
        <v>1898.2094999999999</v>
      </c>
      <c r="P2332">
        <f t="shared" si="259"/>
        <v>1418.2025000000001</v>
      </c>
      <c r="Q2332">
        <f t="shared" si="260"/>
        <v>480.00700000000001</v>
      </c>
    </row>
    <row r="2333" spans="1:17" x14ac:dyDescent="0.3">
      <c r="A2333">
        <v>13086530</v>
      </c>
      <c r="B2333" t="s">
        <v>27</v>
      </c>
      <c r="C2333" s="1">
        <v>43545</v>
      </c>
      <c r="D2333">
        <v>948</v>
      </c>
      <c r="E2333">
        <v>105513</v>
      </c>
      <c r="F2333">
        <v>233</v>
      </c>
      <c r="G2333">
        <v>13379</v>
      </c>
      <c r="H2333">
        <v>-13378.5</v>
      </c>
      <c r="I2333" s="1">
        <v>43545</v>
      </c>
      <c r="J2333">
        <v>2019</v>
      </c>
      <c r="K2333">
        <f t="shared" si="255"/>
        <v>3</v>
      </c>
      <c r="L2333">
        <f t="shared" si="256"/>
        <v>21</v>
      </c>
      <c r="M2333">
        <f t="shared" si="257"/>
        <v>2019</v>
      </c>
      <c r="N2333">
        <f t="shared" si="261"/>
        <v>2019</v>
      </c>
      <c r="O2333">
        <f t="shared" si="258"/>
        <v>1880.3579999999999</v>
      </c>
      <c r="P2333">
        <f t="shared" si="259"/>
        <v>1418.2025000000001</v>
      </c>
      <c r="Q2333">
        <f t="shared" si="260"/>
        <v>462.15550000000002</v>
      </c>
    </row>
    <row r="2334" spans="1:17" x14ac:dyDescent="0.3">
      <c r="A2334">
        <v>13086530</v>
      </c>
      <c r="B2334" t="s">
        <v>27</v>
      </c>
      <c r="C2334" s="1">
        <v>43546</v>
      </c>
      <c r="D2334">
        <v>950</v>
      </c>
      <c r="E2334">
        <v>107398</v>
      </c>
      <c r="F2334">
        <v>235</v>
      </c>
      <c r="G2334">
        <v>13845</v>
      </c>
      <c r="H2334">
        <v>-13845.2</v>
      </c>
      <c r="I2334" s="1">
        <v>43546</v>
      </c>
      <c r="J2334">
        <v>2019</v>
      </c>
      <c r="K2334">
        <f t="shared" si="255"/>
        <v>3</v>
      </c>
      <c r="L2334">
        <f t="shared" si="256"/>
        <v>22</v>
      </c>
      <c r="M2334">
        <f t="shared" si="257"/>
        <v>2019</v>
      </c>
      <c r="N2334">
        <f t="shared" si="261"/>
        <v>2019</v>
      </c>
      <c r="O2334">
        <f t="shared" si="258"/>
        <v>1884.325</v>
      </c>
      <c r="P2334">
        <f t="shared" si="259"/>
        <v>1418.2025000000001</v>
      </c>
      <c r="Q2334">
        <f t="shared" si="260"/>
        <v>466.1225</v>
      </c>
    </row>
    <row r="2335" spans="1:17" x14ac:dyDescent="0.3">
      <c r="A2335">
        <v>13086530</v>
      </c>
      <c r="B2335" t="s">
        <v>27</v>
      </c>
      <c r="C2335" s="1">
        <v>43547</v>
      </c>
      <c r="D2335">
        <v>950</v>
      </c>
      <c r="E2335">
        <v>109283</v>
      </c>
      <c r="F2335">
        <v>235</v>
      </c>
      <c r="G2335">
        <v>14312</v>
      </c>
      <c r="H2335">
        <v>-14311.9</v>
      </c>
      <c r="I2335" s="1">
        <v>43547</v>
      </c>
      <c r="J2335">
        <v>2019</v>
      </c>
      <c r="K2335">
        <f t="shared" si="255"/>
        <v>3</v>
      </c>
      <c r="L2335">
        <f t="shared" si="256"/>
        <v>23</v>
      </c>
      <c r="M2335">
        <f t="shared" si="257"/>
        <v>2019</v>
      </c>
      <c r="N2335">
        <f t="shared" si="261"/>
        <v>2019</v>
      </c>
      <c r="O2335">
        <f t="shared" si="258"/>
        <v>1884.325</v>
      </c>
      <c r="P2335">
        <f t="shared" si="259"/>
        <v>1418.2025000000001</v>
      </c>
      <c r="Q2335">
        <f t="shared" si="260"/>
        <v>466.1225</v>
      </c>
    </row>
    <row r="2336" spans="1:17" x14ac:dyDescent="0.3">
      <c r="A2336">
        <v>13086530</v>
      </c>
      <c r="B2336" t="s">
        <v>27</v>
      </c>
      <c r="C2336" s="1">
        <v>43548</v>
      </c>
      <c r="D2336">
        <v>954</v>
      </c>
      <c r="E2336">
        <v>111176</v>
      </c>
      <c r="F2336">
        <v>239</v>
      </c>
      <c r="G2336">
        <v>14787</v>
      </c>
      <c r="H2336">
        <v>-14786.6</v>
      </c>
      <c r="I2336" s="1">
        <v>43548</v>
      </c>
      <c r="J2336">
        <v>2019</v>
      </c>
      <c r="K2336">
        <f t="shared" si="255"/>
        <v>3</v>
      </c>
      <c r="L2336">
        <f t="shared" si="256"/>
        <v>24</v>
      </c>
      <c r="M2336">
        <f t="shared" si="257"/>
        <v>2019</v>
      </c>
      <c r="N2336">
        <f t="shared" si="261"/>
        <v>2019</v>
      </c>
      <c r="O2336">
        <f t="shared" si="258"/>
        <v>1892.259</v>
      </c>
      <c r="P2336">
        <f t="shared" si="259"/>
        <v>1418.2025000000001</v>
      </c>
      <c r="Q2336">
        <f t="shared" si="260"/>
        <v>474.05650000000003</v>
      </c>
    </row>
    <row r="2337" spans="1:17" x14ac:dyDescent="0.3">
      <c r="A2337">
        <v>13086530</v>
      </c>
      <c r="B2337" t="s">
        <v>27</v>
      </c>
      <c r="C2337" s="1">
        <v>43549</v>
      </c>
      <c r="D2337">
        <v>954</v>
      </c>
      <c r="E2337">
        <v>113068</v>
      </c>
      <c r="F2337">
        <v>239</v>
      </c>
      <c r="G2337">
        <v>15261</v>
      </c>
      <c r="H2337">
        <v>-15261.4</v>
      </c>
      <c r="I2337" s="1">
        <v>43549</v>
      </c>
      <c r="J2337">
        <v>2019</v>
      </c>
      <c r="K2337">
        <f t="shared" si="255"/>
        <v>3</v>
      </c>
      <c r="L2337">
        <f t="shared" si="256"/>
        <v>25</v>
      </c>
      <c r="M2337">
        <f t="shared" si="257"/>
        <v>2019</v>
      </c>
      <c r="N2337">
        <f t="shared" si="261"/>
        <v>2019</v>
      </c>
      <c r="O2337">
        <f t="shared" si="258"/>
        <v>1892.259</v>
      </c>
      <c r="P2337">
        <f t="shared" si="259"/>
        <v>1418.2025000000001</v>
      </c>
      <c r="Q2337">
        <f t="shared" si="260"/>
        <v>474.05650000000003</v>
      </c>
    </row>
    <row r="2338" spans="1:17" x14ac:dyDescent="0.3">
      <c r="A2338">
        <v>13086530</v>
      </c>
      <c r="B2338" t="s">
        <v>27</v>
      </c>
      <c r="C2338" s="1">
        <v>43550</v>
      </c>
      <c r="D2338">
        <v>948</v>
      </c>
      <c r="E2338">
        <v>114949</v>
      </c>
      <c r="F2338">
        <v>233</v>
      </c>
      <c r="G2338">
        <v>15724</v>
      </c>
      <c r="H2338">
        <v>-15723.7</v>
      </c>
      <c r="I2338" s="1">
        <v>43550</v>
      </c>
      <c r="J2338">
        <v>2019</v>
      </c>
      <c r="K2338">
        <f t="shared" si="255"/>
        <v>3</v>
      </c>
      <c r="L2338">
        <f t="shared" si="256"/>
        <v>26</v>
      </c>
      <c r="M2338">
        <f t="shared" si="257"/>
        <v>2019</v>
      </c>
      <c r="N2338">
        <f t="shared" si="261"/>
        <v>2019</v>
      </c>
      <c r="O2338">
        <f t="shared" si="258"/>
        <v>1880.3579999999999</v>
      </c>
      <c r="P2338">
        <f t="shared" si="259"/>
        <v>1418.2025000000001</v>
      </c>
      <c r="Q2338">
        <f t="shared" si="260"/>
        <v>462.15550000000002</v>
      </c>
    </row>
    <row r="2339" spans="1:17" x14ac:dyDescent="0.3">
      <c r="A2339">
        <v>13086530</v>
      </c>
      <c r="B2339" t="s">
        <v>27</v>
      </c>
      <c r="C2339" s="1">
        <v>43551</v>
      </c>
      <c r="D2339">
        <v>948</v>
      </c>
      <c r="E2339">
        <v>116829</v>
      </c>
      <c r="F2339">
        <v>233</v>
      </c>
      <c r="G2339">
        <v>16186</v>
      </c>
      <c r="H2339">
        <v>-16185.9</v>
      </c>
      <c r="I2339" s="1">
        <v>43551</v>
      </c>
      <c r="J2339">
        <v>2019</v>
      </c>
      <c r="K2339">
        <f t="shared" si="255"/>
        <v>3</v>
      </c>
      <c r="L2339">
        <f t="shared" si="256"/>
        <v>27</v>
      </c>
      <c r="M2339">
        <f t="shared" si="257"/>
        <v>2019</v>
      </c>
      <c r="N2339">
        <f t="shared" si="261"/>
        <v>2019</v>
      </c>
      <c r="O2339">
        <f t="shared" si="258"/>
        <v>1880.3579999999999</v>
      </c>
      <c r="P2339">
        <f t="shared" si="259"/>
        <v>1418.2025000000001</v>
      </c>
      <c r="Q2339">
        <f t="shared" si="260"/>
        <v>462.15550000000002</v>
      </c>
    </row>
    <row r="2340" spans="1:17" x14ac:dyDescent="0.3">
      <c r="A2340">
        <v>13086530</v>
      </c>
      <c r="B2340" t="s">
        <v>27</v>
      </c>
      <c r="C2340" s="1">
        <v>43552</v>
      </c>
      <c r="D2340">
        <v>952</v>
      </c>
      <c r="E2340">
        <v>118718</v>
      </c>
      <c r="F2340">
        <v>237</v>
      </c>
      <c r="G2340">
        <v>16656</v>
      </c>
      <c r="H2340">
        <v>-16656.3</v>
      </c>
      <c r="I2340" s="1">
        <v>43552</v>
      </c>
      <c r="J2340">
        <v>2019</v>
      </c>
      <c r="K2340">
        <f t="shared" si="255"/>
        <v>3</v>
      </c>
      <c r="L2340">
        <f t="shared" si="256"/>
        <v>28</v>
      </c>
      <c r="M2340">
        <f t="shared" si="257"/>
        <v>2019</v>
      </c>
      <c r="N2340">
        <f t="shared" si="261"/>
        <v>2019</v>
      </c>
      <c r="O2340">
        <f t="shared" si="258"/>
        <v>1888.2920000000001</v>
      </c>
      <c r="P2340">
        <f t="shared" si="259"/>
        <v>1418.2025000000001</v>
      </c>
      <c r="Q2340">
        <f t="shared" si="260"/>
        <v>470.08949999999999</v>
      </c>
    </row>
    <row r="2341" spans="1:17" x14ac:dyDescent="0.3">
      <c r="A2341">
        <v>13086530</v>
      </c>
      <c r="B2341" t="s">
        <v>27</v>
      </c>
      <c r="C2341" s="1">
        <v>43553</v>
      </c>
      <c r="D2341">
        <v>956</v>
      </c>
      <c r="E2341">
        <v>120615</v>
      </c>
      <c r="F2341">
        <v>241</v>
      </c>
      <c r="G2341">
        <v>17135</v>
      </c>
      <c r="H2341">
        <v>-17134.900000000001</v>
      </c>
      <c r="I2341" s="1">
        <v>43553</v>
      </c>
      <c r="J2341">
        <v>2019</v>
      </c>
      <c r="K2341">
        <f t="shared" si="255"/>
        <v>3</v>
      </c>
      <c r="L2341">
        <f t="shared" si="256"/>
        <v>29</v>
      </c>
      <c r="M2341">
        <f t="shared" si="257"/>
        <v>2019</v>
      </c>
      <c r="N2341">
        <f t="shared" si="261"/>
        <v>2019</v>
      </c>
      <c r="O2341">
        <f t="shared" si="258"/>
        <v>1896.2260000000001</v>
      </c>
      <c r="P2341">
        <f t="shared" si="259"/>
        <v>1418.2025000000001</v>
      </c>
      <c r="Q2341">
        <f t="shared" si="260"/>
        <v>478.02350000000001</v>
      </c>
    </row>
    <row r="2342" spans="1:17" x14ac:dyDescent="0.3">
      <c r="A2342">
        <v>13086530</v>
      </c>
      <c r="B2342" t="s">
        <v>27</v>
      </c>
      <c r="C2342" s="1">
        <v>43554</v>
      </c>
      <c r="D2342">
        <v>958</v>
      </c>
      <c r="E2342">
        <v>122516</v>
      </c>
      <c r="F2342">
        <v>243</v>
      </c>
      <c r="G2342">
        <v>17618</v>
      </c>
      <c r="H2342">
        <v>-17617.599999999999</v>
      </c>
      <c r="I2342" s="1">
        <v>43554</v>
      </c>
      <c r="J2342">
        <v>2019</v>
      </c>
      <c r="K2342">
        <f t="shared" si="255"/>
        <v>3</v>
      </c>
      <c r="L2342">
        <f t="shared" si="256"/>
        <v>30</v>
      </c>
      <c r="M2342">
        <f t="shared" si="257"/>
        <v>2019</v>
      </c>
      <c r="N2342">
        <f t="shared" si="261"/>
        <v>2019</v>
      </c>
      <c r="O2342">
        <f t="shared" si="258"/>
        <v>1900.193</v>
      </c>
      <c r="P2342">
        <f t="shared" si="259"/>
        <v>1418.2025000000001</v>
      </c>
      <c r="Q2342">
        <f t="shared" si="260"/>
        <v>481.9905</v>
      </c>
    </row>
    <row r="2343" spans="1:17" x14ac:dyDescent="0.3">
      <c r="A2343">
        <v>13086530</v>
      </c>
      <c r="B2343" t="s">
        <v>27</v>
      </c>
      <c r="C2343" s="1">
        <v>43555</v>
      </c>
      <c r="D2343">
        <v>958</v>
      </c>
      <c r="E2343">
        <v>124416</v>
      </c>
      <c r="F2343">
        <v>0</v>
      </c>
      <c r="G2343">
        <v>17618</v>
      </c>
      <c r="H2343">
        <v>-17617.599999999999</v>
      </c>
      <c r="I2343" s="1">
        <v>43555</v>
      </c>
      <c r="J2343">
        <v>2019</v>
      </c>
      <c r="K2343">
        <f t="shared" si="255"/>
        <v>3</v>
      </c>
      <c r="L2343">
        <f t="shared" si="256"/>
        <v>31</v>
      </c>
      <c r="M2343">
        <f t="shared" si="257"/>
        <v>2019</v>
      </c>
      <c r="N2343">
        <f t="shared" si="261"/>
        <v>2019</v>
      </c>
      <c r="O2343">
        <f t="shared" si="258"/>
        <v>1900.193</v>
      </c>
      <c r="P2343">
        <f t="shared" si="259"/>
        <v>1900.193</v>
      </c>
      <c r="Q2343">
        <f t="shared" si="260"/>
        <v>0</v>
      </c>
    </row>
    <row r="2344" spans="1:17" x14ac:dyDescent="0.3">
      <c r="A2344">
        <v>13086530</v>
      </c>
      <c r="B2344" t="s">
        <v>27</v>
      </c>
      <c r="C2344" s="1">
        <v>43556</v>
      </c>
      <c r="D2344">
        <v>956</v>
      </c>
      <c r="E2344">
        <v>126313</v>
      </c>
      <c r="F2344">
        <v>0</v>
      </c>
      <c r="G2344">
        <v>17618</v>
      </c>
      <c r="H2344">
        <v>-17617.599999999999</v>
      </c>
      <c r="I2344" s="1">
        <v>43556</v>
      </c>
      <c r="J2344">
        <v>2019</v>
      </c>
      <c r="K2344">
        <f t="shared" si="255"/>
        <v>4</v>
      </c>
      <c r="L2344">
        <f t="shared" si="256"/>
        <v>1</v>
      </c>
      <c r="M2344">
        <f t="shared" si="257"/>
        <v>2019</v>
      </c>
      <c r="N2344">
        <f t="shared" si="261"/>
        <v>2019</v>
      </c>
      <c r="O2344">
        <f t="shared" si="258"/>
        <v>1896.2260000000001</v>
      </c>
      <c r="P2344">
        <f t="shared" si="259"/>
        <v>1896.2260000000001</v>
      </c>
      <c r="Q2344">
        <f t="shared" si="260"/>
        <v>0</v>
      </c>
    </row>
    <row r="2345" spans="1:17" x14ac:dyDescent="0.3">
      <c r="A2345">
        <v>13086530</v>
      </c>
      <c r="B2345" t="s">
        <v>27</v>
      </c>
      <c r="C2345" s="1">
        <v>43557</v>
      </c>
      <c r="D2345">
        <v>956</v>
      </c>
      <c r="E2345">
        <v>128210</v>
      </c>
      <c r="F2345">
        <v>0</v>
      </c>
      <c r="G2345">
        <v>17618</v>
      </c>
      <c r="H2345">
        <v>-17617.599999999999</v>
      </c>
      <c r="I2345" s="1">
        <v>43557</v>
      </c>
      <c r="J2345">
        <v>2019</v>
      </c>
      <c r="K2345">
        <f t="shared" si="255"/>
        <v>4</v>
      </c>
      <c r="L2345">
        <f t="shared" si="256"/>
        <v>2</v>
      </c>
      <c r="M2345">
        <f t="shared" si="257"/>
        <v>2019</v>
      </c>
      <c r="N2345">
        <f t="shared" si="261"/>
        <v>2019</v>
      </c>
      <c r="O2345">
        <f t="shared" si="258"/>
        <v>1896.2260000000001</v>
      </c>
      <c r="P2345">
        <f t="shared" si="259"/>
        <v>1896.2260000000001</v>
      </c>
      <c r="Q2345">
        <f t="shared" si="260"/>
        <v>0</v>
      </c>
    </row>
    <row r="2346" spans="1:17" x14ac:dyDescent="0.3">
      <c r="A2346">
        <v>13086530</v>
      </c>
      <c r="B2346" t="s">
        <v>27</v>
      </c>
      <c r="C2346" s="1">
        <v>43558</v>
      </c>
      <c r="D2346">
        <v>958</v>
      </c>
      <c r="E2346">
        <v>130110</v>
      </c>
      <c r="F2346">
        <v>0</v>
      </c>
      <c r="G2346">
        <v>17618</v>
      </c>
      <c r="H2346">
        <v>-17617.599999999999</v>
      </c>
      <c r="I2346" s="1">
        <v>43558</v>
      </c>
      <c r="J2346">
        <v>2019</v>
      </c>
      <c r="K2346">
        <f t="shared" si="255"/>
        <v>4</v>
      </c>
      <c r="L2346">
        <f t="shared" si="256"/>
        <v>3</v>
      </c>
      <c r="M2346">
        <f t="shared" si="257"/>
        <v>2019</v>
      </c>
      <c r="N2346">
        <f t="shared" si="261"/>
        <v>2019</v>
      </c>
      <c r="O2346">
        <f t="shared" si="258"/>
        <v>1900.193</v>
      </c>
      <c r="P2346">
        <f t="shared" si="259"/>
        <v>1900.193</v>
      </c>
      <c r="Q2346">
        <f t="shared" si="260"/>
        <v>0</v>
      </c>
    </row>
    <row r="2347" spans="1:17" x14ac:dyDescent="0.3">
      <c r="A2347">
        <v>13086530</v>
      </c>
      <c r="B2347" t="s">
        <v>27</v>
      </c>
      <c r="C2347" s="1">
        <v>43559</v>
      </c>
      <c r="D2347">
        <v>958</v>
      </c>
      <c r="E2347">
        <v>132011</v>
      </c>
      <c r="F2347">
        <v>0</v>
      </c>
      <c r="G2347">
        <v>17618</v>
      </c>
      <c r="H2347">
        <v>-17617.599999999999</v>
      </c>
      <c r="I2347" s="1">
        <v>43559</v>
      </c>
      <c r="J2347">
        <v>2019</v>
      </c>
      <c r="K2347">
        <f t="shared" si="255"/>
        <v>4</v>
      </c>
      <c r="L2347">
        <f t="shared" si="256"/>
        <v>4</v>
      </c>
      <c r="M2347">
        <f t="shared" si="257"/>
        <v>2019</v>
      </c>
      <c r="N2347">
        <f t="shared" si="261"/>
        <v>2019</v>
      </c>
      <c r="O2347">
        <f t="shared" si="258"/>
        <v>1900.193</v>
      </c>
      <c r="P2347">
        <f t="shared" si="259"/>
        <v>1900.193</v>
      </c>
      <c r="Q2347">
        <f t="shared" si="260"/>
        <v>0</v>
      </c>
    </row>
    <row r="2348" spans="1:17" x14ac:dyDescent="0.3">
      <c r="A2348">
        <v>13086530</v>
      </c>
      <c r="B2348" t="s">
        <v>27</v>
      </c>
      <c r="C2348" s="1">
        <v>43560</v>
      </c>
      <c r="D2348">
        <v>958</v>
      </c>
      <c r="E2348">
        <v>133911</v>
      </c>
      <c r="F2348">
        <v>0</v>
      </c>
      <c r="G2348">
        <v>17618</v>
      </c>
      <c r="H2348">
        <v>-17617.599999999999</v>
      </c>
      <c r="I2348" s="1">
        <v>43560</v>
      </c>
      <c r="J2348">
        <v>2019</v>
      </c>
      <c r="K2348">
        <f t="shared" si="255"/>
        <v>4</v>
      </c>
      <c r="L2348">
        <f t="shared" si="256"/>
        <v>5</v>
      </c>
      <c r="M2348">
        <f t="shared" si="257"/>
        <v>2019</v>
      </c>
      <c r="N2348">
        <f t="shared" si="261"/>
        <v>2019</v>
      </c>
      <c r="O2348">
        <f t="shared" si="258"/>
        <v>1900.193</v>
      </c>
      <c r="P2348">
        <f t="shared" si="259"/>
        <v>1900.193</v>
      </c>
      <c r="Q2348">
        <f t="shared" si="260"/>
        <v>0</v>
      </c>
    </row>
    <row r="2349" spans="1:17" x14ac:dyDescent="0.3">
      <c r="A2349">
        <v>13086530</v>
      </c>
      <c r="B2349" t="s">
        <v>27</v>
      </c>
      <c r="C2349" s="1">
        <v>43561</v>
      </c>
      <c r="D2349">
        <v>958</v>
      </c>
      <c r="E2349">
        <v>135812</v>
      </c>
      <c r="F2349">
        <v>0</v>
      </c>
      <c r="G2349">
        <v>17618</v>
      </c>
      <c r="H2349">
        <v>-17617.599999999999</v>
      </c>
      <c r="I2349" s="1">
        <v>43561</v>
      </c>
      <c r="J2349">
        <v>2019</v>
      </c>
      <c r="K2349">
        <f t="shared" si="255"/>
        <v>4</v>
      </c>
      <c r="L2349">
        <f t="shared" si="256"/>
        <v>6</v>
      </c>
      <c r="M2349">
        <f t="shared" si="257"/>
        <v>2019</v>
      </c>
      <c r="N2349">
        <f t="shared" si="261"/>
        <v>2019</v>
      </c>
      <c r="O2349">
        <f t="shared" si="258"/>
        <v>1900.193</v>
      </c>
      <c r="P2349">
        <f t="shared" si="259"/>
        <v>1900.193</v>
      </c>
      <c r="Q2349">
        <f t="shared" si="260"/>
        <v>0</v>
      </c>
    </row>
    <row r="2350" spans="1:17" x14ac:dyDescent="0.3">
      <c r="A2350">
        <v>13086530</v>
      </c>
      <c r="B2350" t="s">
        <v>27</v>
      </c>
      <c r="C2350" s="1">
        <v>43562</v>
      </c>
      <c r="D2350">
        <v>959</v>
      </c>
      <c r="E2350">
        <v>137714</v>
      </c>
      <c r="F2350">
        <v>0</v>
      </c>
      <c r="G2350">
        <v>17618</v>
      </c>
      <c r="H2350">
        <v>-17617.599999999999</v>
      </c>
      <c r="I2350" s="1">
        <v>43562</v>
      </c>
      <c r="J2350">
        <v>2019</v>
      </c>
      <c r="K2350">
        <f t="shared" si="255"/>
        <v>4</v>
      </c>
      <c r="L2350">
        <f t="shared" si="256"/>
        <v>7</v>
      </c>
      <c r="M2350">
        <f t="shared" si="257"/>
        <v>2019</v>
      </c>
      <c r="N2350">
        <f t="shared" si="261"/>
        <v>2019</v>
      </c>
      <c r="O2350">
        <f t="shared" si="258"/>
        <v>1902.1765</v>
      </c>
      <c r="P2350">
        <f t="shared" si="259"/>
        <v>1902.1765</v>
      </c>
      <c r="Q2350">
        <f t="shared" si="260"/>
        <v>0</v>
      </c>
    </row>
    <row r="2351" spans="1:17" x14ac:dyDescent="0.3">
      <c r="A2351">
        <v>13086530</v>
      </c>
      <c r="B2351" t="s">
        <v>27</v>
      </c>
      <c r="C2351" s="1">
        <v>43563</v>
      </c>
      <c r="D2351">
        <v>959</v>
      </c>
      <c r="E2351">
        <v>139617</v>
      </c>
      <c r="F2351">
        <v>0</v>
      </c>
      <c r="G2351">
        <v>17618</v>
      </c>
      <c r="H2351">
        <v>-17617.599999999999</v>
      </c>
      <c r="I2351" s="1">
        <v>43563</v>
      </c>
      <c r="J2351">
        <v>2019</v>
      </c>
      <c r="K2351">
        <f t="shared" si="255"/>
        <v>4</v>
      </c>
      <c r="L2351">
        <f t="shared" si="256"/>
        <v>8</v>
      </c>
      <c r="M2351">
        <f t="shared" si="257"/>
        <v>2019</v>
      </c>
      <c r="N2351">
        <f t="shared" si="261"/>
        <v>2019</v>
      </c>
      <c r="O2351">
        <f t="shared" si="258"/>
        <v>1902.1765</v>
      </c>
      <c r="P2351">
        <f t="shared" si="259"/>
        <v>1902.1765</v>
      </c>
      <c r="Q2351">
        <f t="shared" si="260"/>
        <v>0</v>
      </c>
    </row>
    <row r="2352" spans="1:17" x14ac:dyDescent="0.3">
      <c r="A2352">
        <v>13086530</v>
      </c>
      <c r="B2352" t="s">
        <v>27</v>
      </c>
      <c r="C2352" s="1">
        <v>43564</v>
      </c>
      <c r="D2352">
        <v>959</v>
      </c>
      <c r="E2352">
        <v>141520</v>
      </c>
      <c r="F2352">
        <v>0</v>
      </c>
      <c r="G2352">
        <v>17618</v>
      </c>
      <c r="H2352">
        <v>-17617.599999999999</v>
      </c>
      <c r="I2352" s="1">
        <v>43564</v>
      </c>
      <c r="J2352">
        <v>2019</v>
      </c>
      <c r="K2352">
        <f t="shared" si="255"/>
        <v>4</v>
      </c>
      <c r="L2352">
        <f t="shared" si="256"/>
        <v>9</v>
      </c>
      <c r="M2352">
        <f t="shared" si="257"/>
        <v>2019</v>
      </c>
      <c r="N2352">
        <f t="shared" si="261"/>
        <v>2019</v>
      </c>
      <c r="O2352">
        <f t="shared" si="258"/>
        <v>1902.1765</v>
      </c>
      <c r="P2352">
        <f t="shared" si="259"/>
        <v>1902.1765</v>
      </c>
      <c r="Q2352">
        <f t="shared" si="260"/>
        <v>0</v>
      </c>
    </row>
    <row r="2353" spans="1:17" x14ac:dyDescent="0.3">
      <c r="A2353">
        <v>13086530</v>
      </c>
      <c r="B2353" t="s">
        <v>27</v>
      </c>
      <c r="C2353" s="1">
        <v>43565</v>
      </c>
      <c r="D2353">
        <v>959</v>
      </c>
      <c r="E2353">
        <v>143423</v>
      </c>
      <c r="F2353">
        <v>0</v>
      </c>
      <c r="G2353">
        <v>17618</v>
      </c>
      <c r="H2353">
        <v>-17617.599999999999</v>
      </c>
      <c r="I2353" s="1">
        <v>43565</v>
      </c>
      <c r="J2353">
        <v>2019</v>
      </c>
      <c r="K2353">
        <f t="shared" si="255"/>
        <v>4</v>
      </c>
      <c r="L2353">
        <f t="shared" si="256"/>
        <v>10</v>
      </c>
      <c r="M2353">
        <f t="shared" si="257"/>
        <v>2019</v>
      </c>
      <c r="N2353">
        <f t="shared" si="261"/>
        <v>2019</v>
      </c>
      <c r="O2353">
        <f t="shared" si="258"/>
        <v>1902.1765</v>
      </c>
      <c r="P2353">
        <f t="shared" si="259"/>
        <v>1902.1765</v>
      </c>
      <c r="Q2353">
        <f t="shared" si="260"/>
        <v>0</v>
      </c>
    </row>
    <row r="2354" spans="1:17" x14ac:dyDescent="0.3">
      <c r="A2354">
        <v>13086530</v>
      </c>
      <c r="B2354" t="s">
        <v>27</v>
      </c>
      <c r="C2354" s="1">
        <v>43566</v>
      </c>
      <c r="D2354">
        <v>959</v>
      </c>
      <c r="E2354">
        <v>145325</v>
      </c>
      <c r="F2354">
        <v>0</v>
      </c>
      <c r="G2354">
        <v>17618</v>
      </c>
      <c r="H2354">
        <v>-17617.599999999999</v>
      </c>
      <c r="I2354" s="1">
        <v>43566</v>
      </c>
      <c r="J2354">
        <v>2019</v>
      </c>
      <c r="K2354">
        <f t="shared" si="255"/>
        <v>4</v>
      </c>
      <c r="L2354">
        <f t="shared" si="256"/>
        <v>11</v>
      </c>
      <c r="M2354">
        <f t="shared" si="257"/>
        <v>2019</v>
      </c>
      <c r="N2354">
        <f t="shared" si="261"/>
        <v>2019</v>
      </c>
      <c r="O2354">
        <f t="shared" si="258"/>
        <v>1902.1765</v>
      </c>
      <c r="P2354">
        <f t="shared" si="259"/>
        <v>1902.1765</v>
      </c>
      <c r="Q2354">
        <f t="shared" si="260"/>
        <v>0</v>
      </c>
    </row>
    <row r="2355" spans="1:17" x14ac:dyDescent="0.3">
      <c r="A2355">
        <v>13086530</v>
      </c>
      <c r="B2355" t="s">
        <v>27</v>
      </c>
      <c r="C2355" s="1">
        <v>43567</v>
      </c>
      <c r="D2355">
        <v>946</v>
      </c>
      <c r="E2355">
        <v>147202</v>
      </c>
      <c r="F2355">
        <v>0</v>
      </c>
      <c r="G2355">
        <v>17618</v>
      </c>
      <c r="H2355">
        <v>-17617.599999999999</v>
      </c>
      <c r="I2355" s="1">
        <v>43567</v>
      </c>
      <c r="J2355">
        <v>2019</v>
      </c>
      <c r="K2355">
        <f t="shared" si="255"/>
        <v>4</v>
      </c>
      <c r="L2355">
        <f t="shared" si="256"/>
        <v>12</v>
      </c>
      <c r="M2355">
        <f t="shared" si="257"/>
        <v>2019</v>
      </c>
      <c r="N2355">
        <f t="shared" si="261"/>
        <v>2019</v>
      </c>
      <c r="O2355">
        <f t="shared" si="258"/>
        <v>1876.3910000000001</v>
      </c>
      <c r="P2355">
        <f t="shared" si="259"/>
        <v>1876.3910000000001</v>
      </c>
      <c r="Q2355">
        <f t="shared" si="260"/>
        <v>0</v>
      </c>
    </row>
    <row r="2356" spans="1:17" x14ac:dyDescent="0.3">
      <c r="A2356">
        <v>13086530</v>
      </c>
      <c r="B2356" t="s">
        <v>27</v>
      </c>
      <c r="C2356" s="1">
        <v>43568</v>
      </c>
      <c r="D2356">
        <v>958</v>
      </c>
      <c r="E2356">
        <v>149101</v>
      </c>
      <c r="F2356">
        <v>0</v>
      </c>
      <c r="G2356">
        <v>17618</v>
      </c>
      <c r="H2356">
        <v>-17617.599999999999</v>
      </c>
      <c r="I2356" s="1">
        <v>43568</v>
      </c>
      <c r="J2356">
        <v>2019</v>
      </c>
      <c r="K2356">
        <f t="shared" si="255"/>
        <v>4</v>
      </c>
      <c r="L2356">
        <f t="shared" si="256"/>
        <v>13</v>
      </c>
      <c r="M2356">
        <f t="shared" si="257"/>
        <v>2019</v>
      </c>
      <c r="N2356">
        <f t="shared" si="261"/>
        <v>2019</v>
      </c>
      <c r="O2356">
        <f t="shared" si="258"/>
        <v>1900.193</v>
      </c>
      <c r="P2356">
        <f t="shared" si="259"/>
        <v>1900.193</v>
      </c>
      <c r="Q2356">
        <f t="shared" si="260"/>
        <v>0</v>
      </c>
    </row>
    <row r="2357" spans="1:17" x14ac:dyDescent="0.3">
      <c r="A2357">
        <v>13086530</v>
      </c>
      <c r="B2357" t="s">
        <v>27</v>
      </c>
      <c r="C2357" s="1">
        <v>43569</v>
      </c>
      <c r="D2357">
        <v>949</v>
      </c>
      <c r="E2357">
        <v>150984</v>
      </c>
      <c r="F2357">
        <v>0</v>
      </c>
      <c r="G2357">
        <v>17618</v>
      </c>
      <c r="H2357">
        <v>-17617.599999999999</v>
      </c>
      <c r="I2357" s="1">
        <v>43569</v>
      </c>
      <c r="J2357">
        <v>2019</v>
      </c>
      <c r="K2357">
        <f t="shared" si="255"/>
        <v>4</v>
      </c>
      <c r="L2357">
        <f t="shared" si="256"/>
        <v>14</v>
      </c>
      <c r="M2357">
        <f t="shared" si="257"/>
        <v>2019</v>
      </c>
      <c r="N2357">
        <f t="shared" si="261"/>
        <v>2019</v>
      </c>
      <c r="O2357">
        <f t="shared" si="258"/>
        <v>1882.3415</v>
      </c>
      <c r="P2357">
        <f t="shared" si="259"/>
        <v>1882.3415</v>
      </c>
      <c r="Q2357">
        <f t="shared" si="260"/>
        <v>0</v>
      </c>
    </row>
    <row r="2358" spans="1:17" x14ac:dyDescent="0.3">
      <c r="A2358">
        <v>13086530</v>
      </c>
      <c r="B2358" t="s">
        <v>27</v>
      </c>
      <c r="C2358" s="1">
        <v>43570</v>
      </c>
      <c r="D2358">
        <v>949</v>
      </c>
      <c r="E2358">
        <v>152867</v>
      </c>
      <c r="F2358">
        <v>0</v>
      </c>
      <c r="G2358">
        <v>17618</v>
      </c>
      <c r="H2358">
        <v>-17617.599999999999</v>
      </c>
      <c r="I2358" s="1">
        <v>43570</v>
      </c>
      <c r="J2358">
        <v>2019</v>
      </c>
      <c r="K2358">
        <f t="shared" si="255"/>
        <v>4</v>
      </c>
      <c r="L2358">
        <f t="shared" si="256"/>
        <v>15</v>
      </c>
      <c r="M2358">
        <f t="shared" si="257"/>
        <v>2019</v>
      </c>
      <c r="N2358">
        <f t="shared" si="261"/>
        <v>2019</v>
      </c>
      <c r="O2358">
        <f t="shared" si="258"/>
        <v>1882.3415</v>
      </c>
      <c r="P2358">
        <f t="shared" si="259"/>
        <v>1882.3415</v>
      </c>
      <c r="Q2358">
        <f t="shared" si="260"/>
        <v>0</v>
      </c>
    </row>
    <row r="2359" spans="1:17" x14ac:dyDescent="0.3">
      <c r="A2359">
        <v>13086530</v>
      </c>
      <c r="B2359" t="s">
        <v>27</v>
      </c>
      <c r="C2359" s="1">
        <v>43571</v>
      </c>
      <c r="D2359">
        <v>949</v>
      </c>
      <c r="E2359">
        <v>154749</v>
      </c>
      <c r="F2359">
        <v>0</v>
      </c>
      <c r="G2359">
        <v>17618</v>
      </c>
      <c r="H2359">
        <v>-17617.599999999999</v>
      </c>
      <c r="I2359" s="1">
        <v>43571</v>
      </c>
      <c r="J2359">
        <v>2019</v>
      </c>
      <c r="K2359">
        <f t="shared" si="255"/>
        <v>4</v>
      </c>
      <c r="L2359">
        <f t="shared" si="256"/>
        <v>16</v>
      </c>
      <c r="M2359">
        <f t="shared" si="257"/>
        <v>2019</v>
      </c>
      <c r="N2359">
        <f t="shared" si="261"/>
        <v>2019</v>
      </c>
      <c r="O2359">
        <f t="shared" si="258"/>
        <v>1882.3415</v>
      </c>
      <c r="P2359">
        <f t="shared" si="259"/>
        <v>1882.3415</v>
      </c>
      <c r="Q2359">
        <f t="shared" si="260"/>
        <v>0</v>
      </c>
    </row>
    <row r="2360" spans="1:17" x14ac:dyDescent="0.3">
      <c r="A2360">
        <v>13086530</v>
      </c>
      <c r="B2360" t="s">
        <v>27</v>
      </c>
      <c r="C2360" s="1">
        <v>43572</v>
      </c>
      <c r="D2360">
        <v>949</v>
      </c>
      <c r="E2360">
        <v>156632</v>
      </c>
      <c r="F2360">
        <v>0</v>
      </c>
      <c r="G2360">
        <v>17618</v>
      </c>
      <c r="H2360">
        <v>-17617.599999999999</v>
      </c>
      <c r="I2360" s="1">
        <v>43572</v>
      </c>
      <c r="J2360">
        <v>2019</v>
      </c>
      <c r="K2360">
        <f t="shared" si="255"/>
        <v>4</v>
      </c>
      <c r="L2360">
        <f t="shared" si="256"/>
        <v>17</v>
      </c>
      <c r="M2360">
        <f t="shared" si="257"/>
        <v>2019</v>
      </c>
      <c r="N2360">
        <f t="shared" si="261"/>
        <v>2019</v>
      </c>
      <c r="O2360">
        <f t="shared" si="258"/>
        <v>1882.3415</v>
      </c>
      <c r="P2360">
        <f t="shared" si="259"/>
        <v>1882.3415</v>
      </c>
      <c r="Q2360">
        <f t="shared" si="260"/>
        <v>0</v>
      </c>
    </row>
    <row r="2361" spans="1:17" x14ac:dyDescent="0.3">
      <c r="A2361">
        <v>13086530</v>
      </c>
      <c r="B2361" t="s">
        <v>27</v>
      </c>
      <c r="C2361" s="1">
        <v>43573</v>
      </c>
      <c r="D2361">
        <v>1227</v>
      </c>
      <c r="E2361">
        <v>159066</v>
      </c>
      <c r="F2361">
        <v>0</v>
      </c>
      <c r="G2361">
        <v>17618</v>
      </c>
      <c r="H2361">
        <v>-17617.599999999999</v>
      </c>
      <c r="I2361" s="1">
        <v>43573</v>
      </c>
      <c r="J2361">
        <v>2019</v>
      </c>
      <c r="K2361">
        <f t="shared" si="255"/>
        <v>4</v>
      </c>
      <c r="L2361">
        <f t="shared" si="256"/>
        <v>18</v>
      </c>
      <c r="M2361">
        <f t="shared" si="257"/>
        <v>2019</v>
      </c>
      <c r="N2361">
        <f t="shared" si="261"/>
        <v>2019</v>
      </c>
      <c r="O2361">
        <f t="shared" si="258"/>
        <v>2433.7545</v>
      </c>
      <c r="P2361">
        <f t="shared" si="259"/>
        <v>2433.7545</v>
      </c>
      <c r="Q2361">
        <f t="shared" si="260"/>
        <v>0</v>
      </c>
    </row>
    <row r="2362" spans="1:17" x14ac:dyDescent="0.3">
      <c r="A2362">
        <v>13086530</v>
      </c>
      <c r="B2362" t="s">
        <v>27</v>
      </c>
      <c r="C2362" s="1">
        <v>43574</v>
      </c>
      <c r="D2362">
        <v>1216</v>
      </c>
      <c r="E2362">
        <v>161478</v>
      </c>
      <c r="F2362">
        <v>0</v>
      </c>
      <c r="G2362">
        <v>17618</v>
      </c>
      <c r="H2362">
        <v>-17617.599999999999</v>
      </c>
      <c r="I2362" s="1">
        <v>43574</v>
      </c>
      <c r="J2362">
        <v>2019</v>
      </c>
      <c r="K2362">
        <f t="shared" si="255"/>
        <v>4</v>
      </c>
      <c r="L2362">
        <f t="shared" si="256"/>
        <v>19</v>
      </c>
      <c r="M2362">
        <f t="shared" si="257"/>
        <v>2019</v>
      </c>
      <c r="N2362">
        <f t="shared" si="261"/>
        <v>2019</v>
      </c>
      <c r="O2362">
        <f t="shared" si="258"/>
        <v>2411.9360000000001</v>
      </c>
      <c r="P2362">
        <f t="shared" si="259"/>
        <v>2411.9360000000001</v>
      </c>
      <c r="Q2362">
        <f t="shared" si="260"/>
        <v>0</v>
      </c>
    </row>
    <row r="2363" spans="1:17" x14ac:dyDescent="0.3">
      <c r="A2363">
        <v>13086530</v>
      </c>
      <c r="B2363" t="s">
        <v>27</v>
      </c>
      <c r="C2363" s="1">
        <v>43575</v>
      </c>
      <c r="D2363">
        <v>1216</v>
      </c>
      <c r="E2363">
        <v>163889</v>
      </c>
      <c r="F2363">
        <v>0</v>
      </c>
      <c r="G2363">
        <v>17618</v>
      </c>
      <c r="H2363">
        <v>-17617.599999999999</v>
      </c>
      <c r="I2363" s="1">
        <v>43575</v>
      </c>
      <c r="J2363">
        <v>2019</v>
      </c>
      <c r="K2363">
        <f t="shared" si="255"/>
        <v>4</v>
      </c>
      <c r="L2363">
        <f t="shared" si="256"/>
        <v>20</v>
      </c>
      <c r="M2363">
        <f t="shared" si="257"/>
        <v>2019</v>
      </c>
      <c r="N2363">
        <f t="shared" si="261"/>
        <v>2019</v>
      </c>
      <c r="O2363">
        <f t="shared" si="258"/>
        <v>2411.9360000000001</v>
      </c>
      <c r="P2363">
        <f t="shared" si="259"/>
        <v>2411.9360000000001</v>
      </c>
      <c r="Q2363">
        <f t="shared" si="260"/>
        <v>0</v>
      </c>
    </row>
    <row r="2364" spans="1:17" x14ac:dyDescent="0.3">
      <c r="A2364">
        <v>13086530</v>
      </c>
      <c r="B2364" t="s">
        <v>27</v>
      </c>
      <c r="C2364" s="1">
        <v>43576</v>
      </c>
      <c r="D2364">
        <v>1216</v>
      </c>
      <c r="E2364">
        <v>166301</v>
      </c>
      <c r="F2364">
        <v>0</v>
      </c>
      <c r="G2364">
        <v>17618</v>
      </c>
      <c r="H2364">
        <v>-17617.599999999999</v>
      </c>
      <c r="I2364" s="1">
        <v>43576</v>
      </c>
      <c r="J2364">
        <v>2019</v>
      </c>
      <c r="K2364">
        <f t="shared" si="255"/>
        <v>4</v>
      </c>
      <c r="L2364">
        <f t="shared" si="256"/>
        <v>21</v>
      </c>
      <c r="M2364">
        <f t="shared" si="257"/>
        <v>2019</v>
      </c>
      <c r="N2364">
        <f t="shared" si="261"/>
        <v>2019</v>
      </c>
      <c r="O2364">
        <f t="shared" si="258"/>
        <v>2411.9360000000001</v>
      </c>
      <c r="P2364">
        <f t="shared" si="259"/>
        <v>2411.9360000000001</v>
      </c>
      <c r="Q2364">
        <f t="shared" si="260"/>
        <v>0</v>
      </c>
    </row>
    <row r="2365" spans="1:17" x14ac:dyDescent="0.3">
      <c r="A2365">
        <v>13086530</v>
      </c>
      <c r="B2365" t="s">
        <v>27</v>
      </c>
      <c r="C2365" s="1">
        <v>43577</v>
      </c>
      <c r="D2365">
        <v>1304</v>
      </c>
      <c r="E2365">
        <v>168886</v>
      </c>
      <c r="F2365">
        <v>0</v>
      </c>
      <c r="G2365">
        <v>17618</v>
      </c>
      <c r="H2365">
        <v>-17617.599999999999</v>
      </c>
      <c r="I2365" s="1">
        <v>43577</v>
      </c>
      <c r="J2365">
        <v>2019</v>
      </c>
      <c r="K2365">
        <f t="shared" si="255"/>
        <v>4</v>
      </c>
      <c r="L2365">
        <f t="shared" si="256"/>
        <v>22</v>
      </c>
      <c r="M2365">
        <f t="shared" si="257"/>
        <v>2019</v>
      </c>
      <c r="N2365">
        <f t="shared" si="261"/>
        <v>2019</v>
      </c>
      <c r="O2365">
        <f t="shared" si="258"/>
        <v>2586.4839999999999</v>
      </c>
      <c r="P2365">
        <f t="shared" si="259"/>
        <v>2586.4839999999999</v>
      </c>
      <c r="Q2365">
        <f t="shared" si="260"/>
        <v>0</v>
      </c>
    </row>
    <row r="2366" spans="1:17" x14ac:dyDescent="0.3">
      <c r="A2366">
        <v>13086530</v>
      </c>
      <c r="B2366" t="s">
        <v>27</v>
      </c>
      <c r="C2366" s="1">
        <v>43578</v>
      </c>
      <c r="D2366">
        <v>1299</v>
      </c>
      <c r="E2366">
        <v>171463</v>
      </c>
      <c r="F2366">
        <v>0</v>
      </c>
      <c r="G2366">
        <v>17618</v>
      </c>
      <c r="H2366">
        <v>-17617.599999999999</v>
      </c>
      <c r="I2366" s="1">
        <v>43578</v>
      </c>
      <c r="J2366">
        <v>2019</v>
      </c>
      <c r="K2366">
        <f t="shared" si="255"/>
        <v>4</v>
      </c>
      <c r="L2366">
        <f t="shared" si="256"/>
        <v>23</v>
      </c>
      <c r="M2366">
        <f t="shared" si="257"/>
        <v>2019</v>
      </c>
      <c r="N2366">
        <f t="shared" si="261"/>
        <v>2019</v>
      </c>
      <c r="O2366">
        <f t="shared" si="258"/>
        <v>2576.5664999999999</v>
      </c>
      <c r="P2366">
        <f t="shared" si="259"/>
        <v>2576.5664999999999</v>
      </c>
      <c r="Q2366">
        <f t="shared" si="260"/>
        <v>0</v>
      </c>
    </row>
    <row r="2367" spans="1:17" x14ac:dyDescent="0.3">
      <c r="A2367">
        <v>13086530</v>
      </c>
      <c r="B2367" t="s">
        <v>27</v>
      </c>
      <c r="C2367" s="1">
        <v>43579</v>
      </c>
      <c r="D2367">
        <v>1302</v>
      </c>
      <c r="E2367">
        <v>174045</v>
      </c>
      <c r="F2367">
        <v>0</v>
      </c>
      <c r="G2367">
        <v>17618</v>
      </c>
      <c r="H2367">
        <v>-17617.599999999999</v>
      </c>
      <c r="I2367" s="1">
        <v>43579</v>
      </c>
      <c r="J2367">
        <v>2019</v>
      </c>
      <c r="K2367">
        <f t="shared" si="255"/>
        <v>4</v>
      </c>
      <c r="L2367">
        <f t="shared" si="256"/>
        <v>24</v>
      </c>
      <c r="M2367">
        <f t="shared" si="257"/>
        <v>2019</v>
      </c>
      <c r="N2367">
        <f t="shared" si="261"/>
        <v>2019</v>
      </c>
      <c r="O2367">
        <f t="shared" si="258"/>
        <v>2582.5170000000003</v>
      </c>
      <c r="P2367">
        <f t="shared" si="259"/>
        <v>2582.5170000000003</v>
      </c>
      <c r="Q2367">
        <f t="shared" si="260"/>
        <v>0</v>
      </c>
    </row>
    <row r="2368" spans="1:17" x14ac:dyDescent="0.3">
      <c r="A2368">
        <v>13086530</v>
      </c>
      <c r="B2368" t="s">
        <v>27</v>
      </c>
      <c r="C2368" s="1">
        <v>43580</v>
      </c>
      <c r="D2368">
        <v>1308</v>
      </c>
      <c r="E2368">
        <v>176640</v>
      </c>
      <c r="F2368">
        <v>0</v>
      </c>
      <c r="G2368">
        <v>17618</v>
      </c>
      <c r="H2368">
        <v>-17617.599999999999</v>
      </c>
      <c r="I2368" s="1">
        <v>43580</v>
      </c>
      <c r="J2368">
        <v>2019</v>
      </c>
      <c r="K2368">
        <f t="shared" si="255"/>
        <v>4</v>
      </c>
      <c r="L2368">
        <f t="shared" si="256"/>
        <v>25</v>
      </c>
      <c r="M2368">
        <f t="shared" si="257"/>
        <v>2019</v>
      </c>
      <c r="N2368">
        <f t="shared" si="261"/>
        <v>2019</v>
      </c>
      <c r="O2368">
        <f t="shared" si="258"/>
        <v>2594.4180000000001</v>
      </c>
      <c r="P2368">
        <f t="shared" si="259"/>
        <v>2594.4180000000001</v>
      </c>
      <c r="Q2368">
        <f t="shared" si="260"/>
        <v>0</v>
      </c>
    </row>
    <row r="2369" spans="1:17" x14ac:dyDescent="0.3">
      <c r="A2369">
        <v>13086530</v>
      </c>
      <c r="B2369" t="s">
        <v>27</v>
      </c>
      <c r="C2369" s="1">
        <v>43581</v>
      </c>
      <c r="D2369">
        <v>1297</v>
      </c>
      <c r="E2369">
        <v>179213</v>
      </c>
      <c r="F2369">
        <v>0</v>
      </c>
      <c r="G2369">
        <v>17618</v>
      </c>
      <c r="H2369">
        <v>-17617.599999999999</v>
      </c>
      <c r="I2369" s="1">
        <v>43581</v>
      </c>
      <c r="J2369">
        <v>2019</v>
      </c>
      <c r="K2369">
        <f t="shared" si="255"/>
        <v>4</v>
      </c>
      <c r="L2369">
        <f t="shared" si="256"/>
        <v>26</v>
      </c>
      <c r="M2369">
        <f t="shared" si="257"/>
        <v>2019</v>
      </c>
      <c r="N2369">
        <f t="shared" si="261"/>
        <v>2019</v>
      </c>
      <c r="O2369">
        <f t="shared" si="258"/>
        <v>2572.5995000000003</v>
      </c>
      <c r="P2369">
        <f t="shared" si="259"/>
        <v>2572.5995000000003</v>
      </c>
      <c r="Q2369">
        <f t="shared" si="260"/>
        <v>0</v>
      </c>
    </row>
    <row r="2370" spans="1:17" x14ac:dyDescent="0.3">
      <c r="A2370">
        <v>13086530</v>
      </c>
      <c r="B2370" t="s">
        <v>27</v>
      </c>
      <c r="C2370" s="1">
        <v>43582</v>
      </c>
      <c r="D2370">
        <v>1299</v>
      </c>
      <c r="E2370">
        <v>181790</v>
      </c>
      <c r="F2370">
        <v>0</v>
      </c>
      <c r="G2370">
        <v>17618</v>
      </c>
      <c r="H2370">
        <v>-17617.599999999999</v>
      </c>
      <c r="I2370" s="1">
        <v>43582</v>
      </c>
      <c r="J2370">
        <v>2019</v>
      </c>
      <c r="K2370">
        <f t="shared" ref="K2370:K2433" si="262">MONTH(C2370)</f>
        <v>4</v>
      </c>
      <c r="L2370">
        <f t="shared" ref="L2370:L2433" si="263">DAY(C2370)</f>
        <v>27</v>
      </c>
      <c r="M2370">
        <f t="shared" ref="M2370:M2433" si="264">YEAR(C2370)</f>
        <v>2019</v>
      </c>
      <c r="N2370">
        <f t="shared" si="261"/>
        <v>2019</v>
      </c>
      <c r="O2370">
        <f t="shared" ref="O2370:O2433" si="265">D2370*1.9835</f>
        <v>2576.5664999999999</v>
      </c>
      <c r="P2370">
        <f t="shared" ref="P2370:P2433" si="266">(D2370-F2370)*1.9835</f>
        <v>2576.5664999999999</v>
      </c>
      <c r="Q2370">
        <f t="shared" ref="Q2370:Q2433" si="267">F2370*1.9835</f>
        <v>0</v>
      </c>
    </row>
    <row r="2371" spans="1:17" x14ac:dyDescent="0.3">
      <c r="A2371">
        <v>13086530</v>
      </c>
      <c r="B2371" t="s">
        <v>27</v>
      </c>
      <c r="C2371" s="1">
        <v>43583</v>
      </c>
      <c r="D2371">
        <v>1295</v>
      </c>
      <c r="E2371">
        <v>184357</v>
      </c>
      <c r="F2371">
        <v>0</v>
      </c>
      <c r="G2371">
        <v>17618</v>
      </c>
      <c r="H2371">
        <v>-17617.599999999999</v>
      </c>
      <c r="I2371" s="1">
        <v>43583</v>
      </c>
      <c r="J2371">
        <v>2019</v>
      </c>
      <c r="K2371">
        <f t="shared" si="262"/>
        <v>4</v>
      </c>
      <c r="L2371">
        <f t="shared" si="263"/>
        <v>28</v>
      </c>
      <c r="M2371">
        <f t="shared" si="264"/>
        <v>2019</v>
      </c>
      <c r="N2371">
        <f t="shared" si="261"/>
        <v>2019</v>
      </c>
      <c r="O2371">
        <f t="shared" si="265"/>
        <v>2568.6325000000002</v>
      </c>
      <c r="P2371">
        <f t="shared" si="266"/>
        <v>2568.6325000000002</v>
      </c>
      <c r="Q2371">
        <f t="shared" si="267"/>
        <v>0</v>
      </c>
    </row>
    <row r="2372" spans="1:17" x14ac:dyDescent="0.3">
      <c r="A2372">
        <v>13086530</v>
      </c>
      <c r="B2372" t="s">
        <v>27</v>
      </c>
      <c r="C2372" s="1">
        <v>43584</v>
      </c>
      <c r="D2372">
        <v>1301</v>
      </c>
      <c r="E2372">
        <v>186939</v>
      </c>
      <c r="F2372">
        <v>0</v>
      </c>
      <c r="G2372">
        <v>17618</v>
      </c>
      <c r="H2372">
        <v>-17617.599999999999</v>
      </c>
      <c r="I2372" s="1">
        <v>43584</v>
      </c>
      <c r="J2372">
        <v>2019</v>
      </c>
      <c r="K2372">
        <f t="shared" si="262"/>
        <v>4</v>
      </c>
      <c r="L2372">
        <f t="shared" si="263"/>
        <v>29</v>
      </c>
      <c r="M2372">
        <f t="shared" si="264"/>
        <v>2019</v>
      </c>
      <c r="N2372">
        <f t="shared" si="261"/>
        <v>2019</v>
      </c>
      <c r="O2372">
        <f t="shared" si="265"/>
        <v>2580.5335</v>
      </c>
      <c r="P2372">
        <f t="shared" si="266"/>
        <v>2580.5335</v>
      </c>
      <c r="Q2372">
        <f t="shared" si="267"/>
        <v>0</v>
      </c>
    </row>
    <row r="2373" spans="1:17" x14ac:dyDescent="0.3">
      <c r="A2373">
        <v>13086530</v>
      </c>
      <c r="B2373" t="s">
        <v>27</v>
      </c>
      <c r="C2373" s="1">
        <v>43585</v>
      </c>
      <c r="D2373">
        <v>1295</v>
      </c>
      <c r="E2373">
        <v>189506</v>
      </c>
      <c r="F2373">
        <v>0</v>
      </c>
      <c r="G2373">
        <v>17618</v>
      </c>
      <c r="H2373">
        <v>-17617.599999999999</v>
      </c>
      <c r="I2373" s="1">
        <v>43585</v>
      </c>
      <c r="J2373">
        <v>2019</v>
      </c>
      <c r="K2373">
        <f t="shared" si="262"/>
        <v>4</v>
      </c>
      <c r="L2373">
        <f t="shared" si="263"/>
        <v>30</v>
      </c>
      <c r="M2373">
        <f t="shared" si="264"/>
        <v>2019</v>
      </c>
      <c r="N2373">
        <f t="shared" si="261"/>
        <v>2019</v>
      </c>
      <c r="O2373">
        <f t="shared" si="265"/>
        <v>2568.6325000000002</v>
      </c>
      <c r="P2373">
        <f t="shared" si="266"/>
        <v>2568.6325000000002</v>
      </c>
      <c r="Q2373">
        <f t="shared" si="267"/>
        <v>0</v>
      </c>
    </row>
    <row r="2374" spans="1:17" x14ac:dyDescent="0.3">
      <c r="A2374">
        <v>13086530</v>
      </c>
      <c r="B2374" t="s">
        <v>27</v>
      </c>
      <c r="C2374" s="1">
        <v>43586</v>
      </c>
      <c r="D2374">
        <v>1297</v>
      </c>
      <c r="E2374">
        <v>192078</v>
      </c>
      <c r="F2374">
        <v>0</v>
      </c>
      <c r="G2374">
        <v>17618</v>
      </c>
      <c r="H2374">
        <v>-17617.599999999999</v>
      </c>
      <c r="I2374" s="1">
        <v>43586</v>
      </c>
      <c r="J2374">
        <v>2019</v>
      </c>
      <c r="K2374">
        <f t="shared" si="262"/>
        <v>5</v>
      </c>
      <c r="L2374">
        <f t="shared" si="263"/>
        <v>1</v>
      </c>
      <c r="M2374">
        <f t="shared" si="264"/>
        <v>2019</v>
      </c>
      <c r="N2374">
        <f t="shared" si="261"/>
        <v>2019</v>
      </c>
      <c r="O2374">
        <f t="shared" si="265"/>
        <v>2572.5995000000003</v>
      </c>
      <c r="P2374">
        <f t="shared" si="266"/>
        <v>2572.5995000000003</v>
      </c>
      <c r="Q2374">
        <f t="shared" si="267"/>
        <v>0</v>
      </c>
    </row>
    <row r="2375" spans="1:17" x14ac:dyDescent="0.3">
      <c r="A2375">
        <v>13086530</v>
      </c>
      <c r="B2375" t="s">
        <v>27</v>
      </c>
      <c r="C2375" s="1">
        <v>43587</v>
      </c>
      <c r="D2375">
        <v>1329</v>
      </c>
      <c r="E2375">
        <v>194714</v>
      </c>
      <c r="F2375">
        <v>0</v>
      </c>
      <c r="G2375">
        <v>17618</v>
      </c>
      <c r="H2375">
        <v>-17617.599999999999</v>
      </c>
      <c r="I2375" s="1">
        <v>43587</v>
      </c>
      <c r="J2375">
        <v>2019</v>
      </c>
      <c r="K2375">
        <f t="shared" si="262"/>
        <v>5</v>
      </c>
      <c r="L2375">
        <f t="shared" si="263"/>
        <v>2</v>
      </c>
      <c r="M2375">
        <f t="shared" si="264"/>
        <v>2019</v>
      </c>
      <c r="N2375">
        <f t="shared" si="261"/>
        <v>2019</v>
      </c>
      <c r="O2375">
        <f t="shared" si="265"/>
        <v>2636.0715</v>
      </c>
      <c r="P2375">
        <f t="shared" si="266"/>
        <v>2636.0715</v>
      </c>
      <c r="Q2375">
        <f t="shared" si="267"/>
        <v>0</v>
      </c>
    </row>
    <row r="2376" spans="1:17" x14ac:dyDescent="0.3">
      <c r="A2376">
        <v>13086530</v>
      </c>
      <c r="B2376" t="s">
        <v>27</v>
      </c>
      <c r="C2376" s="1">
        <v>43588</v>
      </c>
      <c r="D2376">
        <v>1467</v>
      </c>
      <c r="E2376">
        <v>197623</v>
      </c>
      <c r="F2376">
        <v>0</v>
      </c>
      <c r="G2376">
        <v>17618</v>
      </c>
      <c r="H2376">
        <v>-17617.599999999999</v>
      </c>
      <c r="I2376" s="1">
        <v>43588</v>
      </c>
      <c r="J2376">
        <v>2019</v>
      </c>
      <c r="K2376">
        <f t="shared" si="262"/>
        <v>5</v>
      </c>
      <c r="L2376">
        <f t="shared" si="263"/>
        <v>3</v>
      </c>
      <c r="M2376">
        <f t="shared" si="264"/>
        <v>2019</v>
      </c>
      <c r="N2376">
        <f t="shared" si="261"/>
        <v>2019</v>
      </c>
      <c r="O2376">
        <f t="shared" si="265"/>
        <v>2909.7945</v>
      </c>
      <c r="P2376">
        <f t="shared" si="266"/>
        <v>2909.7945</v>
      </c>
      <c r="Q2376">
        <f t="shared" si="267"/>
        <v>0</v>
      </c>
    </row>
    <row r="2377" spans="1:17" x14ac:dyDescent="0.3">
      <c r="A2377">
        <v>13086530</v>
      </c>
      <c r="B2377" t="s">
        <v>27</v>
      </c>
      <c r="C2377" s="1">
        <v>43589</v>
      </c>
      <c r="D2377">
        <v>1495</v>
      </c>
      <c r="E2377">
        <v>200588</v>
      </c>
      <c r="F2377">
        <v>0</v>
      </c>
      <c r="G2377">
        <v>17618</v>
      </c>
      <c r="H2377">
        <v>-17617.599999999999</v>
      </c>
      <c r="I2377" s="1">
        <v>43589</v>
      </c>
      <c r="J2377">
        <v>2019</v>
      </c>
      <c r="K2377">
        <f t="shared" si="262"/>
        <v>5</v>
      </c>
      <c r="L2377">
        <f t="shared" si="263"/>
        <v>4</v>
      </c>
      <c r="M2377">
        <f t="shared" si="264"/>
        <v>2019</v>
      </c>
      <c r="N2377">
        <f t="shared" si="261"/>
        <v>2019</v>
      </c>
      <c r="O2377">
        <f t="shared" si="265"/>
        <v>2965.3325</v>
      </c>
      <c r="P2377">
        <f t="shared" si="266"/>
        <v>2965.3325</v>
      </c>
      <c r="Q2377">
        <f t="shared" si="267"/>
        <v>0</v>
      </c>
    </row>
    <row r="2378" spans="1:17" x14ac:dyDescent="0.3">
      <c r="A2378">
        <v>13086530</v>
      </c>
      <c r="B2378" t="s">
        <v>27</v>
      </c>
      <c r="C2378" s="1">
        <v>43590</v>
      </c>
      <c r="D2378">
        <v>1492</v>
      </c>
      <c r="E2378">
        <v>203548</v>
      </c>
      <c r="F2378">
        <v>0</v>
      </c>
      <c r="G2378">
        <v>17618</v>
      </c>
      <c r="H2378">
        <v>-17617.599999999999</v>
      </c>
      <c r="I2378" s="1">
        <v>43590</v>
      </c>
      <c r="J2378">
        <v>2019</v>
      </c>
      <c r="K2378">
        <f t="shared" si="262"/>
        <v>5</v>
      </c>
      <c r="L2378">
        <f t="shared" si="263"/>
        <v>5</v>
      </c>
      <c r="M2378">
        <f t="shared" si="264"/>
        <v>2019</v>
      </c>
      <c r="N2378">
        <f t="shared" si="261"/>
        <v>2019</v>
      </c>
      <c r="O2378">
        <f t="shared" si="265"/>
        <v>2959.3820000000001</v>
      </c>
      <c r="P2378">
        <f t="shared" si="266"/>
        <v>2959.3820000000001</v>
      </c>
      <c r="Q2378">
        <f t="shared" si="267"/>
        <v>0</v>
      </c>
    </row>
    <row r="2379" spans="1:17" x14ac:dyDescent="0.3">
      <c r="A2379">
        <v>13086530</v>
      </c>
      <c r="B2379" t="s">
        <v>27</v>
      </c>
      <c r="C2379" s="1">
        <v>43591</v>
      </c>
      <c r="D2379">
        <v>1497</v>
      </c>
      <c r="E2379">
        <v>206518</v>
      </c>
      <c r="F2379">
        <v>159</v>
      </c>
      <c r="G2379">
        <v>17933</v>
      </c>
      <c r="H2379">
        <v>-17933.400000000001</v>
      </c>
      <c r="I2379" s="1">
        <v>43591</v>
      </c>
      <c r="J2379">
        <v>2019</v>
      </c>
      <c r="K2379">
        <f t="shared" si="262"/>
        <v>5</v>
      </c>
      <c r="L2379">
        <f t="shared" si="263"/>
        <v>6</v>
      </c>
      <c r="M2379">
        <f t="shared" si="264"/>
        <v>2019</v>
      </c>
      <c r="N2379">
        <f t="shared" si="261"/>
        <v>2019</v>
      </c>
      <c r="O2379">
        <f t="shared" si="265"/>
        <v>2969.2995000000001</v>
      </c>
      <c r="P2379">
        <f t="shared" si="266"/>
        <v>2653.9230000000002</v>
      </c>
      <c r="Q2379">
        <f t="shared" si="267"/>
        <v>315.37650000000002</v>
      </c>
    </row>
    <row r="2380" spans="1:17" x14ac:dyDescent="0.3">
      <c r="A2380">
        <v>13086530</v>
      </c>
      <c r="B2380" t="s">
        <v>27</v>
      </c>
      <c r="C2380" s="1">
        <v>43592</v>
      </c>
      <c r="D2380">
        <v>1481</v>
      </c>
      <c r="E2380">
        <v>209454</v>
      </c>
      <c r="F2380">
        <v>1481</v>
      </c>
      <c r="G2380">
        <v>20870</v>
      </c>
      <c r="H2380">
        <v>-20869.900000000001</v>
      </c>
      <c r="I2380" s="1">
        <v>43592</v>
      </c>
      <c r="J2380">
        <v>2019</v>
      </c>
      <c r="K2380">
        <f t="shared" si="262"/>
        <v>5</v>
      </c>
      <c r="L2380">
        <f t="shared" si="263"/>
        <v>7</v>
      </c>
      <c r="M2380">
        <f t="shared" si="264"/>
        <v>2019</v>
      </c>
      <c r="N2380">
        <f t="shared" si="261"/>
        <v>2019</v>
      </c>
      <c r="O2380">
        <f t="shared" si="265"/>
        <v>2937.5635000000002</v>
      </c>
      <c r="P2380">
        <f t="shared" si="266"/>
        <v>0</v>
      </c>
      <c r="Q2380">
        <f t="shared" si="267"/>
        <v>2937.5635000000002</v>
      </c>
    </row>
    <row r="2381" spans="1:17" x14ac:dyDescent="0.3">
      <c r="A2381">
        <v>13086530</v>
      </c>
      <c r="B2381" t="s">
        <v>27</v>
      </c>
      <c r="C2381" s="1">
        <v>43593</v>
      </c>
      <c r="D2381">
        <v>1476</v>
      </c>
      <c r="E2381">
        <v>212381</v>
      </c>
      <c r="F2381">
        <v>1476</v>
      </c>
      <c r="G2381">
        <v>23797</v>
      </c>
      <c r="H2381">
        <v>-23797</v>
      </c>
      <c r="I2381" s="1">
        <v>43593</v>
      </c>
      <c r="J2381">
        <v>2019</v>
      </c>
      <c r="K2381">
        <f t="shared" si="262"/>
        <v>5</v>
      </c>
      <c r="L2381">
        <f t="shared" si="263"/>
        <v>8</v>
      </c>
      <c r="M2381">
        <f t="shared" si="264"/>
        <v>2019</v>
      </c>
      <c r="N2381">
        <f t="shared" si="261"/>
        <v>2019</v>
      </c>
      <c r="O2381">
        <f t="shared" si="265"/>
        <v>2927.6460000000002</v>
      </c>
      <c r="P2381">
        <f t="shared" si="266"/>
        <v>0</v>
      </c>
      <c r="Q2381">
        <f t="shared" si="267"/>
        <v>2927.6460000000002</v>
      </c>
    </row>
    <row r="2382" spans="1:17" x14ac:dyDescent="0.3">
      <c r="A2382">
        <v>13086530</v>
      </c>
      <c r="B2382" t="s">
        <v>27</v>
      </c>
      <c r="C2382" s="1">
        <v>43594</v>
      </c>
      <c r="D2382">
        <v>1473</v>
      </c>
      <c r="E2382">
        <v>215304</v>
      </c>
      <c r="F2382">
        <v>1473</v>
      </c>
      <c r="G2382">
        <v>26719</v>
      </c>
      <c r="H2382">
        <v>-26719.4</v>
      </c>
      <c r="I2382" s="1">
        <v>43594</v>
      </c>
      <c r="J2382">
        <v>2019</v>
      </c>
      <c r="K2382">
        <f t="shared" si="262"/>
        <v>5</v>
      </c>
      <c r="L2382">
        <f t="shared" si="263"/>
        <v>9</v>
      </c>
      <c r="M2382">
        <f t="shared" si="264"/>
        <v>2019</v>
      </c>
      <c r="N2382">
        <f t="shared" si="261"/>
        <v>2019</v>
      </c>
      <c r="O2382">
        <f t="shared" si="265"/>
        <v>2921.6955000000003</v>
      </c>
      <c r="P2382">
        <f t="shared" si="266"/>
        <v>0</v>
      </c>
      <c r="Q2382">
        <f t="shared" si="267"/>
        <v>2921.6955000000003</v>
      </c>
    </row>
    <row r="2383" spans="1:17" x14ac:dyDescent="0.3">
      <c r="A2383">
        <v>13086530</v>
      </c>
      <c r="B2383" t="s">
        <v>27</v>
      </c>
      <c r="C2383" s="1">
        <v>43595</v>
      </c>
      <c r="D2383">
        <v>1473</v>
      </c>
      <c r="E2383">
        <v>218226</v>
      </c>
      <c r="F2383">
        <v>1473</v>
      </c>
      <c r="G2383">
        <v>29642</v>
      </c>
      <c r="H2383">
        <v>-29641.7</v>
      </c>
      <c r="I2383" s="1">
        <v>43595</v>
      </c>
      <c r="J2383">
        <v>2019</v>
      </c>
      <c r="K2383">
        <f t="shared" si="262"/>
        <v>5</v>
      </c>
      <c r="L2383">
        <f t="shared" si="263"/>
        <v>10</v>
      </c>
      <c r="M2383">
        <f t="shared" si="264"/>
        <v>2019</v>
      </c>
      <c r="N2383">
        <f t="shared" ref="N2383:N2446" si="268">IF(K2383&gt;10,M2383+1,M2383)</f>
        <v>2019</v>
      </c>
      <c r="O2383">
        <f t="shared" si="265"/>
        <v>2921.6955000000003</v>
      </c>
      <c r="P2383">
        <f t="shared" si="266"/>
        <v>0</v>
      </c>
      <c r="Q2383">
        <f t="shared" si="267"/>
        <v>2921.6955000000003</v>
      </c>
    </row>
    <row r="2384" spans="1:17" x14ac:dyDescent="0.3">
      <c r="A2384">
        <v>13086530</v>
      </c>
      <c r="B2384" t="s">
        <v>27</v>
      </c>
      <c r="C2384" s="1">
        <v>43596</v>
      </c>
      <c r="D2384">
        <v>1476</v>
      </c>
      <c r="E2384">
        <v>221153</v>
      </c>
      <c r="F2384">
        <v>234</v>
      </c>
      <c r="G2384">
        <v>30106</v>
      </c>
      <c r="H2384">
        <v>-30105.9</v>
      </c>
      <c r="I2384" s="1">
        <v>43596</v>
      </c>
      <c r="J2384">
        <v>2019</v>
      </c>
      <c r="K2384">
        <f t="shared" si="262"/>
        <v>5</v>
      </c>
      <c r="L2384">
        <f t="shared" si="263"/>
        <v>11</v>
      </c>
      <c r="M2384">
        <f t="shared" si="264"/>
        <v>2019</v>
      </c>
      <c r="N2384">
        <f t="shared" si="268"/>
        <v>2019</v>
      </c>
      <c r="O2384">
        <f t="shared" si="265"/>
        <v>2927.6460000000002</v>
      </c>
      <c r="P2384">
        <f t="shared" si="266"/>
        <v>2463.5070000000001</v>
      </c>
      <c r="Q2384">
        <f t="shared" si="267"/>
        <v>464.13900000000001</v>
      </c>
    </row>
    <row r="2385" spans="1:17" x14ac:dyDescent="0.3">
      <c r="A2385">
        <v>13086530</v>
      </c>
      <c r="B2385" t="s">
        <v>27</v>
      </c>
      <c r="C2385" s="1">
        <v>43597</v>
      </c>
      <c r="D2385">
        <v>1480</v>
      </c>
      <c r="E2385">
        <v>224089</v>
      </c>
      <c r="F2385">
        <v>0</v>
      </c>
      <c r="G2385">
        <v>30106</v>
      </c>
      <c r="H2385">
        <v>-30105.9</v>
      </c>
      <c r="I2385" s="1">
        <v>43597</v>
      </c>
      <c r="J2385">
        <v>2019</v>
      </c>
      <c r="K2385">
        <f t="shared" si="262"/>
        <v>5</v>
      </c>
      <c r="L2385">
        <f t="shared" si="263"/>
        <v>12</v>
      </c>
      <c r="M2385">
        <f t="shared" si="264"/>
        <v>2019</v>
      </c>
      <c r="N2385">
        <f t="shared" si="268"/>
        <v>2019</v>
      </c>
      <c r="O2385">
        <f t="shared" si="265"/>
        <v>2935.58</v>
      </c>
      <c r="P2385">
        <f t="shared" si="266"/>
        <v>2935.58</v>
      </c>
      <c r="Q2385">
        <f t="shared" si="267"/>
        <v>0</v>
      </c>
    </row>
    <row r="2386" spans="1:17" x14ac:dyDescent="0.3">
      <c r="A2386">
        <v>13086530</v>
      </c>
      <c r="B2386" t="s">
        <v>27</v>
      </c>
      <c r="C2386" s="1">
        <v>43598</v>
      </c>
      <c r="D2386">
        <v>1421</v>
      </c>
      <c r="E2386">
        <v>226908</v>
      </c>
      <c r="F2386">
        <v>0</v>
      </c>
      <c r="G2386">
        <v>30106</v>
      </c>
      <c r="H2386">
        <v>-30105.9</v>
      </c>
      <c r="I2386" s="1">
        <v>43598</v>
      </c>
      <c r="J2386">
        <v>2019</v>
      </c>
      <c r="K2386">
        <f t="shared" si="262"/>
        <v>5</v>
      </c>
      <c r="L2386">
        <f t="shared" si="263"/>
        <v>13</v>
      </c>
      <c r="M2386">
        <f t="shared" si="264"/>
        <v>2019</v>
      </c>
      <c r="N2386">
        <f t="shared" si="268"/>
        <v>2019</v>
      </c>
      <c r="O2386">
        <f t="shared" si="265"/>
        <v>2818.5535</v>
      </c>
      <c r="P2386">
        <f t="shared" si="266"/>
        <v>2818.5535</v>
      </c>
      <c r="Q2386">
        <f t="shared" si="267"/>
        <v>0</v>
      </c>
    </row>
    <row r="2387" spans="1:17" x14ac:dyDescent="0.3">
      <c r="A2387">
        <v>13086530</v>
      </c>
      <c r="B2387" t="s">
        <v>27</v>
      </c>
      <c r="C2387" s="1">
        <v>43599</v>
      </c>
      <c r="D2387">
        <v>1480</v>
      </c>
      <c r="E2387">
        <v>229844</v>
      </c>
      <c r="F2387">
        <v>0</v>
      </c>
      <c r="G2387">
        <v>30106</v>
      </c>
      <c r="H2387">
        <v>-30105.9</v>
      </c>
      <c r="I2387" s="1">
        <v>43599</v>
      </c>
      <c r="J2387">
        <v>2019</v>
      </c>
      <c r="K2387">
        <f t="shared" si="262"/>
        <v>5</v>
      </c>
      <c r="L2387">
        <f t="shared" si="263"/>
        <v>14</v>
      </c>
      <c r="M2387">
        <f t="shared" si="264"/>
        <v>2019</v>
      </c>
      <c r="N2387">
        <f t="shared" si="268"/>
        <v>2019</v>
      </c>
      <c r="O2387">
        <f t="shared" si="265"/>
        <v>2935.58</v>
      </c>
      <c r="P2387">
        <f t="shared" si="266"/>
        <v>2935.58</v>
      </c>
      <c r="Q2387">
        <f t="shared" si="267"/>
        <v>0</v>
      </c>
    </row>
    <row r="2388" spans="1:17" x14ac:dyDescent="0.3">
      <c r="A2388">
        <v>13086530</v>
      </c>
      <c r="B2388" t="s">
        <v>27</v>
      </c>
      <c r="C2388" s="1">
        <v>43600</v>
      </c>
      <c r="D2388">
        <v>1445</v>
      </c>
      <c r="E2388">
        <v>232710</v>
      </c>
      <c r="F2388">
        <v>28</v>
      </c>
      <c r="G2388">
        <v>30162</v>
      </c>
      <c r="H2388">
        <v>-30162</v>
      </c>
      <c r="I2388" s="1">
        <v>43600</v>
      </c>
      <c r="J2388">
        <v>2019</v>
      </c>
      <c r="K2388">
        <f t="shared" si="262"/>
        <v>5</v>
      </c>
      <c r="L2388">
        <f t="shared" si="263"/>
        <v>15</v>
      </c>
      <c r="M2388">
        <f t="shared" si="264"/>
        <v>2019</v>
      </c>
      <c r="N2388">
        <f t="shared" si="268"/>
        <v>2019</v>
      </c>
      <c r="O2388">
        <f t="shared" si="265"/>
        <v>2866.1575000000003</v>
      </c>
      <c r="P2388">
        <f t="shared" si="266"/>
        <v>2810.6195000000002</v>
      </c>
      <c r="Q2388">
        <f t="shared" si="267"/>
        <v>55.538000000000004</v>
      </c>
    </row>
    <row r="2389" spans="1:17" x14ac:dyDescent="0.3">
      <c r="A2389">
        <v>13086530</v>
      </c>
      <c r="B2389" t="s">
        <v>27</v>
      </c>
      <c r="C2389" s="1">
        <v>43601</v>
      </c>
      <c r="D2389">
        <v>1298</v>
      </c>
      <c r="E2389">
        <v>235284</v>
      </c>
      <c r="F2389">
        <v>592</v>
      </c>
      <c r="G2389">
        <v>31336</v>
      </c>
      <c r="H2389">
        <v>-31336.3</v>
      </c>
      <c r="I2389" s="1">
        <v>43601</v>
      </c>
      <c r="J2389">
        <v>2019</v>
      </c>
      <c r="K2389">
        <f t="shared" si="262"/>
        <v>5</v>
      </c>
      <c r="L2389">
        <f t="shared" si="263"/>
        <v>16</v>
      </c>
      <c r="M2389">
        <f t="shared" si="264"/>
        <v>2019</v>
      </c>
      <c r="N2389">
        <f t="shared" si="268"/>
        <v>2019</v>
      </c>
      <c r="O2389">
        <f t="shared" si="265"/>
        <v>2574.5830000000001</v>
      </c>
      <c r="P2389">
        <f t="shared" si="266"/>
        <v>1400.3510000000001</v>
      </c>
      <c r="Q2389">
        <f t="shared" si="267"/>
        <v>1174.232</v>
      </c>
    </row>
    <row r="2390" spans="1:17" x14ac:dyDescent="0.3">
      <c r="A2390">
        <v>13086530</v>
      </c>
      <c r="B2390" t="s">
        <v>27</v>
      </c>
      <c r="C2390" s="1">
        <v>43602</v>
      </c>
      <c r="D2390">
        <v>1235</v>
      </c>
      <c r="E2390">
        <v>237734</v>
      </c>
      <c r="F2390">
        <v>0</v>
      </c>
      <c r="G2390">
        <v>31336</v>
      </c>
      <c r="H2390">
        <v>-31336.3</v>
      </c>
      <c r="I2390" s="1">
        <v>43602</v>
      </c>
      <c r="J2390">
        <v>2019</v>
      </c>
      <c r="K2390">
        <f t="shared" si="262"/>
        <v>5</v>
      </c>
      <c r="L2390">
        <f t="shared" si="263"/>
        <v>17</v>
      </c>
      <c r="M2390">
        <f t="shared" si="264"/>
        <v>2019</v>
      </c>
      <c r="N2390">
        <f t="shared" si="268"/>
        <v>2019</v>
      </c>
      <c r="O2390">
        <f t="shared" si="265"/>
        <v>2449.6224999999999</v>
      </c>
      <c r="P2390">
        <f t="shared" si="266"/>
        <v>2449.6224999999999</v>
      </c>
      <c r="Q2390">
        <f t="shared" si="267"/>
        <v>0</v>
      </c>
    </row>
    <row r="2391" spans="1:17" x14ac:dyDescent="0.3">
      <c r="A2391">
        <v>13086530</v>
      </c>
      <c r="B2391" t="s">
        <v>27</v>
      </c>
      <c r="C2391" s="1">
        <v>43603</v>
      </c>
      <c r="D2391">
        <v>1234</v>
      </c>
      <c r="E2391">
        <v>240182</v>
      </c>
      <c r="F2391">
        <v>0</v>
      </c>
      <c r="G2391">
        <v>31336</v>
      </c>
      <c r="H2391">
        <v>-31336.3</v>
      </c>
      <c r="I2391" s="1">
        <v>43603</v>
      </c>
      <c r="J2391">
        <v>2019</v>
      </c>
      <c r="K2391">
        <f t="shared" si="262"/>
        <v>5</v>
      </c>
      <c r="L2391">
        <f t="shared" si="263"/>
        <v>18</v>
      </c>
      <c r="M2391">
        <f t="shared" si="264"/>
        <v>2019</v>
      </c>
      <c r="N2391">
        <f t="shared" si="268"/>
        <v>2019</v>
      </c>
      <c r="O2391">
        <f t="shared" si="265"/>
        <v>2447.6390000000001</v>
      </c>
      <c r="P2391">
        <f t="shared" si="266"/>
        <v>2447.6390000000001</v>
      </c>
      <c r="Q2391">
        <f t="shared" si="267"/>
        <v>0</v>
      </c>
    </row>
    <row r="2392" spans="1:17" x14ac:dyDescent="0.3">
      <c r="A2392">
        <v>13086530</v>
      </c>
      <c r="B2392" t="s">
        <v>27</v>
      </c>
      <c r="C2392" s="1">
        <v>43604</v>
      </c>
      <c r="D2392">
        <v>1238</v>
      </c>
      <c r="E2392">
        <v>242637</v>
      </c>
      <c r="F2392">
        <v>0</v>
      </c>
      <c r="G2392">
        <v>31336</v>
      </c>
      <c r="H2392">
        <v>-31336.3</v>
      </c>
      <c r="I2392" s="1">
        <v>43604</v>
      </c>
      <c r="J2392">
        <v>2019</v>
      </c>
      <c r="K2392">
        <f t="shared" si="262"/>
        <v>5</v>
      </c>
      <c r="L2392">
        <f t="shared" si="263"/>
        <v>19</v>
      </c>
      <c r="M2392">
        <f t="shared" si="264"/>
        <v>2019</v>
      </c>
      <c r="N2392">
        <f t="shared" si="268"/>
        <v>2019</v>
      </c>
      <c r="O2392">
        <f t="shared" si="265"/>
        <v>2455.5729999999999</v>
      </c>
      <c r="P2392">
        <f t="shared" si="266"/>
        <v>2455.5729999999999</v>
      </c>
      <c r="Q2392">
        <f t="shared" si="267"/>
        <v>0</v>
      </c>
    </row>
    <row r="2393" spans="1:17" x14ac:dyDescent="0.3">
      <c r="A2393">
        <v>13086530</v>
      </c>
      <c r="B2393" t="s">
        <v>27</v>
      </c>
      <c r="C2393" s="1">
        <v>43605</v>
      </c>
      <c r="D2393">
        <v>1221</v>
      </c>
      <c r="E2393">
        <v>245059</v>
      </c>
      <c r="F2393">
        <v>0</v>
      </c>
      <c r="G2393">
        <v>31336</v>
      </c>
      <c r="H2393">
        <v>-31336.3</v>
      </c>
      <c r="I2393" s="1">
        <v>43605</v>
      </c>
      <c r="J2393">
        <v>2019</v>
      </c>
      <c r="K2393">
        <f t="shared" si="262"/>
        <v>5</v>
      </c>
      <c r="L2393">
        <f t="shared" si="263"/>
        <v>20</v>
      </c>
      <c r="M2393">
        <f t="shared" si="264"/>
        <v>2019</v>
      </c>
      <c r="N2393">
        <f t="shared" si="268"/>
        <v>2019</v>
      </c>
      <c r="O2393">
        <f t="shared" si="265"/>
        <v>2421.8535000000002</v>
      </c>
      <c r="P2393">
        <f t="shared" si="266"/>
        <v>2421.8535000000002</v>
      </c>
      <c r="Q2393">
        <f t="shared" si="267"/>
        <v>0</v>
      </c>
    </row>
    <row r="2394" spans="1:17" x14ac:dyDescent="0.3">
      <c r="A2394">
        <v>13086530</v>
      </c>
      <c r="B2394" t="s">
        <v>27</v>
      </c>
      <c r="C2394" s="1">
        <v>43606</v>
      </c>
      <c r="D2394">
        <v>1216</v>
      </c>
      <c r="E2394">
        <v>247470</v>
      </c>
      <c r="F2394">
        <v>0</v>
      </c>
      <c r="G2394">
        <v>31336</v>
      </c>
      <c r="H2394">
        <v>-31336.3</v>
      </c>
      <c r="I2394" s="1">
        <v>43606</v>
      </c>
      <c r="J2394">
        <v>2019</v>
      </c>
      <c r="K2394">
        <f t="shared" si="262"/>
        <v>5</v>
      </c>
      <c r="L2394">
        <f t="shared" si="263"/>
        <v>21</v>
      </c>
      <c r="M2394">
        <f t="shared" si="264"/>
        <v>2019</v>
      </c>
      <c r="N2394">
        <f t="shared" si="268"/>
        <v>2019</v>
      </c>
      <c r="O2394">
        <f t="shared" si="265"/>
        <v>2411.9360000000001</v>
      </c>
      <c r="P2394">
        <f t="shared" si="266"/>
        <v>2411.9360000000001</v>
      </c>
      <c r="Q2394">
        <f t="shared" si="267"/>
        <v>0</v>
      </c>
    </row>
    <row r="2395" spans="1:17" x14ac:dyDescent="0.3">
      <c r="A2395">
        <v>13086530</v>
      </c>
      <c r="B2395" t="s">
        <v>27</v>
      </c>
      <c r="C2395" s="1">
        <v>43607</v>
      </c>
      <c r="D2395">
        <v>1221</v>
      </c>
      <c r="E2395">
        <v>249893</v>
      </c>
      <c r="F2395">
        <v>0</v>
      </c>
      <c r="G2395">
        <v>31336</v>
      </c>
      <c r="H2395">
        <v>-31336.3</v>
      </c>
      <c r="I2395" s="1">
        <v>43607</v>
      </c>
      <c r="J2395">
        <v>2019</v>
      </c>
      <c r="K2395">
        <f t="shared" si="262"/>
        <v>5</v>
      </c>
      <c r="L2395">
        <f t="shared" si="263"/>
        <v>22</v>
      </c>
      <c r="M2395">
        <f t="shared" si="264"/>
        <v>2019</v>
      </c>
      <c r="N2395">
        <f t="shared" si="268"/>
        <v>2019</v>
      </c>
      <c r="O2395">
        <f t="shared" si="265"/>
        <v>2421.8535000000002</v>
      </c>
      <c r="P2395">
        <f t="shared" si="266"/>
        <v>2421.8535000000002</v>
      </c>
      <c r="Q2395">
        <f t="shared" si="267"/>
        <v>0</v>
      </c>
    </row>
    <row r="2396" spans="1:17" x14ac:dyDescent="0.3">
      <c r="A2396">
        <v>13086530</v>
      </c>
      <c r="B2396" t="s">
        <v>27</v>
      </c>
      <c r="C2396" s="1">
        <v>43608</v>
      </c>
      <c r="D2396">
        <v>1236</v>
      </c>
      <c r="E2396">
        <v>252345</v>
      </c>
      <c r="F2396">
        <v>0</v>
      </c>
      <c r="G2396">
        <v>31336</v>
      </c>
      <c r="H2396">
        <v>-31336.3</v>
      </c>
      <c r="I2396" s="1">
        <v>43608</v>
      </c>
      <c r="J2396">
        <v>2019</v>
      </c>
      <c r="K2396">
        <f t="shared" si="262"/>
        <v>5</v>
      </c>
      <c r="L2396">
        <f t="shared" si="263"/>
        <v>23</v>
      </c>
      <c r="M2396">
        <f t="shared" si="264"/>
        <v>2019</v>
      </c>
      <c r="N2396">
        <f t="shared" si="268"/>
        <v>2019</v>
      </c>
      <c r="O2396">
        <f t="shared" si="265"/>
        <v>2451.6060000000002</v>
      </c>
      <c r="P2396">
        <f t="shared" si="266"/>
        <v>2451.6060000000002</v>
      </c>
      <c r="Q2396">
        <f t="shared" si="267"/>
        <v>0</v>
      </c>
    </row>
    <row r="2397" spans="1:17" x14ac:dyDescent="0.3">
      <c r="A2397">
        <v>13086530</v>
      </c>
      <c r="B2397" t="s">
        <v>27</v>
      </c>
      <c r="C2397" s="1">
        <v>43609</v>
      </c>
      <c r="D2397">
        <v>1244</v>
      </c>
      <c r="E2397">
        <v>254813</v>
      </c>
      <c r="F2397">
        <v>0</v>
      </c>
      <c r="G2397">
        <v>31336</v>
      </c>
      <c r="H2397">
        <v>-31336.3</v>
      </c>
      <c r="I2397" s="1">
        <v>43609</v>
      </c>
      <c r="J2397">
        <v>2019</v>
      </c>
      <c r="K2397">
        <f t="shared" si="262"/>
        <v>5</v>
      </c>
      <c r="L2397">
        <f t="shared" si="263"/>
        <v>24</v>
      </c>
      <c r="M2397">
        <f t="shared" si="264"/>
        <v>2019</v>
      </c>
      <c r="N2397">
        <f t="shared" si="268"/>
        <v>2019</v>
      </c>
      <c r="O2397">
        <f t="shared" si="265"/>
        <v>2467.4740000000002</v>
      </c>
      <c r="P2397">
        <f t="shared" si="266"/>
        <v>2467.4740000000002</v>
      </c>
      <c r="Q2397">
        <f t="shared" si="267"/>
        <v>0</v>
      </c>
    </row>
    <row r="2398" spans="1:17" x14ac:dyDescent="0.3">
      <c r="A2398">
        <v>13086530</v>
      </c>
      <c r="B2398" t="s">
        <v>27</v>
      </c>
      <c r="C2398" s="1">
        <v>43610</v>
      </c>
      <c r="D2398">
        <v>1246</v>
      </c>
      <c r="E2398">
        <v>257283</v>
      </c>
      <c r="F2398">
        <v>0</v>
      </c>
      <c r="G2398">
        <v>31336</v>
      </c>
      <c r="H2398">
        <v>-31336.3</v>
      </c>
      <c r="I2398" s="1">
        <v>43610</v>
      </c>
      <c r="J2398">
        <v>2019</v>
      </c>
      <c r="K2398">
        <f t="shared" si="262"/>
        <v>5</v>
      </c>
      <c r="L2398">
        <f t="shared" si="263"/>
        <v>25</v>
      </c>
      <c r="M2398">
        <f t="shared" si="264"/>
        <v>2019</v>
      </c>
      <c r="N2398">
        <f t="shared" si="268"/>
        <v>2019</v>
      </c>
      <c r="O2398">
        <f t="shared" si="265"/>
        <v>2471.4410000000003</v>
      </c>
      <c r="P2398">
        <f t="shared" si="266"/>
        <v>2471.4410000000003</v>
      </c>
      <c r="Q2398">
        <f t="shared" si="267"/>
        <v>0</v>
      </c>
    </row>
    <row r="2399" spans="1:17" x14ac:dyDescent="0.3">
      <c r="A2399">
        <v>13086530</v>
      </c>
      <c r="B2399" t="s">
        <v>27</v>
      </c>
      <c r="C2399" s="1">
        <v>43611</v>
      </c>
      <c r="D2399">
        <v>1240</v>
      </c>
      <c r="E2399">
        <v>259743</v>
      </c>
      <c r="F2399">
        <v>0</v>
      </c>
      <c r="G2399">
        <v>31336</v>
      </c>
      <c r="H2399">
        <v>-31336.3</v>
      </c>
      <c r="I2399" s="1">
        <v>43611</v>
      </c>
      <c r="J2399">
        <v>2019</v>
      </c>
      <c r="K2399">
        <f t="shared" si="262"/>
        <v>5</v>
      </c>
      <c r="L2399">
        <f t="shared" si="263"/>
        <v>26</v>
      </c>
      <c r="M2399">
        <f t="shared" si="264"/>
        <v>2019</v>
      </c>
      <c r="N2399">
        <f t="shared" si="268"/>
        <v>2019</v>
      </c>
      <c r="O2399">
        <f t="shared" si="265"/>
        <v>2459.54</v>
      </c>
      <c r="P2399">
        <f t="shared" si="266"/>
        <v>2459.54</v>
      </c>
      <c r="Q2399">
        <f t="shared" si="267"/>
        <v>0</v>
      </c>
    </row>
    <row r="2400" spans="1:17" x14ac:dyDescent="0.3">
      <c r="A2400">
        <v>13086530</v>
      </c>
      <c r="B2400" t="s">
        <v>27</v>
      </c>
      <c r="C2400" s="1">
        <v>43612</v>
      </c>
      <c r="D2400">
        <v>1237</v>
      </c>
      <c r="E2400">
        <v>262196</v>
      </c>
      <c r="F2400">
        <v>0</v>
      </c>
      <c r="G2400">
        <v>31336</v>
      </c>
      <c r="H2400">
        <v>-31336.3</v>
      </c>
      <c r="I2400" s="1">
        <v>43612</v>
      </c>
      <c r="J2400">
        <v>2019</v>
      </c>
      <c r="K2400">
        <f t="shared" si="262"/>
        <v>5</v>
      </c>
      <c r="L2400">
        <f t="shared" si="263"/>
        <v>27</v>
      </c>
      <c r="M2400">
        <f t="shared" si="264"/>
        <v>2019</v>
      </c>
      <c r="N2400">
        <f t="shared" si="268"/>
        <v>2019</v>
      </c>
      <c r="O2400">
        <f t="shared" si="265"/>
        <v>2453.5895</v>
      </c>
      <c r="P2400">
        <f t="shared" si="266"/>
        <v>2453.5895</v>
      </c>
      <c r="Q2400">
        <f t="shared" si="267"/>
        <v>0</v>
      </c>
    </row>
    <row r="2401" spans="1:17" x14ac:dyDescent="0.3">
      <c r="A2401">
        <v>13086530</v>
      </c>
      <c r="B2401" t="s">
        <v>27</v>
      </c>
      <c r="C2401" s="1">
        <v>43613</v>
      </c>
      <c r="D2401">
        <v>1231</v>
      </c>
      <c r="E2401">
        <v>264638</v>
      </c>
      <c r="F2401">
        <v>0</v>
      </c>
      <c r="G2401">
        <v>31336</v>
      </c>
      <c r="H2401">
        <v>-31336.3</v>
      </c>
      <c r="I2401" s="1">
        <v>43613</v>
      </c>
      <c r="J2401">
        <v>2019</v>
      </c>
      <c r="K2401">
        <f t="shared" si="262"/>
        <v>5</v>
      </c>
      <c r="L2401">
        <f t="shared" si="263"/>
        <v>28</v>
      </c>
      <c r="M2401">
        <f t="shared" si="264"/>
        <v>2019</v>
      </c>
      <c r="N2401">
        <f t="shared" si="268"/>
        <v>2019</v>
      </c>
      <c r="O2401">
        <f t="shared" si="265"/>
        <v>2441.6885000000002</v>
      </c>
      <c r="P2401">
        <f t="shared" si="266"/>
        <v>2441.6885000000002</v>
      </c>
      <c r="Q2401">
        <f t="shared" si="267"/>
        <v>0</v>
      </c>
    </row>
    <row r="2402" spans="1:17" x14ac:dyDescent="0.3">
      <c r="A2402">
        <v>13086530</v>
      </c>
      <c r="B2402" t="s">
        <v>27</v>
      </c>
      <c r="C2402" s="1">
        <v>43614</v>
      </c>
      <c r="D2402">
        <v>1230</v>
      </c>
      <c r="E2402">
        <v>267079</v>
      </c>
      <c r="F2402">
        <v>0</v>
      </c>
      <c r="G2402">
        <v>31336</v>
      </c>
      <c r="H2402">
        <v>-31336.3</v>
      </c>
      <c r="I2402" s="1">
        <v>43614</v>
      </c>
      <c r="J2402">
        <v>2019</v>
      </c>
      <c r="K2402">
        <f t="shared" si="262"/>
        <v>5</v>
      </c>
      <c r="L2402">
        <f t="shared" si="263"/>
        <v>29</v>
      </c>
      <c r="M2402">
        <f t="shared" si="264"/>
        <v>2019</v>
      </c>
      <c r="N2402">
        <f t="shared" si="268"/>
        <v>2019</v>
      </c>
      <c r="O2402">
        <f t="shared" si="265"/>
        <v>2439.7049999999999</v>
      </c>
      <c r="P2402">
        <f t="shared" si="266"/>
        <v>2439.7049999999999</v>
      </c>
      <c r="Q2402">
        <f t="shared" si="267"/>
        <v>0</v>
      </c>
    </row>
    <row r="2403" spans="1:17" x14ac:dyDescent="0.3">
      <c r="A2403">
        <v>13086530</v>
      </c>
      <c r="B2403" t="s">
        <v>27</v>
      </c>
      <c r="C2403" s="1">
        <v>43615</v>
      </c>
      <c r="D2403">
        <v>1245</v>
      </c>
      <c r="E2403">
        <v>269547</v>
      </c>
      <c r="F2403">
        <v>0</v>
      </c>
      <c r="G2403">
        <v>31336</v>
      </c>
      <c r="H2403">
        <v>-31336.3</v>
      </c>
      <c r="I2403" s="1">
        <v>43615</v>
      </c>
      <c r="J2403">
        <v>2019</v>
      </c>
      <c r="K2403">
        <f t="shared" si="262"/>
        <v>5</v>
      </c>
      <c r="L2403">
        <f t="shared" si="263"/>
        <v>30</v>
      </c>
      <c r="M2403">
        <f t="shared" si="264"/>
        <v>2019</v>
      </c>
      <c r="N2403">
        <f t="shared" si="268"/>
        <v>2019</v>
      </c>
      <c r="O2403">
        <f t="shared" si="265"/>
        <v>2469.4575</v>
      </c>
      <c r="P2403">
        <f t="shared" si="266"/>
        <v>2469.4575</v>
      </c>
      <c r="Q2403">
        <f t="shared" si="267"/>
        <v>0</v>
      </c>
    </row>
    <row r="2404" spans="1:17" x14ac:dyDescent="0.3">
      <c r="A2404">
        <v>13086530</v>
      </c>
      <c r="B2404" t="s">
        <v>27</v>
      </c>
      <c r="C2404" s="1">
        <v>43616</v>
      </c>
      <c r="D2404">
        <v>1243</v>
      </c>
      <c r="E2404">
        <v>272012</v>
      </c>
      <c r="F2404">
        <v>0</v>
      </c>
      <c r="G2404">
        <v>31336</v>
      </c>
      <c r="H2404">
        <v>-31336.3</v>
      </c>
      <c r="I2404" s="1">
        <v>43616</v>
      </c>
      <c r="J2404">
        <v>2019</v>
      </c>
      <c r="K2404">
        <f t="shared" si="262"/>
        <v>5</v>
      </c>
      <c r="L2404">
        <f t="shared" si="263"/>
        <v>31</v>
      </c>
      <c r="M2404">
        <f t="shared" si="264"/>
        <v>2019</v>
      </c>
      <c r="N2404">
        <f t="shared" si="268"/>
        <v>2019</v>
      </c>
      <c r="O2404">
        <f t="shared" si="265"/>
        <v>2465.4904999999999</v>
      </c>
      <c r="P2404">
        <f t="shared" si="266"/>
        <v>2465.4904999999999</v>
      </c>
      <c r="Q2404">
        <f t="shared" si="267"/>
        <v>0</v>
      </c>
    </row>
    <row r="2405" spans="1:17" x14ac:dyDescent="0.3">
      <c r="A2405">
        <v>13086530</v>
      </c>
      <c r="B2405" t="s">
        <v>27</v>
      </c>
      <c r="C2405" s="1">
        <v>43617</v>
      </c>
      <c r="D2405">
        <v>1232</v>
      </c>
      <c r="E2405">
        <v>274456</v>
      </c>
      <c r="F2405">
        <v>0</v>
      </c>
      <c r="G2405">
        <v>31336</v>
      </c>
      <c r="H2405">
        <v>-31336.3</v>
      </c>
      <c r="I2405" s="1">
        <v>43617</v>
      </c>
      <c r="J2405">
        <v>2019</v>
      </c>
      <c r="K2405">
        <f t="shared" si="262"/>
        <v>6</v>
      </c>
      <c r="L2405">
        <f t="shared" si="263"/>
        <v>1</v>
      </c>
      <c r="M2405">
        <f t="shared" si="264"/>
        <v>2019</v>
      </c>
      <c r="N2405">
        <f t="shared" si="268"/>
        <v>2019</v>
      </c>
      <c r="O2405">
        <f t="shared" si="265"/>
        <v>2443.672</v>
      </c>
      <c r="P2405">
        <f t="shared" si="266"/>
        <v>2443.672</v>
      </c>
      <c r="Q2405">
        <f t="shared" si="267"/>
        <v>0</v>
      </c>
    </row>
    <row r="2406" spans="1:17" x14ac:dyDescent="0.3">
      <c r="A2406">
        <v>13086530</v>
      </c>
      <c r="B2406" t="s">
        <v>27</v>
      </c>
      <c r="C2406" s="1">
        <v>43618</v>
      </c>
      <c r="D2406">
        <v>1230</v>
      </c>
      <c r="E2406">
        <v>276897</v>
      </c>
      <c r="F2406">
        <v>0</v>
      </c>
      <c r="G2406">
        <v>31336</v>
      </c>
      <c r="H2406">
        <v>-31336.3</v>
      </c>
      <c r="I2406" s="1">
        <v>43618</v>
      </c>
      <c r="J2406">
        <v>2019</v>
      </c>
      <c r="K2406">
        <f t="shared" si="262"/>
        <v>6</v>
      </c>
      <c r="L2406">
        <f t="shared" si="263"/>
        <v>2</v>
      </c>
      <c r="M2406">
        <f t="shared" si="264"/>
        <v>2019</v>
      </c>
      <c r="N2406">
        <f t="shared" si="268"/>
        <v>2019</v>
      </c>
      <c r="O2406">
        <f t="shared" si="265"/>
        <v>2439.7049999999999</v>
      </c>
      <c r="P2406">
        <f t="shared" si="266"/>
        <v>2439.7049999999999</v>
      </c>
      <c r="Q2406">
        <f t="shared" si="267"/>
        <v>0</v>
      </c>
    </row>
    <row r="2407" spans="1:17" x14ac:dyDescent="0.3">
      <c r="A2407">
        <v>13086530</v>
      </c>
      <c r="B2407" t="s">
        <v>27</v>
      </c>
      <c r="C2407" s="1">
        <v>43619</v>
      </c>
      <c r="D2407">
        <v>1240</v>
      </c>
      <c r="E2407">
        <v>279356</v>
      </c>
      <c r="F2407">
        <v>0</v>
      </c>
      <c r="G2407">
        <v>31336</v>
      </c>
      <c r="H2407">
        <v>-31336.3</v>
      </c>
      <c r="I2407" s="1">
        <v>43619</v>
      </c>
      <c r="J2407">
        <v>2019</v>
      </c>
      <c r="K2407">
        <f t="shared" si="262"/>
        <v>6</v>
      </c>
      <c r="L2407">
        <f t="shared" si="263"/>
        <v>3</v>
      </c>
      <c r="M2407">
        <f t="shared" si="264"/>
        <v>2019</v>
      </c>
      <c r="N2407">
        <f t="shared" si="268"/>
        <v>2019</v>
      </c>
      <c r="O2407">
        <f t="shared" si="265"/>
        <v>2459.54</v>
      </c>
      <c r="P2407">
        <f t="shared" si="266"/>
        <v>2459.54</v>
      </c>
      <c r="Q2407">
        <f t="shared" si="267"/>
        <v>0</v>
      </c>
    </row>
    <row r="2408" spans="1:17" x14ac:dyDescent="0.3">
      <c r="A2408">
        <v>13086530</v>
      </c>
      <c r="B2408" t="s">
        <v>27</v>
      </c>
      <c r="C2408" s="1">
        <v>43620</v>
      </c>
      <c r="D2408">
        <v>1250</v>
      </c>
      <c r="E2408">
        <v>281835</v>
      </c>
      <c r="F2408">
        <v>0</v>
      </c>
      <c r="G2408">
        <v>31336</v>
      </c>
      <c r="H2408">
        <v>-31336.3</v>
      </c>
      <c r="I2408" s="1">
        <v>43620</v>
      </c>
      <c r="J2408">
        <v>2019</v>
      </c>
      <c r="K2408">
        <f t="shared" si="262"/>
        <v>6</v>
      </c>
      <c r="L2408">
        <f t="shared" si="263"/>
        <v>4</v>
      </c>
      <c r="M2408">
        <f t="shared" si="264"/>
        <v>2019</v>
      </c>
      <c r="N2408">
        <f t="shared" si="268"/>
        <v>2019</v>
      </c>
      <c r="O2408">
        <f t="shared" si="265"/>
        <v>2479.375</v>
      </c>
      <c r="P2408">
        <f t="shared" si="266"/>
        <v>2479.375</v>
      </c>
      <c r="Q2408">
        <f t="shared" si="267"/>
        <v>0</v>
      </c>
    </row>
    <row r="2409" spans="1:17" x14ac:dyDescent="0.3">
      <c r="A2409">
        <v>13086530</v>
      </c>
      <c r="B2409" t="s">
        <v>27</v>
      </c>
      <c r="C2409" s="1">
        <v>43621</v>
      </c>
      <c r="D2409">
        <v>1289</v>
      </c>
      <c r="E2409">
        <v>284392</v>
      </c>
      <c r="F2409">
        <v>0</v>
      </c>
      <c r="G2409">
        <v>31336</v>
      </c>
      <c r="H2409">
        <v>-31336.3</v>
      </c>
      <c r="I2409" s="1">
        <v>43621</v>
      </c>
      <c r="J2409">
        <v>2019</v>
      </c>
      <c r="K2409">
        <f t="shared" si="262"/>
        <v>6</v>
      </c>
      <c r="L2409">
        <f t="shared" si="263"/>
        <v>5</v>
      </c>
      <c r="M2409">
        <f t="shared" si="264"/>
        <v>2019</v>
      </c>
      <c r="N2409">
        <f t="shared" si="268"/>
        <v>2019</v>
      </c>
      <c r="O2409">
        <f t="shared" si="265"/>
        <v>2556.7314999999999</v>
      </c>
      <c r="P2409">
        <f t="shared" si="266"/>
        <v>2556.7314999999999</v>
      </c>
      <c r="Q2409">
        <f t="shared" si="267"/>
        <v>0</v>
      </c>
    </row>
    <row r="2410" spans="1:17" x14ac:dyDescent="0.3">
      <c r="A2410">
        <v>13086530</v>
      </c>
      <c r="B2410" t="s">
        <v>27</v>
      </c>
      <c r="C2410" s="1">
        <v>43622</v>
      </c>
      <c r="D2410">
        <v>1326</v>
      </c>
      <c r="E2410">
        <v>2631</v>
      </c>
      <c r="F2410">
        <v>0</v>
      </c>
      <c r="G2410">
        <v>0</v>
      </c>
      <c r="H2410">
        <v>0</v>
      </c>
      <c r="I2410" s="1">
        <v>43622</v>
      </c>
      <c r="J2410">
        <v>2019</v>
      </c>
      <c r="K2410">
        <f t="shared" si="262"/>
        <v>6</v>
      </c>
      <c r="L2410">
        <f t="shared" si="263"/>
        <v>6</v>
      </c>
      <c r="M2410">
        <f t="shared" si="264"/>
        <v>2019</v>
      </c>
      <c r="N2410">
        <f t="shared" si="268"/>
        <v>2019</v>
      </c>
      <c r="O2410">
        <f t="shared" si="265"/>
        <v>2630.1210000000001</v>
      </c>
      <c r="P2410">
        <f t="shared" si="266"/>
        <v>2630.1210000000001</v>
      </c>
      <c r="Q2410">
        <f t="shared" si="267"/>
        <v>0</v>
      </c>
    </row>
    <row r="2411" spans="1:17" x14ac:dyDescent="0.3">
      <c r="A2411">
        <v>13086530</v>
      </c>
      <c r="B2411" t="s">
        <v>27</v>
      </c>
      <c r="C2411" s="1">
        <v>43623</v>
      </c>
      <c r="D2411">
        <v>1338</v>
      </c>
      <c r="E2411">
        <v>5285</v>
      </c>
      <c r="F2411">
        <v>0</v>
      </c>
      <c r="G2411">
        <v>0</v>
      </c>
      <c r="H2411">
        <v>0</v>
      </c>
      <c r="I2411" s="1">
        <v>43623</v>
      </c>
      <c r="J2411">
        <v>2019</v>
      </c>
      <c r="K2411">
        <f t="shared" si="262"/>
        <v>6</v>
      </c>
      <c r="L2411">
        <f t="shared" si="263"/>
        <v>7</v>
      </c>
      <c r="M2411">
        <f t="shared" si="264"/>
        <v>2019</v>
      </c>
      <c r="N2411">
        <f t="shared" si="268"/>
        <v>2019</v>
      </c>
      <c r="O2411">
        <f t="shared" si="265"/>
        <v>2653.9230000000002</v>
      </c>
      <c r="P2411">
        <f t="shared" si="266"/>
        <v>2653.9230000000002</v>
      </c>
      <c r="Q2411">
        <f t="shared" si="267"/>
        <v>0</v>
      </c>
    </row>
    <row r="2412" spans="1:17" x14ac:dyDescent="0.3">
      <c r="A2412">
        <v>13086530</v>
      </c>
      <c r="B2412" t="s">
        <v>27</v>
      </c>
      <c r="C2412" s="1">
        <v>43624</v>
      </c>
      <c r="D2412">
        <v>1346</v>
      </c>
      <c r="E2412">
        <v>7955</v>
      </c>
      <c r="F2412">
        <v>0</v>
      </c>
      <c r="G2412">
        <v>0</v>
      </c>
      <c r="H2412">
        <v>0</v>
      </c>
      <c r="I2412" s="1">
        <v>43624</v>
      </c>
      <c r="J2412">
        <v>2019</v>
      </c>
      <c r="K2412">
        <f t="shared" si="262"/>
        <v>6</v>
      </c>
      <c r="L2412">
        <f t="shared" si="263"/>
        <v>8</v>
      </c>
      <c r="M2412">
        <f t="shared" si="264"/>
        <v>2019</v>
      </c>
      <c r="N2412">
        <f t="shared" si="268"/>
        <v>2019</v>
      </c>
      <c r="O2412">
        <f t="shared" si="265"/>
        <v>2669.7910000000002</v>
      </c>
      <c r="P2412">
        <f t="shared" si="266"/>
        <v>2669.7910000000002</v>
      </c>
      <c r="Q2412">
        <f t="shared" si="267"/>
        <v>0</v>
      </c>
    </row>
    <row r="2413" spans="1:17" x14ac:dyDescent="0.3">
      <c r="A2413">
        <v>13086530</v>
      </c>
      <c r="B2413" t="s">
        <v>27</v>
      </c>
      <c r="C2413" s="1">
        <v>43625</v>
      </c>
      <c r="D2413">
        <v>1356</v>
      </c>
      <c r="E2413">
        <v>10644</v>
      </c>
      <c r="F2413">
        <v>0</v>
      </c>
      <c r="G2413">
        <v>0</v>
      </c>
      <c r="H2413">
        <v>0</v>
      </c>
      <c r="I2413" s="1">
        <v>43625</v>
      </c>
      <c r="J2413">
        <v>2019</v>
      </c>
      <c r="K2413">
        <f t="shared" si="262"/>
        <v>6</v>
      </c>
      <c r="L2413">
        <f t="shared" si="263"/>
        <v>9</v>
      </c>
      <c r="M2413">
        <f t="shared" si="264"/>
        <v>2019</v>
      </c>
      <c r="N2413">
        <f t="shared" si="268"/>
        <v>2019</v>
      </c>
      <c r="O2413">
        <f t="shared" si="265"/>
        <v>2689.6260000000002</v>
      </c>
      <c r="P2413">
        <f t="shared" si="266"/>
        <v>2689.6260000000002</v>
      </c>
      <c r="Q2413">
        <f t="shared" si="267"/>
        <v>0</v>
      </c>
    </row>
    <row r="2414" spans="1:17" x14ac:dyDescent="0.3">
      <c r="A2414">
        <v>13086530</v>
      </c>
      <c r="B2414" t="s">
        <v>27</v>
      </c>
      <c r="C2414" s="1">
        <v>43626</v>
      </c>
      <c r="D2414">
        <v>1354</v>
      </c>
      <c r="E2414">
        <v>13330</v>
      </c>
      <c r="F2414">
        <v>0</v>
      </c>
      <c r="G2414">
        <v>0</v>
      </c>
      <c r="H2414">
        <v>0</v>
      </c>
      <c r="I2414" s="1">
        <v>43626</v>
      </c>
      <c r="J2414">
        <v>2019</v>
      </c>
      <c r="K2414">
        <f t="shared" si="262"/>
        <v>6</v>
      </c>
      <c r="L2414">
        <f t="shared" si="263"/>
        <v>10</v>
      </c>
      <c r="M2414">
        <f t="shared" si="264"/>
        <v>2019</v>
      </c>
      <c r="N2414">
        <f t="shared" si="268"/>
        <v>2019</v>
      </c>
      <c r="O2414">
        <f t="shared" si="265"/>
        <v>2685.6590000000001</v>
      </c>
      <c r="P2414">
        <f t="shared" si="266"/>
        <v>2685.6590000000001</v>
      </c>
      <c r="Q2414">
        <f t="shared" si="267"/>
        <v>0</v>
      </c>
    </row>
    <row r="2415" spans="1:17" x14ac:dyDescent="0.3">
      <c r="A2415">
        <v>13086530</v>
      </c>
      <c r="B2415" t="s">
        <v>27</v>
      </c>
      <c r="C2415" s="1">
        <v>43627</v>
      </c>
      <c r="D2415">
        <v>1334</v>
      </c>
      <c r="E2415">
        <v>15975</v>
      </c>
      <c r="F2415">
        <v>0</v>
      </c>
      <c r="G2415">
        <v>0</v>
      </c>
      <c r="H2415">
        <v>0</v>
      </c>
      <c r="I2415" s="1">
        <v>43627</v>
      </c>
      <c r="J2415">
        <v>2019</v>
      </c>
      <c r="K2415">
        <f t="shared" si="262"/>
        <v>6</v>
      </c>
      <c r="L2415">
        <f t="shared" si="263"/>
        <v>11</v>
      </c>
      <c r="M2415">
        <f t="shared" si="264"/>
        <v>2019</v>
      </c>
      <c r="N2415">
        <f t="shared" si="268"/>
        <v>2019</v>
      </c>
      <c r="O2415">
        <f t="shared" si="265"/>
        <v>2645.989</v>
      </c>
      <c r="P2415">
        <f t="shared" si="266"/>
        <v>2645.989</v>
      </c>
      <c r="Q2415">
        <f t="shared" si="267"/>
        <v>0</v>
      </c>
    </row>
    <row r="2416" spans="1:17" x14ac:dyDescent="0.3">
      <c r="A2416">
        <v>13086530</v>
      </c>
      <c r="B2416" t="s">
        <v>27</v>
      </c>
      <c r="C2416" s="1">
        <v>43628</v>
      </c>
      <c r="D2416">
        <v>1334</v>
      </c>
      <c r="E2416">
        <v>18622</v>
      </c>
      <c r="F2416">
        <v>0</v>
      </c>
      <c r="G2416">
        <v>0</v>
      </c>
      <c r="H2416">
        <v>0</v>
      </c>
      <c r="I2416" s="1">
        <v>43628</v>
      </c>
      <c r="J2416">
        <v>2019</v>
      </c>
      <c r="K2416">
        <f t="shared" si="262"/>
        <v>6</v>
      </c>
      <c r="L2416">
        <f t="shared" si="263"/>
        <v>12</v>
      </c>
      <c r="M2416">
        <f t="shared" si="264"/>
        <v>2019</v>
      </c>
      <c r="N2416">
        <f t="shared" si="268"/>
        <v>2019</v>
      </c>
      <c r="O2416">
        <f t="shared" si="265"/>
        <v>2645.989</v>
      </c>
      <c r="P2416">
        <f t="shared" si="266"/>
        <v>2645.989</v>
      </c>
      <c r="Q2416">
        <f t="shared" si="267"/>
        <v>0</v>
      </c>
    </row>
    <row r="2417" spans="1:17" x14ac:dyDescent="0.3">
      <c r="A2417">
        <v>13086530</v>
      </c>
      <c r="B2417" t="s">
        <v>27</v>
      </c>
      <c r="C2417" s="1">
        <v>43629</v>
      </c>
      <c r="D2417">
        <v>1340</v>
      </c>
      <c r="E2417">
        <v>21279</v>
      </c>
      <c r="F2417">
        <v>0</v>
      </c>
      <c r="G2417">
        <v>0</v>
      </c>
      <c r="H2417">
        <v>0</v>
      </c>
      <c r="I2417" s="1">
        <v>43629</v>
      </c>
      <c r="J2417">
        <v>2019</v>
      </c>
      <c r="K2417">
        <f t="shared" si="262"/>
        <v>6</v>
      </c>
      <c r="L2417">
        <f t="shared" si="263"/>
        <v>13</v>
      </c>
      <c r="M2417">
        <f t="shared" si="264"/>
        <v>2019</v>
      </c>
      <c r="N2417">
        <f t="shared" si="268"/>
        <v>2019</v>
      </c>
      <c r="O2417">
        <f t="shared" si="265"/>
        <v>2657.89</v>
      </c>
      <c r="P2417">
        <f t="shared" si="266"/>
        <v>2657.89</v>
      </c>
      <c r="Q2417">
        <f t="shared" si="267"/>
        <v>0</v>
      </c>
    </row>
    <row r="2418" spans="1:17" x14ac:dyDescent="0.3">
      <c r="A2418">
        <v>13086530</v>
      </c>
      <c r="B2418" t="s">
        <v>27</v>
      </c>
      <c r="C2418" s="1">
        <v>43630</v>
      </c>
      <c r="D2418">
        <v>1340</v>
      </c>
      <c r="E2418">
        <v>23938</v>
      </c>
      <c r="F2418">
        <v>0</v>
      </c>
      <c r="G2418">
        <v>0</v>
      </c>
      <c r="H2418">
        <v>0</v>
      </c>
      <c r="I2418" s="1">
        <v>43630</v>
      </c>
      <c r="J2418">
        <v>2019</v>
      </c>
      <c r="K2418">
        <f t="shared" si="262"/>
        <v>6</v>
      </c>
      <c r="L2418">
        <f t="shared" si="263"/>
        <v>14</v>
      </c>
      <c r="M2418">
        <f t="shared" si="264"/>
        <v>2019</v>
      </c>
      <c r="N2418">
        <f t="shared" si="268"/>
        <v>2019</v>
      </c>
      <c r="O2418">
        <f t="shared" si="265"/>
        <v>2657.89</v>
      </c>
      <c r="P2418">
        <f t="shared" si="266"/>
        <v>2657.89</v>
      </c>
      <c r="Q2418">
        <f t="shared" si="267"/>
        <v>0</v>
      </c>
    </row>
    <row r="2419" spans="1:17" x14ac:dyDescent="0.3">
      <c r="A2419">
        <v>13086530</v>
      </c>
      <c r="B2419" t="s">
        <v>27</v>
      </c>
      <c r="C2419" s="1">
        <v>43631</v>
      </c>
      <c r="D2419">
        <v>1348</v>
      </c>
      <c r="E2419">
        <v>26611</v>
      </c>
      <c r="F2419">
        <v>0</v>
      </c>
      <c r="G2419">
        <v>0</v>
      </c>
      <c r="H2419">
        <v>0</v>
      </c>
      <c r="I2419" s="1">
        <v>43631</v>
      </c>
      <c r="J2419">
        <v>2019</v>
      </c>
      <c r="K2419">
        <f t="shared" si="262"/>
        <v>6</v>
      </c>
      <c r="L2419">
        <f t="shared" si="263"/>
        <v>15</v>
      </c>
      <c r="M2419">
        <f t="shared" si="264"/>
        <v>2019</v>
      </c>
      <c r="N2419">
        <f t="shared" si="268"/>
        <v>2019</v>
      </c>
      <c r="O2419">
        <f t="shared" si="265"/>
        <v>2673.7580000000003</v>
      </c>
      <c r="P2419">
        <f t="shared" si="266"/>
        <v>2673.7580000000003</v>
      </c>
      <c r="Q2419">
        <f t="shared" si="267"/>
        <v>0</v>
      </c>
    </row>
    <row r="2420" spans="1:17" x14ac:dyDescent="0.3">
      <c r="A2420">
        <v>13086530</v>
      </c>
      <c r="B2420" t="s">
        <v>27</v>
      </c>
      <c r="C2420" s="1">
        <v>43632</v>
      </c>
      <c r="D2420">
        <v>1358</v>
      </c>
      <c r="E2420">
        <v>29304</v>
      </c>
      <c r="F2420">
        <v>0</v>
      </c>
      <c r="G2420">
        <v>0</v>
      </c>
      <c r="H2420">
        <v>0</v>
      </c>
      <c r="I2420" s="1">
        <v>43632</v>
      </c>
      <c r="J2420">
        <v>2019</v>
      </c>
      <c r="K2420">
        <f t="shared" si="262"/>
        <v>6</v>
      </c>
      <c r="L2420">
        <f t="shared" si="263"/>
        <v>16</v>
      </c>
      <c r="M2420">
        <f t="shared" si="264"/>
        <v>2019</v>
      </c>
      <c r="N2420">
        <f t="shared" si="268"/>
        <v>2019</v>
      </c>
      <c r="O2420">
        <f t="shared" si="265"/>
        <v>2693.5929999999998</v>
      </c>
      <c r="P2420">
        <f t="shared" si="266"/>
        <v>2693.5929999999998</v>
      </c>
      <c r="Q2420">
        <f t="shared" si="267"/>
        <v>0</v>
      </c>
    </row>
    <row r="2421" spans="1:17" x14ac:dyDescent="0.3">
      <c r="A2421">
        <v>13086530</v>
      </c>
      <c r="B2421" t="s">
        <v>27</v>
      </c>
      <c r="C2421" s="1">
        <v>43633</v>
      </c>
      <c r="D2421">
        <v>1363</v>
      </c>
      <c r="E2421">
        <v>32007</v>
      </c>
      <c r="F2421">
        <v>0</v>
      </c>
      <c r="G2421">
        <v>0</v>
      </c>
      <c r="H2421">
        <v>0</v>
      </c>
      <c r="I2421" s="1">
        <v>43633</v>
      </c>
      <c r="J2421">
        <v>2019</v>
      </c>
      <c r="K2421">
        <f t="shared" si="262"/>
        <v>6</v>
      </c>
      <c r="L2421">
        <f t="shared" si="263"/>
        <v>17</v>
      </c>
      <c r="M2421">
        <f t="shared" si="264"/>
        <v>2019</v>
      </c>
      <c r="N2421">
        <f t="shared" si="268"/>
        <v>2019</v>
      </c>
      <c r="O2421">
        <f t="shared" si="265"/>
        <v>2703.5104999999999</v>
      </c>
      <c r="P2421">
        <f t="shared" si="266"/>
        <v>2703.5104999999999</v>
      </c>
      <c r="Q2421">
        <f t="shared" si="267"/>
        <v>0</v>
      </c>
    </row>
    <row r="2422" spans="1:17" x14ac:dyDescent="0.3">
      <c r="A2422">
        <v>13086530</v>
      </c>
      <c r="B2422" t="s">
        <v>27</v>
      </c>
      <c r="C2422" s="1">
        <v>43634</v>
      </c>
      <c r="D2422">
        <v>1352</v>
      </c>
      <c r="E2422">
        <v>34689</v>
      </c>
      <c r="F2422">
        <v>0</v>
      </c>
      <c r="G2422">
        <v>0</v>
      </c>
      <c r="H2422">
        <v>0</v>
      </c>
      <c r="I2422" s="1">
        <v>43634</v>
      </c>
      <c r="J2422">
        <v>2019</v>
      </c>
      <c r="K2422">
        <f t="shared" si="262"/>
        <v>6</v>
      </c>
      <c r="L2422">
        <f t="shared" si="263"/>
        <v>18</v>
      </c>
      <c r="M2422">
        <f t="shared" si="264"/>
        <v>2019</v>
      </c>
      <c r="N2422">
        <f t="shared" si="268"/>
        <v>2019</v>
      </c>
      <c r="O2422">
        <f t="shared" si="265"/>
        <v>2681.692</v>
      </c>
      <c r="P2422">
        <f t="shared" si="266"/>
        <v>2681.692</v>
      </c>
      <c r="Q2422">
        <f t="shared" si="267"/>
        <v>0</v>
      </c>
    </row>
    <row r="2423" spans="1:17" x14ac:dyDescent="0.3">
      <c r="A2423">
        <v>13086530</v>
      </c>
      <c r="B2423" t="s">
        <v>27</v>
      </c>
      <c r="C2423" s="1">
        <v>43635</v>
      </c>
      <c r="D2423">
        <v>1355</v>
      </c>
      <c r="E2423">
        <v>37376</v>
      </c>
      <c r="F2423">
        <v>0</v>
      </c>
      <c r="G2423">
        <v>0</v>
      </c>
      <c r="H2423">
        <v>0</v>
      </c>
      <c r="I2423" s="1">
        <v>43635</v>
      </c>
      <c r="J2423">
        <v>2019</v>
      </c>
      <c r="K2423">
        <f t="shared" si="262"/>
        <v>6</v>
      </c>
      <c r="L2423">
        <f t="shared" si="263"/>
        <v>19</v>
      </c>
      <c r="M2423">
        <f t="shared" si="264"/>
        <v>2019</v>
      </c>
      <c r="N2423">
        <f t="shared" si="268"/>
        <v>2019</v>
      </c>
      <c r="O2423">
        <f t="shared" si="265"/>
        <v>2687.6424999999999</v>
      </c>
      <c r="P2423">
        <f t="shared" si="266"/>
        <v>2687.6424999999999</v>
      </c>
      <c r="Q2423">
        <f t="shared" si="267"/>
        <v>0</v>
      </c>
    </row>
    <row r="2424" spans="1:17" x14ac:dyDescent="0.3">
      <c r="A2424">
        <v>13086530</v>
      </c>
      <c r="B2424" t="s">
        <v>27</v>
      </c>
      <c r="C2424" s="1">
        <v>43636</v>
      </c>
      <c r="D2424">
        <v>1400</v>
      </c>
      <c r="E2424">
        <v>40152</v>
      </c>
      <c r="F2424">
        <v>0</v>
      </c>
      <c r="G2424">
        <v>0</v>
      </c>
      <c r="H2424">
        <v>0</v>
      </c>
      <c r="I2424" s="1">
        <v>43636</v>
      </c>
      <c r="J2424">
        <v>2019</v>
      </c>
      <c r="K2424">
        <f t="shared" si="262"/>
        <v>6</v>
      </c>
      <c r="L2424">
        <f t="shared" si="263"/>
        <v>20</v>
      </c>
      <c r="M2424">
        <f t="shared" si="264"/>
        <v>2019</v>
      </c>
      <c r="N2424">
        <f t="shared" si="268"/>
        <v>2019</v>
      </c>
      <c r="O2424">
        <f t="shared" si="265"/>
        <v>2776.9</v>
      </c>
      <c r="P2424">
        <f t="shared" si="266"/>
        <v>2776.9</v>
      </c>
      <c r="Q2424">
        <f t="shared" si="267"/>
        <v>0</v>
      </c>
    </row>
    <row r="2425" spans="1:17" x14ac:dyDescent="0.3">
      <c r="A2425">
        <v>13086530</v>
      </c>
      <c r="B2425" t="s">
        <v>27</v>
      </c>
      <c r="C2425" s="1">
        <v>43637</v>
      </c>
      <c r="D2425">
        <v>1424</v>
      </c>
      <c r="E2425">
        <v>42976</v>
      </c>
      <c r="F2425">
        <v>0</v>
      </c>
      <c r="G2425">
        <v>0</v>
      </c>
      <c r="H2425">
        <v>0</v>
      </c>
      <c r="I2425" s="1">
        <v>43637</v>
      </c>
      <c r="J2425">
        <v>2019</v>
      </c>
      <c r="K2425">
        <f t="shared" si="262"/>
        <v>6</v>
      </c>
      <c r="L2425">
        <f t="shared" si="263"/>
        <v>21</v>
      </c>
      <c r="M2425">
        <f t="shared" si="264"/>
        <v>2019</v>
      </c>
      <c r="N2425">
        <f t="shared" si="268"/>
        <v>2019</v>
      </c>
      <c r="O2425">
        <f t="shared" si="265"/>
        <v>2824.5039999999999</v>
      </c>
      <c r="P2425">
        <f t="shared" si="266"/>
        <v>2824.5039999999999</v>
      </c>
      <c r="Q2425">
        <f t="shared" si="267"/>
        <v>0</v>
      </c>
    </row>
    <row r="2426" spans="1:17" x14ac:dyDescent="0.3">
      <c r="A2426">
        <v>13086530</v>
      </c>
      <c r="B2426" t="s">
        <v>27</v>
      </c>
      <c r="C2426" s="1">
        <v>43638</v>
      </c>
      <c r="D2426">
        <v>1420</v>
      </c>
      <c r="E2426">
        <v>45791</v>
      </c>
      <c r="F2426">
        <v>0</v>
      </c>
      <c r="G2426">
        <v>0</v>
      </c>
      <c r="H2426">
        <v>0</v>
      </c>
      <c r="I2426" s="1">
        <v>43638</v>
      </c>
      <c r="J2426">
        <v>2019</v>
      </c>
      <c r="K2426">
        <f t="shared" si="262"/>
        <v>6</v>
      </c>
      <c r="L2426">
        <f t="shared" si="263"/>
        <v>22</v>
      </c>
      <c r="M2426">
        <f t="shared" si="264"/>
        <v>2019</v>
      </c>
      <c r="N2426">
        <f t="shared" si="268"/>
        <v>2019</v>
      </c>
      <c r="O2426">
        <f t="shared" si="265"/>
        <v>2816.57</v>
      </c>
      <c r="P2426">
        <f t="shared" si="266"/>
        <v>2816.57</v>
      </c>
      <c r="Q2426">
        <f t="shared" si="267"/>
        <v>0</v>
      </c>
    </row>
    <row r="2427" spans="1:17" x14ac:dyDescent="0.3">
      <c r="A2427">
        <v>13086530</v>
      </c>
      <c r="B2427" t="s">
        <v>27</v>
      </c>
      <c r="C2427" s="1">
        <v>43639</v>
      </c>
      <c r="D2427">
        <v>1413</v>
      </c>
      <c r="E2427">
        <v>48594</v>
      </c>
      <c r="F2427">
        <v>0</v>
      </c>
      <c r="G2427">
        <v>0</v>
      </c>
      <c r="H2427">
        <v>0</v>
      </c>
      <c r="I2427" s="1">
        <v>43639</v>
      </c>
      <c r="J2427">
        <v>2019</v>
      </c>
      <c r="K2427">
        <f t="shared" si="262"/>
        <v>6</v>
      </c>
      <c r="L2427">
        <f t="shared" si="263"/>
        <v>23</v>
      </c>
      <c r="M2427">
        <f t="shared" si="264"/>
        <v>2019</v>
      </c>
      <c r="N2427">
        <f t="shared" si="268"/>
        <v>2019</v>
      </c>
      <c r="O2427">
        <f t="shared" si="265"/>
        <v>2802.6855</v>
      </c>
      <c r="P2427">
        <f t="shared" si="266"/>
        <v>2802.6855</v>
      </c>
      <c r="Q2427">
        <f t="shared" si="267"/>
        <v>0</v>
      </c>
    </row>
    <row r="2428" spans="1:17" x14ac:dyDescent="0.3">
      <c r="A2428">
        <v>13086530</v>
      </c>
      <c r="B2428" t="s">
        <v>27</v>
      </c>
      <c r="C2428" s="1">
        <v>43640</v>
      </c>
      <c r="D2428">
        <v>1409</v>
      </c>
      <c r="E2428">
        <v>51389</v>
      </c>
      <c r="F2428">
        <v>0</v>
      </c>
      <c r="G2428">
        <v>0</v>
      </c>
      <c r="H2428">
        <v>0</v>
      </c>
      <c r="I2428" s="1">
        <v>43640</v>
      </c>
      <c r="J2428">
        <v>2019</v>
      </c>
      <c r="K2428">
        <f t="shared" si="262"/>
        <v>6</v>
      </c>
      <c r="L2428">
        <f t="shared" si="263"/>
        <v>24</v>
      </c>
      <c r="M2428">
        <f t="shared" si="264"/>
        <v>2019</v>
      </c>
      <c r="N2428">
        <f t="shared" si="268"/>
        <v>2019</v>
      </c>
      <c r="O2428">
        <f t="shared" si="265"/>
        <v>2794.7514999999999</v>
      </c>
      <c r="P2428">
        <f t="shared" si="266"/>
        <v>2794.7514999999999</v>
      </c>
      <c r="Q2428">
        <f t="shared" si="267"/>
        <v>0</v>
      </c>
    </row>
    <row r="2429" spans="1:17" x14ac:dyDescent="0.3">
      <c r="A2429">
        <v>13086530</v>
      </c>
      <c r="B2429" t="s">
        <v>27</v>
      </c>
      <c r="C2429" s="1">
        <v>43641</v>
      </c>
      <c r="D2429">
        <v>1412</v>
      </c>
      <c r="E2429">
        <v>54190</v>
      </c>
      <c r="F2429">
        <v>0</v>
      </c>
      <c r="G2429">
        <v>0</v>
      </c>
      <c r="H2429">
        <v>0</v>
      </c>
      <c r="I2429" s="1">
        <v>43641</v>
      </c>
      <c r="J2429">
        <v>2019</v>
      </c>
      <c r="K2429">
        <f t="shared" si="262"/>
        <v>6</v>
      </c>
      <c r="L2429">
        <f t="shared" si="263"/>
        <v>25</v>
      </c>
      <c r="M2429">
        <f t="shared" si="264"/>
        <v>2019</v>
      </c>
      <c r="N2429">
        <f t="shared" si="268"/>
        <v>2019</v>
      </c>
      <c r="O2429">
        <f t="shared" si="265"/>
        <v>2800.7020000000002</v>
      </c>
      <c r="P2429">
        <f t="shared" si="266"/>
        <v>2800.7020000000002</v>
      </c>
      <c r="Q2429">
        <f t="shared" si="267"/>
        <v>0</v>
      </c>
    </row>
    <row r="2430" spans="1:17" x14ac:dyDescent="0.3">
      <c r="A2430">
        <v>13086530</v>
      </c>
      <c r="B2430" t="s">
        <v>27</v>
      </c>
      <c r="C2430" s="1">
        <v>43642</v>
      </c>
      <c r="D2430">
        <v>1417</v>
      </c>
      <c r="E2430">
        <v>57000</v>
      </c>
      <c r="F2430">
        <v>0</v>
      </c>
      <c r="G2430">
        <v>0</v>
      </c>
      <c r="H2430">
        <v>0</v>
      </c>
      <c r="I2430" s="1">
        <v>43642</v>
      </c>
      <c r="J2430">
        <v>2019</v>
      </c>
      <c r="K2430">
        <f t="shared" si="262"/>
        <v>6</v>
      </c>
      <c r="L2430">
        <f t="shared" si="263"/>
        <v>26</v>
      </c>
      <c r="M2430">
        <f t="shared" si="264"/>
        <v>2019</v>
      </c>
      <c r="N2430">
        <f t="shared" si="268"/>
        <v>2019</v>
      </c>
      <c r="O2430">
        <f t="shared" si="265"/>
        <v>2810.6195000000002</v>
      </c>
      <c r="P2430">
        <f t="shared" si="266"/>
        <v>2810.6195000000002</v>
      </c>
      <c r="Q2430">
        <f t="shared" si="267"/>
        <v>0</v>
      </c>
    </row>
    <row r="2431" spans="1:17" x14ac:dyDescent="0.3">
      <c r="A2431">
        <v>13086530</v>
      </c>
      <c r="B2431" t="s">
        <v>27</v>
      </c>
      <c r="C2431" s="1">
        <v>43643</v>
      </c>
      <c r="D2431">
        <v>1413</v>
      </c>
      <c r="E2431">
        <v>59803</v>
      </c>
      <c r="F2431">
        <v>234</v>
      </c>
      <c r="G2431">
        <v>464</v>
      </c>
      <c r="H2431">
        <v>-463.8</v>
      </c>
      <c r="I2431" s="1">
        <v>43643</v>
      </c>
      <c r="J2431">
        <v>2019</v>
      </c>
      <c r="K2431">
        <f t="shared" si="262"/>
        <v>6</v>
      </c>
      <c r="L2431">
        <f t="shared" si="263"/>
        <v>27</v>
      </c>
      <c r="M2431">
        <f t="shared" si="264"/>
        <v>2019</v>
      </c>
      <c r="N2431">
        <f t="shared" si="268"/>
        <v>2019</v>
      </c>
      <c r="O2431">
        <f t="shared" si="265"/>
        <v>2802.6855</v>
      </c>
      <c r="P2431">
        <f t="shared" si="266"/>
        <v>2338.5464999999999</v>
      </c>
      <c r="Q2431">
        <f t="shared" si="267"/>
        <v>464.13900000000001</v>
      </c>
    </row>
    <row r="2432" spans="1:17" x14ac:dyDescent="0.3">
      <c r="A2432">
        <v>13086530</v>
      </c>
      <c r="B2432" t="s">
        <v>27</v>
      </c>
      <c r="C2432" s="1">
        <v>43644</v>
      </c>
      <c r="D2432">
        <v>1430</v>
      </c>
      <c r="E2432">
        <v>62639</v>
      </c>
      <c r="F2432">
        <v>1430</v>
      </c>
      <c r="G2432">
        <v>3300</v>
      </c>
      <c r="H2432">
        <v>-3299.7</v>
      </c>
      <c r="I2432" s="1">
        <v>43644</v>
      </c>
      <c r="J2432">
        <v>2019</v>
      </c>
      <c r="K2432">
        <f t="shared" si="262"/>
        <v>6</v>
      </c>
      <c r="L2432">
        <f t="shared" si="263"/>
        <v>28</v>
      </c>
      <c r="M2432">
        <f t="shared" si="264"/>
        <v>2019</v>
      </c>
      <c r="N2432">
        <f t="shared" si="268"/>
        <v>2019</v>
      </c>
      <c r="O2432">
        <f t="shared" si="265"/>
        <v>2836.4050000000002</v>
      </c>
      <c r="P2432">
        <f t="shared" si="266"/>
        <v>0</v>
      </c>
      <c r="Q2432">
        <f t="shared" si="267"/>
        <v>2836.4050000000002</v>
      </c>
    </row>
    <row r="2433" spans="1:17" x14ac:dyDescent="0.3">
      <c r="A2433">
        <v>13086530</v>
      </c>
      <c r="B2433" t="s">
        <v>27</v>
      </c>
      <c r="C2433" s="1">
        <v>43645</v>
      </c>
      <c r="D2433">
        <v>1433</v>
      </c>
      <c r="E2433">
        <v>65480</v>
      </c>
      <c r="F2433">
        <v>1433</v>
      </c>
      <c r="G2433">
        <v>6141</v>
      </c>
      <c r="H2433">
        <v>-6141</v>
      </c>
      <c r="I2433" s="1">
        <v>43645</v>
      </c>
      <c r="J2433">
        <v>2019</v>
      </c>
      <c r="K2433">
        <f t="shared" si="262"/>
        <v>6</v>
      </c>
      <c r="L2433">
        <f t="shared" si="263"/>
        <v>29</v>
      </c>
      <c r="M2433">
        <f t="shared" si="264"/>
        <v>2019</v>
      </c>
      <c r="N2433">
        <f t="shared" si="268"/>
        <v>2019</v>
      </c>
      <c r="O2433">
        <f t="shared" si="265"/>
        <v>2842.3555000000001</v>
      </c>
      <c r="P2433">
        <f t="shared" si="266"/>
        <v>0</v>
      </c>
      <c r="Q2433">
        <f t="shared" si="267"/>
        <v>2842.3555000000001</v>
      </c>
    </row>
    <row r="2434" spans="1:17" x14ac:dyDescent="0.3">
      <c r="A2434">
        <v>13086530</v>
      </c>
      <c r="B2434" t="s">
        <v>27</v>
      </c>
      <c r="C2434" s="1">
        <v>43646</v>
      </c>
      <c r="D2434">
        <v>1433</v>
      </c>
      <c r="E2434">
        <v>68322</v>
      </c>
      <c r="F2434">
        <v>1433</v>
      </c>
      <c r="G2434">
        <v>8983</v>
      </c>
      <c r="H2434">
        <v>-8983.2999999999993</v>
      </c>
      <c r="I2434" s="1">
        <v>43646</v>
      </c>
      <c r="J2434">
        <v>2019</v>
      </c>
      <c r="K2434">
        <f t="shared" ref="K2434:K2497" si="269">MONTH(C2434)</f>
        <v>6</v>
      </c>
      <c r="L2434">
        <f t="shared" ref="L2434:L2497" si="270">DAY(C2434)</f>
        <v>30</v>
      </c>
      <c r="M2434">
        <f t="shared" ref="M2434:M2497" si="271">YEAR(C2434)</f>
        <v>2019</v>
      </c>
      <c r="N2434">
        <f t="shared" si="268"/>
        <v>2019</v>
      </c>
      <c r="O2434">
        <f t="shared" ref="O2434:O2497" si="272">D2434*1.9835</f>
        <v>2842.3555000000001</v>
      </c>
      <c r="P2434">
        <f t="shared" ref="P2434:P2497" si="273">(D2434-F2434)*1.9835</f>
        <v>0</v>
      </c>
      <c r="Q2434">
        <f t="shared" ref="Q2434:Q2497" si="274">F2434*1.9835</f>
        <v>2842.3555000000001</v>
      </c>
    </row>
    <row r="2435" spans="1:17" x14ac:dyDescent="0.3">
      <c r="A2435">
        <v>13086530</v>
      </c>
      <c r="B2435" t="s">
        <v>27</v>
      </c>
      <c r="C2435" s="1">
        <v>43647</v>
      </c>
      <c r="D2435">
        <v>1445</v>
      </c>
      <c r="E2435">
        <v>71189</v>
      </c>
      <c r="F2435">
        <v>1445</v>
      </c>
      <c r="G2435">
        <v>11850</v>
      </c>
      <c r="H2435">
        <v>-11849.7</v>
      </c>
      <c r="I2435" s="1">
        <v>43647</v>
      </c>
      <c r="J2435">
        <v>2019</v>
      </c>
      <c r="K2435">
        <f t="shared" si="269"/>
        <v>7</v>
      </c>
      <c r="L2435">
        <f t="shared" si="270"/>
        <v>1</v>
      </c>
      <c r="M2435">
        <f t="shared" si="271"/>
        <v>2019</v>
      </c>
      <c r="N2435">
        <f t="shared" si="268"/>
        <v>2019</v>
      </c>
      <c r="O2435">
        <f t="shared" si="272"/>
        <v>2866.1575000000003</v>
      </c>
      <c r="P2435">
        <f t="shared" si="273"/>
        <v>0</v>
      </c>
      <c r="Q2435">
        <f t="shared" si="274"/>
        <v>2866.1575000000003</v>
      </c>
    </row>
    <row r="2436" spans="1:17" x14ac:dyDescent="0.3">
      <c r="A2436">
        <v>13086530</v>
      </c>
      <c r="B2436" t="s">
        <v>27</v>
      </c>
      <c r="C2436" s="1">
        <v>43648</v>
      </c>
      <c r="D2436">
        <v>1519</v>
      </c>
      <c r="E2436">
        <v>74201</v>
      </c>
      <c r="F2436">
        <v>1519</v>
      </c>
      <c r="G2436">
        <v>14863</v>
      </c>
      <c r="H2436">
        <v>-14862.6</v>
      </c>
      <c r="I2436" s="1">
        <v>43648</v>
      </c>
      <c r="J2436">
        <v>2019</v>
      </c>
      <c r="K2436">
        <f t="shared" si="269"/>
        <v>7</v>
      </c>
      <c r="L2436">
        <f t="shared" si="270"/>
        <v>2</v>
      </c>
      <c r="M2436">
        <f t="shared" si="271"/>
        <v>2019</v>
      </c>
      <c r="N2436">
        <f t="shared" si="268"/>
        <v>2019</v>
      </c>
      <c r="O2436">
        <f t="shared" si="272"/>
        <v>3012.9365000000003</v>
      </c>
      <c r="P2436">
        <f t="shared" si="273"/>
        <v>0</v>
      </c>
      <c r="Q2436">
        <f t="shared" si="274"/>
        <v>3012.9365000000003</v>
      </c>
    </row>
    <row r="2437" spans="1:17" x14ac:dyDescent="0.3">
      <c r="A2437">
        <v>13086530</v>
      </c>
      <c r="B2437" t="s">
        <v>27</v>
      </c>
      <c r="C2437" s="1">
        <v>43649</v>
      </c>
      <c r="D2437">
        <v>1567</v>
      </c>
      <c r="E2437">
        <v>77310</v>
      </c>
      <c r="F2437">
        <v>1567</v>
      </c>
      <c r="G2437">
        <v>17971</v>
      </c>
      <c r="H2437">
        <v>-17971.099999999999</v>
      </c>
      <c r="I2437" s="1">
        <v>43649</v>
      </c>
      <c r="J2437">
        <v>2019</v>
      </c>
      <c r="K2437">
        <f t="shared" si="269"/>
        <v>7</v>
      </c>
      <c r="L2437">
        <f t="shared" si="270"/>
        <v>3</v>
      </c>
      <c r="M2437">
        <f t="shared" si="271"/>
        <v>2019</v>
      </c>
      <c r="N2437">
        <f t="shared" si="268"/>
        <v>2019</v>
      </c>
      <c r="O2437">
        <f t="shared" si="272"/>
        <v>3108.1444999999999</v>
      </c>
      <c r="P2437">
        <f t="shared" si="273"/>
        <v>0</v>
      </c>
      <c r="Q2437">
        <f t="shared" si="274"/>
        <v>3108.1444999999999</v>
      </c>
    </row>
    <row r="2438" spans="1:17" x14ac:dyDescent="0.3">
      <c r="A2438">
        <v>13086530</v>
      </c>
      <c r="B2438" t="s">
        <v>27</v>
      </c>
      <c r="C2438" s="1">
        <v>43650</v>
      </c>
      <c r="D2438">
        <v>1577</v>
      </c>
      <c r="E2438">
        <v>80438</v>
      </c>
      <c r="F2438">
        <v>1577</v>
      </c>
      <c r="G2438">
        <v>21100</v>
      </c>
      <c r="H2438">
        <v>-21099.5</v>
      </c>
      <c r="I2438" s="1">
        <v>43650</v>
      </c>
      <c r="J2438">
        <v>2019</v>
      </c>
      <c r="K2438">
        <f t="shared" si="269"/>
        <v>7</v>
      </c>
      <c r="L2438">
        <f t="shared" si="270"/>
        <v>4</v>
      </c>
      <c r="M2438">
        <f t="shared" si="271"/>
        <v>2019</v>
      </c>
      <c r="N2438">
        <f t="shared" si="268"/>
        <v>2019</v>
      </c>
      <c r="O2438">
        <f t="shared" si="272"/>
        <v>3127.9794999999999</v>
      </c>
      <c r="P2438">
        <f t="shared" si="273"/>
        <v>0</v>
      </c>
      <c r="Q2438">
        <f t="shared" si="274"/>
        <v>3127.9794999999999</v>
      </c>
    </row>
    <row r="2439" spans="1:17" x14ac:dyDescent="0.3">
      <c r="A2439">
        <v>13086530</v>
      </c>
      <c r="B2439" t="s">
        <v>27</v>
      </c>
      <c r="C2439" s="1">
        <v>43651</v>
      </c>
      <c r="D2439">
        <v>1578</v>
      </c>
      <c r="E2439">
        <v>83568</v>
      </c>
      <c r="F2439">
        <v>1578</v>
      </c>
      <c r="G2439">
        <v>24229</v>
      </c>
      <c r="H2439">
        <v>-24228.799999999999</v>
      </c>
      <c r="I2439" s="1">
        <v>43651</v>
      </c>
      <c r="J2439">
        <v>2019</v>
      </c>
      <c r="K2439">
        <f t="shared" si="269"/>
        <v>7</v>
      </c>
      <c r="L2439">
        <f t="shared" si="270"/>
        <v>5</v>
      </c>
      <c r="M2439">
        <f t="shared" si="271"/>
        <v>2019</v>
      </c>
      <c r="N2439">
        <f t="shared" si="268"/>
        <v>2019</v>
      </c>
      <c r="O2439">
        <f t="shared" si="272"/>
        <v>3129.9630000000002</v>
      </c>
      <c r="P2439">
        <f t="shared" si="273"/>
        <v>0</v>
      </c>
      <c r="Q2439">
        <f t="shared" si="274"/>
        <v>3129.9630000000002</v>
      </c>
    </row>
    <row r="2440" spans="1:17" x14ac:dyDescent="0.3">
      <c r="A2440">
        <v>13086530</v>
      </c>
      <c r="B2440" t="s">
        <v>27</v>
      </c>
      <c r="C2440" s="1">
        <v>43652</v>
      </c>
      <c r="D2440">
        <v>1573</v>
      </c>
      <c r="E2440">
        <v>86688</v>
      </c>
      <c r="F2440">
        <v>1573</v>
      </c>
      <c r="G2440">
        <v>27350</v>
      </c>
      <c r="H2440">
        <v>-27349.599999999999</v>
      </c>
      <c r="I2440" s="1">
        <v>43652</v>
      </c>
      <c r="J2440">
        <v>2019</v>
      </c>
      <c r="K2440">
        <f t="shared" si="269"/>
        <v>7</v>
      </c>
      <c r="L2440">
        <f t="shared" si="270"/>
        <v>6</v>
      </c>
      <c r="M2440">
        <f t="shared" si="271"/>
        <v>2019</v>
      </c>
      <c r="N2440">
        <f t="shared" si="268"/>
        <v>2019</v>
      </c>
      <c r="O2440">
        <f t="shared" si="272"/>
        <v>3120.0455000000002</v>
      </c>
      <c r="P2440">
        <f t="shared" si="273"/>
        <v>0</v>
      </c>
      <c r="Q2440">
        <f t="shared" si="274"/>
        <v>3120.0455000000002</v>
      </c>
    </row>
    <row r="2441" spans="1:17" x14ac:dyDescent="0.3">
      <c r="A2441">
        <v>13086530</v>
      </c>
      <c r="B2441" t="s">
        <v>27</v>
      </c>
      <c r="C2441" s="1">
        <v>43653</v>
      </c>
      <c r="D2441">
        <v>1569</v>
      </c>
      <c r="E2441">
        <v>89801</v>
      </c>
      <c r="F2441">
        <v>1569</v>
      </c>
      <c r="G2441">
        <v>30462</v>
      </c>
      <c r="H2441">
        <v>-30461.7</v>
      </c>
      <c r="I2441" s="1">
        <v>43653</v>
      </c>
      <c r="J2441">
        <v>2019</v>
      </c>
      <c r="K2441">
        <f t="shared" si="269"/>
        <v>7</v>
      </c>
      <c r="L2441">
        <f t="shared" si="270"/>
        <v>7</v>
      </c>
      <c r="M2441">
        <f t="shared" si="271"/>
        <v>2019</v>
      </c>
      <c r="N2441">
        <f t="shared" si="268"/>
        <v>2019</v>
      </c>
      <c r="O2441">
        <f t="shared" si="272"/>
        <v>3112.1115</v>
      </c>
      <c r="P2441">
        <f t="shared" si="273"/>
        <v>0</v>
      </c>
      <c r="Q2441">
        <f t="shared" si="274"/>
        <v>3112.1115</v>
      </c>
    </row>
    <row r="2442" spans="1:17" x14ac:dyDescent="0.3">
      <c r="A2442">
        <v>13086530</v>
      </c>
      <c r="B2442" t="s">
        <v>27</v>
      </c>
      <c r="C2442" s="1">
        <v>43654</v>
      </c>
      <c r="D2442">
        <v>1570</v>
      </c>
      <c r="E2442">
        <v>92914</v>
      </c>
      <c r="F2442">
        <v>1570</v>
      </c>
      <c r="G2442">
        <v>33575</v>
      </c>
      <c r="H2442">
        <v>-33574.699999999997</v>
      </c>
      <c r="I2442" s="1">
        <v>43654</v>
      </c>
      <c r="J2442">
        <v>2019</v>
      </c>
      <c r="K2442">
        <f t="shared" si="269"/>
        <v>7</v>
      </c>
      <c r="L2442">
        <f t="shared" si="270"/>
        <v>8</v>
      </c>
      <c r="M2442">
        <f t="shared" si="271"/>
        <v>2019</v>
      </c>
      <c r="N2442">
        <f t="shared" si="268"/>
        <v>2019</v>
      </c>
      <c r="O2442">
        <f t="shared" si="272"/>
        <v>3114.0950000000003</v>
      </c>
      <c r="P2442">
        <f t="shared" si="273"/>
        <v>0</v>
      </c>
      <c r="Q2442">
        <f t="shared" si="274"/>
        <v>3114.0950000000003</v>
      </c>
    </row>
    <row r="2443" spans="1:17" x14ac:dyDescent="0.3">
      <c r="A2443">
        <v>13086530</v>
      </c>
      <c r="B2443" t="s">
        <v>27</v>
      </c>
      <c r="C2443" s="1">
        <v>43655</v>
      </c>
      <c r="D2443">
        <v>1572</v>
      </c>
      <c r="E2443">
        <v>96032</v>
      </c>
      <c r="F2443">
        <v>1572</v>
      </c>
      <c r="G2443">
        <v>36693</v>
      </c>
      <c r="H2443">
        <v>-36693.4</v>
      </c>
      <c r="I2443" s="1">
        <v>43655</v>
      </c>
      <c r="J2443">
        <v>2019</v>
      </c>
      <c r="K2443">
        <f t="shared" si="269"/>
        <v>7</v>
      </c>
      <c r="L2443">
        <f t="shared" si="270"/>
        <v>9</v>
      </c>
      <c r="M2443">
        <f t="shared" si="271"/>
        <v>2019</v>
      </c>
      <c r="N2443">
        <f t="shared" si="268"/>
        <v>2019</v>
      </c>
      <c r="O2443">
        <f t="shared" si="272"/>
        <v>3118.0619999999999</v>
      </c>
      <c r="P2443">
        <f t="shared" si="273"/>
        <v>0</v>
      </c>
      <c r="Q2443">
        <f t="shared" si="274"/>
        <v>3118.0619999999999</v>
      </c>
    </row>
    <row r="2444" spans="1:17" x14ac:dyDescent="0.3">
      <c r="A2444">
        <v>13086530</v>
      </c>
      <c r="B2444" t="s">
        <v>27</v>
      </c>
      <c r="C2444" s="1">
        <v>43656</v>
      </c>
      <c r="D2444">
        <v>1568</v>
      </c>
      <c r="E2444">
        <v>99142</v>
      </c>
      <c r="F2444">
        <v>1568</v>
      </c>
      <c r="G2444">
        <v>39804</v>
      </c>
      <c r="H2444">
        <v>-39803.5</v>
      </c>
      <c r="I2444" s="1">
        <v>43656</v>
      </c>
      <c r="J2444">
        <v>2019</v>
      </c>
      <c r="K2444">
        <f t="shared" si="269"/>
        <v>7</v>
      </c>
      <c r="L2444">
        <f t="shared" si="270"/>
        <v>10</v>
      </c>
      <c r="M2444">
        <f t="shared" si="271"/>
        <v>2019</v>
      </c>
      <c r="N2444">
        <f t="shared" si="268"/>
        <v>2019</v>
      </c>
      <c r="O2444">
        <f t="shared" si="272"/>
        <v>3110.1280000000002</v>
      </c>
      <c r="P2444">
        <f t="shared" si="273"/>
        <v>0</v>
      </c>
      <c r="Q2444">
        <f t="shared" si="274"/>
        <v>3110.1280000000002</v>
      </c>
    </row>
    <row r="2445" spans="1:17" x14ac:dyDescent="0.3">
      <c r="A2445">
        <v>13086530</v>
      </c>
      <c r="B2445" t="s">
        <v>27</v>
      </c>
      <c r="C2445" s="1">
        <v>43657</v>
      </c>
      <c r="D2445">
        <v>1559</v>
      </c>
      <c r="E2445">
        <v>102234</v>
      </c>
      <c r="F2445">
        <v>1559</v>
      </c>
      <c r="G2445">
        <v>42896</v>
      </c>
      <c r="H2445">
        <v>-42895.5</v>
      </c>
      <c r="I2445" s="1">
        <v>43657</v>
      </c>
      <c r="J2445">
        <v>2019</v>
      </c>
      <c r="K2445">
        <f t="shared" si="269"/>
        <v>7</v>
      </c>
      <c r="L2445">
        <f t="shared" si="270"/>
        <v>11</v>
      </c>
      <c r="M2445">
        <f t="shared" si="271"/>
        <v>2019</v>
      </c>
      <c r="N2445">
        <f t="shared" si="268"/>
        <v>2019</v>
      </c>
      <c r="O2445">
        <f t="shared" si="272"/>
        <v>3092.2764999999999</v>
      </c>
      <c r="P2445">
        <f t="shared" si="273"/>
        <v>0</v>
      </c>
      <c r="Q2445">
        <f t="shared" si="274"/>
        <v>3092.2764999999999</v>
      </c>
    </row>
    <row r="2446" spans="1:17" x14ac:dyDescent="0.3">
      <c r="A2446">
        <v>13086530</v>
      </c>
      <c r="B2446" t="s">
        <v>27</v>
      </c>
      <c r="C2446" s="1">
        <v>43658</v>
      </c>
      <c r="D2446">
        <v>1550</v>
      </c>
      <c r="E2446">
        <v>105308</v>
      </c>
      <c r="F2446">
        <v>1550</v>
      </c>
      <c r="G2446">
        <v>45969</v>
      </c>
      <c r="H2446">
        <v>-45969.4</v>
      </c>
      <c r="I2446" s="1">
        <v>43658</v>
      </c>
      <c r="J2446">
        <v>2019</v>
      </c>
      <c r="K2446">
        <f t="shared" si="269"/>
        <v>7</v>
      </c>
      <c r="L2446">
        <f t="shared" si="270"/>
        <v>12</v>
      </c>
      <c r="M2446">
        <f t="shared" si="271"/>
        <v>2019</v>
      </c>
      <c r="N2446">
        <f t="shared" si="268"/>
        <v>2019</v>
      </c>
      <c r="O2446">
        <f t="shared" si="272"/>
        <v>3074.4250000000002</v>
      </c>
      <c r="P2446">
        <f t="shared" si="273"/>
        <v>0</v>
      </c>
      <c r="Q2446">
        <f t="shared" si="274"/>
        <v>3074.4250000000002</v>
      </c>
    </row>
    <row r="2447" spans="1:17" x14ac:dyDescent="0.3">
      <c r="A2447">
        <v>13086530</v>
      </c>
      <c r="B2447" t="s">
        <v>27</v>
      </c>
      <c r="C2447" s="1">
        <v>43659</v>
      </c>
      <c r="D2447">
        <v>1553</v>
      </c>
      <c r="E2447">
        <v>108388</v>
      </c>
      <c r="F2447">
        <v>1553</v>
      </c>
      <c r="G2447">
        <v>49049</v>
      </c>
      <c r="H2447">
        <v>-49049</v>
      </c>
      <c r="I2447" s="1">
        <v>43659</v>
      </c>
      <c r="J2447">
        <v>2019</v>
      </c>
      <c r="K2447">
        <f t="shared" si="269"/>
        <v>7</v>
      </c>
      <c r="L2447">
        <f t="shared" si="270"/>
        <v>13</v>
      </c>
      <c r="M2447">
        <f t="shared" si="271"/>
        <v>2019</v>
      </c>
      <c r="N2447">
        <f t="shared" ref="N2447:N2510" si="275">IF(K2447&gt;10,M2447+1,M2447)</f>
        <v>2019</v>
      </c>
      <c r="O2447">
        <f t="shared" si="272"/>
        <v>3080.3755000000001</v>
      </c>
      <c r="P2447">
        <f t="shared" si="273"/>
        <v>0</v>
      </c>
      <c r="Q2447">
        <f t="shared" si="274"/>
        <v>3080.3755000000001</v>
      </c>
    </row>
    <row r="2448" spans="1:17" x14ac:dyDescent="0.3">
      <c r="A2448">
        <v>13086530</v>
      </c>
      <c r="B2448" t="s">
        <v>27</v>
      </c>
      <c r="C2448" s="1">
        <v>43660</v>
      </c>
      <c r="D2448">
        <v>1563</v>
      </c>
      <c r="E2448">
        <v>111487</v>
      </c>
      <c r="F2448">
        <v>1563</v>
      </c>
      <c r="G2448">
        <v>52148</v>
      </c>
      <c r="H2448">
        <v>-52148.4</v>
      </c>
      <c r="I2448" s="1">
        <v>43660</v>
      </c>
      <c r="J2448">
        <v>2019</v>
      </c>
      <c r="K2448">
        <f t="shared" si="269"/>
        <v>7</v>
      </c>
      <c r="L2448">
        <f t="shared" si="270"/>
        <v>14</v>
      </c>
      <c r="M2448">
        <f t="shared" si="271"/>
        <v>2019</v>
      </c>
      <c r="N2448">
        <f t="shared" si="275"/>
        <v>2019</v>
      </c>
      <c r="O2448">
        <f t="shared" si="272"/>
        <v>3100.2105000000001</v>
      </c>
      <c r="P2448">
        <f t="shared" si="273"/>
        <v>0</v>
      </c>
      <c r="Q2448">
        <f t="shared" si="274"/>
        <v>3100.2105000000001</v>
      </c>
    </row>
    <row r="2449" spans="1:17" x14ac:dyDescent="0.3">
      <c r="A2449">
        <v>13086530</v>
      </c>
      <c r="B2449" t="s">
        <v>27</v>
      </c>
      <c r="C2449" s="1">
        <v>43661</v>
      </c>
      <c r="D2449">
        <v>1563</v>
      </c>
      <c r="E2449">
        <v>114588</v>
      </c>
      <c r="F2449">
        <v>1563</v>
      </c>
      <c r="G2449">
        <v>55249</v>
      </c>
      <c r="H2449">
        <v>-55248.800000000003</v>
      </c>
      <c r="I2449" s="1">
        <v>43661</v>
      </c>
      <c r="J2449">
        <v>2019</v>
      </c>
      <c r="K2449">
        <f t="shared" si="269"/>
        <v>7</v>
      </c>
      <c r="L2449">
        <f t="shared" si="270"/>
        <v>15</v>
      </c>
      <c r="M2449">
        <f t="shared" si="271"/>
        <v>2019</v>
      </c>
      <c r="N2449">
        <f t="shared" si="275"/>
        <v>2019</v>
      </c>
      <c r="O2449">
        <f t="shared" si="272"/>
        <v>3100.2105000000001</v>
      </c>
      <c r="P2449">
        <f t="shared" si="273"/>
        <v>0</v>
      </c>
      <c r="Q2449">
        <f t="shared" si="274"/>
        <v>3100.2105000000001</v>
      </c>
    </row>
    <row r="2450" spans="1:17" x14ac:dyDescent="0.3">
      <c r="A2450">
        <v>13086530</v>
      </c>
      <c r="B2450" t="s">
        <v>27</v>
      </c>
      <c r="C2450" s="1">
        <v>43662</v>
      </c>
      <c r="D2450">
        <v>1547</v>
      </c>
      <c r="E2450">
        <v>117656</v>
      </c>
      <c r="F2450">
        <v>1547</v>
      </c>
      <c r="G2450">
        <v>58317</v>
      </c>
      <c r="H2450">
        <v>-58316.9</v>
      </c>
      <c r="I2450" s="1">
        <v>43662</v>
      </c>
      <c r="J2450">
        <v>2019</v>
      </c>
      <c r="K2450">
        <f t="shared" si="269"/>
        <v>7</v>
      </c>
      <c r="L2450">
        <f t="shared" si="270"/>
        <v>16</v>
      </c>
      <c r="M2450">
        <f t="shared" si="271"/>
        <v>2019</v>
      </c>
      <c r="N2450">
        <f t="shared" si="275"/>
        <v>2019</v>
      </c>
      <c r="O2450">
        <f t="shared" si="272"/>
        <v>3068.4745000000003</v>
      </c>
      <c r="P2450">
        <f t="shared" si="273"/>
        <v>0</v>
      </c>
      <c r="Q2450">
        <f t="shared" si="274"/>
        <v>3068.4745000000003</v>
      </c>
    </row>
    <row r="2451" spans="1:17" x14ac:dyDescent="0.3">
      <c r="A2451">
        <v>13086530</v>
      </c>
      <c r="B2451" t="s">
        <v>27</v>
      </c>
      <c r="C2451" s="1">
        <v>43663</v>
      </c>
      <c r="D2451">
        <v>1534</v>
      </c>
      <c r="E2451">
        <v>120698</v>
      </c>
      <c r="F2451">
        <v>1534</v>
      </c>
      <c r="G2451">
        <v>61359</v>
      </c>
      <c r="H2451">
        <v>-61359</v>
      </c>
      <c r="I2451" s="1">
        <v>43663</v>
      </c>
      <c r="J2451">
        <v>2019</v>
      </c>
      <c r="K2451">
        <f t="shared" si="269"/>
        <v>7</v>
      </c>
      <c r="L2451">
        <f t="shared" si="270"/>
        <v>17</v>
      </c>
      <c r="M2451">
        <f t="shared" si="271"/>
        <v>2019</v>
      </c>
      <c r="N2451">
        <f t="shared" si="275"/>
        <v>2019</v>
      </c>
      <c r="O2451">
        <f t="shared" si="272"/>
        <v>3042.6889999999999</v>
      </c>
      <c r="P2451">
        <f t="shared" si="273"/>
        <v>0</v>
      </c>
      <c r="Q2451">
        <f t="shared" si="274"/>
        <v>3042.6889999999999</v>
      </c>
    </row>
    <row r="2452" spans="1:17" x14ac:dyDescent="0.3">
      <c r="A2452">
        <v>13086530</v>
      </c>
      <c r="B2452" t="s">
        <v>27</v>
      </c>
      <c r="C2452" s="1">
        <v>43664</v>
      </c>
      <c r="D2452">
        <v>1521</v>
      </c>
      <c r="E2452">
        <v>123714</v>
      </c>
      <c r="F2452">
        <v>1521</v>
      </c>
      <c r="G2452">
        <v>64375</v>
      </c>
      <c r="H2452">
        <v>-64375.199999999997</v>
      </c>
      <c r="I2452" s="1">
        <v>43664</v>
      </c>
      <c r="J2452">
        <v>2019</v>
      </c>
      <c r="K2452">
        <f t="shared" si="269"/>
        <v>7</v>
      </c>
      <c r="L2452">
        <f t="shared" si="270"/>
        <v>18</v>
      </c>
      <c r="M2452">
        <f t="shared" si="271"/>
        <v>2019</v>
      </c>
      <c r="N2452">
        <f t="shared" si="275"/>
        <v>2019</v>
      </c>
      <c r="O2452">
        <f t="shared" si="272"/>
        <v>3016.9034999999999</v>
      </c>
      <c r="P2452">
        <f t="shared" si="273"/>
        <v>0</v>
      </c>
      <c r="Q2452">
        <f t="shared" si="274"/>
        <v>3016.9034999999999</v>
      </c>
    </row>
    <row r="2453" spans="1:17" x14ac:dyDescent="0.3">
      <c r="A2453">
        <v>13086530</v>
      </c>
      <c r="B2453" t="s">
        <v>27</v>
      </c>
      <c r="C2453" s="1">
        <v>43665</v>
      </c>
      <c r="D2453">
        <v>1512</v>
      </c>
      <c r="E2453">
        <v>126714</v>
      </c>
      <c r="F2453">
        <v>1512</v>
      </c>
      <c r="G2453">
        <v>67375</v>
      </c>
      <c r="H2453">
        <v>-67375</v>
      </c>
      <c r="I2453" s="1">
        <v>43665</v>
      </c>
      <c r="J2453">
        <v>2019</v>
      </c>
      <c r="K2453">
        <f t="shared" si="269"/>
        <v>7</v>
      </c>
      <c r="L2453">
        <f t="shared" si="270"/>
        <v>19</v>
      </c>
      <c r="M2453">
        <f t="shared" si="271"/>
        <v>2019</v>
      </c>
      <c r="N2453">
        <f t="shared" si="275"/>
        <v>2019</v>
      </c>
      <c r="O2453">
        <f t="shared" si="272"/>
        <v>2999.0520000000001</v>
      </c>
      <c r="P2453">
        <f t="shared" si="273"/>
        <v>0</v>
      </c>
      <c r="Q2453">
        <f t="shared" si="274"/>
        <v>2999.0520000000001</v>
      </c>
    </row>
    <row r="2454" spans="1:17" x14ac:dyDescent="0.3">
      <c r="A2454">
        <v>13086530</v>
      </c>
      <c r="B2454" t="s">
        <v>27</v>
      </c>
      <c r="C2454" s="1">
        <v>43666</v>
      </c>
      <c r="D2454">
        <v>1526</v>
      </c>
      <c r="E2454">
        <v>129740</v>
      </c>
      <c r="F2454">
        <v>1526</v>
      </c>
      <c r="G2454">
        <v>70401</v>
      </c>
      <c r="H2454">
        <v>-70400.899999999994</v>
      </c>
      <c r="I2454" s="1">
        <v>43666</v>
      </c>
      <c r="J2454">
        <v>2019</v>
      </c>
      <c r="K2454">
        <f t="shared" si="269"/>
        <v>7</v>
      </c>
      <c r="L2454">
        <f t="shared" si="270"/>
        <v>20</v>
      </c>
      <c r="M2454">
        <f t="shared" si="271"/>
        <v>2019</v>
      </c>
      <c r="N2454">
        <f t="shared" si="275"/>
        <v>2019</v>
      </c>
      <c r="O2454">
        <f t="shared" si="272"/>
        <v>3026.8209999999999</v>
      </c>
      <c r="P2454">
        <f t="shared" si="273"/>
        <v>0</v>
      </c>
      <c r="Q2454">
        <f t="shared" si="274"/>
        <v>3026.8209999999999</v>
      </c>
    </row>
    <row r="2455" spans="1:17" x14ac:dyDescent="0.3">
      <c r="A2455">
        <v>13086530</v>
      </c>
      <c r="B2455" t="s">
        <v>27</v>
      </c>
      <c r="C2455" s="1">
        <v>43667</v>
      </c>
      <c r="D2455">
        <v>1536</v>
      </c>
      <c r="E2455">
        <v>132787</v>
      </c>
      <c r="F2455">
        <v>1536</v>
      </c>
      <c r="G2455">
        <v>73448</v>
      </c>
      <c r="H2455">
        <v>-73448.2</v>
      </c>
      <c r="I2455" s="1">
        <v>43667</v>
      </c>
      <c r="J2455">
        <v>2019</v>
      </c>
      <c r="K2455">
        <f t="shared" si="269"/>
        <v>7</v>
      </c>
      <c r="L2455">
        <f t="shared" si="270"/>
        <v>21</v>
      </c>
      <c r="M2455">
        <f t="shared" si="271"/>
        <v>2019</v>
      </c>
      <c r="N2455">
        <f t="shared" si="275"/>
        <v>2019</v>
      </c>
      <c r="O2455">
        <f t="shared" si="272"/>
        <v>3046.6559999999999</v>
      </c>
      <c r="P2455">
        <f t="shared" si="273"/>
        <v>0</v>
      </c>
      <c r="Q2455">
        <f t="shared" si="274"/>
        <v>3046.6559999999999</v>
      </c>
    </row>
    <row r="2456" spans="1:17" x14ac:dyDescent="0.3">
      <c r="A2456">
        <v>13086530</v>
      </c>
      <c r="B2456" t="s">
        <v>27</v>
      </c>
      <c r="C2456" s="1">
        <v>43668</v>
      </c>
      <c r="D2456">
        <v>1547</v>
      </c>
      <c r="E2456">
        <v>135856</v>
      </c>
      <c r="F2456">
        <v>1547</v>
      </c>
      <c r="G2456">
        <v>76517</v>
      </c>
      <c r="H2456">
        <v>-76516.800000000003</v>
      </c>
      <c r="I2456" s="1">
        <v>43668</v>
      </c>
      <c r="J2456">
        <v>2019</v>
      </c>
      <c r="K2456">
        <f t="shared" si="269"/>
        <v>7</v>
      </c>
      <c r="L2456">
        <f t="shared" si="270"/>
        <v>22</v>
      </c>
      <c r="M2456">
        <f t="shared" si="271"/>
        <v>2019</v>
      </c>
      <c r="N2456">
        <f t="shared" si="275"/>
        <v>2019</v>
      </c>
      <c r="O2456">
        <f t="shared" si="272"/>
        <v>3068.4745000000003</v>
      </c>
      <c r="P2456">
        <f t="shared" si="273"/>
        <v>0</v>
      </c>
      <c r="Q2456">
        <f t="shared" si="274"/>
        <v>3068.4745000000003</v>
      </c>
    </row>
    <row r="2457" spans="1:17" x14ac:dyDescent="0.3">
      <c r="A2457">
        <v>13086530</v>
      </c>
      <c r="B2457" t="s">
        <v>27</v>
      </c>
      <c r="C2457" s="1">
        <v>43669</v>
      </c>
      <c r="D2457">
        <v>1546</v>
      </c>
      <c r="E2457">
        <v>138922</v>
      </c>
      <c r="F2457">
        <v>1546</v>
      </c>
      <c r="G2457">
        <v>79583</v>
      </c>
      <c r="H2457">
        <v>-79583.199999999997</v>
      </c>
      <c r="I2457" s="1">
        <v>43669</v>
      </c>
      <c r="J2457">
        <v>2019</v>
      </c>
      <c r="K2457">
        <f t="shared" si="269"/>
        <v>7</v>
      </c>
      <c r="L2457">
        <f t="shared" si="270"/>
        <v>23</v>
      </c>
      <c r="M2457">
        <f t="shared" si="271"/>
        <v>2019</v>
      </c>
      <c r="N2457">
        <f t="shared" si="275"/>
        <v>2019</v>
      </c>
      <c r="O2457">
        <f t="shared" si="272"/>
        <v>3066.491</v>
      </c>
      <c r="P2457">
        <f t="shared" si="273"/>
        <v>0</v>
      </c>
      <c r="Q2457">
        <f t="shared" si="274"/>
        <v>3066.491</v>
      </c>
    </row>
    <row r="2458" spans="1:17" x14ac:dyDescent="0.3">
      <c r="A2458">
        <v>13086530</v>
      </c>
      <c r="B2458" t="s">
        <v>27</v>
      </c>
      <c r="C2458" s="1">
        <v>43670</v>
      </c>
      <c r="D2458">
        <v>1538</v>
      </c>
      <c r="E2458">
        <v>141972</v>
      </c>
      <c r="F2458">
        <v>1538</v>
      </c>
      <c r="G2458">
        <v>82633</v>
      </c>
      <c r="H2458">
        <v>-82633.2</v>
      </c>
      <c r="I2458" s="1">
        <v>43670</v>
      </c>
      <c r="J2458">
        <v>2019</v>
      </c>
      <c r="K2458">
        <f t="shared" si="269"/>
        <v>7</v>
      </c>
      <c r="L2458">
        <f t="shared" si="270"/>
        <v>24</v>
      </c>
      <c r="M2458">
        <f t="shared" si="271"/>
        <v>2019</v>
      </c>
      <c r="N2458">
        <f t="shared" si="275"/>
        <v>2019</v>
      </c>
      <c r="O2458">
        <f t="shared" si="272"/>
        <v>3050.623</v>
      </c>
      <c r="P2458">
        <f t="shared" si="273"/>
        <v>0</v>
      </c>
      <c r="Q2458">
        <f t="shared" si="274"/>
        <v>3050.623</v>
      </c>
    </row>
    <row r="2459" spans="1:17" x14ac:dyDescent="0.3">
      <c r="A2459">
        <v>13086530</v>
      </c>
      <c r="B2459" t="s">
        <v>27</v>
      </c>
      <c r="C2459" s="1">
        <v>43671</v>
      </c>
      <c r="D2459">
        <v>1534</v>
      </c>
      <c r="E2459">
        <v>145015</v>
      </c>
      <c r="F2459">
        <v>1534</v>
      </c>
      <c r="G2459">
        <v>85676</v>
      </c>
      <c r="H2459">
        <v>-85676.1</v>
      </c>
      <c r="I2459" s="1">
        <v>43671</v>
      </c>
      <c r="J2459">
        <v>2019</v>
      </c>
      <c r="K2459">
        <f t="shared" si="269"/>
        <v>7</v>
      </c>
      <c r="L2459">
        <f t="shared" si="270"/>
        <v>25</v>
      </c>
      <c r="M2459">
        <f t="shared" si="271"/>
        <v>2019</v>
      </c>
      <c r="N2459">
        <f t="shared" si="275"/>
        <v>2019</v>
      </c>
      <c r="O2459">
        <f t="shared" si="272"/>
        <v>3042.6889999999999</v>
      </c>
      <c r="P2459">
        <f t="shared" si="273"/>
        <v>0</v>
      </c>
      <c r="Q2459">
        <f t="shared" si="274"/>
        <v>3042.6889999999999</v>
      </c>
    </row>
    <row r="2460" spans="1:17" x14ac:dyDescent="0.3">
      <c r="A2460">
        <v>13086530</v>
      </c>
      <c r="B2460" t="s">
        <v>27</v>
      </c>
      <c r="C2460" s="1">
        <v>43672</v>
      </c>
      <c r="D2460">
        <v>1531</v>
      </c>
      <c r="E2460">
        <v>148051</v>
      </c>
      <c r="F2460">
        <v>1531</v>
      </c>
      <c r="G2460">
        <v>88712</v>
      </c>
      <c r="H2460">
        <v>-88712.1</v>
      </c>
      <c r="I2460" s="1">
        <v>43672</v>
      </c>
      <c r="J2460">
        <v>2019</v>
      </c>
      <c r="K2460">
        <f t="shared" si="269"/>
        <v>7</v>
      </c>
      <c r="L2460">
        <f t="shared" si="270"/>
        <v>26</v>
      </c>
      <c r="M2460">
        <f t="shared" si="271"/>
        <v>2019</v>
      </c>
      <c r="N2460">
        <f t="shared" si="275"/>
        <v>2019</v>
      </c>
      <c r="O2460">
        <f t="shared" si="272"/>
        <v>3036.7384999999999</v>
      </c>
      <c r="P2460">
        <f t="shared" si="273"/>
        <v>0</v>
      </c>
      <c r="Q2460">
        <f t="shared" si="274"/>
        <v>3036.7384999999999</v>
      </c>
    </row>
    <row r="2461" spans="1:17" x14ac:dyDescent="0.3">
      <c r="A2461">
        <v>13086530</v>
      </c>
      <c r="B2461" t="s">
        <v>27</v>
      </c>
      <c r="C2461" s="1">
        <v>43673</v>
      </c>
      <c r="D2461">
        <v>1532</v>
      </c>
      <c r="E2461">
        <v>151089</v>
      </c>
      <c r="F2461">
        <v>1532</v>
      </c>
      <c r="G2461">
        <v>91751</v>
      </c>
      <c r="H2461">
        <v>-91750.5</v>
      </c>
      <c r="I2461" s="1">
        <v>43673</v>
      </c>
      <c r="J2461">
        <v>2019</v>
      </c>
      <c r="K2461">
        <f t="shared" si="269"/>
        <v>7</v>
      </c>
      <c r="L2461">
        <f t="shared" si="270"/>
        <v>27</v>
      </c>
      <c r="M2461">
        <f t="shared" si="271"/>
        <v>2019</v>
      </c>
      <c r="N2461">
        <f t="shared" si="275"/>
        <v>2019</v>
      </c>
      <c r="O2461">
        <f t="shared" si="272"/>
        <v>3038.7220000000002</v>
      </c>
      <c r="P2461">
        <f t="shared" si="273"/>
        <v>0</v>
      </c>
      <c r="Q2461">
        <f t="shared" si="274"/>
        <v>3038.7220000000002</v>
      </c>
    </row>
    <row r="2462" spans="1:17" x14ac:dyDescent="0.3">
      <c r="A2462">
        <v>13086530</v>
      </c>
      <c r="B2462" t="s">
        <v>27</v>
      </c>
      <c r="C2462" s="1">
        <v>43674</v>
      </c>
      <c r="D2462">
        <v>1531</v>
      </c>
      <c r="E2462">
        <v>154126</v>
      </c>
      <c r="F2462">
        <v>1531</v>
      </c>
      <c r="G2462">
        <v>94787</v>
      </c>
      <c r="H2462">
        <v>-94786.6</v>
      </c>
      <c r="I2462" s="1">
        <v>43674</v>
      </c>
      <c r="J2462">
        <v>2019</v>
      </c>
      <c r="K2462">
        <f t="shared" si="269"/>
        <v>7</v>
      </c>
      <c r="L2462">
        <f t="shared" si="270"/>
        <v>28</v>
      </c>
      <c r="M2462">
        <f t="shared" si="271"/>
        <v>2019</v>
      </c>
      <c r="N2462">
        <f t="shared" si="275"/>
        <v>2019</v>
      </c>
      <c r="O2462">
        <f t="shared" si="272"/>
        <v>3036.7384999999999</v>
      </c>
      <c r="P2462">
        <f t="shared" si="273"/>
        <v>0</v>
      </c>
      <c r="Q2462">
        <f t="shared" si="274"/>
        <v>3036.7384999999999</v>
      </c>
    </row>
    <row r="2463" spans="1:17" x14ac:dyDescent="0.3">
      <c r="A2463">
        <v>13086530</v>
      </c>
      <c r="B2463" t="s">
        <v>27</v>
      </c>
      <c r="C2463" s="1">
        <v>43675</v>
      </c>
      <c r="D2463">
        <v>1532</v>
      </c>
      <c r="E2463">
        <v>157164</v>
      </c>
      <c r="F2463">
        <v>1532</v>
      </c>
      <c r="G2463">
        <v>97825</v>
      </c>
      <c r="H2463">
        <v>-97825.2</v>
      </c>
      <c r="I2463" s="1">
        <v>43675</v>
      </c>
      <c r="J2463">
        <v>2019</v>
      </c>
      <c r="K2463">
        <f t="shared" si="269"/>
        <v>7</v>
      </c>
      <c r="L2463">
        <f t="shared" si="270"/>
        <v>29</v>
      </c>
      <c r="M2463">
        <f t="shared" si="271"/>
        <v>2019</v>
      </c>
      <c r="N2463">
        <f t="shared" si="275"/>
        <v>2019</v>
      </c>
      <c r="O2463">
        <f t="shared" si="272"/>
        <v>3038.7220000000002</v>
      </c>
      <c r="P2463">
        <f t="shared" si="273"/>
        <v>0</v>
      </c>
      <c r="Q2463">
        <f t="shared" si="274"/>
        <v>3038.7220000000002</v>
      </c>
    </row>
    <row r="2464" spans="1:17" x14ac:dyDescent="0.3">
      <c r="A2464">
        <v>13086530</v>
      </c>
      <c r="B2464" t="s">
        <v>27</v>
      </c>
      <c r="C2464" s="1">
        <v>43676</v>
      </c>
      <c r="D2464">
        <v>1533</v>
      </c>
      <c r="E2464">
        <v>160205</v>
      </c>
      <c r="F2464">
        <v>1533</v>
      </c>
      <c r="G2464">
        <v>100866</v>
      </c>
      <c r="H2464">
        <v>-100866.3</v>
      </c>
      <c r="I2464" s="1">
        <v>43676</v>
      </c>
      <c r="J2464">
        <v>2019</v>
      </c>
      <c r="K2464">
        <f t="shared" si="269"/>
        <v>7</v>
      </c>
      <c r="L2464">
        <f t="shared" si="270"/>
        <v>30</v>
      </c>
      <c r="M2464">
        <f t="shared" si="271"/>
        <v>2019</v>
      </c>
      <c r="N2464">
        <f t="shared" si="275"/>
        <v>2019</v>
      </c>
      <c r="O2464">
        <f t="shared" si="272"/>
        <v>3040.7055</v>
      </c>
      <c r="P2464">
        <f t="shared" si="273"/>
        <v>0</v>
      </c>
      <c r="Q2464">
        <f t="shared" si="274"/>
        <v>3040.7055</v>
      </c>
    </row>
    <row r="2465" spans="1:17" x14ac:dyDescent="0.3">
      <c r="A2465">
        <v>13086530</v>
      </c>
      <c r="B2465" t="s">
        <v>27</v>
      </c>
      <c r="C2465" s="1">
        <v>43677</v>
      </c>
      <c r="D2465">
        <v>1520</v>
      </c>
      <c r="E2465">
        <v>163220</v>
      </c>
      <c r="F2465">
        <v>1520</v>
      </c>
      <c r="G2465">
        <v>103882</v>
      </c>
      <c r="H2465">
        <v>-103881.5</v>
      </c>
      <c r="I2465" s="1">
        <v>43677</v>
      </c>
      <c r="J2465">
        <v>2019</v>
      </c>
      <c r="K2465">
        <f t="shared" si="269"/>
        <v>7</v>
      </c>
      <c r="L2465">
        <f t="shared" si="270"/>
        <v>31</v>
      </c>
      <c r="M2465">
        <f t="shared" si="271"/>
        <v>2019</v>
      </c>
      <c r="N2465">
        <f t="shared" si="275"/>
        <v>2019</v>
      </c>
      <c r="O2465">
        <f t="shared" si="272"/>
        <v>3014.92</v>
      </c>
      <c r="P2465">
        <f t="shared" si="273"/>
        <v>0</v>
      </c>
      <c r="Q2465">
        <f t="shared" si="274"/>
        <v>3014.92</v>
      </c>
    </row>
    <row r="2466" spans="1:17" x14ac:dyDescent="0.3">
      <c r="A2466">
        <v>13086530</v>
      </c>
      <c r="B2466" t="s">
        <v>27</v>
      </c>
      <c r="C2466" s="1">
        <v>43678</v>
      </c>
      <c r="D2466">
        <v>1524</v>
      </c>
      <c r="E2466">
        <v>166243</v>
      </c>
      <c r="F2466">
        <v>1524</v>
      </c>
      <c r="G2466">
        <v>106904</v>
      </c>
      <c r="H2466">
        <v>-106903.9</v>
      </c>
      <c r="I2466" s="1">
        <v>43678</v>
      </c>
      <c r="J2466">
        <v>2019</v>
      </c>
      <c r="K2466">
        <f t="shared" si="269"/>
        <v>8</v>
      </c>
      <c r="L2466">
        <f t="shared" si="270"/>
        <v>1</v>
      </c>
      <c r="M2466">
        <f t="shared" si="271"/>
        <v>2019</v>
      </c>
      <c r="N2466">
        <f t="shared" si="275"/>
        <v>2019</v>
      </c>
      <c r="O2466">
        <f t="shared" si="272"/>
        <v>3022.8540000000003</v>
      </c>
      <c r="P2466">
        <f t="shared" si="273"/>
        <v>0</v>
      </c>
      <c r="Q2466">
        <f t="shared" si="274"/>
        <v>3022.8540000000003</v>
      </c>
    </row>
    <row r="2467" spans="1:17" x14ac:dyDescent="0.3">
      <c r="A2467">
        <v>13086530</v>
      </c>
      <c r="B2467" t="s">
        <v>27</v>
      </c>
      <c r="C2467" s="1">
        <v>43679</v>
      </c>
      <c r="D2467">
        <v>1523</v>
      </c>
      <c r="E2467">
        <v>169263</v>
      </c>
      <c r="F2467">
        <v>1523</v>
      </c>
      <c r="G2467">
        <v>109924</v>
      </c>
      <c r="H2467">
        <v>-109924.1</v>
      </c>
      <c r="I2467" s="1">
        <v>43679</v>
      </c>
      <c r="J2467">
        <v>2019</v>
      </c>
      <c r="K2467">
        <f t="shared" si="269"/>
        <v>8</v>
      </c>
      <c r="L2467">
        <f t="shared" si="270"/>
        <v>2</v>
      </c>
      <c r="M2467">
        <f t="shared" si="271"/>
        <v>2019</v>
      </c>
      <c r="N2467">
        <f t="shared" si="275"/>
        <v>2019</v>
      </c>
      <c r="O2467">
        <f t="shared" si="272"/>
        <v>3020.8705</v>
      </c>
      <c r="P2467">
        <f t="shared" si="273"/>
        <v>0</v>
      </c>
      <c r="Q2467">
        <f t="shared" si="274"/>
        <v>3020.8705</v>
      </c>
    </row>
    <row r="2468" spans="1:17" x14ac:dyDescent="0.3">
      <c r="A2468">
        <v>13086530</v>
      </c>
      <c r="B2468" t="s">
        <v>27</v>
      </c>
      <c r="C2468" s="1">
        <v>43680</v>
      </c>
      <c r="D2468">
        <v>1522</v>
      </c>
      <c r="E2468">
        <v>172281</v>
      </c>
      <c r="F2468">
        <v>1522</v>
      </c>
      <c r="G2468">
        <v>112942</v>
      </c>
      <c r="H2468">
        <v>-112941.9</v>
      </c>
      <c r="I2468" s="1">
        <v>43680</v>
      </c>
      <c r="J2468">
        <v>2019</v>
      </c>
      <c r="K2468">
        <f t="shared" si="269"/>
        <v>8</v>
      </c>
      <c r="L2468">
        <f t="shared" si="270"/>
        <v>3</v>
      </c>
      <c r="M2468">
        <f t="shared" si="271"/>
        <v>2019</v>
      </c>
      <c r="N2468">
        <f t="shared" si="275"/>
        <v>2019</v>
      </c>
      <c r="O2468">
        <f t="shared" si="272"/>
        <v>3018.8870000000002</v>
      </c>
      <c r="P2468">
        <f t="shared" si="273"/>
        <v>0</v>
      </c>
      <c r="Q2468">
        <f t="shared" si="274"/>
        <v>3018.8870000000002</v>
      </c>
    </row>
    <row r="2469" spans="1:17" x14ac:dyDescent="0.3">
      <c r="A2469">
        <v>13086530</v>
      </c>
      <c r="B2469" t="s">
        <v>27</v>
      </c>
      <c r="C2469" s="1">
        <v>43681</v>
      </c>
      <c r="D2469">
        <v>1523</v>
      </c>
      <c r="E2469">
        <v>175301</v>
      </c>
      <c r="F2469">
        <v>1523</v>
      </c>
      <c r="G2469">
        <v>115962</v>
      </c>
      <c r="H2469">
        <v>-115962.2</v>
      </c>
      <c r="I2469" s="1">
        <v>43681</v>
      </c>
      <c r="J2469">
        <v>2019</v>
      </c>
      <c r="K2469">
        <f t="shared" si="269"/>
        <v>8</v>
      </c>
      <c r="L2469">
        <f t="shared" si="270"/>
        <v>4</v>
      </c>
      <c r="M2469">
        <f t="shared" si="271"/>
        <v>2019</v>
      </c>
      <c r="N2469">
        <f t="shared" si="275"/>
        <v>2019</v>
      </c>
      <c r="O2469">
        <f t="shared" si="272"/>
        <v>3020.8705</v>
      </c>
      <c r="P2469">
        <f t="shared" si="273"/>
        <v>0</v>
      </c>
      <c r="Q2469">
        <f t="shared" si="274"/>
        <v>3020.8705</v>
      </c>
    </row>
    <row r="2470" spans="1:17" x14ac:dyDescent="0.3">
      <c r="A2470">
        <v>13086530</v>
      </c>
      <c r="B2470" t="s">
        <v>27</v>
      </c>
      <c r="C2470" s="1">
        <v>43682</v>
      </c>
      <c r="D2470">
        <v>1522</v>
      </c>
      <c r="E2470">
        <v>178319</v>
      </c>
      <c r="F2470">
        <v>1522</v>
      </c>
      <c r="G2470">
        <v>118980</v>
      </c>
      <c r="H2470">
        <v>-118980.3</v>
      </c>
      <c r="I2470" s="1">
        <v>43682</v>
      </c>
      <c r="J2470">
        <v>2019</v>
      </c>
      <c r="K2470">
        <f t="shared" si="269"/>
        <v>8</v>
      </c>
      <c r="L2470">
        <f t="shared" si="270"/>
        <v>5</v>
      </c>
      <c r="M2470">
        <f t="shared" si="271"/>
        <v>2019</v>
      </c>
      <c r="N2470">
        <f t="shared" si="275"/>
        <v>2019</v>
      </c>
      <c r="O2470">
        <f t="shared" si="272"/>
        <v>3018.8870000000002</v>
      </c>
      <c r="P2470">
        <f t="shared" si="273"/>
        <v>0</v>
      </c>
      <c r="Q2470">
        <f t="shared" si="274"/>
        <v>3018.8870000000002</v>
      </c>
    </row>
    <row r="2471" spans="1:17" x14ac:dyDescent="0.3">
      <c r="A2471">
        <v>13086530</v>
      </c>
      <c r="B2471" t="s">
        <v>27</v>
      </c>
      <c r="C2471" s="1">
        <v>43683</v>
      </c>
      <c r="D2471">
        <v>1518</v>
      </c>
      <c r="E2471">
        <v>181330</v>
      </c>
      <c r="F2471">
        <v>1518</v>
      </c>
      <c r="G2471">
        <v>121991</v>
      </c>
      <c r="H2471">
        <v>-121991.4</v>
      </c>
      <c r="I2471" s="1">
        <v>43683</v>
      </c>
      <c r="J2471">
        <v>2019</v>
      </c>
      <c r="K2471">
        <f t="shared" si="269"/>
        <v>8</v>
      </c>
      <c r="L2471">
        <f t="shared" si="270"/>
        <v>6</v>
      </c>
      <c r="M2471">
        <f t="shared" si="271"/>
        <v>2019</v>
      </c>
      <c r="N2471">
        <f t="shared" si="275"/>
        <v>2019</v>
      </c>
      <c r="O2471">
        <f t="shared" si="272"/>
        <v>3010.953</v>
      </c>
      <c r="P2471">
        <f t="shared" si="273"/>
        <v>0</v>
      </c>
      <c r="Q2471">
        <f t="shared" si="274"/>
        <v>3010.953</v>
      </c>
    </row>
    <row r="2472" spans="1:17" x14ac:dyDescent="0.3">
      <c r="A2472">
        <v>13086530</v>
      </c>
      <c r="B2472" t="s">
        <v>27</v>
      </c>
      <c r="C2472" s="1">
        <v>43684</v>
      </c>
      <c r="D2472">
        <v>1515</v>
      </c>
      <c r="E2472">
        <v>184334</v>
      </c>
      <c r="F2472">
        <v>1515</v>
      </c>
      <c r="G2472">
        <v>124996</v>
      </c>
      <c r="H2472">
        <v>-124995.6</v>
      </c>
      <c r="I2472" s="1">
        <v>43684</v>
      </c>
      <c r="J2472">
        <v>2019</v>
      </c>
      <c r="K2472">
        <f t="shared" si="269"/>
        <v>8</v>
      </c>
      <c r="L2472">
        <f t="shared" si="270"/>
        <v>7</v>
      </c>
      <c r="M2472">
        <f t="shared" si="271"/>
        <v>2019</v>
      </c>
      <c r="N2472">
        <f t="shared" si="275"/>
        <v>2019</v>
      </c>
      <c r="O2472">
        <f t="shared" si="272"/>
        <v>3005.0025000000001</v>
      </c>
      <c r="P2472">
        <f t="shared" si="273"/>
        <v>0</v>
      </c>
      <c r="Q2472">
        <f t="shared" si="274"/>
        <v>3005.0025000000001</v>
      </c>
    </row>
    <row r="2473" spans="1:17" x14ac:dyDescent="0.3">
      <c r="A2473">
        <v>13086530</v>
      </c>
      <c r="B2473" t="s">
        <v>27</v>
      </c>
      <c r="C2473" s="1">
        <v>43685</v>
      </c>
      <c r="D2473">
        <v>1516</v>
      </c>
      <c r="E2473">
        <v>187341</v>
      </c>
      <c r="F2473">
        <v>1516</v>
      </c>
      <c r="G2473">
        <v>128002</v>
      </c>
      <c r="H2473">
        <v>-128002.1</v>
      </c>
      <c r="I2473" s="1">
        <v>43685</v>
      </c>
      <c r="J2473">
        <v>2019</v>
      </c>
      <c r="K2473">
        <f t="shared" si="269"/>
        <v>8</v>
      </c>
      <c r="L2473">
        <f t="shared" si="270"/>
        <v>8</v>
      </c>
      <c r="M2473">
        <f t="shared" si="271"/>
        <v>2019</v>
      </c>
      <c r="N2473">
        <f t="shared" si="275"/>
        <v>2019</v>
      </c>
      <c r="O2473">
        <f t="shared" si="272"/>
        <v>3006.9859999999999</v>
      </c>
      <c r="P2473">
        <f t="shared" si="273"/>
        <v>0</v>
      </c>
      <c r="Q2473">
        <f t="shared" si="274"/>
        <v>3006.9859999999999</v>
      </c>
    </row>
    <row r="2474" spans="1:17" x14ac:dyDescent="0.3">
      <c r="A2474">
        <v>13086530</v>
      </c>
      <c r="B2474" t="s">
        <v>27</v>
      </c>
      <c r="C2474" s="1">
        <v>43686</v>
      </c>
      <c r="D2474">
        <v>1506</v>
      </c>
      <c r="E2474">
        <v>190329</v>
      </c>
      <c r="F2474">
        <v>1506</v>
      </c>
      <c r="G2474">
        <v>130990</v>
      </c>
      <c r="H2474">
        <v>-130989.8</v>
      </c>
      <c r="I2474" s="1">
        <v>43686</v>
      </c>
      <c r="J2474">
        <v>2019</v>
      </c>
      <c r="K2474">
        <f t="shared" si="269"/>
        <v>8</v>
      </c>
      <c r="L2474">
        <f t="shared" si="270"/>
        <v>9</v>
      </c>
      <c r="M2474">
        <f t="shared" si="271"/>
        <v>2019</v>
      </c>
      <c r="N2474">
        <f t="shared" si="275"/>
        <v>2019</v>
      </c>
      <c r="O2474">
        <f t="shared" si="272"/>
        <v>2987.1509999999998</v>
      </c>
      <c r="P2474">
        <f t="shared" si="273"/>
        <v>0</v>
      </c>
      <c r="Q2474">
        <f t="shared" si="274"/>
        <v>2987.1509999999998</v>
      </c>
    </row>
    <row r="2475" spans="1:17" x14ac:dyDescent="0.3">
      <c r="A2475">
        <v>13086530</v>
      </c>
      <c r="B2475" t="s">
        <v>27</v>
      </c>
      <c r="C2475" s="1">
        <v>43687</v>
      </c>
      <c r="D2475">
        <v>1501</v>
      </c>
      <c r="E2475">
        <v>193306</v>
      </c>
      <c r="F2475">
        <v>1501</v>
      </c>
      <c r="G2475">
        <v>133968</v>
      </c>
      <c r="H2475">
        <v>-133967.6</v>
      </c>
      <c r="I2475" s="1">
        <v>43687</v>
      </c>
      <c r="J2475">
        <v>2019</v>
      </c>
      <c r="K2475">
        <f t="shared" si="269"/>
        <v>8</v>
      </c>
      <c r="L2475">
        <f t="shared" si="270"/>
        <v>10</v>
      </c>
      <c r="M2475">
        <f t="shared" si="271"/>
        <v>2019</v>
      </c>
      <c r="N2475">
        <f t="shared" si="275"/>
        <v>2019</v>
      </c>
      <c r="O2475">
        <f t="shared" si="272"/>
        <v>2977.2335000000003</v>
      </c>
      <c r="P2475">
        <f t="shared" si="273"/>
        <v>0</v>
      </c>
      <c r="Q2475">
        <f t="shared" si="274"/>
        <v>2977.2335000000003</v>
      </c>
    </row>
    <row r="2476" spans="1:17" x14ac:dyDescent="0.3">
      <c r="A2476">
        <v>13086530</v>
      </c>
      <c r="B2476" t="s">
        <v>27</v>
      </c>
      <c r="C2476" s="1">
        <v>43688</v>
      </c>
      <c r="D2476">
        <v>1476</v>
      </c>
      <c r="E2476">
        <v>196235</v>
      </c>
      <c r="F2476">
        <v>1476</v>
      </c>
      <c r="G2476">
        <v>136896</v>
      </c>
      <c r="H2476">
        <v>-136895.6</v>
      </c>
      <c r="I2476" s="1">
        <v>43688</v>
      </c>
      <c r="J2476">
        <v>2019</v>
      </c>
      <c r="K2476">
        <f t="shared" si="269"/>
        <v>8</v>
      </c>
      <c r="L2476">
        <f t="shared" si="270"/>
        <v>11</v>
      </c>
      <c r="M2476">
        <f t="shared" si="271"/>
        <v>2019</v>
      </c>
      <c r="N2476">
        <f t="shared" si="275"/>
        <v>2019</v>
      </c>
      <c r="O2476">
        <f t="shared" si="272"/>
        <v>2927.6460000000002</v>
      </c>
      <c r="P2476">
        <f t="shared" si="273"/>
        <v>0</v>
      </c>
      <c r="Q2476">
        <f t="shared" si="274"/>
        <v>2927.6460000000002</v>
      </c>
    </row>
    <row r="2477" spans="1:17" x14ac:dyDescent="0.3">
      <c r="A2477">
        <v>13086530</v>
      </c>
      <c r="B2477" t="s">
        <v>27</v>
      </c>
      <c r="C2477" s="1">
        <v>43689</v>
      </c>
      <c r="D2477">
        <v>1463</v>
      </c>
      <c r="E2477">
        <v>199137</v>
      </c>
      <c r="F2477">
        <v>1463</v>
      </c>
      <c r="G2477">
        <v>139798</v>
      </c>
      <c r="H2477">
        <v>-139797.6</v>
      </c>
      <c r="I2477" s="1">
        <v>43689</v>
      </c>
      <c r="J2477">
        <v>2019</v>
      </c>
      <c r="K2477">
        <f t="shared" si="269"/>
        <v>8</v>
      </c>
      <c r="L2477">
        <f t="shared" si="270"/>
        <v>12</v>
      </c>
      <c r="M2477">
        <f t="shared" si="271"/>
        <v>2019</v>
      </c>
      <c r="N2477">
        <f t="shared" si="275"/>
        <v>2019</v>
      </c>
      <c r="O2477">
        <f t="shared" si="272"/>
        <v>2901.8605000000002</v>
      </c>
      <c r="P2477">
        <f t="shared" si="273"/>
        <v>0</v>
      </c>
      <c r="Q2477">
        <f t="shared" si="274"/>
        <v>2901.8605000000002</v>
      </c>
    </row>
    <row r="2478" spans="1:17" x14ac:dyDescent="0.3">
      <c r="A2478">
        <v>13086530</v>
      </c>
      <c r="B2478" t="s">
        <v>27</v>
      </c>
      <c r="C2478" s="1">
        <v>43690</v>
      </c>
      <c r="D2478">
        <v>1441</v>
      </c>
      <c r="E2478">
        <v>201994</v>
      </c>
      <c r="F2478">
        <v>1441</v>
      </c>
      <c r="G2478">
        <v>142655</v>
      </c>
      <c r="H2478">
        <v>-142655</v>
      </c>
      <c r="I2478" s="1">
        <v>43690</v>
      </c>
      <c r="J2478">
        <v>2019</v>
      </c>
      <c r="K2478">
        <f t="shared" si="269"/>
        <v>8</v>
      </c>
      <c r="L2478">
        <f t="shared" si="270"/>
        <v>13</v>
      </c>
      <c r="M2478">
        <f t="shared" si="271"/>
        <v>2019</v>
      </c>
      <c r="N2478">
        <f t="shared" si="275"/>
        <v>2019</v>
      </c>
      <c r="O2478">
        <f t="shared" si="272"/>
        <v>2858.2235000000001</v>
      </c>
      <c r="P2478">
        <f t="shared" si="273"/>
        <v>0</v>
      </c>
      <c r="Q2478">
        <f t="shared" si="274"/>
        <v>2858.2235000000001</v>
      </c>
    </row>
    <row r="2479" spans="1:17" x14ac:dyDescent="0.3">
      <c r="A2479">
        <v>13086530</v>
      </c>
      <c r="B2479" t="s">
        <v>27</v>
      </c>
      <c r="C2479" s="1">
        <v>43691</v>
      </c>
      <c r="D2479">
        <v>1425</v>
      </c>
      <c r="E2479">
        <v>204821</v>
      </c>
      <c r="F2479">
        <v>1425</v>
      </c>
      <c r="G2479">
        <v>145482</v>
      </c>
      <c r="H2479">
        <v>-145481.70000000001</v>
      </c>
      <c r="I2479" s="1">
        <v>43691</v>
      </c>
      <c r="J2479">
        <v>2019</v>
      </c>
      <c r="K2479">
        <f t="shared" si="269"/>
        <v>8</v>
      </c>
      <c r="L2479">
        <f t="shared" si="270"/>
        <v>14</v>
      </c>
      <c r="M2479">
        <f t="shared" si="271"/>
        <v>2019</v>
      </c>
      <c r="N2479">
        <f t="shared" si="275"/>
        <v>2019</v>
      </c>
      <c r="O2479">
        <f t="shared" si="272"/>
        <v>2826.4875000000002</v>
      </c>
      <c r="P2479">
        <f t="shared" si="273"/>
        <v>0</v>
      </c>
      <c r="Q2479">
        <f t="shared" si="274"/>
        <v>2826.4875000000002</v>
      </c>
    </row>
    <row r="2480" spans="1:17" x14ac:dyDescent="0.3">
      <c r="A2480">
        <v>13086530</v>
      </c>
      <c r="B2480" t="s">
        <v>27</v>
      </c>
      <c r="C2480" s="1">
        <v>43692</v>
      </c>
      <c r="D2480">
        <v>1419</v>
      </c>
      <c r="E2480">
        <v>207635</v>
      </c>
      <c r="F2480">
        <v>1419</v>
      </c>
      <c r="G2480">
        <v>148297</v>
      </c>
      <c r="H2480">
        <v>-148296.6</v>
      </c>
      <c r="I2480" s="1">
        <v>43692</v>
      </c>
      <c r="J2480">
        <v>2019</v>
      </c>
      <c r="K2480">
        <f t="shared" si="269"/>
        <v>8</v>
      </c>
      <c r="L2480">
        <f t="shared" si="270"/>
        <v>15</v>
      </c>
      <c r="M2480">
        <f t="shared" si="271"/>
        <v>2019</v>
      </c>
      <c r="N2480">
        <f t="shared" si="275"/>
        <v>2019</v>
      </c>
      <c r="O2480">
        <f t="shared" si="272"/>
        <v>2814.5864999999999</v>
      </c>
      <c r="P2480">
        <f t="shared" si="273"/>
        <v>0</v>
      </c>
      <c r="Q2480">
        <f t="shared" si="274"/>
        <v>2814.5864999999999</v>
      </c>
    </row>
    <row r="2481" spans="1:17" x14ac:dyDescent="0.3">
      <c r="A2481">
        <v>13086530</v>
      </c>
      <c r="B2481" t="s">
        <v>27</v>
      </c>
      <c r="C2481" s="1">
        <v>43693</v>
      </c>
      <c r="D2481">
        <v>1411</v>
      </c>
      <c r="E2481">
        <v>210434</v>
      </c>
      <c r="F2481">
        <v>1411</v>
      </c>
      <c r="G2481">
        <v>151095</v>
      </c>
      <c r="H2481">
        <v>-151094.9</v>
      </c>
      <c r="I2481" s="1">
        <v>43693</v>
      </c>
      <c r="J2481">
        <v>2019</v>
      </c>
      <c r="K2481">
        <f t="shared" si="269"/>
        <v>8</v>
      </c>
      <c r="L2481">
        <f t="shared" si="270"/>
        <v>16</v>
      </c>
      <c r="M2481">
        <f t="shared" si="271"/>
        <v>2019</v>
      </c>
      <c r="N2481">
        <f t="shared" si="275"/>
        <v>2019</v>
      </c>
      <c r="O2481">
        <f t="shared" si="272"/>
        <v>2798.7184999999999</v>
      </c>
      <c r="P2481">
        <f t="shared" si="273"/>
        <v>0</v>
      </c>
      <c r="Q2481">
        <f t="shared" si="274"/>
        <v>2798.7184999999999</v>
      </c>
    </row>
    <row r="2482" spans="1:17" x14ac:dyDescent="0.3">
      <c r="A2482">
        <v>13086530</v>
      </c>
      <c r="B2482" t="s">
        <v>27</v>
      </c>
      <c r="C2482" s="1">
        <v>43694</v>
      </c>
      <c r="D2482">
        <v>1410</v>
      </c>
      <c r="E2482">
        <v>213229</v>
      </c>
      <c r="F2482">
        <v>1410</v>
      </c>
      <c r="G2482">
        <v>153891</v>
      </c>
      <c r="H2482">
        <v>-153890.6</v>
      </c>
      <c r="I2482" s="1">
        <v>43694</v>
      </c>
      <c r="J2482">
        <v>2019</v>
      </c>
      <c r="K2482">
        <f t="shared" si="269"/>
        <v>8</v>
      </c>
      <c r="L2482">
        <f t="shared" si="270"/>
        <v>17</v>
      </c>
      <c r="M2482">
        <f t="shared" si="271"/>
        <v>2019</v>
      </c>
      <c r="N2482">
        <f t="shared" si="275"/>
        <v>2019</v>
      </c>
      <c r="O2482">
        <f t="shared" si="272"/>
        <v>2796.7350000000001</v>
      </c>
      <c r="P2482">
        <f t="shared" si="273"/>
        <v>0</v>
      </c>
      <c r="Q2482">
        <f t="shared" si="274"/>
        <v>2796.7350000000001</v>
      </c>
    </row>
    <row r="2483" spans="1:17" x14ac:dyDescent="0.3">
      <c r="A2483">
        <v>13086530</v>
      </c>
      <c r="B2483" t="s">
        <v>27</v>
      </c>
      <c r="C2483" s="1">
        <v>43695</v>
      </c>
      <c r="D2483">
        <v>1415</v>
      </c>
      <c r="E2483">
        <v>216036</v>
      </c>
      <c r="F2483">
        <v>1415</v>
      </c>
      <c r="G2483">
        <v>156698</v>
      </c>
      <c r="H2483">
        <v>-156697.60000000001</v>
      </c>
      <c r="I2483" s="1">
        <v>43695</v>
      </c>
      <c r="J2483">
        <v>2019</v>
      </c>
      <c r="K2483">
        <f t="shared" si="269"/>
        <v>8</v>
      </c>
      <c r="L2483">
        <f t="shared" si="270"/>
        <v>18</v>
      </c>
      <c r="M2483">
        <f t="shared" si="271"/>
        <v>2019</v>
      </c>
      <c r="N2483">
        <f t="shared" si="275"/>
        <v>2019</v>
      </c>
      <c r="O2483">
        <f t="shared" si="272"/>
        <v>2806.6525000000001</v>
      </c>
      <c r="P2483">
        <f t="shared" si="273"/>
        <v>0</v>
      </c>
      <c r="Q2483">
        <f t="shared" si="274"/>
        <v>2806.6525000000001</v>
      </c>
    </row>
    <row r="2484" spans="1:17" x14ac:dyDescent="0.3">
      <c r="A2484">
        <v>13086530</v>
      </c>
      <c r="B2484" t="s">
        <v>27</v>
      </c>
      <c r="C2484" s="1">
        <v>43696</v>
      </c>
      <c r="D2484">
        <v>1409</v>
      </c>
      <c r="E2484">
        <v>218832</v>
      </c>
      <c r="F2484">
        <v>1409</v>
      </c>
      <c r="G2484">
        <v>159493</v>
      </c>
      <c r="H2484">
        <v>-159492.70000000001</v>
      </c>
      <c r="I2484" s="1">
        <v>43696</v>
      </c>
      <c r="J2484">
        <v>2019</v>
      </c>
      <c r="K2484">
        <f t="shared" si="269"/>
        <v>8</v>
      </c>
      <c r="L2484">
        <f t="shared" si="270"/>
        <v>19</v>
      </c>
      <c r="M2484">
        <f t="shared" si="271"/>
        <v>2019</v>
      </c>
      <c r="N2484">
        <f t="shared" si="275"/>
        <v>2019</v>
      </c>
      <c r="O2484">
        <f t="shared" si="272"/>
        <v>2794.7514999999999</v>
      </c>
      <c r="P2484">
        <f t="shared" si="273"/>
        <v>0</v>
      </c>
      <c r="Q2484">
        <f t="shared" si="274"/>
        <v>2794.7514999999999</v>
      </c>
    </row>
    <row r="2485" spans="1:17" x14ac:dyDescent="0.3">
      <c r="A2485">
        <v>13086530</v>
      </c>
      <c r="B2485" t="s">
        <v>27</v>
      </c>
      <c r="C2485" s="1">
        <v>43697</v>
      </c>
      <c r="D2485">
        <v>1408</v>
      </c>
      <c r="E2485">
        <v>221624</v>
      </c>
      <c r="F2485">
        <v>1408</v>
      </c>
      <c r="G2485">
        <v>162285</v>
      </c>
      <c r="H2485">
        <v>-162285.20000000001</v>
      </c>
      <c r="I2485" s="1">
        <v>43697</v>
      </c>
      <c r="J2485">
        <v>2019</v>
      </c>
      <c r="K2485">
        <f t="shared" si="269"/>
        <v>8</v>
      </c>
      <c r="L2485">
        <f t="shared" si="270"/>
        <v>20</v>
      </c>
      <c r="M2485">
        <f t="shared" si="271"/>
        <v>2019</v>
      </c>
      <c r="N2485">
        <f t="shared" si="275"/>
        <v>2019</v>
      </c>
      <c r="O2485">
        <f t="shared" si="272"/>
        <v>2792.768</v>
      </c>
      <c r="P2485">
        <f t="shared" si="273"/>
        <v>0</v>
      </c>
      <c r="Q2485">
        <f t="shared" si="274"/>
        <v>2792.768</v>
      </c>
    </row>
    <row r="2486" spans="1:17" x14ac:dyDescent="0.3">
      <c r="A2486">
        <v>13086530</v>
      </c>
      <c r="B2486" t="s">
        <v>27</v>
      </c>
      <c r="C2486" s="1">
        <v>43698</v>
      </c>
      <c r="D2486">
        <v>1395</v>
      </c>
      <c r="E2486">
        <v>224391</v>
      </c>
      <c r="F2486">
        <v>1395</v>
      </c>
      <c r="G2486">
        <v>165052</v>
      </c>
      <c r="H2486">
        <v>-165052</v>
      </c>
      <c r="I2486" s="1">
        <v>43698</v>
      </c>
      <c r="J2486">
        <v>2019</v>
      </c>
      <c r="K2486">
        <f t="shared" si="269"/>
        <v>8</v>
      </c>
      <c r="L2486">
        <f t="shared" si="270"/>
        <v>21</v>
      </c>
      <c r="M2486">
        <f t="shared" si="271"/>
        <v>2019</v>
      </c>
      <c r="N2486">
        <f t="shared" si="275"/>
        <v>2019</v>
      </c>
      <c r="O2486">
        <f t="shared" si="272"/>
        <v>2766.9825000000001</v>
      </c>
      <c r="P2486">
        <f t="shared" si="273"/>
        <v>0</v>
      </c>
      <c r="Q2486">
        <f t="shared" si="274"/>
        <v>2766.9825000000001</v>
      </c>
    </row>
    <row r="2487" spans="1:17" x14ac:dyDescent="0.3">
      <c r="A2487">
        <v>13086530</v>
      </c>
      <c r="B2487" t="s">
        <v>27</v>
      </c>
      <c r="C2487" s="1">
        <v>43699</v>
      </c>
      <c r="D2487">
        <v>1387</v>
      </c>
      <c r="E2487">
        <v>227141</v>
      </c>
      <c r="F2487">
        <v>1387</v>
      </c>
      <c r="G2487">
        <v>167802</v>
      </c>
      <c r="H2487">
        <v>-167802.2</v>
      </c>
      <c r="I2487" s="1">
        <v>43699</v>
      </c>
      <c r="J2487">
        <v>2019</v>
      </c>
      <c r="K2487">
        <f t="shared" si="269"/>
        <v>8</v>
      </c>
      <c r="L2487">
        <f t="shared" si="270"/>
        <v>22</v>
      </c>
      <c r="M2487">
        <f t="shared" si="271"/>
        <v>2019</v>
      </c>
      <c r="N2487">
        <f t="shared" si="275"/>
        <v>2019</v>
      </c>
      <c r="O2487">
        <f t="shared" si="272"/>
        <v>2751.1145000000001</v>
      </c>
      <c r="P2487">
        <f t="shared" si="273"/>
        <v>0</v>
      </c>
      <c r="Q2487">
        <f t="shared" si="274"/>
        <v>2751.1145000000001</v>
      </c>
    </row>
    <row r="2488" spans="1:17" x14ac:dyDescent="0.3">
      <c r="A2488">
        <v>13086530</v>
      </c>
      <c r="B2488" t="s">
        <v>27</v>
      </c>
      <c r="C2488" s="1">
        <v>43700</v>
      </c>
      <c r="D2488">
        <v>1395</v>
      </c>
      <c r="E2488">
        <v>229907</v>
      </c>
      <c r="F2488">
        <v>1395</v>
      </c>
      <c r="G2488">
        <v>170568</v>
      </c>
      <c r="H2488">
        <v>-170568.4</v>
      </c>
      <c r="I2488" s="1">
        <v>43700</v>
      </c>
      <c r="J2488">
        <v>2019</v>
      </c>
      <c r="K2488">
        <f t="shared" si="269"/>
        <v>8</v>
      </c>
      <c r="L2488">
        <f t="shared" si="270"/>
        <v>23</v>
      </c>
      <c r="M2488">
        <f t="shared" si="271"/>
        <v>2019</v>
      </c>
      <c r="N2488">
        <f t="shared" si="275"/>
        <v>2019</v>
      </c>
      <c r="O2488">
        <f t="shared" si="272"/>
        <v>2766.9825000000001</v>
      </c>
      <c r="P2488">
        <f t="shared" si="273"/>
        <v>0</v>
      </c>
      <c r="Q2488">
        <f t="shared" si="274"/>
        <v>2766.9825000000001</v>
      </c>
    </row>
    <row r="2489" spans="1:17" x14ac:dyDescent="0.3">
      <c r="A2489">
        <v>13086530</v>
      </c>
      <c r="B2489" t="s">
        <v>27</v>
      </c>
      <c r="C2489" s="1">
        <v>43701</v>
      </c>
      <c r="D2489">
        <v>1393</v>
      </c>
      <c r="E2489">
        <v>232671</v>
      </c>
      <c r="F2489">
        <v>1393</v>
      </c>
      <c r="G2489">
        <v>173332</v>
      </c>
      <c r="H2489">
        <v>-173332</v>
      </c>
      <c r="I2489" s="1">
        <v>43701</v>
      </c>
      <c r="J2489">
        <v>2019</v>
      </c>
      <c r="K2489">
        <f t="shared" si="269"/>
        <v>8</v>
      </c>
      <c r="L2489">
        <f t="shared" si="270"/>
        <v>24</v>
      </c>
      <c r="M2489">
        <f t="shared" si="271"/>
        <v>2019</v>
      </c>
      <c r="N2489">
        <f t="shared" si="275"/>
        <v>2019</v>
      </c>
      <c r="O2489">
        <f t="shared" si="272"/>
        <v>2763.0155</v>
      </c>
      <c r="P2489">
        <f t="shared" si="273"/>
        <v>0</v>
      </c>
      <c r="Q2489">
        <f t="shared" si="274"/>
        <v>2763.0155</v>
      </c>
    </row>
    <row r="2490" spans="1:17" x14ac:dyDescent="0.3">
      <c r="A2490">
        <v>13086530</v>
      </c>
      <c r="B2490" t="s">
        <v>27</v>
      </c>
      <c r="C2490" s="1">
        <v>43702</v>
      </c>
      <c r="D2490">
        <v>1388</v>
      </c>
      <c r="E2490">
        <v>235423</v>
      </c>
      <c r="F2490">
        <v>1388</v>
      </c>
      <c r="G2490">
        <v>176085</v>
      </c>
      <c r="H2490">
        <v>-176084.5</v>
      </c>
      <c r="I2490" s="1">
        <v>43702</v>
      </c>
      <c r="J2490">
        <v>2019</v>
      </c>
      <c r="K2490">
        <f t="shared" si="269"/>
        <v>8</v>
      </c>
      <c r="L2490">
        <f t="shared" si="270"/>
        <v>25</v>
      </c>
      <c r="M2490">
        <f t="shared" si="271"/>
        <v>2019</v>
      </c>
      <c r="N2490">
        <f t="shared" si="275"/>
        <v>2019</v>
      </c>
      <c r="O2490">
        <f t="shared" si="272"/>
        <v>2753.098</v>
      </c>
      <c r="P2490">
        <f t="shared" si="273"/>
        <v>0</v>
      </c>
      <c r="Q2490">
        <f t="shared" si="274"/>
        <v>2753.098</v>
      </c>
    </row>
    <row r="2491" spans="1:17" x14ac:dyDescent="0.3">
      <c r="A2491">
        <v>13086530</v>
      </c>
      <c r="B2491" t="s">
        <v>27</v>
      </c>
      <c r="C2491" s="1">
        <v>43703</v>
      </c>
      <c r="D2491">
        <v>1389</v>
      </c>
      <c r="E2491">
        <v>238179</v>
      </c>
      <c r="F2491">
        <v>1389</v>
      </c>
      <c r="G2491">
        <v>178840</v>
      </c>
      <c r="H2491">
        <v>-178839.8</v>
      </c>
      <c r="I2491" s="1">
        <v>43703</v>
      </c>
      <c r="J2491">
        <v>2019</v>
      </c>
      <c r="K2491">
        <f t="shared" si="269"/>
        <v>8</v>
      </c>
      <c r="L2491">
        <f t="shared" si="270"/>
        <v>26</v>
      </c>
      <c r="M2491">
        <f t="shared" si="271"/>
        <v>2019</v>
      </c>
      <c r="N2491">
        <f t="shared" si="275"/>
        <v>2019</v>
      </c>
      <c r="O2491">
        <f t="shared" si="272"/>
        <v>2755.0815000000002</v>
      </c>
      <c r="P2491">
        <f t="shared" si="273"/>
        <v>0</v>
      </c>
      <c r="Q2491">
        <f t="shared" si="274"/>
        <v>2755.0815000000002</v>
      </c>
    </row>
    <row r="2492" spans="1:17" x14ac:dyDescent="0.3">
      <c r="A2492">
        <v>13086530</v>
      </c>
      <c r="B2492" t="s">
        <v>27</v>
      </c>
      <c r="C2492" s="1">
        <v>43704</v>
      </c>
      <c r="D2492">
        <v>1365</v>
      </c>
      <c r="E2492">
        <v>240886</v>
      </c>
      <c r="F2492">
        <v>1365</v>
      </c>
      <c r="G2492">
        <v>181547</v>
      </c>
      <c r="H2492">
        <v>-181547.3</v>
      </c>
      <c r="I2492" s="1">
        <v>43704</v>
      </c>
      <c r="J2492">
        <v>2019</v>
      </c>
      <c r="K2492">
        <f t="shared" si="269"/>
        <v>8</v>
      </c>
      <c r="L2492">
        <f t="shared" si="270"/>
        <v>27</v>
      </c>
      <c r="M2492">
        <f t="shared" si="271"/>
        <v>2019</v>
      </c>
      <c r="N2492">
        <f t="shared" si="275"/>
        <v>2019</v>
      </c>
      <c r="O2492">
        <f t="shared" si="272"/>
        <v>2707.4775</v>
      </c>
      <c r="P2492">
        <f t="shared" si="273"/>
        <v>0</v>
      </c>
      <c r="Q2492">
        <f t="shared" si="274"/>
        <v>2707.4775</v>
      </c>
    </row>
    <row r="2493" spans="1:17" x14ac:dyDescent="0.3">
      <c r="A2493">
        <v>13086530</v>
      </c>
      <c r="B2493" t="s">
        <v>27</v>
      </c>
      <c r="C2493" s="1">
        <v>43705</v>
      </c>
      <c r="D2493">
        <v>1320</v>
      </c>
      <c r="E2493">
        <v>243505</v>
      </c>
      <c r="F2493">
        <v>1320</v>
      </c>
      <c r="G2493">
        <v>184166</v>
      </c>
      <c r="H2493">
        <v>-184165.9</v>
      </c>
      <c r="I2493" s="1">
        <v>43705</v>
      </c>
      <c r="J2493">
        <v>2019</v>
      </c>
      <c r="K2493">
        <f t="shared" si="269"/>
        <v>8</v>
      </c>
      <c r="L2493">
        <f t="shared" si="270"/>
        <v>28</v>
      </c>
      <c r="M2493">
        <f t="shared" si="271"/>
        <v>2019</v>
      </c>
      <c r="N2493">
        <f t="shared" si="275"/>
        <v>2019</v>
      </c>
      <c r="O2493">
        <f t="shared" si="272"/>
        <v>2618.2200000000003</v>
      </c>
      <c r="P2493">
        <f t="shared" si="273"/>
        <v>0</v>
      </c>
      <c r="Q2493">
        <f t="shared" si="274"/>
        <v>2618.2200000000003</v>
      </c>
    </row>
    <row r="2494" spans="1:17" x14ac:dyDescent="0.3">
      <c r="A2494">
        <v>13086530</v>
      </c>
      <c r="B2494" t="s">
        <v>27</v>
      </c>
      <c r="C2494" s="1">
        <v>43706</v>
      </c>
      <c r="D2494">
        <v>1317</v>
      </c>
      <c r="E2494">
        <v>246117</v>
      </c>
      <c r="F2494">
        <v>1317</v>
      </c>
      <c r="G2494">
        <v>186778</v>
      </c>
      <c r="H2494">
        <v>-186778.1</v>
      </c>
      <c r="I2494" s="1">
        <v>43706</v>
      </c>
      <c r="J2494">
        <v>2019</v>
      </c>
      <c r="K2494">
        <f t="shared" si="269"/>
        <v>8</v>
      </c>
      <c r="L2494">
        <f t="shared" si="270"/>
        <v>29</v>
      </c>
      <c r="M2494">
        <f t="shared" si="271"/>
        <v>2019</v>
      </c>
      <c r="N2494">
        <f t="shared" si="275"/>
        <v>2019</v>
      </c>
      <c r="O2494">
        <f t="shared" si="272"/>
        <v>2612.2694999999999</v>
      </c>
      <c r="P2494">
        <f t="shared" si="273"/>
        <v>0</v>
      </c>
      <c r="Q2494">
        <f t="shared" si="274"/>
        <v>2612.2694999999999</v>
      </c>
    </row>
    <row r="2495" spans="1:17" x14ac:dyDescent="0.3">
      <c r="A2495">
        <v>13086530</v>
      </c>
      <c r="B2495" t="s">
        <v>27</v>
      </c>
      <c r="C2495" s="1">
        <v>43707</v>
      </c>
      <c r="D2495">
        <v>1323</v>
      </c>
      <c r="E2495">
        <v>248741</v>
      </c>
      <c r="F2495">
        <v>1323</v>
      </c>
      <c r="G2495">
        <v>189402</v>
      </c>
      <c r="H2495">
        <v>-189402.3</v>
      </c>
      <c r="I2495" s="1">
        <v>43707</v>
      </c>
      <c r="J2495">
        <v>2019</v>
      </c>
      <c r="K2495">
        <f t="shared" si="269"/>
        <v>8</v>
      </c>
      <c r="L2495">
        <f t="shared" si="270"/>
        <v>30</v>
      </c>
      <c r="M2495">
        <f t="shared" si="271"/>
        <v>2019</v>
      </c>
      <c r="N2495">
        <f t="shared" si="275"/>
        <v>2019</v>
      </c>
      <c r="O2495">
        <f t="shared" si="272"/>
        <v>2624.1705000000002</v>
      </c>
      <c r="P2495">
        <f t="shared" si="273"/>
        <v>0</v>
      </c>
      <c r="Q2495">
        <f t="shared" si="274"/>
        <v>2624.1705000000002</v>
      </c>
    </row>
    <row r="2496" spans="1:17" x14ac:dyDescent="0.3">
      <c r="A2496">
        <v>13086530</v>
      </c>
      <c r="B2496" t="s">
        <v>27</v>
      </c>
      <c r="C2496" s="1">
        <v>43708</v>
      </c>
      <c r="D2496">
        <v>1327</v>
      </c>
      <c r="E2496">
        <v>251373</v>
      </c>
      <c r="F2496">
        <v>1327</v>
      </c>
      <c r="G2496">
        <v>192034</v>
      </c>
      <c r="H2496">
        <v>-192033.8</v>
      </c>
      <c r="I2496" s="1">
        <v>43708</v>
      </c>
      <c r="J2496">
        <v>2019</v>
      </c>
      <c r="K2496">
        <f t="shared" si="269"/>
        <v>8</v>
      </c>
      <c r="L2496">
        <f t="shared" si="270"/>
        <v>31</v>
      </c>
      <c r="M2496">
        <f t="shared" si="271"/>
        <v>2019</v>
      </c>
      <c r="N2496">
        <f t="shared" si="275"/>
        <v>2019</v>
      </c>
      <c r="O2496">
        <f t="shared" si="272"/>
        <v>2632.1044999999999</v>
      </c>
      <c r="P2496">
        <f t="shared" si="273"/>
        <v>0</v>
      </c>
      <c r="Q2496">
        <f t="shared" si="274"/>
        <v>2632.1044999999999</v>
      </c>
    </row>
    <row r="2497" spans="1:17" x14ac:dyDescent="0.3">
      <c r="A2497">
        <v>13086530</v>
      </c>
      <c r="B2497" t="s">
        <v>27</v>
      </c>
      <c r="C2497" s="1">
        <v>43709</v>
      </c>
      <c r="D2497">
        <v>1328</v>
      </c>
      <c r="E2497">
        <v>254007</v>
      </c>
      <c r="F2497">
        <v>1328</v>
      </c>
      <c r="G2497">
        <v>194668</v>
      </c>
      <c r="H2497">
        <v>-194668.2</v>
      </c>
      <c r="I2497" s="1">
        <v>43709</v>
      </c>
      <c r="J2497">
        <v>2019</v>
      </c>
      <c r="K2497">
        <f t="shared" si="269"/>
        <v>9</v>
      </c>
      <c r="L2497">
        <f t="shared" si="270"/>
        <v>1</v>
      </c>
      <c r="M2497">
        <f t="shared" si="271"/>
        <v>2019</v>
      </c>
      <c r="N2497">
        <f t="shared" si="275"/>
        <v>2019</v>
      </c>
      <c r="O2497">
        <f t="shared" si="272"/>
        <v>2634.0880000000002</v>
      </c>
      <c r="P2497">
        <f t="shared" si="273"/>
        <v>0</v>
      </c>
      <c r="Q2497">
        <f t="shared" si="274"/>
        <v>2634.0880000000002</v>
      </c>
    </row>
    <row r="2498" spans="1:17" x14ac:dyDescent="0.3">
      <c r="A2498">
        <v>13086530</v>
      </c>
      <c r="B2498" t="s">
        <v>27</v>
      </c>
      <c r="C2498" s="1">
        <v>43710</v>
      </c>
      <c r="D2498">
        <v>1330</v>
      </c>
      <c r="E2498">
        <v>256644</v>
      </c>
      <c r="F2498">
        <v>1330</v>
      </c>
      <c r="G2498">
        <v>197305</v>
      </c>
      <c r="H2498">
        <v>-197305.3</v>
      </c>
      <c r="I2498" s="1">
        <v>43710</v>
      </c>
      <c r="J2498">
        <v>2019</v>
      </c>
      <c r="K2498">
        <f t="shared" ref="K2498:K2561" si="276">MONTH(C2498)</f>
        <v>9</v>
      </c>
      <c r="L2498">
        <f t="shared" ref="L2498:L2561" si="277">DAY(C2498)</f>
        <v>2</v>
      </c>
      <c r="M2498">
        <f t="shared" ref="M2498:M2561" si="278">YEAR(C2498)</f>
        <v>2019</v>
      </c>
      <c r="N2498">
        <f t="shared" si="275"/>
        <v>2019</v>
      </c>
      <c r="O2498">
        <f t="shared" ref="O2498:O2561" si="279">D2498*1.9835</f>
        <v>2638.0549999999998</v>
      </c>
      <c r="P2498">
        <f t="shared" ref="P2498:P2561" si="280">(D2498-F2498)*1.9835</f>
        <v>0</v>
      </c>
      <c r="Q2498">
        <f t="shared" ref="Q2498:Q2561" si="281">F2498*1.9835</f>
        <v>2638.0549999999998</v>
      </c>
    </row>
    <row r="2499" spans="1:17" x14ac:dyDescent="0.3">
      <c r="A2499">
        <v>13086530</v>
      </c>
      <c r="B2499" t="s">
        <v>27</v>
      </c>
      <c r="C2499" s="1">
        <v>43711</v>
      </c>
      <c r="D2499">
        <v>1329</v>
      </c>
      <c r="E2499">
        <v>259280</v>
      </c>
      <c r="F2499">
        <v>1329</v>
      </c>
      <c r="G2499">
        <v>199941</v>
      </c>
      <c r="H2499">
        <v>-199940.6</v>
      </c>
      <c r="I2499" s="1">
        <v>43711</v>
      </c>
      <c r="J2499">
        <v>2019</v>
      </c>
      <c r="K2499">
        <f t="shared" si="276"/>
        <v>9</v>
      </c>
      <c r="L2499">
        <f t="shared" si="277"/>
        <v>3</v>
      </c>
      <c r="M2499">
        <f t="shared" si="278"/>
        <v>2019</v>
      </c>
      <c r="N2499">
        <f t="shared" si="275"/>
        <v>2019</v>
      </c>
      <c r="O2499">
        <f t="shared" si="279"/>
        <v>2636.0715</v>
      </c>
      <c r="P2499">
        <f t="shared" si="280"/>
        <v>0</v>
      </c>
      <c r="Q2499">
        <f t="shared" si="281"/>
        <v>2636.0715</v>
      </c>
    </row>
    <row r="2500" spans="1:17" x14ac:dyDescent="0.3">
      <c r="A2500">
        <v>13086530</v>
      </c>
      <c r="B2500" t="s">
        <v>27</v>
      </c>
      <c r="C2500" s="1">
        <v>43712</v>
      </c>
      <c r="D2500">
        <v>1358</v>
      </c>
      <c r="E2500">
        <v>261973</v>
      </c>
      <c r="F2500">
        <v>1358</v>
      </c>
      <c r="G2500">
        <v>202634</v>
      </c>
      <c r="H2500">
        <v>-202633.7</v>
      </c>
      <c r="I2500" s="1">
        <v>43712</v>
      </c>
      <c r="J2500">
        <v>2019</v>
      </c>
      <c r="K2500">
        <f t="shared" si="276"/>
        <v>9</v>
      </c>
      <c r="L2500">
        <f t="shared" si="277"/>
        <v>4</v>
      </c>
      <c r="M2500">
        <f t="shared" si="278"/>
        <v>2019</v>
      </c>
      <c r="N2500">
        <f t="shared" si="275"/>
        <v>2019</v>
      </c>
      <c r="O2500">
        <f t="shared" si="279"/>
        <v>2693.5929999999998</v>
      </c>
      <c r="P2500">
        <f t="shared" si="280"/>
        <v>0</v>
      </c>
      <c r="Q2500">
        <f t="shared" si="281"/>
        <v>2693.5929999999998</v>
      </c>
    </row>
    <row r="2501" spans="1:17" x14ac:dyDescent="0.3">
      <c r="A2501">
        <v>13086530</v>
      </c>
      <c r="B2501" t="s">
        <v>27</v>
      </c>
      <c r="C2501" s="1">
        <v>43713</v>
      </c>
      <c r="D2501">
        <v>1389</v>
      </c>
      <c r="E2501">
        <v>264728</v>
      </c>
      <c r="F2501">
        <v>1389</v>
      </c>
      <c r="G2501">
        <v>205390</v>
      </c>
      <c r="H2501">
        <v>-205389.6</v>
      </c>
      <c r="I2501" s="1">
        <v>43713</v>
      </c>
      <c r="J2501">
        <v>2019</v>
      </c>
      <c r="K2501">
        <f t="shared" si="276"/>
        <v>9</v>
      </c>
      <c r="L2501">
        <f t="shared" si="277"/>
        <v>5</v>
      </c>
      <c r="M2501">
        <f t="shared" si="278"/>
        <v>2019</v>
      </c>
      <c r="N2501">
        <f t="shared" si="275"/>
        <v>2019</v>
      </c>
      <c r="O2501">
        <f t="shared" si="279"/>
        <v>2755.0815000000002</v>
      </c>
      <c r="P2501">
        <f t="shared" si="280"/>
        <v>0</v>
      </c>
      <c r="Q2501">
        <f t="shared" si="281"/>
        <v>2755.0815000000002</v>
      </c>
    </row>
    <row r="2502" spans="1:17" x14ac:dyDescent="0.3">
      <c r="A2502">
        <v>13086530</v>
      </c>
      <c r="B2502" t="s">
        <v>27</v>
      </c>
      <c r="C2502" s="1">
        <v>43714</v>
      </c>
      <c r="D2502">
        <v>1389</v>
      </c>
      <c r="E2502">
        <v>267483</v>
      </c>
      <c r="F2502">
        <v>1389</v>
      </c>
      <c r="G2502">
        <v>208144</v>
      </c>
      <c r="H2502">
        <v>-208143.7</v>
      </c>
      <c r="I2502" s="1">
        <v>43714</v>
      </c>
      <c r="J2502">
        <v>2019</v>
      </c>
      <c r="K2502">
        <f t="shared" si="276"/>
        <v>9</v>
      </c>
      <c r="L2502">
        <f t="shared" si="277"/>
        <v>6</v>
      </c>
      <c r="M2502">
        <f t="shared" si="278"/>
        <v>2019</v>
      </c>
      <c r="N2502">
        <f t="shared" si="275"/>
        <v>2019</v>
      </c>
      <c r="O2502">
        <f t="shared" si="279"/>
        <v>2755.0815000000002</v>
      </c>
      <c r="P2502">
        <f t="shared" si="280"/>
        <v>0</v>
      </c>
      <c r="Q2502">
        <f t="shared" si="281"/>
        <v>2755.0815000000002</v>
      </c>
    </row>
    <row r="2503" spans="1:17" x14ac:dyDescent="0.3">
      <c r="A2503">
        <v>13086530</v>
      </c>
      <c r="B2503" t="s">
        <v>27</v>
      </c>
      <c r="C2503" s="1">
        <v>43715</v>
      </c>
      <c r="D2503">
        <v>1388</v>
      </c>
      <c r="E2503">
        <v>270235</v>
      </c>
      <c r="F2503">
        <v>1388</v>
      </c>
      <c r="G2503">
        <v>210896</v>
      </c>
      <c r="H2503">
        <v>-210895.9</v>
      </c>
      <c r="I2503" s="1">
        <v>43715</v>
      </c>
      <c r="J2503">
        <v>2019</v>
      </c>
      <c r="K2503">
        <f t="shared" si="276"/>
        <v>9</v>
      </c>
      <c r="L2503">
        <f t="shared" si="277"/>
        <v>7</v>
      </c>
      <c r="M2503">
        <f t="shared" si="278"/>
        <v>2019</v>
      </c>
      <c r="N2503">
        <f t="shared" si="275"/>
        <v>2019</v>
      </c>
      <c r="O2503">
        <f t="shared" si="279"/>
        <v>2753.098</v>
      </c>
      <c r="P2503">
        <f t="shared" si="280"/>
        <v>0</v>
      </c>
      <c r="Q2503">
        <f t="shared" si="281"/>
        <v>2753.098</v>
      </c>
    </row>
    <row r="2504" spans="1:17" x14ac:dyDescent="0.3">
      <c r="A2504">
        <v>13086530</v>
      </c>
      <c r="B2504" t="s">
        <v>27</v>
      </c>
      <c r="C2504" s="1">
        <v>43716</v>
      </c>
      <c r="D2504">
        <v>1422</v>
      </c>
      <c r="E2504">
        <v>273055</v>
      </c>
      <c r="F2504">
        <v>1422</v>
      </c>
      <c r="G2504">
        <v>213716</v>
      </c>
      <c r="H2504">
        <v>-213715.9</v>
      </c>
      <c r="I2504" s="1">
        <v>43716</v>
      </c>
      <c r="J2504">
        <v>2019</v>
      </c>
      <c r="K2504">
        <f t="shared" si="276"/>
        <v>9</v>
      </c>
      <c r="L2504">
        <f t="shared" si="277"/>
        <v>8</v>
      </c>
      <c r="M2504">
        <f t="shared" si="278"/>
        <v>2019</v>
      </c>
      <c r="N2504">
        <f t="shared" si="275"/>
        <v>2019</v>
      </c>
      <c r="O2504">
        <f t="shared" si="279"/>
        <v>2820.5370000000003</v>
      </c>
      <c r="P2504">
        <f t="shared" si="280"/>
        <v>0</v>
      </c>
      <c r="Q2504">
        <f t="shared" si="281"/>
        <v>2820.5370000000003</v>
      </c>
    </row>
    <row r="2505" spans="1:17" x14ac:dyDescent="0.3">
      <c r="A2505">
        <v>13086530</v>
      </c>
      <c r="B2505" t="s">
        <v>27</v>
      </c>
      <c r="C2505" s="1">
        <v>43717</v>
      </c>
      <c r="D2505">
        <v>1393</v>
      </c>
      <c r="E2505">
        <v>275817</v>
      </c>
      <c r="F2505">
        <v>1393</v>
      </c>
      <c r="G2505">
        <v>216478</v>
      </c>
      <c r="H2505">
        <v>-216478.4</v>
      </c>
      <c r="I2505" s="1">
        <v>43717</v>
      </c>
      <c r="J2505">
        <v>2019</v>
      </c>
      <c r="K2505">
        <f t="shared" si="276"/>
        <v>9</v>
      </c>
      <c r="L2505">
        <f t="shared" si="277"/>
        <v>9</v>
      </c>
      <c r="M2505">
        <f t="shared" si="278"/>
        <v>2019</v>
      </c>
      <c r="N2505">
        <f t="shared" si="275"/>
        <v>2019</v>
      </c>
      <c r="O2505">
        <f t="shared" si="279"/>
        <v>2763.0155</v>
      </c>
      <c r="P2505">
        <f t="shared" si="280"/>
        <v>0</v>
      </c>
      <c r="Q2505">
        <f t="shared" si="281"/>
        <v>2763.0155</v>
      </c>
    </row>
    <row r="2506" spans="1:17" x14ac:dyDescent="0.3">
      <c r="A2506">
        <v>13086530</v>
      </c>
      <c r="B2506" t="s">
        <v>27</v>
      </c>
      <c r="C2506" s="1">
        <v>43718</v>
      </c>
      <c r="D2506">
        <v>1392</v>
      </c>
      <c r="E2506">
        <v>278578</v>
      </c>
      <c r="F2506">
        <v>1392</v>
      </c>
      <c r="G2506">
        <v>219239</v>
      </c>
      <c r="H2506">
        <v>-219239.1</v>
      </c>
      <c r="I2506" s="1">
        <v>43718</v>
      </c>
      <c r="J2506">
        <v>2019</v>
      </c>
      <c r="K2506">
        <f t="shared" si="276"/>
        <v>9</v>
      </c>
      <c r="L2506">
        <f t="shared" si="277"/>
        <v>10</v>
      </c>
      <c r="M2506">
        <f t="shared" si="278"/>
        <v>2019</v>
      </c>
      <c r="N2506">
        <f t="shared" si="275"/>
        <v>2019</v>
      </c>
      <c r="O2506">
        <f t="shared" si="279"/>
        <v>2761.0320000000002</v>
      </c>
      <c r="P2506">
        <f t="shared" si="280"/>
        <v>0</v>
      </c>
      <c r="Q2506">
        <f t="shared" si="281"/>
        <v>2761.0320000000002</v>
      </c>
    </row>
    <row r="2507" spans="1:17" x14ac:dyDescent="0.3">
      <c r="A2507">
        <v>13086530</v>
      </c>
      <c r="B2507" t="s">
        <v>27</v>
      </c>
      <c r="C2507" s="1">
        <v>43719</v>
      </c>
      <c r="D2507">
        <v>1384</v>
      </c>
      <c r="E2507">
        <v>281323</v>
      </c>
      <c r="F2507">
        <v>1384</v>
      </c>
      <c r="G2507">
        <v>221984</v>
      </c>
      <c r="H2507">
        <v>-221984.2</v>
      </c>
      <c r="I2507" s="1">
        <v>43719</v>
      </c>
      <c r="J2507">
        <v>2019</v>
      </c>
      <c r="K2507">
        <f t="shared" si="276"/>
        <v>9</v>
      </c>
      <c r="L2507">
        <f t="shared" si="277"/>
        <v>11</v>
      </c>
      <c r="M2507">
        <f t="shared" si="278"/>
        <v>2019</v>
      </c>
      <c r="N2507">
        <f t="shared" si="275"/>
        <v>2019</v>
      </c>
      <c r="O2507">
        <f t="shared" si="279"/>
        <v>2745.1640000000002</v>
      </c>
      <c r="P2507">
        <f t="shared" si="280"/>
        <v>0</v>
      </c>
      <c r="Q2507">
        <f t="shared" si="281"/>
        <v>2745.1640000000002</v>
      </c>
    </row>
    <row r="2508" spans="1:17" x14ac:dyDescent="0.3">
      <c r="A2508">
        <v>13086530</v>
      </c>
      <c r="B2508" t="s">
        <v>27</v>
      </c>
      <c r="C2508" s="1">
        <v>43720</v>
      </c>
      <c r="D2508">
        <v>1381</v>
      </c>
      <c r="E2508">
        <v>284063</v>
      </c>
      <c r="F2508">
        <v>1381</v>
      </c>
      <c r="G2508">
        <v>224724</v>
      </c>
      <c r="H2508">
        <v>-224724</v>
      </c>
      <c r="I2508" s="1">
        <v>43720</v>
      </c>
      <c r="J2508">
        <v>2019</v>
      </c>
      <c r="K2508">
        <f t="shared" si="276"/>
        <v>9</v>
      </c>
      <c r="L2508">
        <f t="shared" si="277"/>
        <v>12</v>
      </c>
      <c r="M2508">
        <f t="shared" si="278"/>
        <v>2019</v>
      </c>
      <c r="N2508">
        <f t="shared" si="275"/>
        <v>2019</v>
      </c>
      <c r="O2508">
        <f t="shared" si="279"/>
        <v>2739.2134999999998</v>
      </c>
      <c r="P2508">
        <f t="shared" si="280"/>
        <v>0</v>
      </c>
      <c r="Q2508">
        <f t="shared" si="281"/>
        <v>2739.2134999999998</v>
      </c>
    </row>
    <row r="2509" spans="1:17" x14ac:dyDescent="0.3">
      <c r="A2509">
        <v>13086530</v>
      </c>
      <c r="B2509" t="s">
        <v>27</v>
      </c>
      <c r="C2509" s="1">
        <v>43721</v>
      </c>
      <c r="D2509">
        <v>1381</v>
      </c>
      <c r="E2509">
        <v>286802</v>
      </c>
      <c r="F2509">
        <v>1381</v>
      </c>
      <c r="G2509">
        <v>227463</v>
      </c>
      <c r="H2509">
        <v>-227463</v>
      </c>
      <c r="I2509" s="1">
        <v>43721</v>
      </c>
      <c r="J2509">
        <v>2019</v>
      </c>
      <c r="K2509">
        <f t="shared" si="276"/>
        <v>9</v>
      </c>
      <c r="L2509">
        <f t="shared" si="277"/>
        <v>13</v>
      </c>
      <c r="M2509">
        <f t="shared" si="278"/>
        <v>2019</v>
      </c>
      <c r="N2509">
        <f t="shared" si="275"/>
        <v>2019</v>
      </c>
      <c r="O2509">
        <f t="shared" si="279"/>
        <v>2739.2134999999998</v>
      </c>
      <c r="P2509">
        <f t="shared" si="280"/>
        <v>0</v>
      </c>
      <c r="Q2509">
        <f t="shared" si="281"/>
        <v>2739.2134999999998</v>
      </c>
    </row>
    <row r="2510" spans="1:17" x14ac:dyDescent="0.3">
      <c r="A2510">
        <v>13086530</v>
      </c>
      <c r="B2510" t="s">
        <v>27</v>
      </c>
      <c r="C2510" s="1">
        <v>43722</v>
      </c>
      <c r="D2510">
        <v>1376</v>
      </c>
      <c r="E2510">
        <v>289531</v>
      </c>
      <c r="F2510">
        <v>1376</v>
      </c>
      <c r="G2510">
        <v>230192</v>
      </c>
      <c r="H2510">
        <v>-230192.1</v>
      </c>
      <c r="I2510" s="1">
        <v>43722</v>
      </c>
      <c r="J2510">
        <v>2019</v>
      </c>
      <c r="K2510">
        <f t="shared" si="276"/>
        <v>9</v>
      </c>
      <c r="L2510">
        <f t="shared" si="277"/>
        <v>14</v>
      </c>
      <c r="M2510">
        <f t="shared" si="278"/>
        <v>2019</v>
      </c>
      <c r="N2510">
        <f t="shared" si="275"/>
        <v>2019</v>
      </c>
      <c r="O2510">
        <f t="shared" si="279"/>
        <v>2729.2960000000003</v>
      </c>
      <c r="P2510">
        <f t="shared" si="280"/>
        <v>0</v>
      </c>
      <c r="Q2510">
        <f t="shared" si="281"/>
        <v>2729.2960000000003</v>
      </c>
    </row>
    <row r="2511" spans="1:17" x14ac:dyDescent="0.3">
      <c r="A2511">
        <v>13086530</v>
      </c>
      <c r="B2511" t="s">
        <v>27</v>
      </c>
      <c r="C2511" s="1">
        <v>43723</v>
      </c>
      <c r="D2511">
        <v>1373</v>
      </c>
      <c r="E2511">
        <v>292255</v>
      </c>
      <c r="F2511">
        <v>1373</v>
      </c>
      <c r="G2511">
        <v>232916</v>
      </c>
      <c r="H2511">
        <v>-232915.9</v>
      </c>
      <c r="I2511" s="1">
        <v>43723</v>
      </c>
      <c r="J2511">
        <v>2019</v>
      </c>
      <c r="K2511">
        <f t="shared" si="276"/>
        <v>9</v>
      </c>
      <c r="L2511">
        <f t="shared" si="277"/>
        <v>15</v>
      </c>
      <c r="M2511">
        <f t="shared" si="278"/>
        <v>2019</v>
      </c>
      <c r="N2511">
        <f t="shared" ref="N2511:N2557" si="282">IF(K2511&gt;10,M2511+1,M2511)</f>
        <v>2019</v>
      </c>
      <c r="O2511">
        <f t="shared" si="279"/>
        <v>2723.3454999999999</v>
      </c>
      <c r="P2511">
        <f t="shared" si="280"/>
        <v>0</v>
      </c>
      <c r="Q2511">
        <f t="shared" si="281"/>
        <v>2723.3454999999999</v>
      </c>
    </row>
    <row r="2512" spans="1:17" x14ac:dyDescent="0.3">
      <c r="A2512">
        <v>13086530</v>
      </c>
      <c r="B2512" t="s">
        <v>27</v>
      </c>
      <c r="C2512" s="1">
        <v>43724</v>
      </c>
      <c r="D2512">
        <v>1364</v>
      </c>
      <c r="E2512">
        <v>294959</v>
      </c>
      <c r="F2512">
        <v>1364</v>
      </c>
      <c r="G2512">
        <v>235621</v>
      </c>
      <c r="H2512">
        <v>-235620.5</v>
      </c>
      <c r="I2512" s="1">
        <v>43724</v>
      </c>
      <c r="J2512">
        <v>2019</v>
      </c>
      <c r="K2512">
        <f t="shared" si="276"/>
        <v>9</v>
      </c>
      <c r="L2512">
        <f t="shared" si="277"/>
        <v>16</v>
      </c>
      <c r="M2512">
        <f t="shared" si="278"/>
        <v>2019</v>
      </c>
      <c r="N2512">
        <f t="shared" si="282"/>
        <v>2019</v>
      </c>
      <c r="O2512">
        <f t="shared" si="279"/>
        <v>2705.4940000000001</v>
      </c>
      <c r="P2512">
        <f t="shared" si="280"/>
        <v>0</v>
      </c>
      <c r="Q2512">
        <f t="shared" si="281"/>
        <v>2705.4940000000001</v>
      </c>
    </row>
    <row r="2513" spans="1:17" x14ac:dyDescent="0.3">
      <c r="A2513">
        <v>13086530</v>
      </c>
      <c r="B2513" t="s">
        <v>27</v>
      </c>
      <c r="C2513" s="1">
        <v>43725</v>
      </c>
      <c r="D2513">
        <v>1354</v>
      </c>
      <c r="E2513">
        <v>297645</v>
      </c>
      <c r="F2513">
        <v>1354</v>
      </c>
      <c r="G2513">
        <v>238306</v>
      </c>
      <c r="H2513">
        <v>-238306.1</v>
      </c>
      <c r="I2513" s="1">
        <v>43725</v>
      </c>
      <c r="J2513">
        <v>2019</v>
      </c>
      <c r="K2513">
        <f t="shared" si="276"/>
        <v>9</v>
      </c>
      <c r="L2513">
        <f t="shared" si="277"/>
        <v>17</v>
      </c>
      <c r="M2513">
        <f t="shared" si="278"/>
        <v>2019</v>
      </c>
      <c r="N2513">
        <f t="shared" si="282"/>
        <v>2019</v>
      </c>
      <c r="O2513">
        <f t="shared" si="279"/>
        <v>2685.6590000000001</v>
      </c>
      <c r="P2513">
        <f t="shared" si="280"/>
        <v>0</v>
      </c>
      <c r="Q2513">
        <f t="shared" si="281"/>
        <v>2685.6590000000001</v>
      </c>
    </row>
    <row r="2514" spans="1:17" x14ac:dyDescent="0.3">
      <c r="A2514">
        <v>13086530</v>
      </c>
      <c r="B2514" t="s">
        <v>27</v>
      </c>
      <c r="C2514" s="1">
        <v>43726</v>
      </c>
      <c r="D2514">
        <v>1317</v>
      </c>
      <c r="E2514">
        <v>300257</v>
      </c>
      <c r="F2514">
        <v>1317</v>
      </c>
      <c r="G2514">
        <v>240918</v>
      </c>
      <c r="H2514">
        <v>-240917.8</v>
      </c>
      <c r="I2514" s="1">
        <v>43726</v>
      </c>
      <c r="J2514">
        <v>2019</v>
      </c>
      <c r="K2514">
        <f t="shared" si="276"/>
        <v>9</v>
      </c>
      <c r="L2514">
        <f t="shared" si="277"/>
        <v>18</v>
      </c>
      <c r="M2514">
        <f t="shared" si="278"/>
        <v>2019</v>
      </c>
      <c r="N2514">
        <f t="shared" si="282"/>
        <v>2019</v>
      </c>
      <c r="O2514">
        <f t="shared" si="279"/>
        <v>2612.2694999999999</v>
      </c>
      <c r="P2514">
        <f t="shared" si="280"/>
        <v>0</v>
      </c>
      <c r="Q2514">
        <f t="shared" si="281"/>
        <v>2612.2694999999999</v>
      </c>
    </row>
    <row r="2515" spans="1:17" x14ac:dyDescent="0.3">
      <c r="A2515">
        <v>13086530</v>
      </c>
      <c r="B2515" t="s">
        <v>27</v>
      </c>
      <c r="C2515" s="1">
        <v>43727</v>
      </c>
      <c r="D2515">
        <v>1271</v>
      </c>
      <c r="E2515">
        <v>302777</v>
      </c>
      <c r="F2515">
        <v>1271</v>
      </c>
      <c r="G2515">
        <v>243438</v>
      </c>
      <c r="H2515">
        <v>-243438</v>
      </c>
      <c r="I2515" s="1">
        <v>43727</v>
      </c>
      <c r="J2515">
        <v>2019</v>
      </c>
      <c r="K2515">
        <f t="shared" si="276"/>
        <v>9</v>
      </c>
      <c r="L2515">
        <f t="shared" si="277"/>
        <v>19</v>
      </c>
      <c r="M2515">
        <f t="shared" si="278"/>
        <v>2019</v>
      </c>
      <c r="N2515">
        <f t="shared" si="282"/>
        <v>2019</v>
      </c>
      <c r="O2515">
        <f t="shared" si="279"/>
        <v>2521.0284999999999</v>
      </c>
      <c r="P2515">
        <f t="shared" si="280"/>
        <v>0</v>
      </c>
      <c r="Q2515">
        <f t="shared" si="281"/>
        <v>2521.0284999999999</v>
      </c>
    </row>
    <row r="2516" spans="1:17" x14ac:dyDescent="0.3">
      <c r="A2516">
        <v>13086530</v>
      </c>
      <c r="B2516" t="s">
        <v>27</v>
      </c>
      <c r="C2516" s="1">
        <v>43728</v>
      </c>
      <c r="D2516">
        <v>1261</v>
      </c>
      <c r="E2516">
        <v>305278</v>
      </c>
      <c r="F2516">
        <v>1261</v>
      </c>
      <c r="G2516">
        <v>245940</v>
      </c>
      <c r="H2516">
        <v>-245939.5</v>
      </c>
      <c r="I2516" s="1">
        <v>43728</v>
      </c>
      <c r="J2516">
        <v>2019</v>
      </c>
      <c r="K2516">
        <f t="shared" si="276"/>
        <v>9</v>
      </c>
      <c r="L2516">
        <f t="shared" si="277"/>
        <v>20</v>
      </c>
      <c r="M2516">
        <f t="shared" si="278"/>
        <v>2019</v>
      </c>
      <c r="N2516">
        <f t="shared" si="282"/>
        <v>2019</v>
      </c>
      <c r="O2516">
        <f t="shared" si="279"/>
        <v>2501.1934999999999</v>
      </c>
      <c r="P2516">
        <f t="shared" si="280"/>
        <v>0</v>
      </c>
      <c r="Q2516">
        <f t="shared" si="281"/>
        <v>2501.1934999999999</v>
      </c>
    </row>
    <row r="2517" spans="1:17" x14ac:dyDescent="0.3">
      <c r="A2517">
        <v>13086530</v>
      </c>
      <c r="B2517" t="s">
        <v>27</v>
      </c>
      <c r="C2517" s="1">
        <v>43729</v>
      </c>
      <c r="D2517">
        <v>1256</v>
      </c>
      <c r="E2517">
        <v>307770</v>
      </c>
      <c r="F2517">
        <v>1256</v>
      </c>
      <c r="G2517">
        <v>248431</v>
      </c>
      <c r="H2517">
        <v>-248431.4</v>
      </c>
      <c r="I2517" s="1">
        <v>43729</v>
      </c>
      <c r="J2517">
        <v>2019</v>
      </c>
      <c r="K2517">
        <f t="shared" si="276"/>
        <v>9</v>
      </c>
      <c r="L2517">
        <f t="shared" si="277"/>
        <v>21</v>
      </c>
      <c r="M2517">
        <f t="shared" si="278"/>
        <v>2019</v>
      </c>
      <c r="N2517">
        <f t="shared" si="282"/>
        <v>2019</v>
      </c>
      <c r="O2517">
        <f t="shared" si="279"/>
        <v>2491.2759999999998</v>
      </c>
      <c r="P2517">
        <f t="shared" si="280"/>
        <v>0</v>
      </c>
      <c r="Q2517">
        <f t="shared" si="281"/>
        <v>2491.2759999999998</v>
      </c>
    </row>
    <row r="2518" spans="1:17" x14ac:dyDescent="0.3">
      <c r="A2518">
        <v>13086530</v>
      </c>
      <c r="B2518" t="s">
        <v>27</v>
      </c>
      <c r="C2518" s="1">
        <v>43730</v>
      </c>
      <c r="D2518">
        <v>1245</v>
      </c>
      <c r="E2518">
        <v>310239</v>
      </c>
      <c r="F2518">
        <v>1245</v>
      </c>
      <c r="G2518">
        <v>250900</v>
      </c>
      <c r="H2518">
        <v>-250900</v>
      </c>
      <c r="I2518" s="1">
        <v>43730</v>
      </c>
      <c r="J2518">
        <v>2019</v>
      </c>
      <c r="K2518">
        <f t="shared" si="276"/>
        <v>9</v>
      </c>
      <c r="L2518">
        <f t="shared" si="277"/>
        <v>22</v>
      </c>
      <c r="M2518">
        <f t="shared" si="278"/>
        <v>2019</v>
      </c>
      <c r="N2518">
        <f t="shared" si="282"/>
        <v>2019</v>
      </c>
      <c r="O2518">
        <f t="shared" si="279"/>
        <v>2469.4575</v>
      </c>
      <c r="P2518">
        <f t="shared" si="280"/>
        <v>0</v>
      </c>
      <c r="Q2518">
        <f t="shared" si="281"/>
        <v>2469.4575</v>
      </c>
    </row>
    <row r="2519" spans="1:17" x14ac:dyDescent="0.3">
      <c r="A2519">
        <v>13086530</v>
      </c>
      <c r="B2519" t="s">
        <v>27</v>
      </c>
      <c r="C2519" s="1">
        <v>43731</v>
      </c>
      <c r="D2519">
        <v>1244</v>
      </c>
      <c r="E2519">
        <v>312707</v>
      </c>
      <c r="F2519">
        <v>1244</v>
      </c>
      <c r="G2519">
        <v>253368</v>
      </c>
      <c r="H2519">
        <v>-253368</v>
      </c>
      <c r="I2519" s="1">
        <v>43731</v>
      </c>
      <c r="J2519">
        <v>2019</v>
      </c>
      <c r="K2519">
        <f t="shared" si="276"/>
        <v>9</v>
      </c>
      <c r="L2519">
        <f t="shared" si="277"/>
        <v>23</v>
      </c>
      <c r="M2519">
        <f t="shared" si="278"/>
        <v>2019</v>
      </c>
      <c r="N2519">
        <f t="shared" si="282"/>
        <v>2019</v>
      </c>
      <c r="O2519">
        <f t="shared" si="279"/>
        <v>2467.4740000000002</v>
      </c>
      <c r="P2519">
        <f t="shared" si="280"/>
        <v>0</v>
      </c>
      <c r="Q2519">
        <f t="shared" si="281"/>
        <v>2467.4740000000002</v>
      </c>
    </row>
    <row r="2520" spans="1:17" x14ac:dyDescent="0.3">
      <c r="A2520">
        <v>13086530</v>
      </c>
      <c r="B2520" t="s">
        <v>27</v>
      </c>
      <c r="C2520" s="1">
        <v>43732</v>
      </c>
      <c r="D2520">
        <v>1242</v>
      </c>
      <c r="E2520">
        <v>315170</v>
      </c>
      <c r="F2520">
        <v>1242</v>
      </c>
      <c r="G2520">
        <v>255831</v>
      </c>
      <c r="H2520">
        <v>-255830.8</v>
      </c>
      <c r="I2520" s="1">
        <v>43732</v>
      </c>
      <c r="J2520">
        <v>2019</v>
      </c>
      <c r="K2520">
        <f t="shared" si="276"/>
        <v>9</v>
      </c>
      <c r="L2520">
        <f t="shared" si="277"/>
        <v>24</v>
      </c>
      <c r="M2520">
        <f t="shared" si="278"/>
        <v>2019</v>
      </c>
      <c r="N2520">
        <f t="shared" si="282"/>
        <v>2019</v>
      </c>
      <c r="O2520">
        <f t="shared" si="279"/>
        <v>2463.5070000000001</v>
      </c>
      <c r="P2520">
        <f t="shared" si="280"/>
        <v>0</v>
      </c>
      <c r="Q2520">
        <f t="shared" si="281"/>
        <v>2463.5070000000001</v>
      </c>
    </row>
    <row r="2521" spans="1:17" x14ac:dyDescent="0.3">
      <c r="A2521">
        <v>13086530</v>
      </c>
      <c r="B2521" t="s">
        <v>27</v>
      </c>
      <c r="C2521" s="1">
        <v>43733</v>
      </c>
      <c r="D2521">
        <v>1238</v>
      </c>
      <c r="E2521">
        <v>317624</v>
      </c>
      <c r="F2521">
        <v>1238</v>
      </c>
      <c r="G2521">
        <v>258285</v>
      </c>
      <c r="H2521">
        <v>-258285.3</v>
      </c>
      <c r="I2521" s="1">
        <v>43733</v>
      </c>
      <c r="J2521">
        <v>2019</v>
      </c>
      <c r="K2521">
        <f t="shared" si="276"/>
        <v>9</v>
      </c>
      <c r="L2521">
        <f t="shared" si="277"/>
        <v>25</v>
      </c>
      <c r="M2521">
        <f t="shared" si="278"/>
        <v>2019</v>
      </c>
      <c r="N2521">
        <f t="shared" si="282"/>
        <v>2019</v>
      </c>
      <c r="O2521">
        <f t="shared" si="279"/>
        <v>2455.5729999999999</v>
      </c>
      <c r="P2521">
        <f t="shared" si="280"/>
        <v>0</v>
      </c>
      <c r="Q2521">
        <f t="shared" si="281"/>
        <v>2455.5729999999999</v>
      </c>
    </row>
    <row r="2522" spans="1:17" x14ac:dyDescent="0.3">
      <c r="A2522">
        <v>13086530</v>
      </c>
      <c r="B2522" t="s">
        <v>27</v>
      </c>
      <c r="C2522" s="1">
        <v>43734</v>
      </c>
      <c r="D2522">
        <v>1138</v>
      </c>
      <c r="E2522">
        <v>319880</v>
      </c>
      <c r="F2522">
        <v>1138</v>
      </c>
      <c r="G2522">
        <v>260542</v>
      </c>
      <c r="H2522">
        <v>-260541.5</v>
      </c>
      <c r="I2522" s="1">
        <v>43734</v>
      </c>
      <c r="J2522">
        <v>2019</v>
      </c>
      <c r="K2522">
        <f t="shared" si="276"/>
        <v>9</v>
      </c>
      <c r="L2522">
        <f t="shared" si="277"/>
        <v>26</v>
      </c>
      <c r="M2522">
        <f t="shared" si="278"/>
        <v>2019</v>
      </c>
      <c r="N2522">
        <f t="shared" si="282"/>
        <v>2019</v>
      </c>
      <c r="O2522">
        <f t="shared" si="279"/>
        <v>2257.223</v>
      </c>
      <c r="P2522">
        <f t="shared" si="280"/>
        <v>0</v>
      </c>
      <c r="Q2522">
        <f t="shared" si="281"/>
        <v>2257.223</v>
      </c>
    </row>
    <row r="2523" spans="1:17" x14ac:dyDescent="0.3">
      <c r="A2523">
        <v>13086530</v>
      </c>
      <c r="B2523" t="s">
        <v>27</v>
      </c>
      <c r="C2523" s="1">
        <v>43735</v>
      </c>
      <c r="D2523">
        <v>1017</v>
      </c>
      <c r="E2523">
        <v>321897</v>
      </c>
      <c r="F2523">
        <v>1017</v>
      </c>
      <c r="G2523">
        <v>262558</v>
      </c>
      <c r="H2523">
        <v>-262558</v>
      </c>
      <c r="I2523" s="1">
        <v>43735</v>
      </c>
      <c r="J2523">
        <v>2019</v>
      </c>
      <c r="K2523">
        <f t="shared" si="276"/>
        <v>9</v>
      </c>
      <c r="L2523">
        <f t="shared" si="277"/>
        <v>27</v>
      </c>
      <c r="M2523">
        <f t="shared" si="278"/>
        <v>2019</v>
      </c>
      <c r="N2523">
        <f t="shared" si="282"/>
        <v>2019</v>
      </c>
      <c r="O2523">
        <f t="shared" si="279"/>
        <v>2017.2195000000002</v>
      </c>
      <c r="P2523">
        <f t="shared" si="280"/>
        <v>0</v>
      </c>
      <c r="Q2523">
        <f t="shared" si="281"/>
        <v>2017.2195000000002</v>
      </c>
    </row>
    <row r="2524" spans="1:17" x14ac:dyDescent="0.3">
      <c r="A2524">
        <v>13086530</v>
      </c>
      <c r="B2524" t="s">
        <v>27</v>
      </c>
      <c r="C2524" s="1">
        <v>43736</v>
      </c>
      <c r="D2524">
        <v>1017</v>
      </c>
      <c r="E2524">
        <v>323914</v>
      </c>
      <c r="F2524">
        <v>1017</v>
      </c>
      <c r="G2524">
        <v>264575</v>
      </c>
      <c r="H2524">
        <v>-264575.2</v>
      </c>
      <c r="I2524" s="1">
        <v>43736</v>
      </c>
      <c r="J2524">
        <v>2019</v>
      </c>
      <c r="K2524">
        <f t="shared" si="276"/>
        <v>9</v>
      </c>
      <c r="L2524">
        <f t="shared" si="277"/>
        <v>28</v>
      </c>
      <c r="M2524">
        <f t="shared" si="278"/>
        <v>2019</v>
      </c>
      <c r="N2524">
        <f t="shared" si="282"/>
        <v>2019</v>
      </c>
      <c r="O2524">
        <f t="shared" si="279"/>
        <v>2017.2195000000002</v>
      </c>
      <c r="P2524">
        <f t="shared" si="280"/>
        <v>0</v>
      </c>
      <c r="Q2524">
        <f t="shared" si="281"/>
        <v>2017.2195000000002</v>
      </c>
    </row>
    <row r="2525" spans="1:17" x14ac:dyDescent="0.3">
      <c r="A2525">
        <v>13086530</v>
      </c>
      <c r="B2525" t="s">
        <v>27</v>
      </c>
      <c r="C2525" s="1">
        <v>43737</v>
      </c>
      <c r="D2525">
        <v>1015</v>
      </c>
      <c r="E2525">
        <v>325928</v>
      </c>
      <c r="F2525">
        <v>1015</v>
      </c>
      <c r="G2525">
        <v>266589</v>
      </c>
      <c r="H2525">
        <v>-266588.79999999999</v>
      </c>
      <c r="I2525" s="1">
        <v>43737</v>
      </c>
      <c r="J2525">
        <v>2019</v>
      </c>
      <c r="K2525">
        <f t="shared" si="276"/>
        <v>9</v>
      </c>
      <c r="L2525">
        <f t="shared" si="277"/>
        <v>29</v>
      </c>
      <c r="M2525">
        <f t="shared" si="278"/>
        <v>2019</v>
      </c>
      <c r="N2525">
        <f t="shared" si="282"/>
        <v>2019</v>
      </c>
      <c r="O2525">
        <f t="shared" si="279"/>
        <v>2013.2525000000001</v>
      </c>
      <c r="P2525">
        <f t="shared" si="280"/>
        <v>0</v>
      </c>
      <c r="Q2525">
        <f t="shared" si="281"/>
        <v>2013.2525000000001</v>
      </c>
    </row>
    <row r="2526" spans="1:17" x14ac:dyDescent="0.3">
      <c r="A2526">
        <v>13086530</v>
      </c>
      <c r="B2526" t="s">
        <v>27</v>
      </c>
      <c r="C2526" s="1">
        <v>43738</v>
      </c>
      <c r="D2526">
        <v>1013</v>
      </c>
      <c r="E2526">
        <v>327938</v>
      </c>
      <c r="F2526">
        <v>1013</v>
      </c>
      <c r="G2526">
        <v>268599</v>
      </c>
      <c r="H2526">
        <v>-268598.90000000002</v>
      </c>
      <c r="I2526" s="1">
        <v>43738</v>
      </c>
      <c r="J2526">
        <v>2019</v>
      </c>
      <c r="K2526">
        <f t="shared" si="276"/>
        <v>9</v>
      </c>
      <c r="L2526">
        <f t="shared" si="277"/>
        <v>30</v>
      </c>
      <c r="M2526">
        <f t="shared" si="278"/>
        <v>2019</v>
      </c>
      <c r="N2526">
        <f t="shared" si="282"/>
        <v>2019</v>
      </c>
      <c r="O2526">
        <f t="shared" si="279"/>
        <v>2009.2855</v>
      </c>
      <c r="P2526">
        <f t="shared" si="280"/>
        <v>0</v>
      </c>
      <c r="Q2526">
        <f t="shared" si="281"/>
        <v>2009.2855</v>
      </c>
    </row>
    <row r="2527" spans="1:17" x14ac:dyDescent="0.3">
      <c r="A2527">
        <v>13086530</v>
      </c>
      <c r="B2527" t="s">
        <v>27</v>
      </c>
      <c r="C2527" s="1">
        <v>43739</v>
      </c>
      <c r="D2527">
        <v>1007</v>
      </c>
      <c r="E2527">
        <v>329936</v>
      </c>
      <c r="F2527">
        <v>1007</v>
      </c>
      <c r="G2527">
        <v>270597</v>
      </c>
      <c r="H2527">
        <v>-270597</v>
      </c>
      <c r="I2527" s="1">
        <v>43739</v>
      </c>
      <c r="J2527">
        <v>2019</v>
      </c>
      <c r="K2527">
        <f t="shared" si="276"/>
        <v>10</v>
      </c>
      <c r="L2527">
        <f t="shared" si="277"/>
        <v>1</v>
      </c>
      <c r="M2527">
        <f t="shared" si="278"/>
        <v>2019</v>
      </c>
      <c r="N2527">
        <f t="shared" si="282"/>
        <v>2019</v>
      </c>
      <c r="O2527">
        <f t="shared" si="279"/>
        <v>1997.3845000000001</v>
      </c>
      <c r="P2527">
        <f t="shared" si="280"/>
        <v>0</v>
      </c>
      <c r="Q2527">
        <f t="shared" si="281"/>
        <v>1997.3845000000001</v>
      </c>
    </row>
    <row r="2528" spans="1:17" x14ac:dyDescent="0.3">
      <c r="A2528">
        <v>13086530</v>
      </c>
      <c r="B2528" t="s">
        <v>27</v>
      </c>
      <c r="C2528" s="1">
        <v>43740</v>
      </c>
      <c r="D2528">
        <v>1006</v>
      </c>
      <c r="E2528">
        <v>331930</v>
      </c>
      <c r="F2528">
        <v>1006</v>
      </c>
      <c r="G2528">
        <v>272592</v>
      </c>
      <c r="H2528">
        <v>-272591.59999999998</v>
      </c>
      <c r="I2528" s="1">
        <v>43740</v>
      </c>
      <c r="J2528">
        <v>2019</v>
      </c>
      <c r="K2528">
        <f t="shared" si="276"/>
        <v>10</v>
      </c>
      <c r="L2528">
        <f t="shared" si="277"/>
        <v>2</v>
      </c>
      <c r="M2528">
        <f t="shared" si="278"/>
        <v>2019</v>
      </c>
      <c r="N2528">
        <f t="shared" si="282"/>
        <v>2019</v>
      </c>
      <c r="O2528">
        <f t="shared" si="279"/>
        <v>1995.4010000000001</v>
      </c>
      <c r="P2528">
        <f t="shared" si="280"/>
        <v>0</v>
      </c>
      <c r="Q2528">
        <f t="shared" si="281"/>
        <v>1995.4010000000001</v>
      </c>
    </row>
    <row r="2529" spans="1:17" x14ac:dyDescent="0.3">
      <c r="A2529">
        <v>13086530</v>
      </c>
      <c r="B2529" t="s">
        <v>27</v>
      </c>
      <c r="C2529" s="1">
        <v>43741</v>
      </c>
      <c r="D2529">
        <v>1004</v>
      </c>
      <c r="E2529">
        <v>333921</v>
      </c>
      <c r="F2529">
        <v>1004</v>
      </c>
      <c r="G2529">
        <v>274583</v>
      </c>
      <c r="H2529">
        <v>-274582.59999999998</v>
      </c>
      <c r="I2529" s="1">
        <v>43741</v>
      </c>
      <c r="J2529">
        <v>2019</v>
      </c>
      <c r="K2529">
        <f t="shared" si="276"/>
        <v>10</v>
      </c>
      <c r="L2529">
        <f t="shared" si="277"/>
        <v>3</v>
      </c>
      <c r="M2529">
        <f t="shared" si="278"/>
        <v>2019</v>
      </c>
      <c r="N2529">
        <f t="shared" si="282"/>
        <v>2019</v>
      </c>
      <c r="O2529">
        <f t="shared" si="279"/>
        <v>1991.434</v>
      </c>
      <c r="P2529">
        <f t="shared" si="280"/>
        <v>0</v>
      </c>
      <c r="Q2529">
        <f t="shared" si="281"/>
        <v>1991.434</v>
      </c>
    </row>
    <row r="2530" spans="1:17" x14ac:dyDescent="0.3">
      <c r="A2530">
        <v>13086530</v>
      </c>
      <c r="B2530" t="s">
        <v>27</v>
      </c>
      <c r="C2530" s="1">
        <v>43742</v>
      </c>
      <c r="D2530">
        <v>1002</v>
      </c>
      <c r="E2530">
        <v>335909</v>
      </c>
      <c r="F2530">
        <v>1002</v>
      </c>
      <c r="G2530">
        <v>276570</v>
      </c>
      <c r="H2530">
        <v>-276570</v>
      </c>
      <c r="I2530" s="1">
        <v>43742</v>
      </c>
      <c r="J2530">
        <v>2019</v>
      </c>
      <c r="K2530">
        <f t="shared" si="276"/>
        <v>10</v>
      </c>
      <c r="L2530">
        <f t="shared" si="277"/>
        <v>4</v>
      </c>
      <c r="M2530">
        <f t="shared" si="278"/>
        <v>2019</v>
      </c>
      <c r="N2530">
        <f t="shared" si="282"/>
        <v>2019</v>
      </c>
      <c r="O2530">
        <f t="shared" si="279"/>
        <v>1987.4670000000001</v>
      </c>
      <c r="P2530">
        <f t="shared" si="280"/>
        <v>0</v>
      </c>
      <c r="Q2530">
        <f t="shared" si="281"/>
        <v>1987.4670000000001</v>
      </c>
    </row>
    <row r="2531" spans="1:17" x14ac:dyDescent="0.3">
      <c r="A2531">
        <v>13086530</v>
      </c>
      <c r="B2531" t="s">
        <v>27</v>
      </c>
      <c r="C2531" s="1">
        <v>43743</v>
      </c>
      <c r="D2531">
        <v>1013</v>
      </c>
      <c r="E2531">
        <v>337918</v>
      </c>
      <c r="F2531">
        <v>1013</v>
      </c>
      <c r="G2531">
        <v>278579</v>
      </c>
      <c r="H2531">
        <v>-278579.09999999998</v>
      </c>
      <c r="I2531" s="1">
        <v>43743</v>
      </c>
      <c r="J2531">
        <v>2019</v>
      </c>
      <c r="K2531">
        <f t="shared" si="276"/>
        <v>10</v>
      </c>
      <c r="L2531">
        <f t="shared" si="277"/>
        <v>5</v>
      </c>
      <c r="M2531">
        <f t="shared" si="278"/>
        <v>2019</v>
      </c>
      <c r="N2531">
        <f t="shared" si="282"/>
        <v>2019</v>
      </c>
      <c r="O2531">
        <f t="shared" si="279"/>
        <v>2009.2855</v>
      </c>
      <c r="P2531">
        <f t="shared" si="280"/>
        <v>0</v>
      </c>
      <c r="Q2531">
        <f t="shared" si="281"/>
        <v>2009.2855</v>
      </c>
    </row>
    <row r="2532" spans="1:17" x14ac:dyDescent="0.3">
      <c r="A2532">
        <v>13086530</v>
      </c>
      <c r="B2532" t="s">
        <v>27</v>
      </c>
      <c r="C2532" s="1">
        <v>43744</v>
      </c>
      <c r="D2532">
        <v>1011</v>
      </c>
      <c r="E2532">
        <v>339924</v>
      </c>
      <c r="F2532">
        <v>1011</v>
      </c>
      <c r="G2532">
        <v>280585</v>
      </c>
      <c r="H2532">
        <v>-280584.7</v>
      </c>
      <c r="I2532" s="1">
        <v>43744</v>
      </c>
      <c r="J2532">
        <v>2019</v>
      </c>
      <c r="K2532">
        <f t="shared" si="276"/>
        <v>10</v>
      </c>
      <c r="L2532">
        <f t="shared" si="277"/>
        <v>6</v>
      </c>
      <c r="M2532">
        <f t="shared" si="278"/>
        <v>2019</v>
      </c>
      <c r="N2532">
        <f t="shared" si="282"/>
        <v>2019</v>
      </c>
      <c r="O2532">
        <f t="shared" si="279"/>
        <v>2005.3185000000001</v>
      </c>
      <c r="P2532">
        <f t="shared" si="280"/>
        <v>0</v>
      </c>
      <c r="Q2532">
        <f t="shared" si="281"/>
        <v>2005.3185000000001</v>
      </c>
    </row>
    <row r="2533" spans="1:17" x14ac:dyDescent="0.3">
      <c r="A2533">
        <v>13086530</v>
      </c>
      <c r="B2533" t="s">
        <v>27</v>
      </c>
      <c r="C2533" s="1">
        <v>43745</v>
      </c>
      <c r="D2533">
        <v>1003</v>
      </c>
      <c r="E2533">
        <v>341913</v>
      </c>
      <c r="F2533">
        <v>1003</v>
      </c>
      <c r="G2533">
        <v>282574</v>
      </c>
      <c r="H2533">
        <v>-282574.09999999998</v>
      </c>
      <c r="I2533" s="1">
        <v>43745</v>
      </c>
      <c r="J2533">
        <v>2019</v>
      </c>
      <c r="K2533">
        <f t="shared" si="276"/>
        <v>10</v>
      </c>
      <c r="L2533">
        <f t="shared" si="277"/>
        <v>7</v>
      </c>
      <c r="M2533">
        <f t="shared" si="278"/>
        <v>2019</v>
      </c>
      <c r="N2533">
        <f t="shared" si="282"/>
        <v>2019</v>
      </c>
      <c r="O2533">
        <f t="shared" si="279"/>
        <v>1989.4505000000001</v>
      </c>
      <c r="P2533">
        <f t="shared" si="280"/>
        <v>0</v>
      </c>
      <c r="Q2533">
        <f t="shared" si="281"/>
        <v>1989.4505000000001</v>
      </c>
    </row>
    <row r="2534" spans="1:17" x14ac:dyDescent="0.3">
      <c r="A2534">
        <v>13086530</v>
      </c>
      <c r="B2534" t="s">
        <v>27</v>
      </c>
      <c r="C2534" s="1">
        <v>43746</v>
      </c>
      <c r="D2534">
        <v>1001</v>
      </c>
      <c r="E2534">
        <v>343898</v>
      </c>
      <c r="F2534">
        <v>1001</v>
      </c>
      <c r="G2534">
        <v>284559</v>
      </c>
      <c r="H2534">
        <v>-284559.3</v>
      </c>
      <c r="I2534" s="1">
        <v>43746</v>
      </c>
      <c r="J2534">
        <v>2019</v>
      </c>
      <c r="K2534">
        <f t="shared" si="276"/>
        <v>10</v>
      </c>
      <c r="L2534">
        <f t="shared" si="277"/>
        <v>8</v>
      </c>
      <c r="M2534">
        <f t="shared" si="278"/>
        <v>2019</v>
      </c>
      <c r="N2534">
        <f t="shared" si="282"/>
        <v>2019</v>
      </c>
      <c r="O2534">
        <f t="shared" si="279"/>
        <v>1985.4835</v>
      </c>
      <c r="P2534">
        <f t="shared" si="280"/>
        <v>0</v>
      </c>
      <c r="Q2534">
        <f t="shared" si="281"/>
        <v>1985.4835</v>
      </c>
    </row>
    <row r="2535" spans="1:17" x14ac:dyDescent="0.3">
      <c r="A2535">
        <v>13086530</v>
      </c>
      <c r="B2535" t="s">
        <v>27</v>
      </c>
      <c r="C2535" s="1">
        <v>43747</v>
      </c>
      <c r="D2535">
        <v>995</v>
      </c>
      <c r="E2535">
        <v>345871</v>
      </c>
      <c r="F2535">
        <v>995</v>
      </c>
      <c r="G2535">
        <v>286532</v>
      </c>
      <c r="H2535">
        <v>-286531.90000000002</v>
      </c>
      <c r="I2535" s="1">
        <v>43747</v>
      </c>
      <c r="J2535">
        <v>2019</v>
      </c>
      <c r="K2535">
        <f t="shared" si="276"/>
        <v>10</v>
      </c>
      <c r="L2535">
        <f t="shared" si="277"/>
        <v>9</v>
      </c>
      <c r="M2535">
        <f t="shared" si="278"/>
        <v>2019</v>
      </c>
      <c r="N2535">
        <f t="shared" si="282"/>
        <v>2019</v>
      </c>
      <c r="O2535">
        <f t="shared" si="279"/>
        <v>1973.5825</v>
      </c>
      <c r="P2535">
        <f t="shared" si="280"/>
        <v>0</v>
      </c>
      <c r="Q2535">
        <f t="shared" si="281"/>
        <v>1973.5825</v>
      </c>
    </row>
    <row r="2536" spans="1:17" x14ac:dyDescent="0.3">
      <c r="A2536">
        <v>13086530</v>
      </c>
      <c r="B2536" t="s">
        <v>27</v>
      </c>
      <c r="C2536" s="1">
        <v>43748</v>
      </c>
      <c r="D2536">
        <v>1014</v>
      </c>
      <c r="E2536">
        <v>347881</v>
      </c>
      <c r="F2536">
        <v>1014</v>
      </c>
      <c r="G2536">
        <v>288542</v>
      </c>
      <c r="H2536">
        <v>-288542.3</v>
      </c>
      <c r="I2536" s="1">
        <v>43748</v>
      </c>
      <c r="J2536">
        <v>2019</v>
      </c>
      <c r="K2536">
        <f t="shared" si="276"/>
        <v>10</v>
      </c>
      <c r="L2536">
        <f t="shared" si="277"/>
        <v>10</v>
      </c>
      <c r="M2536">
        <f t="shared" si="278"/>
        <v>2019</v>
      </c>
      <c r="N2536">
        <f t="shared" si="282"/>
        <v>2019</v>
      </c>
      <c r="O2536">
        <f t="shared" si="279"/>
        <v>2011.269</v>
      </c>
      <c r="P2536">
        <f t="shared" si="280"/>
        <v>0</v>
      </c>
      <c r="Q2536">
        <f t="shared" si="281"/>
        <v>2011.269</v>
      </c>
    </row>
    <row r="2537" spans="1:17" x14ac:dyDescent="0.3">
      <c r="A2537">
        <v>13086530</v>
      </c>
      <c r="B2537" t="s">
        <v>27</v>
      </c>
      <c r="C2537" s="1">
        <v>43749</v>
      </c>
      <c r="D2537">
        <v>1005</v>
      </c>
      <c r="E2537">
        <v>349875</v>
      </c>
      <c r="F2537">
        <v>1005</v>
      </c>
      <c r="G2537">
        <v>290536</v>
      </c>
      <c r="H2537">
        <v>-290535.90000000002</v>
      </c>
      <c r="I2537" s="1">
        <v>43749</v>
      </c>
      <c r="J2537">
        <v>2019</v>
      </c>
      <c r="K2537">
        <f t="shared" si="276"/>
        <v>10</v>
      </c>
      <c r="L2537">
        <f t="shared" si="277"/>
        <v>11</v>
      </c>
      <c r="M2537">
        <f t="shared" si="278"/>
        <v>2019</v>
      </c>
      <c r="N2537">
        <f t="shared" si="282"/>
        <v>2019</v>
      </c>
      <c r="O2537">
        <f t="shared" si="279"/>
        <v>1993.4175</v>
      </c>
      <c r="P2537">
        <f t="shared" si="280"/>
        <v>0</v>
      </c>
      <c r="Q2537">
        <f t="shared" si="281"/>
        <v>1993.4175</v>
      </c>
    </row>
    <row r="2538" spans="1:17" x14ac:dyDescent="0.3">
      <c r="A2538">
        <v>13086530</v>
      </c>
      <c r="B2538" t="s">
        <v>27</v>
      </c>
      <c r="C2538" s="1">
        <v>43750</v>
      </c>
      <c r="D2538">
        <v>988</v>
      </c>
      <c r="E2538">
        <v>351835</v>
      </c>
      <c r="F2538">
        <v>988</v>
      </c>
      <c r="G2538">
        <v>292496</v>
      </c>
      <c r="H2538">
        <v>-292496</v>
      </c>
      <c r="I2538" s="1">
        <v>43750</v>
      </c>
      <c r="J2538">
        <v>2019</v>
      </c>
      <c r="K2538">
        <f t="shared" si="276"/>
        <v>10</v>
      </c>
      <c r="L2538">
        <f t="shared" si="277"/>
        <v>12</v>
      </c>
      <c r="M2538">
        <f t="shared" si="278"/>
        <v>2019</v>
      </c>
      <c r="N2538">
        <f t="shared" si="282"/>
        <v>2019</v>
      </c>
      <c r="O2538">
        <f t="shared" si="279"/>
        <v>1959.6980000000001</v>
      </c>
      <c r="P2538">
        <f t="shared" si="280"/>
        <v>0</v>
      </c>
      <c r="Q2538">
        <f t="shared" si="281"/>
        <v>1959.6980000000001</v>
      </c>
    </row>
    <row r="2539" spans="1:17" x14ac:dyDescent="0.3">
      <c r="A2539">
        <v>13086530</v>
      </c>
      <c r="B2539" t="s">
        <v>27</v>
      </c>
      <c r="C2539" s="1">
        <v>43751</v>
      </c>
      <c r="D2539">
        <v>959</v>
      </c>
      <c r="E2539">
        <v>353737</v>
      </c>
      <c r="F2539">
        <v>959</v>
      </c>
      <c r="G2539">
        <v>294398</v>
      </c>
      <c r="H2539">
        <v>-294398.09999999998</v>
      </c>
      <c r="I2539" s="1">
        <v>43751</v>
      </c>
      <c r="J2539">
        <v>2019</v>
      </c>
      <c r="K2539">
        <f t="shared" si="276"/>
        <v>10</v>
      </c>
      <c r="L2539">
        <f t="shared" si="277"/>
        <v>13</v>
      </c>
      <c r="M2539">
        <f t="shared" si="278"/>
        <v>2019</v>
      </c>
      <c r="N2539">
        <f t="shared" si="282"/>
        <v>2019</v>
      </c>
      <c r="O2539">
        <f t="shared" si="279"/>
        <v>1902.1765</v>
      </c>
      <c r="P2539">
        <f t="shared" si="280"/>
        <v>0</v>
      </c>
      <c r="Q2539">
        <f t="shared" si="281"/>
        <v>1902.1765</v>
      </c>
    </row>
    <row r="2540" spans="1:17" x14ac:dyDescent="0.3">
      <c r="A2540">
        <v>13086530</v>
      </c>
      <c r="B2540" t="s">
        <v>27</v>
      </c>
      <c r="C2540" s="1">
        <v>43752</v>
      </c>
      <c r="D2540">
        <v>559</v>
      </c>
      <c r="E2540">
        <v>354845</v>
      </c>
      <c r="F2540">
        <v>559</v>
      </c>
      <c r="G2540">
        <v>295506</v>
      </c>
      <c r="H2540">
        <v>-295506.2</v>
      </c>
      <c r="I2540" s="1">
        <v>43752</v>
      </c>
      <c r="J2540">
        <v>2019</v>
      </c>
      <c r="K2540">
        <f t="shared" si="276"/>
        <v>10</v>
      </c>
      <c r="L2540">
        <f t="shared" si="277"/>
        <v>14</v>
      </c>
      <c r="M2540">
        <f t="shared" si="278"/>
        <v>2019</v>
      </c>
      <c r="N2540">
        <f t="shared" si="282"/>
        <v>2019</v>
      </c>
      <c r="O2540">
        <f t="shared" si="279"/>
        <v>1108.7764999999999</v>
      </c>
      <c r="P2540">
        <f t="shared" si="280"/>
        <v>0</v>
      </c>
      <c r="Q2540">
        <f t="shared" si="281"/>
        <v>1108.7764999999999</v>
      </c>
    </row>
    <row r="2541" spans="1:17" x14ac:dyDescent="0.3">
      <c r="A2541">
        <v>13086530</v>
      </c>
      <c r="B2541" t="s">
        <v>27</v>
      </c>
      <c r="C2541" s="1">
        <v>43753</v>
      </c>
      <c r="D2541">
        <v>0</v>
      </c>
      <c r="E2541">
        <v>354845</v>
      </c>
      <c r="F2541">
        <v>0</v>
      </c>
      <c r="G2541">
        <v>295506</v>
      </c>
      <c r="H2541">
        <v>-295506.2</v>
      </c>
      <c r="I2541" s="1">
        <v>43753</v>
      </c>
      <c r="J2541">
        <v>2019</v>
      </c>
      <c r="K2541">
        <f t="shared" si="276"/>
        <v>10</v>
      </c>
      <c r="L2541">
        <f t="shared" si="277"/>
        <v>15</v>
      </c>
      <c r="M2541">
        <f t="shared" si="278"/>
        <v>2019</v>
      </c>
      <c r="N2541">
        <f t="shared" si="282"/>
        <v>2019</v>
      </c>
      <c r="O2541">
        <f t="shared" si="279"/>
        <v>0</v>
      </c>
      <c r="P2541">
        <f t="shared" si="280"/>
        <v>0</v>
      </c>
      <c r="Q2541">
        <f t="shared" si="281"/>
        <v>0</v>
      </c>
    </row>
    <row r="2542" spans="1:17" x14ac:dyDescent="0.3">
      <c r="A2542">
        <v>13086530</v>
      </c>
      <c r="B2542" t="s">
        <v>27</v>
      </c>
      <c r="C2542" s="1">
        <v>43754</v>
      </c>
      <c r="D2542">
        <v>0</v>
      </c>
      <c r="E2542">
        <v>354845</v>
      </c>
      <c r="F2542">
        <v>0</v>
      </c>
      <c r="G2542">
        <v>295506</v>
      </c>
      <c r="H2542">
        <v>-295506.2</v>
      </c>
      <c r="I2542" s="1">
        <v>43754</v>
      </c>
      <c r="J2542">
        <v>2019</v>
      </c>
      <c r="K2542">
        <f t="shared" si="276"/>
        <v>10</v>
      </c>
      <c r="L2542">
        <f t="shared" si="277"/>
        <v>16</v>
      </c>
      <c r="M2542">
        <f t="shared" si="278"/>
        <v>2019</v>
      </c>
      <c r="N2542">
        <f t="shared" si="282"/>
        <v>2019</v>
      </c>
      <c r="O2542">
        <f t="shared" si="279"/>
        <v>0</v>
      </c>
      <c r="P2542">
        <f t="shared" si="280"/>
        <v>0</v>
      </c>
      <c r="Q2542">
        <f t="shared" si="281"/>
        <v>0</v>
      </c>
    </row>
    <row r="2543" spans="1:17" x14ac:dyDescent="0.3">
      <c r="A2543">
        <v>13086530</v>
      </c>
      <c r="B2543" t="s">
        <v>27</v>
      </c>
      <c r="C2543" s="1">
        <v>43755</v>
      </c>
      <c r="D2543">
        <v>0</v>
      </c>
      <c r="E2543">
        <v>354845</v>
      </c>
      <c r="F2543">
        <v>0</v>
      </c>
      <c r="G2543">
        <v>295506</v>
      </c>
      <c r="H2543">
        <v>-295506.2</v>
      </c>
      <c r="I2543" s="1">
        <v>43755</v>
      </c>
      <c r="J2543">
        <v>2019</v>
      </c>
      <c r="K2543">
        <f t="shared" si="276"/>
        <v>10</v>
      </c>
      <c r="L2543">
        <f t="shared" si="277"/>
        <v>17</v>
      </c>
      <c r="M2543">
        <f t="shared" si="278"/>
        <v>2019</v>
      </c>
      <c r="N2543">
        <f t="shared" si="282"/>
        <v>2019</v>
      </c>
      <c r="O2543">
        <f t="shared" si="279"/>
        <v>0</v>
      </c>
      <c r="P2543">
        <f t="shared" si="280"/>
        <v>0</v>
      </c>
      <c r="Q2543">
        <f t="shared" si="281"/>
        <v>0</v>
      </c>
    </row>
    <row r="2544" spans="1:17" x14ac:dyDescent="0.3">
      <c r="A2544">
        <v>13086530</v>
      </c>
      <c r="B2544" t="s">
        <v>27</v>
      </c>
      <c r="C2544" s="1">
        <v>43756</v>
      </c>
      <c r="D2544">
        <v>0</v>
      </c>
      <c r="E2544">
        <v>354845</v>
      </c>
      <c r="F2544">
        <v>0</v>
      </c>
      <c r="G2544">
        <v>295506</v>
      </c>
      <c r="H2544">
        <v>-295506.2</v>
      </c>
      <c r="I2544" s="1">
        <v>43756</v>
      </c>
      <c r="J2544">
        <v>2019</v>
      </c>
      <c r="K2544">
        <f t="shared" si="276"/>
        <v>10</v>
      </c>
      <c r="L2544">
        <f t="shared" si="277"/>
        <v>18</v>
      </c>
      <c r="M2544">
        <f t="shared" si="278"/>
        <v>2019</v>
      </c>
      <c r="N2544">
        <f t="shared" si="282"/>
        <v>2019</v>
      </c>
      <c r="O2544">
        <f t="shared" si="279"/>
        <v>0</v>
      </c>
      <c r="P2544">
        <f t="shared" si="280"/>
        <v>0</v>
      </c>
      <c r="Q2544">
        <f t="shared" si="281"/>
        <v>0</v>
      </c>
    </row>
    <row r="2545" spans="1:17" x14ac:dyDescent="0.3">
      <c r="A2545">
        <v>13086530</v>
      </c>
      <c r="B2545" t="s">
        <v>27</v>
      </c>
      <c r="C2545" s="1">
        <v>43757</v>
      </c>
      <c r="D2545">
        <v>0</v>
      </c>
      <c r="E2545">
        <v>354845</v>
      </c>
      <c r="F2545">
        <v>0</v>
      </c>
      <c r="G2545">
        <v>295506</v>
      </c>
      <c r="H2545">
        <v>-295506.2</v>
      </c>
      <c r="I2545" s="1">
        <v>43757</v>
      </c>
      <c r="J2545">
        <v>2019</v>
      </c>
      <c r="K2545">
        <f t="shared" si="276"/>
        <v>10</v>
      </c>
      <c r="L2545">
        <f t="shared" si="277"/>
        <v>19</v>
      </c>
      <c r="M2545">
        <f t="shared" si="278"/>
        <v>2019</v>
      </c>
      <c r="N2545">
        <f t="shared" si="282"/>
        <v>2019</v>
      </c>
      <c r="O2545">
        <f t="shared" si="279"/>
        <v>0</v>
      </c>
      <c r="P2545">
        <f t="shared" si="280"/>
        <v>0</v>
      </c>
      <c r="Q2545">
        <f t="shared" si="281"/>
        <v>0</v>
      </c>
    </row>
    <row r="2546" spans="1:17" x14ac:dyDescent="0.3">
      <c r="A2546">
        <v>13086530</v>
      </c>
      <c r="B2546" t="s">
        <v>27</v>
      </c>
      <c r="C2546" s="1">
        <v>43758</v>
      </c>
      <c r="D2546">
        <v>0</v>
      </c>
      <c r="E2546">
        <v>354845</v>
      </c>
      <c r="F2546">
        <v>0</v>
      </c>
      <c r="G2546">
        <v>295506</v>
      </c>
      <c r="H2546">
        <v>-295506.2</v>
      </c>
      <c r="I2546" s="1">
        <v>43758</v>
      </c>
      <c r="J2546">
        <v>2019</v>
      </c>
      <c r="K2546">
        <f t="shared" si="276"/>
        <v>10</v>
      </c>
      <c r="L2546">
        <f t="shared" si="277"/>
        <v>20</v>
      </c>
      <c r="M2546">
        <f t="shared" si="278"/>
        <v>2019</v>
      </c>
      <c r="N2546">
        <f t="shared" si="282"/>
        <v>2019</v>
      </c>
      <c r="O2546">
        <f t="shared" si="279"/>
        <v>0</v>
      </c>
      <c r="P2546">
        <f t="shared" si="280"/>
        <v>0</v>
      </c>
      <c r="Q2546">
        <f t="shared" si="281"/>
        <v>0</v>
      </c>
    </row>
    <row r="2547" spans="1:17" x14ac:dyDescent="0.3">
      <c r="A2547">
        <v>13086530</v>
      </c>
      <c r="B2547" t="s">
        <v>27</v>
      </c>
      <c r="C2547" s="1">
        <v>43759</v>
      </c>
      <c r="D2547">
        <v>0</v>
      </c>
      <c r="E2547">
        <v>354845</v>
      </c>
      <c r="F2547">
        <v>0</v>
      </c>
      <c r="G2547">
        <v>295506</v>
      </c>
      <c r="H2547">
        <v>-295506.2</v>
      </c>
      <c r="I2547" s="1">
        <v>43759</v>
      </c>
      <c r="J2547">
        <v>2019</v>
      </c>
      <c r="K2547">
        <f t="shared" si="276"/>
        <v>10</v>
      </c>
      <c r="L2547">
        <f t="shared" si="277"/>
        <v>21</v>
      </c>
      <c r="M2547">
        <f t="shared" si="278"/>
        <v>2019</v>
      </c>
      <c r="N2547">
        <f t="shared" si="282"/>
        <v>2019</v>
      </c>
      <c r="O2547">
        <f t="shared" si="279"/>
        <v>0</v>
      </c>
      <c r="P2547">
        <f t="shared" si="280"/>
        <v>0</v>
      </c>
      <c r="Q2547">
        <f t="shared" si="281"/>
        <v>0</v>
      </c>
    </row>
    <row r="2548" spans="1:17" x14ac:dyDescent="0.3">
      <c r="A2548">
        <v>13086530</v>
      </c>
      <c r="B2548" t="s">
        <v>27</v>
      </c>
      <c r="C2548" s="1">
        <v>43760</v>
      </c>
      <c r="D2548">
        <v>0</v>
      </c>
      <c r="E2548">
        <v>354845</v>
      </c>
      <c r="F2548">
        <v>0</v>
      </c>
      <c r="G2548">
        <v>295506</v>
      </c>
      <c r="H2548">
        <v>-295506.2</v>
      </c>
      <c r="I2548" s="1">
        <v>43760</v>
      </c>
      <c r="J2548">
        <v>2019</v>
      </c>
      <c r="K2548">
        <f t="shared" si="276"/>
        <v>10</v>
      </c>
      <c r="L2548">
        <f t="shared" si="277"/>
        <v>22</v>
      </c>
      <c r="M2548">
        <f t="shared" si="278"/>
        <v>2019</v>
      </c>
      <c r="N2548">
        <f t="shared" si="282"/>
        <v>2019</v>
      </c>
      <c r="O2548">
        <f t="shared" si="279"/>
        <v>0</v>
      </c>
      <c r="P2548">
        <f t="shared" si="280"/>
        <v>0</v>
      </c>
      <c r="Q2548">
        <f t="shared" si="281"/>
        <v>0</v>
      </c>
    </row>
    <row r="2549" spans="1:17" x14ac:dyDescent="0.3">
      <c r="A2549">
        <v>13086530</v>
      </c>
      <c r="B2549" t="s">
        <v>27</v>
      </c>
      <c r="C2549" s="1">
        <v>43761</v>
      </c>
      <c r="D2549">
        <v>0</v>
      </c>
      <c r="E2549">
        <v>354845</v>
      </c>
      <c r="F2549">
        <v>0</v>
      </c>
      <c r="G2549">
        <v>295506</v>
      </c>
      <c r="H2549">
        <v>-295506.2</v>
      </c>
      <c r="I2549" s="1">
        <v>43761</v>
      </c>
      <c r="J2549">
        <v>2019</v>
      </c>
      <c r="K2549">
        <f t="shared" si="276"/>
        <v>10</v>
      </c>
      <c r="L2549">
        <f t="shared" si="277"/>
        <v>23</v>
      </c>
      <c r="M2549">
        <f t="shared" si="278"/>
        <v>2019</v>
      </c>
      <c r="N2549">
        <f t="shared" si="282"/>
        <v>2019</v>
      </c>
      <c r="O2549">
        <f t="shared" si="279"/>
        <v>0</v>
      </c>
      <c r="P2549">
        <f t="shared" si="280"/>
        <v>0</v>
      </c>
      <c r="Q2549">
        <f t="shared" si="281"/>
        <v>0</v>
      </c>
    </row>
    <row r="2550" spans="1:17" x14ac:dyDescent="0.3">
      <c r="A2550">
        <v>13086530</v>
      </c>
      <c r="B2550" t="s">
        <v>27</v>
      </c>
      <c r="C2550" s="1">
        <v>43762</v>
      </c>
      <c r="D2550">
        <v>0</v>
      </c>
      <c r="E2550">
        <v>354845</v>
      </c>
      <c r="F2550">
        <v>0</v>
      </c>
      <c r="G2550">
        <v>295506</v>
      </c>
      <c r="H2550">
        <v>-295506.2</v>
      </c>
      <c r="I2550" s="1">
        <v>43762</v>
      </c>
      <c r="J2550">
        <v>2019</v>
      </c>
      <c r="K2550">
        <f t="shared" si="276"/>
        <v>10</v>
      </c>
      <c r="L2550">
        <f t="shared" si="277"/>
        <v>24</v>
      </c>
      <c r="M2550">
        <f t="shared" si="278"/>
        <v>2019</v>
      </c>
      <c r="N2550">
        <f t="shared" si="282"/>
        <v>2019</v>
      </c>
      <c r="O2550">
        <f t="shared" si="279"/>
        <v>0</v>
      </c>
      <c r="P2550">
        <f t="shared" si="280"/>
        <v>0</v>
      </c>
      <c r="Q2550">
        <f t="shared" si="281"/>
        <v>0</v>
      </c>
    </row>
    <row r="2551" spans="1:17" x14ac:dyDescent="0.3">
      <c r="A2551">
        <v>13086530</v>
      </c>
      <c r="B2551" t="s">
        <v>27</v>
      </c>
      <c r="C2551" s="1">
        <v>43763</v>
      </c>
      <c r="D2551">
        <v>0</v>
      </c>
      <c r="E2551">
        <v>354845</v>
      </c>
      <c r="F2551">
        <v>0</v>
      </c>
      <c r="G2551">
        <v>295506</v>
      </c>
      <c r="H2551">
        <v>-295506.2</v>
      </c>
      <c r="I2551" s="1">
        <v>43763</v>
      </c>
      <c r="J2551">
        <v>2019</v>
      </c>
      <c r="K2551">
        <f t="shared" si="276"/>
        <v>10</v>
      </c>
      <c r="L2551">
        <f t="shared" si="277"/>
        <v>25</v>
      </c>
      <c r="M2551">
        <f t="shared" si="278"/>
        <v>2019</v>
      </c>
      <c r="N2551">
        <f t="shared" si="282"/>
        <v>2019</v>
      </c>
      <c r="O2551">
        <f t="shared" si="279"/>
        <v>0</v>
      </c>
      <c r="P2551">
        <f t="shared" si="280"/>
        <v>0</v>
      </c>
      <c r="Q2551">
        <f t="shared" si="281"/>
        <v>0</v>
      </c>
    </row>
    <row r="2552" spans="1:17" x14ac:dyDescent="0.3">
      <c r="A2552">
        <v>13086530</v>
      </c>
      <c r="B2552" t="s">
        <v>27</v>
      </c>
      <c r="C2552" s="1">
        <v>43764</v>
      </c>
      <c r="D2552">
        <v>0</v>
      </c>
      <c r="E2552">
        <v>354845</v>
      </c>
      <c r="F2552">
        <v>0</v>
      </c>
      <c r="G2552">
        <v>295506</v>
      </c>
      <c r="H2552">
        <v>-295506.2</v>
      </c>
      <c r="I2552" s="1">
        <v>43764</v>
      </c>
      <c r="J2552">
        <v>2019</v>
      </c>
      <c r="K2552">
        <f t="shared" si="276"/>
        <v>10</v>
      </c>
      <c r="L2552">
        <f t="shared" si="277"/>
        <v>26</v>
      </c>
      <c r="M2552">
        <f t="shared" si="278"/>
        <v>2019</v>
      </c>
      <c r="N2552">
        <f t="shared" si="282"/>
        <v>2019</v>
      </c>
      <c r="O2552">
        <f t="shared" si="279"/>
        <v>0</v>
      </c>
      <c r="P2552">
        <f t="shared" si="280"/>
        <v>0</v>
      </c>
      <c r="Q2552">
        <f t="shared" si="281"/>
        <v>0</v>
      </c>
    </row>
    <row r="2553" spans="1:17" x14ac:dyDescent="0.3">
      <c r="A2553">
        <v>13086530</v>
      </c>
      <c r="B2553" t="s">
        <v>27</v>
      </c>
      <c r="C2553" s="1">
        <v>43765</v>
      </c>
      <c r="D2553">
        <v>0</v>
      </c>
      <c r="E2553">
        <v>354845</v>
      </c>
      <c r="F2553">
        <v>0</v>
      </c>
      <c r="G2553">
        <v>295506</v>
      </c>
      <c r="H2553">
        <v>-295506.2</v>
      </c>
      <c r="I2553" s="1">
        <v>43765</v>
      </c>
      <c r="J2553">
        <v>2019</v>
      </c>
      <c r="K2553">
        <f t="shared" si="276"/>
        <v>10</v>
      </c>
      <c r="L2553">
        <f t="shared" si="277"/>
        <v>27</v>
      </c>
      <c r="M2553">
        <f t="shared" si="278"/>
        <v>2019</v>
      </c>
      <c r="N2553">
        <f t="shared" si="282"/>
        <v>2019</v>
      </c>
      <c r="O2553">
        <f t="shared" si="279"/>
        <v>0</v>
      </c>
      <c r="P2553">
        <f t="shared" si="280"/>
        <v>0</v>
      </c>
      <c r="Q2553">
        <f t="shared" si="281"/>
        <v>0</v>
      </c>
    </row>
    <row r="2554" spans="1:17" x14ac:dyDescent="0.3">
      <c r="A2554">
        <v>13086530</v>
      </c>
      <c r="B2554" t="s">
        <v>27</v>
      </c>
      <c r="C2554" s="1">
        <v>43766</v>
      </c>
      <c r="D2554">
        <v>0</v>
      </c>
      <c r="E2554">
        <v>354845</v>
      </c>
      <c r="F2554">
        <v>0</v>
      </c>
      <c r="G2554">
        <v>295506</v>
      </c>
      <c r="H2554">
        <v>-295506.2</v>
      </c>
      <c r="I2554" s="1">
        <v>43766</v>
      </c>
      <c r="J2554">
        <v>2019</v>
      </c>
      <c r="K2554">
        <f t="shared" si="276"/>
        <v>10</v>
      </c>
      <c r="L2554">
        <f t="shared" si="277"/>
        <v>28</v>
      </c>
      <c r="M2554">
        <f t="shared" si="278"/>
        <v>2019</v>
      </c>
      <c r="N2554">
        <f t="shared" si="282"/>
        <v>2019</v>
      </c>
      <c r="O2554">
        <f t="shared" si="279"/>
        <v>0</v>
      </c>
      <c r="P2554">
        <f t="shared" si="280"/>
        <v>0</v>
      </c>
      <c r="Q2554">
        <f t="shared" si="281"/>
        <v>0</v>
      </c>
    </row>
    <row r="2555" spans="1:17" x14ac:dyDescent="0.3">
      <c r="A2555">
        <v>13086530</v>
      </c>
      <c r="B2555" t="s">
        <v>27</v>
      </c>
      <c r="C2555" s="1">
        <v>43767</v>
      </c>
      <c r="D2555">
        <v>0</v>
      </c>
      <c r="E2555">
        <v>354845</v>
      </c>
      <c r="F2555">
        <v>0</v>
      </c>
      <c r="G2555">
        <v>295506</v>
      </c>
      <c r="H2555">
        <v>-295506.2</v>
      </c>
      <c r="I2555" s="1">
        <v>43767</v>
      </c>
      <c r="J2555">
        <v>2019</v>
      </c>
      <c r="K2555">
        <f t="shared" si="276"/>
        <v>10</v>
      </c>
      <c r="L2555">
        <f t="shared" si="277"/>
        <v>29</v>
      </c>
      <c r="M2555">
        <f t="shared" si="278"/>
        <v>2019</v>
      </c>
      <c r="N2555">
        <f t="shared" si="282"/>
        <v>2019</v>
      </c>
      <c r="O2555">
        <f t="shared" si="279"/>
        <v>0</v>
      </c>
      <c r="P2555">
        <f t="shared" si="280"/>
        <v>0</v>
      </c>
      <c r="Q2555">
        <f t="shared" si="281"/>
        <v>0</v>
      </c>
    </row>
    <row r="2556" spans="1:17" x14ac:dyDescent="0.3">
      <c r="A2556">
        <v>13086530</v>
      </c>
      <c r="B2556" t="s">
        <v>27</v>
      </c>
      <c r="C2556" s="1">
        <v>43768</v>
      </c>
      <c r="D2556">
        <v>0</v>
      </c>
      <c r="E2556">
        <v>354845</v>
      </c>
      <c r="F2556">
        <v>0</v>
      </c>
      <c r="G2556">
        <v>295506</v>
      </c>
      <c r="H2556">
        <v>-295506.2</v>
      </c>
      <c r="I2556" s="1">
        <v>43768</v>
      </c>
      <c r="J2556">
        <v>2019</v>
      </c>
      <c r="K2556">
        <f t="shared" si="276"/>
        <v>10</v>
      </c>
      <c r="L2556">
        <f t="shared" si="277"/>
        <v>30</v>
      </c>
      <c r="M2556">
        <f t="shared" si="278"/>
        <v>2019</v>
      </c>
      <c r="N2556">
        <f t="shared" si="282"/>
        <v>2019</v>
      </c>
      <c r="O2556">
        <f t="shared" si="279"/>
        <v>0</v>
      </c>
      <c r="P2556">
        <f t="shared" si="280"/>
        <v>0</v>
      </c>
      <c r="Q2556">
        <f t="shared" si="281"/>
        <v>0</v>
      </c>
    </row>
    <row r="2557" spans="1:17" x14ac:dyDescent="0.3">
      <c r="A2557">
        <v>13086530</v>
      </c>
      <c r="B2557" t="s">
        <v>27</v>
      </c>
      <c r="C2557" s="1">
        <v>43769</v>
      </c>
      <c r="D2557">
        <v>0</v>
      </c>
      <c r="E2557">
        <v>354845</v>
      </c>
      <c r="F2557">
        <v>0</v>
      </c>
      <c r="G2557">
        <v>295506</v>
      </c>
      <c r="H2557">
        <v>-295506.2</v>
      </c>
      <c r="I2557" s="1">
        <v>43769</v>
      </c>
      <c r="J2557">
        <v>2019</v>
      </c>
      <c r="K2557">
        <f t="shared" si="276"/>
        <v>10</v>
      </c>
      <c r="L2557">
        <f t="shared" si="277"/>
        <v>31</v>
      </c>
      <c r="M2557">
        <f t="shared" si="278"/>
        <v>2019</v>
      </c>
      <c r="N2557">
        <f t="shared" si="282"/>
        <v>2019</v>
      </c>
      <c r="O2557">
        <f t="shared" si="279"/>
        <v>0</v>
      </c>
      <c r="P2557">
        <f t="shared" si="280"/>
        <v>0</v>
      </c>
      <c r="Q2557">
        <f t="shared" si="281"/>
        <v>0</v>
      </c>
    </row>
    <row r="2558" spans="1:17" x14ac:dyDescent="0.3">
      <c r="A2558">
        <v>13086530</v>
      </c>
      <c r="B2558" t="s">
        <v>27</v>
      </c>
      <c r="C2558" s="1">
        <v>43770</v>
      </c>
      <c r="D2558">
        <v>0</v>
      </c>
      <c r="E2558">
        <v>0</v>
      </c>
      <c r="F2558">
        <v>0</v>
      </c>
      <c r="G2558">
        <v>0</v>
      </c>
      <c r="H2558">
        <v>0</v>
      </c>
      <c r="I2558" s="1">
        <v>43770</v>
      </c>
      <c r="J2558">
        <v>2020</v>
      </c>
      <c r="K2558">
        <f t="shared" si="276"/>
        <v>11</v>
      </c>
      <c r="L2558">
        <f t="shared" si="277"/>
        <v>1</v>
      </c>
      <c r="M2558">
        <f t="shared" si="278"/>
        <v>2019</v>
      </c>
      <c r="N2558">
        <f t="shared" ref="N2558:N2621" si="283">IF(K2558&gt;10,M2558+1,M2558)</f>
        <v>2020</v>
      </c>
      <c r="O2558">
        <f t="shared" si="279"/>
        <v>0</v>
      </c>
      <c r="P2558">
        <f t="shared" si="280"/>
        <v>0</v>
      </c>
      <c r="Q2558">
        <f t="shared" si="281"/>
        <v>0</v>
      </c>
    </row>
    <row r="2559" spans="1:17" x14ac:dyDescent="0.3">
      <c r="A2559">
        <v>13086530</v>
      </c>
      <c r="B2559" t="s">
        <v>27</v>
      </c>
      <c r="C2559" s="1">
        <v>43771</v>
      </c>
      <c r="D2559">
        <v>0</v>
      </c>
      <c r="E2559">
        <v>0</v>
      </c>
      <c r="F2559">
        <v>0</v>
      </c>
      <c r="G2559">
        <v>0</v>
      </c>
      <c r="H2559">
        <v>0</v>
      </c>
      <c r="I2559" s="1">
        <v>43771</v>
      </c>
      <c r="J2559">
        <v>2020</v>
      </c>
      <c r="K2559">
        <f t="shared" si="276"/>
        <v>11</v>
      </c>
      <c r="L2559">
        <f t="shared" si="277"/>
        <v>2</v>
      </c>
      <c r="M2559">
        <f t="shared" si="278"/>
        <v>2019</v>
      </c>
      <c r="N2559">
        <f t="shared" si="283"/>
        <v>2020</v>
      </c>
      <c r="O2559">
        <f t="shared" si="279"/>
        <v>0</v>
      </c>
      <c r="P2559">
        <f t="shared" si="280"/>
        <v>0</v>
      </c>
      <c r="Q2559">
        <f t="shared" si="281"/>
        <v>0</v>
      </c>
    </row>
    <row r="2560" spans="1:17" x14ac:dyDescent="0.3">
      <c r="A2560">
        <v>13086530</v>
      </c>
      <c r="B2560" t="s">
        <v>27</v>
      </c>
      <c r="C2560" s="1">
        <v>43772</v>
      </c>
      <c r="D2560">
        <v>0</v>
      </c>
      <c r="E2560">
        <v>0</v>
      </c>
      <c r="F2560">
        <v>0</v>
      </c>
      <c r="G2560">
        <v>0</v>
      </c>
      <c r="H2560">
        <v>0</v>
      </c>
      <c r="I2560" s="1">
        <v>43772</v>
      </c>
      <c r="J2560">
        <v>2020</v>
      </c>
      <c r="K2560">
        <f t="shared" si="276"/>
        <v>11</v>
      </c>
      <c r="L2560">
        <f t="shared" si="277"/>
        <v>3</v>
      </c>
      <c r="M2560">
        <f t="shared" si="278"/>
        <v>2019</v>
      </c>
      <c r="N2560">
        <f t="shared" si="283"/>
        <v>2020</v>
      </c>
      <c r="O2560">
        <f t="shared" si="279"/>
        <v>0</v>
      </c>
      <c r="P2560">
        <f t="shared" si="280"/>
        <v>0</v>
      </c>
      <c r="Q2560">
        <f t="shared" si="281"/>
        <v>0</v>
      </c>
    </row>
    <row r="2561" spans="1:17" x14ac:dyDescent="0.3">
      <c r="A2561">
        <v>13086530</v>
      </c>
      <c r="B2561" t="s">
        <v>27</v>
      </c>
      <c r="C2561" s="1">
        <v>43773</v>
      </c>
      <c r="D2561">
        <v>0</v>
      </c>
      <c r="E2561">
        <v>0</v>
      </c>
      <c r="F2561">
        <v>0</v>
      </c>
      <c r="G2561">
        <v>0</v>
      </c>
      <c r="H2561">
        <v>0</v>
      </c>
      <c r="I2561" s="1">
        <v>43773</v>
      </c>
      <c r="J2561">
        <v>2020</v>
      </c>
      <c r="K2561">
        <f t="shared" si="276"/>
        <v>11</v>
      </c>
      <c r="L2561">
        <f t="shared" si="277"/>
        <v>4</v>
      </c>
      <c r="M2561">
        <f t="shared" si="278"/>
        <v>2019</v>
      </c>
      <c r="N2561">
        <f t="shared" si="283"/>
        <v>2020</v>
      </c>
      <c r="O2561">
        <f t="shared" si="279"/>
        <v>0</v>
      </c>
      <c r="P2561">
        <f t="shared" si="280"/>
        <v>0</v>
      </c>
      <c r="Q2561">
        <f t="shared" si="281"/>
        <v>0</v>
      </c>
    </row>
    <row r="2562" spans="1:17" x14ac:dyDescent="0.3">
      <c r="A2562">
        <v>13086530</v>
      </c>
      <c r="B2562" t="s">
        <v>27</v>
      </c>
      <c r="C2562" s="1">
        <v>43774</v>
      </c>
      <c r="D2562">
        <v>0</v>
      </c>
      <c r="E2562">
        <v>0</v>
      </c>
      <c r="F2562">
        <v>0</v>
      </c>
      <c r="G2562">
        <v>0</v>
      </c>
      <c r="H2562">
        <v>0</v>
      </c>
      <c r="I2562" s="1">
        <v>43774</v>
      </c>
      <c r="J2562">
        <v>2020</v>
      </c>
      <c r="K2562">
        <f t="shared" ref="K2562:K2625" si="284">MONTH(C2562)</f>
        <v>11</v>
      </c>
      <c r="L2562">
        <f t="shared" ref="L2562:L2625" si="285">DAY(C2562)</f>
        <v>5</v>
      </c>
      <c r="M2562">
        <f t="shared" ref="M2562:M2625" si="286">YEAR(C2562)</f>
        <v>2019</v>
      </c>
      <c r="N2562">
        <f t="shared" si="283"/>
        <v>2020</v>
      </c>
      <c r="O2562">
        <f t="shared" ref="O2562:O2625" si="287">D2562*1.9835</f>
        <v>0</v>
      </c>
      <c r="P2562">
        <f t="shared" ref="P2562:P2625" si="288">(D2562-F2562)*1.9835</f>
        <v>0</v>
      </c>
      <c r="Q2562">
        <f t="shared" ref="Q2562:Q2625" si="289">F2562*1.9835</f>
        <v>0</v>
      </c>
    </row>
    <row r="2563" spans="1:17" x14ac:dyDescent="0.3">
      <c r="A2563">
        <v>13086530</v>
      </c>
      <c r="B2563" t="s">
        <v>27</v>
      </c>
      <c r="C2563" s="1">
        <v>43775</v>
      </c>
      <c r="D2563">
        <v>0</v>
      </c>
      <c r="E2563">
        <v>0</v>
      </c>
      <c r="F2563">
        <v>0</v>
      </c>
      <c r="G2563">
        <v>0</v>
      </c>
      <c r="H2563">
        <v>0</v>
      </c>
      <c r="I2563" s="1">
        <v>43775</v>
      </c>
      <c r="J2563">
        <v>2020</v>
      </c>
      <c r="K2563">
        <f t="shared" si="284"/>
        <v>11</v>
      </c>
      <c r="L2563">
        <f t="shared" si="285"/>
        <v>6</v>
      </c>
      <c r="M2563">
        <f t="shared" si="286"/>
        <v>2019</v>
      </c>
      <c r="N2563">
        <f t="shared" si="283"/>
        <v>2020</v>
      </c>
      <c r="O2563">
        <f t="shared" si="287"/>
        <v>0</v>
      </c>
      <c r="P2563">
        <f t="shared" si="288"/>
        <v>0</v>
      </c>
      <c r="Q2563">
        <f t="shared" si="289"/>
        <v>0</v>
      </c>
    </row>
    <row r="2564" spans="1:17" x14ac:dyDescent="0.3">
      <c r="A2564">
        <v>13086530</v>
      </c>
      <c r="B2564" t="s">
        <v>27</v>
      </c>
      <c r="C2564" s="1">
        <v>43776</v>
      </c>
      <c r="D2564">
        <v>0</v>
      </c>
      <c r="E2564">
        <v>0</v>
      </c>
      <c r="F2564">
        <v>0</v>
      </c>
      <c r="G2564">
        <v>0</v>
      </c>
      <c r="H2564">
        <v>0</v>
      </c>
      <c r="I2564" s="1">
        <v>43776</v>
      </c>
      <c r="J2564">
        <v>2020</v>
      </c>
      <c r="K2564">
        <f t="shared" si="284"/>
        <v>11</v>
      </c>
      <c r="L2564">
        <f t="shared" si="285"/>
        <v>7</v>
      </c>
      <c r="M2564">
        <f t="shared" si="286"/>
        <v>2019</v>
      </c>
      <c r="N2564">
        <f t="shared" si="283"/>
        <v>2020</v>
      </c>
      <c r="O2564">
        <f t="shared" si="287"/>
        <v>0</v>
      </c>
      <c r="P2564">
        <f t="shared" si="288"/>
        <v>0</v>
      </c>
      <c r="Q2564">
        <f t="shared" si="289"/>
        <v>0</v>
      </c>
    </row>
    <row r="2565" spans="1:17" x14ac:dyDescent="0.3">
      <c r="A2565">
        <v>13086530</v>
      </c>
      <c r="B2565" t="s">
        <v>27</v>
      </c>
      <c r="C2565" s="1">
        <v>43777</v>
      </c>
      <c r="D2565">
        <v>0</v>
      </c>
      <c r="E2565">
        <v>0</v>
      </c>
      <c r="F2565">
        <v>0</v>
      </c>
      <c r="G2565">
        <v>0</v>
      </c>
      <c r="H2565">
        <v>0</v>
      </c>
      <c r="I2565" s="1">
        <v>43777</v>
      </c>
      <c r="J2565">
        <v>2020</v>
      </c>
      <c r="K2565">
        <f t="shared" si="284"/>
        <v>11</v>
      </c>
      <c r="L2565">
        <f t="shared" si="285"/>
        <v>8</v>
      </c>
      <c r="M2565">
        <f t="shared" si="286"/>
        <v>2019</v>
      </c>
      <c r="N2565">
        <f t="shared" si="283"/>
        <v>2020</v>
      </c>
      <c r="O2565">
        <f t="shared" si="287"/>
        <v>0</v>
      </c>
      <c r="P2565">
        <f t="shared" si="288"/>
        <v>0</v>
      </c>
      <c r="Q2565">
        <f t="shared" si="289"/>
        <v>0</v>
      </c>
    </row>
    <row r="2566" spans="1:17" x14ac:dyDescent="0.3">
      <c r="A2566">
        <v>13086530</v>
      </c>
      <c r="B2566" t="s">
        <v>27</v>
      </c>
      <c r="C2566" s="1">
        <v>43778</v>
      </c>
      <c r="D2566">
        <v>0</v>
      </c>
      <c r="E2566">
        <v>0</v>
      </c>
      <c r="F2566">
        <v>0</v>
      </c>
      <c r="G2566">
        <v>0</v>
      </c>
      <c r="H2566">
        <v>0</v>
      </c>
      <c r="I2566" s="1">
        <v>43778</v>
      </c>
      <c r="J2566">
        <v>2020</v>
      </c>
      <c r="K2566">
        <f t="shared" si="284"/>
        <v>11</v>
      </c>
      <c r="L2566">
        <f t="shared" si="285"/>
        <v>9</v>
      </c>
      <c r="M2566">
        <f t="shared" si="286"/>
        <v>2019</v>
      </c>
      <c r="N2566">
        <f t="shared" si="283"/>
        <v>2020</v>
      </c>
      <c r="O2566">
        <f t="shared" si="287"/>
        <v>0</v>
      </c>
      <c r="P2566">
        <f t="shared" si="288"/>
        <v>0</v>
      </c>
      <c r="Q2566">
        <f t="shared" si="289"/>
        <v>0</v>
      </c>
    </row>
    <row r="2567" spans="1:17" x14ac:dyDescent="0.3">
      <c r="A2567">
        <v>13086530</v>
      </c>
      <c r="B2567" t="s">
        <v>27</v>
      </c>
      <c r="C2567" s="1">
        <v>43779</v>
      </c>
      <c r="D2567">
        <v>0</v>
      </c>
      <c r="E2567">
        <v>0</v>
      </c>
      <c r="F2567">
        <v>0</v>
      </c>
      <c r="G2567">
        <v>0</v>
      </c>
      <c r="H2567">
        <v>0</v>
      </c>
      <c r="I2567" s="1">
        <v>43779</v>
      </c>
      <c r="J2567">
        <v>2020</v>
      </c>
      <c r="K2567">
        <f t="shared" si="284"/>
        <v>11</v>
      </c>
      <c r="L2567">
        <f t="shared" si="285"/>
        <v>10</v>
      </c>
      <c r="M2567">
        <f t="shared" si="286"/>
        <v>2019</v>
      </c>
      <c r="N2567">
        <f t="shared" si="283"/>
        <v>2020</v>
      </c>
      <c r="O2567">
        <f t="shared" si="287"/>
        <v>0</v>
      </c>
      <c r="P2567">
        <f t="shared" si="288"/>
        <v>0</v>
      </c>
      <c r="Q2567">
        <f t="shared" si="289"/>
        <v>0</v>
      </c>
    </row>
    <row r="2568" spans="1:17" x14ac:dyDescent="0.3">
      <c r="A2568">
        <v>13086530</v>
      </c>
      <c r="B2568" t="s">
        <v>27</v>
      </c>
      <c r="C2568" s="1">
        <v>43780</v>
      </c>
      <c r="D2568">
        <v>0</v>
      </c>
      <c r="E2568">
        <v>0</v>
      </c>
      <c r="F2568">
        <v>0</v>
      </c>
      <c r="G2568">
        <v>0</v>
      </c>
      <c r="H2568">
        <v>0</v>
      </c>
      <c r="I2568" s="1">
        <v>43780</v>
      </c>
      <c r="J2568">
        <v>2020</v>
      </c>
      <c r="K2568">
        <f t="shared" si="284"/>
        <v>11</v>
      </c>
      <c r="L2568">
        <f t="shared" si="285"/>
        <v>11</v>
      </c>
      <c r="M2568">
        <f t="shared" si="286"/>
        <v>2019</v>
      </c>
      <c r="N2568">
        <f t="shared" si="283"/>
        <v>2020</v>
      </c>
      <c r="O2568">
        <f t="shared" si="287"/>
        <v>0</v>
      </c>
      <c r="P2568">
        <f t="shared" si="288"/>
        <v>0</v>
      </c>
      <c r="Q2568">
        <f t="shared" si="289"/>
        <v>0</v>
      </c>
    </row>
    <row r="2569" spans="1:17" x14ac:dyDescent="0.3">
      <c r="A2569">
        <v>13086530</v>
      </c>
      <c r="B2569" t="s">
        <v>27</v>
      </c>
      <c r="C2569" s="1">
        <v>43781</v>
      </c>
      <c r="D2569">
        <v>0</v>
      </c>
      <c r="E2569">
        <v>0</v>
      </c>
      <c r="F2569">
        <v>0</v>
      </c>
      <c r="G2569">
        <v>0</v>
      </c>
      <c r="H2569">
        <v>0</v>
      </c>
      <c r="I2569" s="1">
        <v>43781</v>
      </c>
      <c r="J2569">
        <v>2020</v>
      </c>
      <c r="K2569">
        <f t="shared" si="284"/>
        <v>11</v>
      </c>
      <c r="L2569">
        <f t="shared" si="285"/>
        <v>12</v>
      </c>
      <c r="M2569">
        <f t="shared" si="286"/>
        <v>2019</v>
      </c>
      <c r="N2569">
        <f t="shared" si="283"/>
        <v>2020</v>
      </c>
      <c r="O2569">
        <f t="shared" si="287"/>
        <v>0</v>
      </c>
      <c r="P2569">
        <f t="shared" si="288"/>
        <v>0</v>
      </c>
      <c r="Q2569">
        <f t="shared" si="289"/>
        <v>0</v>
      </c>
    </row>
    <row r="2570" spans="1:17" x14ac:dyDescent="0.3">
      <c r="A2570">
        <v>13086530</v>
      </c>
      <c r="B2570" t="s">
        <v>27</v>
      </c>
      <c r="C2570" s="1">
        <v>43782</v>
      </c>
      <c r="D2570">
        <v>0</v>
      </c>
      <c r="E2570">
        <v>0</v>
      </c>
      <c r="F2570">
        <v>0</v>
      </c>
      <c r="G2570">
        <v>0</v>
      </c>
      <c r="H2570">
        <v>0</v>
      </c>
      <c r="I2570" s="1">
        <v>43782</v>
      </c>
      <c r="J2570">
        <v>2020</v>
      </c>
      <c r="K2570">
        <f t="shared" si="284"/>
        <v>11</v>
      </c>
      <c r="L2570">
        <f t="shared" si="285"/>
        <v>13</v>
      </c>
      <c r="M2570">
        <f t="shared" si="286"/>
        <v>2019</v>
      </c>
      <c r="N2570">
        <f t="shared" si="283"/>
        <v>2020</v>
      </c>
      <c r="O2570">
        <f t="shared" si="287"/>
        <v>0</v>
      </c>
      <c r="P2570">
        <f t="shared" si="288"/>
        <v>0</v>
      </c>
      <c r="Q2570">
        <f t="shared" si="289"/>
        <v>0</v>
      </c>
    </row>
    <row r="2571" spans="1:17" x14ac:dyDescent="0.3">
      <c r="A2571">
        <v>13086530</v>
      </c>
      <c r="B2571" t="s">
        <v>27</v>
      </c>
      <c r="C2571" s="1">
        <v>43783</v>
      </c>
      <c r="D2571">
        <v>0</v>
      </c>
      <c r="E2571">
        <v>0</v>
      </c>
      <c r="F2571">
        <v>0</v>
      </c>
      <c r="G2571">
        <v>0</v>
      </c>
      <c r="H2571">
        <v>0</v>
      </c>
      <c r="I2571" s="1">
        <v>43783</v>
      </c>
      <c r="J2571">
        <v>2020</v>
      </c>
      <c r="K2571">
        <f t="shared" si="284"/>
        <v>11</v>
      </c>
      <c r="L2571">
        <f t="shared" si="285"/>
        <v>14</v>
      </c>
      <c r="M2571">
        <f t="shared" si="286"/>
        <v>2019</v>
      </c>
      <c r="N2571">
        <f t="shared" si="283"/>
        <v>2020</v>
      </c>
      <c r="O2571">
        <f t="shared" si="287"/>
        <v>0</v>
      </c>
      <c r="P2571">
        <f t="shared" si="288"/>
        <v>0</v>
      </c>
      <c r="Q2571">
        <f t="shared" si="289"/>
        <v>0</v>
      </c>
    </row>
    <row r="2572" spans="1:17" x14ac:dyDescent="0.3">
      <c r="A2572">
        <v>13086530</v>
      </c>
      <c r="B2572" t="s">
        <v>27</v>
      </c>
      <c r="C2572" s="1">
        <v>43784</v>
      </c>
      <c r="D2572">
        <v>0</v>
      </c>
      <c r="E2572">
        <v>0</v>
      </c>
      <c r="F2572">
        <v>0</v>
      </c>
      <c r="G2572">
        <v>0</v>
      </c>
      <c r="H2572">
        <v>0</v>
      </c>
      <c r="I2572" s="1">
        <v>43784</v>
      </c>
      <c r="J2572">
        <v>2020</v>
      </c>
      <c r="K2572">
        <f t="shared" si="284"/>
        <v>11</v>
      </c>
      <c r="L2572">
        <f t="shared" si="285"/>
        <v>15</v>
      </c>
      <c r="M2572">
        <f t="shared" si="286"/>
        <v>2019</v>
      </c>
      <c r="N2572">
        <f t="shared" si="283"/>
        <v>2020</v>
      </c>
      <c r="O2572">
        <f t="shared" si="287"/>
        <v>0</v>
      </c>
      <c r="P2572">
        <f t="shared" si="288"/>
        <v>0</v>
      </c>
      <c r="Q2572">
        <f t="shared" si="289"/>
        <v>0</v>
      </c>
    </row>
    <row r="2573" spans="1:17" x14ac:dyDescent="0.3">
      <c r="A2573">
        <v>13086530</v>
      </c>
      <c r="B2573" t="s">
        <v>27</v>
      </c>
      <c r="C2573" s="1">
        <v>43785</v>
      </c>
      <c r="D2573">
        <v>0</v>
      </c>
      <c r="E2573">
        <v>0</v>
      </c>
      <c r="F2573">
        <v>0</v>
      </c>
      <c r="G2573">
        <v>0</v>
      </c>
      <c r="H2573">
        <v>0</v>
      </c>
      <c r="I2573" s="1">
        <v>43785</v>
      </c>
      <c r="J2573">
        <v>2020</v>
      </c>
      <c r="K2573">
        <f t="shared" si="284"/>
        <v>11</v>
      </c>
      <c r="L2573">
        <f t="shared" si="285"/>
        <v>16</v>
      </c>
      <c r="M2573">
        <f t="shared" si="286"/>
        <v>2019</v>
      </c>
      <c r="N2573">
        <f t="shared" si="283"/>
        <v>2020</v>
      </c>
      <c r="O2573">
        <f t="shared" si="287"/>
        <v>0</v>
      </c>
      <c r="P2573">
        <f t="shared" si="288"/>
        <v>0</v>
      </c>
      <c r="Q2573">
        <f t="shared" si="289"/>
        <v>0</v>
      </c>
    </row>
    <row r="2574" spans="1:17" x14ac:dyDescent="0.3">
      <c r="A2574">
        <v>13086530</v>
      </c>
      <c r="B2574" t="s">
        <v>27</v>
      </c>
      <c r="C2574" s="1">
        <v>43786</v>
      </c>
      <c r="D2574">
        <v>0</v>
      </c>
      <c r="E2574">
        <v>0</v>
      </c>
      <c r="F2574">
        <v>0</v>
      </c>
      <c r="G2574">
        <v>0</v>
      </c>
      <c r="H2574">
        <v>0</v>
      </c>
      <c r="I2574" s="1">
        <v>43786</v>
      </c>
      <c r="J2574">
        <v>2020</v>
      </c>
      <c r="K2574">
        <f t="shared" si="284"/>
        <v>11</v>
      </c>
      <c r="L2574">
        <f t="shared" si="285"/>
        <v>17</v>
      </c>
      <c r="M2574">
        <f t="shared" si="286"/>
        <v>2019</v>
      </c>
      <c r="N2574">
        <f t="shared" si="283"/>
        <v>2020</v>
      </c>
      <c r="O2574">
        <f t="shared" si="287"/>
        <v>0</v>
      </c>
      <c r="P2574">
        <f t="shared" si="288"/>
        <v>0</v>
      </c>
      <c r="Q2574">
        <f t="shared" si="289"/>
        <v>0</v>
      </c>
    </row>
    <row r="2575" spans="1:17" x14ac:dyDescent="0.3">
      <c r="A2575">
        <v>13086530</v>
      </c>
      <c r="B2575" t="s">
        <v>27</v>
      </c>
      <c r="C2575" s="1">
        <v>43787</v>
      </c>
      <c r="D2575">
        <v>0</v>
      </c>
      <c r="E2575">
        <v>0</v>
      </c>
      <c r="F2575">
        <v>0</v>
      </c>
      <c r="G2575">
        <v>0</v>
      </c>
      <c r="H2575">
        <v>0</v>
      </c>
      <c r="I2575" s="1">
        <v>43787</v>
      </c>
      <c r="J2575">
        <v>2020</v>
      </c>
      <c r="K2575">
        <f t="shared" si="284"/>
        <v>11</v>
      </c>
      <c r="L2575">
        <f t="shared" si="285"/>
        <v>18</v>
      </c>
      <c r="M2575">
        <f t="shared" si="286"/>
        <v>2019</v>
      </c>
      <c r="N2575">
        <f t="shared" si="283"/>
        <v>2020</v>
      </c>
      <c r="O2575">
        <f t="shared" si="287"/>
        <v>0</v>
      </c>
      <c r="P2575">
        <f t="shared" si="288"/>
        <v>0</v>
      </c>
      <c r="Q2575">
        <f t="shared" si="289"/>
        <v>0</v>
      </c>
    </row>
    <row r="2576" spans="1:17" x14ac:dyDescent="0.3">
      <c r="A2576">
        <v>13086530</v>
      </c>
      <c r="B2576" t="s">
        <v>27</v>
      </c>
      <c r="C2576" s="1">
        <v>43788</v>
      </c>
      <c r="D2576">
        <v>0</v>
      </c>
      <c r="E2576">
        <v>0</v>
      </c>
      <c r="F2576">
        <v>0</v>
      </c>
      <c r="G2576">
        <v>0</v>
      </c>
      <c r="H2576">
        <v>0</v>
      </c>
      <c r="I2576" s="1">
        <v>43788</v>
      </c>
      <c r="J2576">
        <v>2020</v>
      </c>
      <c r="K2576">
        <f t="shared" si="284"/>
        <v>11</v>
      </c>
      <c r="L2576">
        <f t="shared" si="285"/>
        <v>19</v>
      </c>
      <c r="M2576">
        <f t="shared" si="286"/>
        <v>2019</v>
      </c>
      <c r="N2576">
        <f t="shared" si="283"/>
        <v>2020</v>
      </c>
      <c r="O2576">
        <f t="shared" si="287"/>
        <v>0</v>
      </c>
      <c r="P2576">
        <f t="shared" si="288"/>
        <v>0</v>
      </c>
      <c r="Q2576">
        <f t="shared" si="289"/>
        <v>0</v>
      </c>
    </row>
    <row r="2577" spans="1:17" x14ac:dyDescent="0.3">
      <c r="A2577">
        <v>13086530</v>
      </c>
      <c r="B2577" t="s">
        <v>27</v>
      </c>
      <c r="C2577" s="1">
        <v>43789</v>
      </c>
      <c r="D2577">
        <v>0</v>
      </c>
      <c r="E2577">
        <v>0</v>
      </c>
      <c r="F2577">
        <v>0</v>
      </c>
      <c r="G2577">
        <v>0</v>
      </c>
      <c r="H2577">
        <v>0</v>
      </c>
      <c r="I2577" s="1">
        <v>43789</v>
      </c>
      <c r="J2577">
        <v>2020</v>
      </c>
      <c r="K2577">
        <f t="shared" si="284"/>
        <v>11</v>
      </c>
      <c r="L2577">
        <f t="shared" si="285"/>
        <v>20</v>
      </c>
      <c r="M2577">
        <f t="shared" si="286"/>
        <v>2019</v>
      </c>
      <c r="N2577">
        <f t="shared" si="283"/>
        <v>2020</v>
      </c>
      <c r="O2577">
        <f t="shared" si="287"/>
        <v>0</v>
      </c>
      <c r="P2577">
        <f t="shared" si="288"/>
        <v>0</v>
      </c>
      <c r="Q2577">
        <f t="shared" si="289"/>
        <v>0</v>
      </c>
    </row>
    <row r="2578" spans="1:17" x14ac:dyDescent="0.3">
      <c r="A2578">
        <v>13086530</v>
      </c>
      <c r="B2578" t="s">
        <v>27</v>
      </c>
      <c r="C2578" s="1">
        <v>43790</v>
      </c>
      <c r="D2578">
        <v>0</v>
      </c>
      <c r="E2578">
        <v>0</v>
      </c>
      <c r="F2578">
        <v>0</v>
      </c>
      <c r="G2578">
        <v>0</v>
      </c>
      <c r="H2578">
        <v>0</v>
      </c>
      <c r="I2578" s="1">
        <v>43790</v>
      </c>
      <c r="J2578">
        <v>2020</v>
      </c>
      <c r="K2578">
        <f t="shared" si="284"/>
        <v>11</v>
      </c>
      <c r="L2578">
        <f t="shared" si="285"/>
        <v>21</v>
      </c>
      <c r="M2578">
        <f t="shared" si="286"/>
        <v>2019</v>
      </c>
      <c r="N2578">
        <f t="shared" si="283"/>
        <v>2020</v>
      </c>
      <c r="O2578">
        <f t="shared" si="287"/>
        <v>0</v>
      </c>
      <c r="P2578">
        <f t="shared" si="288"/>
        <v>0</v>
      </c>
      <c r="Q2578">
        <f t="shared" si="289"/>
        <v>0</v>
      </c>
    </row>
    <row r="2579" spans="1:17" x14ac:dyDescent="0.3">
      <c r="A2579">
        <v>13086530</v>
      </c>
      <c r="B2579" t="s">
        <v>27</v>
      </c>
      <c r="C2579" s="1">
        <v>43791</v>
      </c>
      <c r="D2579">
        <v>0</v>
      </c>
      <c r="E2579">
        <v>0</v>
      </c>
      <c r="F2579">
        <v>0</v>
      </c>
      <c r="G2579">
        <v>0</v>
      </c>
      <c r="H2579">
        <v>0</v>
      </c>
      <c r="I2579" s="1">
        <v>43791</v>
      </c>
      <c r="J2579">
        <v>2020</v>
      </c>
      <c r="K2579">
        <f t="shared" si="284"/>
        <v>11</v>
      </c>
      <c r="L2579">
        <f t="shared" si="285"/>
        <v>22</v>
      </c>
      <c r="M2579">
        <f t="shared" si="286"/>
        <v>2019</v>
      </c>
      <c r="N2579">
        <f t="shared" si="283"/>
        <v>2020</v>
      </c>
      <c r="O2579">
        <f t="shared" si="287"/>
        <v>0</v>
      </c>
      <c r="P2579">
        <f t="shared" si="288"/>
        <v>0</v>
      </c>
      <c r="Q2579">
        <f t="shared" si="289"/>
        <v>0</v>
      </c>
    </row>
    <row r="2580" spans="1:17" x14ac:dyDescent="0.3">
      <c r="A2580">
        <v>13086530</v>
      </c>
      <c r="B2580" t="s">
        <v>27</v>
      </c>
      <c r="C2580" s="1">
        <v>43792</v>
      </c>
      <c r="D2580">
        <v>0</v>
      </c>
      <c r="E2580">
        <v>0</v>
      </c>
      <c r="F2580">
        <v>0</v>
      </c>
      <c r="G2580">
        <v>0</v>
      </c>
      <c r="H2580">
        <v>0</v>
      </c>
      <c r="I2580" s="1">
        <v>43792</v>
      </c>
      <c r="J2580">
        <v>2020</v>
      </c>
      <c r="K2580">
        <f t="shared" si="284"/>
        <v>11</v>
      </c>
      <c r="L2580">
        <f t="shared" si="285"/>
        <v>23</v>
      </c>
      <c r="M2580">
        <f t="shared" si="286"/>
        <v>2019</v>
      </c>
      <c r="N2580">
        <f t="shared" si="283"/>
        <v>2020</v>
      </c>
      <c r="O2580">
        <f t="shared" si="287"/>
        <v>0</v>
      </c>
      <c r="P2580">
        <f t="shared" si="288"/>
        <v>0</v>
      </c>
      <c r="Q2580">
        <f t="shared" si="289"/>
        <v>0</v>
      </c>
    </row>
    <row r="2581" spans="1:17" x14ac:dyDescent="0.3">
      <c r="A2581">
        <v>13086530</v>
      </c>
      <c r="B2581" t="s">
        <v>27</v>
      </c>
      <c r="C2581" s="1">
        <v>43793</v>
      </c>
      <c r="D2581">
        <v>0</v>
      </c>
      <c r="E2581">
        <v>0</v>
      </c>
      <c r="F2581">
        <v>0</v>
      </c>
      <c r="G2581">
        <v>0</v>
      </c>
      <c r="H2581">
        <v>0</v>
      </c>
      <c r="I2581" s="1">
        <v>43793</v>
      </c>
      <c r="J2581">
        <v>2020</v>
      </c>
      <c r="K2581">
        <f t="shared" si="284"/>
        <v>11</v>
      </c>
      <c r="L2581">
        <f t="shared" si="285"/>
        <v>24</v>
      </c>
      <c r="M2581">
        <f t="shared" si="286"/>
        <v>2019</v>
      </c>
      <c r="N2581">
        <f t="shared" si="283"/>
        <v>2020</v>
      </c>
      <c r="O2581">
        <f t="shared" si="287"/>
        <v>0</v>
      </c>
      <c r="P2581">
        <f t="shared" si="288"/>
        <v>0</v>
      </c>
      <c r="Q2581">
        <f t="shared" si="289"/>
        <v>0</v>
      </c>
    </row>
    <row r="2582" spans="1:17" x14ac:dyDescent="0.3">
      <c r="A2582">
        <v>13086530</v>
      </c>
      <c r="B2582" t="s">
        <v>27</v>
      </c>
      <c r="C2582" s="1">
        <v>43794</v>
      </c>
      <c r="D2582">
        <v>0</v>
      </c>
      <c r="E2582">
        <v>0</v>
      </c>
      <c r="F2582">
        <v>0</v>
      </c>
      <c r="G2582">
        <v>0</v>
      </c>
      <c r="H2582">
        <v>0</v>
      </c>
      <c r="I2582" s="1">
        <v>43794</v>
      </c>
      <c r="J2582">
        <v>2020</v>
      </c>
      <c r="K2582">
        <f t="shared" si="284"/>
        <v>11</v>
      </c>
      <c r="L2582">
        <f t="shared" si="285"/>
        <v>25</v>
      </c>
      <c r="M2582">
        <f t="shared" si="286"/>
        <v>2019</v>
      </c>
      <c r="N2582">
        <f t="shared" si="283"/>
        <v>2020</v>
      </c>
      <c r="O2582">
        <f t="shared" si="287"/>
        <v>0</v>
      </c>
      <c r="P2582">
        <f t="shared" si="288"/>
        <v>0</v>
      </c>
      <c r="Q2582">
        <f t="shared" si="289"/>
        <v>0</v>
      </c>
    </row>
    <row r="2583" spans="1:17" x14ac:dyDescent="0.3">
      <c r="A2583">
        <v>13086530</v>
      </c>
      <c r="B2583" t="s">
        <v>27</v>
      </c>
      <c r="C2583" s="1">
        <v>43795</v>
      </c>
      <c r="D2583">
        <v>0</v>
      </c>
      <c r="E2583">
        <v>0</v>
      </c>
      <c r="F2583">
        <v>0</v>
      </c>
      <c r="G2583">
        <v>0</v>
      </c>
      <c r="H2583">
        <v>0</v>
      </c>
      <c r="I2583" s="1">
        <v>43795</v>
      </c>
      <c r="J2583">
        <v>2020</v>
      </c>
      <c r="K2583">
        <f t="shared" si="284"/>
        <v>11</v>
      </c>
      <c r="L2583">
        <f t="shared" si="285"/>
        <v>26</v>
      </c>
      <c r="M2583">
        <f t="shared" si="286"/>
        <v>2019</v>
      </c>
      <c r="N2583">
        <f t="shared" si="283"/>
        <v>2020</v>
      </c>
      <c r="O2583">
        <f t="shared" si="287"/>
        <v>0</v>
      </c>
      <c r="P2583">
        <f t="shared" si="288"/>
        <v>0</v>
      </c>
      <c r="Q2583">
        <f t="shared" si="289"/>
        <v>0</v>
      </c>
    </row>
    <row r="2584" spans="1:17" x14ac:dyDescent="0.3">
      <c r="A2584">
        <v>13086530</v>
      </c>
      <c r="B2584" t="s">
        <v>27</v>
      </c>
      <c r="C2584" s="1">
        <v>43796</v>
      </c>
      <c r="D2584">
        <v>0</v>
      </c>
      <c r="E2584">
        <v>0</v>
      </c>
      <c r="F2584">
        <v>0</v>
      </c>
      <c r="G2584">
        <v>0</v>
      </c>
      <c r="H2584">
        <v>0</v>
      </c>
      <c r="I2584" s="1">
        <v>43796</v>
      </c>
      <c r="J2584">
        <v>2020</v>
      </c>
      <c r="K2584">
        <f t="shared" si="284"/>
        <v>11</v>
      </c>
      <c r="L2584">
        <f t="shared" si="285"/>
        <v>27</v>
      </c>
      <c r="M2584">
        <f t="shared" si="286"/>
        <v>2019</v>
      </c>
      <c r="N2584">
        <f t="shared" si="283"/>
        <v>2020</v>
      </c>
      <c r="O2584">
        <f t="shared" si="287"/>
        <v>0</v>
      </c>
      <c r="P2584">
        <f t="shared" si="288"/>
        <v>0</v>
      </c>
      <c r="Q2584">
        <f t="shared" si="289"/>
        <v>0</v>
      </c>
    </row>
    <row r="2585" spans="1:17" x14ac:dyDescent="0.3">
      <c r="A2585">
        <v>13086530</v>
      </c>
      <c r="B2585" t="s">
        <v>27</v>
      </c>
      <c r="C2585" s="1">
        <v>43797</v>
      </c>
      <c r="D2585">
        <v>0</v>
      </c>
      <c r="E2585">
        <v>0</v>
      </c>
      <c r="F2585">
        <v>0</v>
      </c>
      <c r="G2585">
        <v>0</v>
      </c>
      <c r="H2585">
        <v>0</v>
      </c>
      <c r="I2585" s="1">
        <v>43797</v>
      </c>
      <c r="J2585">
        <v>2020</v>
      </c>
      <c r="K2585">
        <f t="shared" si="284"/>
        <v>11</v>
      </c>
      <c r="L2585">
        <f t="shared" si="285"/>
        <v>28</v>
      </c>
      <c r="M2585">
        <f t="shared" si="286"/>
        <v>2019</v>
      </c>
      <c r="N2585">
        <f t="shared" si="283"/>
        <v>2020</v>
      </c>
      <c r="O2585">
        <f t="shared" si="287"/>
        <v>0</v>
      </c>
      <c r="P2585">
        <f t="shared" si="288"/>
        <v>0</v>
      </c>
      <c r="Q2585">
        <f t="shared" si="289"/>
        <v>0</v>
      </c>
    </row>
    <row r="2586" spans="1:17" x14ac:dyDescent="0.3">
      <c r="A2586">
        <v>13086530</v>
      </c>
      <c r="B2586" t="s">
        <v>27</v>
      </c>
      <c r="C2586" s="1">
        <v>43798</v>
      </c>
      <c r="D2586">
        <v>0</v>
      </c>
      <c r="E2586">
        <v>0</v>
      </c>
      <c r="F2586">
        <v>0</v>
      </c>
      <c r="G2586">
        <v>0</v>
      </c>
      <c r="H2586">
        <v>0</v>
      </c>
      <c r="I2586" s="1">
        <v>43798</v>
      </c>
      <c r="J2586">
        <v>2020</v>
      </c>
      <c r="K2586">
        <f t="shared" si="284"/>
        <v>11</v>
      </c>
      <c r="L2586">
        <f t="shared" si="285"/>
        <v>29</v>
      </c>
      <c r="M2586">
        <f t="shared" si="286"/>
        <v>2019</v>
      </c>
      <c r="N2586">
        <f t="shared" si="283"/>
        <v>2020</v>
      </c>
      <c r="O2586">
        <f t="shared" si="287"/>
        <v>0</v>
      </c>
      <c r="P2586">
        <f t="shared" si="288"/>
        <v>0</v>
      </c>
      <c r="Q2586">
        <f t="shared" si="289"/>
        <v>0</v>
      </c>
    </row>
    <row r="2587" spans="1:17" x14ac:dyDescent="0.3">
      <c r="A2587">
        <v>13086530</v>
      </c>
      <c r="B2587" t="s">
        <v>27</v>
      </c>
      <c r="C2587" s="1">
        <v>43799</v>
      </c>
      <c r="D2587">
        <v>0</v>
      </c>
      <c r="E2587">
        <v>0</v>
      </c>
      <c r="F2587">
        <v>0</v>
      </c>
      <c r="G2587">
        <v>0</v>
      </c>
      <c r="H2587">
        <v>0</v>
      </c>
      <c r="I2587" s="1">
        <v>43799</v>
      </c>
      <c r="J2587">
        <v>2020</v>
      </c>
      <c r="K2587">
        <f t="shared" si="284"/>
        <v>11</v>
      </c>
      <c r="L2587">
        <f t="shared" si="285"/>
        <v>30</v>
      </c>
      <c r="M2587">
        <f t="shared" si="286"/>
        <v>2019</v>
      </c>
      <c r="N2587">
        <f t="shared" si="283"/>
        <v>2020</v>
      </c>
      <c r="O2587">
        <f t="shared" si="287"/>
        <v>0</v>
      </c>
      <c r="P2587">
        <f t="shared" si="288"/>
        <v>0</v>
      </c>
      <c r="Q2587">
        <f t="shared" si="289"/>
        <v>0</v>
      </c>
    </row>
    <row r="2588" spans="1:17" x14ac:dyDescent="0.3">
      <c r="A2588">
        <v>13086530</v>
      </c>
      <c r="B2588" t="s">
        <v>27</v>
      </c>
      <c r="C2588" s="1">
        <v>43800</v>
      </c>
      <c r="D2588">
        <v>0</v>
      </c>
      <c r="E2588">
        <v>0</v>
      </c>
      <c r="F2588">
        <v>0</v>
      </c>
      <c r="G2588">
        <v>0</v>
      </c>
      <c r="H2588">
        <v>0</v>
      </c>
      <c r="I2588" s="1">
        <v>43800</v>
      </c>
      <c r="J2588">
        <v>2020</v>
      </c>
      <c r="K2588">
        <f t="shared" si="284"/>
        <v>12</v>
      </c>
      <c r="L2588">
        <f t="shared" si="285"/>
        <v>1</v>
      </c>
      <c r="M2588">
        <f t="shared" si="286"/>
        <v>2019</v>
      </c>
      <c r="N2588">
        <f t="shared" si="283"/>
        <v>2020</v>
      </c>
      <c r="O2588">
        <f t="shared" si="287"/>
        <v>0</v>
      </c>
      <c r="P2588">
        <f t="shared" si="288"/>
        <v>0</v>
      </c>
      <c r="Q2588">
        <f t="shared" si="289"/>
        <v>0</v>
      </c>
    </row>
    <row r="2589" spans="1:17" x14ac:dyDescent="0.3">
      <c r="A2589">
        <v>13086530</v>
      </c>
      <c r="B2589" t="s">
        <v>27</v>
      </c>
      <c r="C2589" s="1">
        <v>43801</v>
      </c>
      <c r="D2589">
        <v>0</v>
      </c>
      <c r="E2589">
        <v>0</v>
      </c>
      <c r="F2589">
        <v>0</v>
      </c>
      <c r="G2589">
        <v>0</v>
      </c>
      <c r="H2589">
        <v>0</v>
      </c>
      <c r="I2589" s="1">
        <v>43801</v>
      </c>
      <c r="J2589">
        <v>2020</v>
      </c>
      <c r="K2589">
        <f t="shared" si="284"/>
        <v>12</v>
      </c>
      <c r="L2589">
        <f t="shared" si="285"/>
        <v>2</v>
      </c>
      <c r="M2589">
        <f t="shared" si="286"/>
        <v>2019</v>
      </c>
      <c r="N2589">
        <f t="shared" si="283"/>
        <v>2020</v>
      </c>
      <c r="O2589">
        <f t="shared" si="287"/>
        <v>0</v>
      </c>
      <c r="P2589">
        <f t="shared" si="288"/>
        <v>0</v>
      </c>
      <c r="Q2589">
        <f t="shared" si="289"/>
        <v>0</v>
      </c>
    </row>
    <row r="2590" spans="1:17" x14ac:dyDescent="0.3">
      <c r="A2590">
        <v>13086530</v>
      </c>
      <c r="B2590" t="s">
        <v>27</v>
      </c>
      <c r="C2590" s="1">
        <v>43802</v>
      </c>
      <c r="D2590">
        <v>0</v>
      </c>
      <c r="E2590">
        <v>0</v>
      </c>
      <c r="F2590">
        <v>0</v>
      </c>
      <c r="G2590">
        <v>0</v>
      </c>
      <c r="H2590">
        <v>0</v>
      </c>
      <c r="I2590" s="1">
        <v>43802</v>
      </c>
      <c r="J2590">
        <v>2020</v>
      </c>
      <c r="K2590">
        <f t="shared" si="284"/>
        <v>12</v>
      </c>
      <c r="L2590">
        <f t="shared" si="285"/>
        <v>3</v>
      </c>
      <c r="M2590">
        <f t="shared" si="286"/>
        <v>2019</v>
      </c>
      <c r="N2590">
        <f t="shared" si="283"/>
        <v>2020</v>
      </c>
      <c r="O2590">
        <f t="shared" si="287"/>
        <v>0</v>
      </c>
      <c r="P2590">
        <f t="shared" si="288"/>
        <v>0</v>
      </c>
      <c r="Q2590">
        <f t="shared" si="289"/>
        <v>0</v>
      </c>
    </row>
    <row r="2591" spans="1:17" x14ac:dyDescent="0.3">
      <c r="A2591">
        <v>13086530</v>
      </c>
      <c r="B2591" t="s">
        <v>27</v>
      </c>
      <c r="C2591" s="1">
        <v>43803</v>
      </c>
      <c r="D2591">
        <v>0</v>
      </c>
      <c r="E2591">
        <v>0</v>
      </c>
      <c r="F2591">
        <v>0</v>
      </c>
      <c r="G2591">
        <v>0</v>
      </c>
      <c r="H2591">
        <v>0</v>
      </c>
      <c r="I2591" s="1">
        <v>43803</v>
      </c>
      <c r="J2591">
        <v>2020</v>
      </c>
      <c r="K2591">
        <f t="shared" si="284"/>
        <v>12</v>
      </c>
      <c r="L2591">
        <f t="shared" si="285"/>
        <v>4</v>
      </c>
      <c r="M2591">
        <f t="shared" si="286"/>
        <v>2019</v>
      </c>
      <c r="N2591">
        <f t="shared" si="283"/>
        <v>2020</v>
      </c>
      <c r="O2591">
        <f t="shared" si="287"/>
        <v>0</v>
      </c>
      <c r="P2591">
        <f t="shared" si="288"/>
        <v>0</v>
      </c>
      <c r="Q2591">
        <f t="shared" si="289"/>
        <v>0</v>
      </c>
    </row>
    <row r="2592" spans="1:17" x14ac:dyDescent="0.3">
      <c r="A2592">
        <v>13086530</v>
      </c>
      <c r="B2592" t="s">
        <v>27</v>
      </c>
      <c r="C2592" s="1">
        <v>43804</v>
      </c>
      <c r="D2592">
        <v>0</v>
      </c>
      <c r="E2592">
        <v>0</v>
      </c>
      <c r="F2592">
        <v>0</v>
      </c>
      <c r="G2592">
        <v>0</v>
      </c>
      <c r="H2592">
        <v>0</v>
      </c>
      <c r="I2592" s="1">
        <v>43804</v>
      </c>
      <c r="J2592">
        <v>2020</v>
      </c>
      <c r="K2592">
        <f t="shared" si="284"/>
        <v>12</v>
      </c>
      <c r="L2592">
        <f t="shared" si="285"/>
        <v>5</v>
      </c>
      <c r="M2592">
        <f t="shared" si="286"/>
        <v>2019</v>
      </c>
      <c r="N2592">
        <f t="shared" si="283"/>
        <v>2020</v>
      </c>
      <c r="O2592">
        <f t="shared" si="287"/>
        <v>0</v>
      </c>
      <c r="P2592">
        <f t="shared" si="288"/>
        <v>0</v>
      </c>
      <c r="Q2592">
        <f t="shared" si="289"/>
        <v>0</v>
      </c>
    </row>
    <row r="2593" spans="1:17" x14ac:dyDescent="0.3">
      <c r="A2593">
        <v>13086530</v>
      </c>
      <c r="B2593" t="s">
        <v>27</v>
      </c>
      <c r="C2593" s="1">
        <v>43805</v>
      </c>
      <c r="D2593">
        <v>0</v>
      </c>
      <c r="E2593">
        <v>0</v>
      </c>
      <c r="F2593">
        <v>0</v>
      </c>
      <c r="G2593">
        <v>0</v>
      </c>
      <c r="H2593">
        <v>0</v>
      </c>
      <c r="I2593" s="1">
        <v>43805</v>
      </c>
      <c r="J2593">
        <v>2020</v>
      </c>
      <c r="K2593">
        <f t="shared" si="284"/>
        <v>12</v>
      </c>
      <c r="L2593">
        <f t="shared" si="285"/>
        <v>6</v>
      </c>
      <c r="M2593">
        <f t="shared" si="286"/>
        <v>2019</v>
      </c>
      <c r="N2593">
        <f t="shared" si="283"/>
        <v>2020</v>
      </c>
      <c r="O2593">
        <f t="shared" si="287"/>
        <v>0</v>
      </c>
      <c r="P2593">
        <f t="shared" si="288"/>
        <v>0</v>
      </c>
      <c r="Q2593">
        <f t="shared" si="289"/>
        <v>0</v>
      </c>
    </row>
    <row r="2594" spans="1:17" x14ac:dyDescent="0.3">
      <c r="A2594">
        <v>13086530</v>
      </c>
      <c r="B2594" t="s">
        <v>27</v>
      </c>
      <c r="C2594" s="1">
        <v>43806</v>
      </c>
      <c r="D2594">
        <v>0</v>
      </c>
      <c r="E2594">
        <v>0</v>
      </c>
      <c r="F2594">
        <v>0</v>
      </c>
      <c r="G2594">
        <v>0</v>
      </c>
      <c r="H2594">
        <v>0</v>
      </c>
      <c r="I2594" s="1">
        <v>43806</v>
      </c>
      <c r="J2594">
        <v>2020</v>
      </c>
      <c r="K2594">
        <f t="shared" si="284"/>
        <v>12</v>
      </c>
      <c r="L2594">
        <f t="shared" si="285"/>
        <v>7</v>
      </c>
      <c r="M2594">
        <f t="shared" si="286"/>
        <v>2019</v>
      </c>
      <c r="N2594">
        <f t="shared" si="283"/>
        <v>2020</v>
      </c>
      <c r="O2594">
        <f t="shared" si="287"/>
        <v>0</v>
      </c>
      <c r="P2594">
        <f t="shared" si="288"/>
        <v>0</v>
      </c>
      <c r="Q2594">
        <f t="shared" si="289"/>
        <v>0</v>
      </c>
    </row>
    <row r="2595" spans="1:17" x14ac:dyDescent="0.3">
      <c r="A2595">
        <v>13086530</v>
      </c>
      <c r="B2595" t="s">
        <v>27</v>
      </c>
      <c r="C2595" s="1">
        <v>43807</v>
      </c>
      <c r="D2595">
        <v>0</v>
      </c>
      <c r="E2595">
        <v>0</v>
      </c>
      <c r="F2595">
        <v>0</v>
      </c>
      <c r="G2595">
        <v>0</v>
      </c>
      <c r="H2595">
        <v>0</v>
      </c>
      <c r="I2595" s="1">
        <v>43807</v>
      </c>
      <c r="J2595">
        <v>2020</v>
      </c>
      <c r="K2595">
        <f t="shared" si="284"/>
        <v>12</v>
      </c>
      <c r="L2595">
        <f t="shared" si="285"/>
        <v>8</v>
      </c>
      <c r="M2595">
        <f t="shared" si="286"/>
        <v>2019</v>
      </c>
      <c r="N2595">
        <f t="shared" si="283"/>
        <v>2020</v>
      </c>
      <c r="O2595">
        <f t="shared" si="287"/>
        <v>0</v>
      </c>
      <c r="P2595">
        <f t="shared" si="288"/>
        <v>0</v>
      </c>
      <c r="Q2595">
        <f t="shared" si="289"/>
        <v>0</v>
      </c>
    </row>
    <row r="2596" spans="1:17" x14ac:dyDescent="0.3">
      <c r="A2596">
        <v>13086530</v>
      </c>
      <c r="B2596" t="s">
        <v>27</v>
      </c>
      <c r="C2596" s="1">
        <v>43808</v>
      </c>
      <c r="D2596">
        <v>0</v>
      </c>
      <c r="E2596">
        <v>0</v>
      </c>
      <c r="F2596">
        <v>0</v>
      </c>
      <c r="G2596">
        <v>0</v>
      </c>
      <c r="H2596">
        <v>0</v>
      </c>
      <c r="I2596" s="1">
        <v>43808</v>
      </c>
      <c r="J2596">
        <v>2020</v>
      </c>
      <c r="K2596">
        <f t="shared" si="284"/>
        <v>12</v>
      </c>
      <c r="L2596">
        <f t="shared" si="285"/>
        <v>9</v>
      </c>
      <c r="M2596">
        <f t="shared" si="286"/>
        <v>2019</v>
      </c>
      <c r="N2596">
        <f t="shared" si="283"/>
        <v>2020</v>
      </c>
      <c r="O2596">
        <f t="shared" si="287"/>
        <v>0</v>
      </c>
      <c r="P2596">
        <f t="shared" si="288"/>
        <v>0</v>
      </c>
      <c r="Q2596">
        <f t="shared" si="289"/>
        <v>0</v>
      </c>
    </row>
    <row r="2597" spans="1:17" x14ac:dyDescent="0.3">
      <c r="A2597">
        <v>13086530</v>
      </c>
      <c r="B2597" t="s">
        <v>27</v>
      </c>
      <c r="C2597" s="1">
        <v>43809</v>
      </c>
      <c r="D2597">
        <v>0</v>
      </c>
      <c r="E2597">
        <v>0</v>
      </c>
      <c r="F2597">
        <v>0</v>
      </c>
      <c r="G2597">
        <v>0</v>
      </c>
      <c r="H2597">
        <v>0</v>
      </c>
      <c r="I2597" s="1">
        <v>43809</v>
      </c>
      <c r="J2597">
        <v>2020</v>
      </c>
      <c r="K2597">
        <f t="shared" si="284"/>
        <v>12</v>
      </c>
      <c r="L2597">
        <f t="shared" si="285"/>
        <v>10</v>
      </c>
      <c r="M2597">
        <f t="shared" si="286"/>
        <v>2019</v>
      </c>
      <c r="N2597">
        <f t="shared" si="283"/>
        <v>2020</v>
      </c>
      <c r="O2597">
        <f t="shared" si="287"/>
        <v>0</v>
      </c>
      <c r="P2597">
        <f t="shared" si="288"/>
        <v>0</v>
      </c>
      <c r="Q2597">
        <f t="shared" si="289"/>
        <v>0</v>
      </c>
    </row>
    <row r="2598" spans="1:17" x14ac:dyDescent="0.3">
      <c r="A2598">
        <v>13086530</v>
      </c>
      <c r="B2598" t="s">
        <v>27</v>
      </c>
      <c r="C2598" s="1">
        <v>43810</v>
      </c>
      <c r="D2598">
        <v>0</v>
      </c>
      <c r="E2598">
        <v>0</v>
      </c>
      <c r="F2598">
        <v>0</v>
      </c>
      <c r="G2598">
        <v>0</v>
      </c>
      <c r="H2598">
        <v>0</v>
      </c>
      <c r="I2598" s="1">
        <v>43810</v>
      </c>
      <c r="J2598">
        <v>2020</v>
      </c>
      <c r="K2598">
        <f t="shared" si="284"/>
        <v>12</v>
      </c>
      <c r="L2598">
        <f t="shared" si="285"/>
        <v>11</v>
      </c>
      <c r="M2598">
        <f t="shared" si="286"/>
        <v>2019</v>
      </c>
      <c r="N2598">
        <f t="shared" si="283"/>
        <v>2020</v>
      </c>
      <c r="O2598">
        <f t="shared" si="287"/>
        <v>0</v>
      </c>
      <c r="P2598">
        <f t="shared" si="288"/>
        <v>0</v>
      </c>
      <c r="Q2598">
        <f t="shared" si="289"/>
        <v>0</v>
      </c>
    </row>
    <row r="2599" spans="1:17" x14ac:dyDescent="0.3">
      <c r="A2599">
        <v>13086530</v>
      </c>
      <c r="B2599" t="s">
        <v>27</v>
      </c>
      <c r="C2599" s="1">
        <v>43811</v>
      </c>
      <c r="D2599">
        <v>0</v>
      </c>
      <c r="E2599">
        <v>0</v>
      </c>
      <c r="F2599">
        <v>0</v>
      </c>
      <c r="G2599">
        <v>0</v>
      </c>
      <c r="H2599">
        <v>0</v>
      </c>
      <c r="I2599" s="1">
        <v>43811</v>
      </c>
      <c r="J2599">
        <v>2020</v>
      </c>
      <c r="K2599">
        <f t="shared" si="284"/>
        <v>12</v>
      </c>
      <c r="L2599">
        <f t="shared" si="285"/>
        <v>12</v>
      </c>
      <c r="M2599">
        <f t="shared" si="286"/>
        <v>2019</v>
      </c>
      <c r="N2599">
        <f t="shared" si="283"/>
        <v>2020</v>
      </c>
      <c r="O2599">
        <f t="shared" si="287"/>
        <v>0</v>
      </c>
      <c r="P2599">
        <f t="shared" si="288"/>
        <v>0</v>
      </c>
      <c r="Q2599">
        <f t="shared" si="289"/>
        <v>0</v>
      </c>
    </row>
    <row r="2600" spans="1:17" x14ac:dyDescent="0.3">
      <c r="A2600">
        <v>13086530</v>
      </c>
      <c r="B2600" t="s">
        <v>27</v>
      </c>
      <c r="C2600" s="1">
        <v>43812</v>
      </c>
      <c r="D2600">
        <v>0</v>
      </c>
      <c r="E2600">
        <v>0</v>
      </c>
      <c r="F2600">
        <v>0</v>
      </c>
      <c r="G2600">
        <v>0</v>
      </c>
      <c r="H2600">
        <v>0</v>
      </c>
      <c r="I2600" s="1">
        <v>43812</v>
      </c>
      <c r="J2600">
        <v>2020</v>
      </c>
      <c r="K2600">
        <f t="shared" si="284"/>
        <v>12</v>
      </c>
      <c r="L2600">
        <f t="shared" si="285"/>
        <v>13</v>
      </c>
      <c r="M2600">
        <f t="shared" si="286"/>
        <v>2019</v>
      </c>
      <c r="N2600">
        <f t="shared" si="283"/>
        <v>2020</v>
      </c>
      <c r="O2600">
        <f t="shared" si="287"/>
        <v>0</v>
      </c>
      <c r="P2600">
        <f t="shared" si="288"/>
        <v>0</v>
      </c>
      <c r="Q2600">
        <f t="shared" si="289"/>
        <v>0</v>
      </c>
    </row>
    <row r="2601" spans="1:17" x14ac:dyDescent="0.3">
      <c r="A2601">
        <v>13086530</v>
      </c>
      <c r="B2601" t="s">
        <v>27</v>
      </c>
      <c r="C2601" s="1">
        <v>43813</v>
      </c>
      <c r="D2601">
        <v>0</v>
      </c>
      <c r="E2601">
        <v>0</v>
      </c>
      <c r="F2601">
        <v>0</v>
      </c>
      <c r="G2601">
        <v>0</v>
      </c>
      <c r="H2601">
        <v>0</v>
      </c>
      <c r="I2601" s="1">
        <v>43813</v>
      </c>
      <c r="J2601">
        <v>2020</v>
      </c>
      <c r="K2601">
        <f t="shared" si="284"/>
        <v>12</v>
      </c>
      <c r="L2601">
        <f t="shared" si="285"/>
        <v>14</v>
      </c>
      <c r="M2601">
        <f t="shared" si="286"/>
        <v>2019</v>
      </c>
      <c r="N2601">
        <f t="shared" si="283"/>
        <v>2020</v>
      </c>
      <c r="O2601">
        <f t="shared" si="287"/>
        <v>0</v>
      </c>
      <c r="P2601">
        <f t="shared" si="288"/>
        <v>0</v>
      </c>
      <c r="Q2601">
        <f t="shared" si="289"/>
        <v>0</v>
      </c>
    </row>
    <row r="2602" spans="1:17" x14ac:dyDescent="0.3">
      <c r="A2602">
        <v>13086530</v>
      </c>
      <c r="B2602" t="s">
        <v>27</v>
      </c>
      <c r="C2602" s="1">
        <v>43814</v>
      </c>
      <c r="D2602">
        <v>0</v>
      </c>
      <c r="E2602">
        <v>0</v>
      </c>
      <c r="F2602">
        <v>0</v>
      </c>
      <c r="G2602">
        <v>0</v>
      </c>
      <c r="H2602">
        <v>0</v>
      </c>
      <c r="I2602" s="1">
        <v>43814</v>
      </c>
      <c r="J2602">
        <v>2020</v>
      </c>
      <c r="K2602">
        <f t="shared" si="284"/>
        <v>12</v>
      </c>
      <c r="L2602">
        <f t="shared" si="285"/>
        <v>15</v>
      </c>
      <c r="M2602">
        <f t="shared" si="286"/>
        <v>2019</v>
      </c>
      <c r="N2602">
        <f t="shared" si="283"/>
        <v>2020</v>
      </c>
      <c r="O2602">
        <f t="shared" si="287"/>
        <v>0</v>
      </c>
      <c r="P2602">
        <f t="shared" si="288"/>
        <v>0</v>
      </c>
      <c r="Q2602">
        <f t="shared" si="289"/>
        <v>0</v>
      </c>
    </row>
    <row r="2603" spans="1:17" x14ac:dyDescent="0.3">
      <c r="A2603">
        <v>13086530</v>
      </c>
      <c r="B2603" t="s">
        <v>27</v>
      </c>
      <c r="C2603" s="1">
        <v>43815</v>
      </c>
      <c r="D2603">
        <v>0</v>
      </c>
      <c r="E2603">
        <v>0</v>
      </c>
      <c r="F2603">
        <v>0</v>
      </c>
      <c r="G2603">
        <v>0</v>
      </c>
      <c r="H2603">
        <v>0</v>
      </c>
      <c r="I2603" s="1">
        <v>43815</v>
      </c>
      <c r="J2603">
        <v>2020</v>
      </c>
      <c r="K2603">
        <f t="shared" si="284"/>
        <v>12</v>
      </c>
      <c r="L2603">
        <f t="shared" si="285"/>
        <v>16</v>
      </c>
      <c r="M2603">
        <f t="shared" si="286"/>
        <v>2019</v>
      </c>
      <c r="N2603">
        <f t="shared" si="283"/>
        <v>2020</v>
      </c>
      <c r="O2603">
        <f t="shared" si="287"/>
        <v>0</v>
      </c>
      <c r="P2603">
        <f t="shared" si="288"/>
        <v>0</v>
      </c>
      <c r="Q2603">
        <f t="shared" si="289"/>
        <v>0</v>
      </c>
    </row>
    <row r="2604" spans="1:17" x14ac:dyDescent="0.3">
      <c r="A2604">
        <v>13086530</v>
      </c>
      <c r="B2604" t="s">
        <v>27</v>
      </c>
      <c r="C2604" s="1">
        <v>43816</v>
      </c>
      <c r="D2604">
        <v>0</v>
      </c>
      <c r="E2604">
        <v>0</v>
      </c>
      <c r="F2604">
        <v>0</v>
      </c>
      <c r="G2604">
        <v>0</v>
      </c>
      <c r="H2604">
        <v>0</v>
      </c>
      <c r="I2604" s="1">
        <v>43816</v>
      </c>
      <c r="J2604">
        <v>2020</v>
      </c>
      <c r="K2604">
        <f t="shared" si="284"/>
        <v>12</v>
      </c>
      <c r="L2604">
        <f t="shared" si="285"/>
        <v>17</v>
      </c>
      <c r="M2604">
        <f t="shared" si="286"/>
        <v>2019</v>
      </c>
      <c r="N2604">
        <f t="shared" si="283"/>
        <v>2020</v>
      </c>
      <c r="O2604">
        <f t="shared" si="287"/>
        <v>0</v>
      </c>
      <c r="P2604">
        <f t="shared" si="288"/>
        <v>0</v>
      </c>
      <c r="Q2604">
        <f t="shared" si="289"/>
        <v>0</v>
      </c>
    </row>
    <row r="2605" spans="1:17" x14ac:dyDescent="0.3">
      <c r="A2605">
        <v>13086530</v>
      </c>
      <c r="B2605" t="s">
        <v>27</v>
      </c>
      <c r="C2605" s="1">
        <v>43817</v>
      </c>
      <c r="D2605">
        <v>0</v>
      </c>
      <c r="E2605">
        <v>0</v>
      </c>
      <c r="F2605">
        <v>0</v>
      </c>
      <c r="G2605">
        <v>0</v>
      </c>
      <c r="H2605">
        <v>0</v>
      </c>
      <c r="I2605" s="1">
        <v>43817</v>
      </c>
      <c r="J2605">
        <v>2020</v>
      </c>
      <c r="K2605">
        <f t="shared" si="284"/>
        <v>12</v>
      </c>
      <c r="L2605">
        <f t="shared" si="285"/>
        <v>18</v>
      </c>
      <c r="M2605">
        <f t="shared" si="286"/>
        <v>2019</v>
      </c>
      <c r="N2605">
        <f t="shared" si="283"/>
        <v>2020</v>
      </c>
      <c r="O2605">
        <f t="shared" si="287"/>
        <v>0</v>
      </c>
      <c r="P2605">
        <f t="shared" si="288"/>
        <v>0</v>
      </c>
      <c r="Q2605">
        <f t="shared" si="289"/>
        <v>0</v>
      </c>
    </row>
    <row r="2606" spans="1:17" x14ac:dyDescent="0.3">
      <c r="A2606">
        <v>13086530</v>
      </c>
      <c r="B2606" t="s">
        <v>27</v>
      </c>
      <c r="C2606" s="1">
        <v>43818</v>
      </c>
      <c r="D2606">
        <v>0</v>
      </c>
      <c r="E2606">
        <v>0</v>
      </c>
      <c r="F2606">
        <v>0</v>
      </c>
      <c r="G2606">
        <v>0</v>
      </c>
      <c r="H2606">
        <v>0</v>
      </c>
      <c r="I2606" s="1">
        <v>43818</v>
      </c>
      <c r="J2606">
        <v>2020</v>
      </c>
      <c r="K2606">
        <f t="shared" si="284"/>
        <v>12</v>
      </c>
      <c r="L2606">
        <f t="shared" si="285"/>
        <v>19</v>
      </c>
      <c r="M2606">
        <f t="shared" si="286"/>
        <v>2019</v>
      </c>
      <c r="N2606">
        <f t="shared" si="283"/>
        <v>2020</v>
      </c>
      <c r="O2606">
        <f t="shared" si="287"/>
        <v>0</v>
      </c>
      <c r="P2606">
        <f t="shared" si="288"/>
        <v>0</v>
      </c>
      <c r="Q2606">
        <f t="shared" si="289"/>
        <v>0</v>
      </c>
    </row>
    <row r="2607" spans="1:17" x14ac:dyDescent="0.3">
      <c r="A2607">
        <v>13086530</v>
      </c>
      <c r="B2607" t="s">
        <v>27</v>
      </c>
      <c r="C2607" s="1">
        <v>43819</v>
      </c>
      <c r="D2607">
        <v>0</v>
      </c>
      <c r="E2607">
        <v>0</v>
      </c>
      <c r="F2607">
        <v>0</v>
      </c>
      <c r="G2607">
        <v>0</v>
      </c>
      <c r="H2607">
        <v>0</v>
      </c>
      <c r="I2607" s="1">
        <v>43819</v>
      </c>
      <c r="J2607">
        <v>2020</v>
      </c>
      <c r="K2607">
        <f t="shared" si="284"/>
        <v>12</v>
      </c>
      <c r="L2607">
        <f t="shared" si="285"/>
        <v>20</v>
      </c>
      <c r="M2607">
        <f t="shared" si="286"/>
        <v>2019</v>
      </c>
      <c r="N2607">
        <f t="shared" si="283"/>
        <v>2020</v>
      </c>
      <c r="O2607">
        <f t="shared" si="287"/>
        <v>0</v>
      </c>
      <c r="P2607">
        <f t="shared" si="288"/>
        <v>0</v>
      </c>
      <c r="Q2607">
        <f t="shared" si="289"/>
        <v>0</v>
      </c>
    </row>
    <row r="2608" spans="1:17" x14ac:dyDescent="0.3">
      <c r="A2608">
        <v>13086530</v>
      </c>
      <c r="B2608" t="s">
        <v>27</v>
      </c>
      <c r="C2608" s="1">
        <v>43820</v>
      </c>
      <c r="D2608">
        <v>0</v>
      </c>
      <c r="E2608">
        <v>0</v>
      </c>
      <c r="F2608">
        <v>0</v>
      </c>
      <c r="G2608">
        <v>0</v>
      </c>
      <c r="H2608">
        <v>0</v>
      </c>
      <c r="I2608" s="1">
        <v>43820</v>
      </c>
      <c r="J2608">
        <v>2020</v>
      </c>
      <c r="K2608">
        <f t="shared" si="284"/>
        <v>12</v>
      </c>
      <c r="L2608">
        <f t="shared" si="285"/>
        <v>21</v>
      </c>
      <c r="M2608">
        <f t="shared" si="286"/>
        <v>2019</v>
      </c>
      <c r="N2608">
        <f t="shared" si="283"/>
        <v>2020</v>
      </c>
      <c r="O2608">
        <f t="shared" si="287"/>
        <v>0</v>
      </c>
      <c r="P2608">
        <f t="shared" si="288"/>
        <v>0</v>
      </c>
      <c r="Q2608">
        <f t="shared" si="289"/>
        <v>0</v>
      </c>
    </row>
    <row r="2609" spans="1:17" x14ac:dyDescent="0.3">
      <c r="A2609">
        <v>13086530</v>
      </c>
      <c r="B2609" t="s">
        <v>27</v>
      </c>
      <c r="C2609" s="1">
        <v>43821</v>
      </c>
      <c r="D2609">
        <v>0</v>
      </c>
      <c r="E2609">
        <v>0</v>
      </c>
      <c r="F2609">
        <v>0</v>
      </c>
      <c r="G2609">
        <v>0</v>
      </c>
      <c r="H2609">
        <v>0</v>
      </c>
      <c r="I2609" s="1">
        <v>43821</v>
      </c>
      <c r="J2609">
        <v>2020</v>
      </c>
      <c r="K2609">
        <f t="shared" si="284"/>
        <v>12</v>
      </c>
      <c r="L2609">
        <f t="shared" si="285"/>
        <v>22</v>
      </c>
      <c r="M2609">
        <f t="shared" si="286"/>
        <v>2019</v>
      </c>
      <c r="N2609">
        <f t="shared" si="283"/>
        <v>2020</v>
      </c>
      <c r="O2609">
        <f t="shared" si="287"/>
        <v>0</v>
      </c>
      <c r="P2609">
        <f t="shared" si="288"/>
        <v>0</v>
      </c>
      <c r="Q2609">
        <f t="shared" si="289"/>
        <v>0</v>
      </c>
    </row>
    <row r="2610" spans="1:17" x14ac:dyDescent="0.3">
      <c r="A2610">
        <v>13086530</v>
      </c>
      <c r="B2610" t="s">
        <v>27</v>
      </c>
      <c r="C2610" s="1">
        <v>43822</v>
      </c>
      <c r="D2610">
        <v>0</v>
      </c>
      <c r="E2610">
        <v>0</v>
      </c>
      <c r="F2610">
        <v>0</v>
      </c>
      <c r="G2610">
        <v>0</v>
      </c>
      <c r="H2610">
        <v>0</v>
      </c>
      <c r="I2610" s="1">
        <v>43822</v>
      </c>
      <c r="J2610">
        <v>2020</v>
      </c>
      <c r="K2610">
        <f t="shared" si="284"/>
        <v>12</v>
      </c>
      <c r="L2610">
        <f t="shared" si="285"/>
        <v>23</v>
      </c>
      <c r="M2610">
        <f t="shared" si="286"/>
        <v>2019</v>
      </c>
      <c r="N2610">
        <f t="shared" si="283"/>
        <v>2020</v>
      </c>
      <c r="O2610">
        <f t="shared" si="287"/>
        <v>0</v>
      </c>
      <c r="P2610">
        <f t="shared" si="288"/>
        <v>0</v>
      </c>
      <c r="Q2610">
        <f t="shared" si="289"/>
        <v>0</v>
      </c>
    </row>
    <row r="2611" spans="1:17" x14ac:dyDescent="0.3">
      <c r="A2611">
        <v>13086530</v>
      </c>
      <c r="B2611" t="s">
        <v>27</v>
      </c>
      <c r="C2611" s="1">
        <v>43823</v>
      </c>
      <c r="D2611">
        <v>0</v>
      </c>
      <c r="E2611">
        <v>0</v>
      </c>
      <c r="F2611">
        <v>0</v>
      </c>
      <c r="G2611">
        <v>0</v>
      </c>
      <c r="H2611">
        <v>0</v>
      </c>
      <c r="I2611" s="1">
        <v>43823</v>
      </c>
      <c r="J2611">
        <v>2020</v>
      </c>
      <c r="K2611">
        <f t="shared" si="284"/>
        <v>12</v>
      </c>
      <c r="L2611">
        <f t="shared" si="285"/>
        <v>24</v>
      </c>
      <c r="M2611">
        <f t="shared" si="286"/>
        <v>2019</v>
      </c>
      <c r="N2611">
        <f t="shared" si="283"/>
        <v>2020</v>
      </c>
      <c r="O2611">
        <f t="shared" si="287"/>
        <v>0</v>
      </c>
      <c r="P2611">
        <f t="shared" si="288"/>
        <v>0</v>
      </c>
      <c r="Q2611">
        <f t="shared" si="289"/>
        <v>0</v>
      </c>
    </row>
    <row r="2612" spans="1:17" x14ac:dyDescent="0.3">
      <c r="A2612">
        <v>13086530</v>
      </c>
      <c r="B2612" t="s">
        <v>27</v>
      </c>
      <c r="C2612" s="1">
        <v>43824</v>
      </c>
      <c r="D2612">
        <v>0</v>
      </c>
      <c r="E2612">
        <v>0</v>
      </c>
      <c r="F2612">
        <v>0</v>
      </c>
      <c r="G2612">
        <v>0</v>
      </c>
      <c r="H2612">
        <v>0</v>
      </c>
      <c r="I2612" s="1">
        <v>43824</v>
      </c>
      <c r="J2612">
        <v>2020</v>
      </c>
      <c r="K2612">
        <f t="shared" si="284"/>
        <v>12</v>
      </c>
      <c r="L2612">
        <f t="shared" si="285"/>
        <v>25</v>
      </c>
      <c r="M2612">
        <f t="shared" si="286"/>
        <v>2019</v>
      </c>
      <c r="N2612">
        <f t="shared" si="283"/>
        <v>2020</v>
      </c>
      <c r="O2612">
        <f t="shared" si="287"/>
        <v>0</v>
      </c>
      <c r="P2612">
        <f t="shared" si="288"/>
        <v>0</v>
      </c>
      <c r="Q2612">
        <f t="shared" si="289"/>
        <v>0</v>
      </c>
    </row>
    <row r="2613" spans="1:17" x14ac:dyDescent="0.3">
      <c r="A2613">
        <v>13086530</v>
      </c>
      <c r="B2613" t="s">
        <v>27</v>
      </c>
      <c r="C2613" s="1">
        <v>43825</v>
      </c>
      <c r="D2613">
        <v>0</v>
      </c>
      <c r="E2613">
        <v>0</v>
      </c>
      <c r="F2613">
        <v>0</v>
      </c>
      <c r="G2613">
        <v>0</v>
      </c>
      <c r="H2613">
        <v>0</v>
      </c>
      <c r="I2613" s="1">
        <v>43825</v>
      </c>
      <c r="J2613">
        <v>2020</v>
      </c>
      <c r="K2613">
        <f t="shared" si="284"/>
        <v>12</v>
      </c>
      <c r="L2613">
        <f t="shared" si="285"/>
        <v>26</v>
      </c>
      <c r="M2613">
        <f t="shared" si="286"/>
        <v>2019</v>
      </c>
      <c r="N2613">
        <f t="shared" si="283"/>
        <v>2020</v>
      </c>
      <c r="O2613">
        <f t="shared" si="287"/>
        <v>0</v>
      </c>
      <c r="P2613">
        <f t="shared" si="288"/>
        <v>0</v>
      </c>
      <c r="Q2613">
        <f t="shared" si="289"/>
        <v>0</v>
      </c>
    </row>
    <row r="2614" spans="1:17" x14ac:dyDescent="0.3">
      <c r="A2614">
        <v>13086530</v>
      </c>
      <c r="B2614" t="s">
        <v>27</v>
      </c>
      <c r="C2614" s="1">
        <v>43826</v>
      </c>
      <c r="D2614">
        <v>0</v>
      </c>
      <c r="E2614">
        <v>0</v>
      </c>
      <c r="F2614">
        <v>0</v>
      </c>
      <c r="G2614">
        <v>0</v>
      </c>
      <c r="H2614">
        <v>0</v>
      </c>
      <c r="I2614" s="1">
        <v>43826</v>
      </c>
      <c r="J2614">
        <v>2020</v>
      </c>
      <c r="K2614">
        <f t="shared" si="284"/>
        <v>12</v>
      </c>
      <c r="L2614">
        <f t="shared" si="285"/>
        <v>27</v>
      </c>
      <c r="M2614">
        <f t="shared" si="286"/>
        <v>2019</v>
      </c>
      <c r="N2614">
        <f t="shared" si="283"/>
        <v>2020</v>
      </c>
      <c r="O2614">
        <f t="shared" si="287"/>
        <v>0</v>
      </c>
      <c r="P2614">
        <f t="shared" si="288"/>
        <v>0</v>
      </c>
      <c r="Q2614">
        <f t="shared" si="289"/>
        <v>0</v>
      </c>
    </row>
    <row r="2615" spans="1:17" x14ac:dyDescent="0.3">
      <c r="A2615">
        <v>13086530</v>
      </c>
      <c r="B2615" t="s">
        <v>27</v>
      </c>
      <c r="C2615" s="1">
        <v>43827</v>
      </c>
      <c r="D2615">
        <v>0</v>
      </c>
      <c r="E2615">
        <v>0</v>
      </c>
      <c r="F2615">
        <v>0</v>
      </c>
      <c r="G2615">
        <v>0</v>
      </c>
      <c r="H2615">
        <v>0</v>
      </c>
      <c r="I2615" s="1">
        <v>43827</v>
      </c>
      <c r="J2615">
        <v>2020</v>
      </c>
      <c r="K2615">
        <f t="shared" si="284"/>
        <v>12</v>
      </c>
      <c r="L2615">
        <f t="shared" si="285"/>
        <v>28</v>
      </c>
      <c r="M2615">
        <f t="shared" si="286"/>
        <v>2019</v>
      </c>
      <c r="N2615">
        <f t="shared" si="283"/>
        <v>2020</v>
      </c>
      <c r="O2615">
        <f t="shared" si="287"/>
        <v>0</v>
      </c>
      <c r="P2615">
        <f t="shared" si="288"/>
        <v>0</v>
      </c>
      <c r="Q2615">
        <f t="shared" si="289"/>
        <v>0</v>
      </c>
    </row>
    <row r="2616" spans="1:17" x14ac:dyDescent="0.3">
      <c r="A2616">
        <v>13086530</v>
      </c>
      <c r="B2616" t="s">
        <v>27</v>
      </c>
      <c r="C2616" s="1">
        <v>43828</v>
      </c>
      <c r="D2616">
        <v>0</v>
      </c>
      <c r="E2616">
        <v>0</v>
      </c>
      <c r="F2616">
        <v>0</v>
      </c>
      <c r="G2616">
        <v>0</v>
      </c>
      <c r="H2616">
        <v>0</v>
      </c>
      <c r="I2616" s="1">
        <v>43828</v>
      </c>
      <c r="J2616">
        <v>2020</v>
      </c>
      <c r="K2616">
        <f t="shared" si="284"/>
        <v>12</v>
      </c>
      <c r="L2616">
        <f t="shared" si="285"/>
        <v>29</v>
      </c>
      <c r="M2616">
        <f t="shared" si="286"/>
        <v>2019</v>
      </c>
      <c r="N2616">
        <f t="shared" si="283"/>
        <v>2020</v>
      </c>
      <c r="O2616">
        <f t="shared" si="287"/>
        <v>0</v>
      </c>
      <c r="P2616">
        <f t="shared" si="288"/>
        <v>0</v>
      </c>
      <c r="Q2616">
        <f t="shared" si="289"/>
        <v>0</v>
      </c>
    </row>
    <row r="2617" spans="1:17" x14ac:dyDescent="0.3">
      <c r="A2617">
        <v>13086530</v>
      </c>
      <c r="B2617" t="s">
        <v>27</v>
      </c>
      <c r="C2617" s="1">
        <v>43829</v>
      </c>
      <c r="D2617">
        <v>0</v>
      </c>
      <c r="E2617">
        <v>0</v>
      </c>
      <c r="F2617">
        <v>0</v>
      </c>
      <c r="G2617">
        <v>0</v>
      </c>
      <c r="H2617">
        <v>0</v>
      </c>
      <c r="I2617" s="1">
        <v>43829</v>
      </c>
      <c r="J2617">
        <v>2020</v>
      </c>
      <c r="K2617">
        <f t="shared" si="284"/>
        <v>12</v>
      </c>
      <c r="L2617">
        <f t="shared" si="285"/>
        <v>30</v>
      </c>
      <c r="M2617">
        <f t="shared" si="286"/>
        <v>2019</v>
      </c>
      <c r="N2617">
        <f t="shared" si="283"/>
        <v>2020</v>
      </c>
      <c r="O2617">
        <f t="shared" si="287"/>
        <v>0</v>
      </c>
      <c r="P2617">
        <f t="shared" si="288"/>
        <v>0</v>
      </c>
      <c r="Q2617">
        <f t="shared" si="289"/>
        <v>0</v>
      </c>
    </row>
    <row r="2618" spans="1:17" x14ac:dyDescent="0.3">
      <c r="A2618">
        <v>13086530</v>
      </c>
      <c r="B2618" t="s">
        <v>27</v>
      </c>
      <c r="C2618" s="1">
        <v>43830</v>
      </c>
      <c r="D2618">
        <v>0</v>
      </c>
      <c r="E2618">
        <v>0</v>
      </c>
      <c r="F2618">
        <v>0</v>
      </c>
      <c r="G2618">
        <v>0</v>
      </c>
      <c r="H2618">
        <v>0</v>
      </c>
      <c r="I2618" s="1">
        <v>43830</v>
      </c>
      <c r="J2618">
        <v>2020</v>
      </c>
      <c r="K2618">
        <f t="shared" si="284"/>
        <v>12</v>
      </c>
      <c r="L2618">
        <f t="shared" si="285"/>
        <v>31</v>
      </c>
      <c r="M2618">
        <f t="shared" si="286"/>
        <v>2019</v>
      </c>
      <c r="N2618">
        <f t="shared" si="283"/>
        <v>2020</v>
      </c>
      <c r="O2618">
        <f t="shared" si="287"/>
        <v>0</v>
      </c>
      <c r="P2618">
        <f t="shared" si="288"/>
        <v>0</v>
      </c>
      <c r="Q2618">
        <f t="shared" si="289"/>
        <v>0</v>
      </c>
    </row>
    <row r="2619" spans="1:17" x14ac:dyDescent="0.3">
      <c r="A2619">
        <v>13086530</v>
      </c>
      <c r="B2619" t="s">
        <v>27</v>
      </c>
      <c r="C2619" s="1">
        <v>43831</v>
      </c>
      <c r="D2619">
        <v>0</v>
      </c>
      <c r="E2619">
        <v>0</v>
      </c>
      <c r="F2619">
        <v>0</v>
      </c>
      <c r="G2619">
        <v>0</v>
      </c>
      <c r="H2619">
        <v>0</v>
      </c>
      <c r="I2619" s="1">
        <v>43831</v>
      </c>
      <c r="J2619">
        <v>2020</v>
      </c>
      <c r="K2619">
        <f t="shared" si="284"/>
        <v>1</v>
      </c>
      <c r="L2619">
        <f t="shared" si="285"/>
        <v>1</v>
      </c>
      <c r="M2619">
        <f t="shared" si="286"/>
        <v>2020</v>
      </c>
      <c r="N2619">
        <f t="shared" si="283"/>
        <v>2020</v>
      </c>
      <c r="O2619">
        <f t="shared" si="287"/>
        <v>0</v>
      </c>
      <c r="P2619">
        <f t="shared" si="288"/>
        <v>0</v>
      </c>
      <c r="Q2619">
        <f t="shared" si="289"/>
        <v>0</v>
      </c>
    </row>
    <row r="2620" spans="1:17" x14ac:dyDescent="0.3">
      <c r="A2620">
        <v>13086530</v>
      </c>
      <c r="B2620" t="s">
        <v>27</v>
      </c>
      <c r="C2620" s="1">
        <v>43832</v>
      </c>
      <c r="D2620">
        <v>0</v>
      </c>
      <c r="E2620">
        <v>0</v>
      </c>
      <c r="F2620">
        <v>0</v>
      </c>
      <c r="G2620">
        <v>0</v>
      </c>
      <c r="H2620">
        <v>0</v>
      </c>
      <c r="I2620" s="1">
        <v>43832</v>
      </c>
      <c r="J2620">
        <v>2020</v>
      </c>
      <c r="K2620">
        <f t="shared" si="284"/>
        <v>1</v>
      </c>
      <c r="L2620">
        <f t="shared" si="285"/>
        <v>2</v>
      </c>
      <c r="M2620">
        <f t="shared" si="286"/>
        <v>2020</v>
      </c>
      <c r="N2620">
        <f t="shared" si="283"/>
        <v>2020</v>
      </c>
      <c r="O2620">
        <f t="shared" si="287"/>
        <v>0</v>
      </c>
      <c r="P2620">
        <f t="shared" si="288"/>
        <v>0</v>
      </c>
      <c r="Q2620">
        <f t="shared" si="289"/>
        <v>0</v>
      </c>
    </row>
    <row r="2621" spans="1:17" x14ac:dyDescent="0.3">
      <c r="A2621">
        <v>13086530</v>
      </c>
      <c r="B2621" t="s">
        <v>27</v>
      </c>
      <c r="C2621" s="1">
        <v>43833</v>
      </c>
      <c r="D2621">
        <v>0</v>
      </c>
      <c r="E2621">
        <v>0</v>
      </c>
      <c r="F2621">
        <v>0</v>
      </c>
      <c r="G2621">
        <v>0</v>
      </c>
      <c r="H2621">
        <v>0</v>
      </c>
      <c r="I2621" s="1">
        <v>43833</v>
      </c>
      <c r="J2621">
        <v>2020</v>
      </c>
      <c r="K2621">
        <f t="shared" si="284"/>
        <v>1</v>
      </c>
      <c r="L2621">
        <f t="shared" si="285"/>
        <v>3</v>
      </c>
      <c r="M2621">
        <f t="shared" si="286"/>
        <v>2020</v>
      </c>
      <c r="N2621">
        <f t="shared" si="283"/>
        <v>2020</v>
      </c>
      <c r="O2621">
        <f t="shared" si="287"/>
        <v>0</v>
      </c>
      <c r="P2621">
        <f t="shared" si="288"/>
        <v>0</v>
      </c>
      <c r="Q2621">
        <f t="shared" si="289"/>
        <v>0</v>
      </c>
    </row>
    <row r="2622" spans="1:17" x14ac:dyDescent="0.3">
      <c r="A2622">
        <v>13086530</v>
      </c>
      <c r="B2622" t="s">
        <v>27</v>
      </c>
      <c r="C2622" s="1">
        <v>43834</v>
      </c>
      <c r="D2622">
        <v>0</v>
      </c>
      <c r="E2622">
        <v>0</v>
      </c>
      <c r="F2622">
        <v>0</v>
      </c>
      <c r="G2622">
        <v>0</v>
      </c>
      <c r="H2622">
        <v>0</v>
      </c>
      <c r="I2622" s="1">
        <v>43834</v>
      </c>
      <c r="J2622">
        <v>2020</v>
      </c>
      <c r="K2622">
        <f t="shared" si="284"/>
        <v>1</v>
      </c>
      <c r="L2622">
        <f t="shared" si="285"/>
        <v>4</v>
      </c>
      <c r="M2622">
        <f t="shared" si="286"/>
        <v>2020</v>
      </c>
      <c r="N2622">
        <f t="shared" ref="N2622:N2685" si="290">IF(K2622&gt;10,M2622+1,M2622)</f>
        <v>2020</v>
      </c>
      <c r="O2622">
        <f t="shared" si="287"/>
        <v>0</v>
      </c>
      <c r="P2622">
        <f t="shared" si="288"/>
        <v>0</v>
      </c>
      <c r="Q2622">
        <f t="shared" si="289"/>
        <v>0</v>
      </c>
    </row>
    <row r="2623" spans="1:17" x14ac:dyDescent="0.3">
      <c r="A2623">
        <v>13086530</v>
      </c>
      <c r="B2623" t="s">
        <v>27</v>
      </c>
      <c r="C2623" s="1">
        <v>43835</v>
      </c>
      <c r="D2623">
        <v>0</v>
      </c>
      <c r="E2623">
        <v>0</v>
      </c>
      <c r="F2623">
        <v>0</v>
      </c>
      <c r="G2623">
        <v>0</v>
      </c>
      <c r="H2623">
        <v>0</v>
      </c>
      <c r="I2623" s="1">
        <v>43835</v>
      </c>
      <c r="J2623">
        <v>2020</v>
      </c>
      <c r="K2623">
        <f t="shared" si="284"/>
        <v>1</v>
      </c>
      <c r="L2623">
        <f t="shared" si="285"/>
        <v>5</v>
      </c>
      <c r="M2623">
        <f t="shared" si="286"/>
        <v>2020</v>
      </c>
      <c r="N2623">
        <f t="shared" si="290"/>
        <v>2020</v>
      </c>
      <c r="O2623">
        <f t="shared" si="287"/>
        <v>0</v>
      </c>
      <c r="P2623">
        <f t="shared" si="288"/>
        <v>0</v>
      </c>
      <c r="Q2623">
        <f t="shared" si="289"/>
        <v>0</v>
      </c>
    </row>
    <row r="2624" spans="1:17" x14ac:dyDescent="0.3">
      <c r="A2624">
        <v>13086530</v>
      </c>
      <c r="B2624" t="s">
        <v>27</v>
      </c>
      <c r="C2624" s="1">
        <v>43836</v>
      </c>
      <c r="D2624">
        <v>0</v>
      </c>
      <c r="E2624">
        <v>0</v>
      </c>
      <c r="F2624">
        <v>0</v>
      </c>
      <c r="G2624">
        <v>0</v>
      </c>
      <c r="H2624">
        <v>0</v>
      </c>
      <c r="I2624" s="1">
        <v>43836</v>
      </c>
      <c r="J2624">
        <v>2020</v>
      </c>
      <c r="K2624">
        <f t="shared" si="284"/>
        <v>1</v>
      </c>
      <c r="L2624">
        <f t="shared" si="285"/>
        <v>6</v>
      </c>
      <c r="M2624">
        <f t="shared" si="286"/>
        <v>2020</v>
      </c>
      <c r="N2624">
        <f t="shared" si="290"/>
        <v>2020</v>
      </c>
      <c r="O2624">
        <f t="shared" si="287"/>
        <v>0</v>
      </c>
      <c r="P2624">
        <f t="shared" si="288"/>
        <v>0</v>
      </c>
      <c r="Q2624">
        <f t="shared" si="289"/>
        <v>0</v>
      </c>
    </row>
    <row r="2625" spans="1:17" x14ac:dyDescent="0.3">
      <c r="A2625">
        <v>13086530</v>
      </c>
      <c r="B2625" t="s">
        <v>27</v>
      </c>
      <c r="C2625" s="1">
        <v>43837</v>
      </c>
      <c r="D2625">
        <v>108</v>
      </c>
      <c r="E2625">
        <v>215</v>
      </c>
      <c r="F2625">
        <v>0</v>
      </c>
      <c r="G2625">
        <v>0</v>
      </c>
      <c r="H2625">
        <v>0</v>
      </c>
      <c r="I2625" s="1">
        <v>43837</v>
      </c>
      <c r="J2625">
        <v>2020</v>
      </c>
      <c r="K2625">
        <f t="shared" si="284"/>
        <v>1</v>
      </c>
      <c r="L2625">
        <f t="shared" si="285"/>
        <v>7</v>
      </c>
      <c r="M2625">
        <f t="shared" si="286"/>
        <v>2020</v>
      </c>
      <c r="N2625">
        <f t="shared" si="290"/>
        <v>2020</v>
      </c>
      <c r="O2625">
        <f t="shared" si="287"/>
        <v>214.21800000000002</v>
      </c>
      <c r="P2625">
        <f t="shared" si="288"/>
        <v>214.21800000000002</v>
      </c>
      <c r="Q2625">
        <f t="shared" si="289"/>
        <v>0</v>
      </c>
    </row>
    <row r="2626" spans="1:17" x14ac:dyDescent="0.3">
      <c r="A2626">
        <v>13086530</v>
      </c>
      <c r="B2626" t="s">
        <v>27</v>
      </c>
      <c r="C2626" s="1">
        <v>43838</v>
      </c>
      <c r="D2626">
        <v>192</v>
      </c>
      <c r="E2626">
        <v>595</v>
      </c>
      <c r="F2626">
        <v>32</v>
      </c>
      <c r="G2626">
        <v>63</v>
      </c>
      <c r="H2626">
        <v>-62.8</v>
      </c>
      <c r="I2626" s="1">
        <v>43838</v>
      </c>
      <c r="J2626">
        <v>2020</v>
      </c>
      <c r="K2626">
        <f t="shared" ref="K2626:K2689" si="291">MONTH(C2626)</f>
        <v>1</v>
      </c>
      <c r="L2626">
        <f t="shared" ref="L2626:L2689" si="292">DAY(C2626)</f>
        <v>8</v>
      </c>
      <c r="M2626">
        <f t="shared" ref="M2626:M2689" si="293">YEAR(C2626)</f>
        <v>2020</v>
      </c>
      <c r="N2626">
        <f t="shared" si="290"/>
        <v>2020</v>
      </c>
      <c r="O2626">
        <f t="shared" ref="O2626:O2689" si="294">D2626*1.9835</f>
        <v>380.83199999999999</v>
      </c>
      <c r="P2626">
        <f t="shared" ref="P2626:P2689" si="295">(D2626-F2626)*1.9835</f>
        <v>317.36</v>
      </c>
      <c r="Q2626">
        <f t="shared" ref="Q2626:Q2689" si="296">F2626*1.9835</f>
        <v>63.472000000000001</v>
      </c>
    </row>
    <row r="2627" spans="1:17" x14ac:dyDescent="0.3">
      <c r="A2627">
        <v>13086530</v>
      </c>
      <c r="B2627" t="s">
        <v>27</v>
      </c>
      <c r="C2627" s="1">
        <v>43839</v>
      </c>
      <c r="D2627">
        <v>149</v>
      </c>
      <c r="E2627">
        <v>890</v>
      </c>
      <c r="F2627">
        <v>0</v>
      </c>
      <c r="G2627">
        <v>63</v>
      </c>
      <c r="H2627">
        <v>-62.8</v>
      </c>
      <c r="I2627" s="1">
        <v>43839</v>
      </c>
      <c r="J2627">
        <v>2020</v>
      </c>
      <c r="K2627">
        <f t="shared" si="291"/>
        <v>1</v>
      </c>
      <c r="L2627">
        <f t="shared" si="292"/>
        <v>9</v>
      </c>
      <c r="M2627">
        <f t="shared" si="293"/>
        <v>2020</v>
      </c>
      <c r="N2627">
        <f t="shared" si="290"/>
        <v>2020</v>
      </c>
      <c r="O2627">
        <f t="shared" si="294"/>
        <v>295.54149999999998</v>
      </c>
      <c r="P2627">
        <f t="shared" si="295"/>
        <v>295.54149999999998</v>
      </c>
      <c r="Q2627">
        <f t="shared" si="296"/>
        <v>0</v>
      </c>
    </row>
    <row r="2628" spans="1:17" x14ac:dyDescent="0.3">
      <c r="A2628">
        <v>13086530</v>
      </c>
      <c r="B2628" t="s">
        <v>27</v>
      </c>
      <c r="C2628" s="1">
        <v>43840</v>
      </c>
      <c r="D2628">
        <v>163</v>
      </c>
      <c r="E2628">
        <v>1212</v>
      </c>
      <c r="F2628">
        <v>0</v>
      </c>
      <c r="G2628">
        <v>63</v>
      </c>
      <c r="H2628">
        <v>-62.8</v>
      </c>
      <c r="I2628" s="1">
        <v>43840</v>
      </c>
      <c r="J2628">
        <v>2020</v>
      </c>
      <c r="K2628">
        <f t="shared" si="291"/>
        <v>1</v>
      </c>
      <c r="L2628">
        <f t="shared" si="292"/>
        <v>10</v>
      </c>
      <c r="M2628">
        <f t="shared" si="293"/>
        <v>2020</v>
      </c>
      <c r="N2628">
        <f t="shared" si="290"/>
        <v>2020</v>
      </c>
      <c r="O2628">
        <f t="shared" si="294"/>
        <v>323.31049999999999</v>
      </c>
      <c r="P2628">
        <f t="shared" si="295"/>
        <v>323.31049999999999</v>
      </c>
      <c r="Q2628">
        <f t="shared" si="296"/>
        <v>0</v>
      </c>
    </row>
    <row r="2629" spans="1:17" x14ac:dyDescent="0.3">
      <c r="A2629">
        <v>13086530</v>
      </c>
      <c r="B2629" t="s">
        <v>27</v>
      </c>
      <c r="C2629" s="1">
        <v>43841</v>
      </c>
      <c r="D2629">
        <v>200</v>
      </c>
      <c r="E2629">
        <v>1609</v>
      </c>
      <c r="F2629">
        <v>63</v>
      </c>
      <c r="G2629">
        <v>187</v>
      </c>
      <c r="H2629">
        <v>-187.3</v>
      </c>
      <c r="I2629" s="1">
        <v>43841</v>
      </c>
      <c r="J2629">
        <v>2020</v>
      </c>
      <c r="K2629">
        <f t="shared" si="291"/>
        <v>1</v>
      </c>
      <c r="L2629">
        <f t="shared" si="292"/>
        <v>11</v>
      </c>
      <c r="M2629">
        <f t="shared" si="293"/>
        <v>2020</v>
      </c>
      <c r="N2629">
        <f t="shared" si="290"/>
        <v>2020</v>
      </c>
      <c r="O2629">
        <f t="shared" si="294"/>
        <v>396.7</v>
      </c>
      <c r="P2629">
        <f t="shared" si="295"/>
        <v>271.73950000000002</v>
      </c>
      <c r="Q2629">
        <f t="shared" si="296"/>
        <v>124.9605</v>
      </c>
    </row>
    <row r="2630" spans="1:17" x14ac:dyDescent="0.3">
      <c r="A2630">
        <v>13086530</v>
      </c>
      <c r="B2630" t="s">
        <v>27</v>
      </c>
      <c r="C2630" s="1">
        <v>43842</v>
      </c>
      <c r="D2630">
        <v>191</v>
      </c>
      <c r="E2630">
        <v>1987</v>
      </c>
      <c r="F2630">
        <v>56</v>
      </c>
      <c r="G2630">
        <v>299</v>
      </c>
      <c r="H2630">
        <v>-298.7</v>
      </c>
      <c r="I2630" s="1">
        <v>43842</v>
      </c>
      <c r="J2630">
        <v>2020</v>
      </c>
      <c r="K2630">
        <f t="shared" si="291"/>
        <v>1</v>
      </c>
      <c r="L2630">
        <f t="shared" si="292"/>
        <v>12</v>
      </c>
      <c r="M2630">
        <f t="shared" si="293"/>
        <v>2020</v>
      </c>
      <c r="N2630">
        <f t="shared" si="290"/>
        <v>2020</v>
      </c>
      <c r="O2630">
        <f t="shared" si="294"/>
        <v>378.8485</v>
      </c>
      <c r="P2630">
        <f t="shared" si="295"/>
        <v>267.77249999999998</v>
      </c>
      <c r="Q2630">
        <f t="shared" si="296"/>
        <v>111.07600000000001</v>
      </c>
    </row>
    <row r="2631" spans="1:17" x14ac:dyDescent="0.3">
      <c r="A2631">
        <v>13086530</v>
      </c>
      <c r="B2631" t="s">
        <v>27</v>
      </c>
      <c r="C2631" s="1">
        <v>43843</v>
      </c>
      <c r="D2631">
        <v>190</v>
      </c>
      <c r="E2631">
        <v>2363</v>
      </c>
      <c r="F2631">
        <v>47</v>
      </c>
      <c r="G2631">
        <v>391</v>
      </c>
      <c r="H2631">
        <v>-391</v>
      </c>
      <c r="I2631" s="1">
        <v>43843</v>
      </c>
      <c r="J2631">
        <v>2020</v>
      </c>
      <c r="K2631">
        <f t="shared" si="291"/>
        <v>1</v>
      </c>
      <c r="L2631">
        <f t="shared" si="292"/>
        <v>13</v>
      </c>
      <c r="M2631">
        <f t="shared" si="293"/>
        <v>2020</v>
      </c>
      <c r="N2631">
        <f t="shared" si="290"/>
        <v>2020</v>
      </c>
      <c r="O2631">
        <f t="shared" si="294"/>
        <v>376.86500000000001</v>
      </c>
      <c r="P2631">
        <f t="shared" si="295"/>
        <v>283.64050000000003</v>
      </c>
      <c r="Q2631">
        <f t="shared" si="296"/>
        <v>93.224500000000006</v>
      </c>
    </row>
    <row r="2632" spans="1:17" x14ac:dyDescent="0.3">
      <c r="A2632">
        <v>13086530</v>
      </c>
      <c r="B2632" t="s">
        <v>27</v>
      </c>
      <c r="C2632" s="1">
        <v>43844</v>
      </c>
      <c r="D2632">
        <v>189</v>
      </c>
      <c r="E2632">
        <v>2737</v>
      </c>
      <c r="F2632">
        <v>42</v>
      </c>
      <c r="G2632">
        <v>474</v>
      </c>
      <c r="H2632">
        <v>-473.5</v>
      </c>
      <c r="I2632" s="1">
        <v>43844</v>
      </c>
      <c r="J2632">
        <v>2020</v>
      </c>
      <c r="K2632">
        <f t="shared" si="291"/>
        <v>1</v>
      </c>
      <c r="L2632">
        <f t="shared" si="292"/>
        <v>14</v>
      </c>
      <c r="M2632">
        <f t="shared" si="293"/>
        <v>2020</v>
      </c>
      <c r="N2632">
        <f t="shared" si="290"/>
        <v>2020</v>
      </c>
      <c r="O2632">
        <f t="shared" si="294"/>
        <v>374.88150000000002</v>
      </c>
      <c r="P2632">
        <f t="shared" si="295"/>
        <v>291.5745</v>
      </c>
      <c r="Q2632">
        <f t="shared" si="296"/>
        <v>83.307000000000002</v>
      </c>
    </row>
    <row r="2633" spans="1:17" x14ac:dyDescent="0.3">
      <c r="A2633">
        <v>13086530</v>
      </c>
      <c r="B2633" t="s">
        <v>27</v>
      </c>
      <c r="C2633" s="1">
        <v>43845</v>
      </c>
      <c r="D2633">
        <v>193</v>
      </c>
      <c r="E2633">
        <v>3121</v>
      </c>
      <c r="F2633">
        <v>37</v>
      </c>
      <c r="G2633">
        <v>548</v>
      </c>
      <c r="H2633">
        <v>-547.6</v>
      </c>
      <c r="I2633" s="1">
        <v>43845</v>
      </c>
      <c r="J2633">
        <v>2020</v>
      </c>
      <c r="K2633">
        <f t="shared" si="291"/>
        <v>1</v>
      </c>
      <c r="L2633">
        <f t="shared" si="292"/>
        <v>15</v>
      </c>
      <c r="M2633">
        <f t="shared" si="293"/>
        <v>2020</v>
      </c>
      <c r="N2633">
        <f t="shared" si="290"/>
        <v>2020</v>
      </c>
      <c r="O2633">
        <f t="shared" si="294"/>
        <v>382.81549999999999</v>
      </c>
      <c r="P2633">
        <f t="shared" si="295"/>
        <v>309.42599999999999</v>
      </c>
      <c r="Q2633">
        <f t="shared" si="296"/>
        <v>73.389499999999998</v>
      </c>
    </row>
    <row r="2634" spans="1:17" x14ac:dyDescent="0.3">
      <c r="A2634">
        <v>13086530</v>
      </c>
      <c r="B2634" t="s">
        <v>27</v>
      </c>
      <c r="C2634" s="1">
        <v>43846</v>
      </c>
      <c r="D2634">
        <v>213</v>
      </c>
      <c r="E2634">
        <v>3542</v>
      </c>
      <c r="F2634">
        <v>64</v>
      </c>
      <c r="G2634">
        <v>675</v>
      </c>
      <c r="H2634">
        <v>-675.2</v>
      </c>
      <c r="I2634" s="1">
        <v>43846</v>
      </c>
      <c r="J2634">
        <v>2020</v>
      </c>
      <c r="K2634">
        <f t="shared" si="291"/>
        <v>1</v>
      </c>
      <c r="L2634">
        <f t="shared" si="292"/>
        <v>16</v>
      </c>
      <c r="M2634">
        <f t="shared" si="293"/>
        <v>2020</v>
      </c>
      <c r="N2634">
        <f t="shared" si="290"/>
        <v>2020</v>
      </c>
      <c r="O2634">
        <f t="shared" si="294"/>
        <v>422.4855</v>
      </c>
      <c r="P2634">
        <f t="shared" si="295"/>
        <v>295.54149999999998</v>
      </c>
      <c r="Q2634">
        <f t="shared" si="296"/>
        <v>126.944</v>
      </c>
    </row>
    <row r="2635" spans="1:17" x14ac:dyDescent="0.3">
      <c r="A2635">
        <v>13086530</v>
      </c>
      <c r="B2635" t="s">
        <v>27</v>
      </c>
      <c r="C2635" s="1">
        <v>43847</v>
      </c>
      <c r="D2635">
        <v>186</v>
      </c>
      <c r="E2635">
        <v>3911</v>
      </c>
      <c r="F2635">
        <v>38</v>
      </c>
      <c r="G2635">
        <v>750</v>
      </c>
      <c r="H2635">
        <v>-750.2</v>
      </c>
      <c r="I2635" s="1">
        <v>43847</v>
      </c>
      <c r="J2635">
        <v>2020</v>
      </c>
      <c r="K2635">
        <f t="shared" si="291"/>
        <v>1</v>
      </c>
      <c r="L2635">
        <f t="shared" si="292"/>
        <v>17</v>
      </c>
      <c r="M2635">
        <f t="shared" si="293"/>
        <v>2020</v>
      </c>
      <c r="N2635">
        <f t="shared" si="290"/>
        <v>2020</v>
      </c>
      <c r="O2635">
        <f t="shared" si="294"/>
        <v>368.93099999999998</v>
      </c>
      <c r="P2635">
        <f t="shared" si="295"/>
        <v>293.55799999999999</v>
      </c>
      <c r="Q2635">
        <f t="shared" si="296"/>
        <v>75.373000000000005</v>
      </c>
    </row>
    <row r="2636" spans="1:17" x14ac:dyDescent="0.3">
      <c r="A2636">
        <v>13086530</v>
      </c>
      <c r="B2636" t="s">
        <v>27</v>
      </c>
      <c r="C2636" s="1">
        <v>43848</v>
      </c>
      <c r="D2636">
        <v>187</v>
      </c>
      <c r="E2636">
        <v>4282</v>
      </c>
      <c r="F2636">
        <v>23</v>
      </c>
      <c r="G2636">
        <v>796</v>
      </c>
      <c r="H2636">
        <v>-795.6</v>
      </c>
      <c r="I2636" s="1">
        <v>43848</v>
      </c>
      <c r="J2636">
        <v>2020</v>
      </c>
      <c r="K2636">
        <f t="shared" si="291"/>
        <v>1</v>
      </c>
      <c r="L2636">
        <f t="shared" si="292"/>
        <v>18</v>
      </c>
      <c r="M2636">
        <f t="shared" si="293"/>
        <v>2020</v>
      </c>
      <c r="N2636">
        <f t="shared" si="290"/>
        <v>2020</v>
      </c>
      <c r="O2636">
        <f t="shared" si="294"/>
        <v>370.91450000000003</v>
      </c>
      <c r="P2636">
        <f t="shared" si="295"/>
        <v>325.29399999999998</v>
      </c>
      <c r="Q2636">
        <f t="shared" si="296"/>
        <v>45.6205</v>
      </c>
    </row>
    <row r="2637" spans="1:17" x14ac:dyDescent="0.3">
      <c r="A2637">
        <v>13086530</v>
      </c>
      <c r="B2637" t="s">
        <v>27</v>
      </c>
      <c r="C2637" s="1">
        <v>43849</v>
      </c>
      <c r="D2637">
        <v>198</v>
      </c>
      <c r="E2637">
        <v>4675</v>
      </c>
      <c r="F2637">
        <v>37</v>
      </c>
      <c r="G2637">
        <v>868</v>
      </c>
      <c r="H2637">
        <v>-867.9</v>
      </c>
      <c r="I2637" s="1">
        <v>43849</v>
      </c>
      <c r="J2637">
        <v>2020</v>
      </c>
      <c r="K2637">
        <f t="shared" si="291"/>
        <v>1</v>
      </c>
      <c r="L2637">
        <f t="shared" si="292"/>
        <v>19</v>
      </c>
      <c r="M2637">
        <f t="shared" si="293"/>
        <v>2020</v>
      </c>
      <c r="N2637">
        <f t="shared" si="290"/>
        <v>2020</v>
      </c>
      <c r="O2637">
        <f t="shared" si="294"/>
        <v>392.733</v>
      </c>
      <c r="P2637">
        <f t="shared" si="295"/>
        <v>319.34350000000001</v>
      </c>
      <c r="Q2637">
        <f t="shared" si="296"/>
        <v>73.389499999999998</v>
      </c>
    </row>
    <row r="2638" spans="1:17" x14ac:dyDescent="0.3">
      <c r="A2638">
        <v>13086530</v>
      </c>
      <c r="B2638" t="s">
        <v>27</v>
      </c>
      <c r="C2638" s="1">
        <v>43850</v>
      </c>
      <c r="D2638">
        <v>216</v>
      </c>
      <c r="E2638">
        <v>5102</v>
      </c>
      <c r="F2638">
        <v>63</v>
      </c>
      <c r="G2638">
        <v>994</v>
      </c>
      <c r="H2638">
        <v>-993.5</v>
      </c>
      <c r="I2638" s="1">
        <v>43850</v>
      </c>
      <c r="J2638">
        <v>2020</v>
      </c>
      <c r="K2638">
        <f t="shared" si="291"/>
        <v>1</v>
      </c>
      <c r="L2638">
        <f t="shared" si="292"/>
        <v>20</v>
      </c>
      <c r="M2638">
        <f t="shared" si="293"/>
        <v>2020</v>
      </c>
      <c r="N2638">
        <f t="shared" si="290"/>
        <v>2020</v>
      </c>
      <c r="O2638">
        <f t="shared" si="294"/>
        <v>428.43600000000004</v>
      </c>
      <c r="P2638">
        <f t="shared" si="295"/>
        <v>303.47550000000001</v>
      </c>
      <c r="Q2638">
        <f t="shared" si="296"/>
        <v>124.9605</v>
      </c>
    </row>
    <row r="2639" spans="1:17" x14ac:dyDescent="0.3">
      <c r="A2639">
        <v>13086530</v>
      </c>
      <c r="B2639" t="s">
        <v>27</v>
      </c>
      <c r="C2639" s="1">
        <v>43851</v>
      </c>
      <c r="D2639">
        <v>185</v>
      </c>
      <c r="E2639">
        <v>5469</v>
      </c>
      <c r="F2639">
        <v>21</v>
      </c>
      <c r="G2639">
        <v>1035</v>
      </c>
      <c r="H2639">
        <v>-1035.4000000000001</v>
      </c>
      <c r="I2639" s="1">
        <v>43851</v>
      </c>
      <c r="J2639">
        <v>2020</v>
      </c>
      <c r="K2639">
        <f t="shared" si="291"/>
        <v>1</v>
      </c>
      <c r="L2639">
        <f t="shared" si="292"/>
        <v>21</v>
      </c>
      <c r="M2639">
        <f t="shared" si="293"/>
        <v>2020</v>
      </c>
      <c r="N2639">
        <f t="shared" si="290"/>
        <v>2020</v>
      </c>
      <c r="O2639">
        <f t="shared" si="294"/>
        <v>366.94749999999999</v>
      </c>
      <c r="P2639">
        <f t="shared" si="295"/>
        <v>325.29399999999998</v>
      </c>
      <c r="Q2639">
        <f t="shared" si="296"/>
        <v>41.653500000000001</v>
      </c>
    </row>
    <row r="2640" spans="1:17" x14ac:dyDescent="0.3">
      <c r="A2640">
        <v>13086530</v>
      </c>
      <c r="B2640" t="s">
        <v>27</v>
      </c>
      <c r="C2640" s="1">
        <v>43852</v>
      </c>
      <c r="D2640">
        <v>183</v>
      </c>
      <c r="E2640">
        <v>5833</v>
      </c>
      <c r="F2640">
        <v>32</v>
      </c>
      <c r="G2640">
        <v>1099</v>
      </c>
      <c r="H2640">
        <v>-1099.3</v>
      </c>
      <c r="I2640" s="1">
        <v>43852</v>
      </c>
      <c r="J2640">
        <v>2020</v>
      </c>
      <c r="K2640">
        <f t="shared" si="291"/>
        <v>1</v>
      </c>
      <c r="L2640">
        <f t="shared" si="292"/>
        <v>22</v>
      </c>
      <c r="M2640">
        <f t="shared" si="293"/>
        <v>2020</v>
      </c>
      <c r="N2640">
        <f t="shared" si="290"/>
        <v>2020</v>
      </c>
      <c r="O2640">
        <f t="shared" si="294"/>
        <v>362.98050000000001</v>
      </c>
      <c r="P2640">
        <f t="shared" si="295"/>
        <v>299.50850000000003</v>
      </c>
      <c r="Q2640">
        <f t="shared" si="296"/>
        <v>63.472000000000001</v>
      </c>
    </row>
    <row r="2641" spans="1:17" x14ac:dyDescent="0.3">
      <c r="A2641">
        <v>13086530</v>
      </c>
      <c r="B2641" t="s">
        <v>27</v>
      </c>
      <c r="C2641" s="1">
        <v>43853</v>
      </c>
      <c r="D2641">
        <v>183</v>
      </c>
      <c r="E2641">
        <v>6196</v>
      </c>
      <c r="F2641">
        <v>20</v>
      </c>
      <c r="G2641">
        <v>1140</v>
      </c>
      <c r="H2641">
        <v>-1139.5999999999999</v>
      </c>
      <c r="I2641" s="1">
        <v>43853</v>
      </c>
      <c r="J2641">
        <v>2020</v>
      </c>
      <c r="K2641">
        <f t="shared" si="291"/>
        <v>1</v>
      </c>
      <c r="L2641">
        <f t="shared" si="292"/>
        <v>23</v>
      </c>
      <c r="M2641">
        <f t="shared" si="293"/>
        <v>2020</v>
      </c>
      <c r="N2641">
        <f t="shared" si="290"/>
        <v>2020</v>
      </c>
      <c r="O2641">
        <f t="shared" si="294"/>
        <v>362.98050000000001</v>
      </c>
      <c r="P2641">
        <f t="shared" si="295"/>
        <v>323.31049999999999</v>
      </c>
      <c r="Q2641">
        <f t="shared" si="296"/>
        <v>39.67</v>
      </c>
    </row>
    <row r="2642" spans="1:17" x14ac:dyDescent="0.3">
      <c r="A2642">
        <v>13086530</v>
      </c>
      <c r="B2642" t="s">
        <v>27</v>
      </c>
      <c r="C2642" s="1">
        <v>43854</v>
      </c>
      <c r="D2642">
        <v>183</v>
      </c>
      <c r="E2642">
        <v>6559</v>
      </c>
      <c r="F2642">
        <v>26</v>
      </c>
      <c r="G2642">
        <v>1191</v>
      </c>
      <c r="H2642">
        <v>-1190.8</v>
      </c>
      <c r="I2642" s="1">
        <v>43854</v>
      </c>
      <c r="J2642">
        <v>2020</v>
      </c>
      <c r="K2642">
        <f t="shared" si="291"/>
        <v>1</v>
      </c>
      <c r="L2642">
        <f t="shared" si="292"/>
        <v>24</v>
      </c>
      <c r="M2642">
        <f t="shared" si="293"/>
        <v>2020</v>
      </c>
      <c r="N2642">
        <f t="shared" si="290"/>
        <v>2020</v>
      </c>
      <c r="O2642">
        <f t="shared" si="294"/>
        <v>362.98050000000001</v>
      </c>
      <c r="P2642">
        <f t="shared" si="295"/>
        <v>311.40949999999998</v>
      </c>
      <c r="Q2642">
        <f t="shared" si="296"/>
        <v>51.570999999999998</v>
      </c>
    </row>
    <row r="2643" spans="1:17" x14ac:dyDescent="0.3">
      <c r="A2643">
        <v>13086530</v>
      </c>
      <c r="B2643" t="s">
        <v>27</v>
      </c>
      <c r="C2643" s="1">
        <v>43855</v>
      </c>
      <c r="D2643">
        <v>183</v>
      </c>
      <c r="E2643">
        <v>6923</v>
      </c>
      <c r="F2643">
        <v>22</v>
      </c>
      <c r="G2643">
        <v>1234</v>
      </c>
      <c r="H2643">
        <v>-1233.8</v>
      </c>
      <c r="I2643" s="1">
        <v>43855</v>
      </c>
      <c r="J2643">
        <v>2020</v>
      </c>
      <c r="K2643">
        <f t="shared" si="291"/>
        <v>1</v>
      </c>
      <c r="L2643">
        <f t="shared" si="292"/>
        <v>25</v>
      </c>
      <c r="M2643">
        <f t="shared" si="293"/>
        <v>2020</v>
      </c>
      <c r="N2643">
        <f t="shared" si="290"/>
        <v>2020</v>
      </c>
      <c r="O2643">
        <f t="shared" si="294"/>
        <v>362.98050000000001</v>
      </c>
      <c r="P2643">
        <f t="shared" si="295"/>
        <v>319.34350000000001</v>
      </c>
      <c r="Q2643">
        <f t="shared" si="296"/>
        <v>43.637</v>
      </c>
    </row>
    <row r="2644" spans="1:17" x14ac:dyDescent="0.3">
      <c r="A2644">
        <v>13086530</v>
      </c>
      <c r="B2644" t="s">
        <v>27</v>
      </c>
      <c r="C2644" s="1">
        <v>43856</v>
      </c>
      <c r="D2644">
        <v>191</v>
      </c>
      <c r="E2644">
        <v>7301</v>
      </c>
      <c r="F2644">
        <v>28</v>
      </c>
      <c r="G2644">
        <v>1289</v>
      </c>
      <c r="H2644">
        <v>-1288.8</v>
      </c>
      <c r="I2644" s="1">
        <v>43856</v>
      </c>
      <c r="J2644">
        <v>2020</v>
      </c>
      <c r="K2644">
        <f t="shared" si="291"/>
        <v>1</v>
      </c>
      <c r="L2644">
        <f t="shared" si="292"/>
        <v>26</v>
      </c>
      <c r="M2644">
        <f t="shared" si="293"/>
        <v>2020</v>
      </c>
      <c r="N2644">
        <f t="shared" si="290"/>
        <v>2020</v>
      </c>
      <c r="O2644">
        <f t="shared" si="294"/>
        <v>378.8485</v>
      </c>
      <c r="P2644">
        <f t="shared" si="295"/>
        <v>323.31049999999999</v>
      </c>
      <c r="Q2644">
        <f t="shared" si="296"/>
        <v>55.538000000000004</v>
      </c>
    </row>
    <row r="2645" spans="1:17" x14ac:dyDescent="0.3">
      <c r="A2645">
        <v>13086530</v>
      </c>
      <c r="B2645" t="s">
        <v>27</v>
      </c>
      <c r="C2645" s="1">
        <v>43857</v>
      </c>
      <c r="D2645">
        <v>207</v>
      </c>
      <c r="E2645">
        <v>7711</v>
      </c>
      <c r="F2645">
        <v>35</v>
      </c>
      <c r="G2645">
        <v>1358</v>
      </c>
      <c r="H2645">
        <v>-1357.6</v>
      </c>
      <c r="I2645" s="1">
        <v>43857</v>
      </c>
      <c r="J2645">
        <v>2020</v>
      </c>
      <c r="K2645">
        <f t="shared" si="291"/>
        <v>1</v>
      </c>
      <c r="L2645">
        <f t="shared" si="292"/>
        <v>27</v>
      </c>
      <c r="M2645">
        <f t="shared" si="293"/>
        <v>2020</v>
      </c>
      <c r="N2645">
        <f t="shared" si="290"/>
        <v>2020</v>
      </c>
      <c r="O2645">
        <f t="shared" si="294"/>
        <v>410.58449999999999</v>
      </c>
      <c r="P2645">
        <f t="shared" si="295"/>
        <v>341.16200000000003</v>
      </c>
      <c r="Q2645">
        <f t="shared" si="296"/>
        <v>69.422499999999999</v>
      </c>
    </row>
    <row r="2646" spans="1:17" x14ac:dyDescent="0.3">
      <c r="A2646">
        <v>13086530</v>
      </c>
      <c r="B2646" t="s">
        <v>27</v>
      </c>
      <c r="C2646" s="1">
        <v>43858</v>
      </c>
      <c r="D2646">
        <v>211</v>
      </c>
      <c r="E2646">
        <v>8129</v>
      </c>
      <c r="F2646">
        <v>19</v>
      </c>
      <c r="G2646">
        <v>1395</v>
      </c>
      <c r="H2646">
        <v>-1395.4</v>
      </c>
      <c r="I2646" s="1">
        <v>43858</v>
      </c>
      <c r="J2646">
        <v>2020</v>
      </c>
      <c r="K2646">
        <f t="shared" si="291"/>
        <v>1</v>
      </c>
      <c r="L2646">
        <f t="shared" si="292"/>
        <v>28</v>
      </c>
      <c r="M2646">
        <f t="shared" si="293"/>
        <v>2020</v>
      </c>
      <c r="N2646">
        <f t="shared" si="290"/>
        <v>2020</v>
      </c>
      <c r="O2646">
        <f t="shared" si="294"/>
        <v>418.51850000000002</v>
      </c>
      <c r="P2646">
        <f t="shared" si="295"/>
        <v>380.83199999999999</v>
      </c>
      <c r="Q2646">
        <f t="shared" si="296"/>
        <v>37.686500000000002</v>
      </c>
    </row>
    <row r="2647" spans="1:17" x14ac:dyDescent="0.3">
      <c r="A2647">
        <v>13086530</v>
      </c>
      <c r="B2647" t="s">
        <v>27</v>
      </c>
      <c r="C2647" s="1">
        <v>43859</v>
      </c>
      <c r="D2647">
        <v>210</v>
      </c>
      <c r="E2647">
        <v>8544</v>
      </c>
      <c r="F2647">
        <v>27</v>
      </c>
      <c r="G2647">
        <v>1450</v>
      </c>
      <c r="H2647">
        <v>-1449.9</v>
      </c>
      <c r="I2647" s="1">
        <v>43859</v>
      </c>
      <c r="J2647">
        <v>2020</v>
      </c>
      <c r="K2647">
        <f t="shared" si="291"/>
        <v>1</v>
      </c>
      <c r="L2647">
        <f t="shared" si="292"/>
        <v>29</v>
      </c>
      <c r="M2647">
        <f t="shared" si="293"/>
        <v>2020</v>
      </c>
      <c r="N2647">
        <f t="shared" si="290"/>
        <v>2020</v>
      </c>
      <c r="O2647">
        <f t="shared" si="294"/>
        <v>416.53500000000003</v>
      </c>
      <c r="P2647">
        <f t="shared" si="295"/>
        <v>362.98050000000001</v>
      </c>
      <c r="Q2647">
        <f t="shared" si="296"/>
        <v>53.554500000000004</v>
      </c>
    </row>
    <row r="2648" spans="1:17" x14ac:dyDescent="0.3">
      <c r="A2648">
        <v>13086530</v>
      </c>
      <c r="B2648" t="s">
        <v>27</v>
      </c>
      <c r="C2648" s="1">
        <v>43860</v>
      </c>
      <c r="D2648">
        <v>210</v>
      </c>
      <c r="E2648">
        <v>8960</v>
      </c>
      <c r="F2648">
        <v>12</v>
      </c>
      <c r="G2648">
        <v>1474</v>
      </c>
      <c r="H2648">
        <v>-1473.6</v>
      </c>
      <c r="I2648" s="1">
        <v>43860</v>
      </c>
      <c r="J2648">
        <v>2020</v>
      </c>
      <c r="K2648">
        <f t="shared" si="291"/>
        <v>1</v>
      </c>
      <c r="L2648">
        <f t="shared" si="292"/>
        <v>30</v>
      </c>
      <c r="M2648">
        <f t="shared" si="293"/>
        <v>2020</v>
      </c>
      <c r="N2648">
        <f t="shared" si="290"/>
        <v>2020</v>
      </c>
      <c r="O2648">
        <f t="shared" si="294"/>
        <v>416.53500000000003</v>
      </c>
      <c r="P2648">
        <f t="shared" si="295"/>
        <v>392.733</v>
      </c>
      <c r="Q2648">
        <f t="shared" si="296"/>
        <v>23.802</v>
      </c>
    </row>
    <row r="2649" spans="1:17" x14ac:dyDescent="0.3">
      <c r="A2649">
        <v>13086530</v>
      </c>
      <c r="B2649" t="s">
        <v>27</v>
      </c>
      <c r="C2649" s="1">
        <v>43861</v>
      </c>
      <c r="D2649">
        <v>210</v>
      </c>
      <c r="E2649">
        <v>9376</v>
      </c>
      <c r="F2649">
        <v>23</v>
      </c>
      <c r="G2649">
        <v>1520</v>
      </c>
      <c r="H2649">
        <v>-1520.1</v>
      </c>
      <c r="I2649" s="1">
        <v>43861</v>
      </c>
      <c r="J2649">
        <v>2020</v>
      </c>
      <c r="K2649">
        <f t="shared" si="291"/>
        <v>1</v>
      </c>
      <c r="L2649">
        <f t="shared" si="292"/>
        <v>31</v>
      </c>
      <c r="M2649">
        <f t="shared" si="293"/>
        <v>2020</v>
      </c>
      <c r="N2649">
        <f t="shared" si="290"/>
        <v>2020</v>
      </c>
      <c r="O2649">
        <f t="shared" si="294"/>
        <v>416.53500000000003</v>
      </c>
      <c r="P2649">
        <f t="shared" si="295"/>
        <v>370.91450000000003</v>
      </c>
      <c r="Q2649">
        <f t="shared" si="296"/>
        <v>45.6205</v>
      </c>
    </row>
    <row r="2650" spans="1:17" x14ac:dyDescent="0.3">
      <c r="A2650">
        <v>13086530</v>
      </c>
      <c r="B2650" t="s">
        <v>27</v>
      </c>
      <c r="C2650" s="1">
        <v>43862</v>
      </c>
      <c r="D2650">
        <v>209</v>
      </c>
      <c r="E2650">
        <v>9790</v>
      </c>
      <c r="F2650">
        <v>59</v>
      </c>
      <c r="G2650">
        <v>1637</v>
      </c>
      <c r="H2650">
        <v>-1636.6</v>
      </c>
      <c r="I2650" s="1">
        <v>43862</v>
      </c>
      <c r="J2650">
        <v>2020</v>
      </c>
      <c r="K2650">
        <f t="shared" si="291"/>
        <v>2</v>
      </c>
      <c r="L2650">
        <f t="shared" si="292"/>
        <v>1</v>
      </c>
      <c r="M2650">
        <f t="shared" si="293"/>
        <v>2020</v>
      </c>
      <c r="N2650">
        <f t="shared" si="290"/>
        <v>2020</v>
      </c>
      <c r="O2650">
        <f t="shared" si="294"/>
        <v>414.55150000000003</v>
      </c>
      <c r="P2650">
        <f t="shared" si="295"/>
        <v>297.52500000000003</v>
      </c>
      <c r="Q2650">
        <f t="shared" si="296"/>
        <v>117.0265</v>
      </c>
    </row>
    <row r="2651" spans="1:17" x14ac:dyDescent="0.3">
      <c r="A2651">
        <v>13086530</v>
      </c>
      <c r="B2651" t="s">
        <v>27</v>
      </c>
      <c r="C2651" s="1">
        <v>43863</v>
      </c>
      <c r="D2651">
        <v>206</v>
      </c>
      <c r="E2651">
        <v>10198</v>
      </c>
      <c r="F2651">
        <v>56</v>
      </c>
      <c r="G2651">
        <v>1747</v>
      </c>
      <c r="H2651">
        <v>-1747.2</v>
      </c>
      <c r="I2651" s="1">
        <v>43863</v>
      </c>
      <c r="J2651">
        <v>2020</v>
      </c>
      <c r="K2651">
        <f t="shared" si="291"/>
        <v>2</v>
      </c>
      <c r="L2651">
        <f t="shared" si="292"/>
        <v>2</v>
      </c>
      <c r="M2651">
        <f t="shared" si="293"/>
        <v>2020</v>
      </c>
      <c r="N2651">
        <f t="shared" si="290"/>
        <v>2020</v>
      </c>
      <c r="O2651">
        <f t="shared" si="294"/>
        <v>408.601</v>
      </c>
      <c r="P2651">
        <f t="shared" si="295"/>
        <v>297.52500000000003</v>
      </c>
      <c r="Q2651">
        <f t="shared" si="296"/>
        <v>111.07600000000001</v>
      </c>
    </row>
    <row r="2652" spans="1:17" x14ac:dyDescent="0.3">
      <c r="A2652">
        <v>13086530</v>
      </c>
      <c r="B2652" t="s">
        <v>27</v>
      </c>
      <c r="C2652" s="1">
        <v>43864</v>
      </c>
      <c r="D2652">
        <v>203</v>
      </c>
      <c r="E2652">
        <v>10600</v>
      </c>
      <c r="F2652">
        <v>34</v>
      </c>
      <c r="G2652">
        <v>1814</v>
      </c>
      <c r="H2652">
        <v>-1814.4</v>
      </c>
      <c r="I2652" s="1">
        <v>43864</v>
      </c>
      <c r="J2652">
        <v>2020</v>
      </c>
      <c r="K2652">
        <f t="shared" si="291"/>
        <v>2</v>
      </c>
      <c r="L2652">
        <f t="shared" si="292"/>
        <v>3</v>
      </c>
      <c r="M2652">
        <f t="shared" si="293"/>
        <v>2020</v>
      </c>
      <c r="N2652">
        <f t="shared" si="290"/>
        <v>2020</v>
      </c>
      <c r="O2652">
        <f t="shared" si="294"/>
        <v>402.65050000000002</v>
      </c>
      <c r="P2652">
        <f t="shared" si="295"/>
        <v>335.2115</v>
      </c>
      <c r="Q2652">
        <f t="shared" si="296"/>
        <v>67.439000000000007</v>
      </c>
    </row>
    <row r="2653" spans="1:17" x14ac:dyDescent="0.3">
      <c r="A2653">
        <v>13086530</v>
      </c>
      <c r="B2653" t="s">
        <v>27</v>
      </c>
      <c r="C2653" s="1">
        <v>43865</v>
      </c>
      <c r="D2653">
        <v>206</v>
      </c>
      <c r="E2653">
        <v>11008</v>
      </c>
      <c r="F2653">
        <v>32</v>
      </c>
      <c r="G2653">
        <v>1877</v>
      </c>
      <c r="H2653">
        <v>-1876.9</v>
      </c>
      <c r="I2653" s="1">
        <v>43865</v>
      </c>
      <c r="J2653">
        <v>2020</v>
      </c>
      <c r="K2653">
        <f t="shared" si="291"/>
        <v>2</v>
      </c>
      <c r="L2653">
        <f t="shared" si="292"/>
        <v>4</v>
      </c>
      <c r="M2653">
        <f t="shared" si="293"/>
        <v>2020</v>
      </c>
      <c r="N2653">
        <f t="shared" si="290"/>
        <v>2020</v>
      </c>
      <c r="O2653">
        <f t="shared" si="294"/>
        <v>408.601</v>
      </c>
      <c r="P2653">
        <f t="shared" si="295"/>
        <v>345.12900000000002</v>
      </c>
      <c r="Q2653">
        <f t="shared" si="296"/>
        <v>63.472000000000001</v>
      </c>
    </row>
    <row r="2654" spans="1:17" x14ac:dyDescent="0.3">
      <c r="A2654">
        <v>13086530</v>
      </c>
      <c r="B2654" t="s">
        <v>27</v>
      </c>
      <c r="C2654" s="1">
        <v>43866</v>
      </c>
      <c r="D2654">
        <v>205</v>
      </c>
      <c r="E2654">
        <v>11414</v>
      </c>
      <c r="F2654">
        <v>70</v>
      </c>
      <c r="G2654">
        <v>2017</v>
      </c>
      <c r="H2654">
        <v>-2016.6</v>
      </c>
      <c r="I2654" s="1">
        <v>43866</v>
      </c>
      <c r="J2654">
        <v>2020</v>
      </c>
      <c r="K2654">
        <f t="shared" si="291"/>
        <v>2</v>
      </c>
      <c r="L2654">
        <f t="shared" si="292"/>
        <v>5</v>
      </c>
      <c r="M2654">
        <f t="shared" si="293"/>
        <v>2020</v>
      </c>
      <c r="N2654">
        <f t="shared" si="290"/>
        <v>2020</v>
      </c>
      <c r="O2654">
        <f t="shared" si="294"/>
        <v>406.61750000000001</v>
      </c>
      <c r="P2654">
        <f t="shared" si="295"/>
        <v>267.77249999999998</v>
      </c>
      <c r="Q2654">
        <f t="shared" si="296"/>
        <v>138.845</v>
      </c>
    </row>
    <row r="2655" spans="1:17" x14ac:dyDescent="0.3">
      <c r="A2655">
        <v>13086530</v>
      </c>
      <c r="B2655" t="s">
        <v>27</v>
      </c>
      <c r="C2655" s="1">
        <v>43867</v>
      </c>
      <c r="D2655">
        <v>201</v>
      </c>
      <c r="E2655">
        <v>11813</v>
      </c>
      <c r="F2655">
        <v>75</v>
      </c>
      <c r="G2655">
        <v>2166</v>
      </c>
      <c r="H2655">
        <v>-2166</v>
      </c>
      <c r="I2655" s="1">
        <v>43867</v>
      </c>
      <c r="J2655">
        <v>2020</v>
      </c>
      <c r="K2655">
        <f t="shared" si="291"/>
        <v>2</v>
      </c>
      <c r="L2655">
        <f t="shared" si="292"/>
        <v>6</v>
      </c>
      <c r="M2655">
        <f t="shared" si="293"/>
        <v>2020</v>
      </c>
      <c r="N2655">
        <f t="shared" si="290"/>
        <v>2020</v>
      </c>
      <c r="O2655">
        <f t="shared" si="294"/>
        <v>398.68349999999998</v>
      </c>
      <c r="P2655">
        <f t="shared" si="295"/>
        <v>249.92099999999999</v>
      </c>
      <c r="Q2655">
        <f t="shared" si="296"/>
        <v>148.76250000000002</v>
      </c>
    </row>
    <row r="2656" spans="1:17" x14ac:dyDescent="0.3">
      <c r="A2656">
        <v>13086530</v>
      </c>
      <c r="B2656" t="s">
        <v>27</v>
      </c>
      <c r="C2656" s="1">
        <v>43868</v>
      </c>
      <c r="D2656">
        <v>255</v>
      </c>
      <c r="E2656">
        <v>12318</v>
      </c>
      <c r="F2656">
        <v>105</v>
      </c>
      <c r="G2656">
        <v>2374</v>
      </c>
      <c r="H2656">
        <v>-2373.6</v>
      </c>
      <c r="I2656" s="1">
        <v>43868</v>
      </c>
      <c r="J2656">
        <v>2020</v>
      </c>
      <c r="K2656">
        <f t="shared" si="291"/>
        <v>2</v>
      </c>
      <c r="L2656">
        <f t="shared" si="292"/>
        <v>7</v>
      </c>
      <c r="M2656">
        <f t="shared" si="293"/>
        <v>2020</v>
      </c>
      <c r="N2656">
        <f t="shared" si="290"/>
        <v>2020</v>
      </c>
      <c r="O2656">
        <f t="shared" si="294"/>
        <v>505.79250000000002</v>
      </c>
      <c r="P2656">
        <f t="shared" si="295"/>
        <v>297.52500000000003</v>
      </c>
      <c r="Q2656">
        <f t="shared" si="296"/>
        <v>208.26750000000001</v>
      </c>
    </row>
    <row r="2657" spans="1:17" x14ac:dyDescent="0.3">
      <c r="A2657">
        <v>13086530</v>
      </c>
      <c r="B2657" t="s">
        <v>27</v>
      </c>
      <c r="C2657" s="1">
        <v>43869</v>
      </c>
      <c r="D2657">
        <v>311</v>
      </c>
      <c r="E2657">
        <v>12934</v>
      </c>
      <c r="F2657">
        <v>29</v>
      </c>
      <c r="G2657">
        <v>2431</v>
      </c>
      <c r="H2657">
        <v>-2430.6</v>
      </c>
      <c r="I2657" s="1">
        <v>43869</v>
      </c>
      <c r="J2657">
        <v>2020</v>
      </c>
      <c r="K2657">
        <f t="shared" si="291"/>
        <v>2</v>
      </c>
      <c r="L2657">
        <f t="shared" si="292"/>
        <v>8</v>
      </c>
      <c r="M2657">
        <f t="shared" si="293"/>
        <v>2020</v>
      </c>
      <c r="N2657">
        <f t="shared" si="290"/>
        <v>2020</v>
      </c>
      <c r="O2657">
        <f t="shared" si="294"/>
        <v>616.86850000000004</v>
      </c>
      <c r="P2657">
        <f t="shared" si="295"/>
        <v>559.34699999999998</v>
      </c>
      <c r="Q2657">
        <f t="shared" si="296"/>
        <v>57.521500000000003</v>
      </c>
    </row>
    <row r="2658" spans="1:17" x14ac:dyDescent="0.3">
      <c r="A2658">
        <v>13086530</v>
      </c>
      <c r="B2658" t="s">
        <v>27</v>
      </c>
      <c r="C2658" s="1">
        <v>43870</v>
      </c>
      <c r="D2658">
        <v>365</v>
      </c>
      <c r="E2658">
        <v>13659</v>
      </c>
      <c r="F2658">
        <v>84</v>
      </c>
      <c r="G2658">
        <v>2596</v>
      </c>
      <c r="H2658">
        <v>-2596.4</v>
      </c>
      <c r="I2658" s="1">
        <v>43870</v>
      </c>
      <c r="J2658">
        <v>2020</v>
      </c>
      <c r="K2658">
        <f t="shared" si="291"/>
        <v>2</v>
      </c>
      <c r="L2658">
        <f t="shared" si="292"/>
        <v>9</v>
      </c>
      <c r="M2658">
        <f t="shared" si="293"/>
        <v>2020</v>
      </c>
      <c r="N2658">
        <f t="shared" si="290"/>
        <v>2020</v>
      </c>
      <c r="O2658">
        <f t="shared" si="294"/>
        <v>723.97749999999996</v>
      </c>
      <c r="P2658">
        <f t="shared" si="295"/>
        <v>557.36350000000004</v>
      </c>
      <c r="Q2658">
        <f t="shared" si="296"/>
        <v>166.614</v>
      </c>
    </row>
    <row r="2659" spans="1:17" x14ac:dyDescent="0.3">
      <c r="A2659">
        <v>13086530</v>
      </c>
      <c r="B2659" t="s">
        <v>27</v>
      </c>
      <c r="C2659" s="1">
        <v>43871</v>
      </c>
      <c r="D2659">
        <v>440</v>
      </c>
      <c r="E2659">
        <v>14531</v>
      </c>
      <c r="F2659">
        <v>158</v>
      </c>
      <c r="G2659">
        <v>2910</v>
      </c>
      <c r="H2659">
        <v>-2909.8</v>
      </c>
      <c r="I2659" s="1">
        <v>43871</v>
      </c>
      <c r="J2659">
        <v>2020</v>
      </c>
      <c r="K2659">
        <f t="shared" si="291"/>
        <v>2</v>
      </c>
      <c r="L2659">
        <f t="shared" si="292"/>
        <v>10</v>
      </c>
      <c r="M2659">
        <f t="shared" si="293"/>
        <v>2020</v>
      </c>
      <c r="N2659">
        <f t="shared" si="290"/>
        <v>2020</v>
      </c>
      <c r="O2659">
        <f t="shared" si="294"/>
        <v>872.74</v>
      </c>
      <c r="P2659">
        <f t="shared" si="295"/>
        <v>559.34699999999998</v>
      </c>
      <c r="Q2659">
        <f t="shared" si="296"/>
        <v>313.39300000000003</v>
      </c>
    </row>
    <row r="2660" spans="1:17" x14ac:dyDescent="0.3">
      <c r="A2660">
        <v>13086530</v>
      </c>
      <c r="B2660" t="s">
        <v>27</v>
      </c>
      <c r="C2660" s="1">
        <v>43872</v>
      </c>
      <c r="D2660">
        <v>441</v>
      </c>
      <c r="E2660">
        <v>15406</v>
      </c>
      <c r="F2660">
        <v>160</v>
      </c>
      <c r="G2660">
        <v>3226</v>
      </c>
      <c r="H2660">
        <v>-3226.1</v>
      </c>
      <c r="I2660" s="1">
        <v>43872</v>
      </c>
      <c r="J2660">
        <v>2020</v>
      </c>
      <c r="K2660">
        <f t="shared" si="291"/>
        <v>2</v>
      </c>
      <c r="L2660">
        <f t="shared" si="292"/>
        <v>11</v>
      </c>
      <c r="M2660">
        <f t="shared" si="293"/>
        <v>2020</v>
      </c>
      <c r="N2660">
        <f t="shared" si="290"/>
        <v>2020</v>
      </c>
      <c r="O2660">
        <f t="shared" si="294"/>
        <v>874.72350000000006</v>
      </c>
      <c r="P2660">
        <f t="shared" si="295"/>
        <v>557.36350000000004</v>
      </c>
      <c r="Q2660">
        <f t="shared" si="296"/>
        <v>317.36</v>
      </c>
    </row>
    <row r="2661" spans="1:17" x14ac:dyDescent="0.3">
      <c r="A2661">
        <v>13086530</v>
      </c>
      <c r="B2661" t="s">
        <v>27</v>
      </c>
      <c r="C2661" s="1">
        <v>43873</v>
      </c>
      <c r="D2661">
        <v>443</v>
      </c>
      <c r="E2661">
        <v>16284</v>
      </c>
      <c r="F2661">
        <v>161</v>
      </c>
      <c r="G2661">
        <v>3545</v>
      </c>
      <c r="H2661">
        <v>-3545.1</v>
      </c>
      <c r="I2661" s="1">
        <v>43873</v>
      </c>
      <c r="J2661">
        <v>2020</v>
      </c>
      <c r="K2661">
        <f t="shared" si="291"/>
        <v>2</v>
      </c>
      <c r="L2661">
        <f t="shared" si="292"/>
        <v>12</v>
      </c>
      <c r="M2661">
        <f t="shared" si="293"/>
        <v>2020</v>
      </c>
      <c r="N2661">
        <f t="shared" si="290"/>
        <v>2020</v>
      </c>
      <c r="O2661">
        <f t="shared" si="294"/>
        <v>878.69050000000004</v>
      </c>
      <c r="P2661">
        <f t="shared" si="295"/>
        <v>559.34699999999998</v>
      </c>
      <c r="Q2661">
        <f t="shared" si="296"/>
        <v>319.34350000000001</v>
      </c>
    </row>
    <row r="2662" spans="1:17" x14ac:dyDescent="0.3">
      <c r="A2662">
        <v>13086530</v>
      </c>
      <c r="B2662" t="s">
        <v>27</v>
      </c>
      <c r="C2662" s="1">
        <v>43874</v>
      </c>
      <c r="D2662">
        <v>495</v>
      </c>
      <c r="E2662">
        <v>17265</v>
      </c>
      <c r="F2662">
        <v>213</v>
      </c>
      <c r="G2662">
        <v>3968</v>
      </c>
      <c r="H2662">
        <v>-3967.9</v>
      </c>
      <c r="I2662" s="1">
        <v>43874</v>
      </c>
      <c r="J2662">
        <v>2020</v>
      </c>
      <c r="K2662">
        <f t="shared" si="291"/>
        <v>2</v>
      </c>
      <c r="L2662">
        <f t="shared" si="292"/>
        <v>13</v>
      </c>
      <c r="M2662">
        <f t="shared" si="293"/>
        <v>2020</v>
      </c>
      <c r="N2662">
        <f t="shared" si="290"/>
        <v>2020</v>
      </c>
      <c r="O2662">
        <f t="shared" si="294"/>
        <v>981.83249999999998</v>
      </c>
      <c r="P2662">
        <f t="shared" si="295"/>
        <v>559.34699999999998</v>
      </c>
      <c r="Q2662">
        <f t="shared" si="296"/>
        <v>422.4855</v>
      </c>
    </row>
    <row r="2663" spans="1:17" x14ac:dyDescent="0.3">
      <c r="A2663">
        <v>13086530</v>
      </c>
      <c r="B2663" t="s">
        <v>27</v>
      </c>
      <c r="C2663" s="1">
        <v>43875</v>
      </c>
      <c r="D2663">
        <v>529</v>
      </c>
      <c r="E2663">
        <v>18314</v>
      </c>
      <c r="F2663">
        <v>247</v>
      </c>
      <c r="G2663">
        <v>4457</v>
      </c>
      <c r="H2663">
        <v>-4457.3</v>
      </c>
      <c r="I2663" s="1">
        <v>43875</v>
      </c>
      <c r="J2663">
        <v>2020</v>
      </c>
      <c r="K2663">
        <f t="shared" si="291"/>
        <v>2</v>
      </c>
      <c r="L2663">
        <f t="shared" si="292"/>
        <v>14</v>
      </c>
      <c r="M2663">
        <f t="shared" si="293"/>
        <v>2020</v>
      </c>
      <c r="N2663">
        <f t="shared" si="290"/>
        <v>2020</v>
      </c>
      <c r="O2663">
        <f t="shared" si="294"/>
        <v>1049.2715000000001</v>
      </c>
      <c r="P2663">
        <f t="shared" si="295"/>
        <v>559.34699999999998</v>
      </c>
      <c r="Q2663">
        <f t="shared" si="296"/>
        <v>489.92450000000002</v>
      </c>
    </row>
    <row r="2664" spans="1:17" x14ac:dyDescent="0.3">
      <c r="A2664">
        <v>13086530</v>
      </c>
      <c r="B2664" t="s">
        <v>27</v>
      </c>
      <c r="C2664" s="1">
        <v>43876</v>
      </c>
      <c r="D2664">
        <v>532</v>
      </c>
      <c r="E2664">
        <v>19368</v>
      </c>
      <c r="F2664">
        <v>250</v>
      </c>
      <c r="G2664">
        <v>4953</v>
      </c>
      <c r="H2664">
        <v>-4953</v>
      </c>
      <c r="I2664" s="1">
        <v>43876</v>
      </c>
      <c r="J2664">
        <v>2020</v>
      </c>
      <c r="K2664">
        <f t="shared" si="291"/>
        <v>2</v>
      </c>
      <c r="L2664">
        <f t="shared" si="292"/>
        <v>15</v>
      </c>
      <c r="M2664">
        <f t="shared" si="293"/>
        <v>2020</v>
      </c>
      <c r="N2664">
        <f t="shared" si="290"/>
        <v>2020</v>
      </c>
      <c r="O2664">
        <f t="shared" si="294"/>
        <v>1055.222</v>
      </c>
      <c r="P2664">
        <f t="shared" si="295"/>
        <v>559.34699999999998</v>
      </c>
      <c r="Q2664">
        <f t="shared" si="296"/>
        <v>495.875</v>
      </c>
    </row>
    <row r="2665" spans="1:17" x14ac:dyDescent="0.3">
      <c r="A2665">
        <v>13086530</v>
      </c>
      <c r="B2665" t="s">
        <v>27</v>
      </c>
      <c r="C2665" s="1">
        <v>43877</v>
      </c>
      <c r="D2665">
        <v>533</v>
      </c>
      <c r="E2665">
        <v>20425</v>
      </c>
      <c r="F2665">
        <v>251</v>
      </c>
      <c r="G2665">
        <v>5452</v>
      </c>
      <c r="H2665">
        <v>-5451.7</v>
      </c>
      <c r="I2665" s="1">
        <v>43877</v>
      </c>
      <c r="J2665">
        <v>2020</v>
      </c>
      <c r="K2665">
        <f t="shared" si="291"/>
        <v>2</v>
      </c>
      <c r="L2665">
        <f t="shared" si="292"/>
        <v>16</v>
      </c>
      <c r="M2665">
        <f t="shared" si="293"/>
        <v>2020</v>
      </c>
      <c r="N2665">
        <f t="shared" si="290"/>
        <v>2020</v>
      </c>
      <c r="O2665">
        <f t="shared" si="294"/>
        <v>1057.2055</v>
      </c>
      <c r="P2665">
        <f t="shared" si="295"/>
        <v>559.34699999999998</v>
      </c>
      <c r="Q2665">
        <f t="shared" si="296"/>
        <v>497.85849999999999</v>
      </c>
    </row>
    <row r="2666" spans="1:17" x14ac:dyDescent="0.3">
      <c r="A2666">
        <v>13086530</v>
      </c>
      <c r="B2666" t="s">
        <v>27</v>
      </c>
      <c r="C2666" s="1">
        <v>43878</v>
      </c>
      <c r="D2666">
        <v>558</v>
      </c>
      <c r="E2666">
        <v>21532</v>
      </c>
      <c r="F2666">
        <v>276</v>
      </c>
      <c r="G2666">
        <v>5999</v>
      </c>
      <c r="H2666">
        <v>-5999.3</v>
      </c>
      <c r="I2666" s="1">
        <v>43878</v>
      </c>
      <c r="J2666">
        <v>2020</v>
      </c>
      <c r="K2666">
        <f t="shared" si="291"/>
        <v>2</v>
      </c>
      <c r="L2666">
        <f t="shared" si="292"/>
        <v>17</v>
      </c>
      <c r="M2666">
        <f t="shared" si="293"/>
        <v>2020</v>
      </c>
      <c r="N2666">
        <f t="shared" si="290"/>
        <v>2020</v>
      </c>
      <c r="O2666">
        <f t="shared" si="294"/>
        <v>1106.7930000000001</v>
      </c>
      <c r="P2666">
        <f t="shared" si="295"/>
        <v>559.34699999999998</v>
      </c>
      <c r="Q2666">
        <f t="shared" si="296"/>
        <v>547.44600000000003</v>
      </c>
    </row>
    <row r="2667" spans="1:17" x14ac:dyDescent="0.3">
      <c r="A2667">
        <v>13086530</v>
      </c>
      <c r="B2667" t="s">
        <v>27</v>
      </c>
      <c r="C2667" s="1">
        <v>43879</v>
      </c>
      <c r="D2667">
        <v>619</v>
      </c>
      <c r="E2667">
        <v>22760</v>
      </c>
      <c r="F2667">
        <v>338</v>
      </c>
      <c r="G2667">
        <v>6669</v>
      </c>
      <c r="H2667">
        <v>-6668.9</v>
      </c>
      <c r="I2667" s="1">
        <v>43879</v>
      </c>
      <c r="J2667">
        <v>2020</v>
      </c>
      <c r="K2667">
        <f t="shared" si="291"/>
        <v>2</v>
      </c>
      <c r="L2667">
        <f t="shared" si="292"/>
        <v>18</v>
      </c>
      <c r="M2667">
        <f t="shared" si="293"/>
        <v>2020</v>
      </c>
      <c r="N2667">
        <f t="shared" si="290"/>
        <v>2020</v>
      </c>
      <c r="O2667">
        <f t="shared" si="294"/>
        <v>1227.7864999999999</v>
      </c>
      <c r="P2667">
        <f t="shared" si="295"/>
        <v>557.36350000000004</v>
      </c>
      <c r="Q2667">
        <f t="shared" si="296"/>
        <v>670.423</v>
      </c>
    </row>
    <row r="2668" spans="1:17" x14ac:dyDescent="0.3">
      <c r="A2668">
        <v>13086530</v>
      </c>
      <c r="B2668" t="s">
        <v>27</v>
      </c>
      <c r="C2668" s="1">
        <v>43880</v>
      </c>
      <c r="D2668">
        <v>676</v>
      </c>
      <c r="E2668">
        <v>24102</v>
      </c>
      <c r="F2668">
        <v>395</v>
      </c>
      <c r="G2668">
        <v>7451</v>
      </c>
      <c r="H2668">
        <v>-7451.4</v>
      </c>
      <c r="I2668" s="1">
        <v>43880</v>
      </c>
      <c r="J2668">
        <v>2020</v>
      </c>
      <c r="K2668">
        <f t="shared" si="291"/>
        <v>2</v>
      </c>
      <c r="L2668">
        <f t="shared" si="292"/>
        <v>19</v>
      </c>
      <c r="M2668">
        <f t="shared" si="293"/>
        <v>2020</v>
      </c>
      <c r="N2668">
        <f t="shared" si="290"/>
        <v>2020</v>
      </c>
      <c r="O2668">
        <f t="shared" si="294"/>
        <v>1340.846</v>
      </c>
      <c r="P2668">
        <f t="shared" si="295"/>
        <v>557.36350000000004</v>
      </c>
      <c r="Q2668">
        <f t="shared" si="296"/>
        <v>783.48250000000007</v>
      </c>
    </row>
    <row r="2669" spans="1:17" x14ac:dyDescent="0.3">
      <c r="A2669">
        <v>13086530</v>
      </c>
      <c r="B2669" t="s">
        <v>27</v>
      </c>
      <c r="C2669" s="1">
        <v>43881</v>
      </c>
      <c r="D2669">
        <v>687</v>
      </c>
      <c r="E2669">
        <v>25464</v>
      </c>
      <c r="F2669">
        <v>405</v>
      </c>
      <c r="G2669">
        <v>8255</v>
      </c>
      <c r="H2669">
        <v>-8255.4</v>
      </c>
      <c r="I2669" s="1">
        <v>43881</v>
      </c>
      <c r="J2669">
        <v>2020</v>
      </c>
      <c r="K2669">
        <f t="shared" si="291"/>
        <v>2</v>
      </c>
      <c r="L2669">
        <f t="shared" si="292"/>
        <v>20</v>
      </c>
      <c r="M2669">
        <f t="shared" si="293"/>
        <v>2020</v>
      </c>
      <c r="N2669">
        <f t="shared" si="290"/>
        <v>2020</v>
      </c>
      <c r="O2669">
        <f t="shared" si="294"/>
        <v>1362.6645000000001</v>
      </c>
      <c r="P2669">
        <f t="shared" si="295"/>
        <v>559.34699999999998</v>
      </c>
      <c r="Q2669">
        <f t="shared" si="296"/>
        <v>803.3175</v>
      </c>
    </row>
    <row r="2670" spans="1:17" x14ac:dyDescent="0.3">
      <c r="A2670">
        <v>13086530</v>
      </c>
      <c r="B2670" t="s">
        <v>27</v>
      </c>
      <c r="C2670" s="1">
        <v>43882</v>
      </c>
      <c r="D2670">
        <v>733</v>
      </c>
      <c r="E2670">
        <v>26919</v>
      </c>
      <c r="F2670">
        <v>452</v>
      </c>
      <c r="G2670">
        <v>9151</v>
      </c>
      <c r="H2670">
        <v>-9151</v>
      </c>
      <c r="I2670" s="1">
        <v>43882</v>
      </c>
      <c r="J2670">
        <v>2020</v>
      </c>
      <c r="K2670">
        <f t="shared" si="291"/>
        <v>2</v>
      </c>
      <c r="L2670">
        <f t="shared" si="292"/>
        <v>21</v>
      </c>
      <c r="M2670">
        <f t="shared" si="293"/>
        <v>2020</v>
      </c>
      <c r="N2670">
        <f t="shared" si="290"/>
        <v>2020</v>
      </c>
      <c r="O2670">
        <f t="shared" si="294"/>
        <v>1453.9055000000001</v>
      </c>
      <c r="P2670">
        <f t="shared" si="295"/>
        <v>557.36350000000004</v>
      </c>
      <c r="Q2670">
        <f t="shared" si="296"/>
        <v>896.54200000000003</v>
      </c>
    </row>
    <row r="2671" spans="1:17" x14ac:dyDescent="0.3">
      <c r="A2671">
        <v>13086530</v>
      </c>
      <c r="B2671" t="s">
        <v>27</v>
      </c>
      <c r="C2671" s="1">
        <v>43883</v>
      </c>
      <c r="D2671">
        <v>777</v>
      </c>
      <c r="E2671">
        <v>28459</v>
      </c>
      <c r="F2671">
        <v>495</v>
      </c>
      <c r="G2671">
        <v>10133</v>
      </c>
      <c r="H2671">
        <v>-10133</v>
      </c>
      <c r="I2671" s="1">
        <v>43883</v>
      </c>
      <c r="J2671">
        <v>2020</v>
      </c>
      <c r="K2671">
        <f t="shared" si="291"/>
        <v>2</v>
      </c>
      <c r="L2671">
        <f t="shared" si="292"/>
        <v>22</v>
      </c>
      <c r="M2671">
        <f t="shared" si="293"/>
        <v>2020</v>
      </c>
      <c r="N2671">
        <f t="shared" si="290"/>
        <v>2020</v>
      </c>
      <c r="O2671">
        <f t="shared" si="294"/>
        <v>1541.1795</v>
      </c>
      <c r="P2671">
        <f t="shared" si="295"/>
        <v>559.34699999999998</v>
      </c>
      <c r="Q2671">
        <f t="shared" si="296"/>
        <v>981.83249999999998</v>
      </c>
    </row>
    <row r="2672" spans="1:17" x14ac:dyDescent="0.3">
      <c r="A2672">
        <v>13086530</v>
      </c>
      <c r="B2672" t="s">
        <v>27</v>
      </c>
      <c r="C2672" s="1">
        <v>43884</v>
      </c>
      <c r="D2672">
        <v>781</v>
      </c>
      <c r="E2672">
        <v>30008</v>
      </c>
      <c r="F2672">
        <v>499</v>
      </c>
      <c r="G2672">
        <v>11122</v>
      </c>
      <c r="H2672">
        <v>-11122.3</v>
      </c>
      <c r="I2672" s="1">
        <v>43884</v>
      </c>
      <c r="J2672">
        <v>2020</v>
      </c>
      <c r="K2672">
        <f t="shared" si="291"/>
        <v>2</v>
      </c>
      <c r="L2672">
        <f t="shared" si="292"/>
        <v>23</v>
      </c>
      <c r="M2672">
        <f t="shared" si="293"/>
        <v>2020</v>
      </c>
      <c r="N2672">
        <f t="shared" si="290"/>
        <v>2020</v>
      </c>
      <c r="O2672">
        <f t="shared" si="294"/>
        <v>1549.1134999999999</v>
      </c>
      <c r="P2672">
        <f t="shared" si="295"/>
        <v>559.34699999999998</v>
      </c>
      <c r="Q2672">
        <f t="shared" si="296"/>
        <v>989.76650000000006</v>
      </c>
    </row>
    <row r="2673" spans="1:17" x14ac:dyDescent="0.3">
      <c r="A2673">
        <v>13086530</v>
      </c>
      <c r="B2673" t="s">
        <v>27</v>
      </c>
      <c r="C2673" s="1">
        <v>43885</v>
      </c>
      <c r="D2673">
        <v>765</v>
      </c>
      <c r="E2673">
        <v>31525</v>
      </c>
      <c r="F2673">
        <v>483</v>
      </c>
      <c r="G2673">
        <v>12081</v>
      </c>
      <c r="H2673">
        <v>-12080.9</v>
      </c>
      <c r="I2673" s="1">
        <v>43885</v>
      </c>
      <c r="J2673">
        <v>2020</v>
      </c>
      <c r="K2673">
        <f t="shared" si="291"/>
        <v>2</v>
      </c>
      <c r="L2673">
        <f t="shared" si="292"/>
        <v>24</v>
      </c>
      <c r="M2673">
        <f t="shared" si="293"/>
        <v>2020</v>
      </c>
      <c r="N2673">
        <f t="shared" si="290"/>
        <v>2020</v>
      </c>
      <c r="O2673">
        <f t="shared" si="294"/>
        <v>1517.3775000000001</v>
      </c>
      <c r="P2673">
        <f t="shared" si="295"/>
        <v>559.34699999999998</v>
      </c>
      <c r="Q2673">
        <f t="shared" si="296"/>
        <v>958.03050000000007</v>
      </c>
    </row>
    <row r="2674" spans="1:17" x14ac:dyDescent="0.3">
      <c r="A2674">
        <v>13086530</v>
      </c>
      <c r="B2674" t="s">
        <v>27</v>
      </c>
      <c r="C2674" s="1">
        <v>43886</v>
      </c>
      <c r="D2674">
        <v>843</v>
      </c>
      <c r="E2674">
        <v>33196</v>
      </c>
      <c r="F2674">
        <v>561</v>
      </c>
      <c r="G2674">
        <v>13194</v>
      </c>
      <c r="H2674">
        <v>-13193.7</v>
      </c>
      <c r="I2674" s="1">
        <v>43886</v>
      </c>
      <c r="J2674">
        <v>2020</v>
      </c>
      <c r="K2674">
        <f t="shared" si="291"/>
        <v>2</v>
      </c>
      <c r="L2674">
        <f t="shared" si="292"/>
        <v>25</v>
      </c>
      <c r="M2674">
        <f t="shared" si="293"/>
        <v>2020</v>
      </c>
      <c r="N2674">
        <f t="shared" si="290"/>
        <v>2020</v>
      </c>
      <c r="O2674">
        <f t="shared" si="294"/>
        <v>1672.0905</v>
      </c>
      <c r="P2674">
        <f t="shared" si="295"/>
        <v>559.34699999999998</v>
      </c>
      <c r="Q2674">
        <f t="shared" si="296"/>
        <v>1112.7435</v>
      </c>
    </row>
    <row r="2675" spans="1:17" x14ac:dyDescent="0.3">
      <c r="A2675">
        <v>13086530</v>
      </c>
      <c r="B2675" t="s">
        <v>27</v>
      </c>
      <c r="C2675" s="1">
        <v>43887</v>
      </c>
      <c r="D2675">
        <v>979</v>
      </c>
      <c r="E2675">
        <v>35139</v>
      </c>
      <c r="F2675">
        <v>440</v>
      </c>
      <c r="G2675">
        <v>14066</v>
      </c>
      <c r="H2675">
        <v>-14065.6</v>
      </c>
      <c r="I2675" s="1">
        <v>43887</v>
      </c>
      <c r="J2675">
        <v>2020</v>
      </c>
      <c r="K2675">
        <f t="shared" si="291"/>
        <v>2</v>
      </c>
      <c r="L2675">
        <f t="shared" si="292"/>
        <v>26</v>
      </c>
      <c r="M2675">
        <f t="shared" si="293"/>
        <v>2020</v>
      </c>
      <c r="N2675">
        <f t="shared" si="290"/>
        <v>2020</v>
      </c>
      <c r="O2675">
        <f t="shared" si="294"/>
        <v>1941.8465000000001</v>
      </c>
      <c r="P2675">
        <f t="shared" si="295"/>
        <v>1069.1065000000001</v>
      </c>
      <c r="Q2675">
        <f t="shared" si="296"/>
        <v>872.74</v>
      </c>
    </row>
    <row r="2676" spans="1:17" x14ac:dyDescent="0.3">
      <c r="A2676">
        <v>13086530</v>
      </c>
      <c r="B2676" t="s">
        <v>27</v>
      </c>
      <c r="C2676" s="1">
        <v>43888</v>
      </c>
      <c r="D2676">
        <v>992</v>
      </c>
      <c r="E2676">
        <v>37106</v>
      </c>
      <c r="F2676">
        <v>452</v>
      </c>
      <c r="G2676">
        <v>14962</v>
      </c>
      <c r="H2676">
        <v>-14962.2</v>
      </c>
      <c r="I2676" s="1">
        <v>43888</v>
      </c>
      <c r="J2676">
        <v>2020</v>
      </c>
      <c r="K2676">
        <f t="shared" si="291"/>
        <v>2</v>
      </c>
      <c r="L2676">
        <f t="shared" si="292"/>
        <v>27</v>
      </c>
      <c r="M2676">
        <f t="shared" si="293"/>
        <v>2020</v>
      </c>
      <c r="N2676">
        <f t="shared" si="290"/>
        <v>2020</v>
      </c>
      <c r="O2676">
        <f t="shared" si="294"/>
        <v>1967.6320000000001</v>
      </c>
      <c r="P2676">
        <f t="shared" si="295"/>
        <v>1071.0899999999999</v>
      </c>
      <c r="Q2676">
        <f t="shared" si="296"/>
        <v>896.54200000000003</v>
      </c>
    </row>
    <row r="2677" spans="1:17" x14ac:dyDescent="0.3">
      <c r="A2677">
        <v>13086530</v>
      </c>
      <c r="B2677" t="s">
        <v>27</v>
      </c>
      <c r="C2677" s="1">
        <v>43889</v>
      </c>
      <c r="D2677">
        <v>1000</v>
      </c>
      <c r="E2677">
        <v>39089</v>
      </c>
      <c r="F2677">
        <v>460</v>
      </c>
      <c r="G2677">
        <v>15875</v>
      </c>
      <c r="H2677">
        <v>-15875.1</v>
      </c>
      <c r="I2677" s="1">
        <v>43889</v>
      </c>
      <c r="J2677">
        <v>2020</v>
      </c>
      <c r="K2677">
        <f t="shared" si="291"/>
        <v>2</v>
      </c>
      <c r="L2677">
        <f t="shared" si="292"/>
        <v>28</v>
      </c>
      <c r="M2677">
        <f t="shared" si="293"/>
        <v>2020</v>
      </c>
      <c r="N2677">
        <f t="shared" si="290"/>
        <v>2020</v>
      </c>
      <c r="O2677">
        <f t="shared" si="294"/>
        <v>1983.5</v>
      </c>
      <c r="P2677">
        <f t="shared" si="295"/>
        <v>1071.0899999999999</v>
      </c>
      <c r="Q2677">
        <f t="shared" si="296"/>
        <v>912.41</v>
      </c>
    </row>
    <row r="2678" spans="1:17" x14ac:dyDescent="0.3">
      <c r="A2678">
        <v>13086530</v>
      </c>
      <c r="B2678" t="s">
        <v>27</v>
      </c>
      <c r="C2678" s="1">
        <v>43890</v>
      </c>
      <c r="D2678">
        <v>1002</v>
      </c>
      <c r="E2678">
        <v>41077</v>
      </c>
      <c r="F2678">
        <v>462</v>
      </c>
      <c r="G2678">
        <v>16792</v>
      </c>
      <c r="H2678">
        <v>-16791.900000000001</v>
      </c>
      <c r="I2678" s="1">
        <v>43890</v>
      </c>
      <c r="J2678">
        <v>2020</v>
      </c>
      <c r="K2678">
        <f t="shared" si="291"/>
        <v>2</v>
      </c>
      <c r="L2678">
        <f t="shared" si="292"/>
        <v>29</v>
      </c>
      <c r="M2678">
        <f t="shared" si="293"/>
        <v>2020</v>
      </c>
      <c r="N2678">
        <f t="shared" si="290"/>
        <v>2020</v>
      </c>
      <c r="O2678">
        <f t="shared" si="294"/>
        <v>1987.4670000000001</v>
      </c>
      <c r="P2678">
        <f t="shared" si="295"/>
        <v>1071.0899999999999</v>
      </c>
      <c r="Q2678">
        <f t="shared" si="296"/>
        <v>916.37700000000007</v>
      </c>
    </row>
    <row r="2679" spans="1:17" x14ac:dyDescent="0.3">
      <c r="A2679">
        <v>13086530</v>
      </c>
      <c r="B2679" t="s">
        <v>27</v>
      </c>
      <c r="C2679" s="1">
        <v>43891</v>
      </c>
      <c r="D2679">
        <v>1002</v>
      </c>
      <c r="E2679">
        <v>43064</v>
      </c>
      <c r="F2679">
        <v>462</v>
      </c>
      <c r="G2679">
        <v>17708</v>
      </c>
      <c r="H2679">
        <v>-17708.3</v>
      </c>
      <c r="I2679" s="1">
        <v>43891</v>
      </c>
      <c r="J2679">
        <v>2020</v>
      </c>
      <c r="K2679">
        <f t="shared" si="291"/>
        <v>3</v>
      </c>
      <c r="L2679">
        <f t="shared" si="292"/>
        <v>1</v>
      </c>
      <c r="M2679">
        <f t="shared" si="293"/>
        <v>2020</v>
      </c>
      <c r="N2679">
        <f t="shared" si="290"/>
        <v>2020</v>
      </c>
      <c r="O2679">
        <f t="shared" si="294"/>
        <v>1987.4670000000001</v>
      </c>
      <c r="P2679">
        <f t="shared" si="295"/>
        <v>1071.0899999999999</v>
      </c>
      <c r="Q2679">
        <f t="shared" si="296"/>
        <v>916.37700000000007</v>
      </c>
    </row>
    <row r="2680" spans="1:17" x14ac:dyDescent="0.3">
      <c r="A2680">
        <v>13086530</v>
      </c>
      <c r="B2680" t="s">
        <v>27</v>
      </c>
      <c r="C2680" s="1">
        <v>43892</v>
      </c>
      <c r="D2680">
        <v>995</v>
      </c>
      <c r="E2680">
        <v>45038</v>
      </c>
      <c r="F2680">
        <v>456</v>
      </c>
      <c r="G2680">
        <v>18612</v>
      </c>
      <c r="H2680">
        <v>-18611.900000000001</v>
      </c>
      <c r="I2680" s="1">
        <v>43892</v>
      </c>
      <c r="J2680">
        <v>2020</v>
      </c>
      <c r="K2680">
        <f t="shared" si="291"/>
        <v>3</v>
      </c>
      <c r="L2680">
        <f t="shared" si="292"/>
        <v>2</v>
      </c>
      <c r="M2680">
        <f t="shared" si="293"/>
        <v>2020</v>
      </c>
      <c r="N2680">
        <f t="shared" si="290"/>
        <v>2020</v>
      </c>
      <c r="O2680">
        <f t="shared" si="294"/>
        <v>1973.5825</v>
      </c>
      <c r="P2680">
        <f t="shared" si="295"/>
        <v>1069.1065000000001</v>
      </c>
      <c r="Q2680">
        <f t="shared" si="296"/>
        <v>904.476</v>
      </c>
    </row>
    <row r="2681" spans="1:17" x14ac:dyDescent="0.3">
      <c r="A2681">
        <v>13086530</v>
      </c>
      <c r="B2681" t="s">
        <v>27</v>
      </c>
      <c r="C2681" s="1">
        <v>43893</v>
      </c>
      <c r="D2681">
        <v>989</v>
      </c>
      <c r="E2681">
        <v>46999</v>
      </c>
      <c r="F2681">
        <v>449</v>
      </c>
      <c r="G2681">
        <v>19503</v>
      </c>
      <c r="H2681">
        <v>-19502.5</v>
      </c>
      <c r="I2681" s="1">
        <v>43893</v>
      </c>
      <c r="J2681">
        <v>2020</v>
      </c>
      <c r="K2681">
        <f t="shared" si="291"/>
        <v>3</v>
      </c>
      <c r="L2681">
        <f t="shared" si="292"/>
        <v>3</v>
      </c>
      <c r="M2681">
        <f t="shared" si="293"/>
        <v>2020</v>
      </c>
      <c r="N2681">
        <f t="shared" si="290"/>
        <v>2020</v>
      </c>
      <c r="O2681">
        <f t="shared" si="294"/>
        <v>1961.6815000000001</v>
      </c>
      <c r="P2681">
        <f t="shared" si="295"/>
        <v>1071.0899999999999</v>
      </c>
      <c r="Q2681">
        <f t="shared" si="296"/>
        <v>890.5915</v>
      </c>
    </row>
    <row r="2682" spans="1:17" x14ac:dyDescent="0.3">
      <c r="A2682">
        <v>13086530</v>
      </c>
      <c r="B2682" t="s">
        <v>27</v>
      </c>
      <c r="C2682" s="1">
        <v>43894</v>
      </c>
      <c r="D2682">
        <v>995</v>
      </c>
      <c r="E2682">
        <v>48972</v>
      </c>
      <c r="F2682">
        <v>455</v>
      </c>
      <c r="G2682">
        <v>20405</v>
      </c>
      <c r="H2682">
        <v>-20405.400000000001</v>
      </c>
      <c r="I2682" s="1">
        <v>43894</v>
      </c>
      <c r="J2682">
        <v>2020</v>
      </c>
      <c r="K2682">
        <f t="shared" si="291"/>
        <v>3</v>
      </c>
      <c r="L2682">
        <f t="shared" si="292"/>
        <v>4</v>
      </c>
      <c r="M2682">
        <f t="shared" si="293"/>
        <v>2020</v>
      </c>
      <c r="N2682">
        <f t="shared" si="290"/>
        <v>2020</v>
      </c>
      <c r="O2682">
        <f t="shared" si="294"/>
        <v>1973.5825</v>
      </c>
      <c r="P2682">
        <f t="shared" si="295"/>
        <v>1071.0899999999999</v>
      </c>
      <c r="Q2682">
        <f t="shared" si="296"/>
        <v>902.49250000000006</v>
      </c>
    </row>
    <row r="2683" spans="1:17" x14ac:dyDescent="0.3">
      <c r="A2683">
        <v>13086530</v>
      </c>
      <c r="B2683" t="s">
        <v>27</v>
      </c>
      <c r="C2683" s="1">
        <v>43895</v>
      </c>
      <c r="D2683">
        <v>1016</v>
      </c>
      <c r="E2683">
        <v>50987</v>
      </c>
      <c r="F2683">
        <v>476</v>
      </c>
      <c r="G2683">
        <v>21350</v>
      </c>
      <c r="H2683">
        <v>-21349.8</v>
      </c>
      <c r="I2683" s="1">
        <v>43895</v>
      </c>
      <c r="J2683">
        <v>2020</v>
      </c>
      <c r="K2683">
        <f t="shared" si="291"/>
        <v>3</v>
      </c>
      <c r="L2683">
        <f t="shared" si="292"/>
        <v>5</v>
      </c>
      <c r="M2683">
        <f t="shared" si="293"/>
        <v>2020</v>
      </c>
      <c r="N2683">
        <f t="shared" si="290"/>
        <v>2020</v>
      </c>
      <c r="O2683">
        <f t="shared" si="294"/>
        <v>2015.2360000000001</v>
      </c>
      <c r="P2683">
        <f t="shared" si="295"/>
        <v>1071.0899999999999</v>
      </c>
      <c r="Q2683">
        <f t="shared" si="296"/>
        <v>944.14600000000007</v>
      </c>
    </row>
    <row r="2684" spans="1:17" x14ac:dyDescent="0.3">
      <c r="A2684">
        <v>13086530</v>
      </c>
      <c r="B2684" t="s">
        <v>27</v>
      </c>
      <c r="C2684" s="1">
        <v>43896</v>
      </c>
      <c r="D2684">
        <v>1043</v>
      </c>
      <c r="E2684">
        <v>53057</v>
      </c>
      <c r="F2684">
        <v>504</v>
      </c>
      <c r="G2684">
        <v>22349</v>
      </c>
      <c r="H2684">
        <v>-22348.9</v>
      </c>
      <c r="I2684" s="1">
        <v>43896</v>
      </c>
      <c r="J2684">
        <v>2020</v>
      </c>
      <c r="K2684">
        <f t="shared" si="291"/>
        <v>3</v>
      </c>
      <c r="L2684">
        <f t="shared" si="292"/>
        <v>6</v>
      </c>
      <c r="M2684">
        <f t="shared" si="293"/>
        <v>2020</v>
      </c>
      <c r="N2684">
        <f t="shared" si="290"/>
        <v>2020</v>
      </c>
      <c r="O2684">
        <f t="shared" si="294"/>
        <v>2068.7905000000001</v>
      </c>
      <c r="P2684">
        <f t="shared" si="295"/>
        <v>1069.1065000000001</v>
      </c>
      <c r="Q2684">
        <f t="shared" si="296"/>
        <v>999.68399999999997</v>
      </c>
    </row>
    <row r="2685" spans="1:17" x14ac:dyDescent="0.3">
      <c r="A2685">
        <v>13086530</v>
      </c>
      <c r="B2685" t="s">
        <v>27</v>
      </c>
      <c r="C2685" s="1">
        <v>43897</v>
      </c>
      <c r="D2685">
        <v>1048</v>
      </c>
      <c r="E2685">
        <v>55134</v>
      </c>
      <c r="F2685">
        <v>508</v>
      </c>
      <c r="G2685">
        <v>23356</v>
      </c>
      <c r="H2685">
        <v>-23356.1</v>
      </c>
      <c r="I2685" s="1">
        <v>43897</v>
      </c>
      <c r="J2685">
        <v>2020</v>
      </c>
      <c r="K2685">
        <f t="shared" si="291"/>
        <v>3</v>
      </c>
      <c r="L2685">
        <f t="shared" si="292"/>
        <v>7</v>
      </c>
      <c r="M2685">
        <f t="shared" si="293"/>
        <v>2020</v>
      </c>
      <c r="N2685">
        <f t="shared" si="290"/>
        <v>2020</v>
      </c>
      <c r="O2685">
        <f t="shared" si="294"/>
        <v>2078.7080000000001</v>
      </c>
      <c r="P2685">
        <f t="shared" si="295"/>
        <v>1071.0899999999999</v>
      </c>
      <c r="Q2685">
        <f t="shared" si="296"/>
        <v>1007.6180000000001</v>
      </c>
    </row>
    <row r="2686" spans="1:17" x14ac:dyDescent="0.3">
      <c r="A2686">
        <v>13086530</v>
      </c>
      <c r="B2686" t="s">
        <v>27</v>
      </c>
      <c r="C2686" s="1">
        <v>43898</v>
      </c>
      <c r="D2686">
        <v>1052</v>
      </c>
      <c r="E2686">
        <v>57220</v>
      </c>
      <c r="F2686">
        <v>512</v>
      </c>
      <c r="G2686">
        <v>24371</v>
      </c>
      <c r="H2686">
        <v>-24371.4</v>
      </c>
      <c r="I2686" s="1">
        <v>43898</v>
      </c>
      <c r="J2686">
        <v>2020</v>
      </c>
      <c r="K2686">
        <f t="shared" si="291"/>
        <v>3</v>
      </c>
      <c r="L2686">
        <f t="shared" si="292"/>
        <v>8</v>
      </c>
      <c r="M2686">
        <f t="shared" si="293"/>
        <v>2020</v>
      </c>
      <c r="N2686">
        <f t="shared" ref="N2686:N2749" si="297">IF(K2686&gt;10,M2686+1,M2686)</f>
        <v>2020</v>
      </c>
      <c r="O2686">
        <f t="shared" si="294"/>
        <v>2086.6419999999998</v>
      </c>
      <c r="P2686">
        <f t="shared" si="295"/>
        <v>1071.0899999999999</v>
      </c>
      <c r="Q2686">
        <f t="shared" si="296"/>
        <v>1015.552</v>
      </c>
    </row>
    <row r="2687" spans="1:17" x14ac:dyDescent="0.3">
      <c r="A2687">
        <v>13086530</v>
      </c>
      <c r="B2687" t="s">
        <v>27</v>
      </c>
      <c r="C2687" s="1">
        <v>43899</v>
      </c>
      <c r="D2687">
        <v>1158</v>
      </c>
      <c r="E2687">
        <v>59518</v>
      </c>
      <c r="F2687">
        <v>619</v>
      </c>
      <c r="G2687">
        <v>25598</v>
      </c>
      <c r="H2687">
        <v>-25598.400000000001</v>
      </c>
      <c r="I2687" s="1">
        <v>43899</v>
      </c>
      <c r="J2687">
        <v>2020</v>
      </c>
      <c r="K2687">
        <f t="shared" si="291"/>
        <v>3</v>
      </c>
      <c r="L2687">
        <f t="shared" si="292"/>
        <v>9</v>
      </c>
      <c r="M2687">
        <f t="shared" si="293"/>
        <v>2020</v>
      </c>
      <c r="N2687">
        <f t="shared" si="297"/>
        <v>2020</v>
      </c>
      <c r="O2687">
        <f t="shared" si="294"/>
        <v>2296.893</v>
      </c>
      <c r="P2687">
        <f t="shared" si="295"/>
        <v>1069.1065000000001</v>
      </c>
      <c r="Q2687">
        <f t="shared" si="296"/>
        <v>1227.7864999999999</v>
      </c>
    </row>
    <row r="2688" spans="1:17" x14ac:dyDescent="0.3">
      <c r="A2688">
        <v>13086530</v>
      </c>
      <c r="B2688" t="s">
        <v>27</v>
      </c>
      <c r="C2688" s="1">
        <v>43900</v>
      </c>
      <c r="D2688">
        <v>1284</v>
      </c>
      <c r="E2688">
        <v>62065</v>
      </c>
      <c r="F2688">
        <v>744</v>
      </c>
      <c r="G2688">
        <v>27075</v>
      </c>
      <c r="H2688">
        <v>-27074.799999999999</v>
      </c>
      <c r="I2688" s="1">
        <v>43900</v>
      </c>
      <c r="J2688">
        <v>2020</v>
      </c>
      <c r="K2688">
        <f t="shared" si="291"/>
        <v>3</v>
      </c>
      <c r="L2688">
        <f t="shared" si="292"/>
        <v>10</v>
      </c>
      <c r="M2688">
        <f t="shared" si="293"/>
        <v>2020</v>
      </c>
      <c r="N2688">
        <f t="shared" si="297"/>
        <v>2020</v>
      </c>
      <c r="O2688">
        <f t="shared" si="294"/>
        <v>2546.8139999999999</v>
      </c>
      <c r="P2688">
        <f t="shared" si="295"/>
        <v>1071.0899999999999</v>
      </c>
      <c r="Q2688">
        <f t="shared" si="296"/>
        <v>1475.7239999999999</v>
      </c>
    </row>
    <row r="2689" spans="1:17" x14ac:dyDescent="0.3">
      <c r="A2689">
        <v>13086530</v>
      </c>
      <c r="B2689" t="s">
        <v>27</v>
      </c>
      <c r="C2689" s="1">
        <v>43901</v>
      </c>
      <c r="D2689">
        <v>1279</v>
      </c>
      <c r="E2689">
        <v>64602</v>
      </c>
      <c r="F2689">
        <v>740</v>
      </c>
      <c r="G2689">
        <v>28542</v>
      </c>
      <c r="H2689">
        <v>-28541.7</v>
      </c>
      <c r="I2689" s="1">
        <v>43901</v>
      </c>
      <c r="J2689">
        <v>2020</v>
      </c>
      <c r="K2689">
        <f t="shared" si="291"/>
        <v>3</v>
      </c>
      <c r="L2689">
        <f t="shared" si="292"/>
        <v>11</v>
      </c>
      <c r="M2689">
        <f t="shared" si="293"/>
        <v>2020</v>
      </c>
      <c r="N2689">
        <f t="shared" si="297"/>
        <v>2020</v>
      </c>
      <c r="O2689">
        <f t="shared" si="294"/>
        <v>2536.8964999999998</v>
      </c>
      <c r="P2689">
        <f t="shared" si="295"/>
        <v>1069.1065000000001</v>
      </c>
      <c r="Q2689">
        <f t="shared" si="296"/>
        <v>1467.79</v>
      </c>
    </row>
    <row r="2690" spans="1:17" x14ac:dyDescent="0.3">
      <c r="A2690">
        <v>13086530</v>
      </c>
      <c r="B2690" t="s">
        <v>27</v>
      </c>
      <c r="C2690" s="1">
        <v>43902</v>
      </c>
      <c r="D2690">
        <v>1263</v>
      </c>
      <c r="E2690">
        <v>67108</v>
      </c>
      <c r="F2690">
        <v>724</v>
      </c>
      <c r="G2690">
        <v>29977</v>
      </c>
      <c r="H2690">
        <v>-29976.7</v>
      </c>
      <c r="I2690" s="1">
        <v>43902</v>
      </c>
      <c r="J2690">
        <v>2020</v>
      </c>
      <c r="K2690">
        <f t="shared" ref="K2690:K2753" si="298">MONTH(C2690)</f>
        <v>3</v>
      </c>
      <c r="L2690">
        <f t="shared" ref="L2690:L2753" si="299">DAY(C2690)</f>
        <v>12</v>
      </c>
      <c r="M2690">
        <f t="shared" ref="M2690:M2753" si="300">YEAR(C2690)</f>
        <v>2020</v>
      </c>
      <c r="N2690">
        <f t="shared" si="297"/>
        <v>2020</v>
      </c>
      <c r="O2690">
        <f t="shared" ref="O2690:O2749" si="301">D2690*1.9835</f>
        <v>2505.1605</v>
      </c>
      <c r="P2690">
        <f t="shared" ref="P2690:P2749" si="302">(D2690-F2690)*1.9835</f>
        <v>1069.1065000000001</v>
      </c>
      <c r="Q2690">
        <f t="shared" ref="Q2690:Q2749" si="303">F2690*1.9835</f>
        <v>1436.0540000000001</v>
      </c>
    </row>
    <row r="2691" spans="1:17" x14ac:dyDescent="0.3">
      <c r="A2691">
        <v>13086530</v>
      </c>
      <c r="B2691" t="s">
        <v>27</v>
      </c>
      <c r="C2691" s="1">
        <v>43903</v>
      </c>
      <c r="D2691">
        <v>1277</v>
      </c>
      <c r="E2691">
        <v>69640</v>
      </c>
      <c r="F2691">
        <v>737</v>
      </c>
      <c r="G2691">
        <v>31438</v>
      </c>
      <c r="H2691">
        <v>-31438.400000000001</v>
      </c>
      <c r="I2691" s="1">
        <v>43903</v>
      </c>
      <c r="J2691">
        <v>2020</v>
      </c>
      <c r="K2691">
        <f t="shared" si="298"/>
        <v>3</v>
      </c>
      <c r="L2691">
        <f t="shared" si="299"/>
        <v>13</v>
      </c>
      <c r="M2691">
        <f t="shared" si="300"/>
        <v>2020</v>
      </c>
      <c r="N2691">
        <f t="shared" si="297"/>
        <v>2020</v>
      </c>
      <c r="O2691">
        <f t="shared" si="301"/>
        <v>2532.9295000000002</v>
      </c>
      <c r="P2691">
        <f t="shared" si="302"/>
        <v>1071.0899999999999</v>
      </c>
      <c r="Q2691">
        <f t="shared" si="303"/>
        <v>1461.8395</v>
      </c>
    </row>
    <row r="2692" spans="1:17" x14ac:dyDescent="0.3">
      <c r="A2692">
        <v>13086530</v>
      </c>
      <c r="B2692" t="s">
        <v>27</v>
      </c>
      <c r="C2692" s="1">
        <v>43904</v>
      </c>
      <c r="D2692">
        <v>1295</v>
      </c>
      <c r="E2692">
        <v>72208</v>
      </c>
      <c r="F2692">
        <v>755</v>
      </c>
      <c r="G2692">
        <v>32936</v>
      </c>
      <c r="H2692">
        <v>-32936</v>
      </c>
      <c r="I2692" s="1">
        <v>43904</v>
      </c>
      <c r="J2692">
        <v>2020</v>
      </c>
      <c r="K2692">
        <f t="shared" si="298"/>
        <v>3</v>
      </c>
      <c r="L2692">
        <f t="shared" si="299"/>
        <v>14</v>
      </c>
      <c r="M2692">
        <f t="shared" si="300"/>
        <v>2020</v>
      </c>
      <c r="N2692">
        <f t="shared" si="297"/>
        <v>2020</v>
      </c>
      <c r="O2692">
        <f t="shared" si="301"/>
        <v>2568.6325000000002</v>
      </c>
      <c r="P2692">
        <f t="shared" si="302"/>
        <v>1071.0899999999999</v>
      </c>
      <c r="Q2692">
        <f t="shared" si="303"/>
        <v>1497.5425</v>
      </c>
    </row>
    <row r="2693" spans="1:17" x14ac:dyDescent="0.3">
      <c r="A2693">
        <v>13086530</v>
      </c>
      <c r="B2693" t="s">
        <v>27</v>
      </c>
      <c r="C2693" s="1">
        <v>43905</v>
      </c>
      <c r="D2693">
        <v>1295</v>
      </c>
      <c r="E2693">
        <v>74776</v>
      </c>
      <c r="F2693">
        <v>755</v>
      </c>
      <c r="G2693">
        <v>34433</v>
      </c>
      <c r="H2693">
        <v>-34433.1</v>
      </c>
      <c r="I2693" s="1">
        <v>43905</v>
      </c>
      <c r="J2693">
        <v>2020</v>
      </c>
      <c r="K2693">
        <f t="shared" si="298"/>
        <v>3</v>
      </c>
      <c r="L2693">
        <f t="shared" si="299"/>
        <v>15</v>
      </c>
      <c r="M2693">
        <f t="shared" si="300"/>
        <v>2020</v>
      </c>
      <c r="N2693">
        <f t="shared" si="297"/>
        <v>2020</v>
      </c>
      <c r="O2693">
        <f t="shared" si="301"/>
        <v>2568.6325000000002</v>
      </c>
      <c r="P2693">
        <f t="shared" si="302"/>
        <v>1071.0899999999999</v>
      </c>
      <c r="Q2693">
        <f t="shared" si="303"/>
        <v>1497.5425</v>
      </c>
    </row>
    <row r="2694" spans="1:17" x14ac:dyDescent="0.3">
      <c r="A2694">
        <v>13086530</v>
      </c>
      <c r="B2694" t="s">
        <v>27</v>
      </c>
      <c r="C2694" s="1">
        <v>43906</v>
      </c>
      <c r="D2694">
        <v>1292</v>
      </c>
      <c r="E2694">
        <v>77338</v>
      </c>
      <c r="F2694">
        <v>752</v>
      </c>
      <c r="G2694">
        <v>35925</v>
      </c>
      <c r="H2694">
        <v>-35925.4</v>
      </c>
      <c r="I2694" s="1">
        <v>43906</v>
      </c>
      <c r="J2694">
        <v>2020</v>
      </c>
      <c r="K2694">
        <f t="shared" si="298"/>
        <v>3</v>
      </c>
      <c r="L2694">
        <f t="shared" si="299"/>
        <v>16</v>
      </c>
      <c r="M2694">
        <f t="shared" si="300"/>
        <v>2020</v>
      </c>
      <c r="N2694">
        <f t="shared" si="297"/>
        <v>2020</v>
      </c>
      <c r="O2694">
        <f t="shared" si="301"/>
        <v>2562.6820000000002</v>
      </c>
      <c r="P2694">
        <f t="shared" si="302"/>
        <v>1071.0899999999999</v>
      </c>
      <c r="Q2694">
        <f t="shared" si="303"/>
        <v>1491.5920000000001</v>
      </c>
    </row>
    <row r="2695" spans="1:17" x14ac:dyDescent="0.3">
      <c r="A2695">
        <v>13086530</v>
      </c>
      <c r="B2695" t="s">
        <v>27</v>
      </c>
      <c r="C2695" s="1">
        <v>43907</v>
      </c>
      <c r="D2695">
        <v>1308</v>
      </c>
      <c r="E2695">
        <v>79933</v>
      </c>
      <c r="F2695">
        <v>768</v>
      </c>
      <c r="G2695">
        <v>37449</v>
      </c>
      <c r="H2695">
        <v>-37449</v>
      </c>
      <c r="I2695" s="1">
        <v>43907</v>
      </c>
      <c r="J2695">
        <v>2020</v>
      </c>
      <c r="K2695">
        <f t="shared" si="298"/>
        <v>3</v>
      </c>
      <c r="L2695">
        <f t="shared" si="299"/>
        <v>17</v>
      </c>
      <c r="M2695">
        <f t="shared" si="300"/>
        <v>2020</v>
      </c>
      <c r="N2695">
        <f t="shared" si="297"/>
        <v>2020</v>
      </c>
      <c r="O2695">
        <f t="shared" si="301"/>
        <v>2594.4180000000001</v>
      </c>
      <c r="P2695">
        <f t="shared" si="302"/>
        <v>1071.0899999999999</v>
      </c>
      <c r="Q2695">
        <f t="shared" si="303"/>
        <v>1523.328</v>
      </c>
    </row>
    <row r="2696" spans="1:17" x14ac:dyDescent="0.3">
      <c r="A2696">
        <v>13086530</v>
      </c>
      <c r="B2696" t="s">
        <v>27</v>
      </c>
      <c r="C2696" s="1">
        <v>43908</v>
      </c>
      <c r="D2696">
        <v>1375</v>
      </c>
      <c r="E2696">
        <v>82659</v>
      </c>
      <c r="F2696">
        <v>835</v>
      </c>
      <c r="G2696">
        <v>39105</v>
      </c>
      <c r="H2696">
        <v>-39105.1</v>
      </c>
      <c r="I2696" s="1">
        <v>43908</v>
      </c>
      <c r="J2696">
        <v>2020</v>
      </c>
      <c r="K2696">
        <f t="shared" si="298"/>
        <v>3</v>
      </c>
      <c r="L2696">
        <f t="shared" si="299"/>
        <v>18</v>
      </c>
      <c r="M2696">
        <f t="shared" si="300"/>
        <v>2020</v>
      </c>
      <c r="N2696">
        <f t="shared" si="297"/>
        <v>2020</v>
      </c>
      <c r="O2696">
        <f t="shared" si="301"/>
        <v>2727.3125</v>
      </c>
      <c r="P2696">
        <f t="shared" si="302"/>
        <v>1071.0899999999999</v>
      </c>
      <c r="Q2696">
        <f t="shared" si="303"/>
        <v>1656.2225000000001</v>
      </c>
    </row>
    <row r="2697" spans="1:17" x14ac:dyDescent="0.3">
      <c r="A2697">
        <v>13086530</v>
      </c>
      <c r="B2697" t="s">
        <v>27</v>
      </c>
      <c r="C2697" s="1">
        <v>43909</v>
      </c>
      <c r="D2697">
        <v>1424</v>
      </c>
      <c r="E2697">
        <v>85483</v>
      </c>
      <c r="F2697">
        <v>884</v>
      </c>
      <c r="G2697">
        <v>40859</v>
      </c>
      <c r="H2697">
        <v>-40858.5</v>
      </c>
      <c r="I2697" s="1">
        <v>43909</v>
      </c>
      <c r="J2697">
        <v>2020</v>
      </c>
      <c r="K2697">
        <f t="shared" si="298"/>
        <v>3</v>
      </c>
      <c r="L2697">
        <f t="shared" si="299"/>
        <v>19</v>
      </c>
      <c r="M2697">
        <f t="shared" si="300"/>
        <v>2020</v>
      </c>
      <c r="N2697">
        <f t="shared" si="297"/>
        <v>2020</v>
      </c>
      <c r="O2697">
        <f t="shared" si="301"/>
        <v>2824.5039999999999</v>
      </c>
      <c r="P2697">
        <f t="shared" si="302"/>
        <v>1071.0899999999999</v>
      </c>
      <c r="Q2697">
        <f t="shared" si="303"/>
        <v>1753.414</v>
      </c>
    </row>
    <row r="2698" spans="1:17" x14ac:dyDescent="0.3">
      <c r="A2698">
        <v>13086530</v>
      </c>
      <c r="B2698" t="s">
        <v>27</v>
      </c>
      <c r="C2698" s="1">
        <v>43910</v>
      </c>
      <c r="D2698">
        <v>1473</v>
      </c>
      <c r="E2698">
        <v>88405</v>
      </c>
      <c r="F2698">
        <v>933</v>
      </c>
      <c r="G2698">
        <v>42710</v>
      </c>
      <c r="H2698">
        <v>-42709.9</v>
      </c>
      <c r="I2698" s="1">
        <v>43910</v>
      </c>
      <c r="J2698">
        <v>2020</v>
      </c>
      <c r="K2698">
        <f t="shared" si="298"/>
        <v>3</v>
      </c>
      <c r="L2698">
        <f t="shared" si="299"/>
        <v>20</v>
      </c>
      <c r="M2698">
        <f t="shared" si="300"/>
        <v>2020</v>
      </c>
      <c r="N2698">
        <f t="shared" si="297"/>
        <v>2020</v>
      </c>
      <c r="O2698">
        <f t="shared" si="301"/>
        <v>2921.6955000000003</v>
      </c>
      <c r="P2698">
        <f t="shared" si="302"/>
        <v>1071.0899999999999</v>
      </c>
      <c r="Q2698">
        <f t="shared" si="303"/>
        <v>1850.6055000000001</v>
      </c>
    </row>
    <row r="2699" spans="1:17" x14ac:dyDescent="0.3">
      <c r="A2699">
        <v>13086530</v>
      </c>
      <c r="B2699" t="s">
        <v>27</v>
      </c>
      <c r="C2699" s="1">
        <v>43911</v>
      </c>
      <c r="D2699">
        <v>1466</v>
      </c>
      <c r="E2699">
        <v>91313</v>
      </c>
      <c r="F2699">
        <v>926</v>
      </c>
      <c r="G2699">
        <v>44547</v>
      </c>
      <c r="H2699">
        <v>-44547.199999999997</v>
      </c>
      <c r="I2699" s="1">
        <v>43911</v>
      </c>
      <c r="J2699">
        <v>2020</v>
      </c>
      <c r="K2699">
        <f t="shared" si="298"/>
        <v>3</v>
      </c>
      <c r="L2699">
        <f t="shared" si="299"/>
        <v>21</v>
      </c>
      <c r="M2699">
        <f t="shared" si="300"/>
        <v>2020</v>
      </c>
      <c r="N2699">
        <f t="shared" si="297"/>
        <v>2020</v>
      </c>
      <c r="O2699">
        <f t="shared" si="301"/>
        <v>2907.8110000000001</v>
      </c>
      <c r="P2699">
        <f t="shared" si="302"/>
        <v>1071.0899999999999</v>
      </c>
      <c r="Q2699">
        <f t="shared" si="303"/>
        <v>1836.721</v>
      </c>
    </row>
    <row r="2700" spans="1:17" x14ac:dyDescent="0.3">
      <c r="A2700">
        <v>13086530</v>
      </c>
      <c r="B2700" t="s">
        <v>27</v>
      </c>
      <c r="C2700" s="1">
        <v>43912</v>
      </c>
      <c r="D2700">
        <v>1454</v>
      </c>
      <c r="E2700">
        <v>94197</v>
      </c>
      <c r="F2700">
        <v>915</v>
      </c>
      <c r="G2700">
        <v>46361</v>
      </c>
      <c r="H2700">
        <v>-46361.2</v>
      </c>
      <c r="I2700" s="1">
        <v>43912</v>
      </c>
      <c r="J2700">
        <v>2020</v>
      </c>
      <c r="K2700">
        <f t="shared" si="298"/>
        <v>3</v>
      </c>
      <c r="L2700">
        <f t="shared" si="299"/>
        <v>22</v>
      </c>
      <c r="M2700">
        <f t="shared" si="300"/>
        <v>2020</v>
      </c>
      <c r="N2700">
        <f t="shared" si="297"/>
        <v>2020</v>
      </c>
      <c r="O2700">
        <f t="shared" si="301"/>
        <v>2884.009</v>
      </c>
      <c r="P2700">
        <f t="shared" si="302"/>
        <v>1069.1065000000001</v>
      </c>
      <c r="Q2700">
        <f t="shared" si="303"/>
        <v>1814.9025000000001</v>
      </c>
    </row>
    <row r="2701" spans="1:17" x14ac:dyDescent="0.3">
      <c r="A2701">
        <v>13086530</v>
      </c>
      <c r="B2701" t="s">
        <v>27</v>
      </c>
      <c r="C2701" s="1">
        <v>43913</v>
      </c>
      <c r="D2701">
        <v>1450</v>
      </c>
      <c r="E2701">
        <v>97072</v>
      </c>
      <c r="F2701">
        <v>910</v>
      </c>
      <c r="G2701">
        <v>48166</v>
      </c>
      <c r="H2701">
        <v>-48165.8</v>
      </c>
      <c r="I2701" s="1">
        <v>43913</v>
      </c>
      <c r="J2701">
        <v>2020</v>
      </c>
      <c r="K2701">
        <f t="shared" si="298"/>
        <v>3</v>
      </c>
      <c r="L2701">
        <f t="shared" si="299"/>
        <v>23</v>
      </c>
      <c r="M2701">
        <f t="shared" si="300"/>
        <v>2020</v>
      </c>
      <c r="N2701">
        <f t="shared" si="297"/>
        <v>2020</v>
      </c>
      <c r="O2701">
        <f t="shared" si="301"/>
        <v>2876.0750000000003</v>
      </c>
      <c r="P2701">
        <f t="shared" si="302"/>
        <v>1071.0899999999999</v>
      </c>
      <c r="Q2701">
        <f t="shared" si="303"/>
        <v>1804.9850000000001</v>
      </c>
    </row>
    <row r="2702" spans="1:17" x14ac:dyDescent="0.3">
      <c r="A2702">
        <v>13086530</v>
      </c>
      <c r="B2702" t="s">
        <v>27</v>
      </c>
      <c r="C2702" s="1">
        <v>43914</v>
      </c>
      <c r="D2702">
        <v>1445</v>
      </c>
      <c r="E2702">
        <v>99938</v>
      </c>
      <c r="F2702">
        <v>905</v>
      </c>
      <c r="G2702">
        <v>49961</v>
      </c>
      <c r="H2702">
        <v>-49961.1</v>
      </c>
      <c r="I2702" s="1">
        <v>43914</v>
      </c>
      <c r="J2702">
        <v>2020</v>
      </c>
      <c r="K2702">
        <f t="shared" si="298"/>
        <v>3</v>
      </c>
      <c r="L2702">
        <f t="shared" si="299"/>
        <v>24</v>
      </c>
      <c r="M2702">
        <f t="shared" si="300"/>
        <v>2020</v>
      </c>
      <c r="N2702">
        <f t="shared" si="297"/>
        <v>2020</v>
      </c>
      <c r="O2702">
        <f t="shared" si="301"/>
        <v>2866.1575000000003</v>
      </c>
      <c r="P2702">
        <f t="shared" si="302"/>
        <v>1071.0899999999999</v>
      </c>
      <c r="Q2702">
        <f t="shared" si="303"/>
        <v>1795.0675000000001</v>
      </c>
    </row>
    <row r="2703" spans="1:17" x14ac:dyDescent="0.3">
      <c r="A2703">
        <v>13086530</v>
      </c>
      <c r="B2703" t="s">
        <v>27</v>
      </c>
      <c r="C2703" s="1">
        <v>43915</v>
      </c>
      <c r="D2703">
        <v>1468</v>
      </c>
      <c r="E2703">
        <v>102851</v>
      </c>
      <c r="F2703">
        <v>929</v>
      </c>
      <c r="G2703">
        <v>51803</v>
      </c>
      <c r="H2703">
        <v>-51803.1</v>
      </c>
      <c r="I2703" s="1">
        <v>43915</v>
      </c>
      <c r="J2703">
        <v>2020</v>
      </c>
      <c r="K2703">
        <f t="shared" si="298"/>
        <v>3</v>
      </c>
      <c r="L2703">
        <f t="shared" si="299"/>
        <v>25</v>
      </c>
      <c r="M2703">
        <f t="shared" si="300"/>
        <v>2020</v>
      </c>
      <c r="N2703">
        <f t="shared" si="297"/>
        <v>2020</v>
      </c>
      <c r="O2703">
        <f t="shared" si="301"/>
        <v>2911.7780000000002</v>
      </c>
      <c r="P2703">
        <f t="shared" si="302"/>
        <v>1069.1065000000001</v>
      </c>
      <c r="Q2703">
        <f t="shared" si="303"/>
        <v>1842.6715000000002</v>
      </c>
    </row>
    <row r="2704" spans="1:17" x14ac:dyDescent="0.3">
      <c r="A2704">
        <v>13086530</v>
      </c>
      <c r="B2704" t="s">
        <v>27</v>
      </c>
      <c r="C2704" s="1">
        <v>43916</v>
      </c>
      <c r="D2704">
        <v>1464</v>
      </c>
      <c r="E2704">
        <v>105754</v>
      </c>
      <c r="F2704">
        <v>924</v>
      </c>
      <c r="G2704">
        <v>53636</v>
      </c>
      <c r="H2704">
        <v>-53635.8</v>
      </c>
      <c r="I2704" s="1">
        <v>43916</v>
      </c>
      <c r="J2704">
        <v>2020</v>
      </c>
      <c r="K2704">
        <f t="shared" si="298"/>
        <v>3</v>
      </c>
      <c r="L2704">
        <f t="shared" si="299"/>
        <v>26</v>
      </c>
      <c r="M2704">
        <f t="shared" si="300"/>
        <v>2020</v>
      </c>
      <c r="N2704">
        <f t="shared" si="297"/>
        <v>2020</v>
      </c>
      <c r="O2704">
        <f t="shared" si="301"/>
        <v>2903.8440000000001</v>
      </c>
      <c r="P2704">
        <f t="shared" si="302"/>
        <v>1071.0899999999999</v>
      </c>
      <c r="Q2704">
        <f t="shared" si="303"/>
        <v>1832.7540000000001</v>
      </c>
    </row>
    <row r="2705" spans="1:17" x14ac:dyDescent="0.3">
      <c r="A2705">
        <v>13086530</v>
      </c>
      <c r="B2705" t="s">
        <v>27</v>
      </c>
      <c r="C2705" s="1">
        <v>43917</v>
      </c>
      <c r="D2705">
        <v>1478</v>
      </c>
      <c r="E2705">
        <v>108685</v>
      </c>
      <c r="F2705">
        <v>938</v>
      </c>
      <c r="G2705">
        <v>55497</v>
      </c>
      <c r="H2705">
        <v>-55496.5</v>
      </c>
      <c r="I2705" s="1">
        <v>43917</v>
      </c>
      <c r="J2705">
        <v>2020</v>
      </c>
      <c r="K2705">
        <f t="shared" si="298"/>
        <v>3</v>
      </c>
      <c r="L2705">
        <f t="shared" si="299"/>
        <v>27</v>
      </c>
      <c r="M2705">
        <f t="shared" si="300"/>
        <v>2020</v>
      </c>
      <c r="N2705">
        <f t="shared" si="297"/>
        <v>2020</v>
      </c>
      <c r="O2705">
        <f t="shared" si="301"/>
        <v>2931.6130000000003</v>
      </c>
      <c r="P2705">
        <f t="shared" si="302"/>
        <v>1071.0899999999999</v>
      </c>
      <c r="Q2705">
        <f t="shared" si="303"/>
        <v>1860.5230000000001</v>
      </c>
    </row>
    <row r="2706" spans="1:17" x14ac:dyDescent="0.3">
      <c r="A2706">
        <v>13086530</v>
      </c>
      <c r="B2706" t="s">
        <v>27</v>
      </c>
      <c r="C2706" s="1">
        <v>43918</v>
      </c>
      <c r="D2706">
        <v>1478</v>
      </c>
      <c r="E2706">
        <v>111618</v>
      </c>
      <c r="F2706">
        <v>939</v>
      </c>
      <c r="G2706">
        <v>57359</v>
      </c>
      <c r="H2706">
        <v>-57358.5</v>
      </c>
      <c r="I2706" s="1">
        <v>43918</v>
      </c>
      <c r="J2706">
        <v>2020</v>
      </c>
      <c r="K2706">
        <f t="shared" si="298"/>
        <v>3</v>
      </c>
      <c r="L2706">
        <f t="shared" si="299"/>
        <v>28</v>
      </c>
      <c r="M2706">
        <f t="shared" si="300"/>
        <v>2020</v>
      </c>
      <c r="N2706">
        <f t="shared" si="297"/>
        <v>2020</v>
      </c>
      <c r="O2706">
        <f t="shared" si="301"/>
        <v>2931.6130000000003</v>
      </c>
      <c r="P2706">
        <f t="shared" si="302"/>
        <v>1069.1065000000001</v>
      </c>
      <c r="Q2706">
        <f t="shared" si="303"/>
        <v>1862.5065</v>
      </c>
    </row>
    <row r="2707" spans="1:17" x14ac:dyDescent="0.3">
      <c r="A2707">
        <v>13086530</v>
      </c>
      <c r="B2707" t="s">
        <v>27</v>
      </c>
      <c r="C2707" s="1">
        <v>43919</v>
      </c>
      <c r="D2707">
        <v>1477</v>
      </c>
      <c r="E2707">
        <v>114547</v>
      </c>
      <c r="F2707">
        <v>937</v>
      </c>
      <c r="G2707">
        <v>59217</v>
      </c>
      <c r="H2707">
        <v>-59216.800000000003</v>
      </c>
      <c r="I2707" s="1">
        <v>43919</v>
      </c>
      <c r="J2707">
        <v>2020</v>
      </c>
      <c r="K2707">
        <f t="shared" si="298"/>
        <v>3</v>
      </c>
      <c r="L2707">
        <f t="shared" si="299"/>
        <v>29</v>
      </c>
      <c r="M2707">
        <f t="shared" si="300"/>
        <v>2020</v>
      </c>
      <c r="N2707">
        <f t="shared" si="297"/>
        <v>2020</v>
      </c>
      <c r="O2707">
        <f t="shared" si="301"/>
        <v>2929.6295</v>
      </c>
      <c r="P2707">
        <f t="shared" si="302"/>
        <v>1071.0899999999999</v>
      </c>
      <c r="Q2707">
        <f t="shared" si="303"/>
        <v>1858.5395000000001</v>
      </c>
    </row>
    <row r="2708" spans="1:17" x14ac:dyDescent="0.3">
      <c r="A2708">
        <v>13086530</v>
      </c>
      <c r="B2708" t="s">
        <v>27</v>
      </c>
      <c r="C2708" s="1">
        <v>43920</v>
      </c>
      <c r="D2708">
        <v>1473</v>
      </c>
      <c r="E2708">
        <v>117467</v>
      </c>
      <c r="F2708">
        <v>933</v>
      </c>
      <c r="G2708">
        <v>61067</v>
      </c>
      <c r="H2708">
        <v>-61067</v>
      </c>
      <c r="I2708" s="1">
        <v>43920</v>
      </c>
      <c r="J2708">
        <v>2020</v>
      </c>
      <c r="K2708">
        <f t="shared" si="298"/>
        <v>3</v>
      </c>
      <c r="L2708">
        <f t="shared" si="299"/>
        <v>30</v>
      </c>
      <c r="M2708">
        <f t="shared" si="300"/>
        <v>2020</v>
      </c>
      <c r="N2708">
        <f t="shared" si="297"/>
        <v>2020</v>
      </c>
      <c r="O2708">
        <f t="shared" si="301"/>
        <v>2921.6955000000003</v>
      </c>
      <c r="P2708">
        <f t="shared" si="302"/>
        <v>1071.0899999999999</v>
      </c>
      <c r="Q2708">
        <f t="shared" si="303"/>
        <v>1850.6055000000001</v>
      </c>
    </row>
    <row r="2709" spans="1:17" x14ac:dyDescent="0.3">
      <c r="A2709">
        <v>13086530</v>
      </c>
      <c r="B2709" t="s">
        <v>27</v>
      </c>
      <c r="C2709" s="1">
        <v>43921</v>
      </c>
      <c r="D2709">
        <v>1428</v>
      </c>
      <c r="E2709">
        <v>120300</v>
      </c>
      <c r="F2709">
        <v>0</v>
      </c>
      <c r="G2709">
        <v>61067</v>
      </c>
      <c r="H2709">
        <v>-61067</v>
      </c>
      <c r="I2709" s="1">
        <v>43921</v>
      </c>
      <c r="J2709">
        <v>2020</v>
      </c>
      <c r="K2709">
        <f t="shared" si="298"/>
        <v>3</v>
      </c>
      <c r="L2709">
        <f t="shared" si="299"/>
        <v>31</v>
      </c>
      <c r="M2709">
        <f t="shared" si="300"/>
        <v>2020</v>
      </c>
      <c r="N2709">
        <f t="shared" si="297"/>
        <v>2020</v>
      </c>
      <c r="O2709">
        <f t="shared" si="301"/>
        <v>2832.4380000000001</v>
      </c>
      <c r="P2709">
        <f t="shared" si="302"/>
        <v>2832.4380000000001</v>
      </c>
      <c r="Q2709">
        <f t="shared" si="303"/>
        <v>0</v>
      </c>
    </row>
    <row r="2710" spans="1:17" x14ac:dyDescent="0.3">
      <c r="A2710">
        <v>13086530</v>
      </c>
      <c r="B2710" t="s">
        <v>27</v>
      </c>
      <c r="C2710" s="1">
        <v>43922</v>
      </c>
      <c r="D2710">
        <v>1394</v>
      </c>
      <c r="E2710">
        <v>123065</v>
      </c>
      <c r="F2710">
        <v>0</v>
      </c>
      <c r="G2710">
        <v>61067</v>
      </c>
      <c r="H2710">
        <v>-61067</v>
      </c>
      <c r="I2710" s="1">
        <v>43922</v>
      </c>
      <c r="J2710">
        <v>2020</v>
      </c>
      <c r="K2710">
        <f t="shared" si="298"/>
        <v>4</v>
      </c>
      <c r="L2710">
        <f t="shared" si="299"/>
        <v>1</v>
      </c>
      <c r="M2710">
        <f t="shared" si="300"/>
        <v>2020</v>
      </c>
      <c r="N2710">
        <f t="shared" si="297"/>
        <v>2020</v>
      </c>
      <c r="O2710">
        <f t="shared" si="301"/>
        <v>2764.9990000000003</v>
      </c>
      <c r="P2710">
        <f t="shared" si="302"/>
        <v>2764.9990000000003</v>
      </c>
      <c r="Q2710">
        <f t="shared" si="303"/>
        <v>0</v>
      </c>
    </row>
    <row r="2711" spans="1:17" x14ac:dyDescent="0.3">
      <c r="A2711">
        <v>13086530</v>
      </c>
      <c r="B2711" t="s">
        <v>27</v>
      </c>
      <c r="C2711" s="1">
        <v>43923</v>
      </c>
      <c r="D2711">
        <v>1390</v>
      </c>
      <c r="E2711">
        <v>125821</v>
      </c>
      <c r="F2711">
        <v>0</v>
      </c>
      <c r="G2711">
        <v>61067</v>
      </c>
      <c r="H2711">
        <v>-61067</v>
      </c>
      <c r="I2711" s="1">
        <v>43923</v>
      </c>
      <c r="J2711">
        <v>2020</v>
      </c>
      <c r="K2711">
        <f t="shared" si="298"/>
        <v>4</v>
      </c>
      <c r="L2711">
        <f t="shared" si="299"/>
        <v>2</v>
      </c>
      <c r="M2711">
        <f t="shared" si="300"/>
        <v>2020</v>
      </c>
      <c r="N2711">
        <f t="shared" si="297"/>
        <v>2020</v>
      </c>
      <c r="O2711">
        <f t="shared" si="301"/>
        <v>2757.0650000000001</v>
      </c>
      <c r="P2711">
        <f t="shared" si="302"/>
        <v>2757.0650000000001</v>
      </c>
      <c r="Q2711">
        <f t="shared" si="303"/>
        <v>0</v>
      </c>
    </row>
    <row r="2712" spans="1:17" x14ac:dyDescent="0.3">
      <c r="A2712">
        <v>13086530</v>
      </c>
      <c r="B2712" t="s">
        <v>27</v>
      </c>
      <c r="C2712" s="1">
        <v>43924</v>
      </c>
      <c r="D2712">
        <v>1400</v>
      </c>
      <c r="E2712">
        <v>128597</v>
      </c>
      <c r="F2712">
        <v>0</v>
      </c>
      <c r="G2712">
        <v>61067</v>
      </c>
      <c r="H2712">
        <v>-61067</v>
      </c>
      <c r="I2712" s="1">
        <v>43924</v>
      </c>
      <c r="J2712">
        <v>2020</v>
      </c>
      <c r="K2712">
        <f t="shared" si="298"/>
        <v>4</v>
      </c>
      <c r="L2712">
        <f t="shared" si="299"/>
        <v>3</v>
      </c>
      <c r="M2712">
        <f t="shared" si="300"/>
        <v>2020</v>
      </c>
      <c r="N2712">
        <f t="shared" si="297"/>
        <v>2020</v>
      </c>
      <c r="O2712">
        <f t="shared" si="301"/>
        <v>2776.9</v>
      </c>
      <c r="P2712">
        <f t="shared" si="302"/>
        <v>2776.9</v>
      </c>
      <c r="Q2712">
        <f t="shared" si="303"/>
        <v>0</v>
      </c>
    </row>
    <row r="2713" spans="1:17" x14ac:dyDescent="0.3">
      <c r="A2713">
        <v>13086530</v>
      </c>
      <c r="B2713" t="s">
        <v>27</v>
      </c>
      <c r="C2713" s="1">
        <v>43925</v>
      </c>
      <c r="D2713">
        <v>1403</v>
      </c>
      <c r="E2713">
        <v>131379</v>
      </c>
      <c r="F2713">
        <v>0</v>
      </c>
      <c r="G2713">
        <v>61067</v>
      </c>
      <c r="H2713">
        <v>-61067</v>
      </c>
      <c r="I2713" s="1">
        <v>43925</v>
      </c>
      <c r="J2713">
        <v>2020</v>
      </c>
      <c r="K2713">
        <f t="shared" si="298"/>
        <v>4</v>
      </c>
      <c r="L2713">
        <f t="shared" si="299"/>
        <v>4</v>
      </c>
      <c r="M2713">
        <f t="shared" si="300"/>
        <v>2020</v>
      </c>
      <c r="N2713">
        <f t="shared" si="297"/>
        <v>2020</v>
      </c>
      <c r="O2713">
        <f t="shared" si="301"/>
        <v>2782.8505</v>
      </c>
      <c r="P2713">
        <f t="shared" si="302"/>
        <v>2782.8505</v>
      </c>
      <c r="Q2713">
        <f t="shared" si="303"/>
        <v>0</v>
      </c>
    </row>
    <row r="2714" spans="1:17" x14ac:dyDescent="0.3">
      <c r="A2714">
        <v>13086530</v>
      </c>
      <c r="B2714" t="s">
        <v>27</v>
      </c>
      <c r="C2714" s="1">
        <v>43926</v>
      </c>
      <c r="D2714">
        <v>1403</v>
      </c>
      <c r="E2714">
        <v>134162</v>
      </c>
      <c r="F2714">
        <v>0</v>
      </c>
      <c r="G2714">
        <v>61067</v>
      </c>
      <c r="H2714">
        <v>-61067</v>
      </c>
      <c r="I2714" s="1">
        <v>43926</v>
      </c>
      <c r="J2714">
        <v>2020</v>
      </c>
      <c r="K2714">
        <f t="shared" si="298"/>
        <v>4</v>
      </c>
      <c r="L2714">
        <f t="shared" si="299"/>
        <v>5</v>
      </c>
      <c r="M2714">
        <f t="shared" si="300"/>
        <v>2020</v>
      </c>
      <c r="N2714">
        <f t="shared" si="297"/>
        <v>2020</v>
      </c>
      <c r="O2714">
        <f t="shared" si="301"/>
        <v>2782.8505</v>
      </c>
      <c r="P2714">
        <f t="shared" si="302"/>
        <v>2782.8505</v>
      </c>
      <c r="Q2714">
        <f t="shared" si="303"/>
        <v>0</v>
      </c>
    </row>
    <row r="2715" spans="1:17" x14ac:dyDescent="0.3">
      <c r="A2715">
        <v>13086530</v>
      </c>
      <c r="B2715" t="s">
        <v>27</v>
      </c>
      <c r="C2715" s="1">
        <v>43927</v>
      </c>
      <c r="D2715">
        <v>1406</v>
      </c>
      <c r="E2715">
        <v>136951</v>
      </c>
      <c r="F2715">
        <v>0</v>
      </c>
      <c r="G2715">
        <v>61067</v>
      </c>
      <c r="H2715">
        <v>-61067</v>
      </c>
      <c r="I2715" s="1">
        <v>43927</v>
      </c>
      <c r="J2715">
        <v>2020</v>
      </c>
      <c r="K2715">
        <f t="shared" si="298"/>
        <v>4</v>
      </c>
      <c r="L2715">
        <f t="shared" si="299"/>
        <v>6</v>
      </c>
      <c r="M2715">
        <f t="shared" si="300"/>
        <v>2020</v>
      </c>
      <c r="N2715">
        <f t="shared" si="297"/>
        <v>2020</v>
      </c>
      <c r="O2715">
        <f t="shared" si="301"/>
        <v>2788.8009999999999</v>
      </c>
      <c r="P2715">
        <f t="shared" si="302"/>
        <v>2788.8009999999999</v>
      </c>
      <c r="Q2715">
        <f t="shared" si="303"/>
        <v>0</v>
      </c>
    </row>
    <row r="2716" spans="1:17" x14ac:dyDescent="0.3">
      <c r="A2716">
        <v>13086530</v>
      </c>
      <c r="B2716" t="s">
        <v>27</v>
      </c>
      <c r="C2716" s="1">
        <v>43928</v>
      </c>
      <c r="D2716">
        <v>1404</v>
      </c>
      <c r="E2716">
        <v>139736</v>
      </c>
      <c r="F2716">
        <v>0</v>
      </c>
      <c r="G2716">
        <v>61067</v>
      </c>
      <c r="H2716">
        <v>-61067</v>
      </c>
      <c r="I2716" s="1">
        <v>43928</v>
      </c>
      <c r="J2716">
        <v>2020</v>
      </c>
      <c r="K2716">
        <f t="shared" si="298"/>
        <v>4</v>
      </c>
      <c r="L2716">
        <f t="shared" si="299"/>
        <v>7</v>
      </c>
      <c r="M2716">
        <f t="shared" si="300"/>
        <v>2020</v>
      </c>
      <c r="N2716">
        <f t="shared" si="297"/>
        <v>2020</v>
      </c>
      <c r="O2716">
        <f t="shared" si="301"/>
        <v>2784.8339999999998</v>
      </c>
      <c r="P2716">
        <f t="shared" si="302"/>
        <v>2784.8339999999998</v>
      </c>
      <c r="Q2716">
        <f t="shared" si="303"/>
        <v>0</v>
      </c>
    </row>
    <row r="2717" spans="1:17" x14ac:dyDescent="0.3">
      <c r="A2717">
        <v>13086530</v>
      </c>
      <c r="B2717" t="s">
        <v>27</v>
      </c>
      <c r="C2717" s="1">
        <v>43929</v>
      </c>
      <c r="D2717">
        <v>1407</v>
      </c>
      <c r="E2717">
        <v>142527</v>
      </c>
      <c r="F2717">
        <v>0</v>
      </c>
      <c r="G2717">
        <v>61067</v>
      </c>
      <c r="H2717">
        <v>-61067</v>
      </c>
      <c r="I2717" s="1">
        <v>43929</v>
      </c>
      <c r="J2717">
        <v>2020</v>
      </c>
      <c r="K2717">
        <f t="shared" si="298"/>
        <v>4</v>
      </c>
      <c r="L2717">
        <f t="shared" si="299"/>
        <v>8</v>
      </c>
      <c r="M2717">
        <f t="shared" si="300"/>
        <v>2020</v>
      </c>
      <c r="N2717">
        <f t="shared" si="297"/>
        <v>2020</v>
      </c>
      <c r="O2717">
        <f t="shared" si="301"/>
        <v>2790.7845000000002</v>
      </c>
      <c r="P2717">
        <f t="shared" si="302"/>
        <v>2790.7845000000002</v>
      </c>
      <c r="Q2717">
        <f t="shared" si="303"/>
        <v>0</v>
      </c>
    </row>
    <row r="2718" spans="1:17" x14ac:dyDescent="0.3">
      <c r="A2718">
        <v>13086530</v>
      </c>
      <c r="B2718" t="s">
        <v>27</v>
      </c>
      <c r="C2718" s="1">
        <v>43930</v>
      </c>
      <c r="D2718">
        <v>1408</v>
      </c>
      <c r="E2718">
        <v>145320</v>
      </c>
      <c r="F2718">
        <v>0</v>
      </c>
      <c r="G2718">
        <v>61067</v>
      </c>
      <c r="H2718">
        <v>-61067</v>
      </c>
      <c r="I2718" s="1">
        <v>43930</v>
      </c>
      <c r="J2718">
        <v>2020</v>
      </c>
      <c r="K2718">
        <f t="shared" si="298"/>
        <v>4</v>
      </c>
      <c r="L2718">
        <f t="shared" si="299"/>
        <v>9</v>
      </c>
      <c r="M2718">
        <f t="shared" si="300"/>
        <v>2020</v>
      </c>
      <c r="N2718">
        <f t="shared" si="297"/>
        <v>2020</v>
      </c>
      <c r="O2718">
        <f t="shared" si="301"/>
        <v>2792.768</v>
      </c>
      <c r="P2718">
        <f t="shared" si="302"/>
        <v>2792.768</v>
      </c>
      <c r="Q2718">
        <f t="shared" si="303"/>
        <v>0</v>
      </c>
    </row>
    <row r="2719" spans="1:17" x14ac:dyDescent="0.3">
      <c r="A2719">
        <v>13086530</v>
      </c>
      <c r="B2719" t="s">
        <v>27</v>
      </c>
      <c r="C2719" s="1">
        <v>43931</v>
      </c>
      <c r="D2719">
        <v>1397</v>
      </c>
      <c r="E2719">
        <v>148090</v>
      </c>
      <c r="F2719">
        <v>0</v>
      </c>
      <c r="G2719">
        <v>61067</v>
      </c>
      <c r="H2719">
        <v>-61067</v>
      </c>
      <c r="I2719" s="1">
        <v>43931</v>
      </c>
      <c r="J2719">
        <v>2020</v>
      </c>
      <c r="K2719">
        <f t="shared" si="298"/>
        <v>4</v>
      </c>
      <c r="L2719">
        <f t="shared" si="299"/>
        <v>10</v>
      </c>
      <c r="M2719">
        <f t="shared" si="300"/>
        <v>2020</v>
      </c>
      <c r="N2719">
        <f t="shared" si="297"/>
        <v>2020</v>
      </c>
      <c r="O2719">
        <f t="shared" si="301"/>
        <v>2770.9495000000002</v>
      </c>
      <c r="P2719">
        <f t="shared" si="302"/>
        <v>2770.9495000000002</v>
      </c>
      <c r="Q2719">
        <f t="shared" si="303"/>
        <v>0</v>
      </c>
    </row>
    <row r="2720" spans="1:17" x14ac:dyDescent="0.3">
      <c r="A2720">
        <v>13086530</v>
      </c>
      <c r="B2720" t="s">
        <v>27</v>
      </c>
      <c r="C2720" s="1">
        <v>43932</v>
      </c>
      <c r="D2720">
        <v>1367</v>
      </c>
      <c r="E2720">
        <v>150801</v>
      </c>
      <c r="F2720">
        <v>0</v>
      </c>
      <c r="G2720">
        <v>61067</v>
      </c>
      <c r="H2720">
        <v>-61067</v>
      </c>
      <c r="I2720" s="1">
        <v>43932</v>
      </c>
      <c r="J2720">
        <v>2020</v>
      </c>
      <c r="K2720">
        <f t="shared" si="298"/>
        <v>4</v>
      </c>
      <c r="L2720">
        <f t="shared" si="299"/>
        <v>11</v>
      </c>
      <c r="M2720">
        <f t="shared" si="300"/>
        <v>2020</v>
      </c>
      <c r="N2720">
        <f t="shared" si="297"/>
        <v>2020</v>
      </c>
      <c r="O2720">
        <f t="shared" si="301"/>
        <v>2711.4445000000001</v>
      </c>
      <c r="P2720">
        <f t="shared" si="302"/>
        <v>2711.4445000000001</v>
      </c>
      <c r="Q2720">
        <f t="shared" si="303"/>
        <v>0</v>
      </c>
    </row>
    <row r="2721" spans="1:17" x14ac:dyDescent="0.3">
      <c r="A2721">
        <v>13086530</v>
      </c>
      <c r="B2721" t="s">
        <v>27</v>
      </c>
      <c r="C2721" s="1">
        <v>43933</v>
      </c>
      <c r="D2721">
        <v>1384</v>
      </c>
      <c r="E2721">
        <v>153546</v>
      </c>
      <c r="F2721">
        <v>0</v>
      </c>
      <c r="G2721">
        <v>61067</v>
      </c>
      <c r="H2721">
        <v>-61067</v>
      </c>
      <c r="I2721" s="1">
        <v>43933</v>
      </c>
      <c r="J2721">
        <v>2020</v>
      </c>
      <c r="K2721">
        <f t="shared" si="298"/>
        <v>4</v>
      </c>
      <c r="L2721">
        <f t="shared" si="299"/>
        <v>12</v>
      </c>
      <c r="M2721">
        <f t="shared" si="300"/>
        <v>2020</v>
      </c>
      <c r="N2721">
        <f t="shared" si="297"/>
        <v>2020</v>
      </c>
      <c r="O2721">
        <f t="shared" si="301"/>
        <v>2745.1640000000002</v>
      </c>
      <c r="P2721">
        <f t="shared" si="302"/>
        <v>2745.1640000000002</v>
      </c>
      <c r="Q2721">
        <f t="shared" si="303"/>
        <v>0</v>
      </c>
    </row>
    <row r="2722" spans="1:17" x14ac:dyDescent="0.3">
      <c r="A2722">
        <v>13086530</v>
      </c>
      <c r="B2722" t="s">
        <v>27</v>
      </c>
      <c r="C2722" s="1">
        <v>43934</v>
      </c>
      <c r="D2722">
        <v>1382</v>
      </c>
      <c r="E2722">
        <v>156287</v>
      </c>
      <c r="F2722">
        <v>0</v>
      </c>
      <c r="G2722">
        <v>61067</v>
      </c>
      <c r="H2722">
        <v>-61067</v>
      </c>
      <c r="I2722" s="1">
        <v>43934</v>
      </c>
      <c r="J2722">
        <v>2020</v>
      </c>
      <c r="K2722">
        <f t="shared" si="298"/>
        <v>4</v>
      </c>
      <c r="L2722">
        <f t="shared" si="299"/>
        <v>13</v>
      </c>
      <c r="M2722">
        <f t="shared" si="300"/>
        <v>2020</v>
      </c>
      <c r="N2722">
        <f t="shared" si="297"/>
        <v>2020</v>
      </c>
      <c r="O2722">
        <f t="shared" si="301"/>
        <v>2741.1970000000001</v>
      </c>
      <c r="P2722">
        <f t="shared" si="302"/>
        <v>2741.1970000000001</v>
      </c>
      <c r="Q2722">
        <f t="shared" si="303"/>
        <v>0</v>
      </c>
    </row>
    <row r="2723" spans="1:17" x14ac:dyDescent="0.3">
      <c r="A2723">
        <v>13086530</v>
      </c>
      <c r="B2723" t="s">
        <v>27</v>
      </c>
      <c r="C2723" s="1">
        <v>43935</v>
      </c>
      <c r="D2723">
        <v>1371</v>
      </c>
      <c r="E2723">
        <v>159006</v>
      </c>
      <c r="F2723">
        <v>0</v>
      </c>
      <c r="G2723">
        <v>61067</v>
      </c>
      <c r="H2723">
        <v>-61067</v>
      </c>
      <c r="I2723" s="1">
        <v>43935</v>
      </c>
      <c r="J2723">
        <v>2020</v>
      </c>
      <c r="K2723">
        <f t="shared" si="298"/>
        <v>4</v>
      </c>
      <c r="L2723">
        <f t="shared" si="299"/>
        <v>14</v>
      </c>
      <c r="M2723">
        <f t="shared" si="300"/>
        <v>2020</v>
      </c>
      <c r="N2723">
        <f t="shared" si="297"/>
        <v>2020</v>
      </c>
      <c r="O2723">
        <f t="shared" si="301"/>
        <v>2719.3785000000003</v>
      </c>
      <c r="P2723">
        <f t="shared" si="302"/>
        <v>2719.3785000000003</v>
      </c>
      <c r="Q2723">
        <f t="shared" si="303"/>
        <v>0</v>
      </c>
    </row>
    <row r="2724" spans="1:17" x14ac:dyDescent="0.3">
      <c r="A2724">
        <v>13086530</v>
      </c>
      <c r="B2724" t="s">
        <v>27</v>
      </c>
      <c r="C2724" s="1">
        <v>43936</v>
      </c>
      <c r="D2724">
        <v>1379</v>
      </c>
      <c r="E2724">
        <v>161740</v>
      </c>
      <c r="F2724">
        <v>0</v>
      </c>
      <c r="G2724">
        <v>61067</v>
      </c>
      <c r="H2724">
        <v>-61067</v>
      </c>
      <c r="I2724" s="1">
        <v>43936</v>
      </c>
      <c r="J2724">
        <v>2020</v>
      </c>
      <c r="K2724">
        <f t="shared" si="298"/>
        <v>4</v>
      </c>
      <c r="L2724">
        <f t="shared" si="299"/>
        <v>15</v>
      </c>
      <c r="M2724">
        <f t="shared" si="300"/>
        <v>2020</v>
      </c>
      <c r="N2724">
        <f t="shared" si="297"/>
        <v>2020</v>
      </c>
      <c r="O2724">
        <f t="shared" si="301"/>
        <v>2735.2465000000002</v>
      </c>
      <c r="P2724">
        <f t="shared" si="302"/>
        <v>2735.2465000000002</v>
      </c>
      <c r="Q2724">
        <f t="shared" si="303"/>
        <v>0</v>
      </c>
    </row>
    <row r="2725" spans="1:17" x14ac:dyDescent="0.3">
      <c r="A2725">
        <v>13086530</v>
      </c>
      <c r="B2725" t="s">
        <v>27</v>
      </c>
      <c r="C2725" s="1">
        <v>43937</v>
      </c>
      <c r="D2725">
        <v>1275</v>
      </c>
      <c r="E2725">
        <v>164270</v>
      </c>
      <c r="F2725">
        <v>0</v>
      </c>
      <c r="G2725">
        <v>61067</v>
      </c>
      <c r="H2725">
        <v>-61067</v>
      </c>
      <c r="I2725" s="1">
        <v>43937</v>
      </c>
      <c r="J2725">
        <v>2020</v>
      </c>
      <c r="K2725">
        <f t="shared" si="298"/>
        <v>4</v>
      </c>
      <c r="L2725">
        <f t="shared" si="299"/>
        <v>16</v>
      </c>
      <c r="M2725">
        <f t="shared" si="300"/>
        <v>2020</v>
      </c>
      <c r="N2725">
        <f t="shared" si="297"/>
        <v>2020</v>
      </c>
      <c r="O2725">
        <f t="shared" si="301"/>
        <v>2528.9625000000001</v>
      </c>
      <c r="P2725">
        <f t="shared" si="302"/>
        <v>2528.9625000000001</v>
      </c>
      <c r="Q2725">
        <f t="shared" si="303"/>
        <v>0</v>
      </c>
    </row>
    <row r="2726" spans="1:17" x14ac:dyDescent="0.3">
      <c r="A2726">
        <v>13086530</v>
      </c>
      <c r="B2726" t="s">
        <v>27</v>
      </c>
      <c r="C2726" s="1">
        <v>43938</v>
      </c>
      <c r="D2726">
        <v>1389</v>
      </c>
      <c r="E2726">
        <v>167025</v>
      </c>
      <c r="F2726">
        <v>0</v>
      </c>
      <c r="G2726">
        <v>61067</v>
      </c>
      <c r="H2726">
        <v>-61067</v>
      </c>
      <c r="I2726" s="1">
        <v>43938</v>
      </c>
      <c r="J2726">
        <v>2020</v>
      </c>
      <c r="K2726">
        <f t="shared" si="298"/>
        <v>4</v>
      </c>
      <c r="L2726">
        <f t="shared" si="299"/>
        <v>17</v>
      </c>
      <c r="M2726">
        <f t="shared" si="300"/>
        <v>2020</v>
      </c>
      <c r="N2726">
        <f t="shared" si="297"/>
        <v>2020</v>
      </c>
      <c r="O2726">
        <f t="shared" si="301"/>
        <v>2755.0815000000002</v>
      </c>
      <c r="P2726">
        <f t="shared" si="302"/>
        <v>2755.0815000000002</v>
      </c>
      <c r="Q2726">
        <f t="shared" si="303"/>
        <v>0</v>
      </c>
    </row>
    <row r="2727" spans="1:17" x14ac:dyDescent="0.3">
      <c r="A2727">
        <v>13086530</v>
      </c>
      <c r="B2727" t="s">
        <v>27</v>
      </c>
      <c r="C2727" s="1">
        <v>43939</v>
      </c>
      <c r="D2727">
        <v>1406</v>
      </c>
      <c r="E2727">
        <v>169814</v>
      </c>
      <c r="F2727">
        <v>0</v>
      </c>
      <c r="G2727">
        <v>61067</v>
      </c>
      <c r="H2727">
        <v>-61067</v>
      </c>
      <c r="I2727" s="1">
        <v>43939</v>
      </c>
      <c r="J2727">
        <v>2020</v>
      </c>
      <c r="K2727">
        <f t="shared" si="298"/>
        <v>4</v>
      </c>
      <c r="L2727">
        <f t="shared" si="299"/>
        <v>18</v>
      </c>
      <c r="M2727">
        <f t="shared" si="300"/>
        <v>2020</v>
      </c>
      <c r="N2727">
        <f t="shared" si="297"/>
        <v>2020</v>
      </c>
      <c r="O2727">
        <f t="shared" si="301"/>
        <v>2788.8009999999999</v>
      </c>
      <c r="P2727">
        <f t="shared" si="302"/>
        <v>2788.8009999999999</v>
      </c>
      <c r="Q2727">
        <f t="shared" si="303"/>
        <v>0</v>
      </c>
    </row>
    <row r="2728" spans="1:17" x14ac:dyDescent="0.3">
      <c r="A2728">
        <v>13086530</v>
      </c>
      <c r="B2728" t="s">
        <v>27</v>
      </c>
      <c r="C2728" s="1">
        <v>43940</v>
      </c>
      <c r="D2728">
        <v>1411</v>
      </c>
      <c r="E2728">
        <v>172612</v>
      </c>
      <c r="F2728">
        <v>337</v>
      </c>
      <c r="G2728">
        <v>61735</v>
      </c>
      <c r="H2728">
        <v>-61734.8</v>
      </c>
      <c r="I2728" s="1">
        <v>43940</v>
      </c>
      <c r="J2728">
        <v>2020</v>
      </c>
      <c r="K2728">
        <f t="shared" si="298"/>
        <v>4</v>
      </c>
      <c r="L2728">
        <f t="shared" si="299"/>
        <v>19</v>
      </c>
      <c r="M2728">
        <f t="shared" si="300"/>
        <v>2020</v>
      </c>
      <c r="N2728">
        <f t="shared" si="297"/>
        <v>2020</v>
      </c>
      <c r="O2728">
        <f t="shared" si="301"/>
        <v>2798.7184999999999</v>
      </c>
      <c r="P2728">
        <f t="shared" si="302"/>
        <v>2130.279</v>
      </c>
      <c r="Q2728">
        <f t="shared" si="303"/>
        <v>668.43950000000007</v>
      </c>
    </row>
    <row r="2729" spans="1:17" x14ac:dyDescent="0.3">
      <c r="A2729">
        <v>13086530</v>
      </c>
      <c r="B2729" t="s">
        <v>27</v>
      </c>
      <c r="C2729" s="1">
        <v>43941</v>
      </c>
      <c r="D2729">
        <v>1412</v>
      </c>
      <c r="E2729">
        <v>175412</v>
      </c>
      <c r="F2729">
        <v>1080</v>
      </c>
      <c r="G2729">
        <v>63877</v>
      </c>
      <c r="H2729">
        <v>-63877.4</v>
      </c>
      <c r="I2729" s="1">
        <v>43941</v>
      </c>
      <c r="J2729">
        <v>2020</v>
      </c>
      <c r="K2729">
        <f t="shared" si="298"/>
        <v>4</v>
      </c>
      <c r="L2729">
        <f t="shared" si="299"/>
        <v>20</v>
      </c>
      <c r="M2729">
        <f t="shared" si="300"/>
        <v>2020</v>
      </c>
      <c r="N2729">
        <f t="shared" si="297"/>
        <v>2020</v>
      </c>
      <c r="O2729">
        <f t="shared" si="301"/>
        <v>2800.7020000000002</v>
      </c>
      <c r="P2729">
        <f t="shared" si="302"/>
        <v>658.52200000000005</v>
      </c>
      <c r="Q2729">
        <f t="shared" si="303"/>
        <v>2142.1799999999998</v>
      </c>
    </row>
    <row r="2730" spans="1:17" x14ac:dyDescent="0.3">
      <c r="A2730">
        <v>13086530</v>
      </c>
      <c r="B2730" t="s">
        <v>27</v>
      </c>
      <c r="C2730" s="1">
        <v>43942</v>
      </c>
      <c r="D2730">
        <v>1405</v>
      </c>
      <c r="E2730">
        <v>178200</v>
      </c>
      <c r="F2730">
        <v>1405</v>
      </c>
      <c r="G2730">
        <v>66665</v>
      </c>
      <c r="H2730">
        <v>-66664.600000000006</v>
      </c>
      <c r="I2730" s="1">
        <v>43942</v>
      </c>
      <c r="J2730">
        <v>2020</v>
      </c>
      <c r="K2730">
        <f t="shared" si="298"/>
        <v>4</v>
      </c>
      <c r="L2730">
        <f t="shared" si="299"/>
        <v>21</v>
      </c>
      <c r="M2730">
        <f t="shared" si="300"/>
        <v>2020</v>
      </c>
      <c r="N2730">
        <f t="shared" si="297"/>
        <v>2020</v>
      </c>
      <c r="O2730">
        <f t="shared" si="301"/>
        <v>2786.8175000000001</v>
      </c>
      <c r="P2730">
        <f t="shared" si="302"/>
        <v>0</v>
      </c>
      <c r="Q2730">
        <f t="shared" si="303"/>
        <v>2786.8175000000001</v>
      </c>
    </row>
    <row r="2731" spans="1:17" x14ac:dyDescent="0.3">
      <c r="A2731">
        <v>13086530</v>
      </c>
      <c r="B2731" t="s">
        <v>27</v>
      </c>
      <c r="C2731" s="1">
        <v>43943</v>
      </c>
      <c r="D2731">
        <v>1325</v>
      </c>
      <c r="E2731">
        <v>180827</v>
      </c>
      <c r="F2731">
        <v>1325</v>
      </c>
      <c r="G2731">
        <v>69292</v>
      </c>
      <c r="H2731">
        <v>-69291.899999999994</v>
      </c>
      <c r="I2731" s="1">
        <v>43943</v>
      </c>
      <c r="J2731">
        <v>2020</v>
      </c>
      <c r="K2731">
        <f t="shared" si="298"/>
        <v>4</v>
      </c>
      <c r="L2731">
        <f t="shared" si="299"/>
        <v>22</v>
      </c>
      <c r="M2731">
        <f t="shared" si="300"/>
        <v>2020</v>
      </c>
      <c r="N2731">
        <f t="shared" si="297"/>
        <v>2020</v>
      </c>
      <c r="O2731">
        <f t="shared" si="301"/>
        <v>2628.1375000000003</v>
      </c>
      <c r="P2731">
        <f t="shared" si="302"/>
        <v>0</v>
      </c>
      <c r="Q2731">
        <f t="shared" si="303"/>
        <v>2628.1375000000003</v>
      </c>
    </row>
    <row r="2732" spans="1:17" x14ac:dyDescent="0.3">
      <c r="A2732">
        <v>13086530</v>
      </c>
      <c r="B2732" t="s">
        <v>27</v>
      </c>
      <c r="C2732" s="1">
        <v>43944</v>
      </c>
      <c r="D2732">
        <v>1305</v>
      </c>
      <c r="E2732">
        <v>183414</v>
      </c>
      <c r="F2732">
        <v>1305</v>
      </c>
      <c r="G2732">
        <v>71879</v>
      </c>
      <c r="H2732">
        <v>-71879.399999999994</v>
      </c>
      <c r="I2732" s="1">
        <v>43944</v>
      </c>
      <c r="J2732">
        <v>2020</v>
      </c>
      <c r="K2732">
        <f t="shared" si="298"/>
        <v>4</v>
      </c>
      <c r="L2732">
        <f t="shared" si="299"/>
        <v>23</v>
      </c>
      <c r="M2732">
        <f t="shared" si="300"/>
        <v>2020</v>
      </c>
      <c r="N2732">
        <f t="shared" si="297"/>
        <v>2020</v>
      </c>
      <c r="O2732">
        <f t="shared" si="301"/>
        <v>2588.4675000000002</v>
      </c>
      <c r="P2732">
        <f t="shared" si="302"/>
        <v>0</v>
      </c>
      <c r="Q2732">
        <f t="shared" si="303"/>
        <v>2588.4675000000002</v>
      </c>
    </row>
    <row r="2733" spans="1:17" x14ac:dyDescent="0.3">
      <c r="A2733">
        <v>13086530</v>
      </c>
      <c r="B2733" t="s">
        <v>27</v>
      </c>
      <c r="C2733" s="1">
        <v>43945</v>
      </c>
      <c r="D2733">
        <v>1353</v>
      </c>
      <c r="E2733">
        <v>186099</v>
      </c>
      <c r="F2733">
        <v>1353</v>
      </c>
      <c r="G2733">
        <v>74564</v>
      </c>
      <c r="H2733">
        <v>-74563.8</v>
      </c>
      <c r="I2733" s="1">
        <v>43945</v>
      </c>
      <c r="J2733">
        <v>2020</v>
      </c>
      <c r="K2733">
        <f t="shared" si="298"/>
        <v>4</v>
      </c>
      <c r="L2733">
        <f t="shared" si="299"/>
        <v>24</v>
      </c>
      <c r="M2733">
        <f t="shared" si="300"/>
        <v>2020</v>
      </c>
      <c r="N2733">
        <f t="shared" si="297"/>
        <v>2020</v>
      </c>
      <c r="O2733">
        <f t="shared" si="301"/>
        <v>2683.6754999999998</v>
      </c>
      <c r="P2733">
        <f t="shared" si="302"/>
        <v>0</v>
      </c>
      <c r="Q2733">
        <f t="shared" si="303"/>
        <v>2683.6754999999998</v>
      </c>
    </row>
    <row r="2734" spans="1:17" x14ac:dyDescent="0.3">
      <c r="A2734">
        <v>13086530</v>
      </c>
      <c r="B2734" t="s">
        <v>27</v>
      </c>
      <c r="C2734" s="1">
        <v>43946</v>
      </c>
      <c r="D2734">
        <v>1333</v>
      </c>
      <c r="E2734">
        <v>188743</v>
      </c>
      <c r="F2734">
        <v>1333</v>
      </c>
      <c r="G2734">
        <v>77208</v>
      </c>
      <c r="H2734">
        <v>-77208.2</v>
      </c>
      <c r="I2734" s="1">
        <v>43946</v>
      </c>
      <c r="J2734">
        <v>2020</v>
      </c>
      <c r="K2734">
        <f t="shared" si="298"/>
        <v>4</v>
      </c>
      <c r="L2734">
        <f t="shared" si="299"/>
        <v>25</v>
      </c>
      <c r="M2734">
        <f t="shared" si="300"/>
        <v>2020</v>
      </c>
      <c r="N2734">
        <f t="shared" si="297"/>
        <v>2020</v>
      </c>
      <c r="O2734">
        <f t="shared" si="301"/>
        <v>2644.0055000000002</v>
      </c>
      <c r="P2734">
        <f t="shared" si="302"/>
        <v>0</v>
      </c>
      <c r="Q2734">
        <f t="shared" si="303"/>
        <v>2644.0055000000002</v>
      </c>
    </row>
    <row r="2735" spans="1:17" x14ac:dyDescent="0.3">
      <c r="A2735">
        <v>13086530</v>
      </c>
      <c r="B2735" t="s">
        <v>27</v>
      </c>
      <c r="C2735" s="1">
        <v>43947</v>
      </c>
      <c r="D2735">
        <v>1350</v>
      </c>
      <c r="E2735">
        <v>191421</v>
      </c>
      <c r="F2735">
        <v>1350</v>
      </c>
      <c r="G2735">
        <v>79886</v>
      </c>
      <c r="H2735">
        <v>-79885.8</v>
      </c>
      <c r="I2735" s="1">
        <v>43947</v>
      </c>
      <c r="J2735">
        <v>2020</v>
      </c>
      <c r="K2735">
        <f t="shared" si="298"/>
        <v>4</v>
      </c>
      <c r="L2735">
        <f t="shared" si="299"/>
        <v>26</v>
      </c>
      <c r="M2735">
        <f t="shared" si="300"/>
        <v>2020</v>
      </c>
      <c r="N2735">
        <f t="shared" si="297"/>
        <v>2020</v>
      </c>
      <c r="O2735">
        <f t="shared" si="301"/>
        <v>2677.7249999999999</v>
      </c>
      <c r="P2735">
        <f t="shared" si="302"/>
        <v>0</v>
      </c>
      <c r="Q2735">
        <f t="shared" si="303"/>
        <v>2677.7249999999999</v>
      </c>
    </row>
    <row r="2736" spans="1:17" x14ac:dyDescent="0.3">
      <c r="A2736">
        <v>13086530</v>
      </c>
      <c r="B2736" t="s">
        <v>27</v>
      </c>
      <c r="C2736" s="1">
        <v>43948</v>
      </c>
      <c r="D2736">
        <v>1344</v>
      </c>
      <c r="E2736">
        <v>194086</v>
      </c>
      <c r="F2736">
        <v>161</v>
      </c>
      <c r="G2736">
        <v>80205</v>
      </c>
      <c r="H2736">
        <v>-80205.399999999994</v>
      </c>
      <c r="I2736" s="1">
        <v>43948</v>
      </c>
      <c r="J2736">
        <v>2020</v>
      </c>
      <c r="K2736">
        <f t="shared" si="298"/>
        <v>4</v>
      </c>
      <c r="L2736">
        <f t="shared" si="299"/>
        <v>27</v>
      </c>
      <c r="M2736">
        <f t="shared" si="300"/>
        <v>2020</v>
      </c>
      <c r="N2736">
        <f t="shared" si="297"/>
        <v>2020</v>
      </c>
      <c r="O2736">
        <f t="shared" si="301"/>
        <v>2665.8240000000001</v>
      </c>
      <c r="P2736">
        <f t="shared" si="302"/>
        <v>2346.4805000000001</v>
      </c>
      <c r="Q2736">
        <f t="shared" si="303"/>
        <v>319.34350000000001</v>
      </c>
    </row>
    <row r="2737" spans="1:17" x14ac:dyDescent="0.3">
      <c r="A2737">
        <v>13086530</v>
      </c>
      <c r="B2737" t="s">
        <v>27</v>
      </c>
      <c r="C2737" s="1">
        <v>43949</v>
      </c>
      <c r="D2737">
        <v>1337</v>
      </c>
      <c r="E2737">
        <v>196738</v>
      </c>
      <c r="F2737">
        <v>0</v>
      </c>
      <c r="G2737">
        <v>80205</v>
      </c>
      <c r="H2737">
        <v>-80205.399999999994</v>
      </c>
      <c r="I2737" s="1">
        <v>43949</v>
      </c>
      <c r="J2737">
        <v>2020</v>
      </c>
      <c r="K2737">
        <f t="shared" si="298"/>
        <v>4</v>
      </c>
      <c r="L2737">
        <f t="shared" si="299"/>
        <v>28</v>
      </c>
      <c r="M2737">
        <f t="shared" si="300"/>
        <v>2020</v>
      </c>
      <c r="N2737">
        <f t="shared" si="297"/>
        <v>2020</v>
      </c>
      <c r="O2737">
        <f t="shared" si="301"/>
        <v>2651.9395</v>
      </c>
      <c r="P2737">
        <f t="shared" si="302"/>
        <v>2651.9395</v>
      </c>
      <c r="Q2737">
        <f t="shared" si="303"/>
        <v>0</v>
      </c>
    </row>
    <row r="2738" spans="1:17" x14ac:dyDescent="0.3">
      <c r="A2738">
        <v>13086530</v>
      </c>
      <c r="B2738" t="s">
        <v>27</v>
      </c>
      <c r="C2738" s="1">
        <v>43950</v>
      </c>
      <c r="D2738">
        <v>1329</v>
      </c>
      <c r="E2738">
        <v>199373</v>
      </c>
      <c r="F2738">
        <v>0</v>
      </c>
      <c r="G2738">
        <v>80205</v>
      </c>
      <c r="H2738">
        <v>-80205.399999999994</v>
      </c>
      <c r="I2738" s="1">
        <v>43950</v>
      </c>
      <c r="J2738">
        <v>2020</v>
      </c>
      <c r="K2738">
        <f t="shared" si="298"/>
        <v>4</v>
      </c>
      <c r="L2738">
        <f t="shared" si="299"/>
        <v>29</v>
      </c>
      <c r="M2738">
        <f t="shared" si="300"/>
        <v>2020</v>
      </c>
      <c r="N2738">
        <f t="shared" si="297"/>
        <v>2020</v>
      </c>
      <c r="O2738">
        <f t="shared" si="301"/>
        <v>2636.0715</v>
      </c>
      <c r="P2738">
        <f t="shared" si="302"/>
        <v>2636.0715</v>
      </c>
      <c r="Q2738">
        <f t="shared" si="303"/>
        <v>0</v>
      </c>
    </row>
    <row r="2739" spans="1:17" x14ac:dyDescent="0.3">
      <c r="A2739">
        <v>13086530</v>
      </c>
      <c r="B2739" t="s">
        <v>27</v>
      </c>
      <c r="C2739" s="1">
        <v>43951</v>
      </c>
      <c r="D2739">
        <v>1320</v>
      </c>
      <c r="E2739">
        <v>201991</v>
      </c>
      <c r="F2739">
        <v>0</v>
      </c>
      <c r="G2739">
        <v>80205</v>
      </c>
      <c r="H2739">
        <v>-80205.399999999994</v>
      </c>
      <c r="I2739" s="1">
        <v>43951</v>
      </c>
      <c r="J2739">
        <v>2020</v>
      </c>
      <c r="K2739">
        <f t="shared" si="298"/>
        <v>4</v>
      </c>
      <c r="L2739">
        <f t="shared" si="299"/>
        <v>30</v>
      </c>
      <c r="M2739">
        <f t="shared" si="300"/>
        <v>2020</v>
      </c>
      <c r="N2739">
        <f t="shared" si="297"/>
        <v>2020</v>
      </c>
      <c r="O2739">
        <f t="shared" si="301"/>
        <v>2618.2200000000003</v>
      </c>
      <c r="P2739">
        <f t="shared" si="302"/>
        <v>2618.2200000000003</v>
      </c>
      <c r="Q2739">
        <f t="shared" si="303"/>
        <v>0</v>
      </c>
    </row>
    <row r="2740" spans="1:17" x14ac:dyDescent="0.3">
      <c r="A2740">
        <v>13086530</v>
      </c>
      <c r="B2740" t="s">
        <v>27</v>
      </c>
      <c r="C2740" s="1">
        <v>43952</v>
      </c>
      <c r="D2740">
        <v>1311</v>
      </c>
      <c r="E2740">
        <v>204592</v>
      </c>
      <c r="F2740">
        <v>0</v>
      </c>
      <c r="G2740">
        <v>80205</v>
      </c>
      <c r="H2740">
        <v>-80205.399999999994</v>
      </c>
      <c r="I2740" s="1">
        <v>43952</v>
      </c>
      <c r="J2740">
        <v>2020</v>
      </c>
      <c r="K2740">
        <f t="shared" si="298"/>
        <v>5</v>
      </c>
      <c r="L2740">
        <f t="shared" si="299"/>
        <v>1</v>
      </c>
      <c r="M2740">
        <f t="shared" si="300"/>
        <v>2020</v>
      </c>
      <c r="N2740">
        <f t="shared" si="297"/>
        <v>2020</v>
      </c>
      <c r="O2740">
        <f t="shared" si="301"/>
        <v>2600.3685</v>
      </c>
      <c r="P2740">
        <f t="shared" si="302"/>
        <v>2600.3685</v>
      </c>
      <c r="Q2740">
        <f t="shared" si="303"/>
        <v>0</v>
      </c>
    </row>
    <row r="2741" spans="1:17" x14ac:dyDescent="0.3">
      <c r="A2741">
        <v>13086530</v>
      </c>
      <c r="B2741" t="s">
        <v>27</v>
      </c>
      <c r="C2741" s="1">
        <v>43953</v>
      </c>
      <c r="D2741">
        <v>1316</v>
      </c>
      <c r="E2741">
        <v>207203</v>
      </c>
      <c r="F2741">
        <v>0</v>
      </c>
      <c r="G2741">
        <v>80205</v>
      </c>
      <c r="H2741">
        <v>-80205.399999999994</v>
      </c>
      <c r="I2741" s="1">
        <v>43953</v>
      </c>
      <c r="J2741">
        <v>2020</v>
      </c>
      <c r="K2741">
        <f t="shared" si="298"/>
        <v>5</v>
      </c>
      <c r="L2741">
        <f t="shared" si="299"/>
        <v>2</v>
      </c>
      <c r="M2741">
        <f t="shared" si="300"/>
        <v>2020</v>
      </c>
      <c r="N2741">
        <f t="shared" si="297"/>
        <v>2020</v>
      </c>
      <c r="O2741">
        <f t="shared" si="301"/>
        <v>2610.2860000000001</v>
      </c>
      <c r="P2741">
        <f t="shared" si="302"/>
        <v>2610.2860000000001</v>
      </c>
      <c r="Q2741">
        <f t="shared" si="303"/>
        <v>0</v>
      </c>
    </row>
    <row r="2742" spans="1:17" x14ac:dyDescent="0.3">
      <c r="A2742">
        <v>13086530</v>
      </c>
      <c r="B2742" t="s">
        <v>27</v>
      </c>
      <c r="C2742" s="1">
        <v>43954</v>
      </c>
      <c r="D2742">
        <v>1310</v>
      </c>
      <c r="E2742">
        <v>209802</v>
      </c>
      <c r="F2742">
        <v>0</v>
      </c>
      <c r="G2742">
        <v>80205</v>
      </c>
      <c r="H2742">
        <v>-80205.399999999994</v>
      </c>
      <c r="I2742" s="1">
        <v>43954</v>
      </c>
      <c r="J2742">
        <v>2020</v>
      </c>
      <c r="K2742">
        <f t="shared" si="298"/>
        <v>5</v>
      </c>
      <c r="L2742">
        <f t="shared" si="299"/>
        <v>3</v>
      </c>
      <c r="M2742">
        <f t="shared" si="300"/>
        <v>2020</v>
      </c>
      <c r="N2742">
        <f t="shared" si="297"/>
        <v>2020</v>
      </c>
      <c r="O2742">
        <f t="shared" si="301"/>
        <v>2598.3850000000002</v>
      </c>
      <c r="P2742">
        <f t="shared" si="302"/>
        <v>2598.3850000000002</v>
      </c>
      <c r="Q2742">
        <f t="shared" si="303"/>
        <v>0</v>
      </c>
    </row>
    <row r="2743" spans="1:17" x14ac:dyDescent="0.3">
      <c r="A2743">
        <v>13086530</v>
      </c>
      <c r="B2743" t="s">
        <v>27</v>
      </c>
      <c r="C2743" s="1">
        <v>43955</v>
      </c>
      <c r="D2743">
        <v>1327</v>
      </c>
      <c r="E2743">
        <v>212433</v>
      </c>
      <c r="F2743">
        <v>0</v>
      </c>
      <c r="G2743">
        <v>80205</v>
      </c>
      <c r="H2743">
        <v>-80205.399999999994</v>
      </c>
      <c r="I2743" s="1">
        <v>43955</v>
      </c>
      <c r="J2743">
        <v>2020</v>
      </c>
      <c r="K2743">
        <f t="shared" si="298"/>
        <v>5</v>
      </c>
      <c r="L2743">
        <f t="shared" si="299"/>
        <v>4</v>
      </c>
      <c r="M2743">
        <f t="shared" si="300"/>
        <v>2020</v>
      </c>
      <c r="N2743">
        <f t="shared" si="297"/>
        <v>2020</v>
      </c>
      <c r="O2743">
        <f t="shared" si="301"/>
        <v>2632.1044999999999</v>
      </c>
      <c r="P2743">
        <f t="shared" si="302"/>
        <v>2632.1044999999999</v>
      </c>
      <c r="Q2743">
        <f t="shared" si="303"/>
        <v>0</v>
      </c>
    </row>
    <row r="2744" spans="1:17" x14ac:dyDescent="0.3">
      <c r="A2744">
        <v>13086530</v>
      </c>
      <c r="B2744" t="s">
        <v>27</v>
      </c>
      <c r="C2744" s="1">
        <v>43956</v>
      </c>
      <c r="D2744">
        <v>1323</v>
      </c>
      <c r="E2744">
        <v>215057</v>
      </c>
      <c r="F2744">
        <v>0</v>
      </c>
      <c r="G2744">
        <v>80205</v>
      </c>
      <c r="H2744">
        <v>-80205.399999999994</v>
      </c>
      <c r="I2744" s="1">
        <v>43956</v>
      </c>
      <c r="J2744">
        <v>2020</v>
      </c>
      <c r="K2744">
        <f t="shared" si="298"/>
        <v>5</v>
      </c>
      <c r="L2744">
        <f t="shared" si="299"/>
        <v>5</v>
      </c>
      <c r="M2744">
        <f t="shared" si="300"/>
        <v>2020</v>
      </c>
      <c r="N2744">
        <f t="shared" si="297"/>
        <v>2020</v>
      </c>
      <c r="O2744">
        <f t="shared" si="301"/>
        <v>2624.1705000000002</v>
      </c>
      <c r="P2744">
        <f t="shared" si="302"/>
        <v>2624.1705000000002</v>
      </c>
      <c r="Q2744">
        <f t="shared" si="303"/>
        <v>0</v>
      </c>
    </row>
    <row r="2745" spans="1:17" x14ac:dyDescent="0.3">
      <c r="A2745">
        <v>13086530</v>
      </c>
      <c r="B2745" t="s">
        <v>27</v>
      </c>
      <c r="C2745" s="1">
        <v>43957</v>
      </c>
      <c r="D2745">
        <v>1310</v>
      </c>
      <c r="E2745">
        <v>217654</v>
      </c>
      <c r="F2745">
        <v>0</v>
      </c>
      <c r="G2745">
        <v>80205</v>
      </c>
      <c r="H2745">
        <v>-80205.399999999994</v>
      </c>
      <c r="I2745" s="1">
        <v>43957</v>
      </c>
      <c r="J2745">
        <v>2020</v>
      </c>
      <c r="K2745">
        <f t="shared" si="298"/>
        <v>5</v>
      </c>
      <c r="L2745">
        <f t="shared" si="299"/>
        <v>6</v>
      </c>
      <c r="M2745">
        <f t="shared" si="300"/>
        <v>2020</v>
      </c>
      <c r="N2745">
        <f t="shared" si="297"/>
        <v>2020</v>
      </c>
      <c r="O2745">
        <f t="shared" si="301"/>
        <v>2598.3850000000002</v>
      </c>
      <c r="P2745">
        <f t="shared" si="302"/>
        <v>2598.3850000000002</v>
      </c>
      <c r="Q2745">
        <f t="shared" si="303"/>
        <v>0</v>
      </c>
    </row>
    <row r="2746" spans="1:17" x14ac:dyDescent="0.3">
      <c r="A2746">
        <v>13086530</v>
      </c>
      <c r="B2746" t="s">
        <v>27</v>
      </c>
      <c r="C2746" s="1">
        <v>43958</v>
      </c>
      <c r="D2746">
        <v>1324</v>
      </c>
      <c r="E2746">
        <v>220280</v>
      </c>
      <c r="F2746">
        <v>0</v>
      </c>
      <c r="G2746">
        <v>80205</v>
      </c>
      <c r="H2746">
        <v>-80205.399999999994</v>
      </c>
      <c r="I2746" s="1">
        <v>43958</v>
      </c>
      <c r="J2746">
        <v>2020</v>
      </c>
      <c r="K2746">
        <f t="shared" si="298"/>
        <v>5</v>
      </c>
      <c r="L2746">
        <f t="shared" si="299"/>
        <v>7</v>
      </c>
      <c r="M2746">
        <f t="shared" si="300"/>
        <v>2020</v>
      </c>
      <c r="N2746">
        <f t="shared" si="297"/>
        <v>2020</v>
      </c>
      <c r="O2746">
        <f t="shared" si="301"/>
        <v>2626.154</v>
      </c>
      <c r="P2746">
        <f t="shared" si="302"/>
        <v>2626.154</v>
      </c>
      <c r="Q2746">
        <f t="shared" si="303"/>
        <v>0</v>
      </c>
    </row>
    <row r="2747" spans="1:17" x14ac:dyDescent="0.3">
      <c r="A2747">
        <v>13086530</v>
      </c>
      <c r="B2747" t="s">
        <v>27</v>
      </c>
      <c r="C2747" s="1">
        <v>43959</v>
      </c>
      <c r="D2747">
        <v>1299</v>
      </c>
      <c r="E2747">
        <v>222857</v>
      </c>
      <c r="F2747">
        <v>0</v>
      </c>
      <c r="G2747">
        <v>80205</v>
      </c>
      <c r="H2747">
        <v>-80205.399999999994</v>
      </c>
      <c r="I2747" s="1">
        <v>43959</v>
      </c>
      <c r="J2747">
        <v>2020</v>
      </c>
      <c r="K2747">
        <f t="shared" si="298"/>
        <v>5</v>
      </c>
      <c r="L2747">
        <f t="shared" si="299"/>
        <v>8</v>
      </c>
      <c r="M2747">
        <f t="shared" si="300"/>
        <v>2020</v>
      </c>
      <c r="N2747">
        <f t="shared" si="297"/>
        <v>2020</v>
      </c>
      <c r="O2747">
        <f t="shared" si="301"/>
        <v>2576.5664999999999</v>
      </c>
      <c r="P2747">
        <f t="shared" si="302"/>
        <v>2576.5664999999999</v>
      </c>
      <c r="Q2747">
        <f t="shared" si="303"/>
        <v>0</v>
      </c>
    </row>
    <row r="2748" spans="1:17" x14ac:dyDescent="0.3">
      <c r="A2748">
        <v>13086530</v>
      </c>
      <c r="B2748" t="s">
        <v>27</v>
      </c>
      <c r="C2748" s="1">
        <v>43960</v>
      </c>
      <c r="D2748">
        <v>1300</v>
      </c>
      <c r="E2748">
        <v>225435</v>
      </c>
      <c r="F2748">
        <v>0</v>
      </c>
      <c r="G2748">
        <v>80205</v>
      </c>
      <c r="H2748">
        <v>-80205.399999999994</v>
      </c>
      <c r="I2748" s="1">
        <v>43960</v>
      </c>
      <c r="J2748">
        <v>2020</v>
      </c>
      <c r="K2748">
        <f t="shared" si="298"/>
        <v>5</v>
      </c>
      <c r="L2748">
        <f t="shared" si="299"/>
        <v>9</v>
      </c>
      <c r="M2748">
        <f t="shared" si="300"/>
        <v>2020</v>
      </c>
      <c r="N2748">
        <f t="shared" si="297"/>
        <v>2020</v>
      </c>
      <c r="O2748">
        <f t="shared" si="301"/>
        <v>2578.5500000000002</v>
      </c>
      <c r="P2748">
        <f t="shared" si="302"/>
        <v>2578.5500000000002</v>
      </c>
      <c r="Q2748">
        <f t="shared" si="303"/>
        <v>0</v>
      </c>
    </row>
    <row r="2749" spans="1:17" x14ac:dyDescent="0.3">
      <c r="A2749">
        <v>13086530</v>
      </c>
      <c r="B2749" t="s">
        <v>27</v>
      </c>
      <c r="C2749" s="1">
        <v>43961</v>
      </c>
      <c r="D2749">
        <v>1298</v>
      </c>
      <c r="E2749">
        <v>228009</v>
      </c>
      <c r="F2749">
        <v>0</v>
      </c>
      <c r="G2749">
        <v>80205</v>
      </c>
      <c r="H2749">
        <v>-80205.399999999994</v>
      </c>
      <c r="I2749" s="1">
        <v>43961</v>
      </c>
      <c r="J2749">
        <v>2020</v>
      </c>
      <c r="K2749">
        <f t="shared" si="298"/>
        <v>5</v>
      </c>
      <c r="L2749">
        <f t="shared" si="299"/>
        <v>10</v>
      </c>
      <c r="M2749">
        <f t="shared" si="300"/>
        <v>2020</v>
      </c>
      <c r="N2749">
        <f t="shared" si="297"/>
        <v>2020</v>
      </c>
      <c r="O2749">
        <f t="shared" si="301"/>
        <v>2574.5830000000001</v>
      </c>
      <c r="P2749">
        <f t="shared" si="302"/>
        <v>2574.5830000000001</v>
      </c>
      <c r="Q2749">
        <f t="shared" si="303"/>
        <v>0</v>
      </c>
    </row>
    <row r="2750" spans="1:17" x14ac:dyDescent="0.3">
      <c r="A2750">
        <v>13086530</v>
      </c>
      <c r="B2750" t="s">
        <v>27</v>
      </c>
      <c r="C2750" s="1">
        <v>43962</v>
      </c>
      <c r="D2750">
        <v>1294</v>
      </c>
      <c r="E2750">
        <v>230576</v>
      </c>
      <c r="F2750">
        <v>0</v>
      </c>
      <c r="G2750">
        <v>80205</v>
      </c>
      <c r="H2750">
        <v>-80205.399999999994</v>
      </c>
      <c r="I2750" s="1">
        <v>43962</v>
      </c>
      <c r="J2750">
        <v>2020</v>
      </c>
      <c r="K2750">
        <f t="shared" si="298"/>
        <v>5</v>
      </c>
      <c r="L2750">
        <f t="shared" si="299"/>
        <v>11</v>
      </c>
      <c r="M2750">
        <f t="shared" si="300"/>
        <v>2020</v>
      </c>
      <c r="N2750">
        <f t="shared" ref="N2750:N2806" si="304">IF(K2750&gt;10,M2750+1,M2750)</f>
        <v>2020</v>
      </c>
      <c r="O2750">
        <f t="shared" ref="O2750:O2781" si="305">D2750*1.9835</f>
        <v>2566.6489999999999</v>
      </c>
      <c r="P2750">
        <f t="shared" ref="P2750:P2781" si="306">(D2750-F2750)*1.9835</f>
        <v>2566.6489999999999</v>
      </c>
      <c r="Q2750">
        <f t="shared" ref="Q2750:Q2781" si="307">F2750*1.9835</f>
        <v>0</v>
      </c>
    </row>
    <row r="2751" spans="1:17" x14ac:dyDescent="0.3">
      <c r="A2751">
        <v>13086530</v>
      </c>
      <c r="B2751" t="s">
        <v>27</v>
      </c>
      <c r="C2751" s="1">
        <v>43963</v>
      </c>
      <c r="D2751">
        <v>1293</v>
      </c>
      <c r="E2751">
        <v>233140</v>
      </c>
      <c r="F2751">
        <v>0</v>
      </c>
      <c r="G2751">
        <v>80205</v>
      </c>
      <c r="H2751">
        <v>-80205.399999999994</v>
      </c>
      <c r="I2751" s="1">
        <v>43963</v>
      </c>
      <c r="J2751">
        <v>2020</v>
      </c>
      <c r="K2751">
        <f t="shared" si="298"/>
        <v>5</v>
      </c>
      <c r="L2751">
        <f t="shared" si="299"/>
        <v>12</v>
      </c>
      <c r="M2751">
        <f t="shared" si="300"/>
        <v>2020</v>
      </c>
      <c r="N2751">
        <f t="shared" si="304"/>
        <v>2020</v>
      </c>
      <c r="O2751">
        <f t="shared" si="305"/>
        <v>2564.6655000000001</v>
      </c>
      <c r="P2751">
        <f t="shared" si="306"/>
        <v>2564.6655000000001</v>
      </c>
      <c r="Q2751">
        <f t="shared" si="307"/>
        <v>0</v>
      </c>
    </row>
    <row r="2752" spans="1:17" x14ac:dyDescent="0.3">
      <c r="A2752">
        <v>13086530</v>
      </c>
      <c r="B2752" t="s">
        <v>27</v>
      </c>
      <c r="C2752" s="1">
        <v>43964</v>
      </c>
      <c r="D2752">
        <v>1308</v>
      </c>
      <c r="E2752">
        <v>235734</v>
      </c>
      <c r="F2752">
        <v>0</v>
      </c>
      <c r="G2752">
        <v>80205</v>
      </c>
      <c r="H2752">
        <v>-80205.399999999994</v>
      </c>
      <c r="I2752" s="1">
        <v>43964</v>
      </c>
      <c r="J2752">
        <v>2020</v>
      </c>
      <c r="K2752">
        <f t="shared" si="298"/>
        <v>5</v>
      </c>
      <c r="L2752">
        <f t="shared" si="299"/>
        <v>13</v>
      </c>
      <c r="M2752">
        <f t="shared" si="300"/>
        <v>2020</v>
      </c>
      <c r="N2752">
        <f t="shared" si="304"/>
        <v>2020</v>
      </c>
      <c r="O2752">
        <f t="shared" si="305"/>
        <v>2594.4180000000001</v>
      </c>
      <c r="P2752">
        <f t="shared" si="306"/>
        <v>2594.4180000000001</v>
      </c>
      <c r="Q2752">
        <f t="shared" si="307"/>
        <v>0</v>
      </c>
    </row>
    <row r="2753" spans="1:17" x14ac:dyDescent="0.3">
      <c r="A2753">
        <v>13086530</v>
      </c>
      <c r="B2753" t="s">
        <v>27</v>
      </c>
      <c r="C2753" s="1">
        <v>43965</v>
      </c>
      <c r="D2753">
        <v>1334</v>
      </c>
      <c r="E2753">
        <v>238379</v>
      </c>
      <c r="F2753">
        <v>0</v>
      </c>
      <c r="G2753">
        <v>80205</v>
      </c>
      <c r="H2753">
        <v>-80205.399999999994</v>
      </c>
      <c r="I2753" s="1">
        <v>43965</v>
      </c>
      <c r="J2753">
        <v>2020</v>
      </c>
      <c r="K2753">
        <f t="shared" si="298"/>
        <v>5</v>
      </c>
      <c r="L2753">
        <f t="shared" si="299"/>
        <v>14</v>
      </c>
      <c r="M2753">
        <f t="shared" si="300"/>
        <v>2020</v>
      </c>
      <c r="N2753">
        <f t="shared" si="304"/>
        <v>2020</v>
      </c>
      <c r="O2753">
        <f t="shared" si="305"/>
        <v>2645.989</v>
      </c>
      <c r="P2753">
        <f t="shared" si="306"/>
        <v>2645.989</v>
      </c>
      <c r="Q2753">
        <f t="shared" si="307"/>
        <v>0</v>
      </c>
    </row>
    <row r="2754" spans="1:17" x14ac:dyDescent="0.3">
      <c r="A2754">
        <v>13086530</v>
      </c>
      <c r="B2754" t="s">
        <v>27</v>
      </c>
      <c r="C2754" s="1">
        <v>43966</v>
      </c>
      <c r="D2754">
        <v>1342</v>
      </c>
      <c r="E2754">
        <v>241041</v>
      </c>
      <c r="F2754">
        <v>0</v>
      </c>
      <c r="G2754">
        <v>80205</v>
      </c>
      <c r="H2754">
        <v>-80205.399999999994</v>
      </c>
      <c r="I2754" s="1">
        <v>43966</v>
      </c>
      <c r="J2754">
        <v>2020</v>
      </c>
      <c r="K2754">
        <f t="shared" ref="K2754:K2817" si="308">MONTH(C2754)</f>
        <v>5</v>
      </c>
      <c r="L2754">
        <f t="shared" ref="L2754:L2817" si="309">DAY(C2754)</f>
        <v>15</v>
      </c>
      <c r="M2754">
        <f t="shared" ref="M2754:M2817" si="310">YEAR(C2754)</f>
        <v>2020</v>
      </c>
      <c r="N2754">
        <f t="shared" si="304"/>
        <v>2020</v>
      </c>
      <c r="O2754">
        <f t="shared" si="305"/>
        <v>2661.857</v>
      </c>
      <c r="P2754">
        <f t="shared" si="306"/>
        <v>2661.857</v>
      </c>
      <c r="Q2754">
        <f t="shared" si="307"/>
        <v>0</v>
      </c>
    </row>
    <row r="2755" spans="1:17" x14ac:dyDescent="0.3">
      <c r="A2755">
        <v>13086530</v>
      </c>
      <c r="B2755" t="s">
        <v>27</v>
      </c>
      <c r="C2755" s="1">
        <v>43967</v>
      </c>
      <c r="D2755">
        <v>1362</v>
      </c>
      <c r="E2755">
        <v>243742</v>
      </c>
      <c r="F2755">
        <v>0</v>
      </c>
      <c r="G2755">
        <v>80205</v>
      </c>
      <c r="H2755">
        <v>-80205.399999999994</v>
      </c>
      <c r="I2755" s="1">
        <v>43967</v>
      </c>
      <c r="J2755">
        <v>2020</v>
      </c>
      <c r="K2755">
        <f t="shared" si="308"/>
        <v>5</v>
      </c>
      <c r="L2755">
        <f t="shared" si="309"/>
        <v>16</v>
      </c>
      <c r="M2755">
        <f t="shared" si="310"/>
        <v>2020</v>
      </c>
      <c r="N2755">
        <f t="shared" si="304"/>
        <v>2020</v>
      </c>
      <c r="O2755">
        <f t="shared" si="305"/>
        <v>2701.527</v>
      </c>
      <c r="P2755">
        <f t="shared" si="306"/>
        <v>2701.527</v>
      </c>
      <c r="Q2755">
        <f t="shared" si="307"/>
        <v>0</v>
      </c>
    </row>
    <row r="2756" spans="1:17" x14ac:dyDescent="0.3">
      <c r="A2756">
        <v>13086530</v>
      </c>
      <c r="B2756" t="s">
        <v>27</v>
      </c>
      <c r="C2756" s="1">
        <v>43968</v>
      </c>
      <c r="D2756">
        <v>1386</v>
      </c>
      <c r="E2756">
        <v>246491</v>
      </c>
      <c r="F2756">
        <v>0</v>
      </c>
      <c r="G2756">
        <v>80205</v>
      </c>
      <c r="H2756">
        <v>-80205.399999999994</v>
      </c>
      <c r="I2756" s="1">
        <v>43968</v>
      </c>
      <c r="J2756">
        <v>2020</v>
      </c>
      <c r="K2756">
        <f t="shared" si="308"/>
        <v>5</v>
      </c>
      <c r="L2756">
        <f t="shared" si="309"/>
        <v>17</v>
      </c>
      <c r="M2756">
        <f t="shared" si="310"/>
        <v>2020</v>
      </c>
      <c r="N2756">
        <f t="shared" si="304"/>
        <v>2020</v>
      </c>
      <c r="O2756">
        <f t="shared" si="305"/>
        <v>2749.1309999999999</v>
      </c>
      <c r="P2756">
        <f t="shared" si="306"/>
        <v>2749.1309999999999</v>
      </c>
      <c r="Q2756">
        <f t="shared" si="307"/>
        <v>0</v>
      </c>
    </row>
    <row r="2757" spans="1:17" x14ac:dyDescent="0.3">
      <c r="A2757">
        <v>13086530</v>
      </c>
      <c r="B2757" t="s">
        <v>27</v>
      </c>
      <c r="C2757" s="1">
        <v>43969</v>
      </c>
      <c r="D2757">
        <v>1410</v>
      </c>
      <c r="E2757">
        <v>249288</v>
      </c>
      <c r="F2757">
        <v>0</v>
      </c>
      <c r="G2757">
        <v>80205</v>
      </c>
      <c r="H2757">
        <v>-80205.399999999994</v>
      </c>
      <c r="I2757" s="1">
        <v>43969</v>
      </c>
      <c r="J2757">
        <v>2020</v>
      </c>
      <c r="K2757">
        <f t="shared" si="308"/>
        <v>5</v>
      </c>
      <c r="L2757">
        <f t="shared" si="309"/>
        <v>18</v>
      </c>
      <c r="M2757">
        <f t="shared" si="310"/>
        <v>2020</v>
      </c>
      <c r="N2757">
        <f t="shared" si="304"/>
        <v>2020</v>
      </c>
      <c r="O2757">
        <f t="shared" si="305"/>
        <v>2796.7350000000001</v>
      </c>
      <c r="P2757">
        <f t="shared" si="306"/>
        <v>2796.7350000000001</v>
      </c>
      <c r="Q2757">
        <f t="shared" si="307"/>
        <v>0</v>
      </c>
    </row>
    <row r="2758" spans="1:17" x14ac:dyDescent="0.3">
      <c r="A2758">
        <v>13086530</v>
      </c>
      <c r="B2758" t="s">
        <v>27</v>
      </c>
      <c r="C2758" s="1">
        <v>43970</v>
      </c>
      <c r="D2758">
        <v>1423</v>
      </c>
      <c r="E2758">
        <v>252111</v>
      </c>
      <c r="F2758">
        <v>0</v>
      </c>
      <c r="G2758">
        <v>80205</v>
      </c>
      <c r="H2758">
        <v>-80205.399999999994</v>
      </c>
      <c r="I2758" s="1">
        <v>43970</v>
      </c>
      <c r="J2758">
        <v>2020</v>
      </c>
      <c r="K2758">
        <f t="shared" si="308"/>
        <v>5</v>
      </c>
      <c r="L2758">
        <f t="shared" si="309"/>
        <v>19</v>
      </c>
      <c r="M2758">
        <f t="shared" si="310"/>
        <v>2020</v>
      </c>
      <c r="N2758">
        <f t="shared" si="304"/>
        <v>2020</v>
      </c>
      <c r="O2758">
        <f t="shared" si="305"/>
        <v>2822.5205000000001</v>
      </c>
      <c r="P2758">
        <f t="shared" si="306"/>
        <v>2822.5205000000001</v>
      </c>
      <c r="Q2758">
        <f t="shared" si="307"/>
        <v>0</v>
      </c>
    </row>
    <row r="2759" spans="1:17" x14ac:dyDescent="0.3">
      <c r="A2759">
        <v>13086530</v>
      </c>
      <c r="B2759" t="s">
        <v>27</v>
      </c>
      <c r="C2759" s="1">
        <v>43971</v>
      </c>
      <c r="D2759">
        <v>1387</v>
      </c>
      <c r="E2759">
        <v>254861</v>
      </c>
      <c r="F2759">
        <v>0</v>
      </c>
      <c r="G2759">
        <v>80205</v>
      </c>
      <c r="H2759">
        <v>-80205.399999999994</v>
      </c>
      <c r="I2759" s="1">
        <v>43971</v>
      </c>
      <c r="J2759">
        <v>2020</v>
      </c>
      <c r="K2759">
        <f t="shared" si="308"/>
        <v>5</v>
      </c>
      <c r="L2759">
        <f t="shared" si="309"/>
        <v>20</v>
      </c>
      <c r="M2759">
        <f t="shared" si="310"/>
        <v>2020</v>
      </c>
      <c r="N2759">
        <f t="shared" si="304"/>
        <v>2020</v>
      </c>
      <c r="O2759">
        <f t="shared" si="305"/>
        <v>2751.1145000000001</v>
      </c>
      <c r="P2759">
        <f t="shared" si="306"/>
        <v>2751.1145000000001</v>
      </c>
      <c r="Q2759">
        <f t="shared" si="307"/>
        <v>0</v>
      </c>
    </row>
    <row r="2760" spans="1:17" x14ac:dyDescent="0.3">
      <c r="A2760">
        <v>13086530</v>
      </c>
      <c r="B2760" t="s">
        <v>27</v>
      </c>
      <c r="C2760" s="1">
        <v>43972</v>
      </c>
      <c r="D2760">
        <v>1323</v>
      </c>
      <c r="E2760">
        <v>257486</v>
      </c>
      <c r="F2760">
        <v>0</v>
      </c>
      <c r="G2760">
        <v>80205</v>
      </c>
      <c r="H2760">
        <v>-80205.399999999994</v>
      </c>
      <c r="I2760" s="1">
        <v>43972</v>
      </c>
      <c r="J2760">
        <v>2020</v>
      </c>
      <c r="K2760">
        <f t="shared" si="308"/>
        <v>5</v>
      </c>
      <c r="L2760">
        <f t="shared" si="309"/>
        <v>21</v>
      </c>
      <c r="M2760">
        <f t="shared" si="310"/>
        <v>2020</v>
      </c>
      <c r="N2760">
        <f t="shared" si="304"/>
        <v>2020</v>
      </c>
      <c r="O2760">
        <f t="shared" si="305"/>
        <v>2624.1705000000002</v>
      </c>
      <c r="P2760">
        <f t="shared" si="306"/>
        <v>2624.1705000000002</v>
      </c>
      <c r="Q2760">
        <f t="shared" si="307"/>
        <v>0</v>
      </c>
    </row>
    <row r="2761" spans="1:17" x14ac:dyDescent="0.3">
      <c r="A2761">
        <v>13086530</v>
      </c>
      <c r="B2761" t="s">
        <v>27</v>
      </c>
      <c r="C2761" s="1">
        <v>43973</v>
      </c>
      <c r="D2761">
        <v>1211</v>
      </c>
      <c r="E2761">
        <v>259887</v>
      </c>
      <c r="F2761">
        <v>0</v>
      </c>
      <c r="G2761">
        <v>80205</v>
      </c>
      <c r="H2761">
        <v>-80205.399999999994</v>
      </c>
      <c r="I2761" s="1">
        <v>43973</v>
      </c>
      <c r="J2761">
        <v>2020</v>
      </c>
      <c r="K2761">
        <f t="shared" si="308"/>
        <v>5</v>
      </c>
      <c r="L2761">
        <f t="shared" si="309"/>
        <v>22</v>
      </c>
      <c r="M2761">
        <f t="shared" si="310"/>
        <v>2020</v>
      </c>
      <c r="N2761">
        <f t="shared" si="304"/>
        <v>2020</v>
      </c>
      <c r="O2761">
        <f t="shared" si="305"/>
        <v>2402.0185000000001</v>
      </c>
      <c r="P2761">
        <f t="shared" si="306"/>
        <v>2402.0185000000001</v>
      </c>
      <c r="Q2761">
        <f t="shared" si="307"/>
        <v>0</v>
      </c>
    </row>
    <row r="2762" spans="1:17" x14ac:dyDescent="0.3">
      <c r="A2762">
        <v>13086530</v>
      </c>
      <c r="B2762" t="s">
        <v>27</v>
      </c>
      <c r="C2762" s="1">
        <v>43974</v>
      </c>
      <c r="D2762">
        <v>1191</v>
      </c>
      <c r="E2762">
        <v>262250</v>
      </c>
      <c r="F2762">
        <v>0</v>
      </c>
      <c r="G2762">
        <v>80205</v>
      </c>
      <c r="H2762">
        <v>-80205.399999999994</v>
      </c>
      <c r="I2762" s="1">
        <v>43974</v>
      </c>
      <c r="J2762">
        <v>2020</v>
      </c>
      <c r="K2762">
        <f t="shared" si="308"/>
        <v>5</v>
      </c>
      <c r="L2762">
        <f t="shared" si="309"/>
        <v>23</v>
      </c>
      <c r="M2762">
        <f t="shared" si="310"/>
        <v>2020</v>
      </c>
      <c r="N2762">
        <f t="shared" si="304"/>
        <v>2020</v>
      </c>
      <c r="O2762">
        <f t="shared" si="305"/>
        <v>2362.3485000000001</v>
      </c>
      <c r="P2762">
        <f t="shared" si="306"/>
        <v>2362.3485000000001</v>
      </c>
      <c r="Q2762">
        <f t="shared" si="307"/>
        <v>0</v>
      </c>
    </row>
    <row r="2763" spans="1:17" x14ac:dyDescent="0.3">
      <c r="A2763">
        <v>13086530</v>
      </c>
      <c r="B2763" t="s">
        <v>27</v>
      </c>
      <c r="C2763" s="1">
        <v>43975</v>
      </c>
      <c r="D2763">
        <v>1206</v>
      </c>
      <c r="E2763">
        <v>264642</v>
      </c>
      <c r="F2763">
        <v>0</v>
      </c>
      <c r="G2763">
        <v>80205</v>
      </c>
      <c r="H2763">
        <v>-80205.399999999994</v>
      </c>
      <c r="I2763" s="1">
        <v>43975</v>
      </c>
      <c r="J2763">
        <v>2020</v>
      </c>
      <c r="K2763">
        <f t="shared" si="308"/>
        <v>5</v>
      </c>
      <c r="L2763">
        <f t="shared" si="309"/>
        <v>24</v>
      </c>
      <c r="M2763">
        <f t="shared" si="310"/>
        <v>2020</v>
      </c>
      <c r="N2763">
        <f t="shared" si="304"/>
        <v>2020</v>
      </c>
      <c r="O2763">
        <f t="shared" si="305"/>
        <v>2392.1010000000001</v>
      </c>
      <c r="P2763">
        <f t="shared" si="306"/>
        <v>2392.1010000000001</v>
      </c>
      <c r="Q2763">
        <f t="shared" si="307"/>
        <v>0</v>
      </c>
    </row>
    <row r="2764" spans="1:17" x14ac:dyDescent="0.3">
      <c r="A2764">
        <v>13086530</v>
      </c>
      <c r="B2764" t="s">
        <v>27</v>
      </c>
      <c r="C2764" s="1">
        <v>43976</v>
      </c>
      <c r="D2764">
        <v>1214</v>
      </c>
      <c r="E2764">
        <v>267049</v>
      </c>
      <c r="F2764">
        <v>0</v>
      </c>
      <c r="G2764">
        <v>80205</v>
      </c>
      <c r="H2764">
        <v>-80205.399999999994</v>
      </c>
      <c r="I2764" s="1">
        <v>43976</v>
      </c>
      <c r="J2764">
        <v>2020</v>
      </c>
      <c r="K2764">
        <f t="shared" si="308"/>
        <v>5</v>
      </c>
      <c r="L2764">
        <f t="shared" si="309"/>
        <v>25</v>
      </c>
      <c r="M2764">
        <f t="shared" si="310"/>
        <v>2020</v>
      </c>
      <c r="N2764">
        <f t="shared" si="304"/>
        <v>2020</v>
      </c>
      <c r="O2764">
        <f t="shared" si="305"/>
        <v>2407.9690000000001</v>
      </c>
      <c r="P2764">
        <f t="shared" si="306"/>
        <v>2407.9690000000001</v>
      </c>
      <c r="Q2764">
        <f t="shared" si="307"/>
        <v>0</v>
      </c>
    </row>
    <row r="2765" spans="1:17" x14ac:dyDescent="0.3">
      <c r="A2765">
        <v>13086530</v>
      </c>
      <c r="B2765" t="s">
        <v>27</v>
      </c>
      <c r="C2765" s="1">
        <v>43977</v>
      </c>
      <c r="D2765">
        <v>1213</v>
      </c>
      <c r="E2765">
        <v>269454</v>
      </c>
      <c r="F2765">
        <v>0</v>
      </c>
      <c r="G2765">
        <v>80205</v>
      </c>
      <c r="H2765">
        <v>-80205.399999999994</v>
      </c>
      <c r="I2765" s="1">
        <v>43977</v>
      </c>
      <c r="J2765">
        <v>2020</v>
      </c>
      <c r="K2765">
        <f t="shared" si="308"/>
        <v>5</v>
      </c>
      <c r="L2765">
        <f t="shared" si="309"/>
        <v>26</v>
      </c>
      <c r="M2765">
        <f t="shared" si="310"/>
        <v>2020</v>
      </c>
      <c r="N2765">
        <f t="shared" si="304"/>
        <v>2020</v>
      </c>
      <c r="O2765">
        <f t="shared" si="305"/>
        <v>2405.9855000000002</v>
      </c>
      <c r="P2765">
        <f t="shared" si="306"/>
        <v>2405.9855000000002</v>
      </c>
      <c r="Q2765">
        <f t="shared" si="307"/>
        <v>0</v>
      </c>
    </row>
    <row r="2766" spans="1:17" x14ac:dyDescent="0.3">
      <c r="A2766">
        <v>13086530</v>
      </c>
      <c r="B2766" t="s">
        <v>27</v>
      </c>
      <c r="C2766" s="1">
        <v>43978</v>
      </c>
      <c r="D2766">
        <v>1279</v>
      </c>
      <c r="E2766">
        <v>271992</v>
      </c>
      <c r="F2766">
        <v>0</v>
      </c>
      <c r="G2766">
        <v>80205</v>
      </c>
      <c r="H2766">
        <v>-80205.399999999994</v>
      </c>
      <c r="I2766" s="1">
        <v>43978</v>
      </c>
      <c r="J2766">
        <v>2020</v>
      </c>
      <c r="K2766">
        <f t="shared" si="308"/>
        <v>5</v>
      </c>
      <c r="L2766">
        <f t="shared" si="309"/>
        <v>27</v>
      </c>
      <c r="M2766">
        <f t="shared" si="310"/>
        <v>2020</v>
      </c>
      <c r="N2766">
        <f t="shared" si="304"/>
        <v>2020</v>
      </c>
      <c r="O2766">
        <f t="shared" si="305"/>
        <v>2536.8964999999998</v>
      </c>
      <c r="P2766">
        <f t="shared" si="306"/>
        <v>2536.8964999999998</v>
      </c>
      <c r="Q2766">
        <f t="shared" si="307"/>
        <v>0</v>
      </c>
    </row>
    <row r="2767" spans="1:17" x14ac:dyDescent="0.3">
      <c r="A2767">
        <v>13086530</v>
      </c>
      <c r="B2767" t="s">
        <v>27</v>
      </c>
      <c r="C2767" s="1">
        <v>43979</v>
      </c>
      <c r="D2767">
        <v>1324</v>
      </c>
      <c r="E2767">
        <v>274617</v>
      </c>
      <c r="F2767">
        <v>0</v>
      </c>
      <c r="G2767">
        <v>80205</v>
      </c>
      <c r="H2767">
        <v>-80205.399999999994</v>
      </c>
      <c r="I2767" s="1">
        <v>43979</v>
      </c>
      <c r="J2767">
        <v>2020</v>
      </c>
      <c r="K2767">
        <f t="shared" si="308"/>
        <v>5</v>
      </c>
      <c r="L2767">
        <f t="shared" si="309"/>
        <v>28</v>
      </c>
      <c r="M2767">
        <f t="shared" si="310"/>
        <v>2020</v>
      </c>
      <c r="N2767">
        <f t="shared" si="304"/>
        <v>2020</v>
      </c>
      <c r="O2767">
        <f t="shared" si="305"/>
        <v>2626.154</v>
      </c>
      <c r="P2767">
        <f t="shared" si="306"/>
        <v>2626.154</v>
      </c>
      <c r="Q2767">
        <f t="shared" si="307"/>
        <v>0</v>
      </c>
    </row>
    <row r="2768" spans="1:17" x14ac:dyDescent="0.3">
      <c r="A2768">
        <v>13086530</v>
      </c>
      <c r="B2768" t="s">
        <v>27</v>
      </c>
      <c r="C2768" s="1">
        <v>43980</v>
      </c>
      <c r="D2768">
        <v>1376</v>
      </c>
      <c r="E2768">
        <v>277346</v>
      </c>
      <c r="F2768">
        <v>0</v>
      </c>
      <c r="G2768">
        <v>80205</v>
      </c>
      <c r="H2768">
        <v>-80205.399999999994</v>
      </c>
      <c r="I2768" s="1">
        <v>43980</v>
      </c>
      <c r="J2768">
        <v>2020</v>
      </c>
      <c r="K2768">
        <f t="shared" si="308"/>
        <v>5</v>
      </c>
      <c r="L2768">
        <f t="shared" si="309"/>
        <v>29</v>
      </c>
      <c r="M2768">
        <f t="shared" si="310"/>
        <v>2020</v>
      </c>
      <c r="N2768">
        <f t="shared" si="304"/>
        <v>2020</v>
      </c>
      <c r="O2768">
        <f t="shared" si="305"/>
        <v>2729.2960000000003</v>
      </c>
      <c r="P2768">
        <f t="shared" si="306"/>
        <v>2729.2960000000003</v>
      </c>
      <c r="Q2768">
        <f t="shared" si="307"/>
        <v>0</v>
      </c>
    </row>
    <row r="2769" spans="1:17" x14ac:dyDescent="0.3">
      <c r="A2769">
        <v>13086530</v>
      </c>
      <c r="B2769" t="s">
        <v>27</v>
      </c>
      <c r="C2769" s="1">
        <v>43981</v>
      </c>
      <c r="D2769">
        <v>1430</v>
      </c>
      <c r="E2769">
        <v>280183</v>
      </c>
      <c r="F2769">
        <v>0</v>
      </c>
      <c r="G2769">
        <v>80205</v>
      </c>
      <c r="H2769">
        <v>-80205.399999999994</v>
      </c>
      <c r="I2769" s="1">
        <v>43981</v>
      </c>
      <c r="J2769">
        <v>2020</v>
      </c>
      <c r="K2769">
        <f t="shared" si="308"/>
        <v>5</v>
      </c>
      <c r="L2769">
        <f t="shared" si="309"/>
        <v>30</v>
      </c>
      <c r="M2769">
        <f t="shared" si="310"/>
        <v>2020</v>
      </c>
      <c r="N2769">
        <f t="shared" si="304"/>
        <v>2020</v>
      </c>
      <c r="O2769">
        <f t="shared" si="305"/>
        <v>2836.4050000000002</v>
      </c>
      <c r="P2769">
        <f t="shared" si="306"/>
        <v>2836.4050000000002</v>
      </c>
      <c r="Q2769">
        <f t="shared" si="307"/>
        <v>0</v>
      </c>
    </row>
    <row r="2770" spans="1:17" x14ac:dyDescent="0.3">
      <c r="A2770">
        <v>13086530</v>
      </c>
      <c r="B2770" t="s">
        <v>27</v>
      </c>
      <c r="C2770" s="1">
        <v>43982</v>
      </c>
      <c r="D2770">
        <v>1422</v>
      </c>
      <c r="E2770">
        <v>283004</v>
      </c>
      <c r="F2770">
        <v>0</v>
      </c>
      <c r="G2770">
        <v>80205</v>
      </c>
      <c r="H2770">
        <v>-80205.399999999994</v>
      </c>
      <c r="I2770" s="1">
        <v>43982</v>
      </c>
      <c r="J2770">
        <v>2020</v>
      </c>
      <c r="K2770">
        <f t="shared" si="308"/>
        <v>5</v>
      </c>
      <c r="L2770">
        <f t="shared" si="309"/>
        <v>31</v>
      </c>
      <c r="M2770">
        <f t="shared" si="310"/>
        <v>2020</v>
      </c>
      <c r="N2770">
        <f t="shared" si="304"/>
        <v>2020</v>
      </c>
      <c r="O2770">
        <f t="shared" si="305"/>
        <v>2820.5370000000003</v>
      </c>
      <c r="P2770">
        <f t="shared" si="306"/>
        <v>2820.5370000000003</v>
      </c>
      <c r="Q2770">
        <f t="shared" si="307"/>
        <v>0</v>
      </c>
    </row>
    <row r="2771" spans="1:17" x14ac:dyDescent="0.3">
      <c r="A2771">
        <v>13086530</v>
      </c>
      <c r="B2771" t="s">
        <v>27</v>
      </c>
      <c r="C2771" s="1">
        <v>43983</v>
      </c>
      <c r="D2771">
        <v>1423</v>
      </c>
      <c r="E2771">
        <v>285826</v>
      </c>
      <c r="F2771">
        <v>0</v>
      </c>
      <c r="G2771">
        <v>80205</v>
      </c>
      <c r="H2771">
        <v>-80205.399999999994</v>
      </c>
      <c r="I2771" s="1">
        <v>43983</v>
      </c>
      <c r="J2771">
        <v>2020</v>
      </c>
      <c r="K2771">
        <f t="shared" si="308"/>
        <v>6</v>
      </c>
      <c r="L2771">
        <f t="shared" si="309"/>
        <v>1</v>
      </c>
      <c r="M2771">
        <f t="shared" si="310"/>
        <v>2020</v>
      </c>
      <c r="N2771">
        <f t="shared" si="304"/>
        <v>2020</v>
      </c>
      <c r="O2771">
        <f t="shared" si="305"/>
        <v>2822.5205000000001</v>
      </c>
      <c r="P2771">
        <f t="shared" si="306"/>
        <v>2822.5205000000001</v>
      </c>
      <c r="Q2771">
        <f t="shared" si="307"/>
        <v>0</v>
      </c>
    </row>
    <row r="2772" spans="1:17" x14ac:dyDescent="0.3">
      <c r="A2772">
        <v>13086530</v>
      </c>
      <c r="B2772" t="s">
        <v>27</v>
      </c>
      <c r="C2772" s="1">
        <v>43984</v>
      </c>
      <c r="D2772">
        <v>1426</v>
      </c>
      <c r="E2772">
        <v>288655</v>
      </c>
      <c r="F2772">
        <v>0</v>
      </c>
      <c r="G2772">
        <v>80205</v>
      </c>
      <c r="H2772">
        <v>-80205.399999999994</v>
      </c>
      <c r="I2772" s="1">
        <v>43984</v>
      </c>
      <c r="J2772">
        <v>2020</v>
      </c>
      <c r="K2772">
        <f t="shared" si="308"/>
        <v>6</v>
      </c>
      <c r="L2772">
        <f t="shared" si="309"/>
        <v>2</v>
      </c>
      <c r="M2772">
        <f t="shared" si="310"/>
        <v>2020</v>
      </c>
      <c r="N2772">
        <f t="shared" si="304"/>
        <v>2020</v>
      </c>
      <c r="O2772">
        <f t="shared" si="305"/>
        <v>2828.471</v>
      </c>
      <c r="P2772">
        <f t="shared" si="306"/>
        <v>2828.471</v>
      </c>
      <c r="Q2772">
        <f t="shared" si="307"/>
        <v>0</v>
      </c>
    </row>
    <row r="2773" spans="1:17" x14ac:dyDescent="0.3">
      <c r="A2773">
        <v>13086530</v>
      </c>
      <c r="B2773" t="s">
        <v>27</v>
      </c>
      <c r="C2773" s="1">
        <v>43985</v>
      </c>
      <c r="D2773">
        <v>1427</v>
      </c>
      <c r="E2773">
        <v>291486</v>
      </c>
      <c r="F2773">
        <v>0</v>
      </c>
      <c r="G2773">
        <v>80205</v>
      </c>
      <c r="H2773">
        <v>-80205.399999999994</v>
      </c>
      <c r="I2773" s="1">
        <v>43985</v>
      </c>
      <c r="J2773">
        <v>2020</v>
      </c>
      <c r="K2773">
        <f t="shared" si="308"/>
        <v>6</v>
      </c>
      <c r="L2773">
        <f t="shared" si="309"/>
        <v>3</v>
      </c>
      <c r="M2773">
        <f t="shared" si="310"/>
        <v>2020</v>
      </c>
      <c r="N2773">
        <f t="shared" si="304"/>
        <v>2020</v>
      </c>
      <c r="O2773">
        <f t="shared" si="305"/>
        <v>2830.4545000000003</v>
      </c>
      <c r="P2773">
        <f t="shared" si="306"/>
        <v>2830.4545000000003</v>
      </c>
      <c r="Q2773">
        <f t="shared" si="307"/>
        <v>0</v>
      </c>
    </row>
    <row r="2774" spans="1:17" x14ac:dyDescent="0.3">
      <c r="A2774">
        <v>13086530</v>
      </c>
      <c r="B2774" t="s">
        <v>27</v>
      </c>
      <c r="C2774" s="1">
        <v>43986</v>
      </c>
      <c r="D2774">
        <v>1421</v>
      </c>
      <c r="E2774">
        <v>294306</v>
      </c>
      <c r="F2774">
        <v>0</v>
      </c>
      <c r="G2774">
        <v>80205</v>
      </c>
      <c r="H2774">
        <v>-80205.399999999994</v>
      </c>
      <c r="I2774" s="1">
        <v>43986</v>
      </c>
      <c r="J2774">
        <v>2020</v>
      </c>
      <c r="K2774">
        <f t="shared" si="308"/>
        <v>6</v>
      </c>
      <c r="L2774">
        <f t="shared" si="309"/>
        <v>4</v>
      </c>
      <c r="M2774">
        <f t="shared" si="310"/>
        <v>2020</v>
      </c>
      <c r="N2774">
        <f t="shared" si="304"/>
        <v>2020</v>
      </c>
      <c r="O2774">
        <f t="shared" si="305"/>
        <v>2818.5535</v>
      </c>
      <c r="P2774">
        <f t="shared" si="306"/>
        <v>2818.5535</v>
      </c>
      <c r="Q2774">
        <f t="shared" si="307"/>
        <v>0</v>
      </c>
    </row>
    <row r="2775" spans="1:17" x14ac:dyDescent="0.3">
      <c r="A2775">
        <v>13086530</v>
      </c>
      <c r="B2775" t="s">
        <v>27</v>
      </c>
      <c r="C2775" s="1">
        <v>43987</v>
      </c>
      <c r="D2775">
        <v>1427</v>
      </c>
      <c r="E2775">
        <v>297136</v>
      </c>
      <c r="F2775">
        <v>0</v>
      </c>
      <c r="G2775">
        <v>80205</v>
      </c>
      <c r="H2775">
        <v>-80205.399999999994</v>
      </c>
      <c r="I2775" s="1">
        <v>43987</v>
      </c>
      <c r="J2775">
        <v>2020</v>
      </c>
      <c r="K2775">
        <f t="shared" si="308"/>
        <v>6</v>
      </c>
      <c r="L2775">
        <f t="shared" si="309"/>
        <v>5</v>
      </c>
      <c r="M2775">
        <f t="shared" si="310"/>
        <v>2020</v>
      </c>
      <c r="N2775">
        <f t="shared" si="304"/>
        <v>2020</v>
      </c>
      <c r="O2775">
        <f t="shared" si="305"/>
        <v>2830.4545000000003</v>
      </c>
      <c r="P2775">
        <f t="shared" si="306"/>
        <v>2830.4545000000003</v>
      </c>
      <c r="Q2775">
        <f t="shared" si="307"/>
        <v>0</v>
      </c>
    </row>
    <row r="2776" spans="1:17" x14ac:dyDescent="0.3">
      <c r="A2776">
        <v>13086530</v>
      </c>
      <c r="B2776" t="s">
        <v>27</v>
      </c>
      <c r="C2776" s="1">
        <v>43988</v>
      </c>
      <c r="D2776">
        <v>1456</v>
      </c>
      <c r="E2776">
        <v>300025</v>
      </c>
      <c r="F2776">
        <v>0</v>
      </c>
      <c r="G2776">
        <v>80205</v>
      </c>
      <c r="H2776">
        <v>-80205.399999999994</v>
      </c>
      <c r="I2776" s="1">
        <v>43988</v>
      </c>
      <c r="J2776">
        <v>2020</v>
      </c>
      <c r="K2776">
        <f t="shared" si="308"/>
        <v>6</v>
      </c>
      <c r="L2776">
        <f t="shared" si="309"/>
        <v>6</v>
      </c>
      <c r="M2776">
        <f t="shared" si="310"/>
        <v>2020</v>
      </c>
      <c r="N2776">
        <f t="shared" si="304"/>
        <v>2020</v>
      </c>
      <c r="O2776">
        <f t="shared" si="305"/>
        <v>2887.9760000000001</v>
      </c>
      <c r="P2776">
        <f t="shared" si="306"/>
        <v>2887.9760000000001</v>
      </c>
      <c r="Q2776">
        <f t="shared" si="307"/>
        <v>0</v>
      </c>
    </row>
    <row r="2777" spans="1:17" x14ac:dyDescent="0.3">
      <c r="A2777">
        <v>13086530</v>
      </c>
      <c r="B2777" t="s">
        <v>27</v>
      </c>
      <c r="C2777" s="1">
        <v>43989</v>
      </c>
      <c r="D2777">
        <v>1436</v>
      </c>
      <c r="E2777">
        <v>302873</v>
      </c>
      <c r="F2777">
        <v>0</v>
      </c>
      <c r="G2777">
        <v>80205</v>
      </c>
      <c r="H2777">
        <v>-80205.399999999994</v>
      </c>
      <c r="I2777" s="1">
        <v>43989</v>
      </c>
      <c r="J2777">
        <v>2020</v>
      </c>
      <c r="K2777">
        <f t="shared" si="308"/>
        <v>6</v>
      </c>
      <c r="L2777">
        <f t="shared" si="309"/>
        <v>7</v>
      </c>
      <c r="M2777">
        <f t="shared" si="310"/>
        <v>2020</v>
      </c>
      <c r="N2777">
        <f t="shared" si="304"/>
        <v>2020</v>
      </c>
      <c r="O2777">
        <f t="shared" si="305"/>
        <v>2848.306</v>
      </c>
      <c r="P2777">
        <f t="shared" si="306"/>
        <v>2848.306</v>
      </c>
      <c r="Q2777">
        <f t="shared" si="307"/>
        <v>0</v>
      </c>
    </row>
    <row r="2778" spans="1:17" x14ac:dyDescent="0.3">
      <c r="A2778">
        <v>13086530</v>
      </c>
      <c r="B2778" t="s">
        <v>27</v>
      </c>
      <c r="C2778" s="1">
        <v>43990</v>
      </c>
      <c r="D2778">
        <v>1416</v>
      </c>
      <c r="E2778">
        <v>305682</v>
      </c>
      <c r="F2778">
        <v>0</v>
      </c>
      <c r="G2778">
        <v>80205</v>
      </c>
      <c r="H2778">
        <v>-80205.399999999994</v>
      </c>
      <c r="I2778" s="1">
        <v>43990</v>
      </c>
      <c r="J2778">
        <v>2020</v>
      </c>
      <c r="K2778">
        <f t="shared" si="308"/>
        <v>6</v>
      </c>
      <c r="L2778">
        <f t="shared" si="309"/>
        <v>8</v>
      </c>
      <c r="M2778">
        <f t="shared" si="310"/>
        <v>2020</v>
      </c>
      <c r="N2778">
        <f t="shared" si="304"/>
        <v>2020</v>
      </c>
      <c r="O2778">
        <f t="shared" si="305"/>
        <v>2808.636</v>
      </c>
      <c r="P2778">
        <f t="shared" si="306"/>
        <v>2808.636</v>
      </c>
      <c r="Q2778">
        <f t="shared" si="307"/>
        <v>0</v>
      </c>
    </row>
    <row r="2779" spans="1:17" x14ac:dyDescent="0.3">
      <c r="A2779">
        <v>13086530</v>
      </c>
      <c r="B2779" t="s">
        <v>27</v>
      </c>
      <c r="C2779" s="1">
        <v>43991</v>
      </c>
      <c r="D2779">
        <v>1438</v>
      </c>
      <c r="E2779">
        <v>308534</v>
      </c>
      <c r="F2779">
        <v>0</v>
      </c>
      <c r="G2779">
        <v>80205</v>
      </c>
      <c r="H2779">
        <v>-80205.399999999994</v>
      </c>
      <c r="I2779" s="1">
        <v>43991</v>
      </c>
      <c r="J2779">
        <v>2020</v>
      </c>
      <c r="K2779">
        <f t="shared" si="308"/>
        <v>6</v>
      </c>
      <c r="L2779">
        <f t="shared" si="309"/>
        <v>9</v>
      </c>
      <c r="M2779">
        <f t="shared" si="310"/>
        <v>2020</v>
      </c>
      <c r="N2779">
        <f t="shared" si="304"/>
        <v>2020</v>
      </c>
      <c r="O2779">
        <f t="shared" si="305"/>
        <v>2852.2730000000001</v>
      </c>
      <c r="P2779">
        <f t="shared" si="306"/>
        <v>2852.2730000000001</v>
      </c>
      <c r="Q2779">
        <f t="shared" si="307"/>
        <v>0</v>
      </c>
    </row>
    <row r="2780" spans="1:17" x14ac:dyDescent="0.3">
      <c r="A2780">
        <v>13086530</v>
      </c>
      <c r="B2780" t="s">
        <v>27</v>
      </c>
      <c r="C2780" s="1">
        <v>43992</v>
      </c>
      <c r="D2780">
        <v>1409</v>
      </c>
      <c r="E2780">
        <v>311328</v>
      </c>
      <c r="F2780">
        <v>0</v>
      </c>
      <c r="G2780">
        <v>80205</v>
      </c>
      <c r="H2780">
        <v>-80205.399999999994</v>
      </c>
      <c r="I2780" s="1">
        <v>43992</v>
      </c>
      <c r="J2780">
        <v>2020</v>
      </c>
      <c r="K2780">
        <f t="shared" si="308"/>
        <v>6</v>
      </c>
      <c r="L2780">
        <f t="shared" si="309"/>
        <v>10</v>
      </c>
      <c r="M2780">
        <f t="shared" si="310"/>
        <v>2020</v>
      </c>
      <c r="N2780">
        <f t="shared" si="304"/>
        <v>2020</v>
      </c>
      <c r="O2780">
        <f t="shared" si="305"/>
        <v>2794.7514999999999</v>
      </c>
      <c r="P2780">
        <f t="shared" si="306"/>
        <v>2794.7514999999999</v>
      </c>
      <c r="Q2780">
        <f t="shared" si="307"/>
        <v>0</v>
      </c>
    </row>
    <row r="2781" spans="1:17" x14ac:dyDescent="0.3">
      <c r="A2781">
        <v>13086530</v>
      </c>
      <c r="B2781" t="s">
        <v>27</v>
      </c>
      <c r="C2781" s="1">
        <v>43993</v>
      </c>
      <c r="D2781">
        <v>1368</v>
      </c>
      <c r="E2781">
        <v>314041</v>
      </c>
      <c r="F2781">
        <v>0</v>
      </c>
      <c r="G2781">
        <v>80205</v>
      </c>
      <c r="H2781">
        <v>-80205.399999999994</v>
      </c>
      <c r="I2781" s="1">
        <v>43993</v>
      </c>
      <c r="J2781">
        <v>2020</v>
      </c>
      <c r="K2781">
        <f t="shared" si="308"/>
        <v>6</v>
      </c>
      <c r="L2781">
        <f t="shared" si="309"/>
        <v>11</v>
      </c>
      <c r="M2781">
        <f t="shared" si="310"/>
        <v>2020</v>
      </c>
      <c r="N2781">
        <f t="shared" si="304"/>
        <v>2020</v>
      </c>
      <c r="O2781">
        <f t="shared" si="305"/>
        <v>2713.4279999999999</v>
      </c>
      <c r="P2781">
        <f t="shared" si="306"/>
        <v>2713.4279999999999</v>
      </c>
      <c r="Q2781">
        <f t="shared" si="307"/>
        <v>0</v>
      </c>
    </row>
    <row r="2782" spans="1:17" x14ac:dyDescent="0.3">
      <c r="A2782">
        <v>13086530</v>
      </c>
      <c r="B2782" t="s">
        <v>27</v>
      </c>
      <c r="C2782" s="1">
        <v>43994</v>
      </c>
      <c r="D2782">
        <v>1380</v>
      </c>
      <c r="E2782">
        <v>316778</v>
      </c>
      <c r="F2782">
        <v>0</v>
      </c>
      <c r="G2782">
        <v>80205</v>
      </c>
      <c r="H2782">
        <v>-80205.399999999994</v>
      </c>
      <c r="I2782" s="1">
        <v>43994</v>
      </c>
      <c r="J2782">
        <v>2020</v>
      </c>
      <c r="K2782">
        <f t="shared" si="308"/>
        <v>6</v>
      </c>
      <c r="L2782">
        <f t="shared" si="309"/>
        <v>12</v>
      </c>
      <c r="M2782">
        <f t="shared" si="310"/>
        <v>2020</v>
      </c>
      <c r="N2782">
        <f t="shared" si="304"/>
        <v>2020</v>
      </c>
      <c r="O2782">
        <f t="shared" ref="O2782:O2813" si="311">D2782*1.9835</f>
        <v>2737.23</v>
      </c>
      <c r="P2782">
        <f t="shared" ref="P2782:P2813" si="312">(D2782-F2782)*1.9835</f>
        <v>2737.23</v>
      </c>
      <c r="Q2782">
        <f t="shared" ref="Q2782:Q2813" si="313">F2782*1.9835</f>
        <v>0</v>
      </c>
    </row>
    <row r="2783" spans="1:17" x14ac:dyDescent="0.3">
      <c r="A2783">
        <v>13086530</v>
      </c>
      <c r="B2783" t="s">
        <v>27</v>
      </c>
      <c r="C2783" s="1">
        <v>43995</v>
      </c>
      <c r="D2783">
        <v>1401</v>
      </c>
      <c r="E2783">
        <v>319557</v>
      </c>
      <c r="F2783">
        <v>0</v>
      </c>
      <c r="G2783">
        <v>80205</v>
      </c>
      <c r="H2783">
        <v>-80205.399999999994</v>
      </c>
      <c r="I2783" s="1">
        <v>43995</v>
      </c>
      <c r="J2783">
        <v>2020</v>
      </c>
      <c r="K2783">
        <f t="shared" si="308"/>
        <v>6</v>
      </c>
      <c r="L2783">
        <f t="shared" si="309"/>
        <v>13</v>
      </c>
      <c r="M2783">
        <f t="shared" si="310"/>
        <v>2020</v>
      </c>
      <c r="N2783">
        <f t="shared" si="304"/>
        <v>2020</v>
      </c>
      <c r="O2783">
        <f t="shared" si="311"/>
        <v>2778.8834999999999</v>
      </c>
      <c r="P2783">
        <f t="shared" si="312"/>
        <v>2778.8834999999999</v>
      </c>
      <c r="Q2783">
        <f t="shared" si="313"/>
        <v>0</v>
      </c>
    </row>
    <row r="2784" spans="1:17" x14ac:dyDescent="0.3">
      <c r="A2784">
        <v>13086530</v>
      </c>
      <c r="B2784" t="s">
        <v>27</v>
      </c>
      <c r="C2784" s="1">
        <v>43996</v>
      </c>
      <c r="D2784">
        <v>1404</v>
      </c>
      <c r="E2784">
        <v>322342</v>
      </c>
      <c r="F2784">
        <v>0</v>
      </c>
      <c r="G2784">
        <v>80205</v>
      </c>
      <c r="H2784">
        <v>-80205.399999999994</v>
      </c>
      <c r="I2784" s="1">
        <v>43996</v>
      </c>
      <c r="J2784">
        <v>2020</v>
      </c>
      <c r="K2784">
        <f t="shared" si="308"/>
        <v>6</v>
      </c>
      <c r="L2784">
        <f t="shared" si="309"/>
        <v>14</v>
      </c>
      <c r="M2784">
        <f t="shared" si="310"/>
        <v>2020</v>
      </c>
      <c r="N2784">
        <f t="shared" si="304"/>
        <v>2020</v>
      </c>
      <c r="O2784">
        <f t="shared" si="311"/>
        <v>2784.8339999999998</v>
      </c>
      <c r="P2784">
        <f t="shared" si="312"/>
        <v>2784.8339999999998</v>
      </c>
      <c r="Q2784">
        <f t="shared" si="313"/>
        <v>0</v>
      </c>
    </row>
    <row r="2785" spans="1:17" x14ac:dyDescent="0.3">
      <c r="A2785">
        <v>13086530</v>
      </c>
      <c r="B2785" t="s">
        <v>27</v>
      </c>
      <c r="C2785" s="1">
        <v>43997</v>
      </c>
      <c r="D2785">
        <v>1442</v>
      </c>
      <c r="E2785">
        <v>325202</v>
      </c>
      <c r="F2785">
        <v>253</v>
      </c>
      <c r="G2785">
        <v>80707</v>
      </c>
      <c r="H2785">
        <v>-80706.8</v>
      </c>
      <c r="I2785" s="1">
        <v>43997</v>
      </c>
      <c r="J2785">
        <v>2020</v>
      </c>
      <c r="K2785">
        <f t="shared" si="308"/>
        <v>6</v>
      </c>
      <c r="L2785">
        <f t="shared" si="309"/>
        <v>15</v>
      </c>
      <c r="M2785">
        <f t="shared" si="310"/>
        <v>2020</v>
      </c>
      <c r="N2785">
        <f t="shared" si="304"/>
        <v>2020</v>
      </c>
      <c r="O2785">
        <f t="shared" si="311"/>
        <v>2860.2069999999999</v>
      </c>
      <c r="P2785">
        <f t="shared" si="312"/>
        <v>2358.3815</v>
      </c>
      <c r="Q2785">
        <f t="shared" si="313"/>
        <v>501.82550000000003</v>
      </c>
    </row>
    <row r="2786" spans="1:17" x14ac:dyDescent="0.3">
      <c r="A2786">
        <v>13086530</v>
      </c>
      <c r="B2786" t="s">
        <v>27</v>
      </c>
      <c r="C2786" s="1">
        <v>43998</v>
      </c>
      <c r="D2786">
        <v>1478</v>
      </c>
      <c r="E2786">
        <v>2931</v>
      </c>
      <c r="F2786">
        <v>1478</v>
      </c>
      <c r="G2786">
        <v>2931</v>
      </c>
      <c r="H2786">
        <v>-2931.3</v>
      </c>
      <c r="I2786" s="1">
        <v>43998</v>
      </c>
      <c r="J2786">
        <v>2020</v>
      </c>
      <c r="K2786">
        <f t="shared" si="308"/>
        <v>6</v>
      </c>
      <c r="L2786">
        <f t="shared" si="309"/>
        <v>16</v>
      </c>
      <c r="M2786">
        <f t="shared" si="310"/>
        <v>2020</v>
      </c>
      <c r="N2786">
        <f t="shared" si="304"/>
        <v>2020</v>
      </c>
      <c r="O2786">
        <f t="shared" si="311"/>
        <v>2931.6130000000003</v>
      </c>
      <c r="P2786">
        <f t="shared" si="312"/>
        <v>0</v>
      </c>
      <c r="Q2786">
        <f t="shared" si="313"/>
        <v>2931.6130000000003</v>
      </c>
    </row>
    <row r="2787" spans="1:17" x14ac:dyDescent="0.3">
      <c r="A2787">
        <v>13086530</v>
      </c>
      <c r="B2787" t="s">
        <v>27</v>
      </c>
      <c r="C2787" s="1">
        <v>43999</v>
      </c>
      <c r="D2787">
        <v>1485</v>
      </c>
      <c r="E2787">
        <v>5878</v>
      </c>
      <c r="F2787">
        <v>1485</v>
      </c>
      <c r="G2787">
        <v>5878</v>
      </c>
      <c r="H2787">
        <v>-5877.6</v>
      </c>
      <c r="I2787" s="1">
        <v>43999</v>
      </c>
      <c r="J2787">
        <v>2020</v>
      </c>
      <c r="K2787">
        <f t="shared" si="308"/>
        <v>6</v>
      </c>
      <c r="L2787">
        <f t="shared" si="309"/>
        <v>17</v>
      </c>
      <c r="M2787">
        <f t="shared" si="310"/>
        <v>2020</v>
      </c>
      <c r="N2787">
        <f t="shared" si="304"/>
        <v>2020</v>
      </c>
      <c r="O2787">
        <f t="shared" si="311"/>
        <v>2945.4974999999999</v>
      </c>
      <c r="P2787">
        <f t="shared" si="312"/>
        <v>0</v>
      </c>
      <c r="Q2787">
        <f t="shared" si="313"/>
        <v>2945.4974999999999</v>
      </c>
    </row>
    <row r="2788" spans="1:17" x14ac:dyDescent="0.3">
      <c r="A2788">
        <v>13086530</v>
      </c>
      <c r="B2788" t="s">
        <v>27</v>
      </c>
      <c r="C2788" s="1">
        <v>44000</v>
      </c>
      <c r="D2788">
        <v>1526</v>
      </c>
      <c r="E2788">
        <v>8905</v>
      </c>
      <c r="F2788">
        <v>0</v>
      </c>
      <c r="G2788">
        <v>5878</v>
      </c>
      <c r="H2788">
        <v>-5877.6</v>
      </c>
      <c r="I2788" s="1">
        <v>44000</v>
      </c>
      <c r="J2788">
        <v>2020</v>
      </c>
      <c r="K2788">
        <f t="shared" si="308"/>
        <v>6</v>
      </c>
      <c r="L2788">
        <f t="shared" si="309"/>
        <v>18</v>
      </c>
      <c r="M2788">
        <f t="shared" si="310"/>
        <v>2020</v>
      </c>
      <c r="N2788">
        <f t="shared" si="304"/>
        <v>2020</v>
      </c>
      <c r="O2788">
        <f t="shared" si="311"/>
        <v>3026.8209999999999</v>
      </c>
      <c r="P2788">
        <f t="shared" si="312"/>
        <v>3026.8209999999999</v>
      </c>
      <c r="Q2788">
        <f t="shared" si="313"/>
        <v>0</v>
      </c>
    </row>
    <row r="2789" spans="1:17" x14ac:dyDescent="0.3">
      <c r="A2789">
        <v>13086530</v>
      </c>
      <c r="B2789" t="s">
        <v>27</v>
      </c>
      <c r="C2789" s="1">
        <v>44001</v>
      </c>
      <c r="D2789">
        <v>1532</v>
      </c>
      <c r="E2789">
        <v>11943</v>
      </c>
      <c r="F2789">
        <v>0</v>
      </c>
      <c r="G2789">
        <v>5878</v>
      </c>
      <c r="H2789">
        <v>-5877.6</v>
      </c>
      <c r="I2789" s="1">
        <v>44001</v>
      </c>
      <c r="J2789">
        <v>2020</v>
      </c>
      <c r="K2789">
        <f t="shared" si="308"/>
        <v>6</v>
      </c>
      <c r="L2789">
        <f t="shared" si="309"/>
        <v>19</v>
      </c>
      <c r="M2789">
        <f t="shared" si="310"/>
        <v>2020</v>
      </c>
      <c r="N2789">
        <f t="shared" si="304"/>
        <v>2020</v>
      </c>
      <c r="O2789">
        <f t="shared" si="311"/>
        <v>3038.7220000000002</v>
      </c>
      <c r="P2789">
        <f t="shared" si="312"/>
        <v>3038.7220000000002</v>
      </c>
      <c r="Q2789">
        <f t="shared" si="313"/>
        <v>0</v>
      </c>
    </row>
    <row r="2790" spans="1:17" x14ac:dyDescent="0.3">
      <c r="A2790">
        <v>13086530</v>
      </c>
      <c r="B2790" t="s">
        <v>27</v>
      </c>
      <c r="C2790" s="1">
        <v>44002</v>
      </c>
      <c r="D2790">
        <v>1508</v>
      </c>
      <c r="E2790">
        <v>14934</v>
      </c>
      <c r="F2790">
        <v>0</v>
      </c>
      <c r="G2790">
        <v>5878</v>
      </c>
      <c r="H2790">
        <v>-5877.6</v>
      </c>
      <c r="I2790" s="1">
        <v>44002</v>
      </c>
      <c r="J2790">
        <v>2020</v>
      </c>
      <c r="K2790">
        <f t="shared" si="308"/>
        <v>6</v>
      </c>
      <c r="L2790">
        <f t="shared" si="309"/>
        <v>20</v>
      </c>
      <c r="M2790">
        <f t="shared" si="310"/>
        <v>2020</v>
      </c>
      <c r="N2790">
        <f t="shared" si="304"/>
        <v>2020</v>
      </c>
      <c r="O2790">
        <f t="shared" si="311"/>
        <v>2991.1179999999999</v>
      </c>
      <c r="P2790">
        <f t="shared" si="312"/>
        <v>2991.1179999999999</v>
      </c>
      <c r="Q2790">
        <f t="shared" si="313"/>
        <v>0</v>
      </c>
    </row>
    <row r="2791" spans="1:17" x14ac:dyDescent="0.3">
      <c r="A2791">
        <v>13086530</v>
      </c>
      <c r="B2791" t="s">
        <v>27</v>
      </c>
      <c r="C2791" s="1">
        <v>44003</v>
      </c>
      <c r="D2791">
        <v>1483</v>
      </c>
      <c r="E2791">
        <v>17875</v>
      </c>
      <c r="F2791">
        <v>0</v>
      </c>
      <c r="G2791">
        <v>5878</v>
      </c>
      <c r="H2791">
        <v>-5877.6</v>
      </c>
      <c r="I2791" s="1">
        <v>44003</v>
      </c>
      <c r="J2791">
        <v>2020</v>
      </c>
      <c r="K2791">
        <f t="shared" si="308"/>
        <v>6</v>
      </c>
      <c r="L2791">
        <f t="shared" si="309"/>
        <v>21</v>
      </c>
      <c r="M2791">
        <f t="shared" si="310"/>
        <v>2020</v>
      </c>
      <c r="N2791">
        <f t="shared" si="304"/>
        <v>2020</v>
      </c>
      <c r="O2791">
        <f t="shared" si="311"/>
        <v>2941.5304999999998</v>
      </c>
      <c r="P2791">
        <f t="shared" si="312"/>
        <v>2941.5304999999998</v>
      </c>
      <c r="Q2791">
        <f t="shared" si="313"/>
        <v>0</v>
      </c>
    </row>
    <row r="2792" spans="1:17" x14ac:dyDescent="0.3">
      <c r="A2792">
        <v>13086530</v>
      </c>
      <c r="B2792" t="s">
        <v>27</v>
      </c>
      <c r="C2792" s="1">
        <v>44004</v>
      </c>
      <c r="D2792">
        <v>1485</v>
      </c>
      <c r="E2792">
        <v>20821</v>
      </c>
      <c r="F2792">
        <v>0</v>
      </c>
      <c r="G2792">
        <v>5878</v>
      </c>
      <c r="H2792">
        <v>-5877.6</v>
      </c>
      <c r="I2792" s="1">
        <v>44004</v>
      </c>
      <c r="J2792">
        <v>2020</v>
      </c>
      <c r="K2792">
        <f t="shared" si="308"/>
        <v>6</v>
      </c>
      <c r="L2792">
        <f t="shared" si="309"/>
        <v>22</v>
      </c>
      <c r="M2792">
        <f t="shared" si="310"/>
        <v>2020</v>
      </c>
      <c r="N2792">
        <f t="shared" si="304"/>
        <v>2020</v>
      </c>
      <c r="O2792">
        <f t="shared" si="311"/>
        <v>2945.4974999999999</v>
      </c>
      <c r="P2792">
        <f t="shared" si="312"/>
        <v>2945.4974999999999</v>
      </c>
      <c r="Q2792">
        <f t="shared" si="313"/>
        <v>0</v>
      </c>
    </row>
    <row r="2793" spans="1:17" x14ac:dyDescent="0.3">
      <c r="A2793">
        <v>13086530</v>
      </c>
      <c r="B2793" t="s">
        <v>27</v>
      </c>
      <c r="C2793" s="1">
        <v>44005</v>
      </c>
      <c r="D2793">
        <v>1491</v>
      </c>
      <c r="E2793">
        <v>23778</v>
      </c>
      <c r="F2793">
        <v>0</v>
      </c>
      <c r="G2793">
        <v>5878</v>
      </c>
      <c r="H2793">
        <v>-5877.6</v>
      </c>
      <c r="I2793" s="1">
        <v>44005</v>
      </c>
      <c r="J2793">
        <v>2020</v>
      </c>
      <c r="K2793">
        <f t="shared" si="308"/>
        <v>6</v>
      </c>
      <c r="L2793">
        <f t="shared" si="309"/>
        <v>23</v>
      </c>
      <c r="M2793">
        <f t="shared" si="310"/>
        <v>2020</v>
      </c>
      <c r="N2793">
        <f t="shared" si="304"/>
        <v>2020</v>
      </c>
      <c r="O2793">
        <f t="shared" si="311"/>
        <v>2957.3985000000002</v>
      </c>
      <c r="P2793">
        <f t="shared" si="312"/>
        <v>2957.3985000000002</v>
      </c>
      <c r="Q2793">
        <f t="shared" si="313"/>
        <v>0</v>
      </c>
    </row>
    <row r="2794" spans="1:17" x14ac:dyDescent="0.3">
      <c r="A2794">
        <v>13086530</v>
      </c>
      <c r="B2794" t="s">
        <v>27</v>
      </c>
      <c r="C2794" s="1">
        <v>44006</v>
      </c>
      <c r="D2794">
        <v>1510</v>
      </c>
      <c r="E2794">
        <v>26773</v>
      </c>
      <c r="F2794">
        <v>24</v>
      </c>
      <c r="G2794">
        <v>5926</v>
      </c>
      <c r="H2794">
        <v>-5925.8</v>
      </c>
      <c r="I2794" s="1">
        <v>44006</v>
      </c>
      <c r="J2794">
        <v>2020</v>
      </c>
      <c r="K2794">
        <f t="shared" si="308"/>
        <v>6</v>
      </c>
      <c r="L2794">
        <f t="shared" si="309"/>
        <v>24</v>
      </c>
      <c r="M2794">
        <f t="shared" si="310"/>
        <v>2020</v>
      </c>
      <c r="N2794">
        <f t="shared" si="304"/>
        <v>2020</v>
      </c>
      <c r="O2794">
        <f t="shared" si="311"/>
        <v>2995.085</v>
      </c>
      <c r="P2794">
        <f t="shared" si="312"/>
        <v>2947.4810000000002</v>
      </c>
      <c r="Q2794">
        <f t="shared" si="313"/>
        <v>47.603999999999999</v>
      </c>
    </row>
    <row r="2795" spans="1:17" x14ac:dyDescent="0.3">
      <c r="A2795">
        <v>13086530</v>
      </c>
      <c r="B2795" t="s">
        <v>27</v>
      </c>
      <c r="C2795" s="1">
        <v>44007</v>
      </c>
      <c r="D2795">
        <v>1542</v>
      </c>
      <c r="E2795">
        <v>29831</v>
      </c>
      <c r="F2795">
        <v>1542</v>
      </c>
      <c r="G2795">
        <v>8983</v>
      </c>
      <c r="H2795">
        <v>-8983.4</v>
      </c>
      <c r="I2795" s="1">
        <v>44007</v>
      </c>
      <c r="J2795">
        <v>2020</v>
      </c>
      <c r="K2795">
        <f t="shared" si="308"/>
        <v>6</v>
      </c>
      <c r="L2795">
        <f t="shared" si="309"/>
        <v>25</v>
      </c>
      <c r="M2795">
        <f t="shared" si="310"/>
        <v>2020</v>
      </c>
      <c r="N2795">
        <f t="shared" si="304"/>
        <v>2020</v>
      </c>
      <c r="O2795">
        <f t="shared" si="311"/>
        <v>3058.5570000000002</v>
      </c>
      <c r="P2795">
        <f t="shared" si="312"/>
        <v>0</v>
      </c>
      <c r="Q2795">
        <f t="shared" si="313"/>
        <v>3058.5570000000002</v>
      </c>
    </row>
    <row r="2796" spans="1:17" x14ac:dyDescent="0.3">
      <c r="A2796">
        <v>13086530</v>
      </c>
      <c r="B2796" t="s">
        <v>27</v>
      </c>
      <c r="C2796" s="1">
        <v>44008</v>
      </c>
      <c r="D2796">
        <v>1576</v>
      </c>
      <c r="E2796">
        <v>32956</v>
      </c>
      <c r="F2796">
        <v>1576</v>
      </c>
      <c r="G2796">
        <v>12108</v>
      </c>
      <c r="H2796">
        <v>-12108.4</v>
      </c>
      <c r="I2796" s="1">
        <v>44008</v>
      </c>
      <c r="J2796">
        <v>2020</v>
      </c>
      <c r="K2796">
        <f t="shared" si="308"/>
        <v>6</v>
      </c>
      <c r="L2796">
        <f t="shared" si="309"/>
        <v>26</v>
      </c>
      <c r="M2796">
        <f t="shared" si="310"/>
        <v>2020</v>
      </c>
      <c r="N2796">
        <f t="shared" si="304"/>
        <v>2020</v>
      </c>
      <c r="O2796">
        <f t="shared" si="311"/>
        <v>3125.9960000000001</v>
      </c>
      <c r="P2796">
        <f t="shared" si="312"/>
        <v>0</v>
      </c>
      <c r="Q2796">
        <f t="shared" si="313"/>
        <v>3125.9960000000001</v>
      </c>
    </row>
    <row r="2797" spans="1:17" x14ac:dyDescent="0.3">
      <c r="A2797">
        <v>13086530</v>
      </c>
      <c r="B2797" t="s">
        <v>27</v>
      </c>
      <c r="C2797" s="1">
        <v>44009</v>
      </c>
      <c r="D2797">
        <v>1571</v>
      </c>
      <c r="E2797">
        <v>36072</v>
      </c>
      <c r="F2797">
        <v>1571</v>
      </c>
      <c r="G2797">
        <v>15225</v>
      </c>
      <c r="H2797">
        <v>-15224.7</v>
      </c>
      <c r="I2797" s="1">
        <v>44009</v>
      </c>
      <c r="J2797">
        <v>2020</v>
      </c>
      <c r="K2797">
        <f t="shared" si="308"/>
        <v>6</v>
      </c>
      <c r="L2797">
        <f t="shared" si="309"/>
        <v>27</v>
      </c>
      <c r="M2797">
        <f t="shared" si="310"/>
        <v>2020</v>
      </c>
      <c r="N2797">
        <f t="shared" si="304"/>
        <v>2020</v>
      </c>
      <c r="O2797">
        <f t="shared" si="311"/>
        <v>3116.0785000000001</v>
      </c>
      <c r="P2797">
        <f t="shared" si="312"/>
        <v>0</v>
      </c>
      <c r="Q2797">
        <f t="shared" si="313"/>
        <v>3116.0785000000001</v>
      </c>
    </row>
    <row r="2798" spans="1:17" x14ac:dyDescent="0.3">
      <c r="A2798">
        <v>13086530</v>
      </c>
      <c r="B2798" t="s">
        <v>27</v>
      </c>
      <c r="C2798" s="1">
        <v>44010</v>
      </c>
      <c r="D2798">
        <v>1569</v>
      </c>
      <c r="E2798">
        <v>39184</v>
      </c>
      <c r="F2798">
        <v>1569</v>
      </c>
      <c r="G2798">
        <v>18337</v>
      </c>
      <c r="H2798">
        <v>-18336.900000000001</v>
      </c>
      <c r="I2798" s="1">
        <v>44010</v>
      </c>
      <c r="J2798">
        <v>2020</v>
      </c>
      <c r="K2798">
        <f t="shared" si="308"/>
        <v>6</v>
      </c>
      <c r="L2798">
        <f t="shared" si="309"/>
        <v>28</v>
      </c>
      <c r="M2798">
        <f t="shared" si="310"/>
        <v>2020</v>
      </c>
      <c r="N2798">
        <f t="shared" si="304"/>
        <v>2020</v>
      </c>
      <c r="O2798">
        <f t="shared" si="311"/>
        <v>3112.1115</v>
      </c>
      <c r="P2798">
        <f t="shared" si="312"/>
        <v>0</v>
      </c>
      <c r="Q2798">
        <f t="shared" si="313"/>
        <v>3112.1115</v>
      </c>
    </row>
    <row r="2799" spans="1:17" x14ac:dyDescent="0.3">
      <c r="A2799">
        <v>13086530</v>
      </c>
      <c r="B2799" t="s">
        <v>27</v>
      </c>
      <c r="C2799" s="1">
        <v>44011</v>
      </c>
      <c r="D2799">
        <v>1586</v>
      </c>
      <c r="E2799">
        <v>42331</v>
      </c>
      <c r="F2799">
        <v>1456</v>
      </c>
      <c r="G2799">
        <v>21226</v>
      </c>
      <c r="H2799">
        <v>-21225.8</v>
      </c>
      <c r="I2799" s="1">
        <v>44011</v>
      </c>
      <c r="J2799">
        <v>2020</v>
      </c>
      <c r="K2799">
        <f t="shared" si="308"/>
        <v>6</v>
      </c>
      <c r="L2799">
        <f t="shared" si="309"/>
        <v>29</v>
      </c>
      <c r="M2799">
        <f t="shared" si="310"/>
        <v>2020</v>
      </c>
      <c r="N2799">
        <f t="shared" si="304"/>
        <v>2020</v>
      </c>
      <c r="O2799">
        <f t="shared" si="311"/>
        <v>3145.8310000000001</v>
      </c>
      <c r="P2799">
        <f t="shared" si="312"/>
        <v>257.85500000000002</v>
      </c>
      <c r="Q2799">
        <f t="shared" si="313"/>
        <v>2887.9760000000001</v>
      </c>
    </row>
    <row r="2800" spans="1:17" x14ac:dyDescent="0.3">
      <c r="A2800">
        <v>13086530</v>
      </c>
      <c r="B2800" t="s">
        <v>27</v>
      </c>
      <c r="C2800" s="1">
        <v>44012</v>
      </c>
      <c r="D2800">
        <v>1582</v>
      </c>
      <c r="E2800">
        <v>45468</v>
      </c>
      <c r="F2800">
        <v>0</v>
      </c>
      <c r="G2800">
        <v>21226</v>
      </c>
      <c r="H2800">
        <v>-21225.8</v>
      </c>
      <c r="I2800" s="1">
        <v>44012</v>
      </c>
      <c r="J2800">
        <v>2020</v>
      </c>
      <c r="K2800">
        <f t="shared" si="308"/>
        <v>6</v>
      </c>
      <c r="L2800">
        <f t="shared" si="309"/>
        <v>30</v>
      </c>
      <c r="M2800">
        <f t="shared" si="310"/>
        <v>2020</v>
      </c>
      <c r="N2800">
        <f t="shared" si="304"/>
        <v>2020</v>
      </c>
      <c r="O2800">
        <f t="shared" si="311"/>
        <v>3137.8969999999999</v>
      </c>
      <c r="P2800">
        <f t="shared" si="312"/>
        <v>3137.8969999999999</v>
      </c>
      <c r="Q2800">
        <f t="shared" si="313"/>
        <v>0</v>
      </c>
    </row>
    <row r="2801" spans="1:17" x14ac:dyDescent="0.3">
      <c r="A2801">
        <v>13086530</v>
      </c>
      <c r="B2801" t="s">
        <v>27</v>
      </c>
      <c r="C2801" s="1">
        <v>44013</v>
      </c>
      <c r="D2801">
        <v>1542</v>
      </c>
      <c r="E2801">
        <v>48526</v>
      </c>
      <c r="F2801">
        <v>0</v>
      </c>
      <c r="G2801">
        <v>21226</v>
      </c>
      <c r="H2801">
        <v>-21225.8</v>
      </c>
      <c r="I2801" s="1">
        <v>44013</v>
      </c>
      <c r="J2801">
        <v>2020</v>
      </c>
      <c r="K2801">
        <f t="shared" si="308"/>
        <v>7</v>
      </c>
      <c r="L2801">
        <f t="shared" si="309"/>
        <v>1</v>
      </c>
      <c r="M2801">
        <f t="shared" si="310"/>
        <v>2020</v>
      </c>
      <c r="N2801">
        <f t="shared" si="304"/>
        <v>2020</v>
      </c>
      <c r="O2801">
        <f t="shared" si="311"/>
        <v>3058.5570000000002</v>
      </c>
      <c r="P2801">
        <f t="shared" si="312"/>
        <v>3058.5570000000002</v>
      </c>
      <c r="Q2801">
        <f t="shared" si="313"/>
        <v>0</v>
      </c>
    </row>
    <row r="2802" spans="1:17" x14ac:dyDescent="0.3">
      <c r="A2802">
        <v>13086530</v>
      </c>
      <c r="B2802" t="s">
        <v>27</v>
      </c>
      <c r="C2802" s="1">
        <v>44014</v>
      </c>
      <c r="D2802">
        <v>1525</v>
      </c>
      <c r="E2802">
        <v>51551</v>
      </c>
      <c r="F2802">
        <v>0</v>
      </c>
      <c r="G2802">
        <v>21226</v>
      </c>
      <c r="H2802">
        <v>-21225.8</v>
      </c>
      <c r="I2802" s="1">
        <v>44014</v>
      </c>
      <c r="J2802">
        <v>2020</v>
      </c>
      <c r="K2802">
        <f t="shared" si="308"/>
        <v>7</v>
      </c>
      <c r="L2802">
        <f t="shared" si="309"/>
        <v>2</v>
      </c>
      <c r="M2802">
        <f t="shared" si="310"/>
        <v>2020</v>
      </c>
      <c r="N2802">
        <f t="shared" si="304"/>
        <v>2020</v>
      </c>
      <c r="O2802">
        <f t="shared" si="311"/>
        <v>3024.8375000000001</v>
      </c>
      <c r="P2802">
        <f t="shared" si="312"/>
        <v>3024.8375000000001</v>
      </c>
      <c r="Q2802">
        <f t="shared" si="313"/>
        <v>0</v>
      </c>
    </row>
    <row r="2803" spans="1:17" x14ac:dyDescent="0.3">
      <c r="A2803">
        <v>13086530</v>
      </c>
      <c r="B2803" t="s">
        <v>27</v>
      </c>
      <c r="C2803" s="1">
        <v>44015</v>
      </c>
      <c r="D2803">
        <v>1549</v>
      </c>
      <c r="E2803">
        <v>54624</v>
      </c>
      <c r="F2803">
        <v>0</v>
      </c>
      <c r="G2803">
        <v>21226</v>
      </c>
      <c r="H2803">
        <v>-21225.8</v>
      </c>
      <c r="I2803" s="1">
        <v>44015</v>
      </c>
      <c r="J2803">
        <v>2020</v>
      </c>
      <c r="K2803">
        <f t="shared" si="308"/>
        <v>7</v>
      </c>
      <c r="L2803">
        <f t="shared" si="309"/>
        <v>3</v>
      </c>
      <c r="M2803">
        <f t="shared" si="310"/>
        <v>2020</v>
      </c>
      <c r="N2803">
        <f t="shared" si="304"/>
        <v>2020</v>
      </c>
      <c r="O2803">
        <f t="shared" si="311"/>
        <v>3072.4414999999999</v>
      </c>
      <c r="P2803">
        <f t="shared" si="312"/>
        <v>3072.4414999999999</v>
      </c>
      <c r="Q2803">
        <f t="shared" si="313"/>
        <v>0</v>
      </c>
    </row>
    <row r="2804" spans="1:17" x14ac:dyDescent="0.3">
      <c r="A2804">
        <v>13086530</v>
      </c>
      <c r="B2804" t="s">
        <v>27</v>
      </c>
      <c r="C2804" s="1">
        <v>44016</v>
      </c>
      <c r="D2804">
        <v>1562</v>
      </c>
      <c r="E2804">
        <v>57721</v>
      </c>
      <c r="F2804">
        <v>0</v>
      </c>
      <c r="G2804">
        <v>21226</v>
      </c>
      <c r="H2804">
        <v>-21225.8</v>
      </c>
      <c r="I2804" s="1">
        <v>44016</v>
      </c>
      <c r="J2804">
        <v>2020</v>
      </c>
      <c r="K2804">
        <f t="shared" si="308"/>
        <v>7</v>
      </c>
      <c r="L2804">
        <f t="shared" si="309"/>
        <v>4</v>
      </c>
      <c r="M2804">
        <f t="shared" si="310"/>
        <v>2020</v>
      </c>
      <c r="N2804">
        <f t="shared" si="304"/>
        <v>2020</v>
      </c>
      <c r="O2804">
        <f t="shared" si="311"/>
        <v>3098.2269999999999</v>
      </c>
      <c r="P2804">
        <f t="shared" si="312"/>
        <v>3098.2269999999999</v>
      </c>
      <c r="Q2804">
        <f t="shared" si="313"/>
        <v>0</v>
      </c>
    </row>
    <row r="2805" spans="1:17" x14ac:dyDescent="0.3">
      <c r="A2805">
        <v>13086530</v>
      </c>
      <c r="B2805" t="s">
        <v>27</v>
      </c>
      <c r="C2805" s="1">
        <v>44017</v>
      </c>
      <c r="D2805">
        <v>1569</v>
      </c>
      <c r="E2805">
        <v>60834</v>
      </c>
      <c r="F2805">
        <v>0</v>
      </c>
      <c r="G2805">
        <v>21226</v>
      </c>
      <c r="H2805">
        <v>-21225.8</v>
      </c>
      <c r="I2805" s="1">
        <v>44017</v>
      </c>
      <c r="J2805">
        <v>2020</v>
      </c>
      <c r="K2805">
        <f t="shared" si="308"/>
        <v>7</v>
      </c>
      <c r="L2805">
        <f t="shared" si="309"/>
        <v>5</v>
      </c>
      <c r="M2805">
        <f t="shared" si="310"/>
        <v>2020</v>
      </c>
      <c r="N2805">
        <f t="shared" si="304"/>
        <v>2020</v>
      </c>
      <c r="O2805">
        <f t="shared" si="311"/>
        <v>3112.1115</v>
      </c>
      <c r="P2805">
        <f t="shared" si="312"/>
        <v>3112.1115</v>
      </c>
      <c r="Q2805">
        <f t="shared" si="313"/>
        <v>0</v>
      </c>
    </row>
    <row r="2806" spans="1:17" x14ac:dyDescent="0.3">
      <c r="A2806">
        <v>13086530</v>
      </c>
      <c r="B2806" t="s">
        <v>27</v>
      </c>
      <c r="C2806" s="1">
        <v>44018</v>
      </c>
      <c r="D2806">
        <v>1577</v>
      </c>
      <c r="E2806">
        <v>63962</v>
      </c>
      <c r="F2806">
        <v>0</v>
      </c>
      <c r="G2806">
        <v>21226</v>
      </c>
      <c r="H2806">
        <v>-21225.8</v>
      </c>
      <c r="I2806" s="1">
        <v>44018</v>
      </c>
      <c r="J2806">
        <v>2020</v>
      </c>
      <c r="K2806">
        <f t="shared" si="308"/>
        <v>7</v>
      </c>
      <c r="L2806">
        <f t="shared" si="309"/>
        <v>6</v>
      </c>
      <c r="M2806">
        <f t="shared" si="310"/>
        <v>2020</v>
      </c>
      <c r="N2806">
        <f t="shared" si="304"/>
        <v>2020</v>
      </c>
      <c r="O2806">
        <f t="shared" si="311"/>
        <v>3127.9794999999999</v>
      </c>
      <c r="P2806">
        <f t="shared" si="312"/>
        <v>3127.9794999999999</v>
      </c>
      <c r="Q2806">
        <f t="shared" si="313"/>
        <v>0</v>
      </c>
    </row>
    <row r="2807" spans="1:17" x14ac:dyDescent="0.3">
      <c r="A2807">
        <v>13086530</v>
      </c>
      <c r="B2807" t="s">
        <v>27</v>
      </c>
      <c r="C2807" s="1">
        <v>44019</v>
      </c>
      <c r="D2807">
        <v>1563</v>
      </c>
      <c r="E2807">
        <v>67061</v>
      </c>
      <c r="F2807">
        <v>1525</v>
      </c>
      <c r="G2807">
        <v>24250</v>
      </c>
      <c r="H2807">
        <v>-24250</v>
      </c>
      <c r="I2807" s="1">
        <v>44019</v>
      </c>
      <c r="J2807">
        <v>2020</v>
      </c>
      <c r="K2807">
        <f t="shared" si="308"/>
        <v>7</v>
      </c>
      <c r="L2807">
        <f t="shared" si="309"/>
        <v>7</v>
      </c>
      <c r="M2807">
        <f t="shared" si="310"/>
        <v>2020</v>
      </c>
      <c r="N2807">
        <f t="shared" ref="N2807:N2870" si="314">IF(K2807&gt;10,M2807+1,M2807)</f>
        <v>2020</v>
      </c>
      <c r="O2807">
        <f t="shared" si="311"/>
        <v>3100.2105000000001</v>
      </c>
      <c r="P2807">
        <f t="shared" si="312"/>
        <v>75.373000000000005</v>
      </c>
      <c r="Q2807">
        <f t="shared" si="313"/>
        <v>3024.8375000000001</v>
      </c>
    </row>
    <row r="2808" spans="1:17" x14ac:dyDescent="0.3">
      <c r="A2808">
        <v>13086530</v>
      </c>
      <c r="B2808" t="s">
        <v>27</v>
      </c>
      <c r="C2808" s="1">
        <v>44020</v>
      </c>
      <c r="D2808">
        <v>1566</v>
      </c>
      <c r="E2808">
        <v>70167</v>
      </c>
      <c r="F2808">
        <v>1566</v>
      </c>
      <c r="G2808">
        <v>27355</v>
      </c>
      <c r="H2808">
        <v>-27355.3</v>
      </c>
      <c r="I2808" s="1">
        <v>44020</v>
      </c>
      <c r="J2808">
        <v>2020</v>
      </c>
      <c r="K2808">
        <f t="shared" si="308"/>
        <v>7</v>
      </c>
      <c r="L2808">
        <f t="shared" si="309"/>
        <v>8</v>
      </c>
      <c r="M2808">
        <f t="shared" si="310"/>
        <v>2020</v>
      </c>
      <c r="N2808">
        <f t="shared" si="314"/>
        <v>2020</v>
      </c>
      <c r="O2808">
        <f t="shared" si="311"/>
        <v>3106.1610000000001</v>
      </c>
      <c r="P2808">
        <f t="shared" si="312"/>
        <v>0</v>
      </c>
      <c r="Q2808">
        <f t="shared" si="313"/>
        <v>3106.1610000000001</v>
      </c>
    </row>
    <row r="2809" spans="1:17" x14ac:dyDescent="0.3">
      <c r="A2809">
        <v>13086530</v>
      </c>
      <c r="B2809" t="s">
        <v>27</v>
      </c>
      <c r="C2809" s="1">
        <v>44021</v>
      </c>
      <c r="D2809">
        <v>1580</v>
      </c>
      <c r="E2809">
        <v>73301</v>
      </c>
      <c r="F2809">
        <v>1580</v>
      </c>
      <c r="G2809">
        <v>30490</v>
      </c>
      <c r="H2809">
        <v>-30489.9</v>
      </c>
      <c r="I2809" s="1">
        <v>44021</v>
      </c>
      <c r="J2809">
        <v>2020</v>
      </c>
      <c r="K2809">
        <f t="shared" si="308"/>
        <v>7</v>
      </c>
      <c r="L2809">
        <f t="shared" si="309"/>
        <v>9</v>
      </c>
      <c r="M2809">
        <f t="shared" si="310"/>
        <v>2020</v>
      </c>
      <c r="N2809">
        <f t="shared" si="314"/>
        <v>2020</v>
      </c>
      <c r="O2809">
        <f t="shared" si="311"/>
        <v>3133.9300000000003</v>
      </c>
      <c r="P2809">
        <f t="shared" si="312"/>
        <v>0</v>
      </c>
      <c r="Q2809">
        <f t="shared" si="313"/>
        <v>3133.9300000000003</v>
      </c>
    </row>
    <row r="2810" spans="1:17" x14ac:dyDescent="0.3">
      <c r="A2810">
        <v>13086530</v>
      </c>
      <c r="B2810" t="s">
        <v>27</v>
      </c>
      <c r="C2810" s="1">
        <v>44022</v>
      </c>
      <c r="D2810">
        <v>1578</v>
      </c>
      <c r="E2810">
        <v>76431</v>
      </c>
      <c r="F2810">
        <v>1578</v>
      </c>
      <c r="G2810">
        <v>33620</v>
      </c>
      <c r="H2810">
        <v>-33620</v>
      </c>
      <c r="I2810" s="1">
        <v>44022</v>
      </c>
      <c r="J2810">
        <v>2020</v>
      </c>
      <c r="K2810">
        <f t="shared" si="308"/>
        <v>7</v>
      </c>
      <c r="L2810">
        <f t="shared" si="309"/>
        <v>10</v>
      </c>
      <c r="M2810">
        <f t="shared" si="310"/>
        <v>2020</v>
      </c>
      <c r="N2810">
        <f t="shared" si="314"/>
        <v>2020</v>
      </c>
      <c r="O2810">
        <f t="shared" si="311"/>
        <v>3129.9630000000002</v>
      </c>
      <c r="P2810">
        <f t="shared" si="312"/>
        <v>0</v>
      </c>
      <c r="Q2810">
        <f t="shared" si="313"/>
        <v>3129.9630000000002</v>
      </c>
    </row>
    <row r="2811" spans="1:17" x14ac:dyDescent="0.3">
      <c r="A2811">
        <v>13086530</v>
      </c>
      <c r="B2811" t="s">
        <v>27</v>
      </c>
      <c r="C2811" s="1">
        <v>44023</v>
      </c>
      <c r="D2811">
        <v>1576</v>
      </c>
      <c r="E2811">
        <v>79557</v>
      </c>
      <c r="F2811">
        <v>1576</v>
      </c>
      <c r="G2811">
        <v>36746</v>
      </c>
      <c r="H2811">
        <v>-36745.599999999999</v>
      </c>
      <c r="I2811" s="1">
        <v>44023</v>
      </c>
      <c r="J2811">
        <v>2020</v>
      </c>
      <c r="K2811">
        <f t="shared" si="308"/>
        <v>7</v>
      </c>
      <c r="L2811">
        <f t="shared" si="309"/>
        <v>11</v>
      </c>
      <c r="M2811">
        <f t="shared" si="310"/>
        <v>2020</v>
      </c>
      <c r="N2811">
        <f t="shared" si="314"/>
        <v>2020</v>
      </c>
      <c r="O2811">
        <f t="shared" si="311"/>
        <v>3125.9960000000001</v>
      </c>
      <c r="P2811">
        <f t="shared" si="312"/>
        <v>0</v>
      </c>
      <c r="Q2811">
        <f t="shared" si="313"/>
        <v>3125.9960000000001</v>
      </c>
    </row>
    <row r="2812" spans="1:17" x14ac:dyDescent="0.3">
      <c r="A2812">
        <v>13086530</v>
      </c>
      <c r="B2812" t="s">
        <v>27</v>
      </c>
      <c r="C2812" s="1">
        <v>44024</v>
      </c>
      <c r="D2812">
        <v>1576</v>
      </c>
      <c r="E2812">
        <v>82683</v>
      </c>
      <c r="F2812">
        <v>1576</v>
      </c>
      <c r="G2812">
        <v>39872</v>
      </c>
      <c r="H2812">
        <v>-39871.599999999999</v>
      </c>
      <c r="I2812" s="1">
        <v>44024</v>
      </c>
      <c r="J2812">
        <v>2020</v>
      </c>
      <c r="K2812">
        <f t="shared" si="308"/>
        <v>7</v>
      </c>
      <c r="L2812">
        <f t="shared" si="309"/>
        <v>12</v>
      </c>
      <c r="M2812">
        <f t="shared" si="310"/>
        <v>2020</v>
      </c>
      <c r="N2812">
        <f t="shared" si="314"/>
        <v>2020</v>
      </c>
      <c r="O2812">
        <f t="shared" si="311"/>
        <v>3125.9960000000001</v>
      </c>
      <c r="P2812">
        <f t="shared" si="312"/>
        <v>0</v>
      </c>
      <c r="Q2812">
        <f t="shared" si="313"/>
        <v>3125.9960000000001</v>
      </c>
    </row>
    <row r="2813" spans="1:17" x14ac:dyDescent="0.3">
      <c r="A2813">
        <v>13086530</v>
      </c>
      <c r="B2813" t="s">
        <v>27</v>
      </c>
      <c r="C2813" s="1">
        <v>44025</v>
      </c>
      <c r="D2813">
        <v>1567</v>
      </c>
      <c r="E2813">
        <v>85790</v>
      </c>
      <c r="F2813">
        <v>1567</v>
      </c>
      <c r="G2813">
        <v>42979</v>
      </c>
      <c r="H2813">
        <v>-42978.9</v>
      </c>
      <c r="I2813" s="1">
        <v>44025</v>
      </c>
      <c r="J2813">
        <v>2020</v>
      </c>
      <c r="K2813">
        <f t="shared" si="308"/>
        <v>7</v>
      </c>
      <c r="L2813">
        <f t="shared" si="309"/>
        <v>13</v>
      </c>
      <c r="M2813">
        <f t="shared" si="310"/>
        <v>2020</v>
      </c>
      <c r="N2813">
        <f t="shared" si="314"/>
        <v>2020</v>
      </c>
      <c r="O2813">
        <f t="shared" si="311"/>
        <v>3108.1444999999999</v>
      </c>
      <c r="P2813">
        <f t="shared" si="312"/>
        <v>0</v>
      </c>
      <c r="Q2813">
        <f t="shared" si="313"/>
        <v>3108.1444999999999</v>
      </c>
    </row>
    <row r="2814" spans="1:17" x14ac:dyDescent="0.3">
      <c r="A2814">
        <v>13086530</v>
      </c>
      <c r="B2814" t="s">
        <v>27</v>
      </c>
      <c r="C2814" s="1">
        <v>44026</v>
      </c>
      <c r="D2814">
        <v>1543</v>
      </c>
      <c r="E2814">
        <v>88851</v>
      </c>
      <c r="F2814">
        <v>1543</v>
      </c>
      <c r="G2814">
        <v>46039</v>
      </c>
      <c r="H2814">
        <v>-46039.1</v>
      </c>
      <c r="I2814" s="1">
        <v>44026</v>
      </c>
      <c r="J2814">
        <v>2020</v>
      </c>
      <c r="K2814">
        <f t="shared" si="308"/>
        <v>7</v>
      </c>
      <c r="L2814">
        <f t="shared" si="309"/>
        <v>14</v>
      </c>
      <c r="M2814">
        <f t="shared" si="310"/>
        <v>2020</v>
      </c>
      <c r="N2814">
        <f t="shared" si="314"/>
        <v>2020</v>
      </c>
      <c r="O2814">
        <f t="shared" ref="O2814:O2845" si="315">D2814*1.9835</f>
        <v>3060.5405000000001</v>
      </c>
      <c r="P2814">
        <f t="shared" ref="P2814:P2845" si="316">(D2814-F2814)*1.9835</f>
        <v>0</v>
      </c>
      <c r="Q2814">
        <f t="shared" ref="Q2814:Q2845" si="317">F2814*1.9835</f>
        <v>3060.5405000000001</v>
      </c>
    </row>
    <row r="2815" spans="1:17" x14ac:dyDescent="0.3">
      <c r="A2815">
        <v>13086530</v>
      </c>
      <c r="B2815" t="s">
        <v>27</v>
      </c>
      <c r="C2815" s="1">
        <v>44027</v>
      </c>
      <c r="D2815">
        <v>1517</v>
      </c>
      <c r="E2815">
        <v>91859</v>
      </c>
      <c r="F2815">
        <v>1517</v>
      </c>
      <c r="G2815">
        <v>49048</v>
      </c>
      <c r="H2815">
        <v>-49047.6</v>
      </c>
      <c r="I2815" s="1">
        <v>44027</v>
      </c>
      <c r="J2815">
        <v>2020</v>
      </c>
      <c r="K2815">
        <f t="shared" si="308"/>
        <v>7</v>
      </c>
      <c r="L2815">
        <f t="shared" si="309"/>
        <v>15</v>
      </c>
      <c r="M2815">
        <f t="shared" si="310"/>
        <v>2020</v>
      </c>
      <c r="N2815">
        <f t="shared" si="314"/>
        <v>2020</v>
      </c>
      <c r="O2815">
        <f t="shared" si="315"/>
        <v>3008.9695000000002</v>
      </c>
      <c r="P2815">
        <f t="shared" si="316"/>
        <v>0</v>
      </c>
      <c r="Q2815">
        <f t="shared" si="317"/>
        <v>3008.9695000000002</v>
      </c>
    </row>
    <row r="2816" spans="1:17" x14ac:dyDescent="0.3">
      <c r="A2816">
        <v>13086530</v>
      </c>
      <c r="B2816" t="s">
        <v>27</v>
      </c>
      <c r="C2816" s="1">
        <v>44028</v>
      </c>
      <c r="D2816">
        <v>1517</v>
      </c>
      <c r="E2816">
        <v>94868</v>
      </c>
      <c r="F2816">
        <v>1517</v>
      </c>
      <c r="G2816">
        <v>52056</v>
      </c>
      <c r="H2816">
        <v>-52056.3</v>
      </c>
      <c r="I2816" s="1">
        <v>44028</v>
      </c>
      <c r="J2816">
        <v>2020</v>
      </c>
      <c r="K2816">
        <f t="shared" si="308"/>
        <v>7</v>
      </c>
      <c r="L2816">
        <f t="shared" si="309"/>
        <v>16</v>
      </c>
      <c r="M2816">
        <f t="shared" si="310"/>
        <v>2020</v>
      </c>
      <c r="N2816">
        <f t="shared" si="314"/>
        <v>2020</v>
      </c>
      <c r="O2816">
        <f t="shared" si="315"/>
        <v>3008.9695000000002</v>
      </c>
      <c r="P2816">
        <f t="shared" si="316"/>
        <v>0</v>
      </c>
      <c r="Q2816">
        <f t="shared" si="317"/>
        <v>3008.9695000000002</v>
      </c>
    </row>
    <row r="2817" spans="1:17" x14ac:dyDescent="0.3">
      <c r="A2817">
        <v>13086530</v>
      </c>
      <c r="B2817" t="s">
        <v>27</v>
      </c>
      <c r="C2817" s="1">
        <v>44029</v>
      </c>
      <c r="D2817">
        <v>1517</v>
      </c>
      <c r="E2817">
        <v>97877</v>
      </c>
      <c r="F2817">
        <v>1517</v>
      </c>
      <c r="G2817">
        <v>55065</v>
      </c>
      <c r="H2817">
        <v>-55065.4</v>
      </c>
      <c r="I2817" s="1">
        <v>44029</v>
      </c>
      <c r="J2817">
        <v>2020</v>
      </c>
      <c r="K2817">
        <f t="shared" si="308"/>
        <v>7</v>
      </c>
      <c r="L2817">
        <f t="shared" si="309"/>
        <v>17</v>
      </c>
      <c r="M2817">
        <f t="shared" si="310"/>
        <v>2020</v>
      </c>
      <c r="N2817">
        <f t="shared" si="314"/>
        <v>2020</v>
      </c>
      <c r="O2817">
        <f t="shared" si="315"/>
        <v>3008.9695000000002</v>
      </c>
      <c r="P2817">
        <f t="shared" si="316"/>
        <v>0</v>
      </c>
      <c r="Q2817">
        <f t="shared" si="317"/>
        <v>3008.9695000000002</v>
      </c>
    </row>
    <row r="2818" spans="1:17" x14ac:dyDescent="0.3">
      <c r="A2818">
        <v>13086530</v>
      </c>
      <c r="B2818" t="s">
        <v>27</v>
      </c>
      <c r="C2818" s="1">
        <v>44030</v>
      </c>
      <c r="D2818">
        <v>1517</v>
      </c>
      <c r="E2818">
        <v>100886</v>
      </c>
      <c r="F2818">
        <v>1517</v>
      </c>
      <c r="G2818">
        <v>58075</v>
      </c>
      <c r="H2818">
        <v>-58074.8</v>
      </c>
      <c r="I2818" s="1">
        <v>44030</v>
      </c>
      <c r="J2818">
        <v>2020</v>
      </c>
      <c r="K2818">
        <f t="shared" ref="K2818:K2881" si="318">MONTH(C2818)</f>
        <v>7</v>
      </c>
      <c r="L2818">
        <f t="shared" ref="L2818:L2881" si="319">DAY(C2818)</f>
        <v>18</v>
      </c>
      <c r="M2818">
        <f t="shared" ref="M2818:M2881" si="320">YEAR(C2818)</f>
        <v>2020</v>
      </c>
      <c r="N2818">
        <f t="shared" si="314"/>
        <v>2020</v>
      </c>
      <c r="O2818">
        <f t="shared" si="315"/>
        <v>3008.9695000000002</v>
      </c>
      <c r="P2818">
        <f t="shared" si="316"/>
        <v>0</v>
      </c>
      <c r="Q2818">
        <f t="shared" si="317"/>
        <v>3008.9695000000002</v>
      </c>
    </row>
    <row r="2819" spans="1:17" x14ac:dyDescent="0.3">
      <c r="A2819">
        <v>13086530</v>
      </c>
      <c r="B2819" t="s">
        <v>27</v>
      </c>
      <c r="C2819" s="1">
        <v>44031</v>
      </c>
      <c r="D2819">
        <v>1522</v>
      </c>
      <c r="E2819">
        <v>103905</v>
      </c>
      <c r="F2819">
        <v>1522</v>
      </c>
      <c r="G2819">
        <v>61094</v>
      </c>
      <c r="H2819">
        <v>-61094</v>
      </c>
      <c r="I2819" s="1">
        <v>44031</v>
      </c>
      <c r="J2819">
        <v>2020</v>
      </c>
      <c r="K2819">
        <f t="shared" si="318"/>
        <v>7</v>
      </c>
      <c r="L2819">
        <f t="shared" si="319"/>
        <v>19</v>
      </c>
      <c r="M2819">
        <f t="shared" si="320"/>
        <v>2020</v>
      </c>
      <c r="N2819">
        <f t="shared" si="314"/>
        <v>2020</v>
      </c>
      <c r="O2819">
        <f t="shared" si="315"/>
        <v>3018.8870000000002</v>
      </c>
      <c r="P2819">
        <f t="shared" si="316"/>
        <v>0</v>
      </c>
      <c r="Q2819">
        <f t="shared" si="317"/>
        <v>3018.8870000000002</v>
      </c>
    </row>
    <row r="2820" spans="1:17" x14ac:dyDescent="0.3">
      <c r="A2820">
        <v>13086530</v>
      </c>
      <c r="B2820" t="s">
        <v>27</v>
      </c>
      <c r="C2820" s="1">
        <v>44032</v>
      </c>
      <c r="D2820">
        <v>1558</v>
      </c>
      <c r="E2820">
        <v>106996</v>
      </c>
      <c r="F2820">
        <v>1558</v>
      </c>
      <c r="G2820">
        <v>64185</v>
      </c>
      <c r="H2820">
        <v>-64184.5</v>
      </c>
      <c r="I2820" s="1">
        <v>44032</v>
      </c>
      <c r="J2820">
        <v>2020</v>
      </c>
      <c r="K2820">
        <f t="shared" si="318"/>
        <v>7</v>
      </c>
      <c r="L2820">
        <f t="shared" si="319"/>
        <v>20</v>
      </c>
      <c r="M2820">
        <f t="shared" si="320"/>
        <v>2020</v>
      </c>
      <c r="N2820">
        <f t="shared" si="314"/>
        <v>2020</v>
      </c>
      <c r="O2820">
        <f t="shared" si="315"/>
        <v>3090.2930000000001</v>
      </c>
      <c r="P2820">
        <f t="shared" si="316"/>
        <v>0</v>
      </c>
      <c r="Q2820">
        <f t="shared" si="317"/>
        <v>3090.2930000000001</v>
      </c>
    </row>
    <row r="2821" spans="1:17" x14ac:dyDescent="0.3">
      <c r="A2821">
        <v>13086530</v>
      </c>
      <c r="B2821" t="s">
        <v>27</v>
      </c>
      <c r="C2821" s="1">
        <v>44033</v>
      </c>
      <c r="D2821">
        <v>1597</v>
      </c>
      <c r="E2821">
        <v>110163</v>
      </c>
      <c r="F2821">
        <v>1597</v>
      </c>
      <c r="G2821">
        <v>67352</v>
      </c>
      <c r="H2821">
        <v>-67351.5</v>
      </c>
      <c r="I2821" s="1">
        <v>44033</v>
      </c>
      <c r="J2821">
        <v>2020</v>
      </c>
      <c r="K2821">
        <f t="shared" si="318"/>
        <v>7</v>
      </c>
      <c r="L2821">
        <f t="shared" si="319"/>
        <v>21</v>
      </c>
      <c r="M2821">
        <f t="shared" si="320"/>
        <v>2020</v>
      </c>
      <c r="N2821">
        <f t="shared" si="314"/>
        <v>2020</v>
      </c>
      <c r="O2821">
        <f t="shared" si="315"/>
        <v>3167.6495</v>
      </c>
      <c r="P2821">
        <f t="shared" si="316"/>
        <v>0</v>
      </c>
      <c r="Q2821">
        <f t="shared" si="317"/>
        <v>3167.6495</v>
      </c>
    </row>
    <row r="2822" spans="1:17" x14ac:dyDescent="0.3">
      <c r="A2822">
        <v>13086530</v>
      </c>
      <c r="B2822" t="s">
        <v>27</v>
      </c>
      <c r="C2822" s="1">
        <v>44034</v>
      </c>
      <c r="D2822">
        <v>1638</v>
      </c>
      <c r="E2822">
        <v>113411</v>
      </c>
      <c r="F2822">
        <v>1638</v>
      </c>
      <c r="G2822">
        <v>70600</v>
      </c>
      <c r="H2822">
        <v>-70600</v>
      </c>
      <c r="I2822" s="1">
        <v>44034</v>
      </c>
      <c r="J2822">
        <v>2020</v>
      </c>
      <c r="K2822">
        <f t="shared" si="318"/>
        <v>7</v>
      </c>
      <c r="L2822">
        <f t="shared" si="319"/>
        <v>22</v>
      </c>
      <c r="M2822">
        <f t="shared" si="320"/>
        <v>2020</v>
      </c>
      <c r="N2822">
        <f t="shared" si="314"/>
        <v>2020</v>
      </c>
      <c r="O2822">
        <f t="shared" si="315"/>
        <v>3248.973</v>
      </c>
      <c r="P2822">
        <f t="shared" si="316"/>
        <v>0</v>
      </c>
      <c r="Q2822">
        <f t="shared" si="317"/>
        <v>3248.973</v>
      </c>
    </row>
    <row r="2823" spans="1:17" x14ac:dyDescent="0.3">
      <c r="A2823">
        <v>13086530</v>
      </c>
      <c r="B2823" t="s">
        <v>27</v>
      </c>
      <c r="C2823" s="1">
        <v>44035</v>
      </c>
      <c r="D2823">
        <v>1648</v>
      </c>
      <c r="E2823">
        <v>116680</v>
      </c>
      <c r="F2823">
        <v>1648</v>
      </c>
      <c r="G2823">
        <v>73868</v>
      </c>
      <c r="H2823">
        <v>-73868.100000000006</v>
      </c>
      <c r="I2823" s="1">
        <v>44035</v>
      </c>
      <c r="J2823">
        <v>2020</v>
      </c>
      <c r="K2823">
        <f t="shared" si="318"/>
        <v>7</v>
      </c>
      <c r="L2823">
        <f t="shared" si="319"/>
        <v>23</v>
      </c>
      <c r="M2823">
        <f t="shared" si="320"/>
        <v>2020</v>
      </c>
      <c r="N2823">
        <f t="shared" si="314"/>
        <v>2020</v>
      </c>
      <c r="O2823">
        <f t="shared" si="315"/>
        <v>3268.808</v>
      </c>
      <c r="P2823">
        <f t="shared" si="316"/>
        <v>0</v>
      </c>
      <c r="Q2823">
        <f t="shared" si="317"/>
        <v>3268.808</v>
      </c>
    </row>
    <row r="2824" spans="1:17" x14ac:dyDescent="0.3">
      <c r="A2824">
        <v>13086530</v>
      </c>
      <c r="B2824" t="s">
        <v>27</v>
      </c>
      <c r="C2824" s="1">
        <v>44036</v>
      </c>
      <c r="D2824">
        <v>1650</v>
      </c>
      <c r="E2824">
        <v>119953</v>
      </c>
      <c r="F2824">
        <v>1650</v>
      </c>
      <c r="G2824">
        <v>77141</v>
      </c>
      <c r="H2824">
        <v>-77141.3</v>
      </c>
      <c r="I2824" s="1">
        <v>44036</v>
      </c>
      <c r="J2824">
        <v>2020</v>
      </c>
      <c r="K2824">
        <f t="shared" si="318"/>
        <v>7</v>
      </c>
      <c r="L2824">
        <f t="shared" si="319"/>
        <v>24</v>
      </c>
      <c r="M2824">
        <f t="shared" si="320"/>
        <v>2020</v>
      </c>
      <c r="N2824">
        <f t="shared" si="314"/>
        <v>2020</v>
      </c>
      <c r="O2824">
        <f t="shared" si="315"/>
        <v>3272.7750000000001</v>
      </c>
      <c r="P2824">
        <f t="shared" si="316"/>
        <v>0</v>
      </c>
      <c r="Q2824">
        <f t="shared" si="317"/>
        <v>3272.7750000000001</v>
      </c>
    </row>
    <row r="2825" spans="1:17" x14ac:dyDescent="0.3">
      <c r="A2825">
        <v>13086530</v>
      </c>
      <c r="B2825" t="s">
        <v>27</v>
      </c>
      <c r="C2825" s="1">
        <v>44037</v>
      </c>
      <c r="D2825">
        <v>1653</v>
      </c>
      <c r="E2825">
        <v>123231</v>
      </c>
      <c r="F2825">
        <v>1653</v>
      </c>
      <c r="G2825">
        <v>80420</v>
      </c>
      <c r="H2825">
        <v>-80419.600000000006</v>
      </c>
      <c r="I2825" s="1">
        <v>44037</v>
      </c>
      <c r="J2825">
        <v>2020</v>
      </c>
      <c r="K2825">
        <f t="shared" si="318"/>
        <v>7</v>
      </c>
      <c r="L2825">
        <f t="shared" si="319"/>
        <v>25</v>
      </c>
      <c r="M2825">
        <f t="shared" si="320"/>
        <v>2020</v>
      </c>
      <c r="N2825">
        <f t="shared" si="314"/>
        <v>2020</v>
      </c>
      <c r="O2825">
        <f t="shared" si="315"/>
        <v>3278.7255</v>
      </c>
      <c r="P2825">
        <f t="shared" si="316"/>
        <v>0</v>
      </c>
      <c r="Q2825">
        <f t="shared" si="317"/>
        <v>3278.7255</v>
      </c>
    </row>
    <row r="2826" spans="1:17" x14ac:dyDescent="0.3">
      <c r="A2826">
        <v>13086530</v>
      </c>
      <c r="B2826" t="s">
        <v>27</v>
      </c>
      <c r="C2826" s="1">
        <v>44038</v>
      </c>
      <c r="D2826">
        <v>1651</v>
      </c>
      <c r="E2826">
        <v>126505</v>
      </c>
      <c r="F2826">
        <v>1651</v>
      </c>
      <c r="G2826">
        <v>83694</v>
      </c>
      <c r="H2826">
        <v>-83693.5</v>
      </c>
      <c r="I2826" s="1">
        <v>44038</v>
      </c>
      <c r="J2826">
        <v>2020</v>
      </c>
      <c r="K2826">
        <f t="shared" si="318"/>
        <v>7</v>
      </c>
      <c r="L2826">
        <f t="shared" si="319"/>
        <v>26</v>
      </c>
      <c r="M2826">
        <f t="shared" si="320"/>
        <v>2020</v>
      </c>
      <c r="N2826">
        <f t="shared" si="314"/>
        <v>2020</v>
      </c>
      <c r="O2826">
        <f t="shared" si="315"/>
        <v>3274.7584999999999</v>
      </c>
      <c r="P2826">
        <f t="shared" si="316"/>
        <v>0</v>
      </c>
      <c r="Q2826">
        <f t="shared" si="317"/>
        <v>3274.7584999999999</v>
      </c>
    </row>
    <row r="2827" spans="1:17" x14ac:dyDescent="0.3">
      <c r="A2827">
        <v>13086530</v>
      </c>
      <c r="B2827" t="s">
        <v>27</v>
      </c>
      <c r="C2827" s="1">
        <v>44039</v>
      </c>
      <c r="D2827">
        <v>1636</v>
      </c>
      <c r="E2827">
        <v>129750</v>
      </c>
      <c r="F2827">
        <v>1636</v>
      </c>
      <c r="G2827">
        <v>86939</v>
      </c>
      <c r="H2827">
        <v>-86938.9</v>
      </c>
      <c r="I2827" s="1">
        <v>44039</v>
      </c>
      <c r="J2827">
        <v>2020</v>
      </c>
      <c r="K2827">
        <f t="shared" si="318"/>
        <v>7</v>
      </c>
      <c r="L2827">
        <f t="shared" si="319"/>
        <v>27</v>
      </c>
      <c r="M2827">
        <f t="shared" si="320"/>
        <v>2020</v>
      </c>
      <c r="N2827">
        <f t="shared" si="314"/>
        <v>2020</v>
      </c>
      <c r="O2827">
        <f t="shared" si="315"/>
        <v>3245.0059999999999</v>
      </c>
      <c r="P2827">
        <f t="shared" si="316"/>
        <v>0</v>
      </c>
      <c r="Q2827">
        <f t="shared" si="317"/>
        <v>3245.0059999999999</v>
      </c>
    </row>
    <row r="2828" spans="1:17" x14ac:dyDescent="0.3">
      <c r="A2828">
        <v>13086530</v>
      </c>
      <c r="B2828" t="s">
        <v>27</v>
      </c>
      <c r="C2828" s="1">
        <v>44040</v>
      </c>
      <c r="D2828">
        <v>1632</v>
      </c>
      <c r="E2828">
        <v>132987</v>
      </c>
      <c r="F2828">
        <v>1632</v>
      </c>
      <c r="G2828">
        <v>90175</v>
      </c>
      <c r="H2828">
        <v>-90175.1</v>
      </c>
      <c r="I2828" s="1">
        <v>44040</v>
      </c>
      <c r="J2828">
        <v>2020</v>
      </c>
      <c r="K2828">
        <f t="shared" si="318"/>
        <v>7</v>
      </c>
      <c r="L2828">
        <f t="shared" si="319"/>
        <v>28</v>
      </c>
      <c r="M2828">
        <f t="shared" si="320"/>
        <v>2020</v>
      </c>
      <c r="N2828">
        <f t="shared" si="314"/>
        <v>2020</v>
      </c>
      <c r="O2828">
        <f t="shared" si="315"/>
        <v>3237.0720000000001</v>
      </c>
      <c r="P2828">
        <f t="shared" si="316"/>
        <v>0</v>
      </c>
      <c r="Q2828">
        <f t="shared" si="317"/>
        <v>3237.0720000000001</v>
      </c>
    </row>
    <row r="2829" spans="1:17" x14ac:dyDescent="0.3">
      <c r="A2829">
        <v>13086530</v>
      </c>
      <c r="B2829" t="s">
        <v>27</v>
      </c>
      <c r="C2829" s="1">
        <v>44041</v>
      </c>
      <c r="D2829">
        <v>1637</v>
      </c>
      <c r="E2829">
        <v>136233</v>
      </c>
      <c r="F2829">
        <v>1637</v>
      </c>
      <c r="G2829">
        <v>93421</v>
      </c>
      <c r="H2829">
        <v>-93421.2</v>
      </c>
      <c r="I2829" s="1">
        <v>44041</v>
      </c>
      <c r="J2829">
        <v>2020</v>
      </c>
      <c r="K2829">
        <f t="shared" si="318"/>
        <v>7</v>
      </c>
      <c r="L2829">
        <f t="shared" si="319"/>
        <v>29</v>
      </c>
      <c r="M2829">
        <f t="shared" si="320"/>
        <v>2020</v>
      </c>
      <c r="N2829">
        <f t="shared" si="314"/>
        <v>2020</v>
      </c>
      <c r="O2829">
        <f t="shared" si="315"/>
        <v>3246.9895000000001</v>
      </c>
      <c r="P2829">
        <f t="shared" si="316"/>
        <v>0</v>
      </c>
      <c r="Q2829">
        <f t="shared" si="317"/>
        <v>3246.9895000000001</v>
      </c>
    </row>
    <row r="2830" spans="1:17" x14ac:dyDescent="0.3">
      <c r="A2830">
        <v>13086530</v>
      </c>
      <c r="B2830" t="s">
        <v>27</v>
      </c>
      <c r="C2830" s="1">
        <v>44042</v>
      </c>
      <c r="D2830">
        <v>1639</v>
      </c>
      <c r="E2830">
        <v>139484</v>
      </c>
      <c r="F2830">
        <v>1639</v>
      </c>
      <c r="G2830">
        <v>96673</v>
      </c>
      <c r="H2830">
        <v>-96672.5</v>
      </c>
      <c r="I2830" s="1">
        <v>44042</v>
      </c>
      <c r="J2830">
        <v>2020</v>
      </c>
      <c r="K2830">
        <f t="shared" si="318"/>
        <v>7</v>
      </c>
      <c r="L2830">
        <f t="shared" si="319"/>
        <v>30</v>
      </c>
      <c r="M2830">
        <f t="shared" si="320"/>
        <v>2020</v>
      </c>
      <c r="N2830">
        <f t="shared" si="314"/>
        <v>2020</v>
      </c>
      <c r="O2830">
        <f t="shared" si="315"/>
        <v>3250.9565000000002</v>
      </c>
      <c r="P2830">
        <f t="shared" si="316"/>
        <v>0</v>
      </c>
      <c r="Q2830">
        <f t="shared" si="317"/>
        <v>3250.9565000000002</v>
      </c>
    </row>
    <row r="2831" spans="1:17" x14ac:dyDescent="0.3">
      <c r="A2831">
        <v>13086530</v>
      </c>
      <c r="B2831" t="s">
        <v>27</v>
      </c>
      <c r="C2831" s="1">
        <v>44043</v>
      </c>
      <c r="D2831">
        <v>1625</v>
      </c>
      <c r="E2831">
        <v>142707</v>
      </c>
      <c r="F2831">
        <v>1625</v>
      </c>
      <c r="G2831">
        <v>99895</v>
      </c>
      <c r="H2831">
        <v>-99895.3</v>
      </c>
      <c r="I2831" s="1">
        <v>44043</v>
      </c>
      <c r="J2831">
        <v>2020</v>
      </c>
      <c r="K2831">
        <f t="shared" si="318"/>
        <v>7</v>
      </c>
      <c r="L2831">
        <f t="shared" si="319"/>
        <v>31</v>
      </c>
      <c r="M2831">
        <f t="shared" si="320"/>
        <v>2020</v>
      </c>
      <c r="N2831">
        <f t="shared" si="314"/>
        <v>2020</v>
      </c>
      <c r="O2831">
        <f t="shared" si="315"/>
        <v>3223.1875</v>
      </c>
      <c r="P2831">
        <f t="shared" si="316"/>
        <v>0</v>
      </c>
      <c r="Q2831">
        <f t="shared" si="317"/>
        <v>3223.1875</v>
      </c>
    </row>
    <row r="2832" spans="1:17" x14ac:dyDescent="0.3">
      <c r="A2832">
        <v>13086530</v>
      </c>
      <c r="B2832" t="s">
        <v>27</v>
      </c>
      <c r="C2832" s="1">
        <v>44044</v>
      </c>
      <c r="D2832">
        <v>1608</v>
      </c>
      <c r="E2832">
        <v>145896</v>
      </c>
      <c r="F2832">
        <v>1608</v>
      </c>
      <c r="G2832">
        <v>103085</v>
      </c>
      <c r="H2832">
        <v>-103085</v>
      </c>
      <c r="I2832" s="1">
        <v>44044</v>
      </c>
      <c r="J2832">
        <v>2020</v>
      </c>
      <c r="K2832">
        <f t="shared" si="318"/>
        <v>8</v>
      </c>
      <c r="L2832">
        <f t="shared" si="319"/>
        <v>1</v>
      </c>
      <c r="M2832">
        <f t="shared" si="320"/>
        <v>2020</v>
      </c>
      <c r="N2832">
        <f t="shared" si="314"/>
        <v>2020</v>
      </c>
      <c r="O2832">
        <f t="shared" si="315"/>
        <v>3189.4679999999998</v>
      </c>
      <c r="P2832">
        <f t="shared" si="316"/>
        <v>0</v>
      </c>
      <c r="Q2832">
        <f t="shared" si="317"/>
        <v>3189.4679999999998</v>
      </c>
    </row>
    <row r="2833" spans="1:17" x14ac:dyDescent="0.3">
      <c r="A2833">
        <v>13086530</v>
      </c>
      <c r="B2833" t="s">
        <v>27</v>
      </c>
      <c r="C2833" s="1">
        <v>44045</v>
      </c>
      <c r="D2833">
        <v>1606</v>
      </c>
      <c r="E2833">
        <v>149082</v>
      </c>
      <c r="F2833">
        <v>1606</v>
      </c>
      <c r="G2833">
        <v>106270</v>
      </c>
      <c r="H2833">
        <v>-106270.3</v>
      </c>
      <c r="I2833" s="1">
        <v>44045</v>
      </c>
      <c r="J2833">
        <v>2020</v>
      </c>
      <c r="K2833">
        <f t="shared" si="318"/>
        <v>8</v>
      </c>
      <c r="L2833">
        <f t="shared" si="319"/>
        <v>2</v>
      </c>
      <c r="M2833">
        <f t="shared" si="320"/>
        <v>2020</v>
      </c>
      <c r="N2833">
        <f t="shared" si="314"/>
        <v>2020</v>
      </c>
      <c r="O2833">
        <f t="shared" si="315"/>
        <v>3185.5010000000002</v>
      </c>
      <c r="P2833">
        <f t="shared" si="316"/>
        <v>0</v>
      </c>
      <c r="Q2833">
        <f t="shared" si="317"/>
        <v>3185.5010000000002</v>
      </c>
    </row>
    <row r="2834" spans="1:17" x14ac:dyDescent="0.3">
      <c r="A2834">
        <v>13086530</v>
      </c>
      <c r="B2834" t="s">
        <v>27</v>
      </c>
      <c r="C2834" s="1">
        <v>44046</v>
      </c>
      <c r="D2834">
        <v>1592</v>
      </c>
      <c r="E2834">
        <v>152239</v>
      </c>
      <c r="F2834">
        <v>1592</v>
      </c>
      <c r="G2834">
        <v>109427</v>
      </c>
      <c r="H2834">
        <v>-109427.3</v>
      </c>
      <c r="I2834" s="1">
        <v>44046</v>
      </c>
      <c r="J2834">
        <v>2020</v>
      </c>
      <c r="K2834">
        <f t="shared" si="318"/>
        <v>8</v>
      </c>
      <c r="L2834">
        <f t="shared" si="319"/>
        <v>3</v>
      </c>
      <c r="M2834">
        <f t="shared" si="320"/>
        <v>2020</v>
      </c>
      <c r="N2834">
        <f t="shared" si="314"/>
        <v>2020</v>
      </c>
      <c r="O2834">
        <f t="shared" si="315"/>
        <v>3157.732</v>
      </c>
      <c r="P2834">
        <f t="shared" si="316"/>
        <v>0</v>
      </c>
      <c r="Q2834">
        <f t="shared" si="317"/>
        <v>3157.732</v>
      </c>
    </row>
    <row r="2835" spans="1:17" x14ac:dyDescent="0.3">
      <c r="A2835">
        <v>13086530</v>
      </c>
      <c r="B2835" t="s">
        <v>27</v>
      </c>
      <c r="C2835" s="1">
        <v>44047</v>
      </c>
      <c r="D2835">
        <v>1580</v>
      </c>
      <c r="E2835">
        <v>155372</v>
      </c>
      <c r="F2835">
        <v>1580</v>
      </c>
      <c r="G2835">
        <v>112561</v>
      </c>
      <c r="H2835">
        <v>-112560.9</v>
      </c>
      <c r="I2835" s="1">
        <v>44047</v>
      </c>
      <c r="J2835">
        <v>2020</v>
      </c>
      <c r="K2835">
        <f t="shared" si="318"/>
        <v>8</v>
      </c>
      <c r="L2835">
        <f t="shared" si="319"/>
        <v>4</v>
      </c>
      <c r="M2835">
        <f t="shared" si="320"/>
        <v>2020</v>
      </c>
      <c r="N2835">
        <f t="shared" si="314"/>
        <v>2020</v>
      </c>
      <c r="O2835">
        <f t="shared" si="315"/>
        <v>3133.9300000000003</v>
      </c>
      <c r="P2835">
        <f t="shared" si="316"/>
        <v>0</v>
      </c>
      <c r="Q2835">
        <f t="shared" si="317"/>
        <v>3133.9300000000003</v>
      </c>
    </row>
    <row r="2836" spans="1:17" x14ac:dyDescent="0.3">
      <c r="A2836">
        <v>13086530</v>
      </c>
      <c r="B2836" t="s">
        <v>27</v>
      </c>
      <c r="C2836" s="1">
        <v>44048</v>
      </c>
      <c r="D2836">
        <v>1558</v>
      </c>
      <c r="E2836">
        <v>158463</v>
      </c>
      <c r="F2836">
        <v>1558</v>
      </c>
      <c r="G2836">
        <v>115652</v>
      </c>
      <c r="H2836">
        <v>-115652</v>
      </c>
      <c r="I2836" s="1">
        <v>44048</v>
      </c>
      <c r="J2836">
        <v>2020</v>
      </c>
      <c r="K2836">
        <f t="shared" si="318"/>
        <v>8</v>
      </c>
      <c r="L2836">
        <f t="shared" si="319"/>
        <v>5</v>
      </c>
      <c r="M2836">
        <f t="shared" si="320"/>
        <v>2020</v>
      </c>
      <c r="N2836">
        <f t="shared" si="314"/>
        <v>2020</v>
      </c>
      <c r="O2836">
        <f t="shared" si="315"/>
        <v>3090.2930000000001</v>
      </c>
      <c r="P2836">
        <f t="shared" si="316"/>
        <v>0</v>
      </c>
      <c r="Q2836">
        <f t="shared" si="317"/>
        <v>3090.2930000000001</v>
      </c>
    </row>
    <row r="2837" spans="1:17" x14ac:dyDescent="0.3">
      <c r="A2837">
        <v>13086530</v>
      </c>
      <c r="B2837" t="s">
        <v>27</v>
      </c>
      <c r="C2837" s="1">
        <v>44049</v>
      </c>
      <c r="D2837">
        <v>1556</v>
      </c>
      <c r="E2837">
        <v>161550</v>
      </c>
      <c r="F2837">
        <v>1556</v>
      </c>
      <c r="G2837">
        <v>118739</v>
      </c>
      <c r="H2837">
        <v>-118738.7</v>
      </c>
      <c r="I2837" s="1">
        <v>44049</v>
      </c>
      <c r="J2837">
        <v>2020</v>
      </c>
      <c r="K2837">
        <f t="shared" si="318"/>
        <v>8</v>
      </c>
      <c r="L2837">
        <f t="shared" si="319"/>
        <v>6</v>
      </c>
      <c r="M2837">
        <f t="shared" si="320"/>
        <v>2020</v>
      </c>
      <c r="N2837">
        <f t="shared" si="314"/>
        <v>2020</v>
      </c>
      <c r="O2837">
        <f t="shared" si="315"/>
        <v>3086.326</v>
      </c>
      <c r="P2837">
        <f t="shared" si="316"/>
        <v>0</v>
      </c>
      <c r="Q2837">
        <f t="shared" si="317"/>
        <v>3086.326</v>
      </c>
    </row>
    <row r="2838" spans="1:17" x14ac:dyDescent="0.3">
      <c r="A2838">
        <v>13086530</v>
      </c>
      <c r="B2838" t="s">
        <v>27</v>
      </c>
      <c r="C2838" s="1">
        <v>44050</v>
      </c>
      <c r="D2838">
        <v>1552</v>
      </c>
      <c r="E2838">
        <v>164628</v>
      </c>
      <c r="F2838">
        <v>1552</v>
      </c>
      <c r="G2838">
        <v>121816</v>
      </c>
      <c r="H2838">
        <v>-121816.2</v>
      </c>
      <c r="I2838" s="1">
        <v>44050</v>
      </c>
      <c r="J2838">
        <v>2020</v>
      </c>
      <c r="K2838">
        <f t="shared" si="318"/>
        <v>8</v>
      </c>
      <c r="L2838">
        <f t="shared" si="319"/>
        <v>7</v>
      </c>
      <c r="M2838">
        <f t="shared" si="320"/>
        <v>2020</v>
      </c>
      <c r="N2838">
        <f t="shared" si="314"/>
        <v>2020</v>
      </c>
      <c r="O2838">
        <f t="shared" si="315"/>
        <v>3078.3920000000003</v>
      </c>
      <c r="P2838">
        <f t="shared" si="316"/>
        <v>0</v>
      </c>
      <c r="Q2838">
        <f t="shared" si="317"/>
        <v>3078.3920000000003</v>
      </c>
    </row>
    <row r="2839" spans="1:17" x14ac:dyDescent="0.3">
      <c r="A2839">
        <v>13086530</v>
      </c>
      <c r="B2839" t="s">
        <v>27</v>
      </c>
      <c r="C2839" s="1">
        <v>44051</v>
      </c>
      <c r="D2839">
        <v>1552</v>
      </c>
      <c r="E2839">
        <v>167705</v>
      </c>
      <c r="F2839">
        <v>1552</v>
      </c>
      <c r="G2839">
        <v>124894</v>
      </c>
      <c r="H2839">
        <v>-124893.8</v>
      </c>
      <c r="I2839" s="1">
        <v>44051</v>
      </c>
      <c r="J2839">
        <v>2020</v>
      </c>
      <c r="K2839">
        <f t="shared" si="318"/>
        <v>8</v>
      </c>
      <c r="L2839">
        <f t="shared" si="319"/>
        <v>8</v>
      </c>
      <c r="M2839">
        <f t="shared" si="320"/>
        <v>2020</v>
      </c>
      <c r="N2839">
        <f t="shared" si="314"/>
        <v>2020</v>
      </c>
      <c r="O2839">
        <f t="shared" si="315"/>
        <v>3078.3920000000003</v>
      </c>
      <c r="P2839">
        <f t="shared" si="316"/>
        <v>0</v>
      </c>
      <c r="Q2839">
        <f t="shared" si="317"/>
        <v>3078.3920000000003</v>
      </c>
    </row>
    <row r="2840" spans="1:17" x14ac:dyDescent="0.3">
      <c r="A2840">
        <v>13086530</v>
      </c>
      <c r="B2840" t="s">
        <v>27</v>
      </c>
      <c r="C2840" s="1">
        <v>44052</v>
      </c>
      <c r="D2840">
        <v>1544</v>
      </c>
      <c r="E2840">
        <v>170768</v>
      </c>
      <c r="F2840">
        <v>1544</v>
      </c>
      <c r="G2840">
        <v>127957</v>
      </c>
      <c r="H2840">
        <v>-127957.1</v>
      </c>
      <c r="I2840" s="1">
        <v>44052</v>
      </c>
      <c r="J2840">
        <v>2020</v>
      </c>
      <c r="K2840">
        <f t="shared" si="318"/>
        <v>8</v>
      </c>
      <c r="L2840">
        <f t="shared" si="319"/>
        <v>9</v>
      </c>
      <c r="M2840">
        <f t="shared" si="320"/>
        <v>2020</v>
      </c>
      <c r="N2840">
        <f t="shared" si="314"/>
        <v>2020</v>
      </c>
      <c r="O2840">
        <f t="shared" si="315"/>
        <v>3062.5239999999999</v>
      </c>
      <c r="P2840">
        <f t="shared" si="316"/>
        <v>0</v>
      </c>
      <c r="Q2840">
        <f t="shared" si="317"/>
        <v>3062.5239999999999</v>
      </c>
    </row>
    <row r="2841" spans="1:17" x14ac:dyDescent="0.3">
      <c r="A2841">
        <v>13086530</v>
      </c>
      <c r="B2841" t="s">
        <v>27</v>
      </c>
      <c r="C2841" s="1">
        <v>44053</v>
      </c>
      <c r="D2841">
        <v>1542</v>
      </c>
      <c r="E2841">
        <v>173827</v>
      </c>
      <c r="F2841">
        <v>1542</v>
      </c>
      <c r="G2841">
        <v>131016</v>
      </c>
      <c r="H2841">
        <v>-131015.6</v>
      </c>
      <c r="I2841" s="1">
        <v>44053</v>
      </c>
      <c r="J2841">
        <v>2020</v>
      </c>
      <c r="K2841">
        <f t="shared" si="318"/>
        <v>8</v>
      </c>
      <c r="L2841">
        <f t="shared" si="319"/>
        <v>10</v>
      </c>
      <c r="M2841">
        <f t="shared" si="320"/>
        <v>2020</v>
      </c>
      <c r="N2841">
        <f t="shared" si="314"/>
        <v>2020</v>
      </c>
      <c r="O2841">
        <f t="shared" si="315"/>
        <v>3058.5570000000002</v>
      </c>
      <c r="P2841">
        <f t="shared" si="316"/>
        <v>0</v>
      </c>
      <c r="Q2841">
        <f t="shared" si="317"/>
        <v>3058.5570000000002</v>
      </c>
    </row>
    <row r="2842" spans="1:17" x14ac:dyDescent="0.3">
      <c r="A2842">
        <v>13086530</v>
      </c>
      <c r="B2842" t="s">
        <v>27</v>
      </c>
      <c r="C2842" s="1">
        <v>44054</v>
      </c>
      <c r="D2842">
        <v>1528</v>
      </c>
      <c r="E2842">
        <v>176857</v>
      </c>
      <c r="F2842">
        <v>1528</v>
      </c>
      <c r="G2842">
        <v>134046</v>
      </c>
      <c r="H2842">
        <v>-134045.79999999999</v>
      </c>
      <c r="I2842" s="1">
        <v>44054</v>
      </c>
      <c r="J2842">
        <v>2020</v>
      </c>
      <c r="K2842">
        <f t="shared" si="318"/>
        <v>8</v>
      </c>
      <c r="L2842">
        <f t="shared" si="319"/>
        <v>11</v>
      </c>
      <c r="M2842">
        <f t="shared" si="320"/>
        <v>2020</v>
      </c>
      <c r="N2842">
        <f t="shared" si="314"/>
        <v>2020</v>
      </c>
      <c r="O2842">
        <f t="shared" si="315"/>
        <v>3030.788</v>
      </c>
      <c r="P2842">
        <f t="shared" si="316"/>
        <v>0</v>
      </c>
      <c r="Q2842">
        <f t="shared" si="317"/>
        <v>3030.788</v>
      </c>
    </row>
    <row r="2843" spans="1:17" x14ac:dyDescent="0.3">
      <c r="A2843">
        <v>13086530</v>
      </c>
      <c r="B2843" t="s">
        <v>27</v>
      </c>
      <c r="C2843" s="1">
        <v>44055</v>
      </c>
      <c r="D2843">
        <v>1494</v>
      </c>
      <c r="E2843">
        <v>179821</v>
      </c>
      <c r="F2843">
        <v>1494</v>
      </c>
      <c r="G2843">
        <v>137010</v>
      </c>
      <c r="H2843">
        <v>-137010</v>
      </c>
      <c r="I2843" s="1">
        <v>44055</v>
      </c>
      <c r="J2843">
        <v>2020</v>
      </c>
      <c r="K2843">
        <f t="shared" si="318"/>
        <v>8</v>
      </c>
      <c r="L2843">
        <f t="shared" si="319"/>
        <v>12</v>
      </c>
      <c r="M2843">
        <f t="shared" si="320"/>
        <v>2020</v>
      </c>
      <c r="N2843">
        <f t="shared" si="314"/>
        <v>2020</v>
      </c>
      <c r="O2843">
        <f t="shared" si="315"/>
        <v>2963.3490000000002</v>
      </c>
      <c r="P2843">
        <f t="shared" si="316"/>
        <v>0</v>
      </c>
      <c r="Q2843">
        <f t="shared" si="317"/>
        <v>2963.3490000000002</v>
      </c>
    </row>
    <row r="2844" spans="1:17" x14ac:dyDescent="0.3">
      <c r="A2844">
        <v>13086530</v>
      </c>
      <c r="B2844" t="s">
        <v>27</v>
      </c>
      <c r="C2844" s="1">
        <v>44056</v>
      </c>
      <c r="D2844">
        <v>1480</v>
      </c>
      <c r="E2844">
        <v>182757</v>
      </c>
      <c r="F2844">
        <v>1480</v>
      </c>
      <c r="G2844">
        <v>139946</v>
      </c>
      <c r="H2844">
        <v>-139946</v>
      </c>
      <c r="I2844" s="1">
        <v>44056</v>
      </c>
      <c r="J2844">
        <v>2020</v>
      </c>
      <c r="K2844">
        <f t="shared" si="318"/>
        <v>8</v>
      </c>
      <c r="L2844">
        <f t="shared" si="319"/>
        <v>13</v>
      </c>
      <c r="M2844">
        <f t="shared" si="320"/>
        <v>2020</v>
      </c>
      <c r="N2844">
        <f t="shared" si="314"/>
        <v>2020</v>
      </c>
      <c r="O2844">
        <f t="shared" si="315"/>
        <v>2935.58</v>
      </c>
      <c r="P2844">
        <f t="shared" si="316"/>
        <v>0</v>
      </c>
      <c r="Q2844">
        <f t="shared" si="317"/>
        <v>2935.58</v>
      </c>
    </row>
    <row r="2845" spans="1:17" x14ac:dyDescent="0.3">
      <c r="A2845">
        <v>13086530</v>
      </c>
      <c r="B2845" t="s">
        <v>27</v>
      </c>
      <c r="C2845" s="1">
        <v>44057</v>
      </c>
      <c r="D2845">
        <v>1468</v>
      </c>
      <c r="E2845">
        <v>185670</v>
      </c>
      <c r="F2845">
        <v>1468</v>
      </c>
      <c r="G2845">
        <v>142859</v>
      </c>
      <c r="H2845">
        <v>-142858.5</v>
      </c>
      <c r="I2845" s="1">
        <v>44057</v>
      </c>
      <c r="J2845">
        <v>2020</v>
      </c>
      <c r="K2845">
        <f t="shared" si="318"/>
        <v>8</v>
      </c>
      <c r="L2845">
        <f t="shared" si="319"/>
        <v>14</v>
      </c>
      <c r="M2845">
        <f t="shared" si="320"/>
        <v>2020</v>
      </c>
      <c r="N2845">
        <f t="shared" si="314"/>
        <v>2020</v>
      </c>
      <c r="O2845">
        <f t="shared" si="315"/>
        <v>2911.7780000000002</v>
      </c>
      <c r="P2845">
        <f t="shared" si="316"/>
        <v>0</v>
      </c>
      <c r="Q2845">
        <f t="shared" si="317"/>
        <v>2911.7780000000002</v>
      </c>
    </row>
    <row r="2846" spans="1:17" x14ac:dyDescent="0.3">
      <c r="A2846">
        <v>13086530</v>
      </c>
      <c r="B2846" t="s">
        <v>27</v>
      </c>
      <c r="C2846" s="1">
        <v>44058</v>
      </c>
      <c r="D2846">
        <v>1468</v>
      </c>
      <c r="E2846">
        <v>188582</v>
      </c>
      <c r="F2846">
        <v>1468</v>
      </c>
      <c r="G2846">
        <v>145771</v>
      </c>
      <c r="H2846">
        <v>-145771.1</v>
      </c>
      <c r="I2846" s="1">
        <v>44058</v>
      </c>
      <c r="J2846">
        <v>2020</v>
      </c>
      <c r="K2846">
        <f t="shared" si="318"/>
        <v>8</v>
      </c>
      <c r="L2846">
        <f t="shared" si="319"/>
        <v>15</v>
      </c>
      <c r="M2846">
        <f t="shared" si="320"/>
        <v>2020</v>
      </c>
      <c r="N2846">
        <f t="shared" si="314"/>
        <v>2020</v>
      </c>
      <c r="O2846">
        <f t="shared" ref="O2846:O2870" si="321">D2846*1.9835</f>
        <v>2911.7780000000002</v>
      </c>
      <c r="P2846">
        <f t="shared" ref="P2846:P2870" si="322">(D2846-F2846)*1.9835</f>
        <v>0</v>
      </c>
      <c r="Q2846">
        <f t="shared" ref="Q2846:Q2870" si="323">F2846*1.9835</f>
        <v>2911.7780000000002</v>
      </c>
    </row>
    <row r="2847" spans="1:17" x14ac:dyDescent="0.3">
      <c r="A2847">
        <v>13086530</v>
      </c>
      <c r="B2847" t="s">
        <v>27</v>
      </c>
      <c r="C2847" s="1">
        <v>44059</v>
      </c>
      <c r="D2847">
        <v>1468</v>
      </c>
      <c r="E2847">
        <v>191495</v>
      </c>
      <c r="F2847">
        <v>1468</v>
      </c>
      <c r="G2847">
        <v>148684</v>
      </c>
      <c r="H2847">
        <v>-148683.6</v>
      </c>
      <c r="I2847" s="1">
        <v>44059</v>
      </c>
      <c r="J2847">
        <v>2020</v>
      </c>
      <c r="K2847">
        <f t="shared" si="318"/>
        <v>8</v>
      </c>
      <c r="L2847">
        <f t="shared" si="319"/>
        <v>16</v>
      </c>
      <c r="M2847">
        <f t="shared" si="320"/>
        <v>2020</v>
      </c>
      <c r="N2847">
        <f t="shared" si="314"/>
        <v>2020</v>
      </c>
      <c r="O2847">
        <f t="shared" si="321"/>
        <v>2911.7780000000002</v>
      </c>
      <c r="P2847">
        <f t="shared" si="322"/>
        <v>0</v>
      </c>
      <c r="Q2847">
        <f t="shared" si="323"/>
        <v>2911.7780000000002</v>
      </c>
    </row>
    <row r="2848" spans="1:17" x14ac:dyDescent="0.3">
      <c r="A2848">
        <v>13086530</v>
      </c>
      <c r="B2848" t="s">
        <v>27</v>
      </c>
      <c r="C2848" s="1">
        <v>44060</v>
      </c>
      <c r="D2848">
        <v>1461</v>
      </c>
      <c r="E2848">
        <v>194394</v>
      </c>
      <c r="F2848">
        <v>1461</v>
      </c>
      <c r="G2848">
        <v>151582</v>
      </c>
      <c r="H2848">
        <v>-151582.1</v>
      </c>
      <c r="I2848" s="1">
        <v>44060</v>
      </c>
      <c r="J2848">
        <v>2020</v>
      </c>
      <c r="K2848">
        <f t="shared" si="318"/>
        <v>8</v>
      </c>
      <c r="L2848">
        <f t="shared" si="319"/>
        <v>17</v>
      </c>
      <c r="M2848">
        <f t="shared" si="320"/>
        <v>2020</v>
      </c>
      <c r="N2848">
        <f t="shared" si="314"/>
        <v>2020</v>
      </c>
      <c r="O2848">
        <f t="shared" si="321"/>
        <v>2897.8935000000001</v>
      </c>
      <c r="P2848">
        <f t="shared" si="322"/>
        <v>0</v>
      </c>
      <c r="Q2848">
        <f t="shared" si="323"/>
        <v>2897.8935000000001</v>
      </c>
    </row>
    <row r="2849" spans="1:17" x14ac:dyDescent="0.3">
      <c r="A2849">
        <v>13086530</v>
      </c>
      <c r="B2849" t="s">
        <v>27</v>
      </c>
      <c r="C2849" s="1">
        <v>44061</v>
      </c>
      <c r="D2849">
        <v>1468</v>
      </c>
      <c r="E2849">
        <v>197306</v>
      </c>
      <c r="F2849">
        <v>1468</v>
      </c>
      <c r="G2849">
        <v>154495</v>
      </c>
      <c r="H2849">
        <v>-154494.6</v>
      </c>
      <c r="I2849" s="1">
        <v>44061</v>
      </c>
      <c r="J2849">
        <v>2020</v>
      </c>
      <c r="K2849">
        <f t="shared" si="318"/>
        <v>8</v>
      </c>
      <c r="L2849">
        <f t="shared" si="319"/>
        <v>18</v>
      </c>
      <c r="M2849">
        <f t="shared" si="320"/>
        <v>2020</v>
      </c>
      <c r="N2849">
        <f t="shared" si="314"/>
        <v>2020</v>
      </c>
      <c r="O2849">
        <f t="shared" si="321"/>
        <v>2911.7780000000002</v>
      </c>
      <c r="P2849">
        <f t="shared" si="322"/>
        <v>0</v>
      </c>
      <c r="Q2849">
        <f t="shared" si="323"/>
        <v>2911.7780000000002</v>
      </c>
    </row>
    <row r="2850" spans="1:17" x14ac:dyDescent="0.3">
      <c r="A2850">
        <v>13086530</v>
      </c>
      <c r="B2850" t="s">
        <v>27</v>
      </c>
      <c r="C2850" s="1">
        <v>44062</v>
      </c>
      <c r="D2850">
        <v>1476</v>
      </c>
      <c r="E2850">
        <v>200233</v>
      </c>
      <c r="F2850">
        <v>1476</v>
      </c>
      <c r="G2850">
        <v>157421</v>
      </c>
      <c r="H2850">
        <v>-157421.20000000001</v>
      </c>
      <c r="I2850" s="1">
        <v>44062</v>
      </c>
      <c r="J2850">
        <v>2020</v>
      </c>
      <c r="K2850">
        <f t="shared" si="318"/>
        <v>8</v>
      </c>
      <c r="L2850">
        <f t="shared" si="319"/>
        <v>19</v>
      </c>
      <c r="M2850">
        <f t="shared" si="320"/>
        <v>2020</v>
      </c>
      <c r="N2850">
        <f t="shared" si="314"/>
        <v>2020</v>
      </c>
      <c r="O2850">
        <f t="shared" si="321"/>
        <v>2927.6460000000002</v>
      </c>
      <c r="P2850">
        <f t="shared" si="322"/>
        <v>0</v>
      </c>
      <c r="Q2850">
        <f t="shared" si="323"/>
        <v>2927.6460000000002</v>
      </c>
    </row>
    <row r="2851" spans="1:17" x14ac:dyDescent="0.3">
      <c r="A2851">
        <v>13086530</v>
      </c>
      <c r="B2851" t="s">
        <v>27</v>
      </c>
      <c r="C2851" s="1">
        <v>44063</v>
      </c>
      <c r="D2851">
        <v>1468</v>
      </c>
      <c r="E2851">
        <v>203145</v>
      </c>
      <c r="F2851">
        <v>1468</v>
      </c>
      <c r="G2851">
        <v>160334</v>
      </c>
      <c r="H2851">
        <v>-160333.79999999999</v>
      </c>
      <c r="I2851" s="1">
        <v>44063</v>
      </c>
      <c r="J2851">
        <v>2020</v>
      </c>
      <c r="K2851">
        <f t="shared" si="318"/>
        <v>8</v>
      </c>
      <c r="L2851">
        <f t="shared" si="319"/>
        <v>20</v>
      </c>
      <c r="M2851">
        <f t="shared" si="320"/>
        <v>2020</v>
      </c>
      <c r="N2851">
        <f t="shared" si="314"/>
        <v>2020</v>
      </c>
      <c r="O2851">
        <f t="shared" si="321"/>
        <v>2911.7780000000002</v>
      </c>
      <c r="P2851">
        <f t="shared" si="322"/>
        <v>0</v>
      </c>
      <c r="Q2851">
        <f t="shared" si="323"/>
        <v>2911.7780000000002</v>
      </c>
    </row>
    <row r="2852" spans="1:17" x14ac:dyDescent="0.3">
      <c r="A2852">
        <v>13086530</v>
      </c>
      <c r="B2852" t="s">
        <v>27</v>
      </c>
      <c r="C2852" s="1">
        <v>44064</v>
      </c>
      <c r="D2852">
        <v>1466</v>
      </c>
      <c r="E2852">
        <v>206053</v>
      </c>
      <c r="F2852">
        <v>1466</v>
      </c>
      <c r="G2852">
        <v>163242</v>
      </c>
      <c r="H2852">
        <v>-163241.60000000001</v>
      </c>
      <c r="I2852" s="1">
        <v>44064</v>
      </c>
      <c r="J2852">
        <v>2020</v>
      </c>
      <c r="K2852">
        <f t="shared" si="318"/>
        <v>8</v>
      </c>
      <c r="L2852">
        <f t="shared" si="319"/>
        <v>21</v>
      </c>
      <c r="M2852">
        <f t="shared" si="320"/>
        <v>2020</v>
      </c>
      <c r="N2852">
        <f t="shared" si="314"/>
        <v>2020</v>
      </c>
      <c r="O2852">
        <f t="shared" si="321"/>
        <v>2907.8110000000001</v>
      </c>
      <c r="P2852">
        <f t="shared" si="322"/>
        <v>0</v>
      </c>
      <c r="Q2852">
        <f t="shared" si="323"/>
        <v>2907.8110000000001</v>
      </c>
    </row>
    <row r="2853" spans="1:17" x14ac:dyDescent="0.3">
      <c r="A2853">
        <v>13086530</v>
      </c>
      <c r="B2853" t="s">
        <v>27</v>
      </c>
      <c r="C2853" s="1">
        <v>44065</v>
      </c>
      <c r="D2853">
        <v>1471</v>
      </c>
      <c r="E2853">
        <v>208970</v>
      </c>
      <c r="F2853">
        <v>1471</v>
      </c>
      <c r="G2853">
        <v>166159</v>
      </c>
      <c r="H2853">
        <v>-166158.9</v>
      </c>
      <c r="I2853" s="1">
        <v>44065</v>
      </c>
      <c r="J2853">
        <v>2020</v>
      </c>
      <c r="K2853">
        <f t="shared" si="318"/>
        <v>8</v>
      </c>
      <c r="L2853">
        <f t="shared" si="319"/>
        <v>22</v>
      </c>
      <c r="M2853">
        <f t="shared" si="320"/>
        <v>2020</v>
      </c>
      <c r="N2853">
        <f t="shared" si="314"/>
        <v>2020</v>
      </c>
      <c r="O2853">
        <f t="shared" si="321"/>
        <v>2917.7285000000002</v>
      </c>
      <c r="P2853">
        <f t="shared" si="322"/>
        <v>0</v>
      </c>
      <c r="Q2853">
        <f t="shared" si="323"/>
        <v>2917.7285000000002</v>
      </c>
    </row>
    <row r="2854" spans="1:17" x14ac:dyDescent="0.3">
      <c r="A2854">
        <v>13086530</v>
      </c>
      <c r="B2854" t="s">
        <v>27</v>
      </c>
      <c r="C2854" s="1">
        <v>44066</v>
      </c>
      <c r="D2854">
        <v>1478</v>
      </c>
      <c r="E2854">
        <v>211902</v>
      </c>
      <c r="F2854">
        <v>1478</v>
      </c>
      <c r="G2854">
        <v>169090</v>
      </c>
      <c r="H2854">
        <v>-169090.2</v>
      </c>
      <c r="I2854" s="1">
        <v>44066</v>
      </c>
      <c r="J2854">
        <v>2020</v>
      </c>
      <c r="K2854">
        <f t="shared" si="318"/>
        <v>8</v>
      </c>
      <c r="L2854">
        <f t="shared" si="319"/>
        <v>23</v>
      </c>
      <c r="M2854">
        <f t="shared" si="320"/>
        <v>2020</v>
      </c>
      <c r="N2854">
        <f t="shared" si="314"/>
        <v>2020</v>
      </c>
      <c r="O2854">
        <f t="shared" si="321"/>
        <v>2931.6130000000003</v>
      </c>
      <c r="P2854">
        <f t="shared" si="322"/>
        <v>0</v>
      </c>
      <c r="Q2854">
        <f t="shared" si="323"/>
        <v>2931.6130000000003</v>
      </c>
    </row>
    <row r="2855" spans="1:17" x14ac:dyDescent="0.3">
      <c r="A2855">
        <v>13086530</v>
      </c>
      <c r="B2855" t="s">
        <v>27</v>
      </c>
      <c r="C2855" s="1">
        <v>44067</v>
      </c>
      <c r="D2855">
        <v>1478</v>
      </c>
      <c r="E2855">
        <v>214833</v>
      </c>
      <c r="F2855">
        <v>1478</v>
      </c>
      <c r="G2855">
        <v>172022</v>
      </c>
      <c r="H2855">
        <v>-172021.5</v>
      </c>
      <c r="I2855" s="1">
        <v>44067</v>
      </c>
      <c r="J2855">
        <v>2020</v>
      </c>
      <c r="K2855">
        <f t="shared" si="318"/>
        <v>8</v>
      </c>
      <c r="L2855">
        <f t="shared" si="319"/>
        <v>24</v>
      </c>
      <c r="M2855">
        <f t="shared" si="320"/>
        <v>2020</v>
      </c>
      <c r="N2855">
        <f t="shared" si="314"/>
        <v>2020</v>
      </c>
      <c r="O2855">
        <f t="shared" si="321"/>
        <v>2931.6130000000003</v>
      </c>
      <c r="P2855">
        <f t="shared" si="322"/>
        <v>0</v>
      </c>
      <c r="Q2855">
        <f t="shared" si="323"/>
        <v>2931.6130000000003</v>
      </c>
    </row>
    <row r="2856" spans="1:17" x14ac:dyDescent="0.3">
      <c r="A2856">
        <v>13086530</v>
      </c>
      <c r="B2856" t="s">
        <v>27</v>
      </c>
      <c r="C2856" s="1">
        <v>44068</v>
      </c>
      <c r="D2856">
        <v>1466</v>
      </c>
      <c r="E2856">
        <v>217741</v>
      </c>
      <c r="F2856">
        <v>1466</v>
      </c>
      <c r="G2856">
        <v>174929</v>
      </c>
      <c r="H2856">
        <v>-174929.3</v>
      </c>
      <c r="I2856" s="1">
        <v>44068</v>
      </c>
      <c r="J2856">
        <v>2020</v>
      </c>
      <c r="K2856">
        <f t="shared" si="318"/>
        <v>8</v>
      </c>
      <c r="L2856">
        <f t="shared" si="319"/>
        <v>25</v>
      </c>
      <c r="M2856">
        <f t="shared" si="320"/>
        <v>2020</v>
      </c>
      <c r="N2856">
        <f t="shared" si="314"/>
        <v>2020</v>
      </c>
      <c r="O2856">
        <f t="shared" si="321"/>
        <v>2907.8110000000001</v>
      </c>
      <c r="P2856">
        <f t="shared" si="322"/>
        <v>0</v>
      </c>
      <c r="Q2856">
        <f t="shared" si="323"/>
        <v>2907.8110000000001</v>
      </c>
    </row>
    <row r="2857" spans="1:17" x14ac:dyDescent="0.3">
      <c r="A2857">
        <v>13086530</v>
      </c>
      <c r="B2857" t="s">
        <v>27</v>
      </c>
      <c r="C2857" s="1">
        <v>44069</v>
      </c>
      <c r="D2857">
        <v>1464</v>
      </c>
      <c r="E2857">
        <v>220644</v>
      </c>
      <c r="F2857">
        <v>1464</v>
      </c>
      <c r="G2857">
        <v>177833</v>
      </c>
      <c r="H2857">
        <v>-177832.5</v>
      </c>
      <c r="I2857" s="1">
        <v>44069</v>
      </c>
      <c r="J2857">
        <v>2020</v>
      </c>
      <c r="K2857">
        <f t="shared" si="318"/>
        <v>8</v>
      </c>
      <c r="L2857">
        <f t="shared" si="319"/>
        <v>26</v>
      </c>
      <c r="M2857">
        <f t="shared" si="320"/>
        <v>2020</v>
      </c>
      <c r="N2857">
        <f t="shared" si="314"/>
        <v>2020</v>
      </c>
      <c r="O2857">
        <f t="shared" si="321"/>
        <v>2903.8440000000001</v>
      </c>
      <c r="P2857">
        <f t="shared" si="322"/>
        <v>0</v>
      </c>
      <c r="Q2857">
        <f t="shared" si="323"/>
        <v>2903.8440000000001</v>
      </c>
    </row>
    <row r="2858" spans="1:17" x14ac:dyDescent="0.3">
      <c r="A2858">
        <v>13086530</v>
      </c>
      <c r="B2858" t="s">
        <v>27</v>
      </c>
      <c r="C2858" s="1">
        <v>44070</v>
      </c>
      <c r="D2858">
        <v>1464</v>
      </c>
      <c r="E2858">
        <v>223549</v>
      </c>
      <c r="F2858">
        <v>1464</v>
      </c>
      <c r="G2858">
        <v>180737</v>
      </c>
      <c r="H2858">
        <v>-180737.1</v>
      </c>
      <c r="I2858" s="1">
        <v>44070</v>
      </c>
      <c r="J2858">
        <v>2020</v>
      </c>
      <c r="K2858">
        <f t="shared" si="318"/>
        <v>8</v>
      </c>
      <c r="L2858">
        <f t="shared" si="319"/>
        <v>27</v>
      </c>
      <c r="M2858">
        <f t="shared" si="320"/>
        <v>2020</v>
      </c>
      <c r="N2858">
        <f t="shared" si="314"/>
        <v>2020</v>
      </c>
      <c r="O2858">
        <f t="shared" si="321"/>
        <v>2903.8440000000001</v>
      </c>
      <c r="P2858">
        <f t="shared" si="322"/>
        <v>0</v>
      </c>
      <c r="Q2858">
        <f t="shared" si="323"/>
        <v>2903.8440000000001</v>
      </c>
    </row>
    <row r="2859" spans="1:17" x14ac:dyDescent="0.3">
      <c r="A2859">
        <v>13086530</v>
      </c>
      <c r="B2859" t="s">
        <v>27</v>
      </c>
      <c r="C2859" s="1">
        <v>44071</v>
      </c>
      <c r="D2859">
        <v>1468</v>
      </c>
      <c r="E2859">
        <v>226459</v>
      </c>
      <c r="F2859">
        <v>1468</v>
      </c>
      <c r="G2859">
        <v>183648</v>
      </c>
      <c r="H2859">
        <v>-183647.9</v>
      </c>
      <c r="I2859" s="1">
        <v>44071</v>
      </c>
      <c r="J2859">
        <v>2020</v>
      </c>
      <c r="K2859">
        <f t="shared" si="318"/>
        <v>8</v>
      </c>
      <c r="L2859">
        <f t="shared" si="319"/>
        <v>28</v>
      </c>
      <c r="M2859">
        <f t="shared" si="320"/>
        <v>2020</v>
      </c>
      <c r="N2859">
        <f t="shared" si="314"/>
        <v>2020</v>
      </c>
      <c r="O2859">
        <f t="shared" si="321"/>
        <v>2911.7780000000002</v>
      </c>
      <c r="P2859">
        <f t="shared" si="322"/>
        <v>0</v>
      </c>
      <c r="Q2859">
        <f t="shared" si="323"/>
        <v>2911.7780000000002</v>
      </c>
    </row>
    <row r="2860" spans="1:17" x14ac:dyDescent="0.3">
      <c r="A2860">
        <v>13086530</v>
      </c>
      <c r="B2860" t="s">
        <v>27</v>
      </c>
      <c r="C2860" s="1">
        <v>44072</v>
      </c>
      <c r="D2860">
        <v>1471</v>
      </c>
      <c r="E2860">
        <v>229376</v>
      </c>
      <c r="F2860">
        <v>1471</v>
      </c>
      <c r="G2860">
        <v>186565</v>
      </c>
      <c r="H2860">
        <v>-186564.9</v>
      </c>
      <c r="I2860" s="1">
        <v>44072</v>
      </c>
      <c r="J2860">
        <v>2020</v>
      </c>
      <c r="K2860">
        <f t="shared" si="318"/>
        <v>8</v>
      </c>
      <c r="L2860">
        <f t="shared" si="319"/>
        <v>29</v>
      </c>
      <c r="M2860">
        <f t="shared" si="320"/>
        <v>2020</v>
      </c>
      <c r="N2860">
        <f t="shared" si="314"/>
        <v>2020</v>
      </c>
      <c r="O2860">
        <f t="shared" si="321"/>
        <v>2917.7285000000002</v>
      </c>
      <c r="P2860">
        <f t="shared" si="322"/>
        <v>0</v>
      </c>
      <c r="Q2860">
        <f t="shared" si="323"/>
        <v>2917.7285000000002</v>
      </c>
    </row>
    <row r="2861" spans="1:17" x14ac:dyDescent="0.3">
      <c r="A2861">
        <v>13086530</v>
      </c>
      <c r="B2861" t="s">
        <v>27</v>
      </c>
      <c r="C2861" s="1">
        <v>44073</v>
      </c>
      <c r="D2861">
        <v>1462</v>
      </c>
      <c r="E2861">
        <v>232276</v>
      </c>
      <c r="F2861">
        <v>1462</v>
      </c>
      <c r="G2861">
        <v>189465</v>
      </c>
      <c r="H2861">
        <v>-189464.5</v>
      </c>
      <c r="I2861" s="1">
        <v>44073</v>
      </c>
      <c r="J2861">
        <v>2020</v>
      </c>
      <c r="K2861">
        <f t="shared" si="318"/>
        <v>8</v>
      </c>
      <c r="L2861">
        <f t="shared" si="319"/>
        <v>30</v>
      </c>
      <c r="M2861">
        <f t="shared" si="320"/>
        <v>2020</v>
      </c>
      <c r="N2861">
        <f t="shared" si="314"/>
        <v>2020</v>
      </c>
      <c r="O2861">
        <f t="shared" si="321"/>
        <v>2899.877</v>
      </c>
      <c r="P2861">
        <f t="shared" si="322"/>
        <v>0</v>
      </c>
      <c r="Q2861">
        <f t="shared" si="323"/>
        <v>2899.877</v>
      </c>
    </row>
    <row r="2862" spans="1:17" x14ac:dyDescent="0.3">
      <c r="A2862">
        <v>13086530</v>
      </c>
      <c r="B2862" t="s">
        <v>27</v>
      </c>
      <c r="C2862" s="1">
        <v>44074</v>
      </c>
      <c r="D2862">
        <v>1472</v>
      </c>
      <c r="E2862">
        <v>235196</v>
      </c>
      <c r="F2862">
        <v>1472</v>
      </c>
      <c r="G2862">
        <v>192384</v>
      </c>
      <c r="H2862">
        <v>-192384.4</v>
      </c>
      <c r="I2862" s="1">
        <v>44074</v>
      </c>
      <c r="J2862">
        <v>2020</v>
      </c>
      <c r="K2862">
        <f t="shared" si="318"/>
        <v>8</v>
      </c>
      <c r="L2862">
        <f t="shared" si="319"/>
        <v>31</v>
      </c>
      <c r="M2862">
        <f t="shared" si="320"/>
        <v>2020</v>
      </c>
      <c r="N2862">
        <f t="shared" si="314"/>
        <v>2020</v>
      </c>
      <c r="O2862">
        <f t="shared" si="321"/>
        <v>2919.712</v>
      </c>
      <c r="P2862">
        <f t="shared" si="322"/>
        <v>0</v>
      </c>
      <c r="Q2862">
        <f t="shared" si="323"/>
        <v>2919.712</v>
      </c>
    </row>
    <row r="2863" spans="1:17" x14ac:dyDescent="0.3">
      <c r="A2863">
        <v>13086530</v>
      </c>
      <c r="B2863" t="s">
        <v>27</v>
      </c>
      <c r="C2863" s="1">
        <v>44075</v>
      </c>
      <c r="D2863">
        <v>1449</v>
      </c>
      <c r="E2863">
        <v>238070</v>
      </c>
      <c r="F2863">
        <v>1449</v>
      </c>
      <c r="G2863">
        <v>195259</v>
      </c>
      <c r="H2863">
        <v>-195258.9</v>
      </c>
      <c r="I2863" s="1">
        <v>44075</v>
      </c>
      <c r="J2863">
        <v>2020</v>
      </c>
      <c r="K2863">
        <f t="shared" si="318"/>
        <v>9</v>
      </c>
      <c r="L2863">
        <f t="shared" si="319"/>
        <v>1</v>
      </c>
      <c r="M2863">
        <f t="shared" si="320"/>
        <v>2020</v>
      </c>
      <c r="N2863">
        <f t="shared" si="314"/>
        <v>2020</v>
      </c>
      <c r="O2863">
        <f t="shared" si="321"/>
        <v>2874.0915</v>
      </c>
      <c r="P2863">
        <f t="shared" si="322"/>
        <v>0</v>
      </c>
      <c r="Q2863">
        <f t="shared" si="323"/>
        <v>2874.0915</v>
      </c>
    </row>
    <row r="2864" spans="1:17" x14ac:dyDescent="0.3">
      <c r="A2864">
        <v>13086530</v>
      </c>
      <c r="B2864" t="s">
        <v>27</v>
      </c>
      <c r="C2864" s="1">
        <v>44076</v>
      </c>
      <c r="D2864">
        <v>1424</v>
      </c>
      <c r="E2864">
        <v>240895</v>
      </c>
      <c r="F2864">
        <v>1424</v>
      </c>
      <c r="G2864">
        <v>198084</v>
      </c>
      <c r="H2864">
        <v>-198083.7</v>
      </c>
      <c r="I2864" s="1">
        <v>44076</v>
      </c>
      <c r="J2864">
        <v>2020</v>
      </c>
      <c r="K2864">
        <f t="shared" si="318"/>
        <v>9</v>
      </c>
      <c r="L2864">
        <f t="shared" si="319"/>
        <v>2</v>
      </c>
      <c r="M2864">
        <f t="shared" si="320"/>
        <v>2020</v>
      </c>
      <c r="N2864">
        <f t="shared" si="314"/>
        <v>2020</v>
      </c>
      <c r="O2864">
        <f t="shared" si="321"/>
        <v>2824.5039999999999</v>
      </c>
      <c r="P2864">
        <f t="shared" si="322"/>
        <v>0</v>
      </c>
      <c r="Q2864">
        <f t="shared" si="323"/>
        <v>2824.5039999999999</v>
      </c>
    </row>
    <row r="2865" spans="1:17" x14ac:dyDescent="0.3">
      <c r="A2865">
        <v>13086530</v>
      </c>
      <c r="B2865" t="s">
        <v>27</v>
      </c>
      <c r="C2865" s="1">
        <v>44077</v>
      </c>
      <c r="D2865">
        <v>1406</v>
      </c>
      <c r="E2865">
        <v>243684</v>
      </c>
      <c r="F2865">
        <v>1406</v>
      </c>
      <c r="G2865">
        <v>200873</v>
      </c>
      <c r="H2865">
        <v>-200872.7</v>
      </c>
      <c r="I2865" s="1">
        <v>44077</v>
      </c>
      <c r="J2865">
        <v>2020</v>
      </c>
      <c r="K2865">
        <f t="shared" si="318"/>
        <v>9</v>
      </c>
      <c r="L2865">
        <f t="shared" si="319"/>
        <v>3</v>
      </c>
      <c r="M2865">
        <f t="shared" si="320"/>
        <v>2020</v>
      </c>
      <c r="N2865">
        <f t="shared" si="314"/>
        <v>2020</v>
      </c>
      <c r="O2865">
        <f t="shared" si="321"/>
        <v>2788.8009999999999</v>
      </c>
      <c r="P2865">
        <f t="shared" si="322"/>
        <v>0</v>
      </c>
      <c r="Q2865">
        <f t="shared" si="323"/>
        <v>2788.8009999999999</v>
      </c>
    </row>
    <row r="2866" spans="1:17" x14ac:dyDescent="0.3">
      <c r="A2866">
        <v>13086530</v>
      </c>
      <c r="B2866" t="s">
        <v>27</v>
      </c>
      <c r="C2866" s="1">
        <v>44078</v>
      </c>
      <c r="D2866">
        <v>1402</v>
      </c>
      <c r="E2866">
        <v>246465</v>
      </c>
      <c r="F2866">
        <v>1402</v>
      </c>
      <c r="G2866">
        <v>203654</v>
      </c>
      <c r="H2866">
        <v>-203653.9</v>
      </c>
      <c r="I2866" s="1">
        <v>44078</v>
      </c>
      <c r="J2866">
        <v>2020</v>
      </c>
      <c r="K2866">
        <f t="shared" si="318"/>
        <v>9</v>
      </c>
      <c r="L2866">
        <f t="shared" si="319"/>
        <v>4</v>
      </c>
      <c r="M2866">
        <f t="shared" si="320"/>
        <v>2020</v>
      </c>
      <c r="N2866">
        <f t="shared" si="314"/>
        <v>2020</v>
      </c>
      <c r="O2866">
        <f t="shared" si="321"/>
        <v>2780.8670000000002</v>
      </c>
      <c r="P2866">
        <f t="shared" si="322"/>
        <v>0</v>
      </c>
      <c r="Q2866">
        <f t="shared" si="323"/>
        <v>2780.8670000000002</v>
      </c>
    </row>
    <row r="2867" spans="1:17" x14ac:dyDescent="0.3">
      <c r="A2867">
        <v>13086530</v>
      </c>
      <c r="B2867" t="s">
        <v>27</v>
      </c>
      <c r="C2867" s="1">
        <v>44079</v>
      </c>
      <c r="D2867">
        <v>1398</v>
      </c>
      <c r="E2867">
        <v>249239</v>
      </c>
      <c r="F2867">
        <v>1398</v>
      </c>
      <c r="G2867">
        <v>206427</v>
      </c>
      <c r="H2867">
        <v>-206427.3</v>
      </c>
      <c r="I2867" s="1">
        <v>44079</v>
      </c>
      <c r="J2867">
        <v>2020</v>
      </c>
      <c r="K2867">
        <f t="shared" si="318"/>
        <v>9</v>
      </c>
      <c r="L2867">
        <f t="shared" si="319"/>
        <v>5</v>
      </c>
      <c r="M2867">
        <f t="shared" si="320"/>
        <v>2020</v>
      </c>
      <c r="N2867">
        <f t="shared" si="314"/>
        <v>2020</v>
      </c>
      <c r="O2867">
        <f t="shared" si="321"/>
        <v>2772.933</v>
      </c>
      <c r="P2867">
        <f t="shared" si="322"/>
        <v>0</v>
      </c>
      <c r="Q2867">
        <f t="shared" si="323"/>
        <v>2772.933</v>
      </c>
    </row>
    <row r="2868" spans="1:17" x14ac:dyDescent="0.3">
      <c r="A2868">
        <v>13086530</v>
      </c>
      <c r="B2868" t="s">
        <v>27</v>
      </c>
      <c r="C2868" s="1">
        <v>44080</v>
      </c>
      <c r="D2868">
        <v>1436</v>
      </c>
      <c r="E2868">
        <v>252088</v>
      </c>
      <c r="F2868">
        <v>1436</v>
      </c>
      <c r="G2868">
        <v>209277</v>
      </c>
      <c r="H2868">
        <v>-209276.5</v>
      </c>
      <c r="I2868" s="1">
        <v>44080</v>
      </c>
      <c r="J2868">
        <v>2020</v>
      </c>
      <c r="K2868">
        <f t="shared" si="318"/>
        <v>9</v>
      </c>
      <c r="L2868">
        <f t="shared" si="319"/>
        <v>6</v>
      </c>
      <c r="M2868">
        <f t="shared" si="320"/>
        <v>2020</v>
      </c>
      <c r="N2868">
        <f t="shared" si="314"/>
        <v>2020</v>
      </c>
      <c r="O2868">
        <f t="shared" si="321"/>
        <v>2848.306</v>
      </c>
      <c r="P2868">
        <f t="shared" si="322"/>
        <v>0</v>
      </c>
      <c r="Q2868">
        <f t="shared" si="323"/>
        <v>2848.306</v>
      </c>
    </row>
    <row r="2869" spans="1:17" x14ac:dyDescent="0.3">
      <c r="A2869">
        <v>13086530</v>
      </c>
      <c r="B2869" t="s">
        <v>27</v>
      </c>
      <c r="C2869" s="1">
        <v>44081</v>
      </c>
      <c r="D2869">
        <v>1440</v>
      </c>
      <c r="E2869">
        <v>254943</v>
      </c>
      <c r="F2869">
        <v>1440</v>
      </c>
      <c r="G2869">
        <v>212132</v>
      </c>
      <c r="H2869">
        <v>-212131.8</v>
      </c>
      <c r="I2869" s="1">
        <v>44081</v>
      </c>
      <c r="J2869">
        <v>2020</v>
      </c>
      <c r="K2869">
        <f t="shared" si="318"/>
        <v>9</v>
      </c>
      <c r="L2869">
        <f t="shared" si="319"/>
        <v>7</v>
      </c>
      <c r="M2869">
        <f t="shared" si="320"/>
        <v>2020</v>
      </c>
      <c r="N2869">
        <f t="shared" si="314"/>
        <v>2020</v>
      </c>
      <c r="O2869">
        <f t="shared" si="321"/>
        <v>2856.2400000000002</v>
      </c>
      <c r="P2869">
        <f t="shared" si="322"/>
        <v>0</v>
      </c>
      <c r="Q2869">
        <f t="shared" si="323"/>
        <v>2856.2400000000002</v>
      </c>
    </row>
    <row r="2870" spans="1:17" x14ac:dyDescent="0.3">
      <c r="A2870">
        <v>13086530</v>
      </c>
      <c r="B2870" t="s">
        <v>27</v>
      </c>
      <c r="C2870" s="1">
        <v>44082</v>
      </c>
      <c r="D2870">
        <v>1506</v>
      </c>
      <c r="E2870">
        <v>257931</v>
      </c>
      <c r="F2870">
        <v>1506</v>
      </c>
      <c r="G2870">
        <v>215120</v>
      </c>
      <c r="H2870">
        <v>-215119.8</v>
      </c>
      <c r="I2870" s="1">
        <v>44082</v>
      </c>
      <c r="J2870">
        <v>2020</v>
      </c>
      <c r="K2870">
        <f t="shared" si="318"/>
        <v>9</v>
      </c>
      <c r="L2870">
        <f t="shared" si="319"/>
        <v>8</v>
      </c>
      <c r="M2870">
        <f t="shared" si="320"/>
        <v>2020</v>
      </c>
      <c r="N2870">
        <f t="shared" si="314"/>
        <v>2020</v>
      </c>
      <c r="O2870">
        <f t="shared" si="321"/>
        <v>2987.1509999999998</v>
      </c>
      <c r="P2870">
        <f t="shared" si="322"/>
        <v>0</v>
      </c>
      <c r="Q2870">
        <f t="shared" si="323"/>
        <v>2987.1509999999998</v>
      </c>
    </row>
    <row r="2871" spans="1:17" x14ac:dyDescent="0.3">
      <c r="A2871">
        <v>13086530</v>
      </c>
      <c r="B2871" t="s">
        <v>27</v>
      </c>
      <c r="C2871" s="1">
        <v>44083</v>
      </c>
      <c r="D2871">
        <v>1465</v>
      </c>
      <c r="E2871">
        <v>260836</v>
      </c>
      <c r="F2871">
        <v>1465</v>
      </c>
      <c r="G2871">
        <v>218025</v>
      </c>
      <c r="H2871">
        <v>-218024.7</v>
      </c>
      <c r="I2871" s="1">
        <v>44083</v>
      </c>
      <c r="J2871">
        <v>2020</v>
      </c>
      <c r="K2871">
        <f t="shared" si="318"/>
        <v>9</v>
      </c>
      <c r="L2871">
        <f t="shared" si="319"/>
        <v>9</v>
      </c>
      <c r="M2871">
        <f t="shared" si="320"/>
        <v>2020</v>
      </c>
      <c r="N2871">
        <f t="shared" ref="N2871:N2923" si="324">IF(K2871&gt;10,M2871+1,M2871)</f>
        <v>2020</v>
      </c>
      <c r="O2871">
        <f t="shared" ref="O2871:O2923" si="325">D2871*1.9835</f>
        <v>2905.8274999999999</v>
      </c>
      <c r="P2871">
        <f t="shared" ref="P2871:P2923" si="326">(D2871-F2871)*1.9835</f>
        <v>0</v>
      </c>
      <c r="Q2871">
        <f t="shared" ref="Q2871:Q2923" si="327">F2871*1.9835</f>
        <v>2905.8274999999999</v>
      </c>
    </row>
    <row r="2872" spans="1:17" x14ac:dyDescent="0.3">
      <c r="A2872">
        <v>13086530</v>
      </c>
      <c r="B2872" t="s">
        <v>27</v>
      </c>
      <c r="C2872" s="1">
        <v>44084</v>
      </c>
      <c r="D2872">
        <v>1430</v>
      </c>
      <c r="E2872">
        <v>263673</v>
      </c>
      <c r="F2872">
        <v>1430</v>
      </c>
      <c r="G2872">
        <v>220861</v>
      </c>
      <c r="H2872">
        <v>-220861.1</v>
      </c>
      <c r="I2872" s="1">
        <v>44084</v>
      </c>
      <c r="J2872">
        <v>2020</v>
      </c>
      <c r="K2872">
        <f t="shared" si="318"/>
        <v>9</v>
      </c>
      <c r="L2872">
        <f t="shared" si="319"/>
        <v>10</v>
      </c>
      <c r="M2872">
        <f t="shared" si="320"/>
        <v>2020</v>
      </c>
      <c r="N2872">
        <f t="shared" si="324"/>
        <v>2020</v>
      </c>
      <c r="O2872">
        <f t="shared" si="325"/>
        <v>2836.4050000000002</v>
      </c>
      <c r="P2872">
        <f t="shared" si="326"/>
        <v>0</v>
      </c>
      <c r="Q2872">
        <f t="shared" si="327"/>
        <v>2836.4050000000002</v>
      </c>
    </row>
    <row r="2873" spans="1:17" x14ac:dyDescent="0.3">
      <c r="A2873">
        <v>13086530</v>
      </c>
      <c r="B2873" t="s">
        <v>27</v>
      </c>
      <c r="C2873" s="1">
        <v>44085</v>
      </c>
      <c r="D2873">
        <v>1424</v>
      </c>
      <c r="E2873">
        <v>266496</v>
      </c>
      <c r="F2873">
        <v>1424</v>
      </c>
      <c r="G2873">
        <v>223685</v>
      </c>
      <c r="H2873">
        <v>-223684.9</v>
      </c>
      <c r="I2873" s="1">
        <v>44085</v>
      </c>
      <c r="J2873">
        <v>2020</v>
      </c>
      <c r="K2873">
        <f t="shared" si="318"/>
        <v>9</v>
      </c>
      <c r="L2873">
        <f t="shared" si="319"/>
        <v>11</v>
      </c>
      <c r="M2873">
        <f t="shared" si="320"/>
        <v>2020</v>
      </c>
      <c r="N2873">
        <f t="shared" si="324"/>
        <v>2020</v>
      </c>
      <c r="O2873">
        <f t="shared" si="325"/>
        <v>2824.5039999999999</v>
      </c>
      <c r="P2873">
        <f t="shared" si="326"/>
        <v>0</v>
      </c>
      <c r="Q2873">
        <f t="shared" si="327"/>
        <v>2824.5039999999999</v>
      </c>
    </row>
    <row r="2874" spans="1:17" x14ac:dyDescent="0.3">
      <c r="A2874">
        <v>13086530</v>
      </c>
      <c r="B2874" t="s">
        <v>27</v>
      </c>
      <c r="C2874" s="1">
        <v>44086</v>
      </c>
      <c r="D2874">
        <v>1437</v>
      </c>
      <c r="E2874">
        <v>269347</v>
      </c>
      <c r="F2874">
        <v>1437</v>
      </c>
      <c r="G2874">
        <v>226536</v>
      </c>
      <c r="H2874">
        <v>-226535.6</v>
      </c>
      <c r="I2874" s="1">
        <v>44086</v>
      </c>
      <c r="J2874">
        <v>2020</v>
      </c>
      <c r="K2874">
        <f t="shared" si="318"/>
        <v>9</v>
      </c>
      <c r="L2874">
        <f t="shared" si="319"/>
        <v>12</v>
      </c>
      <c r="M2874">
        <f t="shared" si="320"/>
        <v>2020</v>
      </c>
      <c r="N2874">
        <f t="shared" si="324"/>
        <v>2020</v>
      </c>
      <c r="O2874">
        <f t="shared" si="325"/>
        <v>2850.2894999999999</v>
      </c>
      <c r="P2874">
        <f t="shared" si="326"/>
        <v>0</v>
      </c>
      <c r="Q2874">
        <f t="shared" si="327"/>
        <v>2850.2894999999999</v>
      </c>
    </row>
    <row r="2875" spans="1:17" x14ac:dyDescent="0.3">
      <c r="A2875">
        <v>13086530</v>
      </c>
      <c r="B2875" t="s">
        <v>27</v>
      </c>
      <c r="C2875" s="1">
        <v>44087</v>
      </c>
      <c r="D2875">
        <v>1439</v>
      </c>
      <c r="E2875">
        <v>272201</v>
      </c>
      <c r="F2875">
        <v>1439</v>
      </c>
      <c r="G2875">
        <v>229390</v>
      </c>
      <c r="H2875">
        <v>-229389.7</v>
      </c>
      <c r="I2875" s="1">
        <v>44087</v>
      </c>
      <c r="J2875">
        <v>2020</v>
      </c>
      <c r="K2875">
        <f t="shared" si="318"/>
        <v>9</v>
      </c>
      <c r="L2875">
        <f t="shared" si="319"/>
        <v>13</v>
      </c>
      <c r="M2875">
        <f t="shared" si="320"/>
        <v>2020</v>
      </c>
      <c r="N2875">
        <f t="shared" si="324"/>
        <v>2020</v>
      </c>
      <c r="O2875">
        <f t="shared" si="325"/>
        <v>2854.2565</v>
      </c>
      <c r="P2875">
        <f t="shared" si="326"/>
        <v>0</v>
      </c>
      <c r="Q2875">
        <f t="shared" si="327"/>
        <v>2854.2565</v>
      </c>
    </row>
    <row r="2876" spans="1:17" x14ac:dyDescent="0.3">
      <c r="A2876">
        <v>13086530</v>
      </c>
      <c r="B2876" t="s">
        <v>27</v>
      </c>
      <c r="C2876" s="1">
        <v>44088</v>
      </c>
      <c r="D2876">
        <v>1445</v>
      </c>
      <c r="E2876">
        <v>275068</v>
      </c>
      <c r="F2876">
        <v>1445</v>
      </c>
      <c r="G2876">
        <v>232257</v>
      </c>
      <c r="H2876">
        <v>-232256.6</v>
      </c>
      <c r="I2876" s="1">
        <v>44088</v>
      </c>
      <c r="J2876">
        <v>2020</v>
      </c>
      <c r="K2876">
        <f t="shared" si="318"/>
        <v>9</v>
      </c>
      <c r="L2876">
        <f t="shared" si="319"/>
        <v>14</v>
      </c>
      <c r="M2876">
        <f t="shared" si="320"/>
        <v>2020</v>
      </c>
      <c r="N2876">
        <f t="shared" si="324"/>
        <v>2020</v>
      </c>
      <c r="O2876">
        <f t="shared" si="325"/>
        <v>2866.1575000000003</v>
      </c>
      <c r="P2876">
        <f t="shared" si="326"/>
        <v>0</v>
      </c>
      <c r="Q2876">
        <f t="shared" si="327"/>
        <v>2866.1575000000003</v>
      </c>
    </row>
    <row r="2877" spans="1:17" x14ac:dyDescent="0.3">
      <c r="A2877">
        <v>13086530</v>
      </c>
      <c r="B2877" t="s">
        <v>27</v>
      </c>
      <c r="C2877" s="1">
        <v>44089</v>
      </c>
      <c r="D2877">
        <v>1447</v>
      </c>
      <c r="E2877">
        <v>277939</v>
      </c>
      <c r="F2877">
        <v>1447</v>
      </c>
      <c r="G2877">
        <v>235127</v>
      </c>
      <c r="H2877">
        <v>-235127.1</v>
      </c>
      <c r="I2877" s="1">
        <v>44089</v>
      </c>
      <c r="J2877">
        <v>2020</v>
      </c>
      <c r="K2877">
        <f t="shared" si="318"/>
        <v>9</v>
      </c>
      <c r="L2877">
        <f t="shared" si="319"/>
        <v>15</v>
      </c>
      <c r="M2877">
        <f t="shared" si="320"/>
        <v>2020</v>
      </c>
      <c r="N2877">
        <f t="shared" si="324"/>
        <v>2020</v>
      </c>
      <c r="O2877">
        <f t="shared" si="325"/>
        <v>2870.1244999999999</v>
      </c>
      <c r="P2877">
        <f t="shared" si="326"/>
        <v>0</v>
      </c>
      <c r="Q2877">
        <f t="shared" si="327"/>
        <v>2870.1244999999999</v>
      </c>
    </row>
    <row r="2878" spans="1:17" x14ac:dyDescent="0.3">
      <c r="A2878">
        <v>13086530</v>
      </c>
      <c r="B2878" t="s">
        <v>27</v>
      </c>
      <c r="C2878" s="1">
        <v>44090</v>
      </c>
      <c r="D2878">
        <v>1444</v>
      </c>
      <c r="E2878">
        <v>280803</v>
      </c>
      <c r="F2878">
        <v>1444</v>
      </c>
      <c r="G2878">
        <v>237992</v>
      </c>
      <c r="H2878">
        <v>-237991.7</v>
      </c>
      <c r="I2878" s="1">
        <v>44090</v>
      </c>
      <c r="J2878">
        <v>2020</v>
      </c>
      <c r="K2878">
        <f t="shared" si="318"/>
        <v>9</v>
      </c>
      <c r="L2878">
        <f t="shared" si="319"/>
        <v>16</v>
      </c>
      <c r="M2878">
        <f t="shared" si="320"/>
        <v>2020</v>
      </c>
      <c r="N2878">
        <f t="shared" si="324"/>
        <v>2020</v>
      </c>
      <c r="O2878">
        <f t="shared" si="325"/>
        <v>2864.174</v>
      </c>
      <c r="P2878">
        <f t="shared" si="326"/>
        <v>0</v>
      </c>
      <c r="Q2878">
        <f t="shared" si="327"/>
        <v>2864.174</v>
      </c>
    </row>
    <row r="2879" spans="1:17" x14ac:dyDescent="0.3">
      <c r="A2879">
        <v>13086530</v>
      </c>
      <c r="B2879" t="s">
        <v>27</v>
      </c>
      <c r="C2879" s="1">
        <v>44091</v>
      </c>
      <c r="D2879">
        <v>1444</v>
      </c>
      <c r="E2879">
        <v>283667</v>
      </c>
      <c r="F2879">
        <v>1444</v>
      </c>
      <c r="G2879">
        <v>240855</v>
      </c>
      <c r="H2879">
        <v>-240855.2</v>
      </c>
      <c r="I2879" s="1">
        <v>44091</v>
      </c>
      <c r="J2879">
        <v>2020</v>
      </c>
      <c r="K2879">
        <f t="shared" si="318"/>
        <v>9</v>
      </c>
      <c r="L2879">
        <f t="shared" si="319"/>
        <v>17</v>
      </c>
      <c r="M2879">
        <f t="shared" si="320"/>
        <v>2020</v>
      </c>
      <c r="N2879">
        <f t="shared" si="324"/>
        <v>2020</v>
      </c>
      <c r="O2879">
        <f t="shared" si="325"/>
        <v>2864.174</v>
      </c>
      <c r="P2879">
        <f t="shared" si="326"/>
        <v>0</v>
      </c>
      <c r="Q2879">
        <f t="shared" si="327"/>
        <v>2864.174</v>
      </c>
    </row>
    <row r="2880" spans="1:17" x14ac:dyDescent="0.3">
      <c r="A2880">
        <v>13086530</v>
      </c>
      <c r="B2880" t="s">
        <v>27</v>
      </c>
      <c r="C2880" s="1">
        <v>44092</v>
      </c>
      <c r="D2880">
        <v>1443</v>
      </c>
      <c r="E2880">
        <v>286529</v>
      </c>
      <c r="F2880">
        <v>1443</v>
      </c>
      <c r="G2880">
        <v>243717</v>
      </c>
      <c r="H2880">
        <v>-243717.4</v>
      </c>
      <c r="I2880" s="1">
        <v>44092</v>
      </c>
      <c r="J2880">
        <v>2020</v>
      </c>
      <c r="K2880">
        <f t="shared" si="318"/>
        <v>9</v>
      </c>
      <c r="L2880">
        <f t="shared" si="319"/>
        <v>18</v>
      </c>
      <c r="M2880">
        <f t="shared" si="320"/>
        <v>2020</v>
      </c>
      <c r="N2880">
        <f t="shared" si="324"/>
        <v>2020</v>
      </c>
      <c r="O2880">
        <f t="shared" si="325"/>
        <v>2862.1905000000002</v>
      </c>
      <c r="P2880">
        <f t="shared" si="326"/>
        <v>0</v>
      </c>
      <c r="Q2880">
        <f t="shared" si="327"/>
        <v>2862.1905000000002</v>
      </c>
    </row>
    <row r="2881" spans="1:17" x14ac:dyDescent="0.3">
      <c r="A2881">
        <v>13086530</v>
      </c>
      <c r="B2881" t="s">
        <v>27</v>
      </c>
      <c r="C2881" s="1">
        <v>44093</v>
      </c>
      <c r="D2881">
        <v>1447</v>
      </c>
      <c r="E2881">
        <v>289399</v>
      </c>
      <c r="F2881">
        <v>1447</v>
      </c>
      <c r="G2881">
        <v>246588</v>
      </c>
      <c r="H2881">
        <v>-246587.9</v>
      </c>
      <c r="I2881" s="1">
        <v>44093</v>
      </c>
      <c r="J2881">
        <v>2020</v>
      </c>
      <c r="K2881">
        <f t="shared" si="318"/>
        <v>9</v>
      </c>
      <c r="L2881">
        <f t="shared" si="319"/>
        <v>19</v>
      </c>
      <c r="M2881">
        <f t="shared" si="320"/>
        <v>2020</v>
      </c>
      <c r="N2881">
        <f t="shared" si="324"/>
        <v>2020</v>
      </c>
      <c r="O2881">
        <f t="shared" si="325"/>
        <v>2870.1244999999999</v>
      </c>
      <c r="P2881">
        <f t="shared" si="326"/>
        <v>0</v>
      </c>
      <c r="Q2881">
        <f t="shared" si="327"/>
        <v>2870.1244999999999</v>
      </c>
    </row>
    <row r="2882" spans="1:17" x14ac:dyDescent="0.3">
      <c r="A2882">
        <v>13086530</v>
      </c>
      <c r="B2882" t="s">
        <v>27</v>
      </c>
      <c r="C2882" s="1">
        <v>44094</v>
      </c>
      <c r="D2882">
        <v>1454</v>
      </c>
      <c r="E2882">
        <v>292283</v>
      </c>
      <c r="F2882">
        <v>1454</v>
      </c>
      <c r="G2882">
        <v>249471</v>
      </c>
      <c r="H2882">
        <v>-249471.2</v>
      </c>
      <c r="I2882" s="1">
        <v>44094</v>
      </c>
      <c r="J2882">
        <v>2020</v>
      </c>
      <c r="K2882">
        <f t="shared" ref="K2882:K2923" si="328">MONTH(C2882)</f>
        <v>9</v>
      </c>
      <c r="L2882">
        <f t="shared" ref="L2882:L2923" si="329">DAY(C2882)</f>
        <v>20</v>
      </c>
      <c r="M2882">
        <f t="shared" ref="M2882:M2923" si="330">YEAR(C2882)</f>
        <v>2020</v>
      </c>
      <c r="N2882">
        <f t="shared" si="324"/>
        <v>2020</v>
      </c>
      <c r="O2882">
        <f t="shared" si="325"/>
        <v>2884.009</v>
      </c>
      <c r="P2882">
        <f t="shared" si="326"/>
        <v>0</v>
      </c>
      <c r="Q2882">
        <f t="shared" si="327"/>
        <v>2884.009</v>
      </c>
    </row>
    <row r="2883" spans="1:17" x14ac:dyDescent="0.3">
      <c r="A2883">
        <v>13086530</v>
      </c>
      <c r="B2883" t="s">
        <v>27</v>
      </c>
      <c r="C2883" s="1">
        <v>44095</v>
      </c>
      <c r="D2883">
        <v>1409</v>
      </c>
      <c r="E2883">
        <v>295076</v>
      </c>
      <c r="F2883">
        <v>1409</v>
      </c>
      <c r="G2883">
        <v>252265</v>
      </c>
      <c r="H2883">
        <v>-252264.9</v>
      </c>
      <c r="I2883" s="1">
        <v>44095</v>
      </c>
      <c r="J2883">
        <v>2020</v>
      </c>
      <c r="K2883">
        <f t="shared" si="328"/>
        <v>9</v>
      </c>
      <c r="L2883">
        <f t="shared" si="329"/>
        <v>21</v>
      </c>
      <c r="M2883">
        <f t="shared" si="330"/>
        <v>2020</v>
      </c>
      <c r="N2883">
        <f t="shared" si="324"/>
        <v>2020</v>
      </c>
      <c r="O2883">
        <f t="shared" si="325"/>
        <v>2794.7514999999999</v>
      </c>
      <c r="P2883">
        <f t="shared" si="326"/>
        <v>0</v>
      </c>
      <c r="Q2883">
        <f t="shared" si="327"/>
        <v>2794.7514999999999</v>
      </c>
    </row>
    <row r="2884" spans="1:17" x14ac:dyDescent="0.3">
      <c r="A2884">
        <v>13086530</v>
      </c>
      <c r="B2884" t="s">
        <v>27</v>
      </c>
      <c r="C2884" s="1">
        <v>44096</v>
      </c>
      <c r="D2884">
        <v>1364</v>
      </c>
      <c r="E2884">
        <v>297781</v>
      </c>
      <c r="F2884">
        <v>1364</v>
      </c>
      <c r="G2884">
        <v>254970</v>
      </c>
      <c r="H2884">
        <v>-254969.60000000001</v>
      </c>
      <c r="I2884" s="1">
        <v>44096</v>
      </c>
      <c r="J2884">
        <v>2020</v>
      </c>
      <c r="K2884">
        <f t="shared" si="328"/>
        <v>9</v>
      </c>
      <c r="L2884">
        <f t="shared" si="329"/>
        <v>22</v>
      </c>
      <c r="M2884">
        <f t="shared" si="330"/>
        <v>2020</v>
      </c>
      <c r="N2884">
        <f t="shared" si="324"/>
        <v>2020</v>
      </c>
      <c r="O2884">
        <f t="shared" si="325"/>
        <v>2705.4940000000001</v>
      </c>
      <c r="P2884">
        <f t="shared" si="326"/>
        <v>0</v>
      </c>
      <c r="Q2884">
        <f t="shared" si="327"/>
        <v>2705.4940000000001</v>
      </c>
    </row>
    <row r="2885" spans="1:17" x14ac:dyDescent="0.3">
      <c r="A2885">
        <v>13086530</v>
      </c>
      <c r="B2885" t="s">
        <v>27</v>
      </c>
      <c r="C2885" s="1">
        <v>44097</v>
      </c>
      <c r="D2885">
        <v>1368</v>
      </c>
      <c r="E2885">
        <v>300494</v>
      </c>
      <c r="F2885">
        <v>1368</v>
      </c>
      <c r="G2885">
        <v>257682</v>
      </c>
      <c r="H2885">
        <v>-257682.4</v>
      </c>
      <c r="I2885" s="1">
        <v>44097</v>
      </c>
      <c r="J2885">
        <v>2020</v>
      </c>
      <c r="K2885">
        <f t="shared" si="328"/>
        <v>9</v>
      </c>
      <c r="L2885">
        <f t="shared" si="329"/>
        <v>23</v>
      </c>
      <c r="M2885">
        <f t="shared" si="330"/>
        <v>2020</v>
      </c>
      <c r="N2885">
        <f t="shared" si="324"/>
        <v>2020</v>
      </c>
      <c r="O2885">
        <f t="shared" si="325"/>
        <v>2713.4279999999999</v>
      </c>
      <c r="P2885">
        <f t="shared" si="326"/>
        <v>0</v>
      </c>
      <c r="Q2885">
        <f t="shared" si="327"/>
        <v>2713.4279999999999</v>
      </c>
    </row>
    <row r="2886" spans="1:17" x14ac:dyDescent="0.3">
      <c r="A2886">
        <v>13086530</v>
      </c>
      <c r="B2886" t="s">
        <v>27</v>
      </c>
      <c r="C2886" s="1">
        <v>44098</v>
      </c>
      <c r="D2886">
        <v>1370</v>
      </c>
      <c r="E2886">
        <v>303211</v>
      </c>
      <c r="F2886">
        <v>1370</v>
      </c>
      <c r="G2886">
        <v>260400</v>
      </c>
      <c r="H2886">
        <v>-260399.8</v>
      </c>
      <c r="I2886" s="1">
        <v>44098</v>
      </c>
      <c r="J2886">
        <v>2020</v>
      </c>
      <c r="K2886">
        <f t="shared" si="328"/>
        <v>9</v>
      </c>
      <c r="L2886">
        <f t="shared" si="329"/>
        <v>24</v>
      </c>
      <c r="M2886">
        <f t="shared" si="330"/>
        <v>2020</v>
      </c>
      <c r="N2886">
        <f t="shared" si="324"/>
        <v>2020</v>
      </c>
      <c r="O2886">
        <f t="shared" si="325"/>
        <v>2717.395</v>
      </c>
      <c r="P2886">
        <f t="shared" si="326"/>
        <v>0</v>
      </c>
      <c r="Q2886">
        <f t="shared" si="327"/>
        <v>2717.395</v>
      </c>
    </row>
    <row r="2887" spans="1:17" x14ac:dyDescent="0.3">
      <c r="A2887">
        <v>13086530</v>
      </c>
      <c r="B2887" t="s">
        <v>27</v>
      </c>
      <c r="C2887" s="1">
        <v>44099</v>
      </c>
      <c r="D2887">
        <v>1372</v>
      </c>
      <c r="E2887">
        <v>305933</v>
      </c>
      <c r="F2887">
        <v>1372</v>
      </c>
      <c r="G2887">
        <v>263122</v>
      </c>
      <c r="H2887">
        <v>-263121.8</v>
      </c>
      <c r="I2887" s="1">
        <v>44099</v>
      </c>
      <c r="J2887">
        <v>2020</v>
      </c>
      <c r="K2887">
        <f t="shared" si="328"/>
        <v>9</v>
      </c>
      <c r="L2887">
        <f t="shared" si="329"/>
        <v>25</v>
      </c>
      <c r="M2887">
        <f t="shared" si="330"/>
        <v>2020</v>
      </c>
      <c r="N2887">
        <f t="shared" si="324"/>
        <v>2020</v>
      </c>
      <c r="O2887">
        <f t="shared" si="325"/>
        <v>2721.3620000000001</v>
      </c>
      <c r="P2887">
        <f t="shared" si="326"/>
        <v>0</v>
      </c>
      <c r="Q2887">
        <f t="shared" si="327"/>
        <v>2721.3620000000001</v>
      </c>
    </row>
    <row r="2888" spans="1:17" x14ac:dyDescent="0.3">
      <c r="A2888">
        <v>13086530</v>
      </c>
      <c r="B2888" t="s">
        <v>27</v>
      </c>
      <c r="C2888" s="1">
        <v>44100</v>
      </c>
      <c r="D2888">
        <v>1372</v>
      </c>
      <c r="E2888">
        <v>308655</v>
      </c>
      <c r="F2888">
        <v>1372</v>
      </c>
      <c r="G2888">
        <v>265844</v>
      </c>
      <c r="H2888">
        <v>-265843.8</v>
      </c>
      <c r="I2888" s="1">
        <v>44100</v>
      </c>
      <c r="J2888">
        <v>2020</v>
      </c>
      <c r="K2888">
        <f t="shared" si="328"/>
        <v>9</v>
      </c>
      <c r="L2888">
        <f t="shared" si="329"/>
        <v>26</v>
      </c>
      <c r="M2888">
        <f t="shared" si="330"/>
        <v>2020</v>
      </c>
      <c r="N2888">
        <f t="shared" si="324"/>
        <v>2020</v>
      </c>
      <c r="O2888">
        <f t="shared" si="325"/>
        <v>2721.3620000000001</v>
      </c>
      <c r="P2888">
        <f t="shared" si="326"/>
        <v>0</v>
      </c>
      <c r="Q2888">
        <f t="shared" si="327"/>
        <v>2721.3620000000001</v>
      </c>
    </row>
    <row r="2889" spans="1:17" x14ac:dyDescent="0.3">
      <c r="A2889">
        <v>13086530</v>
      </c>
      <c r="B2889" t="s">
        <v>27</v>
      </c>
      <c r="C2889" s="1">
        <v>44101</v>
      </c>
      <c r="D2889">
        <v>1379</v>
      </c>
      <c r="E2889">
        <v>311391</v>
      </c>
      <c r="F2889">
        <v>1379</v>
      </c>
      <c r="G2889">
        <v>268580</v>
      </c>
      <c r="H2889">
        <v>-268579.7</v>
      </c>
      <c r="I2889" s="1">
        <v>44101</v>
      </c>
      <c r="J2889">
        <v>2020</v>
      </c>
      <c r="K2889">
        <f t="shared" si="328"/>
        <v>9</v>
      </c>
      <c r="L2889">
        <f t="shared" si="329"/>
        <v>27</v>
      </c>
      <c r="M2889">
        <f t="shared" si="330"/>
        <v>2020</v>
      </c>
      <c r="N2889">
        <f t="shared" si="324"/>
        <v>2020</v>
      </c>
      <c r="O2889">
        <f t="shared" si="325"/>
        <v>2735.2465000000002</v>
      </c>
      <c r="P2889">
        <f t="shared" si="326"/>
        <v>0</v>
      </c>
      <c r="Q2889">
        <f t="shared" si="327"/>
        <v>2735.2465000000002</v>
      </c>
    </row>
    <row r="2890" spans="1:17" x14ac:dyDescent="0.3">
      <c r="A2890">
        <v>13086530</v>
      </c>
      <c r="B2890" t="s">
        <v>27</v>
      </c>
      <c r="C2890" s="1">
        <v>44102</v>
      </c>
      <c r="D2890">
        <v>1262</v>
      </c>
      <c r="E2890">
        <v>313894</v>
      </c>
      <c r="F2890">
        <v>1262</v>
      </c>
      <c r="G2890">
        <v>271083</v>
      </c>
      <c r="H2890">
        <v>-271082.90000000002</v>
      </c>
      <c r="I2890" s="1">
        <v>44102</v>
      </c>
      <c r="J2890">
        <v>2020</v>
      </c>
      <c r="K2890">
        <f t="shared" si="328"/>
        <v>9</v>
      </c>
      <c r="L2890">
        <f t="shared" si="329"/>
        <v>28</v>
      </c>
      <c r="M2890">
        <f t="shared" si="330"/>
        <v>2020</v>
      </c>
      <c r="N2890">
        <f t="shared" si="324"/>
        <v>2020</v>
      </c>
      <c r="O2890">
        <f t="shared" si="325"/>
        <v>2503.1770000000001</v>
      </c>
      <c r="P2890">
        <f t="shared" si="326"/>
        <v>0</v>
      </c>
      <c r="Q2890">
        <f t="shared" si="327"/>
        <v>2503.1770000000001</v>
      </c>
    </row>
    <row r="2891" spans="1:17" x14ac:dyDescent="0.3">
      <c r="A2891">
        <v>13086530</v>
      </c>
      <c r="B2891" t="s">
        <v>27</v>
      </c>
      <c r="C2891" s="1">
        <v>44103</v>
      </c>
      <c r="D2891">
        <v>1132</v>
      </c>
      <c r="E2891">
        <v>316140</v>
      </c>
      <c r="F2891">
        <v>1132</v>
      </c>
      <c r="G2891">
        <v>273329</v>
      </c>
      <c r="H2891">
        <v>-273329</v>
      </c>
      <c r="I2891" s="1">
        <v>44103</v>
      </c>
      <c r="J2891">
        <v>2020</v>
      </c>
      <c r="K2891">
        <f t="shared" si="328"/>
        <v>9</v>
      </c>
      <c r="L2891">
        <f t="shared" si="329"/>
        <v>29</v>
      </c>
      <c r="M2891">
        <f t="shared" si="330"/>
        <v>2020</v>
      </c>
      <c r="N2891">
        <f t="shared" si="324"/>
        <v>2020</v>
      </c>
      <c r="O2891">
        <f t="shared" si="325"/>
        <v>2245.3220000000001</v>
      </c>
      <c r="P2891">
        <f t="shared" si="326"/>
        <v>0</v>
      </c>
      <c r="Q2891">
        <f t="shared" si="327"/>
        <v>2245.3220000000001</v>
      </c>
    </row>
    <row r="2892" spans="1:17" x14ac:dyDescent="0.3">
      <c r="A2892">
        <v>13086530</v>
      </c>
      <c r="B2892" t="s">
        <v>27</v>
      </c>
      <c r="C2892" s="1">
        <v>44104</v>
      </c>
      <c r="D2892">
        <v>1110</v>
      </c>
      <c r="E2892">
        <v>318343</v>
      </c>
      <c r="F2892">
        <v>1110</v>
      </c>
      <c r="G2892">
        <v>275532</v>
      </c>
      <c r="H2892">
        <v>-275531.59999999998</v>
      </c>
      <c r="I2892" s="1">
        <v>44104</v>
      </c>
      <c r="J2892">
        <v>2020</v>
      </c>
      <c r="K2892">
        <f t="shared" si="328"/>
        <v>9</v>
      </c>
      <c r="L2892">
        <f t="shared" si="329"/>
        <v>30</v>
      </c>
      <c r="M2892">
        <f t="shared" si="330"/>
        <v>2020</v>
      </c>
      <c r="N2892">
        <f t="shared" si="324"/>
        <v>2020</v>
      </c>
      <c r="O2892">
        <f t="shared" si="325"/>
        <v>2201.6849999999999</v>
      </c>
      <c r="P2892">
        <f t="shared" si="326"/>
        <v>0</v>
      </c>
      <c r="Q2892">
        <f t="shared" si="327"/>
        <v>2201.6849999999999</v>
      </c>
    </row>
    <row r="2893" spans="1:17" x14ac:dyDescent="0.3">
      <c r="A2893">
        <v>13086530</v>
      </c>
      <c r="B2893" t="s">
        <v>27</v>
      </c>
      <c r="C2893" s="1">
        <v>44105</v>
      </c>
      <c r="D2893">
        <v>1097</v>
      </c>
      <c r="E2893">
        <v>320520</v>
      </c>
      <c r="F2893">
        <v>1097</v>
      </c>
      <c r="G2893">
        <v>277708</v>
      </c>
      <c r="H2893">
        <v>-277708.2</v>
      </c>
      <c r="I2893" s="1">
        <v>44105</v>
      </c>
      <c r="J2893">
        <v>2020</v>
      </c>
      <c r="K2893">
        <f t="shared" si="328"/>
        <v>10</v>
      </c>
      <c r="L2893">
        <f t="shared" si="329"/>
        <v>1</v>
      </c>
      <c r="M2893">
        <f t="shared" si="330"/>
        <v>2020</v>
      </c>
      <c r="N2893">
        <f t="shared" si="324"/>
        <v>2020</v>
      </c>
      <c r="O2893">
        <f t="shared" si="325"/>
        <v>2175.8995</v>
      </c>
      <c r="P2893">
        <f t="shared" si="326"/>
        <v>0</v>
      </c>
      <c r="Q2893">
        <f t="shared" si="327"/>
        <v>2175.8995</v>
      </c>
    </row>
    <row r="2894" spans="1:17" x14ac:dyDescent="0.3">
      <c r="A2894">
        <v>13086530</v>
      </c>
      <c r="B2894" t="s">
        <v>27</v>
      </c>
      <c r="C2894" s="1">
        <v>44106</v>
      </c>
      <c r="D2894">
        <v>1097</v>
      </c>
      <c r="E2894">
        <v>322696</v>
      </c>
      <c r="F2894">
        <v>1097</v>
      </c>
      <c r="G2894">
        <v>279885</v>
      </c>
      <c r="H2894">
        <v>-279884.79999999999</v>
      </c>
      <c r="I2894" s="1">
        <v>44106</v>
      </c>
      <c r="J2894">
        <v>2020</v>
      </c>
      <c r="K2894">
        <f t="shared" si="328"/>
        <v>10</v>
      </c>
      <c r="L2894">
        <f t="shared" si="329"/>
        <v>2</v>
      </c>
      <c r="M2894">
        <f t="shared" si="330"/>
        <v>2020</v>
      </c>
      <c r="N2894">
        <f t="shared" si="324"/>
        <v>2020</v>
      </c>
      <c r="O2894">
        <f t="shared" si="325"/>
        <v>2175.8995</v>
      </c>
      <c r="P2894">
        <f t="shared" si="326"/>
        <v>0</v>
      </c>
      <c r="Q2894">
        <f t="shared" si="327"/>
        <v>2175.8995</v>
      </c>
    </row>
    <row r="2895" spans="1:17" x14ac:dyDescent="0.3">
      <c r="A2895">
        <v>13086530</v>
      </c>
      <c r="B2895" t="s">
        <v>27</v>
      </c>
      <c r="C2895" s="1">
        <v>44107</v>
      </c>
      <c r="D2895">
        <v>1089</v>
      </c>
      <c r="E2895">
        <v>324856</v>
      </c>
      <c r="F2895">
        <v>1089</v>
      </c>
      <c r="G2895">
        <v>282044</v>
      </c>
      <c r="H2895">
        <v>-282044.2</v>
      </c>
      <c r="I2895" s="1">
        <v>44107</v>
      </c>
      <c r="J2895">
        <v>2020</v>
      </c>
      <c r="K2895">
        <f t="shared" si="328"/>
        <v>10</v>
      </c>
      <c r="L2895">
        <f t="shared" si="329"/>
        <v>3</v>
      </c>
      <c r="M2895">
        <f t="shared" si="330"/>
        <v>2020</v>
      </c>
      <c r="N2895">
        <f t="shared" si="324"/>
        <v>2020</v>
      </c>
      <c r="O2895">
        <f t="shared" si="325"/>
        <v>2160.0315000000001</v>
      </c>
      <c r="P2895">
        <f t="shared" si="326"/>
        <v>0</v>
      </c>
      <c r="Q2895">
        <f t="shared" si="327"/>
        <v>2160.0315000000001</v>
      </c>
    </row>
    <row r="2896" spans="1:17" x14ac:dyDescent="0.3">
      <c r="A2896">
        <v>13086530</v>
      </c>
      <c r="B2896" t="s">
        <v>27</v>
      </c>
      <c r="C2896" s="1">
        <v>44108</v>
      </c>
      <c r="D2896">
        <v>1093</v>
      </c>
      <c r="E2896">
        <v>327024</v>
      </c>
      <c r="F2896">
        <v>1093</v>
      </c>
      <c r="G2896">
        <v>284212</v>
      </c>
      <c r="H2896">
        <v>-284212.2</v>
      </c>
      <c r="I2896" s="1">
        <v>44108</v>
      </c>
      <c r="J2896">
        <v>2020</v>
      </c>
      <c r="K2896">
        <f t="shared" si="328"/>
        <v>10</v>
      </c>
      <c r="L2896">
        <f t="shared" si="329"/>
        <v>4</v>
      </c>
      <c r="M2896">
        <f t="shared" si="330"/>
        <v>2020</v>
      </c>
      <c r="N2896">
        <f t="shared" si="324"/>
        <v>2020</v>
      </c>
      <c r="O2896">
        <f t="shared" si="325"/>
        <v>2167.9655000000002</v>
      </c>
      <c r="P2896">
        <f t="shared" si="326"/>
        <v>0</v>
      </c>
      <c r="Q2896">
        <f t="shared" si="327"/>
        <v>2167.9655000000002</v>
      </c>
    </row>
    <row r="2897" spans="1:17" x14ac:dyDescent="0.3">
      <c r="A2897">
        <v>13086530</v>
      </c>
      <c r="B2897" t="s">
        <v>27</v>
      </c>
      <c r="C2897" s="1">
        <v>44109</v>
      </c>
      <c r="D2897">
        <v>1095</v>
      </c>
      <c r="E2897">
        <v>329196</v>
      </c>
      <c r="F2897">
        <v>1095</v>
      </c>
      <c r="G2897">
        <v>286385</v>
      </c>
      <c r="H2897">
        <v>-286384.5</v>
      </c>
      <c r="I2897" s="1">
        <v>44109</v>
      </c>
      <c r="J2897">
        <v>2020</v>
      </c>
      <c r="K2897">
        <f t="shared" si="328"/>
        <v>10</v>
      </c>
      <c r="L2897">
        <f t="shared" si="329"/>
        <v>5</v>
      </c>
      <c r="M2897">
        <f t="shared" si="330"/>
        <v>2020</v>
      </c>
      <c r="N2897">
        <f t="shared" si="324"/>
        <v>2020</v>
      </c>
      <c r="O2897">
        <f t="shared" si="325"/>
        <v>2171.9324999999999</v>
      </c>
      <c r="P2897">
        <f t="shared" si="326"/>
        <v>0</v>
      </c>
      <c r="Q2897">
        <f t="shared" si="327"/>
        <v>2171.9324999999999</v>
      </c>
    </row>
    <row r="2898" spans="1:17" x14ac:dyDescent="0.3">
      <c r="A2898">
        <v>13086530</v>
      </c>
      <c r="B2898" t="s">
        <v>27</v>
      </c>
      <c r="C2898" s="1">
        <v>44110</v>
      </c>
      <c r="D2898">
        <v>1063</v>
      </c>
      <c r="E2898">
        <v>331304</v>
      </c>
      <c r="F2898">
        <v>1063</v>
      </c>
      <c r="G2898">
        <v>288492</v>
      </c>
      <c r="H2898">
        <v>-288492.40000000002</v>
      </c>
      <c r="I2898" s="1">
        <v>44110</v>
      </c>
      <c r="J2898">
        <v>2020</v>
      </c>
      <c r="K2898">
        <f t="shared" si="328"/>
        <v>10</v>
      </c>
      <c r="L2898">
        <f t="shared" si="329"/>
        <v>6</v>
      </c>
      <c r="M2898">
        <f t="shared" si="330"/>
        <v>2020</v>
      </c>
      <c r="N2898">
        <f t="shared" si="324"/>
        <v>2020</v>
      </c>
      <c r="O2898">
        <f t="shared" si="325"/>
        <v>2108.4605000000001</v>
      </c>
      <c r="P2898">
        <f t="shared" si="326"/>
        <v>0</v>
      </c>
      <c r="Q2898">
        <f t="shared" si="327"/>
        <v>2108.4605000000001</v>
      </c>
    </row>
    <row r="2899" spans="1:17" x14ac:dyDescent="0.3">
      <c r="A2899">
        <v>13086530</v>
      </c>
      <c r="B2899" t="s">
        <v>27</v>
      </c>
      <c r="C2899" s="1">
        <v>44111</v>
      </c>
      <c r="D2899">
        <v>1041</v>
      </c>
      <c r="E2899">
        <v>333369</v>
      </c>
      <c r="F2899">
        <v>1041</v>
      </c>
      <c r="G2899">
        <v>290558</v>
      </c>
      <c r="H2899">
        <v>-290557.7</v>
      </c>
      <c r="I2899" s="1">
        <v>44111</v>
      </c>
      <c r="J2899">
        <v>2020</v>
      </c>
      <c r="K2899">
        <f t="shared" si="328"/>
        <v>10</v>
      </c>
      <c r="L2899">
        <f t="shared" si="329"/>
        <v>7</v>
      </c>
      <c r="M2899">
        <f t="shared" si="330"/>
        <v>2020</v>
      </c>
      <c r="N2899">
        <f t="shared" si="324"/>
        <v>2020</v>
      </c>
      <c r="O2899">
        <f t="shared" si="325"/>
        <v>2064.8235</v>
      </c>
      <c r="P2899">
        <f t="shared" si="326"/>
        <v>0</v>
      </c>
      <c r="Q2899">
        <f t="shared" si="327"/>
        <v>2064.8235</v>
      </c>
    </row>
    <row r="2900" spans="1:17" x14ac:dyDescent="0.3">
      <c r="A2900">
        <v>13086530</v>
      </c>
      <c r="B2900" t="s">
        <v>27</v>
      </c>
      <c r="C2900" s="1">
        <v>44112</v>
      </c>
      <c r="D2900">
        <v>1026</v>
      </c>
      <c r="E2900">
        <v>335405</v>
      </c>
      <c r="F2900">
        <v>1026</v>
      </c>
      <c r="G2900">
        <v>292593</v>
      </c>
      <c r="H2900">
        <v>-292593.40000000002</v>
      </c>
      <c r="I2900" s="1">
        <v>44112</v>
      </c>
      <c r="J2900">
        <v>2020</v>
      </c>
      <c r="K2900">
        <f t="shared" si="328"/>
        <v>10</v>
      </c>
      <c r="L2900">
        <f t="shared" si="329"/>
        <v>8</v>
      </c>
      <c r="M2900">
        <f t="shared" si="330"/>
        <v>2020</v>
      </c>
      <c r="N2900">
        <f t="shared" si="324"/>
        <v>2020</v>
      </c>
      <c r="O2900">
        <f t="shared" si="325"/>
        <v>2035.0710000000001</v>
      </c>
      <c r="P2900">
        <f t="shared" si="326"/>
        <v>0</v>
      </c>
      <c r="Q2900">
        <f t="shared" si="327"/>
        <v>2035.0710000000001</v>
      </c>
    </row>
    <row r="2901" spans="1:17" x14ac:dyDescent="0.3">
      <c r="A2901">
        <v>13086530</v>
      </c>
      <c r="B2901" t="s">
        <v>27</v>
      </c>
      <c r="C2901" s="1">
        <v>44113</v>
      </c>
      <c r="D2901">
        <v>967</v>
      </c>
      <c r="E2901">
        <v>337323</v>
      </c>
      <c r="F2901">
        <v>967</v>
      </c>
      <c r="G2901">
        <v>294512</v>
      </c>
      <c r="H2901">
        <v>-294512</v>
      </c>
      <c r="I2901" s="1">
        <v>44113</v>
      </c>
      <c r="J2901">
        <v>2020</v>
      </c>
      <c r="K2901">
        <f t="shared" si="328"/>
        <v>10</v>
      </c>
      <c r="L2901">
        <f t="shared" si="329"/>
        <v>9</v>
      </c>
      <c r="M2901">
        <f t="shared" si="330"/>
        <v>2020</v>
      </c>
      <c r="N2901">
        <f t="shared" si="324"/>
        <v>2020</v>
      </c>
      <c r="O2901">
        <f t="shared" si="325"/>
        <v>1918.0445</v>
      </c>
      <c r="P2901">
        <f t="shared" si="326"/>
        <v>0</v>
      </c>
      <c r="Q2901">
        <f t="shared" si="327"/>
        <v>1918.0445</v>
      </c>
    </row>
    <row r="2902" spans="1:17" x14ac:dyDescent="0.3">
      <c r="A2902">
        <v>13086530</v>
      </c>
      <c r="B2902" t="s">
        <v>27</v>
      </c>
      <c r="C2902" s="1">
        <v>44114</v>
      </c>
      <c r="D2902">
        <v>938</v>
      </c>
      <c r="E2902">
        <v>339184</v>
      </c>
      <c r="F2902">
        <v>938</v>
      </c>
      <c r="G2902">
        <v>296373</v>
      </c>
      <c r="H2902">
        <v>-296372.90000000002</v>
      </c>
      <c r="I2902" s="1">
        <v>44114</v>
      </c>
      <c r="J2902">
        <v>2020</v>
      </c>
      <c r="K2902">
        <f t="shared" si="328"/>
        <v>10</v>
      </c>
      <c r="L2902">
        <f t="shared" si="329"/>
        <v>10</v>
      </c>
      <c r="M2902">
        <f t="shared" si="330"/>
        <v>2020</v>
      </c>
      <c r="N2902">
        <f t="shared" si="324"/>
        <v>2020</v>
      </c>
      <c r="O2902">
        <f t="shared" si="325"/>
        <v>1860.5230000000001</v>
      </c>
      <c r="P2902">
        <f t="shared" si="326"/>
        <v>0</v>
      </c>
      <c r="Q2902">
        <f t="shared" si="327"/>
        <v>1860.5230000000001</v>
      </c>
    </row>
    <row r="2903" spans="1:17" x14ac:dyDescent="0.3">
      <c r="A2903">
        <v>13086530</v>
      </c>
      <c r="B2903" t="s">
        <v>27</v>
      </c>
      <c r="C2903" s="1">
        <v>44115</v>
      </c>
      <c r="D2903">
        <v>928</v>
      </c>
      <c r="E2903">
        <v>341025</v>
      </c>
      <c r="F2903">
        <v>928</v>
      </c>
      <c r="G2903">
        <v>298214</v>
      </c>
      <c r="H2903">
        <v>-298213.5</v>
      </c>
      <c r="I2903" s="1">
        <v>44115</v>
      </c>
      <c r="J2903">
        <v>2020</v>
      </c>
      <c r="K2903">
        <f t="shared" si="328"/>
        <v>10</v>
      </c>
      <c r="L2903">
        <f t="shared" si="329"/>
        <v>11</v>
      </c>
      <c r="M2903">
        <f t="shared" si="330"/>
        <v>2020</v>
      </c>
      <c r="N2903">
        <f t="shared" si="324"/>
        <v>2020</v>
      </c>
      <c r="O2903">
        <f t="shared" si="325"/>
        <v>1840.6880000000001</v>
      </c>
      <c r="P2903">
        <f t="shared" si="326"/>
        <v>0</v>
      </c>
      <c r="Q2903">
        <f t="shared" si="327"/>
        <v>1840.6880000000001</v>
      </c>
    </row>
    <row r="2904" spans="1:17" x14ac:dyDescent="0.3">
      <c r="A2904">
        <v>13086530</v>
      </c>
      <c r="B2904" t="s">
        <v>27</v>
      </c>
      <c r="C2904" s="1">
        <v>44116</v>
      </c>
      <c r="D2904">
        <v>871</v>
      </c>
      <c r="E2904">
        <v>342753</v>
      </c>
      <c r="F2904">
        <v>871</v>
      </c>
      <c r="G2904">
        <v>299941</v>
      </c>
      <c r="H2904">
        <v>-299941.09999999998</v>
      </c>
      <c r="I2904" s="1">
        <v>44116</v>
      </c>
      <c r="J2904">
        <v>2020</v>
      </c>
      <c r="K2904">
        <f t="shared" si="328"/>
        <v>10</v>
      </c>
      <c r="L2904">
        <f t="shared" si="329"/>
        <v>12</v>
      </c>
      <c r="M2904">
        <f t="shared" si="330"/>
        <v>2020</v>
      </c>
      <c r="N2904">
        <f t="shared" si="324"/>
        <v>2020</v>
      </c>
      <c r="O2904">
        <f t="shared" si="325"/>
        <v>1727.6285</v>
      </c>
      <c r="P2904">
        <f t="shared" si="326"/>
        <v>0</v>
      </c>
      <c r="Q2904">
        <f t="shared" si="327"/>
        <v>1727.6285</v>
      </c>
    </row>
    <row r="2905" spans="1:17" x14ac:dyDescent="0.3">
      <c r="A2905">
        <v>13086530</v>
      </c>
      <c r="B2905" t="s">
        <v>27</v>
      </c>
      <c r="C2905" s="1">
        <v>44117</v>
      </c>
      <c r="D2905">
        <v>829</v>
      </c>
      <c r="E2905">
        <v>344397</v>
      </c>
      <c r="F2905">
        <v>829</v>
      </c>
      <c r="G2905">
        <v>301586</v>
      </c>
      <c r="H2905">
        <v>-301585.90000000002</v>
      </c>
      <c r="I2905" s="1">
        <v>44117</v>
      </c>
      <c r="J2905">
        <v>2020</v>
      </c>
      <c r="K2905">
        <f t="shared" si="328"/>
        <v>10</v>
      </c>
      <c r="L2905">
        <f t="shared" si="329"/>
        <v>13</v>
      </c>
      <c r="M2905">
        <f t="shared" si="330"/>
        <v>2020</v>
      </c>
      <c r="N2905">
        <f t="shared" si="324"/>
        <v>2020</v>
      </c>
      <c r="O2905">
        <f t="shared" si="325"/>
        <v>1644.3215</v>
      </c>
      <c r="P2905">
        <f t="shared" si="326"/>
        <v>0</v>
      </c>
      <c r="Q2905">
        <f t="shared" si="327"/>
        <v>1644.3215</v>
      </c>
    </row>
    <row r="2906" spans="1:17" x14ac:dyDescent="0.3">
      <c r="A2906">
        <v>13086530</v>
      </c>
      <c r="B2906" t="s">
        <v>27</v>
      </c>
      <c r="C2906" s="1">
        <v>44118</v>
      </c>
      <c r="D2906">
        <v>825</v>
      </c>
      <c r="E2906">
        <v>346034</v>
      </c>
      <c r="F2906">
        <v>825</v>
      </c>
      <c r="G2906">
        <v>303223</v>
      </c>
      <c r="H2906">
        <v>-303222.8</v>
      </c>
      <c r="I2906" s="1">
        <v>44118</v>
      </c>
      <c r="J2906">
        <v>2020</v>
      </c>
      <c r="K2906">
        <f t="shared" si="328"/>
        <v>10</v>
      </c>
      <c r="L2906">
        <f t="shared" si="329"/>
        <v>14</v>
      </c>
      <c r="M2906">
        <f t="shared" si="330"/>
        <v>2020</v>
      </c>
      <c r="N2906">
        <f t="shared" si="324"/>
        <v>2020</v>
      </c>
      <c r="O2906">
        <f t="shared" si="325"/>
        <v>1636.3875</v>
      </c>
      <c r="P2906">
        <f t="shared" si="326"/>
        <v>0</v>
      </c>
      <c r="Q2906">
        <f t="shared" si="327"/>
        <v>1636.3875</v>
      </c>
    </row>
    <row r="2907" spans="1:17" x14ac:dyDescent="0.3">
      <c r="A2907">
        <v>13086530</v>
      </c>
      <c r="B2907" t="s">
        <v>27</v>
      </c>
      <c r="C2907" s="1">
        <v>44119</v>
      </c>
      <c r="D2907">
        <v>298</v>
      </c>
      <c r="E2907">
        <v>346626</v>
      </c>
      <c r="F2907">
        <v>298</v>
      </c>
      <c r="G2907">
        <v>303814</v>
      </c>
      <c r="H2907">
        <v>-303814.09999999998</v>
      </c>
      <c r="I2907" s="1">
        <v>44119</v>
      </c>
      <c r="J2907">
        <v>2020</v>
      </c>
      <c r="K2907">
        <f t="shared" si="328"/>
        <v>10</v>
      </c>
      <c r="L2907">
        <f t="shared" si="329"/>
        <v>15</v>
      </c>
      <c r="M2907">
        <f t="shared" si="330"/>
        <v>2020</v>
      </c>
      <c r="N2907">
        <f t="shared" si="324"/>
        <v>2020</v>
      </c>
      <c r="O2907">
        <f t="shared" si="325"/>
        <v>591.08299999999997</v>
      </c>
      <c r="P2907">
        <f t="shared" si="326"/>
        <v>0</v>
      </c>
      <c r="Q2907">
        <f t="shared" si="327"/>
        <v>591.08299999999997</v>
      </c>
    </row>
    <row r="2908" spans="1:17" x14ac:dyDescent="0.3">
      <c r="A2908">
        <v>13086530</v>
      </c>
      <c r="B2908" t="s">
        <v>27</v>
      </c>
      <c r="C2908" s="1">
        <v>44120</v>
      </c>
      <c r="D2908">
        <v>0</v>
      </c>
      <c r="E2908">
        <v>346626</v>
      </c>
      <c r="F2908">
        <v>0</v>
      </c>
      <c r="G2908">
        <v>303814</v>
      </c>
      <c r="H2908">
        <v>-303814.09999999998</v>
      </c>
      <c r="I2908" s="1">
        <v>44120</v>
      </c>
      <c r="J2908">
        <v>2020</v>
      </c>
      <c r="K2908">
        <f t="shared" si="328"/>
        <v>10</v>
      </c>
      <c r="L2908">
        <f t="shared" si="329"/>
        <v>16</v>
      </c>
      <c r="M2908">
        <f t="shared" si="330"/>
        <v>2020</v>
      </c>
      <c r="N2908">
        <f t="shared" si="324"/>
        <v>2020</v>
      </c>
      <c r="O2908">
        <f t="shared" si="325"/>
        <v>0</v>
      </c>
      <c r="P2908">
        <f t="shared" si="326"/>
        <v>0</v>
      </c>
      <c r="Q2908">
        <f t="shared" si="327"/>
        <v>0</v>
      </c>
    </row>
    <row r="2909" spans="1:17" x14ac:dyDescent="0.3">
      <c r="A2909">
        <v>13086530</v>
      </c>
      <c r="B2909" t="s">
        <v>27</v>
      </c>
      <c r="C2909" s="1">
        <v>44121</v>
      </c>
      <c r="D2909">
        <v>0</v>
      </c>
      <c r="E2909">
        <v>346626</v>
      </c>
      <c r="F2909">
        <v>0</v>
      </c>
      <c r="G2909">
        <v>303814</v>
      </c>
      <c r="H2909">
        <v>-303814.09999999998</v>
      </c>
      <c r="I2909" s="1">
        <v>44121</v>
      </c>
      <c r="J2909">
        <v>2020</v>
      </c>
      <c r="K2909">
        <f t="shared" si="328"/>
        <v>10</v>
      </c>
      <c r="L2909">
        <f t="shared" si="329"/>
        <v>17</v>
      </c>
      <c r="M2909">
        <f t="shared" si="330"/>
        <v>2020</v>
      </c>
      <c r="N2909">
        <f t="shared" si="324"/>
        <v>2020</v>
      </c>
      <c r="O2909">
        <f t="shared" si="325"/>
        <v>0</v>
      </c>
      <c r="P2909">
        <f t="shared" si="326"/>
        <v>0</v>
      </c>
      <c r="Q2909">
        <f t="shared" si="327"/>
        <v>0</v>
      </c>
    </row>
    <row r="2910" spans="1:17" x14ac:dyDescent="0.3">
      <c r="A2910">
        <v>13086530</v>
      </c>
      <c r="B2910" t="s">
        <v>27</v>
      </c>
      <c r="C2910" s="1">
        <v>44122</v>
      </c>
      <c r="D2910">
        <v>0</v>
      </c>
      <c r="E2910">
        <v>346626</v>
      </c>
      <c r="F2910">
        <v>0</v>
      </c>
      <c r="G2910">
        <v>303814</v>
      </c>
      <c r="H2910">
        <v>-303814.09999999998</v>
      </c>
      <c r="I2910" s="1">
        <v>44122</v>
      </c>
      <c r="J2910">
        <v>2020</v>
      </c>
      <c r="K2910">
        <f t="shared" si="328"/>
        <v>10</v>
      </c>
      <c r="L2910">
        <f t="shared" si="329"/>
        <v>18</v>
      </c>
      <c r="M2910">
        <f t="shared" si="330"/>
        <v>2020</v>
      </c>
      <c r="N2910">
        <f t="shared" si="324"/>
        <v>2020</v>
      </c>
      <c r="O2910">
        <f t="shared" si="325"/>
        <v>0</v>
      </c>
      <c r="P2910">
        <f t="shared" si="326"/>
        <v>0</v>
      </c>
      <c r="Q2910">
        <f t="shared" si="327"/>
        <v>0</v>
      </c>
    </row>
    <row r="2911" spans="1:17" x14ac:dyDescent="0.3">
      <c r="A2911">
        <v>13086530</v>
      </c>
      <c r="B2911" t="s">
        <v>27</v>
      </c>
      <c r="C2911" s="1">
        <v>44123</v>
      </c>
      <c r="D2911">
        <v>0</v>
      </c>
      <c r="E2911">
        <v>346626</v>
      </c>
      <c r="F2911">
        <v>0</v>
      </c>
      <c r="G2911">
        <v>303814</v>
      </c>
      <c r="H2911">
        <v>-303814.09999999998</v>
      </c>
      <c r="I2911" s="1">
        <v>44123</v>
      </c>
      <c r="J2911">
        <v>2020</v>
      </c>
      <c r="K2911">
        <f t="shared" si="328"/>
        <v>10</v>
      </c>
      <c r="L2911">
        <f t="shared" si="329"/>
        <v>19</v>
      </c>
      <c r="M2911">
        <f t="shared" si="330"/>
        <v>2020</v>
      </c>
      <c r="N2911">
        <f t="shared" si="324"/>
        <v>2020</v>
      </c>
      <c r="O2911">
        <f t="shared" si="325"/>
        <v>0</v>
      </c>
      <c r="P2911">
        <f t="shared" si="326"/>
        <v>0</v>
      </c>
      <c r="Q2911">
        <f t="shared" si="327"/>
        <v>0</v>
      </c>
    </row>
    <row r="2912" spans="1:17" x14ac:dyDescent="0.3">
      <c r="A2912">
        <v>13086530</v>
      </c>
      <c r="B2912" t="s">
        <v>27</v>
      </c>
      <c r="C2912" s="1">
        <v>44124</v>
      </c>
      <c r="D2912">
        <v>0</v>
      </c>
      <c r="E2912">
        <v>346626</v>
      </c>
      <c r="F2912">
        <v>0</v>
      </c>
      <c r="G2912">
        <v>303814</v>
      </c>
      <c r="H2912">
        <v>-303814.09999999998</v>
      </c>
      <c r="I2912" s="1">
        <v>44124</v>
      </c>
      <c r="J2912">
        <v>2020</v>
      </c>
      <c r="K2912">
        <f t="shared" si="328"/>
        <v>10</v>
      </c>
      <c r="L2912">
        <f t="shared" si="329"/>
        <v>20</v>
      </c>
      <c r="M2912">
        <f t="shared" si="330"/>
        <v>2020</v>
      </c>
      <c r="N2912">
        <f t="shared" si="324"/>
        <v>2020</v>
      </c>
      <c r="O2912">
        <f t="shared" si="325"/>
        <v>0</v>
      </c>
      <c r="P2912">
        <f t="shared" si="326"/>
        <v>0</v>
      </c>
      <c r="Q2912">
        <f t="shared" si="327"/>
        <v>0</v>
      </c>
    </row>
    <row r="2913" spans="1:17" x14ac:dyDescent="0.3">
      <c r="A2913">
        <v>13086530</v>
      </c>
      <c r="B2913" t="s">
        <v>27</v>
      </c>
      <c r="C2913" s="1">
        <v>44125</v>
      </c>
      <c r="D2913">
        <v>0</v>
      </c>
      <c r="E2913">
        <v>346626</v>
      </c>
      <c r="F2913">
        <v>0</v>
      </c>
      <c r="G2913">
        <v>303814</v>
      </c>
      <c r="H2913">
        <v>-303814.09999999998</v>
      </c>
      <c r="I2913" s="1">
        <v>44125</v>
      </c>
      <c r="J2913">
        <v>2020</v>
      </c>
      <c r="K2913">
        <f t="shared" si="328"/>
        <v>10</v>
      </c>
      <c r="L2913">
        <f t="shared" si="329"/>
        <v>21</v>
      </c>
      <c r="M2913">
        <f t="shared" si="330"/>
        <v>2020</v>
      </c>
      <c r="N2913">
        <f t="shared" si="324"/>
        <v>2020</v>
      </c>
      <c r="O2913">
        <f t="shared" si="325"/>
        <v>0</v>
      </c>
      <c r="P2913">
        <f t="shared" si="326"/>
        <v>0</v>
      </c>
      <c r="Q2913">
        <f t="shared" si="327"/>
        <v>0</v>
      </c>
    </row>
    <row r="2914" spans="1:17" x14ac:dyDescent="0.3">
      <c r="A2914">
        <v>13086530</v>
      </c>
      <c r="B2914" t="s">
        <v>27</v>
      </c>
      <c r="C2914" s="1">
        <v>44126</v>
      </c>
      <c r="D2914">
        <v>0</v>
      </c>
      <c r="E2914">
        <v>346626</v>
      </c>
      <c r="F2914">
        <v>0</v>
      </c>
      <c r="G2914">
        <v>303814</v>
      </c>
      <c r="H2914">
        <v>-303814.09999999998</v>
      </c>
      <c r="I2914" s="1">
        <v>44126</v>
      </c>
      <c r="J2914">
        <v>2020</v>
      </c>
      <c r="K2914">
        <f t="shared" si="328"/>
        <v>10</v>
      </c>
      <c r="L2914">
        <f t="shared" si="329"/>
        <v>22</v>
      </c>
      <c r="M2914">
        <f t="shared" si="330"/>
        <v>2020</v>
      </c>
      <c r="N2914">
        <f t="shared" si="324"/>
        <v>2020</v>
      </c>
      <c r="O2914">
        <f t="shared" si="325"/>
        <v>0</v>
      </c>
      <c r="P2914">
        <f t="shared" si="326"/>
        <v>0</v>
      </c>
      <c r="Q2914">
        <f t="shared" si="327"/>
        <v>0</v>
      </c>
    </row>
    <row r="2915" spans="1:17" x14ac:dyDescent="0.3">
      <c r="A2915">
        <v>13086530</v>
      </c>
      <c r="B2915" t="s">
        <v>27</v>
      </c>
      <c r="C2915" s="1">
        <v>44127</v>
      </c>
      <c r="D2915">
        <v>0</v>
      </c>
      <c r="E2915">
        <v>346626</v>
      </c>
      <c r="F2915">
        <v>0</v>
      </c>
      <c r="G2915">
        <v>303814</v>
      </c>
      <c r="H2915">
        <v>-303814.09999999998</v>
      </c>
      <c r="I2915" s="1">
        <v>44127</v>
      </c>
      <c r="J2915">
        <v>2020</v>
      </c>
      <c r="K2915">
        <f t="shared" si="328"/>
        <v>10</v>
      </c>
      <c r="L2915">
        <f t="shared" si="329"/>
        <v>23</v>
      </c>
      <c r="M2915">
        <f t="shared" si="330"/>
        <v>2020</v>
      </c>
      <c r="N2915">
        <f t="shared" si="324"/>
        <v>2020</v>
      </c>
      <c r="O2915">
        <f t="shared" si="325"/>
        <v>0</v>
      </c>
      <c r="P2915">
        <f t="shared" si="326"/>
        <v>0</v>
      </c>
      <c r="Q2915">
        <f t="shared" si="327"/>
        <v>0</v>
      </c>
    </row>
    <row r="2916" spans="1:17" x14ac:dyDescent="0.3">
      <c r="A2916">
        <v>13086530</v>
      </c>
      <c r="B2916" t="s">
        <v>27</v>
      </c>
      <c r="C2916" s="1">
        <v>44128</v>
      </c>
      <c r="D2916">
        <v>0</v>
      </c>
      <c r="E2916">
        <v>346626</v>
      </c>
      <c r="F2916">
        <v>0</v>
      </c>
      <c r="G2916">
        <v>303814</v>
      </c>
      <c r="H2916">
        <v>-303814.09999999998</v>
      </c>
      <c r="I2916" s="1">
        <v>44128</v>
      </c>
      <c r="J2916">
        <v>2020</v>
      </c>
      <c r="K2916">
        <f t="shared" si="328"/>
        <v>10</v>
      </c>
      <c r="L2916">
        <f t="shared" si="329"/>
        <v>24</v>
      </c>
      <c r="M2916">
        <f t="shared" si="330"/>
        <v>2020</v>
      </c>
      <c r="N2916">
        <f t="shared" si="324"/>
        <v>2020</v>
      </c>
      <c r="O2916">
        <f t="shared" si="325"/>
        <v>0</v>
      </c>
      <c r="P2916">
        <f t="shared" si="326"/>
        <v>0</v>
      </c>
      <c r="Q2916">
        <f t="shared" si="327"/>
        <v>0</v>
      </c>
    </row>
    <row r="2917" spans="1:17" x14ac:dyDescent="0.3">
      <c r="A2917">
        <v>13086530</v>
      </c>
      <c r="B2917" t="s">
        <v>27</v>
      </c>
      <c r="C2917" s="1">
        <v>44129</v>
      </c>
      <c r="D2917">
        <v>0</v>
      </c>
      <c r="E2917">
        <v>346626</v>
      </c>
      <c r="F2917">
        <v>0</v>
      </c>
      <c r="G2917">
        <v>303814</v>
      </c>
      <c r="H2917">
        <v>-303814.09999999998</v>
      </c>
      <c r="I2917" s="1">
        <v>44129</v>
      </c>
      <c r="J2917">
        <v>2020</v>
      </c>
      <c r="K2917">
        <f t="shared" si="328"/>
        <v>10</v>
      </c>
      <c r="L2917">
        <f t="shared" si="329"/>
        <v>25</v>
      </c>
      <c r="M2917">
        <f t="shared" si="330"/>
        <v>2020</v>
      </c>
      <c r="N2917">
        <f t="shared" si="324"/>
        <v>2020</v>
      </c>
      <c r="O2917">
        <f t="shared" si="325"/>
        <v>0</v>
      </c>
      <c r="P2917">
        <f t="shared" si="326"/>
        <v>0</v>
      </c>
      <c r="Q2917">
        <f t="shared" si="327"/>
        <v>0</v>
      </c>
    </row>
    <row r="2918" spans="1:17" x14ac:dyDescent="0.3">
      <c r="A2918">
        <v>13086530</v>
      </c>
      <c r="B2918" t="s">
        <v>27</v>
      </c>
      <c r="C2918" s="1">
        <v>44130</v>
      </c>
      <c r="D2918">
        <v>0</v>
      </c>
      <c r="E2918">
        <v>346626</v>
      </c>
      <c r="F2918">
        <v>0</v>
      </c>
      <c r="G2918">
        <v>303814</v>
      </c>
      <c r="H2918">
        <v>-303814.09999999998</v>
      </c>
      <c r="I2918" s="1">
        <v>44130</v>
      </c>
      <c r="J2918">
        <v>2020</v>
      </c>
      <c r="K2918">
        <f t="shared" si="328"/>
        <v>10</v>
      </c>
      <c r="L2918">
        <f t="shared" si="329"/>
        <v>26</v>
      </c>
      <c r="M2918">
        <f t="shared" si="330"/>
        <v>2020</v>
      </c>
      <c r="N2918">
        <f t="shared" si="324"/>
        <v>2020</v>
      </c>
      <c r="O2918">
        <f t="shared" si="325"/>
        <v>0</v>
      </c>
      <c r="P2918">
        <f t="shared" si="326"/>
        <v>0</v>
      </c>
      <c r="Q2918">
        <f t="shared" si="327"/>
        <v>0</v>
      </c>
    </row>
    <row r="2919" spans="1:17" x14ac:dyDescent="0.3">
      <c r="A2919">
        <v>13086530</v>
      </c>
      <c r="B2919" t="s">
        <v>27</v>
      </c>
      <c r="C2919" s="1">
        <v>44131</v>
      </c>
      <c r="D2919">
        <v>0</v>
      </c>
      <c r="E2919">
        <v>346626</v>
      </c>
      <c r="F2919">
        <v>0</v>
      </c>
      <c r="G2919">
        <v>303814</v>
      </c>
      <c r="H2919">
        <v>-303814.09999999998</v>
      </c>
      <c r="I2919" s="1">
        <v>44131</v>
      </c>
      <c r="J2919">
        <v>2020</v>
      </c>
      <c r="K2919">
        <f t="shared" si="328"/>
        <v>10</v>
      </c>
      <c r="L2919">
        <f t="shared" si="329"/>
        <v>27</v>
      </c>
      <c r="M2919">
        <f t="shared" si="330"/>
        <v>2020</v>
      </c>
      <c r="N2919">
        <f t="shared" si="324"/>
        <v>2020</v>
      </c>
      <c r="O2919">
        <f t="shared" si="325"/>
        <v>0</v>
      </c>
      <c r="P2919">
        <f t="shared" si="326"/>
        <v>0</v>
      </c>
      <c r="Q2919">
        <f t="shared" si="327"/>
        <v>0</v>
      </c>
    </row>
    <row r="2920" spans="1:17" x14ac:dyDescent="0.3">
      <c r="A2920">
        <v>13086530</v>
      </c>
      <c r="B2920" t="s">
        <v>27</v>
      </c>
      <c r="C2920" s="1">
        <v>44132</v>
      </c>
      <c r="D2920">
        <v>0</v>
      </c>
      <c r="E2920">
        <v>346626</v>
      </c>
      <c r="F2920">
        <v>0</v>
      </c>
      <c r="G2920">
        <v>303814</v>
      </c>
      <c r="H2920">
        <v>-303814.09999999998</v>
      </c>
      <c r="I2920" s="1">
        <v>44132</v>
      </c>
      <c r="J2920">
        <v>2020</v>
      </c>
      <c r="K2920">
        <f t="shared" si="328"/>
        <v>10</v>
      </c>
      <c r="L2920">
        <f t="shared" si="329"/>
        <v>28</v>
      </c>
      <c r="M2920">
        <f t="shared" si="330"/>
        <v>2020</v>
      </c>
      <c r="N2920">
        <f t="shared" si="324"/>
        <v>2020</v>
      </c>
      <c r="O2920">
        <f t="shared" si="325"/>
        <v>0</v>
      </c>
      <c r="P2920">
        <f t="shared" si="326"/>
        <v>0</v>
      </c>
      <c r="Q2920">
        <f t="shared" si="327"/>
        <v>0</v>
      </c>
    </row>
    <row r="2921" spans="1:17" x14ac:dyDescent="0.3">
      <c r="A2921">
        <v>13086530</v>
      </c>
      <c r="B2921" t="s">
        <v>27</v>
      </c>
      <c r="C2921" s="1">
        <v>44133</v>
      </c>
      <c r="D2921">
        <v>0</v>
      </c>
      <c r="E2921">
        <v>346626</v>
      </c>
      <c r="F2921">
        <v>0</v>
      </c>
      <c r="G2921">
        <v>303814</v>
      </c>
      <c r="H2921">
        <v>-303814.09999999998</v>
      </c>
      <c r="I2921" s="1">
        <v>44133</v>
      </c>
      <c r="J2921">
        <v>2020</v>
      </c>
      <c r="K2921">
        <f t="shared" si="328"/>
        <v>10</v>
      </c>
      <c r="L2921">
        <f t="shared" si="329"/>
        <v>29</v>
      </c>
      <c r="M2921">
        <f t="shared" si="330"/>
        <v>2020</v>
      </c>
      <c r="N2921">
        <f t="shared" si="324"/>
        <v>2020</v>
      </c>
      <c r="O2921">
        <f t="shared" si="325"/>
        <v>0</v>
      </c>
      <c r="P2921">
        <f t="shared" si="326"/>
        <v>0</v>
      </c>
      <c r="Q2921">
        <f t="shared" si="327"/>
        <v>0</v>
      </c>
    </row>
    <row r="2922" spans="1:17" x14ac:dyDescent="0.3">
      <c r="A2922">
        <v>13086530</v>
      </c>
      <c r="B2922" t="s">
        <v>27</v>
      </c>
      <c r="C2922" s="1">
        <v>44134</v>
      </c>
      <c r="D2922">
        <v>0</v>
      </c>
      <c r="E2922">
        <v>346626</v>
      </c>
      <c r="F2922">
        <v>0</v>
      </c>
      <c r="G2922">
        <v>303814</v>
      </c>
      <c r="H2922">
        <v>-303814.09999999998</v>
      </c>
      <c r="I2922" s="1">
        <v>44134</v>
      </c>
      <c r="J2922">
        <v>2020</v>
      </c>
      <c r="K2922">
        <f t="shared" si="328"/>
        <v>10</v>
      </c>
      <c r="L2922">
        <f t="shared" si="329"/>
        <v>30</v>
      </c>
      <c r="M2922">
        <f t="shared" si="330"/>
        <v>2020</v>
      </c>
      <c r="N2922">
        <f t="shared" si="324"/>
        <v>2020</v>
      </c>
      <c r="O2922">
        <f t="shared" si="325"/>
        <v>0</v>
      </c>
      <c r="P2922">
        <f t="shared" si="326"/>
        <v>0</v>
      </c>
      <c r="Q2922">
        <f t="shared" si="327"/>
        <v>0</v>
      </c>
    </row>
    <row r="2923" spans="1:17" x14ac:dyDescent="0.3">
      <c r="A2923">
        <v>13086530</v>
      </c>
      <c r="B2923" t="s">
        <v>27</v>
      </c>
      <c r="C2923" s="1">
        <v>44135</v>
      </c>
      <c r="D2923">
        <v>0</v>
      </c>
      <c r="E2923">
        <v>346626</v>
      </c>
      <c r="F2923">
        <v>0</v>
      </c>
      <c r="G2923">
        <v>303814</v>
      </c>
      <c r="H2923">
        <v>-303814.09999999998</v>
      </c>
      <c r="I2923" s="1">
        <v>44135</v>
      </c>
      <c r="J2923">
        <v>2020</v>
      </c>
      <c r="K2923">
        <f t="shared" si="328"/>
        <v>10</v>
      </c>
      <c r="L2923">
        <f t="shared" si="329"/>
        <v>31</v>
      </c>
      <c r="M2923">
        <f t="shared" si="330"/>
        <v>2020</v>
      </c>
      <c r="N2923">
        <f t="shared" si="324"/>
        <v>2020</v>
      </c>
      <c r="O2923">
        <f t="shared" si="325"/>
        <v>0</v>
      </c>
      <c r="P2923">
        <f t="shared" si="326"/>
        <v>0</v>
      </c>
      <c r="Q2923">
        <f t="shared" si="327"/>
        <v>0</v>
      </c>
    </row>
    <row r="2924" spans="1:17" x14ac:dyDescent="0.3">
      <c r="A2924" s="31">
        <v>13086530</v>
      </c>
      <c r="B2924" s="49" t="s">
        <v>27</v>
      </c>
      <c r="C2924" s="50">
        <v>44136</v>
      </c>
      <c r="D2924" s="31">
        <v>0</v>
      </c>
      <c r="E2924" s="31">
        <v>0</v>
      </c>
      <c r="F2924" s="31">
        <v>0</v>
      </c>
      <c r="G2924" s="31">
        <v>0</v>
      </c>
      <c r="H2924" s="31">
        <v>0</v>
      </c>
      <c r="I2924" s="50">
        <v>44136</v>
      </c>
      <c r="J2924" s="31">
        <v>2021</v>
      </c>
      <c r="K2924">
        <f t="shared" ref="K2924:K2987" si="331">MONTH(C2924)</f>
        <v>11</v>
      </c>
      <c r="L2924">
        <f t="shared" ref="L2924:L2987" si="332">DAY(C2924)</f>
        <v>1</v>
      </c>
      <c r="M2924">
        <f t="shared" ref="M2924:M2987" si="333">YEAR(C2924)</f>
        <v>2020</v>
      </c>
      <c r="N2924">
        <f t="shared" ref="N2924:N2987" si="334">IF(K2924&gt;10,M2924+1,M2924)</f>
        <v>2021</v>
      </c>
      <c r="O2924">
        <f t="shared" ref="O2924:O2987" si="335">D2924*1.9835</f>
        <v>0</v>
      </c>
      <c r="P2924">
        <f t="shared" ref="P2924:P2987" si="336">(D2924-F2924)*1.9835</f>
        <v>0</v>
      </c>
      <c r="Q2924">
        <f t="shared" ref="Q2924:Q2987" si="337">F2924*1.9835</f>
        <v>0</v>
      </c>
    </row>
    <row r="2925" spans="1:17" x14ac:dyDescent="0.3">
      <c r="A2925" s="31">
        <v>13086530</v>
      </c>
      <c r="B2925" s="49" t="s">
        <v>27</v>
      </c>
      <c r="C2925" s="50">
        <v>44137</v>
      </c>
      <c r="D2925" s="31">
        <v>0</v>
      </c>
      <c r="E2925" s="31">
        <v>0</v>
      </c>
      <c r="F2925" s="31">
        <v>0</v>
      </c>
      <c r="G2925" s="31">
        <v>0</v>
      </c>
      <c r="H2925" s="31">
        <v>0</v>
      </c>
      <c r="I2925" s="50">
        <v>44137</v>
      </c>
      <c r="J2925" s="31">
        <v>2021</v>
      </c>
      <c r="K2925">
        <f t="shared" si="331"/>
        <v>11</v>
      </c>
      <c r="L2925">
        <f t="shared" si="332"/>
        <v>2</v>
      </c>
      <c r="M2925">
        <f t="shared" si="333"/>
        <v>2020</v>
      </c>
      <c r="N2925">
        <f t="shared" si="334"/>
        <v>2021</v>
      </c>
      <c r="O2925">
        <f t="shared" si="335"/>
        <v>0</v>
      </c>
      <c r="P2925">
        <f t="shared" si="336"/>
        <v>0</v>
      </c>
      <c r="Q2925">
        <f t="shared" si="337"/>
        <v>0</v>
      </c>
    </row>
    <row r="2926" spans="1:17" x14ac:dyDescent="0.3">
      <c r="A2926" s="31">
        <v>13086530</v>
      </c>
      <c r="B2926" s="49" t="s">
        <v>27</v>
      </c>
      <c r="C2926" s="50">
        <v>44138</v>
      </c>
      <c r="D2926" s="31">
        <v>0</v>
      </c>
      <c r="E2926" s="31">
        <v>0</v>
      </c>
      <c r="F2926" s="31">
        <v>0</v>
      </c>
      <c r="G2926" s="31">
        <v>0</v>
      </c>
      <c r="H2926" s="31">
        <v>0</v>
      </c>
      <c r="I2926" s="50">
        <v>44138</v>
      </c>
      <c r="J2926" s="31">
        <v>2021</v>
      </c>
      <c r="K2926">
        <f t="shared" si="331"/>
        <v>11</v>
      </c>
      <c r="L2926">
        <f t="shared" si="332"/>
        <v>3</v>
      </c>
      <c r="M2926">
        <f t="shared" si="333"/>
        <v>2020</v>
      </c>
      <c r="N2926">
        <f t="shared" si="334"/>
        <v>2021</v>
      </c>
      <c r="O2926">
        <f t="shared" si="335"/>
        <v>0</v>
      </c>
      <c r="P2926">
        <f t="shared" si="336"/>
        <v>0</v>
      </c>
      <c r="Q2926">
        <f t="shared" si="337"/>
        <v>0</v>
      </c>
    </row>
    <row r="2927" spans="1:17" x14ac:dyDescent="0.3">
      <c r="A2927" s="31">
        <v>13086530</v>
      </c>
      <c r="B2927" s="49" t="s">
        <v>27</v>
      </c>
      <c r="C2927" s="50">
        <v>44139</v>
      </c>
      <c r="D2927" s="31">
        <v>0</v>
      </c>
      <c r="E2927" s="31">
        <v>0</v>
      </c>
      <c r="F2927" s="31">
        <v>0</v>
      </c>
      <c r="G2927" s="31">
        <v>0</v>
      </c>
      <c r="H2927" s="31">
        <v>0</v>
      </c>
      <c r="I2927" s="50">
        <v>44139</v>
      </c>
      <c r="J2927" s="31">
        <v>2021</v>
      </c>
      <c r="K2927">
        <f t="shared" si="331"/>
        <v>11</v>
      </c>
      <c r="L2927">
        <f t="shared" si="332"/>
        <v>4</v>
      </c>
      <c r="M2927">
        <f t="shared" si="333"/>
        <v>2020</v>
      </c>
      <c r="N2927">
        <f t="shared" si="334"/>
        <v>2021</v>
      </c>
      <c r="O2927">
        <f t="shared" si="335"/>
        <v>0</v>
      </c>
      <c r="P2927">
        <f t="shared" si="336"/>
        <v>0</v>
      </c>
      <c r="Q2927">
        <f t="shared" si="337"/>
        <v>0</v>
      </c>
    </row>
    <row r="2928" spans="1:17" x14ac:dyDescent="0.3">
      <c r="A2928" s="31">
        <v>13086530</v>
      </c>
      <c r="B2928" s="49" t="s">
        <v>27</v>
      </c>
      <c r="C2928" s="50">
        <v>44140</v>
      </c>
      <c r="D2928" s="31">
        <v>0</v>
      </c>
      <c r="E2928" s="31">
        <v>0</v>
      </c>
      <c r="F2928" s="31">
        <v>0</v>
      </c>
      <c r="G2928" s="31">
        <v>0</v>
      </c>
      <c r="H2928" s="31">
        <v>0</v>
      </c>
      <c r="I2928" s="50">
        <v>44140</v>
      </c>
      <c r="J2928" s="31">
        <v>2021</v>
      </c>
      <c r="K2928">
        <f t="shared" si="331"/>
        <v>11</v>
      </c>
      <c r="L2928">
        <f t="shared" si="332"/>
        <v>5</v>
      </c>
      <c r="M2928">
        <f t="shared" si="333"/>
        <v>2020</v>
      </c>
      <c r="N2928">
        <f t="shared" si="334"/>
        <v>2021</v>
      </c>
      <c r="O2928">
        <f t="shared" si="335"/>
        <v>0</v>
      </c>
      <c r="P2928">
        <f t="shared" si="336"/>
        <v>0</v>
      </c>
      <c r="Q2928">
        <f t="shared" si="337"/>
        <v>0</v>
      </c>
    </row>
    <row r="2929" spans="1:17" x14ac:dyDescent="0.3">
      <c r="A2929" s="31">
        <v>13086530</v>
      </c>
      <c r="B2929" s="49" t="s">
        <v>27</v>
      </c>
      <c r="C2929" s="50">
        <v>44141</v>
      </c>
      <c r="D2929" s="31">
        <v>107</v>
      </c>
      <c r="E2929" s="31">
        <v>212.5</v>
      </c>
      <c r="F2929" s="31">
        <v>0</v>
      </c>
      <c r="G2929" s="31">
        <v>0</v>
      </c>
      <c r="H2929" s="31">
        <v>0</v>
      </c>
      <c r="I2929" s="50">
        <v>44141</v>
      </c>
      <c r="J2929" s="31">
        <v>2021</v>
      </c>
      <c r="K2929">
        <f t="shared" si="331"/>
        <v>11</v>
      </c>
      <c r="L2929">
        <f t="shared" si="332"/>
        <v>6</v>
      </c>
      <c r="M2929">
        <f t="shared" si="333"/>
        <v>2020</v>
      </c>
      <c r="N2929">
        <f t="shared" si="334"/>
        <v>2021</v>
      </c>
      <c r="O2929">
        <f t="shared" si="335"/>
        <v>212.2345</v>
      </c>
      <c r="P2929">
        <f t="shared" si="336"/>
        <v>212.2345</v>
      </c>
      <c r="Q2929">
        <f t="shared" si="337"/>
        <v>0</v>
      </c>
    </row>
    <row r="2930" spans="1:17" x14ac:dyDescent="0.3">
      <c r="A2930" s="31">
        <v>13086530</v>
      </c>
      <c r="B2930" s="49" t="s">
        <v>27</v>
      </c>
      <c r="C2930" s="50">
        <v>44142</v>
      </c>
      <c r="D2930" s="31">
        <v>613</v>
      </c>
      <c r="E2930" s="31">
        <v>1429</v>
      </c>
      <c r="F2930" s="31">
        <v>0</v>
      </c>
      <c r="G2930" s="31">
        <v>0</v>
      </c>
      <c r="H2930" s="31">
        <v>0</v>
      </c>
      <c r="I2930" s="50">
        <v>44142</v>
      </c>
      <c r="J2930" s="31">
        <v>2021</v>
      </c>
      <c r="K2930">
        <f t="shared" si="331"/>
        <v>11</v>
      </c>
      <c r="L2930">
        <f t="shared" si="332"/>
        <v>7</v>
      </c>
      <c r="M2930">
        <f t="shared" si="333"/>
        <v>2020</v>
      </c>
      <c r="N2930">
        <f t="shared" si="334"/>
        <v>2021</v>
      </c>
      <c r="O2930">
        <f t="shared" si="335"/>
        <v>1215.8855000000001</v>
      </c>
      <c r="P2930">
        <f t="shared" si="336"/>
        <v>1215.8855000000001</v>
      </c>
      <c r="Q2930">
        <f t="shared" si="337"/>
        <v>0</v>
      </c>
    </row>
    <row r="2931" spans="1:17" x14ac:dyDescent="0.3">
      <c r="A2931" s="31">
        <v>13086530</v>
      </c>
      <c r="B2931" s="49" t="s">
        <v>27</v>
      </c>
      <c r="C2931" s="50">
        <v>44143</v>
      </c>
      <c r="D2931" s="31">
        <v>576</v>
      </c>
      <c r="E2931" s="31">
        <v>2570.5</v>
      </c>
      <c r="F2931" s="31">
        <v>0</v>
      </c>
      <c r="G2931" s="31">
        <v>0</v>
      </c>
      <c r="H2931" s="31">
        <v>0</v>
      </c>
      <c r="I2931" s="50">
        <v>44143</v>
      </c>
      <c r="J2931" s="31">
        <v>2021</v>
      </c>
      <c r="K2931">
        <f t="shared" si="331"/>
        <v>11</v>
      </c>
      <c r="L2931">
        <f t="shared" si="332"/>
        <v>8</v>
      </c>
      <c r="M2931">
        <f t="shared" si="333"/>
        <v>2020</v>
      </c>
      <c r="N2931">
        <f t="shared" si="334"/>
        <v>2021</v>
      </c>
      <c r="O2931">
        <f t="shared" si="335"/>
        <v>1142.4960000000001</v>
      </c>
      <c r="P2931">
        <f t="shared" si="336"/>
        <v>1142.4960000000001</v>
      </c>
      <c r="Q2931">
        <f t="shared" si="337"/>
        <v>0</v>
      </c>
    </row>
    <row r="2932" spans="1:17" x14ac:dyDescent="0.3">
      <c r="A2932" s="31">
        <v>13086530</v>
      </c>
      <c r="B2932" s="49" t="s">
        <v>27</v>
      </c>
      <c r="C2932" s="50">
        <v>44144</v>
      </c>
      <c r="D2932" s="31">
        <v>505</v>
      </c>
      <c r="E2932" s="31">
        <v>3571.5</v>
      </c>
      <c r="F2932" s="31">
        <v>0</v>
      </c>
      <c r="G2932" s="31">
        <v>0</v>
      </c>
      <c r="H2932" s="31">
        <v>0</v>
      </c>
      <c r="I2932" s="50">
        <v>44144</v>
      </c>
      <c r="J2932" s="31">
        <v>2021</v>
      </c>
      <c r="K2932">
        <f t="shared" si="331"/>
        <v>11</v>
      </c>
      <c r="L2932">
        <f t="shared" si="332"/>
        <v>9</v>
      </c>
      <c r="M2932">
        <f t="shared" si="333"/>
        <v>2020</v>
      </c>
      <c r="N2932">
        <f t="shared" si="334"/>
        <v>2021</v>
      </c>
      <c r="O2932">
        <f t="shared" si="335"/>
        <v>1001.6675</v>
      </c>
      <c r="P2932">
        <f t="shared" si="336"/>
        <v>1001.6675</v>
      </c>
      <c r="Q2932">
        <f t="shared" si="337"/>
        <v>0</v>
      </c>
    </row>
    <row r="2933" spans="1:17" x14ac:dyDescent="0.3">
      <c r="A2933" s="31">
        <v>13086530</v>
      </c>
      <c r="B2933" s="49" t="s">
        <v>27</v>
      </c>
      <c r="C2933" s="50">
        <v>44145</v>
      </c>
      <c r="D2933" s="31">
        <v>511</v>
      </c>
      <c r="E2933" s="31">
        <v>4585.2</v>
      </c>
      <c r="F2933" s="31">
        <v>0</v>
      </c>
      <c r="G2933" s="31">
        <v>0</v>
      </c>
      <c r="H2933" s="31">
        <v>0</v>
      </c>
      <c r="I2933" s="50">
        <v>44145</v>
      </c>
      <c r="J2933" s="31">
        <v>2021</v>
      </c>
      <c r="K2933">
        <f t="shared" si="331"/>
        <v>11</v>
      </c>
      <c r="L2933">
        <f t="shared" si="332"/>
        <v>10</v>
      </c>
      <c r="M2933">
        <f t="shared" si="333"/>
        <v>2020</v>
      </c>
      <c r="N2933">
        <f t="shared" si="334"/>
        <v>2021</v>
      </c>
      <c r="O2933">
        <f t="shared" si="335"/>
        <v>1013.5685</v>
      </c>
      <c r="P2933">
        <f t="shared" si="336"/>
        <v>1013.5685</v>
      </c>
      <c r="Q2933">
        <f t="shared" si="337"/>
        <v>0</v>
      </c>
    </row>
    <row r="2934" spans="1:17" x14ac:dyDescent="0.3">
      <c r="A2934" s="31">
        <v>13086530</v>
      </c>
      <c r="B2934" s="49" t="s">
        <v>27</v>
      </c>
      <c r="C2934" s="50">
        <v>44146</v>
      </c>
      <c r="D2934" s="31">
        <v>540</v>
      </c>
      <c r="E2934" s="31">
        <v>5656.9</v>
      </c>
      <c r="F2934" s="31">
        <v>0</v>
      </c>
      <c r="G2934" s="31">
        <v>0</v>
      </c>
      <c r="H2934" s="31">
        <v>0</v>
      </c>
      <c r="I2934" s="50">
        <v>44146</v>
      </c>
      <c r="J2934" s="31">
        <v>2021</v>
      </c>
      <c r="K2934">
        <f t="shared" si="331"/>
        <v>11</v>
      </c>
      <c r="L2934">
        <f t="shared" si="332"/>
        <v>11</v>
      </c>
      <c r="M2934">
        <f t="shared" si="333"/>
        <v>2020</v>
      </c>
      <c r="N2934">
        <f t="shared" si="334"/>
        <v>2021</v>
      </c>
      <c r="O2934">
        <f t="shared" si="335"/>
        <v>1071.0899999999999</v>
      </c>
      <c r="P2934">
        <f t="shared" si="336"/>
        <v>1071.0899999999999</v>
      </c>
      <c r="Q2934">
        <f t="shared" si="337"/>
        <v>0</v>
      </c>
    </row>
    <row r="2935" spans="1:17" x14ac:dyDescent="0.3">
      <c r="A2935" s="31">
        <v>13086530</v>
      </c>
      <c r="B2935" s="49" t="s">
        <v>27</v>
      </c>
      <c r="C2935" s="50">
        <v>44147</v>
      </c>
      <c r="D2935" s="31">
        <v>560</v>
      </c>
      <c r="E2935" s="31">
        <v>6768</v>
      </c>
      <c r="F2935" s="31">
        <v>0</v>
      </c>
      <c r="G2935" s="31">
        <v>0</v>
      </c>
      <c r="H2935" s="31">
        <v>0</v>
      </c>
      <c r="I2935" s="50">
        <v>44147</v>
      </c>
      <c r="J2935" s="31">
        <v>2021</v>
      </c>
      <c r="K2935">
        <f t="shared" si="331"/>
        <v>11</v>
      </c>
      <c r="L2935">
        <f t="shared" si="332"/>
        <v>12</v>
      </c>
      <c r="M2935">
        <f t="shared" si="333"/>
        <v>2020</v>
      </c>
      <c r="N2935">
        <f t="shared" si="334"/>
        <v>2021</v>
      </c>
      <c r="O2935">
        <f t="shared" si="335"/>
        <v>1110.76</v>
      </c>
      <c r="P2935">
        <f t="shared" si="336"/>
        <v>1110.76</v>
      </c>
      <c r="Q2935">
        <f t="shared" si="337"/>
        <v>0</v>
      </c>
    </row>
    <row r="2936" spans="1:17" x14ac:dyDescent="0.3">
      <c r="A2936" s="31">
        <v>13086530</v>
      </c>
      <c r="B2936" s="49" t="s">
        <v>27</v>
      </c>
      <c r="C2936" s="50">
        <v>44148</v>
      </c>
      <c r="D2936" s="31">
        <v>557</v>
      </c>
      <c r="E2936" s="31">
        <v>7872.3</v>
      </c>
      <c r="F2936" s="31">
        <v>0</v>
      </c>
      <c r="G2936" s="31">
        <v>0</v>
      </c>
      <c r="H2936" s="31">
        <v>0</v>
      </c>
      <c r="I2936" s="50">
        <v>44148</v>
      </c>
      <c r="J2936" s="31">
        <v>2021</v>
      </c>
      <c r="K2936">
        <f t="shared" si="331"/>
        <v>11</v>
      </c>
      <c r="L2936">
        <f t="shared" si="332"/>
        <v>13</v>
      </c>
      <c r="M2936">
        <f t="shared" si="333"/>
        <v>2020</v>
      </c>
      <c r="N2936">
        <f t="shared" si="334"/>
        <v>2021</v>
      </c>
      <c r="O2936">
        <f t="shared" si="335"/>
        <v>1104.8095000000001</v>
      </c>
      <c r="P2936">
        <f t="shared" si="336"/>
        <v>1104.8095000000001</v>
      </c>
      <c r="Q2936">
        <f t="shared" si="337"/>
        <v>0</v>
      </c>
    </row>
    <row r="2937" spans="1:17" x14ac:dyDescent="0.3">
      <c r="A2937" s="31">
        <v>13086530</v>
      </c>
      <c r="B2937" s="49" t="s">
        <v>27</v>
      </c>
      <c r="C2937" s="50">
        <v>44149</v>
      </c>
      <c r="D2937" s="31">
        <v>530</v>
      </c>
      <c r="E2937" s="31">
        <v>8924.1</v>
      </c>
      <c r="F2937" s="31">
        <v>0</v>
      </c>
      <c r="G2937" s="31">
        <v>0</v>
      </c>
      <c r="H2937" s="31">
        <v>0</v>
      </c>
      <c r="I2937" s="50">
        <v>44149</v>
      </c>
      <c r="J2937" s="31">
        <v>2021</v>
      </c>
      <c r="K2937">
        <f t="shared" si="331"/>
        <v>11</v>
      </c>
      <c r="L2937">
        <f t="shared" si="332"/>
        <v>14</v>
      </c>
      <c r="M2937">
        <f t="shared" si="333"/>
        <v>2020</v>
      </c>
      <c r="N2937">
        <f t="shared" si="334"/>
        <v>2021</v>
      </c>
      <c r="O2937">
        <f t="shared" si="335"/>
        <v>1051.2550000000001</v>
      </c>
      <c r="P2937">
        <f t="shared" si="336"/>
        <v>1051.2550000000001</v>
      </c>
      <c r="Q2937">
        <f t="shared" si="337"/>
        <v>0</v>
      </c>
    </row>
    <row r="2938" spans="1:17" x14ac:dyDescent="0.3">
      <c r="A2938" s="31">
        <v>13086530</v>
      </c>
      <c r="B2938" s="49" t="s">
        <v>27</v>
      </c>
      <c r="C2938" s="50">
        <v>44150</v>
      </c>
      <c r="D2938" s="31">
        <v>557</v>
      </c>
      <c r="E2938" s="31">
        <v>10028.1</v>
      </c>
      <c r="F2938" s="31">
        <v>0</v>
      </c>
      <c r="G2938" s="31">
        <v>0</v>
      </c>
      <c r="H2938" s="31">
        <v>0</v>
      </c>
      <c r="I2938" s="50">
        <v>44150</v>
      </c>
      <c r="J2938" s="31">
        <v>2021</v>
      </c>
      <c r="K2938">
        <f t="shared" si="331"/>
        <v>11</v>
      </c>
      <c r="L2938">
        <f t="shared" si="332"/>
        <v>15</v>
      </c>
      <c r="M2938">
        <f t="shared" si="333"/>
        <v>2020</v>
      </c>
      <c r="N2938">
        <f t="shared" si="334"/>
        <v>2021</v>
      </c>
      <c r="O2938">
        <f t="shared" si="335"/>
        <v>1104.8095000000001</v>
      </c>
      <c r="P2938">
        <f t="shared" si="336"/>
        <v>1104.8095000000001</v>
      </c>
      <c r="Q2938">
        <f t="shared" si="337"/>
        <v>0</v>
      </c>
    </row>
    <row r="2939" spans="1:17" x14ac:dyDescent="0.3">
      <c r="A2939" s="31">
        <v>13086530</v>
      </c>
      <c r="B2939" s="49" t="s">
        <v>27</v>
      </c>
      <c r="C2939" s="50">
        <v>44151</v>
      </c>
      <c r="D2939" s="31">
        <v>557</v>
      </c>
      <c r="E2939" s="31">
        <v>11132</v>
      </c>
      <c r="F2939" s="31">
        <v>0</v>
      </c>
      <c r="G2939" s="31">
        <v>0</v>
      </c>
      <c r="H2939" s="31">
        <v>0</v>
      </c>
      <c r="I2939" s="50">
        <v>44151</v>
      </c>
      <c r="J2939" s="31">
        <v>2021</v>
      </c>
      <c r="K2939">
        <f t="shared" si="331"/>
        <v>11</v>
      </c>
      <c r="L2939">
        <f t="shared" si="332"/>
        <v>16</v>
      </c>
      <c r="M2939">
        <f t="shared" si="333"/>
        <v>2020</v>
      </c>
      <c r="N2939">
        <f t="shared" si="334"/>
        <v>2021</v>
      </c>
      <c r="O2939">
        <f t="shared" si="335"/>
        <v>1104.8095000000001</v>
      </c>
      <c r="P2939">
        <f t="shared" si="336"/>
        <v>1104.8095000000001</v>
      </c>
      <c r="Q2939">
        <f t="shared" si="337"/>
        <v>0</v>
      </c>
    </row>
    <row r="2940" spans="1:17" x14ac:dyDescent="0.3">
      <c r="A2940" s="31">
        <v>13086530</v>
      </c>
      <c r="B2940" s="49" t="s">
        <v>27</v>
      </c>
      <c r="C2940" s="50">
        <v>44152</v>
      </c>
      <c r="D2940" s="31">
        <v>563</v>
      </c>
      <c r="E2940" s="31">
        <v>12249.1</v>
      </c>
      <c r="F2940" s="31">
        <v>0</v>
      </c>
      <c r="G2940" s="31">
        <v>0</v>
      </c>
      <c r="H2940" s="31">
        <v>0</v>
      </c>
      <c r="I2940" s="50">
        <v>44152</v>
      </c>
      <c r="J2940" s="31">
        <v>2021</v>
      </c>
      <c r="K2940">
        <f t="shared" si="331"/>
        <v>11</v>
      </c>
      <c r="L2940">
        <f t="shared" si="332"/>
        <v>17</v>
      </c>
      <c r="M2940">
        <f t="shared" si="333"/>
        <v>2020</v>
      </c>
      <c r="N2940">
        <f t="shared" si="334"/>
        <v>2021</v>
      </c>
      <c r="O2940">
        <f t="shared" si="335"/>
        <v>1116.7104999999999</v>
      </c>
      <c r="P2940">
        <f t="shared" si="336"/>
        <v>1116.7104999999999</v>
      </c>
      <c r="Q2940">
        <f t="shared" si="337"/>
        <v>0</v>
      </c>
    </row>
    <row r="2941" spans="1:17" x14ac:dyDescent="0.3">
      <c r="A2941" s="31">
        <v>13086530</v>
      </c>
      <c r="B2941" s="49" t="s">
        <v>27</v>
      </c>
      <c r="C2941" s="50">
        <v>44153</v>
      </c>
      <c r="D2941" s="31">
        <v>560</v>
      </c>
      <c r="E2941" s="31">
        <v>13359.4</v>
      </c>
      <c r="F2941" s="31">
        <v>9.6</v>
      </c>
      <c r="G2941" s="31">
        <v>19</v>
      </c>
      <c r="H2941" s="31">
        <v>-19.100000000000001</v>
      </c>
      <c r="I2941" s="50">
        <v>44153</v>
      </c>
      <c r="J2941" s="31">
        <v>2021</v>
      </c>
      <c r="K2941">
        <f t="shared" si="331"/>
        <v>11</v>
      </c>
      <c r="L2941">
        <f t="shared" si="332"/>
        <v>18</v>
      </c>
      <c r="M2941">
        <f t="shared" si="333"/>
        <v>2020</v>
      </c>
      <c r="N2941">
        <f t="shared" si="334"/>
        <v>2021</v>
      </c>
      <c r="O2941">
        <f t="shared" si="335"/>
        <v>1110.76</v>
      </c>
      <c r="P2941">
        <f t="shared" si="336"/>
        <v>1091.7184</v>
      </c>
      <c r="Q2941">
        <f t="shared" si="337"/>
        <v>19.041599999999999</v>
      </c>
    </row>
    <row r="2942" spans="1:17" x14ac:dyDescent="0.3">
      <c r="A2942" s="31">
        <v>13086530</v>
      </c>
      <c r="B2942" s="49" t="s">
        <v>27</v>
      </c>
      <c r="C2942" s="50">
        <v>44154</v>
      </c>
      <c r="D2942" s="31">
        <v>560</v>
      </c>
      <c r="E2942" s="31">
        <v>14469.5</v>
      </c>
      <c r="F2942" s="31">
        <v>36</v>
      </c>
      <c r="G2942" s="31">
        <v>91</v>
      </c>
      <c r="H2942" s="31">
        <v>-91.3</v>
      </c>
      <c r="I2942" s="50">
        <v>44154</v>
      </c>
      <c r="J2942" s="31">
        <v>2021</v>
      </c>
      <c r="K2942">
        <f t="shared" si="331"/>
        <v>11</v>
      </c>
      <c r="L2942">
        <f t="shared" si="332"/>
        <v>19</v>
      </c>
      <c r="M2942">
        <f t="shared" si="333"/>
        <v>2020</v>
      </c>
      <c r="N2942">
        <f t="shared" si="334"/>
        <v>2021</v>
      </c>
      <c r="O2942">
        <f t="shared" si="335"/>
        <v>1110.76</v>
      </c>
      <c r="P2942">
        <f t="shared" si="336"/>
        <v>1039.354</v>
      </c>
      <c r="Q2942">
        <f t="shared" si="337"/>
        <v>71.406000000000006</v>
      </c>
    </row>
    <row r="2943" spans="1:17" x14ac:dyDescent="0.3">
      <c r="A2943" s="31">
        <v>13086530</v>
      </c>
      <c r="B2943" s="49" t="s">
        <v>27</v>
      </c>
      <c r="C2943" s="50">
        <v>44155</v>
      </c>
      <c r="D2943" s="31">
        <v>558</v>
      </c>
      <c r="E2943" s="31">
        <v>15576.2</v>
      </c>
      <c r="F2943" s="31">
        <v>31</v>
      </c>
      <c r="G2943" s="31">
        <v>154</v>
      </c>
      <c r="H2943" s="31">
        <v>-153.6</v>
      </c>
      <c r="I2943" s="50">
        <v>44155</v>
      </c>
      <c r="J2943" s="31">
        <v>2021</v>
      </c>
      <c r="K2943">
        <f t="shared" si="331"/>
        <v>11</v>
      </c>
      <c r="L2943">
        <f t="shared" si="332"/>
        <v>20</v>
      </c>
      <c r="M2943">
        <f t="shared" si="333"/>
        <v>2020</v>
      </c>
      <c r="N2943">
        <f t="shared" si="334"/>
        <v>2021</v>
      </c>
      <c r="O2943">
        <f t="shared" si="335"/>
        <v>1106.7930000000001</v>
      </c>
      <c r="P2943">
        <f t="shared" si="336"/>
        <v>1045.3045</v>
      </c>
      <c r="Q2943">
        <f t="shared" si="337"/>
        <v>61.488500000000002</v>
      </c>
    </row>
    <row r="2944" spans="1:17" x14ac:dyDescent="0.3">
      <c r="A2944" s="31">
        <v>13086530</v>
      </c>
      <c r="B2944" s="49" t="s">
        <v>27</v>
      </c>
      <c r="C2944" s="50">
        <v>44156</v>
      </c>
      <c r="D2944" s="31">
        <v>556</v>
      </c>
      <c r="E2944" s="31">
        <v>16679.400000000001</v>
      </c>
      <c r="F2944" s="31">
        <v>30</v>
      </c>
      <c r="G2944" s="31">
        <v>213</v>
      </c>
      <c r="H2944" s="31">
        <v>-213.2</v>
      </c>
      <c r="I2944" s="50">
        <v>44156</v>
      </c>
      <c r="J2944" s="31">
        <v>2021</v>
      </c>
      <c r="K2944">
        <f t="shared" si="331"/>
        <v>11</v>
      </c>
      <c r="L2944">
        <f t="shared" si="332"/>
        <v>21</v>
      </c>
      <c r="M2944">
        <f t="shared" si="333"/>
        <v>2020</v>
      </c>
      <c r="N2944">
        <f t="shared" si="334"/>
        <v>2021</v>
      </c>
      <c r="O2944">
        <f t="shared" si="335"/>
        <v>1102.826</v>
      </c>
      <c r="P2944">
        <f t="shared" si="336"/>
        <v>1043.3209999999999</v>
      </c>
      <c r="Q2944">
        <f t="shared" si="337"/>
        <v>59.505000000000003</v>
      </c>
    </row>
    <row r="2945" spans="1:17" x14ac:dyDescent="0.3">
      <c r="A2945" s="31">
        <v>13086530</v>
      </c>
      <c r="B2945" s="49" t="s">
        <v>27</v>
      </c>
      <c r="C2945" s="50">
        <v>44157</v>
      </c>
      <c r="D2945" s="31">
        <v>563</v>
      </c>
      <c r="E2945" s="31">
        <v>17795.8</v>
      </c>
      <c r="F2945" s="31">
        <v>22</v>
      </c>
      <c r="G2945" s="31">
        <v>257</v>
      </c>
      <c r="H2945" s="31">
        <v>-256.7</v>
      </c>
      <c r="I2945" s="50">
        <v>44157</v>
      </c>
      <c r="J2945" s="31">
        <v>2021</v>
      </c>
      <c r="K2945">
        <f t="shared" si="331"/>
        <v>11</v>
      </c>
      <c r="L2945">
        <f t="shared" si="332"/>
        <v>22</v>
      </c>
      <c r="M2945">
        <f t="shared" si="333"/>
        <v>2020</v>
      </c>
      <c r="N2945">
        <f t="shared" si="334"/>
        <v>2021</v>
      </c>
      <c r="O2945">
        <f t="shared" si="335"/>
        <v>1116.7104999999999</v>
      </c>
      <c r="P2945">
        <f t="shared" si="336"/>
        <v>1073.0735</v>
      </c>
      <c r="Q2945">
        <f t="shared" si="337"/>
        <v>43.637</v>
      </c>
    </row>
    <row r="2946" spans="1:17" x14ac:dyDescent="0.3">
      <c r="A2946" s="31">
        <v>13086530</v>
      </c>
      <c r="B2946" s="49" t="s">
        <v>27</v>
      </c>
      <c r="C2946" s="50">
        <v>44158</v>
      </c>
      <c r="D2946" s="31">
        <v>561</v>
      </c>
      <c r="E2946" s="31">
        <v>18908.7</v>
      </c>
      <c r="F2946" s="31">
        <v>38</v>
      </c>
      <c r="G2946" s="31">
        <v>333</v>
      </c>
      <c r="H2946" s="31">
        <v>-332.7</v>
      </c>
      <c r="I2946" s="50">
        <v>44158</v>
      </c>
      <c r="J2946" s="31">
        <v>2021</v>
      </c>
      <c r="K2946">
        <f t="shared" si="331"/>
        <v>11</v>
      </c>
      <c r="L2946">
        <f t="shared" si="332"/>
        <v>23</v>
      </c>
      <c r="M2946">
        <f t="shared" si="333"/>
        <v>2020</v>
      </c>
      <c r="N2946">
        <f t="shared" si="334"/>
        <v>2021</v>
      </c>
      <c r="O2946">
        <f t="shared" si="335"/>
        <v>1112.7435</v>
      </c>
      <c r="P2946">
        <f t="shared" si="336"/>
        <v>1037.3705</v>
      </c>
      <c r="Q2946">
        <f t="shared" si="337"/>
        <v>75.373000000000005</v>
      </c>
    </row>
    <row r="2947" spans="1:17" x14ac:dyDescent="0.3">
      <c r="A2947" s="31">
        <v>13086530</v>
      </c>
      <c r="B2947" s="49" t="s">
        <v>27</v>
      </c>
      <c r="C2947" s="50">
        <v>44159</v>
      </c>
      <c r="D2947" s="31">
        <v>568</v>
      </c>
      <c r="E2947" s="31">
        <v>20034.8</v>
      </c>
      <c r="F2947" s="31">
        <v>21</v>
      </c>
      <c r="G2947" s="31">
        <v>375</v>
      </c>
      <c r="H2947" s="31">
        <v>-374.9</v>
      </c>
      <c r="I2947" s="50">
        <v>44159</v>
      </c>
      <c r="J2947" s="31">
        <v>2021</v>
      </c>
      <c r="K2947">
        <f t="shared" si="331"/>
        <v>11</v>
      </c>
      <c r="L2947">
        <f t="shared" si="332"/>
        <v>24</v>
      </c>
      <c r="M2947">
        <f t="shared" si="333"/>
        <v>2020</v>
      </c>
      <c r="N2947">
        <f t="shared" si="334"/>
        <v>2021</v>
      </c>
      <c r="O2947">
        <f t="shared" si="335"/>
        <v>1126.6279999999999</v>
      </c>
      <c r="P2947">
        <f t="shared" si="336"/>
        <v>1084.9745</v>
      </c>
      <c r="Q2947">
        <f t="shared" si="337"/>
        <v>41.653500000000001</v>
      </c>
    </row>
    <row r="2948" spans="1:17" x14ac:dyDescent="0.3">
      <c r="A2948" s="31">
        <v>13086530</v>
      </c>
      <c r="B2948" s="49" t="s">
        <v>27</v>
      </c>
      <c r="C2948" s="50">
        <v>44160</v>
      </c>
      <c r="D2948" s="31">
        <v>564</v>
      </c>
      <c r="E2948" s="31">
        <v>21154.1</v>
      </c>
      <c r="F2948" s="31">
        <v>16</v>
      </c>
      <c r="G2948" s="31">
        <v>406</v>
      </c>
      <c r="H2948" s="31">
        <v>-406</v>
      </c>
      <c r="I2948" s="50">
        <v>44160</v>
      </c>
      <c r="J2948" s="31">
        <v>2021</v>
      </c>
      <c r="K2948">
        <f t="shared" si="331"/>
        <v>11</v>
      </c>
      <c r="L2948">
        <f t="shared" si="332"/>
        <v>25</v>
      </c>
      <c r="M2948">
        <f t="shared" si="333"/>
        <v>2020</v>
      </c>
      <c r="N2948">
        <f t="shared" si="334"/>
        <v>2021</v>
      </c>
      <c r="O2948">
        <f t="shared" si="335"/>
        <v>1118.694</v>
      </c>
      <c r="P2948">
        <f t="shared" si="336"/>
        <v>1086.9580000000001</v>
      </c>
      <c r="Q2948">
        <f t="shared" si="337"/>
        <v>31.736000000000001</v>
      </c>
    </row>
    <row r="2949" spans="1:17" x14ac:dyDescent="0.3">
      <c r="A2949" s="31">
        <v>13086530</v>
      </c>
      <c r="B2949" s="49" t="s">
        <v>27</v>
      </c>
      <c r="C2949" s="50">
        <v>44161</v>
      </c>
      <c r="D2949" s="31">
        <v>564</v>
      </c>
      <c r="E2949" s="31">
        <v>22273.200000000001</v>
      </c>
      <c r="F2949" s="31">
        <v>16</v>
      </c>
      <c r="G2949" s="31">
        <v>437</v>
      </c>
      <c r="H2949" s="31">
        <v>-437.1</v>
      </c>
      <c r="I2949" s="50">
        <v>44161</v>
      </c>
      <c r="J2949" s="31">
        <v>2021</v>
      </c>
      <c r="K2949">
        <f t="shared" si="331"/>
        <v>11</v>
      </c>
      <c r="L2949">
        <f t="shared" si="332"/>
        <v>26</v>
      </c>
      <c r="M2949">
        <f t="shared" si="333"/>
        <v>2020</v>
      </c>
      <c r="N2949">
        <f t="shared" si="334"/>
        <v>2021</v>
      </c>
      <c r="O2949">
        <f t="shared" si="335"/>
        <v>1118.694</v>
      </c>
      <c r="P2949">
        <f t="shared" si="336"/>
        <v>1086.9580000000001</v>
      </c>
      <c r="Q2949">
        <f t="shared" si="337"/>
        <v>31.736000000000001</v>
      </c>
    </row>
    <row r="2950" spans="1:17" x14ac:dyDescent="0.3">
      <c r="A2950" s="31">
        <v>13086530</v>
      </c>
      <c r="B2950" s="49" t="s">
        <v>27</v>
      </c>
      <c r="C2950" s="50">
        <v>44162</v>
      </c>
      <c r="D2950" s="31">
        <v>564</v>
      </c>
      <c r="E2950" s="31">
        <v>23392.2</v>
      </c>
      <c r="F2950" s="31">
        <v>14</v>
      </c>
      <c r="G2950" s="31">
        <v>466</v>
      </c>
      <c r="H2950" s="31">
        <v>-465.5</v>
      </c>
      <c r="I2950" s="50">
        <v>44162</v>
      </c>
      <c r="J2950" s="31">
        <v>2021</v>
      </c>
      <c r="K2950">
        <f t="shared" si="331"/>
        <v>11</v>
      </c>
      <c r="L2950">
        <f t="shared" si="332"/>
        <v>27</v>
      </c>
      <c r="M2950">
        <f t="shared" si="333"/>
        <v>2020</v>
      </c>
      <c r="N2950">
        <f t="shared" si="334"/>
        <v>2021</v>
      </c>
      <c r="O2950">
        <f t="shared" si="335"/>
        <v>1118.694</v>
      </c>
      <c r="P2950">
        <f t="shared" si="336"/>
        <v>1090.925</v>
      </c>
      <c r="Q2950">
        <f t="shared" si="337"/>
        <v>27.769000000000002</v>
      </c>
    </row>
    <row r="2951" spans="1:17" x14ac:dyDescent="0.3">
      <c r="A2951" s="31">
        <v>13086530</v>
      </c>
      <c r="B2951" s="49" t="s">
        <v>27</v>
      </c>
      <c r="C2951" s="50">
        <v>44163</v>
      </c>
      <c r="D2951" s="31">
        <v>564</v>
      </c>
      <c r="E2951" s="31">
        <v>24511.1</v>
      </c>
      <c r="F2951" s="31">
        <v>23</v>
      </c>
      <c r="G2951" s="31">
        <v>511</v>
      </c>
      <c r="H2951" s="31">
        <v>-510.8</v>
      </c>
      <c r="I2951" s="50">
        <v>44163</v>
      </c>
      <c r="J2951" s="31">
        <v>2021</v>
      </c>
      <c r="K2951">
        <f t="shared" si="331"/>
        <v>11</v>
      </c>
      <c r="L2951">
        <f t="shared" si="332"/>
        <v>28</v>
      </c>
      <c r="M2951">
        <f t="shared" si="333"/>
        <v>2020</v>
      </c>
      <c r="N2951">
        <f t="shared" si="334"/>
        <v>2021</v>
      </c>
      <c r="O2951">
        <f t="shared" si="335"/>
        <v>1118.694</v>
      </c>
      <c r="P2951">
        <f t="shared" si="336"/>
        <v>1073.0735</v>
      </c>
      <c r="Q2951">
        <f t="shared" si="337"/>
        <v>45.6205</v>
      </c>
    </row>
    <row r="2952" spans="1:17" x14ac:dyDescent="0.3">
      <c r="A2952" s="31">
        <v>13086530</v>
      </c>
      <c r="B2952" s="49" t="s">
        <v>27</v>
      </c>
      <c r="C2952" s="50">
        <v>44164</v>
      </c>
      <c r="D2952" s="31">
        <v>564</v>
      </c>
      <c r="E2952" s="31">
        <v>25629.8</v>
      </c>
      <c r="F2952" s="31">
        <v>18</v>
      </c>
      <c r="G2952" s="31">
        <v>546</v>
      </c>
      <c r="H2952" s="31">
        <v>-545.9</v>
      </c>
      <c r="I2952" s="50">
        <v>44164</v>
      </c>
      <c r="J2952" s="31">
        <v>2021</v>
      </c>
      <c r="K2952">
        <f t="shared" si="331"/>
        <v>11</v>
      </c>
      <c r="L2952">
        <f t="shared" si="332"/>
        <v>29</v>
      </c>
      <c r="M2952">
        <f t="shared" si="333"/>
        <v>2020</v>
      </c>
      <c r="N2952">
        <f t="shared" si="334"/>
        <v>2021</v>
      </c>
      <c r="O2952">
        <f t="shared" si="335"/>
        <v>1118.694</v>
      </c>
      <c r="P2952">
        <f t="shared" si="336"/>
        <v>1082.991</v>
      </c>
      <c r="Q2952">
        <f t="shared" si="337"/>
        <v>35.703000000000003</v>
      </c>
    </row>
    <row r="2953" spans="1:17" x14ac:dyDescent="0.3">
      <c r="A2953" s="31">
        <v>13086530</v>
      </c>
      <c r="B2953" s="49" t="s">
        <v>27</v>
      </c>
      <c r="C2953" s="50">
        <v>44165</v>
      </c>
      <c r="D2953" s="31">
        <v>483</v>
      </c>
      <c r="E2953" s="31">
        <v>26587.4</v>
      </c>
      <c r="F2953" s="31">
        <v>0</v>
      </c>
      <c r="G2953" s="31">
        <v>546</v>
      </c>
      <c r="H2953" s="31">
        <v>-545.9</v>
      </c>
      <c r="I2953" s="50">
        <v>44165</v>
      </c>
      <c r="J2953" s="31">
        <v>2021</v>
      </c>
      <c r="K2953">
        <f t="shared" si="331"/>
        <v>11</v>
      </c>
      <c r="L2953">
        <f t="shared" si="332"/>
        <v>30</v>
      </c>
      <c r="M2953">
        <f t="shared" si="333"/>
        <v>2020</v>
      </c>
      <c r="N2953">
        <f t="shared" si="334"/>
        <v>2021</v>
      </c>
      <c r="O2953">
        <f t="shared" si="335"/>
        <v>958.03050000000007</v>
      </c>
      <c r="P2953">
        <f t="shared" si="336"/>
        <v>958.03050000000007</v>
      </c>
      <c r="Q2953">
        <f t="shared" si="337"/>
        <v>0</v>
      </c>
    </row>
    <row r="2954" spans="1:17" x14ac:dyDescent="0.3">
      <c r="A2954" s="31">
        <v>13086530</v>
      </c>
      <c r="B2954" s="49" t="s">
        <v>27</v>
      </c>
      <c r="C2954" s="50">
        <v>44166</v>
      </c>
      <c r="D2954" s="31">
        <v>391</v>
      </c>
      <c r="E2954" s="31">
        <v>27361.9</v>
      </c>
      <c r="F2954" s="31">
        <v>0</v>
      </c>
      <c r="G2954" s="31">
        <v>546</v>
      </c>
      <c r="H2954" s="31">
        <v>-545.9</v>
      </c>
      <c r="I2954" s="50">
        <v>44166</v>
      </c>
      <c r="J2954" s="31">
        <v>2021</v>
      </c>
      <c r="K2954">
        <f t="shared" si="331"/>
        <v>12</v>
      </c>
      <c r="L2954">
        <f t="shared" si="332"/>
        <v>1</v>
      </c>
      <c r="M2954">
        <f t="shared" si="333"/>
        <v>2020</v>
      </c>
      <c r="N2954">
        <f t="shared" si="334"/>
        <v>2021</v>
      </c>
      <c r="O2954">
        <f t="shared" si="335"/>
        <v>775.54849999999999</v>
      </c>
      <c r="P2954">
        <f t="shared" si="336"/>
        <v>775.54849999999999</v>
      </c>
      <c r="Q2954">
        <f t="shared" si="337"/>
        <v>0</v>
      </c>
    </row>
    <row r="2955" spans="1:17" x14ac:dyDescent="0.3">
      <c r="A2955" s="31">
        <v>13086530</v>
      </c>
      <c r="B2955" s="49" t="s">
        <v>27</v>
      </c>
      <c r="C2955" s="50">
        <v>44167</v>
      </c>
      <c r="D2955" s="31">
        <v>390</v>
      </c>
      <c r="E2955" s="31">
        <v>28136.3</v>
      </c>
      <c r="F2955" s="31">
        <v>0</v>
      </c>
      <c r="G2955" s="31">
        <v>546</v>
      </c>
      <c r="H2955" s="31">
        <v>-545.9</v>
      </c>
      <c r="I2955" s="50">
        <v>44167</v>
      </c>
      <c r="J2955" s="31">
        <v>2021</v>
      </c>
      <c r="K2955">
        <f t="shared" si="331"/>
        <v>12</v>
      </c>
      <c r="L2955">
        <f t="shared" si="332"/>
        <v>2</v>
      </c>
      <c r="M2955">
        <f t="shared" si="333"/>
        <v>2020</v>
      </c>
      <c r="N2955">
        <f t="shared" si="334"/>
        <v>2021</v>
      </c>
      <c r="O2955">
        <f t="shared" si="335"/>
        <v>773.56500000000005</v>
      </c>
      <c r="P2955">
        <f t="shared" si="336"/>
        <v>773.56500000000005</v>
      </c>
      <c r="Q2955">
        <f t="shared" si="337"/>
        <v>0</v>
      </c>
    </row>
    <row r="2956" spans="1:17" x14ac:dyDescent="0.3">
      <c r="A2956" s="31">
        <v>13086530</v>
      </c>
      <c r="B2956" s="49" t="s">
        <v>27</v>
      </c>
      <c r="C2956" s="50">
        <v>44168</v>
      </c>
      <c r="D2956" s="31">
        <v>367</v>
      </c>
      <c r="E2956" s="31">
        <v>28863.7</v>
      </c>
      <c r="F2956" s="31">
        <v>0</v>
      </c>
      <c r="G2956" s="31">
        <v>546</v>
      </c>
      <c r="H2956" s="31">
        <v>-545.9</v>
      </c>
      <c r="I2956" s="50">
        <v>44168</v>
      </c>
      <c r="J2956" s="31">
        <v>2021</v>
      </c>
      <c r="K2956">
        <f t="shared" si="331"/>
        <v>12</v>
      </c>
      <c r="L2956">
        <f t="shared" si="332"/>
        <v>3</v>
      </c>
      <c r="M2956">
        <f t="shared" si="333"/>
        <v>2020</v>
      </c>
      <c r="N2956">
        <f t="shared" si="334"/>
        <v>2021</v>
      </c>
      <c r="O2956">
        <f t="shared" si="335"/>
        <v>727.94450000000006</v>
      </c>
      <c r="P2956">
        <f t="shared" si="336"/>
        <v>727.94450000000006</v>
      </c>
      <c r="Q2956">
        <f t="shared" si="337"/>
        <v>0</v>
      </c>
    </row>
    <row r="2957" spans="1:17" x14ac:dyDescent="0.3">
      <c r="A2957" s="31">
        <v>13086530</v>
      </c>
      <c r="B2957" s="49" t="s">
        <v>27</v>
      </c>
      <c r="C2957" s="50">
        <v>44169</v>
      </c>
      <c r="D2957" s="31">
        <v>335</v>
      </c>
      <c r="E2957" s="31">
        <v>29527.5</v>
      </c>
      <c r="F2957" s="31">
        <v>0</v>
      </c>
      <c r="G2957" s="31">
        <v>546</v>
      </c>
      <c r="H2957" s="31">
        <v>-545.9</v>
      </c>
      <c r="I2957" s="50">
        <v>44169</v>
      </c>
      <c r="J2957" s="31">
        <v>2021</v>
      </c>
      <c r="K2957">
        <f t="shared" si="331"/>
        <v>12</v>
      </c>
      <c r="L2957">
        <f t="shared" si="332"/>
        <v>4</v>
      </c>
      <c r="M2957">
        <f t="shared" si="333"/>
        <v>2020</v>
      </c>
      <c r="N2957">
        <f t="shared" si="334"/>
        <v>2021</v>
      </c>
      <c r="O2957">
        <f t="shared" si="335"/>
        <v>664.47249999999997</v>
      </c>
      <c r="P2957">
        <f t="shared" si="336"/>
        <v>664.47249999999997</v>
      </c>
      <c r="Q2957">
        <f t="shared" si="337"/>
        <v>0</v>
      </c>
    </row>
    <row r="2958" spans="1:17" x14ac:dyDescent="0.3">
      <c r="A2958" s="31">
        <v>13086530</v>
      </c>
      <c r="B2958" s="49" t="s">
        <v>27</v>
      </c>
      <c r="C2958" s="50">
        <v>44170</v>
      </c>
      <c r="D2958" s="31">
        <v>335</v>
      </c>
      <c r="E2958" s="31">
        <v>30191.4</v>
      </c>
      <c r="F2958" s="31">
        <v>0</v>
      </c>
      <c r="G2958" s="31">
        <v>546</v>
      </c>
      <c r="H2958" s="31">
        <v>-545.9</v>
      </c>
      <c r="I2958" s="50">
        <v>44170</v>
      </c>
      <c r="J2958" s="31">
        <v>2021</v>
      </c>
      <c r="K2958">
        <f t="shared" si="331"/>
        <v>12</v>
      </c>
      <c r="L2958">
        <f t="shared" si="332"/>
        <v>5</v>
      </c>
      <c r="M2958">
        <f t="shared" si="333"/>
        <v>2020</v>
      </c>
      <c r="N2958">
        <f t="shared" si="334"/>
        <v>2021</v>
      </c>
      <c r="O2958">
        <f t="shared" si="335"/>
        <v>664.47249999999997</v>
      </c>
      <c r="P2958">
        <f t="shared" si="336"/>
        <v>664.47249999999997</v>
      </c>
      <c r="Q2958">
        <f t="shared" si="337"/>
        <v>0</v>
      </c>
    </row>
    <row r="2959" spans="1:17" x14ac:dyDescent="0.3">
      <c r="A2959" s="31">
        <v>13086530</v>
      </c>
      <c r="B2959" s="49" t="s">
        <v>27</v>
      </c>
      <c r="C2959" s="50">
        <v>44171</v>
      </c>
      <c r="D2959" s="31">
        <v>333</v>
      </c>
      <c r="E2959" s="31">
        <v>30852.7</v>
      </c>
      <c r="F2959" s="31">
        <v>0</v>
      </c>
      <c r="G2959" s="31">
        <v>546</v>
      </c>
      <c r="H2959" s="31">
        <v>-545.9</v>
      </c>
      <c r="I2959" s="50">
        <v>44171</v>
      </c>
      <c r="J2959" s="31">
        <v>2021</v>
      </c>
      <c r="K2959">
        <f t="shared" si="331"/>
        <v>12</v>
      </c>
      <c r="L2959">
        <f t="shared" si="332"/>
        <v>6</v>
      </c>
      <c r="M2959">
        <f t="shared" si="333"/>
        <v>2020</v>
      </c>
      <c r="N2959">
        <f t="shared" si="334"/>
        <v>2021</v>
      </c>
      <c r="O2959">
        <f t="shared" si="335"/>
        <v>660.50549999999998</v>
      </c>
      <c r="P2959">
        <f t="shared" si="336"/>
        <v>660.50549999999998</v>
      </c>
      <c r="Q2959">
        <f t="shared" si="337"/>
        <v>0</v>
      </c>
    </row>
    <row r="2960" spans="1:17" x14ac:dyDescent="0.3">
      <c r="A2960" s="31">
        <v>13086530</v>
      </c>
      <c r="B2960" s="49" t="s">
        <v>27</v>
      </c>
      <c r="C2960" s="50">
        <v>44172</v>
      </c>
      <c r="D2960" s="31">
        <v>333</v>
      </c>
      <c r="E2960" s="31">
        <v>31513.9</v>
      </c>
      <c r="F2960" s="31">
        <v>0</v>
      </c>
      <c r="G2960" s="31">
        <v>546</v>
      </c>
      <c r="H2960" s="31">
        <v>-545.9</v>
      </c>
      <c r="I2960" s="50">
        <v>44172</v>
      </c>
      <c r="J2960" s="31">
        <v>2021</v>
      </c>
      <c r="K2960">
        <f t="shared" si="331"/>
        <v>12</v>
      </c>
      <c r="L2960">
        <f t="shared" si="332"/>
        <v>7</v>
      </c>
      <c r="M2960">
        <f t="shared" si="333"/>
        <v>2020</v>
      </c>
      <c r="N2960">
        <f t="shared" si="334"/>
        <v>2021</v>
      </c>
      <c r="O2960">
        <f t="shared" si="335"/>
        <v>660.50549999999998</v>
      </c>
      <c r="P2960">
        <f t="shared" si="336"/>
        <v>660.50549999999998</v>
      </c>
      <c r="Q2960">
        <f t="shared" si="337"/>
        <v>0</v>
      </c>
    </row>
    <row r="2961" spans="1:17" x14ac:dyDescent="0.3">
      <c r="A2961" s="31">
        <v>13086530</v>
      </c>
      <c r="B2961" s="49" t="s">
        <v>27</v>
      </c>
      <c r="C2961" s="50">
        <v>44173</v>
      </c>
      <c r="D2961" s="31">
        <v>332</v>
      </c>
      <c r="E2961" s="31">
        <v>32172.6</v>
      </c>
      <c r="F2961" s="31">
        <v>0</v>
      </c>
      <c r="G2961" s="31">
        <v>546</v>
      </c>
      <c r="H2961" s="31">
        <v>-545.9</v>
      </c>
      <c r="I2961" s="50">
        <v>44173</v>
      </c>
      <c r="J2961" s="31">
        <v>2021</v>
      </c>
      <c r="K2961">
        <f t="shared" si="331"/>
        <v>12</v>
      </c>
      <c r="L2961">
        <f t="shared" si="332"/>
        <v>8</v>
      </c>
      <c r="M2961">
        <f t="shared" si="333"/>
        <v>2020</v>
      </c>
      <c r="N2961">
        <f t="shared" si="334"/>
        <v>2021</v>
      </c>
      <c r="O2961">
        <f t="shared" si="335"/>
        <v>658.52200000000005</v>
      </c>
      <c r="P2961">
        <f t="shared" si="336"/>
        <v>658.52200000000005</v>
      </c>
      <c r="Q2961">
        <f t="shared" si="337"/>
        <v>0</v>
      </c>
    </row>
    <row r="2962" spans="1:17" x14ac:dyDescent="0.3">
      <c r="A2962" s="31">
        <v>13086530</v>
      </c>
      <c r="B2962" s="49" t="s">
        <v>27</v>
      </c>
      <c r="C2962" s="50">
        <v>44174</v>
      </c>
      <c r="D2962" s="31">
        <v>333</v>
      </c>
      <c r="E2962" s="31">
        <v>32833.9</v>
      </c>
      <c r="F2962" s="31">
        <v>0</v>
      </c>
      <c r="G2962" s="31">
        <v>546</v>
      </c>
      <c r="H2962" s="31">
        <v>-545.9</v>
      </c>
      <c r="I2962" s="50">
        <v>44174</v>
      </c>
      <c r="J2962" s="31">
        <v>2021</v>
      </c>
      <c r="K2962">
        <f t="shared" si="331"/>
        <v>12</v>
      </c>
      <c r="L2962">
        <f t="shared" si="332"/>
        <v>9</v>
      </c>
      <c r="M2962">
        <f t="shared" si="333"/>
        <v>2020</v>
      </c>
      <c r="N2962">
        <f t="shared" si="334"/>
        <v>2021</v>
      </c>
      <c r="O2962">
        <f t="shared" si="335"/>
        <v>660.50549999999998</v>
      </c>
      <c r="P2962">
        <f t="shared" si="336"/>
        <v>660.50549999999998</v>
      </c>
      <c r="Q2962">
        <f t="shared" si="337"/>
        <v>0</v>
      </c>
    </row>
    <row r="2963" spans="1:17" x14ac:dyDescent="0.3">
      <c r="A2963" s="31">
        <v>13086530</v>
      </c>
      <c r="B2963" s="49" t="s">
        <v>27</v>
      </c>
      <c r="C2963" s="50">
        <v>44175</v>
      </c>
      <c r="D2963" s="31">
        <v>335</v>
      </c>
      <c r="E2963" s="31">
        <v>33497.699999999997</v>
      </c>
      <c r="F2963" s="31">
        <v>0</v>
      </c>
      <c r="G2963" s="31">
        <v>546</v>
      </c>
      <c r="H2963" s="31">
        <v>-545.9</v>
      </c>
      <c r="I2963" s="50">
        <v>44175</v>
      </c>
      <c r="J2963" s="31">
        <v>2021</v>
      </c>
      <c r="K2963">
        <f t="shared" si="331"/>
        <v>12</v>
      </c>
      <c r="L2963">
        <f t="shared" si="332"/>
        <v>10</v>
      </c>
      <c r="M2963">
        <f t="shared" si="333"/>
        <v>2020</v>
      </c>
      <c r="N2963">
        <f t="shared" si="334"/>
        <v>2021</v>
      </c>
      <c r="O2963">
        <f t="shared" si="335"/>
        <v>664.47249999999997</v>
      </c>
      <c r="P2963">
        <f t="shared" si="336"/>
        <v>664.47249999999997</v>
      </c>
      <c r="Q2963">
        <f t="shared" si="337"/>
        <v>0</v>
      </c>
    </row>
    <row r="2964" spans="1:17" x14ac:dyDescent="0.3">
      <c r="A2964" s="31">
        <v>13086530</v>
      </c>
      <c r="B2964" s="49" t="s">
        <v>27</v>
      </c>
      <c r="C2964" s="50">
        <v>44176</v>
      </c>
      <c r="D2964" s="31">
        <v>333</v>
      </c>
      <c r="E2964" s="31">
        <v>34159</v>
      </c>
      <c r="F2964" s="31">
        <v>0</v>
      </c>
      <c r="G2964" s="31">
        <v>546</v>
      </c>
      <c r="H2964" s="31">
        <v>-545.9</v>
      </c>
      <c r="I2964" s="50">
        <v>44176</v>
      </c>
      <c r="J2964" s="31">
        <v>2021</v>
      </c>
      <c r="K2964">
        <f t="shared" si="331"/>
        <v>12</v>
      </c>
      <c r="L2964">
        <f t="shared" si="332"/>
        <v>11</v>
      </c>
      <c r="M2964">
        <f t="shared" si="333"/>
        <v>2020</v>
      </c>
      <c r="N2964">
        <f t="shared" si="334"/>
        <v>2021</v>
      </c>
      <c r="O2964">
        <f t="shared" si="335"/>
        <v>660.50549999999998</v>
      </c>
      <c r="P2964">
        <f t="shared" si="336"/>
        <v>660.50549999999998</v>
      </c>
      <c r="Q2964">
        <f t="shared" si="337"/>
        <v>0</v>
      </c>
    </row>
    <row r="2965" spans="1:17" x14ac:dyDescent="0.3">
      <c r="A2965" s="31">
        <v>13086530</v>
      </c>
      <c r="B2965" s="49" t="s">
        <v>27</v>
      </c>
      <c r="C2965" s="50">
        <v>44177</v>
      </c>
      <c r="D2965" s="31">
        <v>333</v>
      </c>
      <c r="E2965" s="31">
        <v>34820.300000000003</v>
      </c>
      <c r="F2965" s="31">
        <v>0</v>
      </c>
      <c r="G2965" s="31">
        <v>546</v>
      </c>
      <c r="H2965" s="31">
        <v>-545.9</v>
      </c>
      <c r="I2965" s="50">
        <v>44177</v>
      </c>
      <c r="J2965" s="31">
        <v>2021</v>
      </c>
      <c r="K2965">
        <f t="shared" si="331"/>
        <v>12</v>
      </c>
      <c r="L2965">
        <f t="shared" si="332"/>
        <v>12</v>
      </c>
      <c r="M2965">
        <f t="shared" si="333"/>
        <v>2020</v>
      </c>
      <c r="N2965">
        <f t="shared" si="334"/>
        <v>2021</v>
      </c>
      <c r="O2965">
        <f t="shared" si="335"/>
        <v>660.50549999999998</v>
      </c>
      <c r="P2965">
        <f t="shared" si="336"/>
        <v>660.50549999999998</v>
      </c>
      <c r="Q2965">
        <f t="shared" si="337"/>
        <v>0</v>
      </c>
    </row>
    <row r="2966" spans="1:17" x14ac:dyDescent="0.3">
      <c r="A2966" s="31">
        <v>13086530</v>
      </c>
      <c r="B2966" s="49" t="s">
        <v>27</v>
      </c>
      <c r="C2966" s="50">
        <v>44178</v>
      </c>
      <c r="D2966" s="31">
        <v>333</v>
      </c>
      <c r="E2966" s="31">
        <v>35481.5</v>
      </c>
      <c r="F2966" s="31">
        <v>0</v>
      </c>
      <c r="G2966" s="31">
        <v>546</v>
      </c>
      <c r="H2966" s="31">
        <v>-545.9</v>
      </c>
      <c r="I2966" s="50">
        <v>44178</v>
      </c>
      <c r="J2966" s="31">
        <v>2021</v>
      </c>
      <c r="K2966">
        <f t="shared" si="331"/>
        <v>12</v>
      </c>
      <c r="L2966">
        <f t="shared" si="332"/>
        <v>13</v>
      </c>
      <c r="M2966">
        <f t="shared" si="333"/>
        <v>2020</v>
      </c>
      <c r="N2966">
        <f t="shared" si="334"/>
        <v>2021</v>
      </c>
      <c r="O2966">
        <f t="shared" si="335"/>
        <v>660.50549999999998</v>
      </c>
      <c r="P2966">
        <f t="shared" si="336"/>
        <v>660.50549999999998</v>
      </c>
      <c r="Q2966">
        <f t="shared" si="337"/>
        <v>0</v>
      </c>
    </row>
    <row r="2967" spans="1:17" x14ac:dyDescent="0.3">
      <c r="A2967" s="31">
        <v>13086530</v>
      </c>
      <c r="B2967" s="49" t="s">
        <v>27</v>
      </c>
      <c r="C2967" s="50">
        <v>44179</v>
      </c>
      <c r="D2967" s="31">
        <v>333</v>
      </c>
      <c r="E2967" s="31">
        <v>36142.800000000003</v>
      </c>
      <c r="F2967" s="31">
        <v>0</v>
      </c>
      <c r="G2967" s="31">
        <v>546</v>
      </c>
      <c r="H2967" s="31">
        <v>-545.9</v>
      </c>
      <c r="I2967" s="50">
        <v>44179</v>
      </c>
      <c r="J2967" s="31">
        <v>2021</v>
      </c>
      <c r="K2967">
        <f t="shared" si="331"/>
        <v>12</v>
      </c>
      <c r="L2967">
        <f t="shared" si="332"/>
        <v>14</v>
      </c>
      <c r="M2967">
        <f t="shared" si="333"/>
        <v>2020</v>
      </c>
      <c r="N2967">
        <f t="shared" si="334"/>
        <v>2021</v>
      </c>
      <c r="O2967">
        <f t="shared" si="335"/>
        <v>660.50549999999998</v>
      </c>
      <c r="P2967">
        <f t="shared" si="336"/>
        <v>660.50549999999998</v>
      </c>
      <c r="Q2967">
        <f t="shared" si="337"/>
        <v>0</v>
      </c>
    </row>
    <row r="2968" spans="1:17" x14ac:dyDescent="0.3">
      <c r="A2968" s="31">
        <v>13086530</v>
      </c>
      <c r="B2968" s="49" t="s">
        <v>27</v>
      </c>
      <c r="C2968" s="50">
        <v>44180</v>
      </c>
      <c r="D2968" s="31">
        <v>333</v>
      </c>
      <c r="E2968" s="31">
        <v>36804</v>
      </c>
      <c r="F2968" s="31">
        <v>0</v>
      </c>
      <c r="G2968" s="31">
        <v>546</v>
      </c>
      <c r="H2968" s="31">
        <v>-545.9</v>
      </c>
      <c r="I2968" s="50">
        <v>44180</v>
      </c>
      <c r="J2968" s="31">
        <v>2021</v>
      </c>
      <c r="K2968">
        <f t="shared" si="331"/>
        <v>12</v>
      </c>
      <c r="L2968">
        <f t="shared" si="332"/>
        <v>15</v>
      </c>
      <c r="M2968">
        <f t="shared" si="333"/>
        <v>2020</v>
      </c>
      <c r="N2968">
        <f t="shared" si="334"/>
        <v>2021</v>
      </c>
      <c r="O2968">
        <f t="shared" si="335"/>
        <v>660.50549999999998</v>
      </c>
      <c r="P2968">
        <f t="shared" si="336"/>
        <v>660.50549999999998</v>
      </c>
      <c r="Q2968">
        <f t="shared" si="337"/>
        <v>0</v>
      </c>
    </row>
    <row r="2969" spans="1:17" x14ac:dyDescent="0.3">
      <c r="A2969" s="31">
        <v>13086530</v>
      </c>
      <c r="B2969" s="49" t="s">
        <v>27</v>
      </c>
      <c r="C2969" s="50">
        <v>44181</v>
      </c>
      <c r="D2969" s="31">
        <v>333</v>
      </c>
      <c r="E2969" s="31">
        <v>37465.300000000003</v>
      </c>
      <c r="F2969" s="31">
        <v>0</v>
      </c>
      <c r="G2969" s="31">
        <v>546</v>
      </c>
      <c r="H2969" s="31">
        <v>-545.9</v>
      </c>
      <c r="I2969" s="50">
        <v>44181</v>
      </c>
      <c r="J2969" s="31">
        <v>2021</v>
      </c>
      <c r="K2969">
        <f t="shared" si="331"/>
        <v>12</v>
      </c>
      <c r="L2969">
        <f t="shared" si="332"/>
        <v>16</v>
      </c>
      <c r="M2969">
        <f t="shared" si="333"/>
        <v>2020</v>
      </c>
      <c r="N2969">
        <f t="shared" si="334"/>
        <v>2021</v>
      </c>
      <c r="O2969">
        <f t="shared" si="335"/>
        <v>660.50549999999998</v>
      </c>
      <c r="P2969">
        <f t="shared" si="336"/>
        <v>660.50549999999998</v>
      </c>
      <c r="Q2969">
        <f t="shared" si="337"/>
        <v>0</v>
      </c>
    </row>
    <row r="2970" spans="1:17" x14ac:dyDescent="0.3">
      <c r="A2970" s="31">
        <v>13086530</v>
      </c>
      <c r="B2970" s="49" t="s">
        <v>27</v>
      </c>
      <c r="C2970" s="50">
        <v>44182</v>
      </c>
      <c r="D2970" s="31">
        <v>333</v>
      </c>
      <c r="E2970" s="31">
        <v>38126.6</v>
      </c>
      <c r="F2970" s="31">
        <v>0</v>
      </c>
      <c r="G2970" s="31">
        <v>546</v>
      </c>
      <c r="H2970" s="31">
        <v>-545.9</v>
      </c>
      <c r="I2970" s="50">
        <v>44182</v>
      </c>
      <c r="J2970" s="31">
        <v>2021</v>
      </c>
      <c r="K2970">
        <f t="shared" si="331"/>
        <v>12</v>
      </c>
      <c r="L2970">
        <f t="shared" si="332"/>
        <v>17</v>
      </c>
      <c r="M2970">
        <f t="shared" si="333"/>
        <v>2020</v>
      </c>
      <c r="N2970">
        <f t="shared" si="334"/>
        <v>2021</v>
      </c>
      <c r="O2970">
        <f t="shared" si="335"/>
        <v>660.50549999999998</v>
      </c>
      <c r="P2970">
        <f t="shared" si="336"/>
        <v>660.50549999999998</v>
      </c>
      <c r="Q2970">
        <f t="shared" si="337"/>
        <v>0</v>
      </c>
    </row>
    <row r="2971" spans="1:17" x14ac:dyDescent="0.3">
      <c r="A2971" s="31">
        <v>13086530</v>
      </c>
      <c r="B2971" s="49" t="s">
        <v>27</v>
      </c>
      <c r="C2971" s="50">
        <v>44183</v>
      </c>
      <c r="D2971" s="31">
        <v>335</v>
      </c>
      <c r="E2971" s="31">
        <v>38790.400000000001</v>
      </c>
      <c r="F2971" s="31">
        <v>0</v>
      </c>
      <c r="G2971" s="31">
        <v>546</v>
      </c>
      <c r="H2971" s="31">
        <v>-545.9</v>
      </c>
      <c r="I2971" s="50">
        <v>44183</v>
      </c>
      <c r="J2971" s="31">
        <v>2021</v>
      </c>
      <c r="K2971">
        <f t="shared" si="331"/>
        <v>12</v>
      </c>
      <c r="L2971">
        <f t="shared" si="332"/>
        <v>18</v>
      </c>
      <c r="M2971">
        <f t="shared" si="333"/>
        <v>2020</v>
      </c>
      <c r="N2971">
        <f t="shared" si="334"/>
        <v>2021</v>
      </c>
      <c r="O2971">
        <f t="shared" si="335"/>
        <v>664.47249999999997</v>
      </c>
      <c r="P2971">
        <f t="shared" si="336"/>
        <v>664.47249999999997</v>
      </c>
      <c r="Q2971">
        <f t="shared" si="337"/>
        <v>0</v>
      </c>
    </row>
    <row r="2972" spans="1:17" x14ac:dyDescent="0.3">
      <c r="A2972" s="31">
        <v>13086530</v>
      </c>
      <c r="B2972" s="49" t="s">
        <v>27</v>
      </c>
      <c r="C2972" s="50">
        <v>44184</v>
      </c>
      <c r="D2972" s="31">
        <v>335</v>
      </c>
      <c r="E2972" s="31">
        <v>39454.300000000003</v>
      </c>
      <c r="F2972" s="31">
        <v>0</v>
      </c>
      <c r="G2972" s="31">
        <v>546</v>
      </c>
      <c r="H2972" s="31">
        <v>-545.9</v>
      </c>
      <c r="I2972" s="50">
        <v>44184</v>
      </c>
      <c r="J2972" s="31">
        <v>2021</v>
      </c>
      <c r="K2972">
        <f t="shared" si="331"/>
        <v>12</v>
      </c>
      <c r="L2972">
        <f t="shared" si="332"/>
        <v>19</v>
      </c>
      <c r="M2972">
        <f t="shared" si="333"/>
        <v>2020</v>
      </c>
      <c r="N2972">
        <f t="shared" si="334"/>
        <v>2021</v>
      </c>
      <c r="O2972">
        <f t="shared" si="335"/>
        <v>664.47249999999997</v>
      </c>
      <c r="P2972">
        <f t="shared" si="336"/>
        <v>664.47249999999997</v>
      </c>
      <c r="Q2972">
        <f t="shared" si="337"/>
        <v>0</v>
      </c>
    </row>
    <row r="2973" spans="1:17" x14ac:dyDescent="0.3">
      <c r="A2973" s="31">
        <v>13086530</v>
      </c>
      <c r="B2973" s="49" t="s">
        <v>27</v>
      </c>
      <c r="C2973" s="50">
        <v>44185</v>
      </c>
      <c r="D2973" s="31">
        <v>335</v>
      </c>
      <c r="E2973" s="31">
        <v>40118.1</v>
      </c>
      <c r="F2973" s="31">
        <v>0</v>
      </c>
      <c r="G2973" s="31">
        <v>546</v>
      </c>
      <c r="H2973" s="31">
        <v>-545.9</v>
      </c>
      <c r="I2973" s="50">
        <v>44185</v>
      </c>
      <c r="J2973" s="31">
        <v>2021</v>
      </c>
      <c r="K2973">
        <f t="shared" si="331"/>
        <v>12</v>
      </c>
      <c r="L2973">
        <f t="shared" si="332"/>
        <v>20</v>
      </c>
      <c r="M2973">
        <f t="shared" si="333"/>
        <v>2020</v>
      </c>
      <c r="N2973">
        <f t="shared" si="334"/>
        <v>2021</v>
      </c>
      <c r="O2973">
        <f t="shared" si="335"/>
        <v>664.47249999999997</v>
      </c>
      <c r="P2973">
        <f t="shared" si="336"/>
        <v>664.47249999999997</v>
      </c>
      <c r="Q2973">
        <f t="shared" si="337"/>
        <v>0</v>
      </c>
    </row>
    <row r="2974" spans="1:17" x14ac:dyDescent="0.3">
      <c r="A2974" s="31">
        <v>13086530</v>
      </c>
      <c r="B2974" s="49" t="s">
        <v>27</v>
      </c>
      <c r="C2974" s="50">
        <v>44186</v>
      </c>
      <c r="D2974" s="31">
        <v>335</v>
      </c>
      <c r="E2974" s="31">
        <v>40782</v>
      </c>
      <c r="F2974" s="31">
        <v>0</v>
      </c>
      <c r="G2974" s="31">
        <v>546</v>
      </c>
      <c r="H2974" s="31">
        <v>-545.9</v>
      </c>
      <c r="I2974" s="50">
        <v>44186</v>
      </c>
      <c r="J2974" s="31">
        <v>2021</v>
      </c>
      <c r="K2974">
        <f t="shared" si="331"/>
        <v>12</v>
      </c>
      <c r="L2974">
        <f t="shared" si="332"/>
        <v>21</v>
      </c>
      <c r="M2974">
        <f t="shared" si="333"/>
        <v>2020</v>
      </c>
      <c r="N2974">
        <f t="shared" si="334"/>
        <v>2021</v>
      </c>
      <c r="O2974">
        <f t="shared" si="335"/>
        <v>664.47249999999997</v>
      </c>
      <c r="P2974">
        <f t="shared" si="336"/>
        <v>664.47249999999997</v>
      </c>
      <c r="Q2974">
        <f t="shared" si="337"/>
        <v>0</v>
      </c>
    </row>
    <row r="2975" spans="1:17" x14ac:dyDescent="0.3">
      <c r="A2975" s="31">
        <v>13086530</v>
      </c>
      <c r="B2975" s="49" t="s">
        <v>27</v>
      </c>
      <c r="C2975" s="50">
        <v>44187</v>
      </c>
      <c r="D2975" s="31">
        <v>326</v>
      </c>
      <c r="E2975" s="31">
        <v>41427.9</v>
      </c>
      <c r="F2975" s="31">
        <v>0</v>
      </c>
      <c r="G2975" s="31">
        <v>546</v>
      </c>
      <c r="H2975" s="31">
        <v>-545.9</v>
      </c>
      <c r="I2975" s="50">
        <v>44187</v>
      </c>
      <c r="J2975" s="31">
        <v>2021</v>
      </c>
      <c r="K2975">
        <f t="shared" si="331"/>
        <v>12</v>
      </c>
      <c r="L2975">
        <f t="shared" si="332"/>
        <v>22</v>
      </c>
      <c r="M2975">
        <f t="shared" si="333"/>
        <v>2020</v>
      </c>
      <c r="N2975">
        <f t="shared" si="334"/>
        <v>2021</v>
      </c>
      <c r="O2975">
        <f t="shared" si="335"/>
        <v>646.62099999999998</v>
      </c>
      <c r="P2975">
        <f t="shared" si="336"/>
        <v>646.62099999999998</v>
      </c>
      <c r="Q2975">
        <f t="shared" si="337"/>
        <v>0</v>
      </c>
    </row>
    <row r="2976" spans="1:17" x14ac:dyDescent="0.3">
      <c r="A2976" s="31">
        <v>13086530</v>
      </c>
      <c r="B2976" s="49" t="s">
        <v>27</v>
      </c>
      <c r="C2976" s="50">
        <v>44188</v>
      </c>
      <c r="D2976" s="31">
        <v>331</v>
      </c>
      <c r="E2976" s="31">
        <v>42084</v>
      </c>
      <c r="F2976" s="31">
        <v>0</v>
      </c>
      <c r="G2976" s="31">
        <v>546</v>
      </c>
      <c r="H2976" s="31">
        <v>-545.9</v>
      </c>
      <c r="I2976" s="50">
        <v>44188</v>
      </c>
      <c r="J2976" s="31">
        <v>2021</v>
      </c>
      <c r="K2976">
        <f t="shared" si="331"/>
        <v>12</v>
      </c>
      <c r="L2976">
        <f t="shared" si="332"/>
        <v>23</v>
      </c>
      <c r="M2976">
        <f t="shared" si="333"/>
        <v>2020</v>
      </c>
      <c r="N2976">
        <f t="shared" si="334"/>
        <v>2021</v>
      </c>
      <c r="O2976">
        <f t="shared" si="335"/>
        <v>656.5385</v>
      </c>
      <c r="P2976">
        <f t="shared" si="336"/>
        <v>656.5385</v>
      </c>
      <c r="Q2976">
        <f t="shared" si="337"/>
        <v>0</v>
      </c>
    </row>
    <row r="2977" spans="1:17" x14ac:dyDescent="0.3">
      <c r="A2977" s="31">
        <v>13086530</v>
      </c>
      <c r="B2977" s="49" t="s">
        <v>27</v>
      </c>
      <c r="C2977" s="50">
        <v>44189</v>
      </c>
      <c r="D2977" s="31">
        <v>337</v>
      </c>
      <c r="E2977" s="31">
        <v>42753.1</v>
      </c>
      <c r="F2977" s="31">
        <v>0</v>
      </c>
      <c r="G2977" s="31">
        <v>546</v>
      </c>
      <c r="H2977" s="31">
        <v>-545.9</v>
      </c>
      <c r="I2977" s="50">
        <v>44189</v>
      </c>
      <c r="J2977" s="31">
        <v>2021</v>
      </c>
      <c r="K2977">
        <f t="shared" si="331"/>
        <v>12</v>
      </c>
      <c r="L2977">
        <f t="shared" si="332"/>
        <v>24</v>
      </c>
      <c r="M2977">
        <f t="shared" si="333"/>
        <v>2020</v>
      </c>
      <c r="N2977">
        <f t="shared" si="334"/>
        <v>2021</v>
      </c>
      <c r="O2977">
        <f t="shared" si="335"/>
        <v>668.43950000000007</v>
      </c>
      <c r="P2977">
        <f t="shared" si="336"/>
        <v>668.43950000000007</v>
      </c>
      <c r="Q2977">
        <f t="shared" si="337"/>
        <v>0</v>
      </c>
    </row>
    <row r="2978" spans="1:17" x14ac:dyDescent="0.3">
      <c r="A2978" s="31">
        <v>13086530</v>
      </c>
      <c r="B2978" s="49" t="s">
        <v>27</v>
      </c>
      <c r="C2978" s="50">
        <v>44190</v>
      </c>
      <c r="D2978" s="31">
        <v>337</v>
      </c>
      <c r="E2978" s="31">
        <v>43422.1</v>
      </c>
      <c r="F2978" s="31">
        <v>0</v>
      </c>
      <c r="G2978" s="31">
        <v>546</v>
      </c>
      <c r="H2978" s="31">
        <v>-545.9</v>
      </c>
      <c r="I2978" s="50">
        <v>44190</v>
      </c>
      <c r="J2978" s="31">
        <v>2021</v>
      </c>
      <c r="K2978">
        <f t="shared" si="331"/>
        <v>12</v>
      </c>
      <c r="L2978">
        <f t="shared" si="332"/>
        <v>25</v>
      </c>
      <c r="M2978">
        <f t="shared" si="333"/>
        <v>2020</v>
      </c>
      <c r="N2978">
        <f t="shared" si="334"/>
        <v>2021</v>
      </c>
      <c r="O2978">
        <f t="shared" si="335"/>
        <v>668.43950000000007</v>
      </c>
      <c r="P2978">
        <f t="shared" si="336"/>
        <v>668.43950000000007</v>
      </c>
      <c r="Q2978">
        <f t="shared" si="337"/>
        <v>0</v>
      </c>
    </row>
    <row r="2979" spans="1:17" x14ac:dyDescent="0.3">
      <c r="A2979" s="31">
        <v>13086530</v>
      </c>
      <c r="B2979" s="49" t="s">
        <v>27</v>
      </c>
      <c r="C2979" s="50">
        <v>44191</v>
      </c>
      <c r="D2979" s="31">
        <v>332</v>
      </c>
      <c r="E2979" s="31">
        <v>44080.800000000003</v>
      </c>
      <c r="F2979" s="31">
        <v>0</v>
      </c>
      <c r="G2979" s="31">
        <v>546</v>
      </c>
      <c r="H2979" s="31">
        <v>-545.9</v>
      </c>
      <c r="I2979" s="50">
        <v>44191</v>
      </c>
      <c r="J2979" s="31">
        <v>2021</v>
      </c>
      <c r="K2979">
        <f t="shared" si="331"/>
        <v>12</v>
      </c>
      <c r="L2979">
        <f t="shared" si="332"/>
        <v>26</v>
      </c>
      <c r="M2979">
        <f t="shared" si="333"/>
        <v>2020</v>
      </c>
      <c r="N2979">
        <f t="shared" si="334"/>
        <v>2021</v>
      </c>
      <c r="O2979">
        <f t="shared" si="335"/>
        <v>658.52200000000005</v>
      </c>
      <c r="P2979">
        <f t="shared" si="336"/>
        <v>658.52200000000005</v>
      </c>
      <c r="Q2979">
        <f t="shared" si="337"/>
        <v>0</v>
      </c>
    </row>
    <row r="2980" spans="1:17" x14ac:dyDescent="0.3">
      <c r="A2980" s="31">
        <v>13086530</v>
      </c>
      <c r="B2980" s="49" t="s">
        <v>27</v>
      </c>
      <c r="C2980" s="50">
        <v>44192</v>
      </c>
      <c r="D2980" s="31">
        <v>331</v>
      </c>
      <c r="E2980" s="31">
        <v>44736.9</v>
      </c>
      <c r="F2980" s="31">
        <v>0</v>
      </c>
      <c r="G2980" s="31">
        <v>546</v>
      </c>
      <c r="H2980" s="31">
        <v>-545.9</v>
      </c>
      <c r="I2980" s="50">
        <v>44192</v>
      </c>
      <c r="J2980" s="31">
        <v>2021</v>
      </c>
      <c r="K2980">
        <f t="shared" si="331"/>
        <v>12</v>
      </c>
      <c r="L2980">
        <f t="shared" si="332"/>
        <v>27</v>
      </c>
      <c r="M2980">
        <f t="shared" si="333"/>
        <v>2020</v>
      </c>
      <c r="N2980">
        <f t="shared" si="334"/>
        <v>2021</v>
      </c>
      <c r="O2980">
        <f t="shared" si="335"/>
        <v>656.5385</v>
      </c>
      <c r="P2980">
        <f t="shared" si="336"/>
        <v>656.5385</v>
      </c>
      <c r="Q2980">
        <f t="shared" si="337"/>
        <v>0</v>
      </c>
    </row>
    <row r="2981" spans="1:17" x14ac:dyDescent="0.3">
      <c r="A2981" s="31">
        <v>13086530</v>
      </c>
      <c r="B2981" s="49" t="s">
        <v>27</v>
      </c>
      <c r="C2981" s="50">
        <v>44193</v>
      </c>
      <c r="D2981" s="31">
        <v>335</v>
      </c>
      <c r="E2981" s="31">
        <v>45400.800000000003</v>
      </c>
      <c r="F2981" s="31">
        <v>0</v>
      </c>
      <c r="G2981" s="31">
        <v>546</v>
      </c>
      <c r="H2981" s="31">
        <v>-545.9</v>
      </c>
      <c r="I2981" s="50">
        <v>44193</v>
      </c>
      <c r="J2981" s="31">
        <v>2021</v>
      </c>
      <c r="K2981">
        <f t="shared" si="331"/>
        <v>12</v>
      </c>
      <c r="L2981">
        <f t="shared" si="332"/>
        <v>28</v>
      </c>
      <c r="M2981">
        <f t="shared" si="333"/>
        <v>2020</v>
      </c>
      <c r="N2981">
        <f t="shared" si="334"/>
        <v>2021</v>
      </c>
      <c r="O2981">
        <f t="shared" si="335"/>
        <v>664.47249999999997</v>
      </c>
      <c r="P2981">
        <f t="shared" si="336"/>
        <v>664.47249999999997</v>
      </c>
      <c r="Q2981">
        <f t="shared" si="337"/>
        <v>0</v>
      </c>
    </row>
    <row r="2982" spans="1:17" x14ac:dyDescent="0.3">
      <c r="A2982" s="31">
        <v>13086530</v>
      </c>
      <c r="B2982" s="49" t="s">
        <v>27</v>
      </c>
      <c r="C2982" s="50">
        <v>44194</v>
      </c>
      <c r="D2982" s="31">
        <v>331</v>
      </c>
      <c r="E2982" s="31">
        <v>46056.9</v>
      </c>
      <c r="F2982" s="31">
        <v>0</v>
      </c>
      <c r="G2982" s="31">
        <v>546</v>
      </c>
      <c r="H2982" s="31">
        <v>-545.9</v>
      </c>
      <c r="I2982" s="50">
        <v>44194</v>
      </c>
      <c r="J2982" s="31">
        <v>2021</v>
      </c>
      <c r="K2982">
        <f t="shared" si="331"/>
        <v>12</v>
      </c>
      <c r="L2982">
        <f t="shared" si="332"/>
        <v>29</v>
      </c>
      <c r="M2982">
        <f t="shared" si="333"/>
        <v>2020</v>
      </c>
      <c r="N2982">
        <f t="shared" si="334"/>
        <v>2021</v>
      </c>
      <c r="O2982">
        <f t="shared" si="335"/>
        <v>656.5385</v>
      </c>
      <c r="P2982">
        <f t="shared" si="336"/>
        <v>656.5385</v>
      </c>
      <c r="Q2982">
        <f t="shared" si="337"/>
        <v>0</v>
      </c>
    </row>
    <row r="2983" spans="1:17" x14ac:dyDescent="0.3">
      <c r="A2983" s="31">
        <v>13086530</v>
      </c>
      <c r="B2983" s="49" t="s">
        <v>27</v>
      </c>
      <c r="C2983" s="50">
        <v>44195</v>
      </c>
      <c r="D2983" s="31">
        <v>330</v>
      </c>
      <c r="E2983" s="31">
        <v>46710.5</v>
      </c>
      <c r="F2983" s="31">
        <v>0</v>
      </c>
      <c r="G2983" s="31">
        <v>546</v>
      </c>
      <c r="H2983" s="31">
        <v>-545.9</v>
      </c>
      <c r="I2983" s="50">
        <v>44195</v>
      </c>
      <c r="J2983" s="31">
        <v>2021</v>
      </c>
      <c r="K2983">
        <f t="shared" si="331"/>
        <v>12</v>
      </c>
      <c r="L2983">
        <f t="shared" si="332"/>
        <v>30</v>
      </c>
      <c r="M2983">
        <f t="shared" si="333"/>
        <v>2020</v>
      </c>
      <c r="N2983">
        <f t="shared" si="334"/>
        <v>2021</v>
      </c>
      <c r="O2983">
        <f t="shared" si="335"/>
        <v>654.55500000000006</v>
      </c>
      <c r="P2983">
        <f t="shared" si="336"/>
        <v>654.55500000000006</v>
      </c>
      <c r="Q2983">
        <f t="shared" si="337"/>
        <v>0</v>
      </c>
    </row>
    <row r="2984" spans="1:17" x14ac:dyDescent="0.3">
      <c r="A2984" s="31">
        <v>13086530</v>
      </c>
      <c r="B2984" s="49" t="s">
        <v>27</v>
      </c>
      <c r="C2984" s="50">
        <v>44196</v>
      </c>
      <c r="D2984" s="31">
        <v>330</v>
      </c>
      <c r="E2984" s="31">
        <v>47364</v>
      </c>
      <c r="F2984" s="31">
        <v>0</v>
      </c>
      <c r="G2984" s="31">
        <v>546</v>
      </c>
      <c r="H2984" s="31">
        <v>-545.9</v>
      </c>
      <c r="I2984" s="50">
        <v>44196</v>
      </c>
      <c r="J2984" s="31">
        <v>2021</v>
      </c>
      <c r="K2984">
        <f t="shared" si="331"/>
        <v>12</v>
      </c>
      <c r="L2984">
        <f t="shared" si="332"/>
        <v>31</v>
      </c>
      <c r="M2984">
        <f t="shared" si="333"/>
        <v>2020</v>
      </c>
      <c r="N2984">
        <f t="shared" si="334"/>
        <v>2021</v>
      </c>
      <c r="O2984">
        <f t="shared" si="335"/>
        <v>654.55500000000006</v>
      </c>
      <c r="P2984">
        <f t="shared" si="336"/>
        <v>654.55500000000006</v>
      </c>
      <c r="Q2984">
        <f t="shared" si="337"/>
        <v>0</v>
      </c>
    </row>
    <row r="2985" spans="1:17" x14ac:dyDescent="0.3">
      <c r="A2985" s="31">
        <v>13086530</v>
      </c>
      <c r="B2985" s="49" t="s">
        <v>27</v>
      </c>
      <c r="C2985" s="50">
        <v>44197</v>
      </c>
      <c r="D2985" s="31">
        <v>330</v>
      </c>
      <c r="E2985" s="31">
        <v>48017.599999999999</v>
      </c>
      <c r="F2985" s="31">
        <v>0</v>
      </c>
      <c r="G2985" s="31">
        <v>546</v>
      </c>
      <c r="H2985" s="31">
        <v>-545.9</v>
      </c>
      <c r="I2985" s="50">
        <v>44197</v>
      </c>
      <c r="J2985" s="31">
        <v>2021</v>
      </c>
      <c r="K2985">
        <f t="shared" si="331"/>
        <v>1</v>
      </c>
      <c r="L2985">
        <f t="shared" si="332"/>
        <v>1</v>
      </c>
      <c r="M2985">
        <f t="shared" si="333"/>
        <v>2021</v>
      </c>
      <c r="N2985">
        <f t="shared" si="334"/>
        <v>2021</v>
      </c>
      <c r="O2985">
        <f t="shared" si="335"/>
        <v>654.55500000000006</v>
      </c>
      <c r="P2985">
        <f t="shared" si="336"/>
        <v>654.55500000000006</v>
      </c>
      <c r="Q2985">
        <f t="shared" si="337"/>
        <v>0</v>
      </c>
    </row>
    <row r="2986" spans="1:17" x14ac:dyDescent="0.3">
      <c r="A2986" s="31">
        <v>13086530</v>
      </c>
      <c r="B2986" s="49" t="s">
        <v>27</v>
      </c>
      <c r="C2986" s="50">
        <v>44198</v>
      </c>
      <c r="D2986" s="31">
        <v>330</v>
      </c>
      <c r="E2986" s="31">
        <v>48671.199999999997</v>
      </c>
      <c r="F2986" s="31">
        <v>0</v>
      </c>
      <c r="G2986" s="31">
        <v>546</v>
      </c>
      <c r="H2986" s="31">
        <v>-545.9</v>
      </c>
      <c r="I2986" s="50">
        <v>44198</v>
      </c>
      <c r="J2986" s="31">
        <v>2021</v>
      </c>
      <c r="K2986">
        <f t="shared" si="331"/>
        <v>1</v>
      </c>
      <c r="L2986">
        <f t="shared" si="332"/>
        <v>2</v>
      </c>
      <c r="M2986">
        <f t="shared" si="333"/>
        <v>2021</v>
      </c>
      <c r="N2986">
        <f t="shared" si="334"/>
        <v>2021</v>
      </c>
      <c r="O2986">
        <f t="shared" si="335"/>
        <v>654.55500000000006</v>
      </c>
      <c r="P2986">
        <f t="shared" si="336"/>
        <v>654.55500000000006</v>
      </c>
      <c r="Q2986">
        <f t="shared" si="337"/>
        <v>0</v>
      </c>
    </row>
    <row r="2987" spans="1:17" x14ac:dyDescent="0.3">
      <c r="A2987" s="31">
        <v>13086530</v>
      </c>
      <c r="B2987" s="49" t="s">
        <v>27</v>
      </c>
      <c r="C2987" s="50">
        <v>44199</v>
      </c>
      <c r="D2987" s="31">
        <v>330</v>
      </c>
      <c r="E2987" s="31">
        <v>49324.7</v>
      </c>
      <c r="F2987" s="31">
        <v>0</v>
      </c>
      <c r="G2987" s="31">
        <v>546</v>
      </c>
      <c r="H2987" s="31">
        <v>-545.9</v>
      </c>
      <c r="I2987" s="50">
        <v>44199</v>
      </c>
      <c r="J2987" s="31">
        <v>2021</v>
      </c>
      <c r="K2987">
        <f t="shared" si="331"/>
        <v>1</v>
      </c>
      <c r="L2987">
        <f t="shared" si="332"/>
        <v>3</v>
      </c>
      <c r="M2987">
        <f t="shared" si="333"/>
        <v>2021</v>
      </c>
      <c r="N2987">
        <f t="shared" si="334"/>
        <v>2021</v>
      </c>
      <c r="O2987">
        <f t="shared" si="335"/>
        <v>654.55500000000006</v>
      </c>
      <c r="P2987">
        <f t="shared" si="336"/>
        <v>654.55500000000006</v>
      </c>
      <c r="Q2987">
        <f t="shared" si="337"/>
        <v>0</v>
      </c>
    </row>
    <row r="2988" spans="1:17" x14ac:dyDescent="0.3">
      <c r="A2988" s="31">
        <v>13086530</v>
      </c>
      <c r="B2988" s="49" t="s">
        <v>27</v>
      </c>
      <c r="C2988" s="50">
        <v>44200</v>
      </c>
      <c r="D2988" s="31">
        <v>330</v>
      </c>
      <c r="E2988" s="31">
        <v>49978.3</v>
      </c>
      <c r="F2988" s="31">
        <v>0</v>
      </c>
      <c r="G2988" s="31">
        <v>546</v>
      </c>
      <c r="H2988" s="31">
        <v>-545.9</v>
      </c>
      <c r="I2988" s="50">
        <v>44200</v>
      </c>
      <c r="J2988" s="31">
        <v>2021</v>
      </c>
      <c r="K2988">
        <f t="shared" ref="K2988:K3051" si="338">MONTH(C2988)</f>
        <v>1</v>
      </c>
      <c r="L2988">
        <f t="shared" ref="L2988:L3051" si="339">DAY(C2988)</f>
        <v>4</v>
      </c>
      <c r="M2988">
        <f t="shared" ref="M2988:M3051" si="340">YEAR(C2988)</f>
        <v>2021</v>
      </c>
      <c r="N2988">
        <f t="shared" ref="N2988:N3051" si="341">IF(K2988&gt;10,M2988+1,M2988)</f>
        <v>2021</v>
      </c>
      <c r="O2988">
        <f t="shared" ref="O2988:O3051" si="342">D2988*1.9835</f>
        <v>654.55500000000006</v>
      </c>
      <c r="P2988">
        <f t="shared" ref="P2988:P3051" si="343">(D2988-F2988)*1.9835</f>
        <v>654.55500000000006</v>
      </c>
      <c r="Q2988">
        <f t="shared" ref="Q2988:Q3051" si="344">F2988*1.9835</f>
        <v>0</v>
      </c>
    </row>
    <row r="2989" spans="1:17" x14ac:dyDescent="0.3">
      <c r="A2989" s="31">
        <v>13086530</v>
      </c>
      <c r="B2989" s="49" t="s">
        <v>27</v>
      </c>
      <c r="C2989" s="50">
        <v>44201</v>
      </c>
      <c r="D2989" s="31">
        <v>327</v>
      </c>
      <c r="E2989" s="31">
        <v>50626.7</v>
      </c>
      <c r="F2989" s="31">
        <v>0</v>
      </c>
      <c r="G2989" s="31">
        <v>546</v>
      </c>
      <c r="H2989" s="31">
        <v>-545.9</v>
      </c>
      <c r="I2989" s="50">
        <v>44201</v>
      </c>
      <c r="J2989" s="31">
        <v>2021</v>
      </c>
      <c r="K2989">
        <f t="shared" si="338"/>
        <v>1</v>
      </c>
      <c r="L2989">
        <f t="shared" si="339"/>
        <v>5</v>
      </c>
      <c r="M2989">
        <f t="shared" si="340"/>
        <v>2021</v>
      </c>
      <c r="N2989">
        <f t="shared" si="341"/>
        <v>2021</v>
      </c>
      <c r="O2989">
        <f t="shared" si="342"/>
        <v>648.60450000000003</v>
      </c>
      <c r="P2989">
        <f t="shared" si="343"/>
        <v>648.60450000000003</v>
      </c>
      <c r="Q2989">
        <f t="shared" si="344"/>
        <v>0</v>
      </c>
    </row>
    <row r="2990" spans="1:17" x14ac:dyDescent="0.3">
      <c r="A2990" s="31">
        <v>13086530</v>
      </c>
      <c r="B2990" s="49" t="s">
        <v>27</v>
      </c>
      <c r="C2990" s="50">
        <v>44202</v>
      </c>
      <c r="D2990" s="31">
        <v>332</v>
      </c>
      <c r="E2990" s="31">
        <v>51285.5</v>
      </c>
      <c r="F2990" s="31">
        <v>0</v>
      </c>
      <c r="G2990" s="31">
        <v>546</v>
      </c>
      <c r="H2990" s="31">
        <v>-545.9</v>
      </c>
      <c r="I2990" s="50">
        <v>44202</v>
      </c>
      <c r="J2990" s="31">
        <v>2021</v>
      </c>
      <c r="K2990">
        <f t="shared" si="338"/>
        <v>1</v>
      </c>
      <c r="L2990">
        <f t="shared" si="339"/>
        <v>6</v>
      </c>
      <c r="M2990">
        <f t="shared" si="340"/>
        <v>2021</v>
      </c>
      <c r="N2990">
        <f t="shared" si="341"/>
        <v>2021</v>
      </c>
      <c r="O2990">
        <f t="shared" si="342"/>
        <v>658.52200000000005</v>
      </c>
      <c r="P2990">
        <f t="shared" si="343"/>
        <v>658.52200000000005</v>
      </c>
      <c r="Q2990">
        <f t="shared" si="344"/>
        <v>0</v>
      </c>
    </row>
    <row r="2991" spans="1:17" x14ac:dyDescent="0.3">
      <c r="A2991" s="31">
        <v>13086530</v>
      </c>
      <c r="B2991" s="49" t="s">
        <v>27</v>
      </c>
      <c r="C2991" s="50">
        <v>44203</v>
      </c>
      <c r="D2991" s="31">
        <v>330</v>
      </c>
      <c r="E2991" s="31">
        <v>51939</v>
      </c>
      <c r="F2991" s="31">
        <v>0</v>
      </c>
      <c r="G2991" s="31">
        <v>546</v>
      </c>
      <c r="H2991" s="31">
        <v>-545.9</v>
      </c>
      <c r="I2991" s="50">
        <v>44203</v>
      </c>
      <c r="J2991" s="31">
        <v>2021</v>
      </c>
      <c r="K2991">
        <f t="shared" si="338"/>
        <v>1</v>
      </c>
      <c r="L2991">
        <f t="shared" si="339"/>
        <v>7</v>
      </c>
      <c r="M2991">
        <f t="shared" si="340"/>
        <v>2021</v>
      </c>
      <c r="N2991">
        <f t="shared" si="341"/>
        <v>2021</v>
      </c>
      <c r="O2991">
        <f t="shared" si="342"/>
        <v>654.55500000000006</v>
      </c>
      <c r="P2991">
        <f t="shared" si="343"/>
        <v>654.55500000000006</v>
      </c>
      <c r="Q2991">
        <f t="shared" si="344"/>
        <v>0</v>
      </c>
    </row>
    <row r="2992" spans="1:17" x14ac:dyDescent="0.3">
      <c r="A2992" s="31">
        <v>13086530</v>
      </c>
      <c r="B2992" s="49" t="s">
        <v>27</v>
      </c>
      <c r="C2992" s="50">
        <v>44204</v>
      </c>
      <c r="D2992" s="31">
        <v>332</v>
      </c>
      <c r="E2992" s="31">
        <v>52597.7</v>
      </c>
      <c r="F2992" s="31">
        <v>0</v>
      </c>
      <c r="G2992" s="31">
        <v>546</v>
      </c>
      <c r="H2992" s="31">
        <v>-545.9</v>
      </c>
      <c r="I2992" s="50">
        <v>44204</v>
      </c>
      <c r="J2992" s="31">
        <v>2021</v>
      </c>
      <c r="K2992">
        <f t="shared" si="338"/>
        <v>1</v>
      </c>
      <c r="L2992">
        <f t="shared" si="339"/>
        <v>8</v>
      </c>
      <c r="M2992">
        <f t="shared" si="340"/>
        <v>2021</v>
      </c>
      <c r="N2992">
        <f t="shared" si="341"/>
        <v>2021</v>
      </c>
      <c r="O2992">
        <f t="shared" si="342"/>
        <v>658.52200000000005</v>
      </c>
      <c r="P2992">
        <f t="shared" si="343"/>
        <v>658.52200000000005</v>
      </c>
      <c r="Q2992">
        <f t="shared" si="344"/>
        <v>0</v>
      </c>
    </row>
    <row r="2993" spans="1:17" x14ac:dyDescent="0.3">
      <c r="A2993" s="31">
        <v>13086530</v>
      </c>
      <c r="B2993" s="49" t="s">
        <v>27</v>
      </c>
      <c r="C2993" s="50">
        <v>44205</v>
      </c>
      <c r="D2993" s="31">
        <v>328</v>
      </c>
      <c r="E2993" s="31">
        <v>53248.7</v>
      </c>
      <c r="F2993" s="31">
        <v>0</v>
      </c>
      <c r="G2993" s="31">
        <v>546</v>
      </c>
      <c r="H2993" s="31">
        <v>-545.9</v>
      </c>
      <c r="I2993" s="50">
        <v>44205</v>
      </c>
      <c r="J2993" s="31">
        <v>2021</v>
      </c>
      <c r="K2993">
        <f t="shared" si="338"/>
        <v>1</v>
      </c>
      <c r="L2993">
        <f t="shared" si="339"/>
        <v>9</v>
      </c>
      <c r="M2993">
        <f t="shared" si="340"/>
        <v>2021</v>
      </c>
      <c r="N2993">
        <f t="shared" si="341"/>
        <v>2021</v>
      </c>
      <c r="O2993">
        <f t="shared" si="342"/>
        <v>650.58799999999997</v>
      </c>
      <c r="P2993">
        <f t="shared" si="343"/>
        <v>650.58799999999997</v>
      </c>
      <c r="Q2993">
        <f t="shared" si="344"/>
        <v>0</v>
      </c>
    </row>
    <row r="2994" spans="1:17" x14ac:dyDescent="0.3">
      <c r="A2994" s="31">
        <v>13086530</v>
      </c>
      <c r="B2994" s="49" t="s">
        <v>27</v>
      </c>
      <c r="C2994" s="50">
        <v>44206</v>
      </c>
      <c r="D2994" s="31">
        <v>328</v>
      </c>
      <c r="E2994" s="31">
        <v>53899.7</v>
      </c>
      <c r="F2994" s="31">
        <v>0</v>
      </c>
      <c r="G2994" s="31">
        <v>546</v>
      </c>
      <c r="H2994" s="31">
        <v>-545.9</v>
      </c>
      <c r="I2994" s="50">
        <v>44206</v>
      </c>
      <c r="J2994" s="31">
        <v>2021</v>
      </c>
      <c r="K2994">
        <f t="shared" si="338"/>
        <v>1</v>
      </c>
      <c r="L2994">
        <f t="shared" si="339"/>
        <v>10</v>
      </c>
      <c r="M2994">
        <f t="shared" si="340"/>
        <v>2021</v>
      </c>
      <c r="N2994">
        <f t="shared" si="341"/>
        <v>2021</v>
      </c>
      <c r="O2994">
        <f t="shared" si="342"/>
        <v>650.58799999999997</v>
      </c>
      <c r="P2994">
        <f t="shared" si="343"/>
        <v>650.58799999999997</v>
      </c>
      <c r="Q2994">
        <f t="shared" si="344"/>
        <v>0</v>
      </c>
    </row>
    <row r="2995" spans="1:17" x14ac:dyDescent="0.3">
      <c r="A2995" s="31">
        <v>13086530</v>
      </c>
      <c r="B2995" s="49" t="s">
        <v>27</v>
      </c>
      <c r="C2995" s="50">
        <v>44207</v>
      </c>
      <c r="D2995" s="31">
        <v>330</v>
      </c>
      <c r="E2995" s="31">
        <v>54553.3</v>
      </c>
      <c r="F2995" s="31">
        <v>0</v>
      </c>
      <c r="G2995" s="31">
        <v>546</v>
      </c>
      <c r="H2995" s="31">
        <v>-545.9</v>
      </c>
      <c r="I2995" s="50">
        <v>44207</v>
      </c>
      <c r="J2995" s="31">
        <v>2021</v>
      </c>
      <c r="K2995">
        <f t="shared" si="338"/>
        <v>1</v>
      </c>
      <c r="L2995">
        <f t="shared" si="339"/>
        <v>11</v>
      </c>
      <c r="M2995">
        <f t="shared" si="340"/>
        <v>2021</v>
      </c>
      <c r="N2995">
        <f t="shared" si="341"/>
        <v>2021</v>
      </c>
      <c r="O2995">
        <f t="shared" si="342"/>
        <v>654.55500000000006</v>
      </c>
      <c r="P2995">
        <f t="shared" si="343"/>
        <v>654.55500000000006</v>
      </c>
      <c r="Q2995">
        <f t="shared" si="344"/>
        <v>0</v>
      </c>
    </row>
    <row r="2996" spans="1:17" x14ac:dyDescent="0.3">
      <c r="A2996" s="31">
        <v>13086530</v>
      </c>
      <c r="B2996" s="49" t="s">
        <v>27</v>
      </c>
      <c r="C2996" s="50">
        <v>44208</v>
      </c>
      <c r="D2996" s="31">
        <v>331</v>
      </c>
      <c r="E2996" s="31">
        <v>55209.4</v>
      </c>
      <c r="F2996" s="31">
        <v>0</v>
      </c>
      <c r="G2996" s="31">
        <v>546</v>
      </c>
      <c r="H2996" s="31">
        <v>-545.9</v>
      </c>
      <c r="I2996" s="50">
        <v>44208</v>
      </c>
      <c r="J2996" s="31">
        <v>2021</v>
      </c>
      <c r="K2996">
        <f t="shared" si="338"/>
        <v>1</v>
      </c>
      <c r="L2996">
        <f t="shared" si="339"/>
        <v>12</v>
      </c>
      <c r="M2996">
        <f t="shared" si="340"/>
        <v>2021</v>
      </c>
      <c r="N2996">
        <f t="shared" si="341"/>
        <v>2021</v>
      </c>
      <c r="O2996">
        <f t="shared" si="342"/>
        <v>656.5385</v>
      </c>
      <c r="P2996">
        <f t="shared" si="343"/>
        <v>656.5385</v>
      </c>
      <c r="Q2996">
        <f t="shared" si="344"/>
        <v>0</v>
      </c>
    </row>
    <row r="2997" spans="1:17" x14ac:dyDescent="0.3">
      <c r="A2997" s="31">
        <v>13086530</v>
      </c>
      <c r="B2997" s="49" t="s">
        <v>27</v>
      </c>
      <c r="C2997" s="50">
        <v>44209</v>
      </c>
      <c r="D2997" s="31">
        <v>326</v>
      </c>
      <c r="E2997" s="31">
        <v>55855.4</v>
      </c>
      <c r="F2997" s="31">
        <v>0</v>
      </c>
      <c r="G2997" s="31">
        <v>546</v>
      </c>
      <c r="H2997" s="31">
        <v>-545.9</v>
      </c>
      <c r="I2997" s="50">
        <v>44209</v>
      </c>
      <c r="J2997" s="31">
        <v>2021</v>
      </c>
      <c r="K2997">
        <f t="shared" si="338"/>
        <v>1</v>
      </c>
      <c r="L2997">
        <f t="shared" si="339"/>
        <v>13</v>
      </c>
      <c r="M2997">
        <f t="shared" si="340"/>
        <v>2021</v>
      </c>
      <c r="N2997">
        <f t="shared" si="341"/>
        <v>2021</v>
      </c>
      <c r="O2997">
        <f t="shared" si="342"/>
        <v>646.62099999999998</v>
      </c>
      <c r="P2997">
        <f t="shared" si="343"/>
        <v>646.62099999999998</v>
      </c>
      <c r="Q2997">
        <f t="shared" si="344"/>
        <v>0</v>
      </c>
    </row>
    <row r="2998" spans="1:17" x14ac:dyDescent="0.3">
      <c r="A2998" s="31">
        <v>13086530</v>
      </c>
      <c r="B2998" s="49" t="s">
        <v>27</v>
      </c>
      <c r="C2998" s="50">
        <v>44210</v>
      </c>
      <c r="D2998" s="31">
        <v>327</v>
      </c>
      <c r="E2998" s="31">
        <v>56503.8</v>
      </c>
      <c r="F2998" s="31">
        <v>0</v>
      </c>
      <c r="G2998" s="31">
        <v>546</v>
      </c>
      <c r="H2998" s="31">
        <v>-545.9</v>
      </c>
      <c r="I2998" s="50">
        <v>44210</v>
      </c>
      <c r="J2998" s="31">
        <v>2021</v>
      </c>
      <c r="K2998">
        <f t="shared" si="338"/>
        <v>1</v>
      </c>
      <c r="L2998">
        <f t="shared" si="339"/>
        <v>14</v>
      </c>
      <c r="M2998">
        <f t="shared" si="340"/>
        <v>2021</v>
      </c>
      <c r="N2998">
        <f t="shared" si="341"/>
        <v>2021</v>
      </c>
      <c r="O2998">
        <f t="shared" si="342"/>
        <v>648.60450000000003</v>
      </c>
      <c r="P2998">
        <f t="shared" si="343"/>
        <v>648.60450000000003</v>
      </c>
      <c r="Q2998">
        <f t="shared" si="344"/>
        <v>0</v>
      </c>
    </row>
    <row r="2999" spans="1:17" x14ac:dyDescent="0.3">
      <c r="A2999" s="31">
        <v>13086530</v>
      </c>
      <c r="B2999" s="49" t="s">
        <v>27</v>
      </c>
      <c r="C2999" s="50">
        <v>44211</v>
      </c>
      <c r="D2999" s="31">
        <v>327</v>
      </c>
      <c r="E2999" s="31">
        <v>57152.3</v>
      </c>
      <c r="F2999" s="31">
        <v>0</v>
      </c>
      <c r="G2999" s="31">
        <v>546</v>
      </c>
      <c r="H2999" s="31">
        <v>-545.9</v>
      </c>
      <c r="I2999" s="50">
        <v>44211</v>
      </c>
      <c r="J2999" s="31">
        <v>2021</v>
      </c>
      <c r="K2999">
        <f t="shared" si="338"/>
        <v>1</v>
      </c>
      <c r="L2999">
        <f t="shared" si="339"/>
        <v>15</v>
      </c>
      <c r="M2999">
        <f t="shared" si="340"/>
        <v>2021</v>
      </c>
      <c r="N2999">
        <f t="shared" si="341"/>
        <v>2021</v>
      </c>
      <c r="O2999">
        <f t="shared" si="342"/>
        <v>648.60450000000003</v>
      </c>
      <c r="P2999">
        <f t="shared" si="343"/>
        <v>648.60450000000003</v>
      </c>
      <c r="Q2999">
        <f t="shared" si="344"/>
        <v>0</v>
      </c>
    </row>
    <row r="3000" spans="1:17" x14ac:dyDescent="0.3">
      <c r="A3000" s="31">
        <v>13086530</v>
      </c>
      <c r="B3000" s="49" t="s">
        <v>27</v>
      </c>
      <c r="C3000" s="50">
        <v>44212</v>
      </c>
      <c r="D3000" s="31">
        <v>327</v>
      </c>
      <c r="E3000" s="31">
        <v>57800.7</v>
      </c>
      <c r="F3000" s="31">
        <v>0</v>
      </c>
      <c r="G3000" s="31">
        <v>546</v>
      </c>
      <c r="H3000" s="31">
        <v>-545.9</v>
      </c>
      <c r="I3000" s="50">
        <v>44212</v>
      </c>
      <c r="J3000" s="31">
        <v>2021</v>
      </c>
      <c r="K3000">
        <f t="shared" si="338"/>
        <v>1</v>
      </c>
      <c r="L3000">
        <f t="shared" si="339"/>
        <v>16</v>
      </c>
      <c r="M3000">
        <f t="shared" si="340"/>
        <v>2021</v>
      </c>
      <c r="N3000">
        <f t="shared" si="341"/>
        <v>2021</v>
      </c>
      <c r="O3000">
        <f t="shared" si="342"/>
        <v>648.60450000000003</v>
      </c>
      <c r="P3000">
        <f t="shared" si="343"/>
        <v>648.60450000000003</v>
      </c>
      <c r="Q3000">
        <f t="shared" si="344"/>
        <v>0</v>
      </c>
    </row>
    <row r="3001" spans="1:17" x14ac:dyDescent="0.3">
      <c r="A3001" s="31">
        <v>13086530</v>
      </c>
      <c r="B3001" s="49" t="s">
        <v>27</v>
      </c>
      <c r="C3001" s="50">
        <v>44213</v>
      </c>
      <c r="D3001" s="31">
        <v>326</v>
      </c>
      <c r="E3001" s="31">
        <v>58446.6</v>
      </c>
      <c r="F3001" s="31">
        <v>0</v>
      </c>
      <c r="G3001" s="31">
        <v>546</v>
      </c>
      <c r="H3001" s="31">
        <v>-545.9</v>
      </c>
      <c r="I3001" s="50">
        <v>44213</v>
      </c>
      <c r="J3001" s="31">
        <v>2021</v>
      </c>
      <c r="K3001">
        <f t="shared" si="338"/>
        <v>1</v>
      </c>
      <c r="L3001">
        <f t="shared" si="339"/>
        <v>17</v>
      </c>
      <c r="M3001">
        <f t="shared" si="340"/>
        <v>2021</v>
      </c>
      <c r="N3001">
        <f t="shared" si="341"/>
        <v>2021</v>
      </c>
      <c r="O3001">
        <f t="shared" si="342"/>
        <v>646.62099999999998</v>
      </c>
      <c r="P3001">
        <f t="shared" si="343"/>
        <v>646.62099999999998</v>
      </c>
      <c r="Q3001">
        <f t="shared" si="344"/>
        <v>0</v>
      </c>
    </row>
    <row r="3002" spans="1:17" x14ac:dyDescent="0.3">
      <c r="A3002" s="31">
        <v>13086530</v>
      </c>
      <c r="B3002" s="49" t="s">
        <v>27</v>
      </c>
      <c r="C3002" s="50">
        <v>44214</v>
      </c>
      <c r="D3002" s="31">
        <v>324</v>
      </c>
      <c r="E3002" s="31">
        <v>59090</v>
      </c>
      <c r="F3002" s="31">
        <v>0</v>
      </c>
      <c r="G3002" s="31">
        <v>546</v>
      </c>
      <c r="H3002" s="31">
        <v>-545.9</v>
      </c>
      <c r="I3002" s="50">
        <v>44214</v>
      </c>
      <c r="J3002" s="31">
        <v>2021</v>
      </c>
      <c r="K3002">
        <f t="shared" si="338"/>
        <v>1</v>
      </c>
      <c r="L3002">
        <f t="shared" si="339"/>
        <v>18</v>
      </c>
      <c r="M3002">
        <f t="shared" si="340"/>
        <v>2021</v>
      </c>
      <c r="N3002">
        <f t="shared" si="341"/>
        <v>2021</v>
      </c>
      <c r="O3002">
        <f t="shared" si="342"/>
        <v>642.654</v>
      </c>
      <c r="P3002">
        <f t="shared" si="343"/>
        <v>642.654</v>
      </c>
      <c r="Q3002">
        <f t="shared" si="344"/>
        <v>0</v>
      </c>
    </row>
    <row r="3003" spans="1:17" x14ac:dyDescent="0.3">
      <c r="A3003" s="31">
        <v>13086530</v>
      </c>
      <c r="B3003" s="49" t="s">
        <v>27</v>
      </c>
      <c r="C3003" s="50">
        <v>44215</v>
      </c>
      <c r="D3003" s="31">
        <v>326</v>
      </c>
      <c r="E3003" s="31">
        <v>59735.9</v>
      </c>
      <c r="F3003" s="31">
        <v>0</v>
      </c>
      <c r="G3003" s="31">
        <v>546</v>
      </c>
      <c r="H3003" s="31">
        <v>-545.9</v>
      </c>
      <c r="I3003" s="50">
        <v>44215</v>
      </c>
      <c r="J3003" s="31">
        <v>2021</v>
      </c>
      <c r="K3003">
        <f t="shared" si="338"/>
        <v>1</v>
      </c>
      <c r="L3003">
        <f t="shared" si="339"/>
        <v>19</v>
      </c>
      <c r="M3003">
        <f t="shared" si="340"/>
        <v>2021</v>
      </c>
      <c r="N3003">
        <f t="shared" si="341"/>
        <v>2021</v>
      </c>
      <c r="O3003">
        <f t="shared" si="342"/>
        <v>646.62099999999998</v>
      </c>
      <c r="P3003">
        <f t="shared" si="343"/>
        <v>646.62099999999998</v>
      </c>
      <c r="Q3003">
        <f t="shared" si="344"/>
        <v>0</v>
      </c>
    </row>
    <row r="3004" spans="1:17" x14ac:dyDescent="0.3">
      <c r="A3004" s="31">
        <v>13086530</v>
      </c>
      <c r="B3004" s="49" t="s">
        <v>27</v>
      </c>
      <c r="C3004" s="50">
        <v>44216</v>
      </c>
      <c r="D3004" s="31">
        <v>324</v>
      </c>
      <c r="E3004" s="31">
        <v>60379.3</v>
      </c>
      <c r="F3004" s="31">
        <v>0</v>
      </c>
      <c r="G3004" s="31">
        <v>546</v>
      </c>
      <c r="H3004" s="31">
        <v>-545.9</v>
      </c>
      <c r="I3004" s="50">
        <v>44216</v>
      </c>
      <c r="J3004" s="31">
        <v>2021</v>
      </c>
      <c r="K3004">
        <f t="shared" si="338"/>
        <v>1</v>
      </c>
      <c r="L3004">
        <f t="shared" si="339"/>
        <v>20</v>
      </c>
      <c r="M3004">
        <f t="shared" si="340"/>
        <v>2021</v>
      </c>
      <c r="N3004">
        <f t="shared" si="341"/>
        <v>2021</v>
      </c>
      <c r="O3004">
        <f t="shared" si="342"/>
        <v>642.654</v>
      </c>
      <c r="P3004">
        <f t="shared" si="343"/>
        <v>642.654</v>
      </c>
      <c r="Q3004">
        <f t="shared" si="344"/>
        <v>0</v>
      </c>
    </row>
    <row r="3005" spans="1:17" x14ac:dyDescent="0.3">
      <c r="A3005" s="31">
        <v>13086530</v>
      </c>
      <c r="B3005" s="49" t="s">
        <v>27</v>
      </c>
      <c r="C3005" s="50">
        <v>44217</v>
      </c>
      <c r="D3005" s="31">
        <v>324</v>
      </c>
      <c r="E3005" s="31">
        <v>61022.7</v>
      </c>
      <c r="F3005" s="31">
        <v>0</v>
      </c>
      <c r="G3005" s="31">
        <v>546</v>
      </c>
      <c r="H3005" s="31">
        <v>-545.9</v>
      </c>
      <c r="I3005" s="50">
        <v>44217</v>
      </c>
      <c r="J3005" s="31">
        <v>2021</v>
      </c>
      <c r="K3005">
        <f t="shared" si="338"/>
        <v>1</v>
      </c>
      <c r="L3005">
        <f t="shared" si="339"/>
        <v>21</v>
      </c>
      <c r="M3005">
        <f t="shared" si="340"/>
        <v>2021</v>
      </c>
      <c r="N3005">
        <f t="shared" si="341"/>
        <v>2021</v>
      </c>
      <c r="O3005">
        <f t="shared" si="342"/>
        <v>642.654</v>
      </c>
      <c r="P3005">
        <f t="shared" si="343"/>
        <v>642.654</v>
      </c>
      <c r="Q3005">
        <f t="shared" si="344"/>
        <v>0</v>
      </c>
    </row>
    <row r="3006" spans="1:17" x14ac:dyDescent="0.3">
      <c r="A3006" s="31">
        <v>13086530</v>
      </c>
      <c r="B3006" s="49" t="s">
        <v>27</v>
      </c>
      <c r="C3006" s="50">
        <v>44218</v>
      </c>
      <c r="D3006" s="31">
        <v>324</v>
      </c>
      <c r="E3006" s="31">
        <v>61666.1</v>
      </c>
      <c r="F3006" s="31">
        <v>0</v>
      </c>
      <c r="G3006" s="31">
        <v>546</v>
      </c>
      <c r="H3006" s="31">
        <v>-545.9</v>
      </c>
      <c r="I3006" s="50">
        <v>44218</v>
      </c>
      <c r="J3006" s="31">
        <v>2021</v>
      </c>
      <c r="K3006">
        <f t="shared" si="338"/>
        <v>1</v>
      </c>
      <c r="L3006">
        <f t="shared" si="339"/>
        <v>22</v>
      </c>
      <c r="M3006">
        <f t="shared" si="340"/>
        <v>2021</v>
      </c>
      <c r="N3006">
        <f t="shared" si="341"/>
        <v>2021</v>
      </c>
      <c r="O3006">
        <f t="shared" si="342"/>
        <v>642.654</v>
      </c>
      <c r="P3006">
        <f t="shared" si="343"/>
        <v>642.654</v>
      </c>
      <c r="Q3006">
        <f t="shared" si="344"/>
        <v>0</v>
      </c>
    </row>
    <row r="3007" spans="1:17" x14ac:dyDescent="0.3">
      <c r="A3007" s="31">
        <v>13086530</v>
      </c>
      <c r="B3007" s="49" t="s">
        <v>27</v>
      </c>
      <c r="C3007" s="50">
        <v>44219</v>
      </c>
      <c r="D3007" s="31">
        <v>326</v>
      </c>
      <c r="E3007" s="31">
        <v>62312</v>
      </c>
      <c r="F3007" s="31">
        <v>0</v>
      </c>
      <c r="G3007" s="31">
        <v>546</v>
      </c>
      <c r="H3007" s="31">
        <v>-545.9</v>
      </c>
      <c r="I3007" s="50">
        <v>44219</v>
      </c>
      <c r="J3007" s="31">
        <v>2021</v>
      </c>
      <c r="K3007">
        <f t="shared" si="338"/>
        <v>1</v>
      </c>
      <c r="L3007">
        <f t="shared" si="339"/>
        <v>23</v>
      </c>
      <c r="M3007">
        <f t="shared" si="340"/>
        <v>2021</v>
      </c>
      <c r="N3007">
        <f t="shared" si="341"/>
        <v>2021</v>
      </c>
      <c r="O3007">
        <f t="shared" si="342"/>
        <v>646.62099999999998</v>
      </c>
      <c r="P3007">
        <f t="shared" si="343"/>
        <v>646.62099999999998</v>
      </c>
      <c r="Q3007">
        <f t="shared" si="344"/>
        <v>0</v>
      </c>
    </row>
    <row r="3008" spans="1:17" x14ac:dyDescent="0.3">
      <c r="A3008" s="31">
        <v>13086530</v>
      </c>
      <c r="B3008" s="49" t="s">
        <v>27</v>
      </c>
      <c r="C3008" s="50">
        <v>44220</v>
      </c>
      <c r="D3008" s="31">
        <v>324</v>
      </c>
      <c r="E3008" s="31">
        <v>62955.4</v>
      </c>
      <c r="F3008" s="31">
        <v>0</v>
      </c>
      <c r="G3008" s="31">
        <v>546</v>
      </c>
      <c r="H3008" s="31">
        <v>-545.9</v>
      </c>
      <c r="I3008" s="50">
        <v>44220</v>
      </c>
      <c r="J3008" s="31">
        <v>2021</v>
      </c>
      <c r="K3008">
        <f t="shared" si="338"/>
        <v>1</v>
      </c>
      <c r="L3008">
        <f t="shared" si="339"/>
        <v>24</v>
      </c>
      <c r="M3008">
        <f t="shared" si="340"/>
        <v>2021</v>
      </c>
      <c r="N3008">
        <f t="shared" si="341"/>
        <v>2021</v>
      </c>
      <c r="O3008">
        <f t="shared" si="342"/>
        <v>642.654</v>
      </c>
      <c r="P3008">
        <f t="shared" si="343"/>
        <v>642.654</v>
      </c>
      <c r="Q3008">
        <f t="shared" si="344"/>
        <v>0</v>
      </c>
    </row>
    <row r="3009" spans="1:17" x14ac:dyDescent="0.3">
      <c r="A3009" s="31">
        <v>13086530</v>
      </c>
      <c r="B3009" s="49" t="s">
        <v>27</v>
      </c>
      <c r="C3009" s="50">
        <v>44221</v>
      </c>
      <c r="D3009" s="31">
        <v>327</v>
      </c>
      <c r="E3009" s="31">
        <v>63603.8</v>
      </c>
      <c r="F3009" s="31">
        <v>0</v>
      </c>
      <c r="G3009" s="31">
        <v>546</v>
      </c>
      <c r="H3009" s="31">
        <v>-545.9</v>
      </c>
      <c r="I3009" s="50">
        <v>44221</v>
      </c>
      <c r="J3009" s="31">
        <v>2021</v>
      </c>
      <c r="K3009">
        <f t="shared" si="338"/>
        <v>1</v>
      </c>
      <c r="L3009">
        <f t="shared" si="339"/>
        <v>25</v>
      </c>
      <c r="M3009">
        <f t="shared" si="340"/>
        <v>2021</v>
      </c>
      <c r="N3009">
        <f t="shared" si="341"/>
        <v>2021</v>
      </c>
      <c r="O3009">
        <f t="shared" si="342"/>
        <v>648.60450000000003</v>
      </c>
      <c r="P3009">
        <f t="shared" si="343"/>
        <v>648.60450000000003</v>
      </c>
      <c r="Q3009">
        <f t="shared" si="344"/>
        <v>0</v>
      </c>
    </row>
    <row r="3010" spans="1:17" x14ac:dyDescent="0.3">
      <c r="A3010" s="31">
        <v>13086530</v>
      </c>
      <c r="B3010" s="49" t="s">
        <v>27</v>
      </c>
      <c r="C3010" s="50">
        <v>44222</v>
      </c>
      <c r="D3010" s="31">
        <v>324</v>
      </c>
      <c r="E3010" s="31">
        <v>64247.199999999997</v>
      </c>
      <c r="F3010" s="31">
        <v>0</v>
      </c>
      <c r="G3010" s="31">
        <v>546</v>
      </c>
      <c r="H3010" s="31">
        <v>-545.9</v>
      </c>
      <c r="I3010" s="50">
        <v>44222</v>
      </c>
      <c r="J3010" s="31">
        <v>2021</v>
      </c>
      <c r="K3010">
        <f t="shared" si="338"/>
        <v>1</v>
      </c>
      <c r="L3010">
        <f t="shared" si="339"/>
        <v>26</v>
      </c>
      <c r="M3010">
        <f t="shared" si="340"/>
        <v>2021</v>
      </c>
      <c r="N3010">
        <f t="shared" si="341"/>
        <v>2021</v>
      </c>
      <c r="O3010">
        <f t="shared" si="342"/>
        <v>642.654</v>
      </c>
      <c r="P3010">
        <f t="shared" si="343"/>
        <v>642.654</v>
      </c>
      <c r="Q3010">
        <f t="shared" si="344"/>
        <v>0</v>
      </c>
    </row>
    <row r="3011" spans="1:17" x14ac:dyDescent="0.3">
      <c r="A3011" s="31">
        <v>13086530</v>
      </c>
      <c r="B3011" s="49" t="s">
        <v>27</v>
      </c>
      <c r="C3011" s="50">
        <v>44223</v>
      </c>
      <c r="D3011" s="31">
        <v>324</v>
      </c>
      <c r="E3011" s="31">
        <v>64890.6</v>
      </c>
      <c r="F3011" s="31">
        <v>0</v>
      </c>
      <c r="G3011" s="31">
        <v>546</v>
      </c>
      <c r="H3011" s="31">
        <v>-545.9</v>
      </c>
      <c r="I3011" s="50">
        <v>44223</v>
      </c>
      <c r="J3011" s="31">
        <v>2021</v>
      </c>
      <c r="K3011">
        <f t="shared" si="338"/>
        <v>1</v>
      </c>
      <c r="L3011">
        <f t="shared" si="339"/>
        <v>27</v>
      </c>
      <c r="M3011">
        <f t="shared" si="340"/>
        <v>2021</v>
      </c>
      <c r="N3011">
        <f t="shared" si="341"/>
        <v>2021</v>
      </c>
      <c r="O3011">
        <f t="shared" si="342"/>
        <v>642.654</v>
      </c>
      <c r="P3011">
        <f t="shared" si="343"/>
        <v>642.654</v>
      </c>
      <c r="Q3011">
        <f t="shared" si="344"/>
        <v>0</v>
      </c>
    </row>
    <row r="3012" spans="1:17" x14ac:dyDescent="0.3">
      <c r="A3012" s="31">
        <v>13086530</v>
      </c>
      <c r="B3012" s="49" t="s">
        <v>27</v>
      </c>
      <c r="C3012" s="50">
        <v>44224</v>
      </c>
      <c r="D3012" s="31">
        <v>323</v>
      </c>
      <c r="E3012" s="31">
        <v>65531.4</v>
      </c>
      <c r="F3012" s="31">
        <v>0</v>
      </c>
      <c r="G3012" s="31">
        <v>546</v>
      </c>
      <c r="H3012" s="31">
        <v>-545.9</v>
      </c>
      <c r="I3012" s="50">
        <v>44224</v>
      </c>
      <c r="J3012" s="31">
        <v>2021</v>
      </c>
      <c r="K3012">
        <f t="shared" si="338"/>
        <v>1</v>
      </c>
      <c r="L3012">
        <f t="shared" si="339"/>
        <v>28</v>
      </c>
      <c r="M3012">
        <f t="shared" si="340"/>
        <v>2021</v>
      </c>
      <c r="N3012">
        <f t="shared" si="341"/>
        <v>2021</v>
      </c>
      <c r="O3012">
        <f t="shared" si="342"/>
        <v>640.67050000000006</v>
      </c>
      <c r="P3012">
        <f t="shared" si="343"/>
        <v>640.67050000000006</v>
      </c>
      <c r="Q3012">
        <f t="shared" si="344"/>
        <v>0</v>
      </c>
    </row>
    <row r="3013" spans="1:17" x14ac:dyDescent="0.3">
      <c r="A3013" s="31">
        <v>13086530</v>
      </c>
      <c r="B3013" s="49" t="s">
        <v>27</v>
      </c>
      <c r="C3013" s="50">
        <v>44225</v>
      </c>
      <c r="D3013" s="31">
        <v>322</v>
      </c>
      <c r="E3013" s="31">
        <v>66169.7</v>
      </c>
      <c r="F3013" s="31">
        <v>0</v>
      </c>
      <c r="G3013" s="31">
        <v>546</v>
      </c>
      <c r="H3013" s="31">
        <v>-545.9</v>
      </c>
      <c r="I3013" s="50">
        <v>44225</v>
      </c>
      <c r="J3013" s="31">
        <v>2021</v>
      </c>
      <c r="K3013">
        <f t="shared" si="338"/>
        <v>1</v>
      </c>
      <c r="L3013">
        <f t="shared" si="339"/>
        <v>29</v>
      </c>
      <c r="M3013">
        <f t="shared" si="340"/>
        <v>2021</v>
      </c>
      <c r="N3013">
        <f t="shared" si="341"/>
        <v>2021</v>
      </c>
      <c r="O3013">
        <f t="shared" si="342"/>
        <v>638.68700000000001</v>
      </c>
      <c r="P3013">
        <f t="shared" si="343"/>
        <v>638.68700000000001</v>
      </c>
      <c r="Q3013">
        <f t="shared" si="344"/>
        <v>0</v>
      </c>
    </row>
    <row r="3014" spans="1:17" x14ac:dyDescent="0.3">
      <c r="A3014" s="31">
        <v>13086530</v>
      </c>
      <c r="B3014" s="49" t="s">
        <v>27</v>
      </c>
      <c r="C3014" s="50">
        <v>44226</v>
      </c>
      <c r="D3014" s="31">
        <v>322</v>
      </c>
      <c r="E3014" s="31">
        <v>66808</v>
      </c>
      <c r="F3014" s="31">
        <v>0</v>
      </c>
      <c r="G3014" s="31">
        <v>546</v>
      </c>
      <c r="H3014" s="31">
        <v>-545.9</v>
      </c>
      <c r="I3014" s="50">
        <v>44226</v>
      </c>
      <c r="J3014" s="31">
        <v>2021</v>
      </c>
      <c r="K3014">
        <f t="shared" si="338"/>
        <v>1</v>
      </c>
      <c r="L3014">
        <f t="shared" si="339"/>
        <v>30</v>
      </c>
      <c r="M3014">
        <f t="shared" si="340"/>
        <v>2021</v>
      </c>
      <c r="N3014">
        <f t="shared" si="341"/>
        <v>2021</v>
      </c>
      <c r="O3014">
        <f t="shared" si="342"/>
        <v>638.68700000000001</v>
      </c>
      <c r="P3014">
        <f t="shared" si="343"/>
        <v>638.68700000000001</v>
      </c>
      <c r="Q3014">
        <f t="shared" si="344"/>
        <v>0</v>
      </c>
    </row>
    <row r="3015" spans="1:17" x14ac:dyDescent="0.3">
      <c r="A3015" s="31">
        <v>13086530</v>
      </c>
      <c r="B3015" s="49" t="s">
        <v>27</v>
      </c>
      <c r="C3015" s="50">
        <v>44227</v>
      </c>
      <c r="D3015" s="31">
        <v>324</v>
      </c>
      <c r="E3015" s="31">
        <v>67451.399999999994</v>
      </c>
      <c r="F3015" s="31">
        <v>0</v>
      </c>
      <c r="G3015" s="31">
        <v>546</v>
      </c>
      <c r="H3015" s="31">
        <v>-545.9</v>
      </c>
      <c r="I3015" s="50">
        <v>44227</v>
      </c>
      <c r="J3015" s="31">
        <v>2021</v>
      </c>
      <c r="K3015">
        <f t="shared" si="338"/>
        <v>1</v>
      </c>
      <c r="L3015">
        <f t="shared" si="339"/>
        <v>31</v>
      </c>
      <c r="M3015">
        <f t="shared" si="340"/>
        <v>2021</v>
      </c>
      <c r="N3015">
        <f t="shared" si="341"/>
        <v>2021</v>
      </c>
      <c r="O3015">
        <f t="shared" si="342"/>
        <v>642.654</v>
      </c>
      <c r="P3015">
        <f t="shared" si="343"/>
        <v>642.654</v>
      </c>
      <c r="Q3015">
        <f t="shared" si="344"/>
        <v>0</v>
      </c>
    </row>
    <row r="3016" spans="1:17" x14ac:dyDescent="0.3">
      <c r="A3016" s="31">
        <v>13086530</v>
      </c>
      <c r="B3016" s="49" t="s">
        <v>27</v>
      </c>
      <c r="C3016" s="50">
        <v>44228</v>
      </c>
      <c r="D3016" s="31">
        <v>328</v>
      </c>
      <c r="E3016" s="31">
        <v>68102.399999999994</v>
      </c>
      <c r="F3016" s="31">
        <v>0</v>
      </c>
      <c r="G3016" s="31">
        <v>546</v>
      </c>
      <c r="H3016" s="31">
        <v>-545.9</v>
      </c>
      <c r="I3016" s="50">
        <v>44228</v>
      </c>
      <c r="J3016" s="31">
        <v>2021</v>
      </c>
      <c r="K3016">
        <f t="shared" si="338"/>
        <v>2</v>
      </c>
      <c r="L3016">
        <f t="shared" si="339"/>
        <v>1</v>
      </c>
      <c r="M3016">
        <f t="shared" si="340"/>
        <v>2021</v>
      </c>
      <c r="N3016">
        <f t="shared" si="341"/>
        <v>2021</v>
      </c>
      <c r="O3016">
        <f t="shared" si="342"/>
        <v>650.58799999999997</v>
      </c>
      <c r="P3016">
        <f t="shared" si="343"/>
        <v>650.58799999999997</v>
      </c>
      <c r="Q3016">
        <f t="shared" si="344"/>
        <v>0</v>
      </c>
    </row>
    <row r="3017" spans="1:17" x14ac:dyDescent="0.3">
      <c r="A3017" s="31">
        <v>13086530</v>
      </c>
      <c r="B3017" s="49" t="s">
        <v>27</v>
      </c>
      <c r="C3017" s="50">
        <v>44229</v>
      </c>
      <c r="D3017" s="31">
        <v>322</v>
      </c>
      <c r="E3017" s="31">
        <v>68740.7</v>
      </c>
      <c r="F3017" s="31">
        <v>0</v>
      </c>
      <c r="G3017" s="31">
        <v>546</v>
      </c>
      <c r="H3017" s="31">
        <v>-545.9</v>
      </c>
      <c r="I3017" s="50">
        <v>44229</v>
      </c>
      <c r="J3017" s="31">
        <v>2021</v>
      </c>
      <c r="K3017">
        <f t="shared" si="338"/>
        <v>2</v>
      </c>
      <c r="L3017">
        <f t="shared" si="339"/>
        <v>2</v>
      </c>
      <c r="M3017">
        <f t="shared" si="340"/>
        <v>2021</v>
      </c>
      <c r="N3017">
        <f t="shared" si="341"/>
        <v>2021</v>
      </c>
      <c r="O3017">
        <f t="shared" si="342"/>
        <v>638.68700000000001</v>
      </c>
      <c r="P3017">
        <f t="shared" si="343"/>
        <v>638.68700000000001</v>
      </c>
      <c r="Q3017">
        <f t="shared" si="344"/>
        <v>0</v>
      </c>
    </row>
    <row r="3018" spans="1:17" x14ac:dyDescent="0.3">
      <c r="A3018" s="31">
        <v>13086530</v>
      </c>
      <c r="B3018" s="49" t="s">
        <v>27</v>
      </c>
      <c r="C3018" s="50">
        <v>44230</v>
      </c>
      <c r="D3018" s="31">
        <v>322</v>
      </c>
      <c r="E3018" s="31">
        <v>69379</v>
      </c>
      <c r="F3018" s="31">
        <v>0</v>
      </c>
      <c r="G3018" s="31">
        <v>546</v>
      </c>
      <c r="H3018" s="31">
        <v>-545.9</v>
      </c>
      <c r="I3018" s="50">
        <v>44230</v>
      </c>
      <c r="J3018" s="31">
        <v>2021</v>
      </c>
      <c r="K3018">
        <f t="shared" si="338"/>
        <v>2</v>
      </c>
      <c r="L3018">
        <f t="shared" si="339"/>
        <v>3</v>
      </c>
      <c r="M3018">
        <f t="shared" si="340"/>
        <v>2021</v>
      </c>
      <c r="N3018">
        <f t="shared" si="341"/>
        <v>2021</v>
      </c>
      <c r="O3018">
        <f t="shared" si="342"/>
        <v>638.68700000000001</v>
      </c>
      <c r="P3018">
        <f t="shared" si="343"/>
        <v>638.68700000000001</v>
      </c>
      <c r="Q3018">
        <f t="shared" si="344"/>
        <v>0</v>
      </c>
    </row>
    <row r="3019" spans="1:17" x14ac:dyDescent="0.3">
      <c r="A3019" s="31">
        <v>13086530</v>
      </c>
      <c r="B3019" s="49" t="s">
        <v>27</v>
      </c>
      <c r="C3019" s="50">
        <v>44231</v>
      </c>
      <c r="D3019" s="31">
        <v>318</v>
      </c>
      <c r="E3019" s="31">
        <v>70009.8</v>
      </c>
      <c r="F3019" s="31">
        <v>0</v>
      </c>
      <c r="G3019" s="31">
        <v>546</v>
      </c>
      <c r="H3019" s="31">
        <v>-545.9</v>
      </c>
      <c r="I3019" s="50">
        <v>44231</v>
      </c>
      <c r="J3019" s="31">
        <v>2021</v>
      </c>
      <c r="K3019">
        <f t="shared" si="338"/>
        <v>2</v>
      </c>
      <c r="L3019">
        <f t="shared" si="339"/>
        <v>4</v>
      </c>
      <c r="M3019">
        <f t="shared" si="340"/>
        <v>2021</v>
      </c>
      <c r="N3019">
        <f t="shared" si="341"/>
        <v>2021</v>
      </c>
      <c r="O3019">
        <f t="shared" si="342"/>
        <v>630.75300000000004</v>
      </c>
      <c r="P3019">
        <f t="shared" si="343"/>
        <v>630.75300000000004</v>
      </c>
      <c r="Q3019">
        <f t="shared" si="344"/>
        <v>0</v>
      </c>
    </row>
    <row r="3020" spans="1:17" x14ac:dyDescent="0.3">
      <c r="A3020" s="31">
        <v>13086530</v>
      </c>
      <c r="B3020" s="49" t="s">
        <v>27</v>
      </c>
      <c r="C3020" s="50">
        <v>44232</v>
      </c>
      <c r="D3020" s="31">
        <v>313</v>
      </c>
      <c r="E3020" s="31">
        <v>70630.5</v>
      </c>
      <c r="F3020" s="31">
        <v>0</v>
      </c>
      <c r="G3020" s="31">
        <v>546</v>
      </c>
      <c r="H3020" s="31">
        <v>-545.9</v>
      </c>
      <c r="I3020" s="50">
        <v>44232</v>
      </c>
      <c r="J3020" s="31">
        <v>2021</v>
      </c>
      <c r="K3020">
        <f t="shared" si="338"/>
        <v>2</v>
      </c>
      <c r="L3020">
        <f t="shared" si="339"/>
        <v>5</v>
      </c>
      <c r="M3020">
        <f t="shared" si="340"/>
        <v>2021</v>
      </c>
      <c r="N3020">
        <f t="shared" si="341"/>
        <v>2021</v>
      </c>
      <c r="O3020">
        <f t="shared" si="342"/>
        <v>620.83550000000002</v>
      </c>
      <c r="P3020">
        <f t="shared" si="343"/>
        <v>620.83550000000002</v>
      </c>
      <c r="Q3020">
        <f t="shared" si="344"/>
        <v>0</v>
      </c>
    </row>
    <row r="3021" spans="1:17" x14ac:dyDescent="0.3">
      <c r="A3021" s="31">
        <v>13086530</v>
      </c>
      <c r="B3021" s="49" t="s">
        <v>27</v>
      </c>
      <c r="C3021" s="50">
        <v>44233</v>
      </c>
      <c r="D3021" s="31">
        <v>317</v>
      </c>
      <c r="E3021" s="31">
        <v>71258.8</v>
      </c>
      <c r="F3021" s="31">
        <v>0</v>
      </c>
      <c r="G3021" s="31">
        <v>546</v>
      </c>
      <c r="H3021" s="31">
        <v>-545.9</v>
      </c>
      <c r="I3021" s="50">
        <v>44233</v>
      </c>
      <c r="J3021" s="31">
        <v>2021</v>
      </c>
      <c r="K3021">
        <f t="shared" si="338"/>
        <v>2</v>
      </c>
      <c r="L3021">
        <f t="shared" si="339"/>
        <v>6</v>
      </c>
      <c r="M3021">
        <f t="shared" si="340"/>
        <v>2021</v>
      </c>
      <c r="N3021">
        <f t="shared" si="341"/>
        <v>2021</v>
      </c>
      <c r="O3021">
        <f t="shared" si="342"/>
        <v>628.76949999999999</v>
      </c>
      <c r="P3021">
        <f t="shared" si="343"/>
        <v>628.76949999999999</v>
      </c>
      <c r="Q3021">
        <f t="shared" si="344"/>
        <v>0</v>
      </c>
    </row>
    <row r="3022" spans="1:17" x14ac:dyDescent="0.3">
      <c r="A3022" s="31">
        <v>13086530</v>
      </c>
      <c r="B3022" s="49" t="s">
        <v>27</v>
      </c>
      <c r="C3022" s="50">
        <v>44234</v>
      </c>
      <c r="D3022" s="31">
        <v>318</v>
      </c>
      <c r="E3022" s="31">
        <v>71889.5</v>
      </c>
      <c r="F3022" s="31">
        <v>0</v>
      </c>
      <c r="G3022" s="31">
        <v>546</v>
      </c>
      <c r="H3022" s="31">
        <v>-545.9</v>
      </c>
      <c r="I3022" s="50">
        <v>44234</v>
      </c>
      <c r="J3022" s="31">
        <v>2021</v>
      </c>
      <c r="K3022">
        <f t="shared" si="338"/>
        <v>2</v>
      </c>
      <c r="L3022">
        <f t="shared" si="339"/>
        <v>7</v>
      </c>
      <c r="M3022">
        <f t="shared" si="340"/>
        <v>2021</v>
      </c>
      <c r="N3022">
        <f t="shared" si="341"/>
        <v>2021</v>
      </c>
      <c r="O3022">
        <f t="shared" si="342"/>
        <v>630.75300000000004</v>
      </c>
      <c r="P3022">
        <f t="shared" si="343"/>
        <v>630.75300000000004</v>
      </c>
      <c r="Q3022">
        <f t="shared" si="344"/>
        <v>0</v>
      </c>
    </row>
    <row r="3023" spans="1:17" x14ac:dyDescent="0.3">
      <c r="A3023" s="31">
        <v>13086530</v>
      </c>
      <c r="B3023" s="49" t="s">
        <v>27</v>
      </c>
      <c r="C3023" s="50">
        <v>44235</v>
      </c>
      <c r="D3023" s="31">
        <v>365</v>
      </c>
      <c r="E3023" s="31">
        <v>72614.2</v>
      </c>
      <c r="F3023" s="31">
        <v>0</v>
      </c>
      <c r="G3023" s="31">
        <v>546</v>
      </c>
      <c r="H3023" s="31">
        <v>-545.9</v>
      </c>
      <c r="I3023" s="50">
        <v>44235</v>
      </c>
      <c r="J3023" s="31">
        <v>2021</v>
      </c>
      <c r="K3023">
        <f t="shared" si="338"/>
        <v>2</v>
      </c>
      <c r="L3023">
        <f t="shared" si="339"/>
        <v>8</v>
      </c>
      <c r="M3023">
        <f t="shared" si="340"/>
        <v>2021</v>
      </c>
      <c r="N3023">
        <f t="shared" si="341"/>
        <v>2021</v>
      </c>
      <c r="O3023">
        <f t="shared" si="342"/>
        <v>723.97749999999996</v>
      </c>
      <c r="P3023">
        <f t="shared" si="343"/>
        <v>723.97749999999996</v>
      </c>
      <c r="Q3023">
        <f t="shared" si="344"/>
        <v>0</v>
      </c>
    </row>
    <row r="3024" spans="1:17" x14ac:dyDescent="0.3">
      <c r="A3024" s="31">
        <v>13086530</v>
      </c>
      <c r="B3024" s="49" t="s">
        <v>27</v>
      </c>
      <c r="C3024" s="50">
        <v>44236</v>
      </c>
      <c r="D3024" s="31">
        <v>452</v>
      </c>
      <c r="E3024" s="31">
        <v>73510.2</v>
      </c>
      <c r="F3024" s="31">
        <v>0</v>
      </c>
      <c r="G3024" s="31">
        <v>546</v>
      </c>
      <c r="H3024" s="31">
        <v>-545.9</v>
      </c>
      <c r="I3024" s="50">
        <v>44236</v>
      </c>
      <c r="J3024" s="31">
        <v>2021</v>
      </c>
      <c r="K3024">
        <f t="shared" si="338"/>
        <v>2</v>
      </c>
      <c r="L3024">
        <f t="shared" si="339"/>
        <v>9</v>
      </c>
      <c r="M3024">
        <f t="shared" si="340"/>
        <v>2021</v>
      </c>
      <c r="N3024">
        <f t="shared" si="341"/>
        <v>2021</v>
      </c>
      <c r="O3024">
        <f t="shared" si="342"/>
        <v>896.54200000000003</v>
      </c>
      <c r="P3024">
        <f t="shared" si="343"/>
        <v>896.54200000000003</v>
      </c>
      <c r="Q3024">
        <f t="shared" si="344"/>
        <v>0</v>
      </c>
    </row>
    <row r="3025" spans="1:17" x14ac:dyDescent="0.3">
      <c r="A3025" s="31">
        <v>13086530</v>
      </c>
      <c r="B3025" s="49" t="s">
        <v>27</v>
      </c>
      <c r="C3025" s="50">
        <v>44237</v>
      </c>
      <c r="D3025" s="31">
        <v>431</v>
      </c>
      <c r="E3025" s="31">
        <v>74364.600000000006</v>
      </c>
      <c r="F3025" s="31">
        <v>0</v>
      </c>
      <c r="G3025" s="31">
        <v>546</v>
      </c>
      <c r="H3025" s="31">
        <v>-545.9</v>
      </c>
      <c r="I3025" s="50">
        <v>44237</v>
      </c>
      <c r="J3025" s="31">
        <v>2021</v>
      </c>
      <c r="K3025">
        <f t="shared" si="338"/>
        <v>2</v>
      </c>
      <c r="L3025">
        <f t="shared" si="339"/>
        <v>10</v>
      </c>
      <c r="M3025">
        <f t="shared" si="340"/>
        <v>2021</v>
      </c>
      <c r="N3025">
        <f t="shared" si="341"/>
        <v>2021</v>
      </c>
      <c r="O3025">
        <f t="shared" si="342"/>
        <v>854.88850000000002</v>
      </c>
      <c r="P3025">
        <f t="shared" si="343"/>
        <v>854.88850000000002</v>
      </c>
      <c r="Q3025">
        <f t="shared" si="344"/>
        <v>0</v>
      </c>
    </row>
    <row r="3026" spans="1:17" x14ac:dyDescent="0.3">
      <c r="A3026" s="31">
        <v>13086530</v>
      </c>
      <c r="B3026" s="49" t="s">
        <v>27</v>
      </c>
      <c r="C3026" s="50">
        <v>44238</v>
      </c>
      <c r="D3026" s="31">
        <v>432</v>
      </c>
      <c r="E3026" s="31">
        <v>75221.899999999994</v>
      </c>
      <c r="F3026" s="31">
        <v>0</v>
      </c>
      <c r="G3026" s="31">
        <v>546</v>
      </c>
      <c r="H3026" s="31">
        <v>-545.9</v>
      </c>
      <c r="I3026" s="50">
        <v>44238</v>
      </c>
      <c r="J3026" s="31">
        <v>2021</v>
      </c>
      <c r="K3026">
        <f t="shared" si="338"/>
        <v>2</v>
      </c>
      <c r="L3026">
        <f t="shared" si="339"/>
        <v>11</v>
      </c>
      <c r="M3026">
        <f t="shared" si="340"/>
        <v>2021</v>
      </c>
      <c r="N3026">
        <f t="shared" si="341"/>
        <v>2021</v>
      </c>
      <c r="O3026">
        <f t="shared" si="342"/>
        <v>856.87200000000007</v>
      </c>
      <c r="P3026">
        <f t="shared" si="343"/>
        <v>856.87200000000007</v>
      </c>
      <c r="Q3026">
        <f t="shared" si="344"/>
        <v>0</v>
      </c>
    </row>
    <row r="3027" spans="1:17" x14ac:dyDescent="0.3">
      <c r="A3027" s="31">
        <v>13086530</v>
      </c>
      <c r="B3027" s="49" t="s">
        <v>27</v>
      </c>
      <c r="C3027" s="50">
        <v>44239</v>
      </c>
      <c r="D3027" s="31">
        <v>432</v>
      </c>
      <c r="E3027" s="31">
        <v>76079.199999999997</v>
      </c>
      <c r="F3027" s="31">
        <v>0</v>
      </c>
      <c r="G3027" s="31">
        <v>546</v>
      </c>
      <c r="H3027" s="31">
        <v>-545.9</v>
      </c>
      <c r="I3027" s="50">
        <v>44239</v>
      </c>
      <c r="J3027" s="31">
        <v>2021</v>
      </c>
      <c r="K3027">
        <f t="shared" si="338"/>
        <v>2</v>
      </c>
      <c r="L3027">
        <f t="shared" si="339"/>
        <v>12</v>
      </c>
      <c r="M3027">
        <f t="shared" si="340"/>
        <v>2021</v>
      </c>
      <c r="N3027">
        <f t="shared" si="341"/>
        <v>2021</v>
      </c>
      <c r="O3027">
        <f t="shared" si="342"/>
        <v>856.87200000000007</v>
      </c>
      <c r="P3027">
        <f t="shared" si="343"/>
        <v>856.87200000000007</v>
      </c>
      <c r="Q3027">
        <f t="shared" si="344"/>
        <v>0</v>
      </c>
    </row>
    <row r="3028" spans="1:17" x14ac:dyDescent="0.3">
      <c r="A3028" s="31">
        <v>13086530</v>
      </c>
      <c r="B3028" s="49" t="s">
        <v>27</v>
      </c>
      <c r="C3028" s="50">
        <v>44240</v>
      </c>
      <c r="D3028" s="31">
        <v>437</v>
      </c>
      <c r="E3028" s="31">
        <v>76945.399999999994</v>
      </c>
      <c r="F3028" s="31">
        <v>0</v>
      </c>
      <c r="G3028" s="31">
        <v>546</v>
      </c>
      <c r="H3028" s="31">
        <v>-545.9</v>
      </c>
      <c r="I3028" s="50">
        <v>44240</v>
      </c>
      <c r="J3028" s="31">
        <v>2021</v>
      </c>
      <c r="K3028">
        <f t="shared" si="338"/>
        <v>2</v>
      </c>
      <c r="L3028">
        <f t="shared" si="339"/>
        <v>13</v>
      </c>
      <c r="M3028">
        <f t="shared" si="340"/>
        <v>2021</v>
      </c>
      <c r="N3028">
        <f t="shared" si="341"/>
        <v>2021</v>
      </c>
      <c r="O3028">
        <f t="shared" si="342"/>
        <v>866.78949999999998</v>
      </c>
      <c r="P3028">
        <f t="shared" si="343"/>
        <v>866.78949999999998</v>
      </c>
      <c r="Q3028">
        <f t="shared" si="344"/>
        <v>0</v>
      </c>
    </row>
    <row r="3029" spans="1:17" x14ac:dyDescent="0.3">
      <c r="A3029" s="31">
        <v>13086530</v>
      </c>
      <c r="B3029" s="49" t="s">
        <v>27</v>
      </c>
      <c r="C3029" s="50">
        <v>44241</v>
      </c>
      <c r="D3029" s="31">
        <v>437</v>
      </c>
      <c r="E3029" s="31">
        <v>77811.600000000006</v>
      </c>
      <c r="F3029" s="31">
        <v>0</v>
      </c>
      <c r="G3029" s="31">
        <v>546</v>
      </c>
      <c r="H3029" s="31">
        <v>-545.9</v>
      </c>
      <c r="I3029" s="50">
        <v>44241</v>
      </c>
      <c r="J3029" s="31">
        <v>2021</v>
      </c>
      <c r="K3029">
        <f t="shared" si="338"/>
        <v>2</v>
      </c>
      <c r="L3029">
        <f t="shared" si="339"/>
        <v>14</v>
      </c>
      <c r="M3029">
        <f t="shared" si="340"/>
        <v>2021</v>
      </c>
      <c r="N3029">
        <f t="shared" si="341"/>
        <v>2021</v>
      </c>
      <c r="O3029">
        <f t="shared" si="342"/>
        <v>866.78949999999998</v>
      </c>
      <c r="P3029">
        <f t="shared" si="343"/>
        <v>866.78949999999998</v>
      </c>
      <c r="Q3029">
        <f t="shared" si="344"/>
        <v>0</v>
      </c>
    </row>
    <row r="3030" spans="1:17" x14ac:dyDescent="0.3">
      <c r="A3030" s="31">
        <v>13086530</v>
      </c>
      <c r="B3030" s="49" t="s">
        <v>27</v>
      </c>
      <c r="C3030" s="50">
        <v>44242</v>
      </c>
      <c r="D3030" s="31">
        <v>438</v>
      </c>
      <c r="E3030" s="31">
        <v>78680.800000000003</v>
      </c>
      <c r="F3030" s="31">
        <v>0</v>
      </c>
      <c r="G3030" s="31">
        <v>546</v>
      </c>
      <c r="H3030" s="31">
        <v>-545.9</v>
      </c>
      <c r="I3030" s="50">
        <v>44242</v>
      </c>
      <c r="J3030" s="31">
        <v>2021</v>
      </c>
      <c r="K3030">
        <f t="shared" si="338"/>
        <v>2</v>
      </c>
      <c r="L3030">
        <f t="shared" si="339"/>
        <v>15</v>
      </c>
      <c r="M3030">
        <f t="shared" si="340"/>
        <v>2021</v>
      </c>
      <c r="N3030">
        <f t="shared" si="341"/>
        <v>2021</v>
      </c>
      <c r="O3030">
        <f t="shared" si="342"/>
        <v>868.77300000000002</v>
      </c>
      <c r="P3030">
        <f t="shared" si="343"/>
        <v>868.77300000000002</v>
      </c>
      <c r="Q3030">
        <f t="shared" si="344"/>
        <v>0</v>
      </c>
    </row>
    <row r="3031" spans="1:17" x14ac:dyDescent="0.3">
      <c r="A3031" s="31">
        <v>13086530</v>
      </c>
      <c r="B3031" s="49" t="s">
        <v>27</v>
      </c>
      <c r="C3031" s="50">
        <v>44243</v>
      </c>
      <c r="D3031" s="31">
        <v>429</v>
      </c>
      <c r="E3031" s="31">
        <v>79532.3</v>
      </c>
      <c r="F3031" s="31">
        <v>0</v>
      </c>
      <c r="G3031" s="31">
        <v>546</v>
      </c>
      <c r="H3031" s="31">
        <v>-545.9</v>
      </c>
      <c r="I3031" s="50">
        <v>44243</v>
      </c>
      <c r="J3031" s="31">
        <v>2021</v>
      </c>
      <c r="K3031">
        <f t="shared" si="338"/>
        <v>2</v>
      </c>
      <c r="L3031">
        <f t="shared" si="339"/>
        <v>16</v>
      </c>
      <c r="M3031">
        <f t="shared" si="340"/>
        <v>2021</v>
      </c>
      <c r="N3031">
        <f t="shared" si="341"/>
        <v>2021</v>
      </c>
      <c r="O3031">
        <f t="shared" si="342"/>
        <v>850.92150000000004</v>
      </c>
      <c r="P3031">
        <f t="shared" si="343"/>
        <v>850.92150000000004</v>
      </c>
      <c r="Q3031">
        <f t="shared" si="344"/>
        <v>0</v>
      </c>
    </row>
    <row r="3032" spans="1:17" x14ac:dyDescent="0.3">
      <c r="A3032" s="31">
        <v>13086530</v>
      </c>
      <c r="B3032" s="49" t="s">
        <v>27</v>
      </c>
      <c r="C3032" s="50">
        <v>44244</v>
      </c>
      <c r="D3032" s="31">
        <v>438</v>
      </c>
      <c r="E3032" s="31">
        <v>80401.399999999994</v>
      </c>
      <c r="F3032" s="31">
        <v>0</v>
      </c>
      <c r="G3032" s="31">
        <v>546</v>
      </c>
      <c r="H3032" s="31">
        <v>-545.9</v>
      </c>
      <c r="I3032" s="50">
        <v>44244</v>
      </c>
      <c r="J3032" s="31">
        <v>2021</v>
      </c>
      <c r="K3032">
        <f t="shared" si="338"/>
        <v>2</v>
      </c>
      <c r="L3032">
        <f t="shared" si="339"/>
        <v>17</v>
      </c>
      <c r="M3032">
        <f t="shared" si="340"/>
        <v>2021</v>
      </c>
      <c r="N3032">
        <f t="shared" si="341"/>
        <v>2021</v>
      </c>
      <c r="O3032">
        <f t="shared" si="342"/>
        <v>868.77300000000002</v>
      </c>
      <c r="P3032">
        <f t="shared" si="343"/>
        <v>868.77300000000002</v>
      </c>
      <c r="Q3032">
        <f t="shared" si="344"/>
        <v>0</v>
      </c>
    </row>
    <row r="3033" spans="1:17" x14ac:dyDescent="0.3">
      <c r="A3033" s="31">
        <v>13086530</v>
      </c>
      <c r="B3033" s="49" t="s">
        <v>27</v>
      </c>
      <c r="C3033" s="50">
        <v>44245</v>
      </c>
      <c r="D3033" s="31">
        <v>449</v>
      </c>
      <c r="E3033" s="31">
        <v>81291.399999999994</v>
      </c>
      <c r="F3033" s="31">
        <v>0</v>
      </c>
      <c r="G3033" s="31">
        <v>546</v>
      </c>
      <c r="H3033" s="31">
        <v>-545.9</v>
      </c>
      <c r="I3033" s="50">
        <v>44245</v>
      </c>
      <c r="J3033" s="31">
        <v>2021</v>
      </c>
      <c r="K3033">
        <f t="shared" si="338"/>
        <v>2</v>
      </c>
      <c r="L3033">
        <f t="shared" si="339"/>
        <v>18</v>
      </c>
      <c r="M3033">
        <f t="shared" si="340"/>
        <v>2021</v>
      </c>
      <c r="N3033">
        <f t="shared" si="341"/>
        <v>2021</v>
      </c>
      <c r="O3033">
        <f t="shared" si="342"/>
        <v>890.5915</v>
      </c>
      <c r="P3033">
        <f t="shared" si="343"/>
        <v>890.5915</v>
      </c>
      <c r="Q3033">
        <f t="shared" si="344"/>
        <v>0</v>
      </c>
    </row>
    <row r="3034" spans="1:17" x14ac:dyDescent="0.3">
      <c r="A3034" s="31">
        <v>13086530</v>
      </c>
      <c r="B3034" s="49" t="s">
        <v>27</v>
      </c>
      <c r="C3034" s="50">
        <v>44246</v>
      </c>
      <c r="D3034" s="31">
        <v>450</v>
      </c>
      <c r="E3034" s="31">
        <v>82184.399999999994</v>
      </c>
      <c r="F3034" s="31">
        <v>7.7</v>
      </c>
      <c r="G3034" s="31">
        <v>561</v>
      </c>
      <c r="H3034" s="31">
        <v>-561.1</v>
      </c>
      <c r="I3034" s="50">
        <v>44246</v>
      </c>
      <c r="J3034" s="31">
        <v>2021</v>
      </c>
      <c r="K3034">
        <f t="shared" si="338"/>
        <v>2</v>
      </c>
      <c r="L3034">
        <f t="shared" si="339"/>
        <v>19</v>
      </c>
      <c r="M3034">
        <f t="shared" si="340"/>
        <v>2021</v>
      </c>
      <c r="N3034">
        <f t="shared" si="341"/>
        <v>2021</v>
      </c>
      <c r="O3034">
        <f t="shared" si="342"/>
        <v>892.57500000000005</v>
      </c>
      <c r="P3034">
        <f t="shared" si="343"/>
        <v>877.30205000000001</v>
      </c>
      <c r="Q3034">
        <f t="shared" si="344"/>
        <v>15.27295</v>
      </c>
    </row>
    <row r="3035" spans="1:17" x14ac:dyDescent="0.3">
      <c r="A3035" s="31">
        <v>13086530</v>
      </c>
      <c r="B3035" s="49" t="s">
        <v>27</v>
      </c>
      <c r="C3035" s="50">
        <v>44247</v>
      </c>
      <c r="D3035" s="31">
        <v>441</v>
      </c>
      <c r="E3035" s="31">
        <v>83059.5</v>
      </c>
      <c r="F3035" s="31">
        <v>0</v>
      </c>
      <c r="G3035" s="31">
        <v>561</v>
      </c>
      <c r="H3035" s="31">
        <v>-561.1</v>
      </c>
      <c r="I3035" s="50">
        <v>44247</v>
      </c>
      <c r="J3035" s="31">
        <v>2021</v>
      </c>
      <c r="K3035">
        <f t="shared" si="338"/>
        <v>2</v>
      </c>
      <c r="L3035">
        <f t="shared" si="339"/>
        <v>20</v>
      </c>
      <c r="M3035">
        <f t="shared" si="340"/>
        <v>2021</v>
      </c>
      <c r="N3035">
        <f t="shared" si="341"/>
        <v>2021</v>
      </c>
      <c r="O3035">
        <f t="shared" si="342"/>
        <v>874.72350000000006</v>
      </c>
      <c r="P3035">
        <f t="shared" si="343"/>
        <v>874.72350000000006</v>
      </c>
      <c r="Q3035">
        <f t="shared" si="344"/>
        <v>0</v>
      </c>
    </row>
    <row r="3036" spans="1:17" x14ac:dyDescent="0.3">
      <c r="A3036" s="31">
        <v>13086530</v>
      </c>
      <c r="B3036" s="49" t="s">
        <v>27</v>
      </c>
      <c r="C3036" s="50">
        <v>44248</v>
      </c>
      <c r="D3036" s="31">
        <v>440</v>
      </c>
      <c r="E3036" s="31">
        <v>83931.6</v>
      </c>
      <c r="F3036" s="31">
        <v>0</v>
      </c>
      <c r="G3036" s="31">
        <v>561</v>
      </c>
      <c r="H3036" s="31">
        <v>-561.1</v>
      </c>
      <c r="I3036" s="50">
        <v>44248</v>
      </c>
      <c r="J3036" s="31">
        <v>2021</v>
      </c>
      <c r="K3036">
        <f t="shared" si="338"/>
        <v>2</v>
      </c>
      <c r="L3036">
        <f t="shared" si="339"/>
        <v>21</v>
      </c>
      <c r="M3036">
        <f t="shared" si="340"/>
        <v>2021</v>
      </c>
      <c r="N3036">
        <f t="shared" si="341"/>
        <v>2021</v>
      </c>
      <c r="O3036">
        <f t="shared" si="342"/>
        <v>872.74</v>
      </c>
      <c r="P3036">
        <f t="shared" si="343"/>
        <v>872.74</v>
      </c>
      <c r="Q3036">
        <f t="shared" si="344"/>
        <v>0</v>
      </c>
    </row>
    <row r="3037" spans="1:17" x14ac:dyDescent="0.3">
      <c r="A3037" s="31">
        <v>13086530</v>
      </c>
      <c r="B3037" s="49" t="s">
        <v>27</v>
      </c>
      <c r="C3037" s="50">
        <v>44249</v>
      </c>
      <c r="D3037" s="31">
        <v>466</v>
      </c>
      <c r="E3037" s="31">
        <v>84854.9</v>
      </c>
      <c r="F3037" s="31">
        <v>37</v>
      </c>
      <c r="G3037" s="31">
        <v>635</v>
      </c>
      <c r="H3037" s="31">
        <v>-635.20000000000005</v>
      </c>
      <c r="I3037" s="50">
        <v>44249</v>
      </c>
      <c r="J3037" s="31">
        <v>2021</v>
      </c>
      <c r="K3037">
        <f t="shared" si="338"/>
        <v>2</v>
      </c>
      <c r="L3037">
        <f t="shared" si="339"/>
        <v>22</v>
      </c>
      <c r="M3037">
        <f t="shared" si="340"/>
        <v>2021</v>
      </c>
      <c r="N3037">
        <f t="shared" si="341"/>
        <v>2021</v>
      </c>
      <c r="O3037">
        <f t="shared" si="342"/>
        <v>924.31100000000004</v>
      </c>
      <c r="P3037">
        <f t="shared" si="343"/>
        <v>850.92150000000004</v>
      </c>
      <c r="Q3037">
        <f t="shared" si="344"/>
        <v>73.389499999999998</v>
      </c>
    </row>
    <row r="3038" spans="1:17" x14ac:dyDescent="0.3">
      <c r="A3038" s="31">
        <v>13086530</v>
      </c>
      <c r="B3038" s="49" t="s">
        <v>27</v>
      </c>
      <c r="C3038" s="50">
        <v>44250</v>
      </c>
      <c r="D3038" s="31">
        <v>475</v>
      </c>
      <c r="E3038" s="31">
        <v>85796.5</v>
      </c>
      <c r="F3038" s="31">
        <v>13</v>
      </c>
      <c r="G3038" s="31">
        <v>661</v>
      </c>
      <c r="H3038" s="31">
        <v>-661.1</v>
      </c>
      <c r="I3038" s="50">
        <v>44250</v>
      </c>
      <c r="J3038" s="31">
        <v>2021</v>
      </c>
      <c r="K3038">
        <f t="shared" si="338"/>
        <v>2</v>
      </c>
      <c r="L3038">
        <f t="shared" si="339"/>
        <v>23</v>
      </c>
      <c r="M3038">
        <f t="shared" si="340"/>
        <v>2021</v>
      </c>
      <c r="N3038">
        <f t="shared" si="341"/>
        <v>2021</v>
      </c>
      <c r="O3038">
        <f t="shared" si="342"/>
        <v>942.16250000000002</v>
      </c>
      <c r="P3038">
        <f t="shared" si="343"/>
        <v>916.37700000000007</v>
      </c>
      <c r="Q3038">
        <f t="shared" si="344"/>
        <v>25.785499999999999</v>
      </c>
    </row>
    <row r="3039" spans="1:17" x14ac:dyDescent="0.3">
      <c r="A3039" s="31">
        <v>13086530</v>
      </c>
      <c r="B3039" s="49" t="s">
        <v>27</v>
      </c>
      <c r="C3039" s="50">
        <v>44251</v>
      </c>
      <c r="D3039" s="31">
        <v>484</v>
      </c>
      <c r="E3039" s="31">
        <v>86756.7</v>
      </c>
      <c r="F3039" s="31">
        <v>0.7</v>
      </c>
      <c r="G3039" s="31">
        <v>663</v>
      </c>
      <c r="H3039" s="31">
        <v>-662.5</v>
      </c>
      <c r="I3039" s="50">
        <v>44251</v>
      </c>
      <c r="J3039" s="31">
        <v>2021</v>
      </c>
      <c r="K3039">
        <f t="shared" si="338"/>
        <v>2</v>
      </c>
      <c r="L3039">
        <f t="shared" si="339"/>
        <v>24</v>
      </c>
      <c r="M3039">
        <f t="shared" si="340"/>
        <v>2021</v>
      </c>
      <c r="N3039">
        <f t="shared" si="341"/>
        <v>2021</v>
      </c>
      <c r="O3039">
        <f t="shared" si="342"/>
        <v>960.01400000000001</v>
      </c>
      <c r="P3039">
        <f t="shared" si="343"/>
        <v>958.62555000000009</v>
      </c>
      <c r="Q3039">
        <f t="shared" si="344"/>
        <v>1.38845</v>
      </c>
    </row>
    <row r="3040" spans="1:17" x14ac:dyDescent="0.3">
      <c r="A3040" s="31">
        <v>13086530</v>
      </c>
      <c r="B3040" s="49" t="s">
        <v>27</v>
      </c>
      <c r="C3040" s="50">
        <v>44252</v>
      </c>
      <c r="D3040" s="31">
        <v>484</v>
      </c>
      <c r="E3040" s="31">
        <v>87716.9</v>
      </c>
      <c r="F3040" s="31">
        <v>23</v>
      </c>
      <c r="G3040" s="31">
        <v>709</v>
      </c>
      <c r="H3040" s="31">
        <v>-708.5</v>
      </c>
      <c r="I3040" s="50">
        <v>44252</v>
      </c>
      <c r="J3040" s="31">
        <v>2021</v>
      </c>
      <c r="K3040">
        <f t="shared" si="338"/>
        <v>2</v>
      </c>
      <c r="L3040">
        <f t="shared" si="339"/>
        <v>25</v>
      </c>
      <c r="M3040">
        <f t="shared" si="340"/>
        <v>2021</v>
      </c>
      <c r="N3040">
        <f t="shared" si="341"/>
        <v>2021</v>
      </c>
      <c r="O3040">
        <f t="shared" si="342"/>
        <v>960.01400000000001</v>
      </c>
      <c r="P3040">
        <f t="shared" si="343"/>
        <v>914.39350000000002</v>
      </c>
      <c r="Q3040">
        <f t="shared" si="344"/>
        <v>45.6205</v>
      </c>
    </row>
    <row r="3041" spans="1:17" x14ac:dyDescent="0.3">
      <c r="A3041" s="31">
        <v>13086530</v>
      </c>
      <c r="B3041" s="49" t="s">
        <v>27</v>
      </c>
      <c r="C3041" s="50">
        <v>44253</v>
      </c>
      <c r="D3041" s="31">
        <v>476</v>
      </c>
      <c r="E3041" s="31">
        <v>88661.7</v>
      </c>
      <c r="F3041" s="31">
        <v>0.9</v>
      </c>
      <c r="G3041" s="31">
        <v>710</v>
      </c>
      <c r="H3041" s="31">
        <v>-710.2</v>
      </c>
      <c r="I3041" s="50">
        <v>44253</v>
      </c>
      <c r="J3041" s="31">
        <v>2021</v>
      </c>
      <c r="K3041">
        <f t="shared" si="338"/>
        <v>2</v>
      </c>
      <c r="L3041">
        <f t="shared" si="339"/>
        <v>26</v>
      </c>
      <c r="M3041">
        <f t="shared" si="340"/>
        <v>2021</v>
      </c>
      <c r="N3041">
        <f t="shared" si="341"/>
        <v>2021</v>
      </c>
      <c r="O3041">
        <f t="shared" si="342"/>
        <v>944.14600000000007</v>
      </c>
      <c r="P3041">
        <f t="shared" si="343"/>
        <v>942.36085000000003</v>
      </c>
      <c r="Q3041">
        <f t="shared" si="344"/>
        <v>1.78515</v>
      </c>
    </row>
    <row r="3042" spans="1:17" x14ac:dyDescent="0.3">
      <c r="A3042" s="31">
        <v>13086530</v>
      </c>
      <c r="B3042" s="49" t="s">
        <v>27</v>
      </c>
      <c r="C3042" s="50">
        <v>44254</v>
      </c>
      <c r="D3042" s="31">
        <v>475</v>
      </c>
      <c r="E3042" s="31">
        <v>89603.3</v>
      </c>
      <c r="F3042" s="31">
        <v>0</v>
      </c>
      <c r="G3042" s="31">
        <v>710</v>
      </c>
      <c r="H3042" s="31">
        <v>-710.2</v>
      </c>
      <c r="I3042" s="50">
        <v>44254</v>
      </c>
      <c r="J3042" s="31">
        <v>2021</v>
      </c>
      <c r="K3042">
        <f t="shared" si="338"/>
        <v>2</v>
      </c>
      <c r="L3042">
        <f t="shared" si="339"/>
        <v>27</v>
      </c>
      <c r="M3042">
        <f t="shared" si="340"/>
        <v>2021</v>
      </c>
      <c r="N3042">
        <f t="shared" si="341"/>
        <v>2021</v>
      </c>
      <c r="O3042">
        <f t="shared" si="342"/>
        <v>942.16250000000002</v>
      </c>
      <c r="P3042">
        <f t="shared" si="343"/>
        <v>942.16250000000002</v>
      </c>
      <c r="Q3042">
        <f t="shared" si="344"/>
        <v>0</v>
      </c>
    </row>
    <row r="3043" spans="1:17" x14ac:dyDescent="0.3">
      <c r="A3043" s="31">
        <v>13086530</v>
      </c>
      <c r="B3043" s="49" t="s">
        <v>27</v>
      </c>
      <c r="C3043" s="50">
        <v>44255</v>
      </c>
      <c r="D3043" s="31">
        <v>481</v>
      </c>
      <c r="E3043" s="31">
        <v>90557.3</v>
      </c>
      <c r="F3043" s="31">
        <v>15</v>
      </c>
      <c r="G3043" s="31">
        <v>740</v>
      </c>
      <c r="H3043" s="31">
        <v>-739.6</v>
      </c>
      <c r="I3043" s="50">
        <v>44255</v>
      </c>
      <c r="J3043" s="31">
        <v>2021</v>
      </c>
      <c r="K3043">
        <f t="shared" si="338"/>
        <v>2</v>
      </c>
      <c r="L3043">
        <f t="shared" si="339"/>
        <v>28</v>
      </c>
      <c r="M3043">
        <f t="shared" si="340"/>
        <v>2021</v>
      </c>
      <c r="N3043">
        <f t="shared" si="341"/>
        <v>2021</v>
      </c>
      <c r="O3043">
        <f t="shared" si="342"/>
        <v>954.06349999999998</v>
      </c>
      <c r="P3043">
        <f t="shared" si="343"/>
        <v>924.31100000000004</v>
      </c>
      <c r="Q3043">
        <f t="shared" si="344"/>
        <v>29.752500000000001</v>
      </c>
    </row>
    <row r="3044" spans="1:17" x14ac:dyDescent="0.3">
      <c r="A3044" s="31">
        <v>13086530</v>
      </c>
      <c r="B3044" s="49" t="s">
        <v>27</v>
      </c>
      <c r="C3044" s="50">
        <v>44256</v>
      </c>
      <c r="D3044" s="31">
        <v>484</v>
      </c>
      <c r="E3044" s="31">
        <v>91517.5</v>
      </c>
      <c r="F3044" s="31">
        <v>4</v>
      </c>
      <c r="G3044" s="31">
        <v>748</v>
      </c>
      <c r="H3044" s="31">
        <v>-747.5</v>
      </c>
      <c r="I3044" s="50">
        <v>44256</v>
      </c>
      <c r="J3044" s="31">
        <v>2021</v>
      </c>
      <c r="K3044">
        <f t="shared" si="338"/>
        <v>3</v>
      </c>
      <c r="L3044">
        <f t="shared" si="339"/>
        <v>1</v>
      </c>
      <c r="M3044">
        <f t="shared" si="340"/>
        <v>2021</v>
      </c>
      <c r="N3044">
        <f t="shared" si="341"/>
        <v>2021</v>
      </c>
      <c r="O3044">
        <f t="shared" si="342"/>
        <v>960.01400000000001</v>
      </c>
      <c r="P3044">
        <f t="shared" si="343"/>
        <v>952.08</v>
      </c>
      <c r="Q3044">
        <f t="shared" si="344"/>
        <v>7.9340000000000002</v>
      </c>
    </row>
    <row r="3045" spans="1:17" x14ac:dyDescent="0.3">
      <c r="A3045" s="31">
        <v>13086530</v>
      </c>
      <c r="B3045" s="49" t="s">
        <v>27</v>
      </c>
      <c r="C3045" s="50">
        <v>44257</v>
      </c>
      <c r="D3045" s="31">
        <v>483</v>
      </c>
      <c r="E3045" s="31">
        <v>92474.6</v>
      </c>
      <c r="F3045" s="31">
        <v>35</v>
      </c>
      <c r="G3045" s="31">
        <v>817</v>
      </c>
      <c r="H3045" s="31">
        <v>-816.8</v>
      </c>
      <c r="I3045" s="50">
        <v>44257</v>
      </c>
      <c r="J3045" s="31">
        <v>2021</v>
      </c>
      <c r="K3045">
        <f t="shared" si="338"/>
        <v>3</v>
      </c>
      <c r="L3045">
        <f t="shared" si="339"/>
        <v>2</v>
      </c>
      <c r="M3045">
        <f t="shared" si="340"/>
        <v>2021</v>
      </c>
      <c r="N3045">
        <f t="shared" si="341"/>
        <v>2021</v>
      </c>
      <c r="O3045">
        <f t="shared" si="342"/>
        <v>958.03050000000007</v>
      </c>
      <c r="P3045">
        <f t="shared" si="343"/>
        <v>888.60800000000006</v>
      </c>
      <c r="Q3045">
        <f t="shared" si="344"/>
        <v>69.422499999999999</v>
      </c>
    </row>
    <row r="3046" spans="1:17" x14ac:dyDescent="0.3">
      <c r="A3046" s="31">
        <v>13086530</v>
      </c>
      <c r="B3046" s="49" t="s">
        <v>27</v>
      </c>
      <c r="C3046" s="50">
        <v>44258</v>
      </c>
      <c r="D3046" s="31">
        <v>487</v>
      </c>
      <c r="E3046" s="31">
        <v>93441.1</v>
      </c>
      <c r="F3046" s="31">
        <v>16</v>
      </c>
      <c r="G3046" s="31">
        <v>849</v>
      </c>
      <c r="H3046" s="31">
        <v>-849</v>
      </c>
      <c r="I3046" s="50">
        <v>44258</v>
      </c>
      <c r="J3046" s="31">
        <v>2021</v>
      </c>
      <c r="K3046">
        <f t="shared" si="338"/>
        <v>3</v>
      </c>
      <c r="L3046">
        <f t="shared" si="339"/>
        <v>3</v>
      </c>
      <c r="M3046">
        <f t="shared" si="340"/>
        <v>2021</v>
      </c>
      <c r="N3046">
        <f t="shared" si="341"/>
        <v>2021</v>
      </c>
      <c r="O3046">
        <f t="shared" si="342"/>
        <v>965.96450000000004</v>
      </c>
      <c r="P3046">
        <f t="shared" si="343"/>
        <v>934.22850000000005</v>
      </c>
      <c r="Q3046">
        <f t="shared" si="344"/>
        <v>31.736000000000001</v>
      </c>
    </row>
    <row r="3047" spans="1:17" x14ac:dyDescent="0.3">
      <c r="A3047" s="31">
        <v>13086530</v>
      </c>
      <c r="B3047" s="49" t="s">
        <v>27</v>
      </c>
      <c r="C3047" s="50">
        <v>44259</v>
      </c>
      <c r="D3047" s="31">
        <v>484</v>
      </c>
      <c r="E3047" s="31">
        <v>94401.3</v>
      </c>
      <c r="F3047" s="31">
        <v>0</v>
      </c>
      <c r="G3047" s="31">
        <v>849</v>
      </c>
      <c r="H3047" s="31">
        <v>-849</v>
      </c>
      <c r="I3047" s="50">
        <v>44259</v>
      </c>
      <c r="J3047" s="31">
        <v>2021</v>
      </c>
      <c r="K3047">
        <f t="shared" si="338"/>
        <v>3</v>
      </c>
      <c r="L3047">
        <f t="shared" si="339"/>
        <v>4</v>
      </c>
      <c r="M3047">
        <f t="shared" si="340"/>
        <v>2021</v>
      </c>
      <c r="N3047">
        <f t="shared" si="341"/>
        <v>2021</v>
      </c>
      <c r="O3047">
        <f t="shared" si="342"/>
        <v>960.01400000000001</v>
      </c>
      <c r="P3047">
        <f t="shared" si="343"/>
        <v>960.01400000000001</v>
      </c>
      <c r="Q3047">
        <f t="shared" si="344"/>
        <v>0</v>
      </c>
    </row>
    <row r="3048" spans="1:17" x14ac:dyDescent="0.3">
      <c r="A3048" s="31">
        <v>13086530</v>
      </c>
      <c r="B3048" s="49" t="s">
        <v>27</v>
      </c>
      <c r="C3048" s="50">
        <v>44260</v>
      </c>
      <c r="D3048" s="31">
        <v>484</v>
      </c>
      <c r="E3048" s="31">
        <v>95361.5</v>
      </c>
      <c r="F3048" s="31">
        <v>0</v>
      </c>
      <c r="G3048" s="31">
        <v>849</v>
      </c>
      <c r="H3048" s="31">
        <v>-849</v>
      </c>
      <c r="I3048" s="50">
        <v>44260</v>
      </c>
      <c r="J3048" s="31">
        <v>2021</v>
      </c>
      <c r="K3048">
        <f t="shared" si="338"/>
        <v>3</v>
      </c>
      <c r="L3048">
        <f t="shared" si="339"/>
        <v>5</v>
      </c>
      <c r="M3048">
        <f t="shared" si="340"/>
        <v>2021</v>
      </c>
      <c r="N3048">
        <f t="shared" si="341"/>
        <v>2021</v>
      </c>
      <c r="O3048">
        <f t="shared" si="342"/>
        <v>960.01400000000001</v>
      </c>
      <c r="P3048">
        <f t="shared" si="343"/>
        <v>960.01400000000001</v>
      </c>
      <c r="Q3048">
        <f t="shared" si="344"/>
        <v>0</v>
      </c>
    </row>
    <row r="3049" spans="1:17" x14ac:dyDescent="0.3">
      <c r="A3049" s="31">
        <v>13086530</v>
      </c>
      <c r="B3049" s="49" t="s">
        <v>27</v>
      </c>
      <c r="C3049" s="50">
        <v>44261</v>
      </c>
      <c r="D3049" s="31">
        <v>478</v>
      </c>
      <c r="E3049" s="31">
        <v>96309.3</v>
      </c>
      <c r="F3049" s="31">
        <v>0</v>
      </c>
      <c r="G3049" s="31">
        <v>849</v>
      </c>
      <c r="H3049" s="31">
        <v>-849</v>
      </c>
      <c r="I3049" s="50">
        <v>44261</v>
      </c>
      <c r="J3049" s="31">
        <v>2021</v>
      </c>
      <c r="K3049">
        <f t="shared" si="338"/>
        <v>3</v>
      </c>
      <c r="L3049">
        <f t="shared" si="339"/>
        <v>6</v>
      </c>
      <c r="M3049">
        <f t="shared" si="340"/>
        <v>2021</v>
      </c>
      <c r="N3049">
        <f t="shared" si="341"/>
        <v>2021</v>
      </c>
      <c r="O3049">
        <f t="shared" si="342"/>
        <v>948.11300000000006</v>
      </c>
      <c r="P3049">
        <f t="shared" si="343"/>
        <v>948.11300000000006</v>
      </c>
      <c r="Q3049">
        <f t="shared" si="344"/>
        <v>0</v>
      </c>
    </row>
    <row r="3050" spans="1:17" x14ac:dyDescent="0.3">
      <c r="A3050" s="31">
        <v>13086530</v>
      </c>
      <c r="B3050" s="49" t="s">
        <v>27</v>
      </c>
      <c r="C3050" s="50">
        <v>44262</v>
      </c>
      <c r="D3050" s="31">
        <v>481</v>
      </c>
      <c r="E3050" s="31">
        <v>97263.3</v>
      </c>
      <c r="F3050" s="31">
        <v>0</v>
      </c>
      <c r="G3050" s="31">
        <v>849</v>
      </c>
      <c r="H3050" s="31">
        <v>-849</v>
      </c>
      <c r="I3050" s="50">
        <v>44262</v>
      </c>
      <c r="J3050" s="31">
        <v>2021</v>
      </c>
      <c r="K3050">
        <f t="shared" si="338"/>
        <v>3</v>
      </c>
      <c r="L3050">
        <f t="shared" si="339"/>
        <v>7</v>
      </c>
      <c r="M3050">
        <f t="shared" si="340"/>
        <v>2021</v>
      </c>
      <c r="N3050">
        <f t="shared" si="341"/>
        <v>2021</v>
      </c>
      <c r="O3050">
        <f t="shared" si="342"/>
        <v>954.06349999999998</v>
      </c>
      <c r="P3050">
        <f t="shared" si="343"/>
        <v>954.06349999999998</v>
      </c>
      <c r="Q3050">
        <f t="shared" si="344"/>
        <v>0</v>
      </c>
    </row>
    <row r="3051" spans="1:17" x14ac:dyDescent="0.3">
      <c r="A3051" s="31">
        <v>13086530</v>
      </c>
      <c r="B3051" s="49" t="s">
        <v>27</v>
      </c>
      <c r="C3051" s="50">
        <v>44263</v>
      </c>
      <c r="D3051" s="31">
        <v>483</v>
      </c>
      <c r="E3051" s="31">
        <v>98220.4</v>
      </c>
      <c r="F3051" s="31">
        <v>0</v>
      </c>
      <c r="G3051" s="31">
        <v>849</v>
      </c>
      <c r="H3051" s="31">
        <v>-849</v>
      </c>
      <c r="I3051" s="50">
        <v>44263</v>
      </c>
      <c r="J3051" s="31">
        <v>2021</v>
      </c>
      <c r="K3051">
        <f t="shared" si="338"/>
        <v>3</v>
      </c>
      <c r="L3051">
        <f t="shared" si="339"/>
        <v>8</v>
      </c>
      <c r="M3051">
        <f t="shared" si="340"/>
        <v>2021</v>
      </c>
      <c r="N3051">
        <f t="shared" si="341"/>
        <v>2021</v>
      </c>
      <c r="O3051">
        <f t="shared" si="342"/>
        <v>958.03050000000007</v>
      </c>
      <c r="P3051">
        <f t="shared" si="343"/>
        <v>958.03050000000007</v>
      </c>
      <c r="Q3051">
        <f t="shared" si="344"/>
        <v>0</v>
      </c>
    </row>
    <row r="3052" spans="1:17" x14ac:dyDescent="0.3">
      <c r="A3052" s="31">
        <v>13086530</v>
      </c>
      <c r="B3052" s="49" t="s">
        <v>27</v>
      </c>
      <c r="C3052" s="50">
        <v>44264</v>
      </c>
      <c r="D3052" s="31">
        <v>484</v>
      </c>
      <c r="E3052" s="31">
        <v>99180.6</v>
      </c>
      <c r="F3052" s="31">
        <v>30</v>
      </c>
      <c r="G3052" s="31">
        <v>908</v>
      </c>
      <c r="H3052" s="31">
        <v>-908.4</v>
      </c>
      <c r="I3052" s="50">
        <v>44264</v>
      </c>
      <c r="J3052" s="31">
        <v>2021</v>
      </c>
      <c r="K3052">
        <f t="shared" ref="K3052:K3115" si="345">MONTH(C3052)</f>
        <v>3</v>
      </c>
      <c r="L3052">
        <f t="shared" ref="L3052:L3115" si="346">DAY(C3052)</f>
        <v>9</v>
      </c>
      <c r="M3052">
        <f t="shared" ref="M3052:M3115" si="347">YEAR(C3052)</f>
        <v>2021</v>
      </c>
      <c r="N3052">
        <f t="shared" ref="N3052:N3115" si="348">IF(K3052&gt;10,M3052+1,M3052)</f>
        <v>2021</v>
      </c>
      <c r="O3052">
        <f t="shared" ref="O3052:O3115" si="349">D3052*1.9835</f>
        <v>960.01400000000001</v>
      </c>
      <c r="P3052">
        <f t="shared" ref="P3052:P3115" si="350">(D3052-F3052)*1.9835</f>
        <v>900.50900000000001</v>
      </c>
      <c r="Q3052">
        <f t="shared" ref="Q3052:Q3115" si="351">F3052*1.9835</f>
        <v>59.505000000000003</v>
      </c>
    </row>
    <row r="3053" spans="1:17" x14ac:dyDescent="0.3">
      <c r="A3053" s="31">
        <v>13086530</v>
      </c>
      <c r="B3053" s="49" t="s">
        <v>27</v>
      </c>
      <c r="C3053" s="50">
        <v>44265</v>
      </c>
      <c r="D3053" s="31">
        <v>484</v>
      </c>
      <c r="E3053" s="31">
        <v>100140.8</v>
      </c>
      <c r="F3053" s="31">
        <v>29</v>
      </c>
      <c r="G3053" s="31">
        <v>966</v>
      </c>
      <c r="H3053" s="31">
        <v>-965.6</v>
      </c>
      <c r="I3053" s="50">
        <v>44265</v>
      </c>
      <c r="J3053" s="31">
        <v>2021</v>
      </c>
      <c r="K3053">
        <f t="shared" si="345"/>
        <v>3</v>
      </c>
      <c r="L3053">
        <f t="shared" si="346"/>
        <v>10</v>
      </c>
      <c r="M3053">
        <f t="shared" si="347"/>
        <v>2021</v>
      </c>
      <c r="N3053">
        <f t="shared" si="348"/>
        <v>2021</v>
      </c>
      <c r="O3053">
        <f t="shared" si="349"/>
        <v>960.01400000000001</v>
      </c>
      <c r="P3053">
        <f t="shared" si="350"/>
        <v>902.49250000000006</v>
      </c>
      <c r="Q3053">
        <f t="shared" si="351"/>
        <v>57.521500000000003</v>
      </c>
    </row>
    <row r="3054" spans="1:17" x14ac:dyDescent="0.3">
      <c r="A3054" s="31">
        <v>13086530</v>
      </c>
      <c r="B3054" s="49" t="s">
        <v>27</v>
      </c>
      <c r="C3054" s="50">
        <v>44266</v>
      </c>
      <c r="D3054" s="31">
        <v>486</v>
      </c>
      <c r="E3054" s="31">
        <v>101104.1</v>
      </c>
      <c r="F3054" s="31">
        <v>29</v>
      </c>
      <c r="G3054" s="31">
        <v>1022</v>
      </c>
      <c r="H3054" s="31">
        <v>-1022.2</v>
      </c>
      <c r="I3054" s="50">
        <v>44266</v>
      </c>
      <c r="J3054" s="31">
        <v>2021</v>
      </c>
      <c r="K3054">
        <f t="shared" si="345"/>
        <v>3</v>
      </c>
      <c r="L3054">
        <f t="shared" si="346"/>
        <v>11</v>
      </c>
      <c r="M3054">
        <f t="shared" si="347"/>
        <v>2021</v>
      </c>
      <c r="N3054">
        <f t="shared" si="348"/>
        <v>2021</v>
      </c>
      <c r="O3054">
        <f t="shared" si="349"/>
        <v>963.98099999999999</v>
      </c>
      <c r="P3054">
        <f t="shared" si="350"/>
        <v>906.45950000000005</v>
      </c>
      <c r="Q3054">
        <f t="shared" si="351"/>
        <v>57.521500000000003</v>
      </c>
    </row>
    <row r="3055" spans="1:17" x14ac:dyDescent="0.3">
      <c r="A3055" s="31">
        <v>13086530</v>
      </c>
      <c r="B3055" s="49" t="s">
        <v>27</v>
      </c>
      <c r="C3055" s="50">
        <v>44267</v>
      </c>
      <c r="D3055" s="31">
        <v>484</v>
      </c>
      <c r="E3055" s="31">
        <v>102064.4</v>
      </c>
      <c r="F3055" s="31">
        <v>28</v>
      </c>
      <c r="G3055" s="31">
        <v>1078</v>
      </c>
      <c r="H3055" s="31">
        <v>-1078.3</v>
      </c>
      <c r="I3055" s="50">
        <v>44267</v>
      </c>
      <c r="J3055" s="31">
        <v>2021</v>
      </c>
      <c r="K3055">
        <f t="shared" si="345"/>
        <v>3</v>
      </c>
      <c r="L3055">
        <f t="shared" si="346"/>
        <v>12</v>
      </c>
      <c r="M3055">
        <f t="shared" si="347"/>
        <v>2021</v>
      </c>
      <c r="N3055">
        <f t="shared" si="348"/>
        <v>2021</v>
      </c>
      <c r="O3055">
        <f t="shared" si="349"/>
        <v>960.01400000000001</v>
      </c>
      <c r="P3055">
        <f t="shared" si="350"/>
        <v>904.476</v>
      </c>
      <c r="Q3055">
        <f t="shared" si="351"/>
        <v>55.538000000000004</v>
      </c>
    </row>
    <row r="3056" spans="1:17" x14ac:dyDescent="0.3">
      <c r="A3056" s="31">
        <v>13086530</v>
      </c>
      <c r="B3056" s="49" t="s">
        <v>27</v>
      </c>
      <c r="C3056" s="50">
        <v>44268</v>
      </c>
      <c r="D3056" s="31">
        <v>483</v>
      </c>
      <c r="E3056" s="31">
        <v>103021.5</v>
      </c>
      <c r="F3056" s="31">
        <v>21</v>
      </c>
      <c r="G3056" s="31">
        <v>1120</v>
      </c>
      <c r="H3056" s="31">
        <v>-1119.5999999999999</v>
      </c>
      <c r="I3056" s="50">
        <v>44268</v>
      </c>
      <c r="J3056" s="31">
        <v>2021</v>
      </c>
      <c r="K3056">
        <f t="shared" si="345"/>
        <v>3</v>
      </c>
      <c r="L3056">
        <f t="shared" si="346"/>
        <v>13</v>
      </c>
      <c r="M3056">
        <f t="shared" si="347"/>
        <v>2021</v>
      </c>
      <c r="N3056">
        <f t="shared" si="348"/>
        <v>2021</v>
      </c>
      <c r="O3056">
        <f t="shared" si="349"/>
        <v>958.03050000000007</v>
      </c>
      <c r="P3056">
        <f t="shared" si="350"/>
        <v>916.37700000000007</v>
      </c>
      <c r="Q3056">
        <f t="shared" si="351"/>
        <v>41.653500000000001</v>
      </c>
    </row>
    <row r="3057" spans="1:17" x14ac:dyDescent="0.3">
      <c r="A3057" s="31">
        <v>13086530</v>
      </c>
      <c r="B3057" s="49" t="s">
        <v>27</v>
      </c>
      <c r="C3057" s="50">
        <v>44269</v>
      </c>
      <c r="D3057" s="31">
        <v>484</v>
      </c>
      <c r="E3057" s="31">
        <v>103981.7</v>
      </c>
      <c r="F3057" s="31">
        <v>17</v>
      </c>
      <c r="G3057" s="31">
        <v>1154</v>
      </c>
      <c r="H3057" s="31">
        <v>-1153.5999999999999</v>
      </c>
      <c r="I3057" s="50">
        <v>44269</v>
      </c>
      <c r="J3057" s="31">
        <v>2021</v>
      </c>
      <c r="K3057">
        <f t="shared" si="345"/>
        <v>3</v>
      </c>
      <c r="L3057">
        <f t="shared" si="346"/>
        <v>14</v>
      </c>
      <c r="M3057">
        <f t="shared" si="347"/>
        <v>2021</v>
      </c>
      <c r="N3057">
        <f t="shared" si="348"/>
        <v>2021</v>
      </c>
      <c r="O3057">
        <f t="shared" si="349"/>
        <v>960.01400000000001</v>
      </c>
      <c r="P3057">
        <f t="shared" si="350"/>
        <v>926.29449999999997</v>
      </c>
      <c r="Q3057">
        <f t="shared" si="351"/>
        <v>33.719500000000004</v>
      </c>
    </row>
    <row r="3058" spans="1:17" x14ac:dyDescent="0.3">
      <c r="A3058" s="31">
        <v>13086530</v>
      </c>
      <c r="B3058" s="49" t="s">
        <v>27</v>
      </c>
      <c r="C3058" s="50">
        <v>44270</v>
      </c>
      <c r="D3058" s="31">
        <v>484</v>
      </c>
      <c r="E3058" s="31">
        <v>104941.9</v>
      </c>
      <c r="F3058" s="31">
        <v>26</v>
      </c>
      <c r="G3058" s="31">
        <v>1205</v>
      </c>
      <c r="H3058" s="31">
        <v>-1205.0999999999999</v>
      </c>
      <c r="I3058" s="50">
        <v>44270</v>
      </c>
      <c r="J3058" s="31">
        <v>2021</v>
      </c>
      <c r="K3058">
        <f t="shared" si="345"/>
        <v>3</v>
      </c>
      <c r="L3058">
        <f t="shared" si="346"/>
        <v>15</v>
      </c>
      <c r="M3058">
        <f t="shared" si="347"/>
        <v>2021</v>
      </c>
      <c r="N3058">
        <f t="shared" si="348"/>
        <v>2021</v>
      </c>
      <c r="O3058">
        <f t="shared" si="349"/>
        <v>960.01400000000001</v>
      </c>
      <c r="P3058">
        <f t="shared" si="350"/>
        <v>908.44299999999998</v>
      </c>
      <c r="Q3058">
        <f t="shared" si="351"/>
        <v>51.570999999999998</v>
      </c>
    </row>
    <row r="3059" spans="1:17" x14ac:dyDescent="0.3">
      <c r="A3059" s="31">
        <v>13086530</v>
      </c>
      <c r="B3059" s="49" t="s">
        <v>27</v>
      </c>
      <c r="C3059" s="50">
        <v>44271</v>
      </c>
      <c r="D3059" s="31">
        <v>481</v>
      </c>
      <c r="E3059" s="31">
        <v>105895.9</v>
      </c>
      <c r="F3059" s="31">
        <v>37</v>
      </c>
      <c r="G3059" s="31">
        <v>1278</v>
      </c>
      <c r="H3059" s="31">
        <v>-1278.3</v>
      </c>
      <c r="I3059" s="50">
        <v>44271</v>
      </c>
      <c r="J3059" s="31">
        <v>2021</v>
      </c>
      <c r="K3059">
        <f t="shared" si="345"/>
        <v>3</v>
      </c>
      <c r="L3059">
        <f t="shared" si="346"/>
        <v>16</v>
      </c>
      <c r="M3059">
        <f t="shared" si="347"/>
        <v>2021</v>
      </c>
      <c r="N3059">
        <f t="shared" si="348"/>
        <v>2021</v>
      </c>
      <c r="O3059">
        <f t="shared" si="349"/>
        <v>954.06349999999998</v>
      </c>
      <c r="P3059">
        <f t="shared" si="350"/>
        <v>880.67399999999998</v>
      </c>
      <c r="Q3059">
        <f t="shared" si="351"/>
        <v>73.389499999999998</v>
      </c>
    </row>
    <row r="3060" spans="1:17" x14ac:dyDescent="0.3">
      <c r="A3060" s="31">
        <v>13086530</v>
      </c>
      <c r="B3060" s="49" t="s">
        <v>27</v>
      </c>
      <c r="C3060" s="50">
        <v>44272</v>
      </c>
      <c r="D3060" s="31">
        <v>481</v>
      </c>
      <c r="E3060" s="31">
        <v>106849.9</v>
      </c>
      <c r="F3060" s="31">
        <v>24</v>
      </c>
      <c r="G3060" s="31">
        <v>1326</v>
      </c>
      <c r="H3060" s="31">
        <v>-1325.6</v>
      </c>
      <c r="I3060" s="50">
        <v>44272</v>
      </c>
      <c r="J3060" s="31">
        <v>2021</v>
      </c>
      <c r="K3060">
        <f t="shared" si="345"/>
        <v>3</v>
      </c>
      <c r="L3060">
        <f t="shared" si="346"/>
        <v>17</v>
      </c>
      <c r="M3060">
        <f t="shared" si="347"/>
        <v>2021</v>
      </c>
      <c r="N3060">
        <f t="shared" si="348"/>
        <v>2021</v>
      </c>
      <c r="O3060">
        <f t="shared" si="349"/>
        <v>954.06349999999998</v>
      </c>
      <c r="P3060">
        <f t="shared" si="350"/>
        <v>906.45950000000005</v>
      </c>
      <c r="Q3060">
        <f t="shared" si="351"/>
        <v>47.603999999999999</v>
      </c>
    </row>
    <row r="3061" spans="1:17" x14ac:dyDescent="0.3">
      <c r="A3061" s="31">
        <v>13086530</v>
      </c>
      <c r="B3061" s="49" t="s">
        <v>27</v>
      </c>
      <c r="C3061" s="50">
        <v>44273</v>
      </c>
      <c r="D3061" s="31">
        <v>205</v>
      </c>
      <c r="E3061" s="31">
        <v>107256</v>
      </c>
      <c r="F3061" s="31">
        <v>0</v>
      </c>
      <c r="G3061" s="31">
        <v>1326</v>
      </c>
      <c r="H3061" s="31">
        <v>-1325.6</v>
      </c>
      <c r="I3061" s="50">
        <v>44273</v>
      </c>
      <c r="J3061" s="31">
        <v>2021</v>
      </c>
      <c r="K3061">
        <f t="shared" si="345"/>
        <v>3</v>
      </c>
      <c r="L3061">
        <f t="shared" si="346"/>
        <v>18</v>
      </c>
      <c r="M3061">
        <f t="shared" si="347"/>
        <v>2021</v>
      </c>
      <c r="N3061">
        <f t="shared" si="348"/>
        <v>2021</v>
      </c>
      <c r="O3061">
        <f t="shared" si="349"/>
        <v>406.61750000000001</v>
      </c>
      <c r="P3061">
        <f t="shared" si="350"/>
        <v>406.61750000000001</v>
      </c>
      <c r="Q3061">
        <f t="shared" si="351"/>
        <v>0</v>
      </c>
    </row>
    <row r="3062" spans="1:17" x14ac:dyDescent="0.3">
      <c r="A3062" s="31">
        <v>13086530</v>
      </c>
      <c r="B3062" s="49" t="s">
        <v>27</v>
      </c>
      <c r="C3062" s="50">
        <v>44274</v>
      </c>
      <c r="D3062" s="31">
        <v>0</v>
      </c>
      <c r="E3062" s="31">
        <v>107256</v>
      </c>
      <c r="F3062" s="31">
        <v>0</v>
      </c>
      <c r="G3062" s="31">
        <v>1326</v>
      </c>
      <c r="H3062" s="31">
        <v>-1325.6</v>
      </c>
      <c r="I3062" s="50">
        <v>44274</v>
      </c>
      <c r="J3062" s="31">
        <v>2021</v>
      </c>
      <c r="K3062">
        <f t="shared" si="345"/>
        <v>3</v>
      </c>
      <c r="L3062">
        <f t="shared" si="346"/>
        <v>19</v>
      </c>
      <c r="M3062">
        <f t="shared" si="347"/>
        <v>2021</v>
      </c>
      <c r="N3062">
        <f t="shared" si="348"/>
        <v>2021</v>
      </c>
      <c r="O3062">
        <f t="shared" si="349"/>
        <v>0</v>
      </c>
      <c r="P3062">
        <f t="shared" si="350"/>
        <v>0</v>
      </c>
      <c r="Q3062">
        <f t="shared" si="351"/>
        <v>0</v>
      </c>
    </row>
    <row r="3063" spans="1:17" x14ac:dyDescent="0.3">
      <c r="A3063" s="31">
        <v>13086530</v>
      </c>
      <c r="B3063" s="49" t="s">
        <v>27</v>
      </c>
      <c r="C3063" s="50">
        <v>44275</v>
      </c>
      <c r="D3063" s="31">
        <v>0</v>
      </c>
      <c r="E3063" s="31">
        <v>107256</v>
      </c>
      <c r="F3063" s="31">
        <v>0</v>
      </c>
      <c r="G3063" s="31">
        <v>1326</v>
      </c>
      <c r="H3063" s="31">
        <v>-1325.6</v>
      </c>
      <c r="I3063" s="50">
        <v>44275</v>
      </c>
      <c r="J3063" s="31">
        <v>2021</v>
      </c>
      <c r="K3063">
        <f t="shared" si="345"/>
        <v>3</v>
      </c>
      <c r="L3063">
        <f t="shared" si="346"/>
        <v>20</v>
      </c>
      <c r="M3063">
        <f t="shared" si="347"/>
        <v>2021</v>
      </c>
      <c r="N3063">
        <f t="shared" si="348"/>
        <v>2021</v>
      </c>
      <c r="O3063">
        <f t="shared" si="349"/>
        <v>0</v>
      </c>
      <c r="P3063">
        <f t="shared" si="350"/>
        <v>0</v>
      </c>
      <c r="Q3063">
        <f t="shared" si="351"/>
        <v>0</v>
      </c>
    </row>
    <row r="3064" spans="1:17" x14ac:dyDescent="0.3">
      <c r="A3064" s="31">
        <v>13086530</v>
      </c>
      <c r="B3064" s="49" t="s">
        <v>27</v>
      </c>
      <c r="C3064" s="50">
        <v>44276</v>
      </c>
      <c r="D3064" s="31">
        <v>0</v>
      </c>
      <c r="E3064" s="31">
        <v>107256</v>
      </c>
      <c r="F3064" s="31">
        <v>0</v>
      </c>
      <c r="G3064" s="31">
        <v>1326</v>
      </c>
      <c r="H3064" s="31">
        <v>-1325.6</v>
      </c>
      <c r="I3064" s="50">
        <v>44276</v>
      </c>
      <c r="J3064" s="31">
        <v>2021</v>
      </c>
      <c r="K3064">
        <f t="shared" si="345"/>
        <v>3</v>
      </c>
      <c r="L3064">
        <f t="shared" si="346"/>
        <v>21</v>
      </c>
      <c r="M3064">
        <f t="shared" si="347"/>
        <v>2021</v>
      </c>
      <c r="N3064">
        <f t="shared" si="348"/>
        <v>2021</v>
      </c>
      <c r="O3064">
        <f t="shared" si="349"/>
        <v>0</v>
      </c>
      <c r="P3064">
        <f t="shared" si="350"/>
        <v>0</v>
      </c>
      <c r="Q3064">
        <f t="shared" si="351"/>
        <v>0</v>
      </c>
    </row>
    <row r="3065" spans="1:17" x14ac:dyDescent="0.3">
      <c r="A3065" s="31">
        <v>13086530</v>
      </c>
      <c r="B3065" s="49" t="s">
        <v>27</v>
      </c>
      <c r="C3065" s="50">
        <v>44277</v>
      </c>
      <c r="D3065" s="31">
        <v>0</v>
      </c>
      <c r="E3065" s="31">
        <v>107256</v>
      </c>
      <c r="F3065" s="31">
        <v>0</v>
      </c>
      <c r="G3065" s="31">
        <v>1326</v>
      </c>
      <c r="H3065" s="31">
        <v>-1325.6</v>
      </c>
      <c r="I3065" s="50">
        <v>44277</v>
      </c>
      <c r="J3065" s="31">
        <v>2021</v>
      </c>
      <c r="K3065">
        <f t="shared" si="345"/>
        <v>3</v>
      </c>
      <c r="L3065">
        <f t="shared" si="346"/>
        <v>22</v>
      </c>
      <c r="M3065">
        <f t="shared" si="347"/>
        <v>2021</v>
      </c>
      <c r="N3065">
        <f t="shared" si="348"/>
        <v>2021</v>
      </c>
      <c r="O3065">
        <f t="shared" si="349"/>
        <v>0</v>
      </c>
      <c r="P3065">
        <f t="shared" si="350"/>
        <v>0</v>
      </c>
      <c r="Q3065">
        <f t="shared" si="351"/>
        <v>0</v>
      </c>
    </row>
    <row r="3066" spans="1:17" x14ac:dyDescent="0.3">
      <c r="A3066" s="31">
        <v>13086530</v>
      </c>
      <c r="B3066" s="49" t="s">
        <v>27</v>
      </c>
      <c r="C3066" s="50">
        <v>44278</v>
      </c>
      <c r="D3066" s="31">
        <v>0</v>
      </c>
      <c r="E3066" s="31">
        <v>107256</v>
      </c>
      <c r="F3066" s="31">
        <v>0</v>
      </c>
      <c r="G3066" s="31">
        <v>1326</v>
      </c>
      <c r="H3066" s="31">
        <v>-1325.6</v>
      </c>
      <c r="I3066" s="50">
        <v>44278</v>
      </c>
      <c r="J3066" s="31">
        <v>2021</v>
      </c>
      <c r="K3066">
        <f t="shared" si="345"/>
        <v>3</v>
      </c>
      <c r="L3066">
        <f t="shared" si="346"/>
        <v>23</v>
      </c>
      <c r="M3066">
        <f t="shared" si="347"/>
        <v>2021</v>
      </c>
      <c r="N3066">
        <f t="shared" si="348"/>
        <v>2021</v>
      </c>
      <c r="O3066">
        <f t="shared" si="349"/>
        <v>0</v>
      </c>
      <c r="P3066">
        <f t="shared" si="350"/>
        <v>0</v>
      </c>
      <c r="Q3066">
        <f t="shared" si="351"/>
        <v>0</v>
      </c>
    </row>
    <row r="3067" spans="1:17" x14ac:dyDescent="0.3">
      <c r="A3067" s="31">
        <v>13086530</v>
      </c>
      <c r="B3067" s="49" t="s">
        <v>27</v>
      </c>
      <c r="C3067" s="50">
        <v>44279</v>
      </c>
      <c r="D3067" s="31">
        <v>0</v>
      </c>
      <c r="E3067" s="31">
        <v>107256</v>
      </c>
      <c r="F3067" s="31">
        <v>0</v>
      </c>
      <c r="G3067" s="31">
        <v>1326</v>
      </c>
      <c r="H3067" s="31">
        <v>-1325.6</v>
      </c>
      <c r="I3067" s="50">
        <v>44279</v>
      </c>
      <c r="J3067" s="31">
        <v>2021</v>
      </c>
      <c r="K3067">
        <f t="shared" si="345"/>
        <v>3</v>
      </c>
      <c r="L3067">
        <f t="shared" si="346"/>
        <v>24</v>
      </c>
      <c r="M3067">
        <f t="shared" si="347"/>
        <v>2021</v>
      </c>
      <c r="N3067">
        <f t="shared" si="348"/>
        <v>2021</v>
      </c>
      <c r="O3067">
        <f t="shared" si="349"/>
        <v>0</v>
      </c>
      <c r="P3067">
        <f t="shared" si="350"/>
        <v>0</v>
      </c>
      <c r="Q3067">
        <f t="shared" si="351"/>
        <v>0</v>
      </c>
    </row>
    <row r="3068" spans="1:17" x14ac:dyDescent="0.3">
      <c r="A3068" s="31">
        <v>13086530</v>
      </c>
      <c r="B3068" s="49" t="s">
        <v>27</v>
      </c>
      <c r="C3068" s="50">
        <v>44280</v>
      </c>
      <c r="D3068" s="31">
        <v>0</v>
      </c>
      <c r="E3068" s="31">
        <v>107256</v>
      </c>
      <c r="F3068" s="31">
        <v>0</v>
      </c>
      <c r="G3068" s="31">
        <v>1326</v>
      </c>
      <c r="H3068" s="31">
        <v>-1325.6</v>
      </c>
      <c r="I3068" s="50">
        <v>44280</v>
      </c>
      <c r="J3068" s="31">
        <v>2021</v>
      </c>
      <c r="K3068">
        <f t="shared" si="345"/>
        <v>3</v>
      </c>
      <c r="L3068">
        <f t="shared" si="346"/>
        <v>25</v>
      </c>
      <c r="M3068">
        <f t="shared" si="347"/>
        <v>2021</v>
      </c>
      <c r="N3068">
        <f t="shared" si="348"/>
        <v>2021</v>
      </c>
      <c r="O3068">
        <f t="shared" si="349"/>
        <v>0</v>
      </c>
      <c r="P3068">
        <f t="shared" si="350"/>
        <v>0</v>
      </c>
      <c r="Q3068">
        <f t="shared" si="351"/>
        <v>0</v>
      </c>
    </row>
    <row r="3069" spans="1:17" x14ac:dyDescent="0.3">
      <c r="A3069" s="31">
        <v>13086530</v>
      </c>
      <c r="B3069" s="49" t="s">
        <v>27</v>
      </c>
      <c r="C3069" s="50">
        <v>44281</v>
      </c>
      <c r="D3069" s="31">
        <v>0</v>
      </c>
      <c r="E3069" s="31">
        <v>107256</v>
      </c>
      <c r="F3069" s="31">
        <v>0</v>
      </c>
      <c r="G3069" s="31">
        <v>1326</v>
      </c>
      <c r="H3069" s="31">
        <v>-1325.6</v>
      </c>
      <c r="I3069" s="50">
        <v>44281</v>
      </c>
      <c r="J3069" s="31">
        <v>2021</v>
      </c>
      <c r="K3069">
        <f t="shared" si="345"/>
        <v>3</v>
      </c>
      <c r="L3069">
        <f t="shared" si="346"/>
        <v>26</v>
      </c>
      <c r="M3069">
        <f t="shared" si="347"/>
        <v>2021</v>
      </c>
      <c r="N3069">
        <f t="shared" si="348"/>
        <v>2021</v>
      </c>
      <c r="O3069">
        <f t="shared" si="349"/>
        <v>0</v>
      </c>
      <c r="P3069">
        <f t="shared" si="350"/>
        <v>0</v>
      </c>
      <c r="Q3069">
        <f t="shared" si="351"/>
        <v>0</v>
      </c>
    </row>
    <row r="3070" spans="1:17" x14ac:dyDescent="0.3">
      <c r="A3070" s="31">
        <v>13086530</v>
      </c>
      <c r="B3070" s="49" t="s">
        <v>27</v>
      </c>
      <c r="C3070" s="50">
        <v>44282</v>
      </c>
      <c r="D3070" s="31">
        <v>0</v>
      </c>
      <c r="E3070" s="31">
        <v>107256</v>
      </c>
      <c r="F3070" s="31">
        <v>0</v>
      </c>
      <c r="G3070" s="31">
        <v>1326</v>
      </c>
      <c r="H3070" s="31">
        <v>-1325.6</v>
      </c>
      <c r="I3070" s="50">
        <v>44282</v>
      </c>
      <c r="J3070" s="31">
        <v>2021</v>
      </c>
      <c r="K3070">
        <f t="shared" si="345"/>
        <v>3</v>
      </c>
      <c r="L3070">
        <f t="shared" si="346"/>
        <v>27</v>
      </c>
      <c r="M3070">
        <f t="shared" si="347"/>
        <v>2021</v>
      </c>
      <c r="N3070">
        <f t="shared" si="348"/>
        <v>2021</v>
      </c>
      <c r="O3070">
        <f t="shared" si="349"/>
        <v>0</v>
      </c>
      <c r="P3070">
        <f t="shared" si="350"/>
        <v>0</v>
      </c>
      <c r="Q3070">
        <f t="shared" si="351"/>
        <v>0</v>
      </c>
    </row>
    <row r="3071" spans="1:17" x14ac:dyDescent="0.3">
      <c r="A3071" s="31">
        <v>13086530</v>
      </c>
      <c r="B3071" s="49" t="s">
        <v>27</v>
      </c>
      <c r="C3071" s="50">
        <v>44283</v>
      </c>
      <c r="D3071" s="31">
        <v>0</v>
      </c>
      <c r="E3071" s="31">
        <v>107256</v>
      </c>
      <c r="F3071" s="31">
        <v>0</v>
      </c>
      <c r="G3071" s="31">
        <v>1326</v>
      </c>
      <c r="H3071" s="31">
        <v>-1325.6</v>
      </c>
      <c r="I3071" s="50">
        <v>44283</v>
      </c>
      <c r="J3071" s="31">
        <v>2021</v>
      </c>
      <c r="K3071">
        <f t="shared" si="345"/>
        <v>3</v>
      </c>
      <c r="L3071">
        <f t="shared" si="346"/>
        <v>28</v>
      </c>
      <c r="M3071">
        <f t="shared" si="347"/>
        <v>2021</v>
      </c>
      <c r="N3071">
        <f t="shared" si="348"/>
        <v>2021</v>
      </c>
      <c r="O3071">
        <f t="shared" si="349"/>
        <v>0</v>
      </c>
      <c r="P3071">
        <f t="shared" si="350"/>
        <v>0</v>
      </c>
      <c r="Q3071">
        <f t="shared" si="351"/>
        <v>0</v>
      </c>
    </row>
    <row r="3072" spans="1:17" x14ac:dyDescent="0.3">
      <c r="A3072" s="31">
        <v>13086530</v>
      </c>
      <c r="B3072" s="49" t="s">
        <v>27</v>
      </c>
      <c r="C3072" s="50">
        <v>44284</v>
      </c>
      <c r="D3072" s="31">
        <v>0</v>
      </c>
      <c r="E3072" s="31">
        <v>107256</v>
      </c>
      <c r="F3072" s="31">
        <v>0</v>
      </c>
      <c r="G3072" s="31">
        <v>1326</v>
      </c>
      <c r="H3072" s="31">
        <v>-1325.6</v>
      </c>
      <c r="I3072" s="50">
        <v>44284</v>
      </c>
      <c r="J3072" s="31">
        <v>2021</v>
      </c>
      <c r="K3072">
        <f t="shared" si="345"/>
        <v>3</v>
      </c>
      <c r="L3072">
        <f t="shared" si="346"/>
        <v>29</v>
      </c>
      <c r="M3072">
        <f t="shared" si="347"/>
        <v>2021</v>
      </c>
      <c r="N3072">
        <f t="shared" si="348"/>
        <v>2021</v>
      </c>
      <c r="O3072">
        <f t="shared" si="349"/>
        <v>0</v>
      </c>
      <c r="P3072">
        <f t="shared" si="350"/>
        <v>0</v>
      </c>
      <c r="Q3072">
        <f t="shared" si="351"/>
        <v>0</v>
      </c>
    </row>
    <row r="3073" spans="1:17" x14ac:dyDescent="0.3">
      <c r="A3073" s="31">
        <v>13086530</v>
      </c>
      <c r="B3073" s="49" t="s">
        <v>27</v>
      </c>
      <c r="C3073" s="50">
        <v>44285</v>
      </c>
      <c r="D3073" s="31">
        <v>0</v>
      </c>
      <c r="E3073" s="31">
        <v>107256</v>
      </c>
      <c r="F3073" s="31">
        <v>0</v>
      </c>
      <c r="G3073" s="31">
        <v>1326</v>
      </c>
      <c r="H3073" s="31">
        <v>-1325.6</v>
      </c>
      <c r="I3073" s="50">
        <v>44285</v>
      </c>
      <c r="J3073" s="31">
        <v>2021</v>
      </c>
      <c r="K3073">
        <f t="shared" si="345"/>
        <v>3</v>
      </c>
      <c r="L3073">
        <f t="shared" si="346"/>
        <v>30</v>
      </c>
      <c r="M3073">
        <f t="shared" si="347"/>
        <v>2021</v>
      </c>
      <c r="N3073">
        <f t="shared" si="348"/>
        <v>2021</v>
      </c>
      <c r="O3073">
        <f t="shared" si="349"/>
        <v>0</v>
      </c>
      <c r="P3073">
        <f t="shared" si="350"/>
        <v>0</v>
      </c>
      <c r="Q3073">
        <f t="shared" si="351"/>
        <v>0</v>
      </c>
    </row>
    <row r="3074" spans="1:17" x14ac:dyDescent="0.3">
      <c r="A3074" s="31">
        <v>13086530</v>
      </c>
      <c r="B3074" s="49" t="s">
        <v>27</v>
      </c>
      <c r="C3074" s="50">
        <v>44286</v>
      </c>
      <c r="D3074" s="31">
        <v>0</v>
      </c>
      <c r="E3074" s="31">
        <v>107256</v>
      </c>
      <c r="F3074" s="31">
        <v>0</v>
      </c>
      <c r="G3074" s="31">
        <v>1326</v>
      </c>
      <c r="H3074" s="31">
        <v>-1325.6</v>
      </c>
      <c r="I3074" s="50">
        <v>44286</v>
      </c>
      <c r="J3074" s="31">
        <v>2021</v>
      </c>
      <c r="K3074">
        <f t="shared" si="345"/>
        <v>3</v>
      </c>
      <c r="L3074">
        <f t="shared" si="346"/>
        <v>31</v>
      </c>
      <c r="M3074">
        <f t="shared" si="347"/>
        <v>2021</v>
      </c>
      <c r="N3074">
        <f t="shared" si="348"/>
        <v>2021</v>
      </c>
      <c r="O3074">
        <f t="shared" si="349"/>
        <v>0</v>
      </c>
      <c r="P3074">
        <f t="shared" si="350"/>
        <v>0</v>
      </c>
      <c r="Q3074">
        <f t="shared" si="351"/>
        <v>0</v>
      </c>
    </row>
    <row r="3075" spans="1:17" x14ac:dyDescent="0.3">
      <c r="A3075" s="31">
        <v>13086530</v>
      </c>
      <c r="B3075" s="49" t="s">
        <v>27</v>
      </c>
      <c r="C3075" s="50">
        <v>44287</v>
      </c>
      <c r="D3075" s="31">
        <v>0</v>
      </c>
      <c r="E3075" s="31">
        <v>107256</v>
      </c>
      <c r="F3075" s="31">
        <v>0</v>
      </c>
      <c r="G3075" s="31">
        <v>1326</v>
      </c>
      <c r="H3075" s="31">
        <v>-1325.6</v>
      </c>
      <c r="I3075" s="50">
        <v>44287</v>
      </c>
      <c r="J3075" s="31">
        <v>2021</v>
      </c>
      <c r="K3075">
        <f t="shared" si="345"/>
        <v>4</v>
      </c>
      <c r="L3075">
        <f t="shared" si="346"/>
        <v>1</v>
      </c>
      <c r="M3075">
        <f t="shared" si="347"/>
        <v>2021</v>
      </c>
      <c r="N3075">
        <f t="shared" si="348"/>
        <v>2021</v>
      </c>
      <c r="O3075">
        <f t="shared" si="349"/>
        <v>0</v>
      </c>
      <c r="P3075">
        <f t="shared" si="350"/>
        <v>0</v>
      </c>
      <c r="Q3075">
        <f t="shared" si="351"/>
        <v>0</v>
      </c>
    </row>
    <row r="3076" spans="1:17" x14ac:dyDescent="0.3">
      <c r="A3076" s="31">
        <v>13086530</v>
      </c>
      <c r="B3076" s="49" t="s">
        <v>27</v>
      </c>
      <c r="C3076" s="50">
        <v>44288</v>
      </c>
      <c r="D3076" s="31">
        <v>0</v>
      </c>
      <c r="E3076" s="31">
        <v>107256</v>
      </c>
      <c r="F3076" s="31">
        <v>0</v>
      </c>
      <c r="G3076" s="31">
        <v>1326</v>
      </c>
      <c r="H3076" s="31">
        <v>-1325.6</v>
      </c>
      <c r="I3076" s="50">
        <v>44288</v>
      </c>
      <c r="J3076" s="31">
        <v>2021</v>
      </c>
      <c r="K3076">
        <f t="shared" si="345"/>
        <v>4</v>
      </c>
      <c r="L3076">
        <f t="shared" si="346"/>
        <v>2</v>
      </c>
      <c r="M3076">
        <f t="shared" si="347"/>
        <v>2021</v>
      </c>
      <c r="N3076">
        <f t="shared" si="348"/>
        <v>2021</v>
      </c>
      <c r="O3076">
        <f t="shared" si="349"/>
        <v>0</v>
      </c>
      <c r="P3076">
        <f t="shared" si="350"/>
        <v>0</v>
      </c>
      <c r="Q3076">
        <f t="shared" si="351"/>
        <v>0</v>
      </c>
    </row>
    <row r="3077" spans="1:17" x14ac:dyDescent="0.3">
      <c r="A3077" s="31">
        <v>13086530</v>
      </c>
      <c r="B3077" s="49" t="s">
        <v>27</v>
      </c>
      <c r="C3077" s="50">
        <v>44289</v>
      </c>
      <c r="D3077" s="31">
        <v>0</v>
      </c>
      <c r="E3077" s="31">
        <v>107256</v>
      </c>
      <c r="F3077" s="31">
        <v>0</v>
      </c>
      <c r="G3077" s="31">
        <v>1326</v>
      </c>
      <c r="H3077" s="31">
        <v>-1325.6</v>
      </c>
      <c r="I3077" s="50">
        <v>44289</v>
      </c>
      <c r="J3077" s="31">
        <v>2021</v>
      </c>
      <c r="K3077">
        <f t="shared" si="345"/>
        <v>4</v>
      </c>
      <c r="L3077">
        <f t="shared" si="346"/>
        <v>3</v>
      </c>
      <c r="M3077">
        <f t="shared" si="347"/>
        <v>2021</v>
      </c>
      <c r="N3077">
        <f t="shared" si="348"/>
        <v>2021</v>
      </c>
      <c r="O3077">
        <f t="shared" si="349"/>
        <v>0</v>
      </c>
      <c r="P3077">
        <f t="shared" si="350"/>
        <v>0</v>
      </c>
      <c r="Q3077">
        <f t="shared" si="351"/>
        <v>0</v>
      </c>
    </row>
    <row r="3078" spans="1:17" x14ac:dyDescent="0.3">
      <c r="A3078" s="31">
        <v>13086530</v>
      </c>
      <c r="B3078" s="49" t="s">
        <v>27</v>
      </c>
      <c r="C3078" s="50">
        <v>44290</v>
      </c>
      <c r="D3078" s="31">
        <v>0</v>
      </c>
      <c r="E3078" s="31">
        <v>107256</v>
      </c>
      <c r="F3078" s="31">
        <v>0</v>
      </c>
      <c r="G3078" s="31">
        <v>1326</v>
      </c>
      <c r="H3078" s="31">
        <v>-1325.6</v>
      </c>
      <c r="I3078" s="50">
        <v>44290</v>
      </c>
      <c r="J3078" s="31">
        <v>2021</v>
      </c>
      <c r="K3078">
        <f t="shared" si="345"/>
        <v>4</v>
      </c>
      <c r="L3078">
        <f t="shared" si="346"/>
        <v>4</v>
      </c>
      <c r="M3078">
        <f t="shared" si="347"/>
        <v>2021</v>
      </c>
      <c r="N3078">
        <f t="shared" si="348"/>
        <v>2021</v>
      </c>
      <c r="O3078">
        <f t="shared" si="349"/>
        <v>0</v>
      </c>
      <c r="P3078">
        <f t="shared" si="350"/>
        <v>0</v>
      </c>
      <c r="Q3078">
        <f t="shared" si="351"/>
        <v>0</v>
      </c>
    </row>
    <row r="3079" spans="1:17" x14ac:dyDescent="0.3">
      <c r="A3079" s="31">
        <v>13086530</v>
      </c>
      <c r="B3079" s="49" t="s">
        <v>27</v>
      </c>
      <c r="C3079" s="50">
        <v>44291</v>
      </c>
      <c r="D3079" s="31">
        <v>0</v>
      </c>
      <c r="E3079" s="31">
        <v>107256</v>
      </c>
      <c r="F3079" s="31">
        <v>0</v>
      </c>
      <c r="G3079" s="31">
        <v>1326</v>
      </c>
      <c r="H3079" s="31">
        <v>-1325.6</v>
      </c>
      <c r="I3079" s="50">
        <v>44291</v>
      </c>
      <c r="J3079" s="31">
        <v>2021</v>
      </c>
      <c r="K3079">
        <f t="shared" si="345"/>
        <v>4</v>
      </c>
      <c r="L3079">
        <f t="shared" si="346"/>
        <v>5</v>
      </c>
      <c r="M3079">
        <f t="shared" si="347"/>
        <v>2021</v>
      </c>
      <c r="N3079">
        <f t="shared" si="348"/>
        <v>2021</v>
      </c>
      <c r="O3079">
        <f t="shared" si="349"/>
        <v>0</v>
      </c>
      <c r="P3079">
        <f t="shared" si="350"/>
        <v>0</v>
      </c>
      <c r="Q3079">
        <f t="shared" si="351"/>
        <v>0</v>
      </c>
    </row>
    <row r="3080" spans="1:17" x14ac:dyDescent="0.3">
      <c r="A3080" s="31">
        <v>13086530</v>
      </c>
      <c r="B3080" s="49" t="s">
        <v>27</v>
      </c>
      <c r="C3080" s="50">
        <v>44292</v>
      </c>
      <c r="D3080" s="31">
        <v>0</v>
      </c>
      <c r="E3080" s="31">
        <v>107256</v>
      </c>
      <c r="F3080" s="31">
        <v>0</v>
      </c>
      <c r="G3080" s="31">
        <v>1326</v>
      </c>
      <c r="H3080" s="31">
        <v>-1325.6</v>
      </c>
      <c r="I3080" s="50">
        <v>44292</v>
      </c>
      <c r="J3080" s="31">
        <v>2021</v>
      </c>
      <c r="K3080">
        <f t="shared" si="345"/>
        <v>4</v>
      </c>
      <c r="L3080">
        <f t="shared" si="346"/>
        <v>6</v>
      </c>
      <c r="M3080">
        <f t="shared" si="347"/>
        <v>2021</v>
      </c>
      <c r="N3080">
        <f t="shared" si="348"/>
        <v>2021</v>
      </c>
      <c r="O3080">
        <f t="shared" si="349"/>
        <v>0</v>
      </c>
      <c r="P3080">
        <f t="shared" si="350"/>
        <v>0</v>
      </c>
      <c r="Q3080">
        <f t="shared" si="351"/>
        <v>0</v>
      </c>
    </row>
    <row r="3081" spans="1:17" x14ac:dyDescent="0.3">
      <c r="A3081" s="31">
        <v>13086530</v>
      </c>
      <c r="B3081" s="49" t="s">
        <v>27</v>
      </c>
      <c r="C3081" s="50">
        <v>44293</v>
      </c>
      <c r="D3081" s="31">
        <v>0</v>
      </c>
      <c r="E3081" s="31">
        <v>107256</v>
      </c>
      <c r="F3081" s="31">
        <v>0</v>
      </c>
      <c r="G3081" s="31">
        <v>1326</v>
      </c>
      <c r="H3081" s="31">
        <v>-1325.6</v>
      </c>
      <c r="I3081" s="50">
        <v>44293</v>
      </c>
      <c r="J3081" s="31">
        <v>2021</v>
      </c>
      <c r="K3081">
        <f t="shared" si="345"/>
        <v>4</v>
      </c>
      <c r="L3081">
        <f t="shared" si="346"/>
        <v>7</v>
      </c>
      <c r="M3081">
        <f t="shared" si="347"/>
        <v>2021</v>
      </c>
      <c r="N3081">
        <f t="shared" si="348"/>
        <v>2021</v>
      </c>
      <c r="O3081">
        <f t="shared" si="349"/>
        <v>0</v>
      </c>
      <c r="P3081">
        <f t="shared" si="350"/>
        <v>0</v>
      </c>
      <c r="Q3081">
        <f t="shared" si="351"/>
        <v>0</v>
      </c>
    </row>
    <row r="3082" spans="1:17" x14ac:dyDescent="0.3">
      <c r="A3082" s="31">
        <v>13086530</v>
      </c>
      <c r="B3082" s="49" t="s">
        <v>27</v>
      </c>
      <c r="C3082" s="50">
        <v>44294</v>
      </c>
      <c r="D3082" s="31">
        <v>151</v>
      </c>
      <c r="E3082" s="31">
        <v>107555.5</v>
      </c>
      <c r="F3082" s="31">
        <v>0</v>
      </c>
      <c r="G3082" s="31">
        <v>1326</v>
      </c>
      <c r="H3082" s="31">
        <v>-1325.6</v>
      </c>
      <c r="I3082" s="50">
        <v>44294</v>
      </c>
      <c r="J3082" s="31">
        <v>2021</v>
      </c>
      <c r="K3082">
        <f t="shared" si="345"/>
        <v>4</v>
      </c>
      <c r="L3082">
        <f t="shared" si="346"/>
        <v>8</v>
      </c>
      <c r="M3082">
        <f t="shared" si="347"/>
        <v>2021</v>
      </c>
      <c r="N3082">
        <f t="shared" si="348"/>
        <v>2021</v>
      </c>
      <c r="O3082">
        <f t="shared" si="349"/>
        <v>299.50850000000003</v>
      </c>
      <c r="P3082">
        <f t="shared" si="350"/>
        <v>299.50850000000003</v>
      </c>
      <c r="Q3082">
        <f t="shared" si="351"/>
        <v>0</v>
      </c>
    </row>
    <row r="3083" spans="1:17" x14ac:dyDescent="0.3">
      <c r="A3083" s="31">
        <v>13086530</v>
      </c>
      <c r="B3083" s="49" t="s">
        <v>27</v>
      </c>
      <c r="C3083" s="50">
        <v>44295</v>
      </c>
      <c r="D3083" s="31">
        <v>374</v>
      </c>
      <c r="E3083" s="31">
        <v>108296.4</v>
      </c>
      <c r="F3083" s="31">
        <v>0</v>
      </c>
      <c r="G3083" s="31">
        <v>1326</v>
      </c>
      <c r="H3083" s="31">
        <v>-1325.6</v>
      </c>
      <c r="I3083" s="50">
        <v>44295</v>
      </c>
      <c r="J3083" s="31">
        <v>2021</v>
      </c>
      <c r="K3083">
        <f t="shared" si="345"/>
        <v>4</v>
      </c>
      <c r="L3083">
        <f t="shared" si="346"/>
        <v>9</v>
      </c>
      <c r="M3083">
        <f t="shared" si="347"/>
        <v>2021</v>
      </c>
      <c r="N3083">
        <f t="shared" si="348"/>
        <v>2021</v>
      </c>
      <c r="O3083">
        <f t="shared" si="349"/>
        <v>741.82900000000006</v>
      </c>
      <c r="P3083">
        <f t="shared" si="350"/>
        <v>741.82900000000006</v>
      </c>
      <c r="Q3083">
        <f t="shared" si="351"/>
        <v>0</v>
      </c>
    </row>
    <row r="3084" spans="1:17" x14ac:dyDescent="0.3">
      <c r="A3084" s="31">
        <v>13086530</v>
      </c>
      <c r="B3084" s="49" t="s">
        <v>27</v>
      </c>
      <c r="C3084" s="50">
        <v>44296</v>
      </c>
      <c r="D3084" s="31">
        <v>390</v>
      </c>
      <c r="E3084" s="31">
        <v>109070.39999999999</v>
      </c>
      <c r="F3084" s="31">
        <v>0</v>
      </c>
      <c r="G3084" s="31">
        <v>1326</v>
      </c>
      <c r="H3084" s="31">
        <v>-1325.6</v>
      </c>
      <c r="I3084" s="50">
        <v>44296</v>
      </c>
      <c r="J3084" s="31">
        <v>2021</v>
      </c>
      <c r="K3084">
        <f t="shared" si="345"/>
        <v>4</v>
      </c>
      <c r="L3084">
        <f t="shared" si="346"/>
        <v>10</v>
      </c>
      <c r="M3084">
        <f t="shared" si="347"/>
        <v>2021</v>
      </c>
      <c r="N3084">
        <f t="shared" si="348"/>
        <v>2021</v>
      </c>
      <c r="O3084">
        <f t="shared" si="349"/>
        <v>773.56500000000005</v>
      </c>
      <c r="P3084">
        <f t="shared" si="350"/>
        <v>773.56500000000005</v>
      </c>
      <c r="Q3084">
        <f t="shared" si="351"/>
        <v>0</v>
      </c>
    </row>
    <row r="3085" spans="1:17" x14ac:dyDescent="0.3">
      <c r="A3085" s="31">
        <v>13086530</v>
      </c>
      <c r="B3085" s="49" t="s">
        <v>27</v>
      </c>
      <c r="C3085" s="50">
        <v>44297</v>
      </c>
      <c r="D3085" s="31">
        <v>393</v>
      </c>
      <c r="E3085" s="31">
        <v>109849.9</v>
      </c>
      <c r="F3085" s="31">
        <v>0</v>
      </c>
      <c r="G3085" s="31">
        <v>1326</v>
      </c>
      <c r="H3085" s="31">
        <v>-1325.6</v>
      </c>
      <c r="I3085" s="50">
        <v>44297</v>
      </c>
      <c r="J3085" s="31">
        <v>2021</v>
      </c>
      <c r="K3085">
        <f t="shared" si="345"/>
        <v>4</v>
      </c>
      <c r="L3085">
        <f t="shared" si="346"/>
        <v>11</v>
      </c>
      <c r="M3085">
        <f t="shared" si="347"/>
        <v>2021</v>
      </c>
      <c r="N3085">
        <f t="shared" si="348"/>
        <v>2021</v>
      </c>
      <c r="O3085">
        <f t="shared" si="349"/>
        <v>779.51549999999997</v>
      </c>
      <c r="P3085">
        <f t="shared" si="350"/>
        <v>779.51549999999997</v>
      </c>
      <c r="Q3085">
        <f t="shared" si="351"/>
        <v>0</v>
      </c>
    </row>
    <row r="3086" spans="1:17" x14ac:dyDescent="0.3">
      <c r="A3086" s="31">
        <v>13086530</v>
      </c>
      <c r="B3086" s="49" t="s">
        <v>27</v>
      </c>
      <c r="C3086" s="50">
        <v>44298</v>
      </c>
      <c r="D3086" s="31">
        <v>417</v>
      </c>
      <c r="E3086" s="31">
        <v>110677.6</v>
      </c>
      <c r="F3086" s="31">
        <v>0</v>
      </c>
      <c r="G3086" s="31">
        <v>1326</v>
      </c>
      <c r="H3086" s="31">
        <v>-1325.6</v>
      </c>
      <c r="I3086" s="50">
        <v>44298</v>
      </c>
      <c r="J3086" s="31">
        <v>2021</v>
      </c>
      <c r="K3086">
        <f t="shared" si="345"/>
        <v>4</v>
      </c>
      <c r="L3086">
        <f t="shared" si="346"/>
        <v>12</v>
      </c>
      <c r="M3086">
        <f t="shared" si="347"/>
        <v>2021</v>
      </c>
      <c r="N3086">
        <f t="shared" si="348"/>
        <v>2021</v>
      </c>
      <c r="O3086">
        <f t="shared" si="349"/>
        <v>827.11950000000002</v>
      </c>
      <c r="P3086">
        <f t="shared" si="350"/>
        <v>827.11950000000002</v>
      </c>
      <c r="Q3086">
        <f t="shared" si="351"/>
        <v>0</v>
      </c>
    </row>
    <row r="3087" spans="1:17" x14ac:dyDescent="0.3">
      <c r="A3087" s="31">
        <v>13086530</v>
      </c>
      <c r="B3087" s="49" t="s">
        <v>27</v>
      </c>
      <c r="C3087" s="50">
        <v>44299</v>
      </c>
      <c r="D3087" s="31">
        <v>542</v>
      </c>
      <c r="E3087" s="31">
        <v>111752.1</v>
      </c>
      <c r="F3087" s="31">
        <v>0</v>
      </c>
      <c r="G3087" s="31">
        <v>1326</v>
      </c>
      <c r="H3087" s="31">
        <v>-1325.6</v>
      </c>
      <c r="I3087" s="50">
        <v>44299</v>
      </c>
      <c r="J3087" s="31">
        <v>2021</v>
      </c>
      <c r="K3087">
        <f t="shared" si="345"/>
        <v>4</v>
      </c>
      <c r="L3087">
        <f t="shared" si="346"/>
        <v>13</v>
      </c>
      <c r="M3087">
        <f t="shared" si="347"/>
        <v>2021</v>
      </c>
      <c r="N3087">
        <f t="shared" si="348"/>
        <v>2021</v>
      </c>
      <c r="O3087">
        <f t="shared" si="349"/>
        <v>1075.057</v>
      </c>
      <c r="P3087">
        <f t="shared" si="350"/>
        <v>1075.057</v>
      </c>
      <c r="Q3087">
        <f t="shared" si="351"/>
        <v>0</v>
      </c>
    </row>
    <row r="3088" spans="1:17" x14ac:dyDescent="0.3">
      <c r="A3088" s="31">
        <v>13086530</v>
      </c>
      <c r="B3088" s="49" t="s">
        <v>27</v>
      </c>
      <c r="C3088" s="50">
        <v>44300</v>
      </c>
      <c r="D3088" s="31">
        <v>855</v>
      </c>
      <c r="E3088" s="31">
        <v>113447.1</v>
      </c>
      <c r="F3088" s="31">
        <v>0</v>
      </c>
      <c r="G3088" s="31">
        <v>1326</v>
      </c>
      <c r="H3088" s="31">
        <v>-1325.6</v>
      </c>
      <c r="I3088" s="50">
        <v>44300</v>
      </c>
      <c r="J3088" s="31">
        <v>2021</v>
      </c>
      <c r="K3088">
        <f t="shared" si="345"/>
        <v>4</v>
      </c>
      <c r="L3088">
        <f t="shared" si="346"/>
        <v>14</v>
      </c>
      <c r="M3088">
        <f t="shared" si="347"/>
        <v>2021</v>
      </c>
      <c r="N3088">
        <f t="shared" si="348"/>
        <v>2021</v>
      </c>
      <c r="O3088">
        <f t="shared" si="349"/>
        <v>1695.8924999999999</v>
      </c>
      <c r="P3088">
        <f t="shared" si="350"/>
        <v>1695.8924999999999</v>
      </c>
      <c r="Q3088">
        <f t="shared" si="351"/>
        <v>0</v>
      </c>
    </row>
    <row r="3089" spans="1:17" x14ac:dyDescent="0.3">
      <c r="A3089" s="31">
        <v>13086530</v>
      </c>
      <c r="B3089" s="49" t="s">
        <v>27</v>
      </c>
      <c r="C3089" s="50">
        <v>44301</v>
      </c>
      <c r="D3089" s="31">
        <v>1024</v>
      </c>
      <c r="E3089" s="31">
        <v>115477.4</v>
      </c>
      <c r="F3089" s="31">
        <v>0</v>
      </c>
      <c r="G3089" s="31">
        <v>1326</v>
      </c>
      <c r="H3089" s="31">
        <v>-1325.6</v>
      </c>
      <c r="I3089" s="50">
        <v>44301</v>
      </c>
      <c r="J3089" s="31">
        <v>2021</v>
      </c>
      <c r="K3089">
        <f t="shared" si="345"/>
        <v>4</v>
      </c>
      <c r="L3089">
        <f t="shared" si="346"/>
        <v>15</v>
      </c>
      <c r="M3089">
        <f t="shared" si="347"/>
        <v>2021</v>
      </c>
      <c r="N3089">
        <f t="shared" si="348"/>
        <v>2021</v>
      </c>
      <c r="O3089">
        <f t="shared" si="349"/>
        <v>2031.104</v>
      </c>
      <c r="P3089">
        <f t="shared" si="350"/>
        <v>2031.104</v>
      </c>
      <c r="Q3089">
        <f t="shared" si="351"/>
        <v>0</v>
      </c>
    </row>
    <row r="3090" spans="1:17" x14ac:dyDescent="0.3">
      <c r="A3090" s="31">
        <v>13086530</v>
      </c>
      <c r="B3090" s="49" t="s">
        <v>27</v>
      </c>
      <c r="C3090" s="50">
        <v>44302</v>
      </c>
      <c r="D3090" s="31">
        <v>1049</v>
      </c>
      <c r="E3090" s="31">
        <v>117558.3</v>
      </c>
      <c r="F3090" s="31">
        <v>0</v>
      </c>
      <c r="G3090" s="31">
        <v>1326</v>
      </c>
      <c r="H3090" s="31">
        <v>-1325.6</v>
      </c>
      <c r="I3090" s="50">
        <v>44302</v>
      </c>
      <c r="J3090" s="31">
        <v>2021</v>
      </c>
      <c r="K3090">
        <f t="shared" si="345"/>
        <v>4</v>
      </c>
      <c r="L3090">
        <f t="shared" si="346"/>
        <v>16</v>
      </c>
      <c r="M3090">
        <f t="shared" si="347"/>
        <v>2021</v>
      </c>
      <c r="N3090">
        <f t="shared" si="348"/>
        <v>2021</v>
      </c>
      <c r="O3090">
        <f t="shared" si="349"/>
        <v>2080.6914999999999</v>
      </c>
      <c r="P3090">
        <f t="shared" si="350"/>
        <v>2080.6914999999999</v>
      </c>
      <c r="Q3090">
        <f t="shared" si="351"/>
        <v>0</v>
      </c>
    </row>
    <row r="3091" spans="1:17" x14ac:dyDescent="0.3">
      <c r="A3091" s="31">
        <v>13086530</v>
      </c>
      <c r="B3091" s="49" t="s">
        <v>27</v>
      </c>
      <c r="C3091" s="50">
        <v>44303</v>
      </c>
      <c r="D3091" s="31">
        <v>1058</v>
      </c>
      <c r="E3091" s="31">
        <v>119656.1</v>
      </c>
      <c r="F3091" s="31">
        <v>0</v>
      </c>
      <c r="G3091" s="31">
        <v>1326</v>
      </c>
      <c r="H3091" s="31">
        <v>-1325.6</v>
      </c>
      <c r="I3091" s="50">
        <v>44303</v>
      </c>
      <c r="J3091" s="31">
        <v>2021</v>
      </c>
      <c r="K3091">
        <f t="shared" si="345"/>
        <v>4</v>
      </c>
      <c r="L3091">
        <f t="shared" si="346"/>
        <v>17</v>
      </c>
      <c r="M3091">
        <f t="shared" si="347"/>
        <v>2021</v>
      </c>
      <c r="N3091">
        <f t="shared" si="348"/>
        <v>2021</v>
      </c>
      <c r="O3091">
        <f t="shared" si="349"/>
        <v>2098.5430000000001</v>
      </c>
      <c r="P3091">
        <f t="shared" si="350"/>
        <v>2098.5430000000001</v>
      </c>
      <c r="Q3091">
        <f t="shared" si="351"/>
        <v>0</v>
      </c>
    </row>
    <row r="3092" spans="1:17" x14ac:dyDescent="0.3">
      <c r="A3092" s="31">
        <v>13086530</v>
      </c>
      <c r="B3092" s="49" t="s">
        <v>27</v>
      </c>
      <c r="C3092" s="50">
        <v>44304</v>
      </c>
      <c r="D3092" s="31">
        <v>1068</v>
      </c>
      <c r="E3092" s="31">
        <v>121775</v>
      </c>
      <c r="F3092" s="31">
        <v>214</v>
      </c>
      <c r="G3092" s="31">
        <v>1750</v>
      </c>
      <c r="H3092" s="31">
        <v>-1749.8</v>
      </c>
      <c r="I3092" s="50">
        <v>44304</v>
      </c>
      <c r="J3092" s="31">
        <v>2021</v>
      </c>
      <c r="K3092">
        <f t="shared" si="345"/>
        <v>4</v>
      </c>
      <c r="L3092">
        <f t="shared" si="346"/>
        <v>18</v>
      </c>
      <c r="M3092">
        <f t="shared" si="347"/>
        <v>2021</v>
      </c>
      <c r="N3092">
        <f t="shared" si="348"/>
        <v>2021</v>
      </c>
      <c r="O3092">
        <f t="shared" si="349"/>
        <v>2118.3780000000002</v>
      </c>
      <c r="P3092">
        <f t="shared" si="350"/>
        <v>1693.9090000000001</v>
      </c>
      <c r="Q3092">
        <f t="shared" si="351"/>
        <v>424.46899999999999</v>
      </c>
    </row>
    <row r="3093" spans="1:17" x14ac:dyDescent="0.3">
      <c r="A3093" s="31">
        <v>13086530</v>
      </c>
      <c r="B3093" s="49" t="s">
        <v>27</v>
      </c>
      <c r="C3093" s="50">
        <v>44305</v>
      </c>
      <c r="D3093" s="31">
        <v>1053</v>
      </c>
      <c r="E3093" s="31">
        <v>123863.8</v>
      </c>
      <c r="F3093" s="31">
        <v>941</v>
      </c>
      <c r="G3093" s="31">
        <v>3616</v>
      </c>
      <c r="H3093" s="31">
        <v>-3616.1</v>
      </c>
      <c r="I3093" s="50">
        <v>44305</v>
      </c>
      <c r="J3093" s="31">
        <v>2021</v>
      </c>
      <c r="K3093">
        <f t="shared" si="345"/>
        <v>4</v>
      </c>
      <c r="L3093">
        <f t="shared" si="346"/>
        <v>19</v>
      </c>
      <c r="M3093">
        <f t="shared" si="347"/>
        <v>2021</v>
      </c>
      <c r="N3093">
        <f t="shared" si="348"/>
        <v>2021</v>
      </c>
      <c r="O3093">
        <f t="shared" si="349"/>
        <v>2088.6255000000001</v>
      </c>
      <c r="P3093">
        <f t="shared" si="350"/>
        <v>222.15200000000002</v>
      </c>
      <c r="Q3093">
        <f t="shared" si="351"/>
        <v>1866.4735000000001</v>
      </c>
    </row>
    <row r="3094" spans="1:17" x14ac:dyDescent="0.3">
      <c r="A3094" s="31">
        <v>13086530</v>
      </c>
      <c r="B3094" s="49" t="s">
        <v>27</v>
      </c>
      <c r="C3094" s="50">
        <v>44306</v>
      </c>
      <c r="D3094" s="31">
        <v>1060</v>
      </c>
      <c r="E3094" s="31">
        <v>125965.3</v>
      </c>
      <c r="F3094" s="31">
        <v>1060</v>
      </c>
      <c r="G3094" s="31">
        <v>5718</v>
      </c>
      <c r="H3094" s="31">
        <v>-5717.5</v>
      </c>
      <c r="I3094" s="50">
        <v>44306</v>
      </c>
      <c r="J3094" s="31">
        <v>2021</v>
      </c>
      <c r="K3094">
        <f t="shared" si="345"/>
        <v>4</v>
      </c>
      <c r="L3094">
        <f t="shared" si="346"/>
        <v>20</v>
      </c>
      <c r="M3094">
        <f t="shared" si="347"/>
        <v>2021</v>
      </c>
      <c r="N3094">
        <f t="shared" si="348"/>
        <v>2021</v>
      </c>
      <c r="O3094">
        <f t="shared" si="349"/>
        <v>2102.5100000000002</v>
      </c>
      <c r="P3094">
        <f t="shared" si="350"/>
        <v>0</v>
      </c>
      <c r="Q3094">
        <f t="shared" si="351"/>
        <v>2102.5100000000002</v>
      </c>
    </row>
    <row r="3095" spans="1:17" x14ac:dyDescent="0.3">
      <c r="A3095" s="31">
        <v>13086530</v>
      </c>
      <c r="B3095" s="49" t="s">
        <v>27</v>
      </c>
      <c r="C3095" s="50">
        <v>44307</v>
      </c>
      <c r="D3095" s="31">
        <v>1034</v>
      </c>
      <c r="E3095" s="31">
        <v>128015.5</v>
      </c>
      <c r="F3095" s="31">
        <v>1034</v>
      </c>
      <c r="G3095" s="31">
        <v>7768</v>
      </c>
      <c r="H3095" s="31">
        <v>-7767.8</v>
      </c>
      <c r="I3095" s="50">
        <v>44307</v>
      </c>
      <c r="J3095" s="31">
        <v>2021</v>
      </c>
      <c r="K3095">
        <f t="shared" si="345"/>
        <v>4</v>
      </c>
      <c r="L3095">
        <f t="shared" si="346"/>
        <v>21</v>
      </c>
      <c r="M3095">
        <f t="shared" si="347"/>
        <v>2021</v>
      </c>
      <c r="N3095">
        <f t="shared" si="348"/>
        <v>2021</v>
      </c>
      <c r="O3095">
        <f t="shared" si="349"/>
        <v>2050.9389999999999</v>
      </c>
      <c r="P3095">
        <f t="shared" si="350"/>
        <v>0</v>
      </c>
      <c r="Q3095">
        <f t="shared" si="351"/>
        <v>2050.9389999999999</v>
      </c>
    </row>
    <row r="3096" spans="1:17" x14ac:dyDescent="0.3">
      <c r="A3096" s="31">
        <v>13086530</v>
      </c>
      <c r="B3096" s="49" t="s">
        <v>27</v>
      </c>
      <c r="C3096" s="50">
        <v>44308</v>
      </c>
      <c r="D3096" s="31">
        <v>1044</v>
      </c>
      <c r="E3096" s="31">
        <v>130086.7</v>
      </c>
      <c r="F3096" s="31">
        <v>1044</v>
      </c>
      <c r="G3096" s="31">
        <v>9839</v>
      </c>
      <c r="H3096" s="31">
        <v>-9839</v>
      </c>
      <c r="I3096" s="50">
        <v>44308</v>
      </c>
      <c r="J3096" s="31">
        <v>2021</v>
      </c>
      <c r="K3096">
        <f t="shared" si="345"/>
        <v>4</v>
      </c>
      <c r="L3096">
        <f t="shared" si="346"/>
        <v>22</v>
      </c>
      <c r="M3096">
        <f t="shared" si="347"/>
        <v>2021</v>
      </c>
      <c r="N3096">
        <f t="shared" si="348"/>
        <v>2021</v>
      </c>
      <c r="O3096">
        <f t="shared" si="349"/>
        <v>2070.7739999999999</v>
      </c>
      <c r="P3096">
        <f t="shared" si="350"/>
        <v>0</v>
      </c>
      <c r="Q3096">
        <f t="shared" si="351"/>
        <v>2070.7739999999999</v>
      </c>
    </row>
    <row r="3097" spans="1:17" x14ac:dyDescent="0.3">
      <c r="A3097" s="31">
        <v>13086530</v>
      </c>
      <c r="B3097" s="49" t="s">
        <v>27</v>
      </c>
      <c r="C3097" s="50">
        <v>44309</v>
      </c>
      <c r="D3097" s="31">
        <v>1061</v>
      </c>
      <c r="E3097" s="31">
        <v>132191.9</v>
      </c>
      <c r="F3097" s="31">
        <v>1061</v>
      </c>
      <c r="G3097" s="31">
        <v>11944</v>
      </c>
      <c r="H3097" s="31">
        <v>-11944.1</v>
      </c>
      <c r="I3097" s="50">
        <v>44309</v>
      </c>
      <c r="J3097" s="31">
        <v>2021</v>
      </c>
      <c r="K3097">
        <f t="shared" si="345"/>
        <v>4</v>
      </c>
      <c r="L3097">
        <f t="shared" si="346"/>
        <v>23</v>
      </c>
      <c r="M3097">
        <f t="shared" si="347"/>
        <v>2021</v>
      </c>
      <c r="N3097">
        <f t="shared" si="348"/>
        <v>2021</v>
      </c>
      <c r="O3097">
        <f t="shared" si="349"/>
        <v>2104.4935</v>
      </c>
      <c r="P3097">
        <f t="shared" si="350"/>
        <v>0</v>
      </c>
      <c r="Q3097">
        <f t="shared" si="351"/>
        <v>2104.4935</v>
      </c>
    </row>
    <row r="3098" spans="1:17" x14ac:dyDescent="0.3">
      <c r="A3098" s="31">
        <v>13086530</v>
      </c>
      <c r="B3098" s="49" t="s">
        <v>27</v>
      </c>
      <c r="C3098" s="50">
        <v>44310</v>
      </c>
      <c r="D3098" s="31">
        <v>1070</v>
      </c>
      <c r="E3098" s="31">
        <v>134313.9</v>
      </c>
      <c r="F3098" s="31">
        <v>1070</v>
      </c>
      <c r="G3098" s="31">
        <v>14066</v>
      </c>
      <c r="H3098" s="31">
        <v>-14066.1</v>
      </c>
      <c r="I3098" s="50">
        <v>44310</v>
      </c>
      <c r="J3098" s="31">
        <v>2021</v>
      </c>
      <c r="K3098">
        <f t="shared" si="345"/>
        <v>4</v>
      </c>
      <c r="L3098">
        <f t="shared" si="346"/>
        <v>24</v>
      </c>
      <c r="M3098">
        <f t="shared" si="347"/>
        <v>2021</v>
      </c>
      <c r="N3098">
        <f t="shared" si="348"/>
        <v>2021</v>
      </c>
      <c r="O3098">
        <f t="shared" si="349"/>
        <v>2122.3450000000003</v>
      </c>
      <c r="P3098">
        <f t="shared" si="350"/>
        <v>0</v>
      </c>
      <c r="Q3098">
        <f t="shared" si="351"/>
        <v>2122.3450000000003</v>
      </c>
    </row>
    <row r="3099" spans="1:17" x14ac:dyDescent="0.3">
      <c r="A3099" s="31">
        <v>13086530</v>
      </c>
      <c r="B3099" s="49" t="s">
        <v>27</v>
      </c>
      <c r="C3099" s="50">
        <v>44311</v>
      </c>
      <c r="D3099" s="31">
        <v>1089</v>
      </c>
      <c r="E3099" s="31">
        <v>136474.4</v>
      </c>
      <c r="F3099" s="31">
        <v>1089</v>
      </c>
      <c r="G3099" s="31">
        <v>16227</v>
      </c>
      <c r="H3099" s="31">
        <v>-16226.6</v>
      </c>
      <c r="I3099" s="50">
        <v>44311</v>
      </c>
      <c r="J3099" s="31">
        <v>2021</v>
      </c>
      <c r="K3099">
        <f t="shared" si="345"/>
        <v>4</v>
      </c>
      <c r="L3099">
        <f t="shared" si="346"/>
        <v>25</v>
      </c>
      <c r="M3099">
        <f t="shared" si="347"/>
        <v>2021</v>
      </c>
      <c r="N3099">
        <f t="shared" si="348"/>
        <v>2021</v>
      </c>
      <c r="O3099">
        <f t="shared" si="349"/>
        <v>2160.0315000000001</v>
      </c>
      <c r="P3099">
        <f t="shared" si="350"/>
        <v>0</v>
      </c>
      <c r="Q3099">
        <f t="shared" si="351"/>
        <v>2160.0315000000001</v>
      </c>
    </row>
    <row r="3100" spans="1:17" x14ac:dyDescent="0.3">
      <c r="A3100" s="31">
        <v>13086530</v>
      </c>
      <c r="B3100" s="49" t="s">
        <v>27</v>
      </c>
      <c r="C3100" s="50">
        <v>44312</v>
      </c>
      <c r="D3100" s="31">
        <v>1139</v>
      </c>
      <c r="E3100" s="31">
        <v>138734.39999999999</v>
      </c>
      <c r="F3100" s="31">
        <v>1139</v>
      </c>
      <c r="G3100" s="31">
        <v>18487</v>
      </c>
      <c r="H3100" s="31">
        <v>-18486.7</v>
      </c>
      <c r="I3100" s="50">
        <v>44312</v>
      </c>
      <c r="J3100" s="31">
        <v>2021</v>
      </c>
      <c r="K3100">
        <f t="shared" si="345"/>
        <v>4</v>
      </c>
      <c r="L3100">
        <f t="shared" si="346"/>
        <v>26</v>
      </c>
      <c r="M3100">
        <f t="shared" si="347"/>
        <v>2021</v>
      </c>
      <c r="N3100">
        <f t="shared" si="348"/>
        <v>2021</v>
      </c>
      <c r="O3100">
        <f t="shared" si="349"/>
        <v>2259.2065000000002</v>
      </c>
      <c r="P3100">
        <f t="shared" si="350"/>
        <v>0</v>
      </c>
      <c r="Q3100">
        <f t="shared" si="351"/>
        <v>2259.2065000000002</v>
      </c>
    </row>
    <row r="3101" spans="1:17" x14ac:dyDescent="0.3">
      <c r="A3101" s="31">
        <v>13086530</v>
      </c>
      <c r="B3101" s="49" t="s">
        <v>27</v>
      </c>
      <c r="C3101" s="50">
        <v>44313</v>
      </c>
      <c r="D3101" s="31">
        <v>1177</v>
      </c>
      <c r="E3101" s="31">
        <v>141068.9</v>
      </c>
      <c r="F3101" s="31">
        <v>1177</v>
      </c>
      <c r="G3101" s="31">
        <v>20821</v>
      </c>
      <c r="H3101" s="31">
        <v>-20821.2</v>
      </c>
      <c r="I3101" s="50">
        <v>44313</v>
      </c>
      <c r="J3101" s="31">
        <v>2021</v>
      </c>
      <c r="K3101">
        <f t="shared" si="345"/>
        <v>4</v>
      </c>
      <c r="L3101">
        <f t="shared" si="346"/>
        <v>27</v>
      </c>
      <c r="M3101">
        <f t="shared" si="347"/>
        <v>2021</v>
      </c>
      <c r="N3101">
        <f t="shared" si="348"/>
        <v>2021</v>
      </c>
      <c r="O3101">
        <f t="shared" si="349"/>
        <v>2334.5794999999998</v>
      </c>
      <c r="P3101">
        <f t="shared" si="350"/>
        <v>0</v>
      </c>
      <c r="Q3101">
        <f t="shared" si="351"/>
        <v>2334.5794999999998</v>
      </c>
    </row>
    <row r="3102" spans="1:17" x14ac:dyDescent="0.3">
      <c r="A3102" s="31">
        <v>13086530</v>
      </c>
      <c r="B3102" s="49" t="s">
        <v>27</v>
      </c>
      <c r="C3102" s="50">
        <v>44314</v>
      </c>
      <c r="D3102" s="31">
        <v>1201</v>
      </c>
      <c r="E3102" s="31">
        <v>143451.9</v>
      </c>
      <c r="F3102" s="31">
        <v>1201</v>
      </c>
      <c r="G3102" s="31">
        <v>23204</v>
      </c>
      <c r="H3102" s="31">
        <v>-23204.2</v>
      </c>
      <c r="I3102" s="50">
        <v>44314</v>
      </c>
      <c r="J3102" s="31">
        <v>2021</v>
      </c>
      <c r="K3102">
        <f t="shared" si="345"/>
        <v>4</v>
      </c>
      <c r="L3102">
        <f t="shared" si="346"/>
        <v>28</v>
      </c>
      <c r="M3102">
        <f t="shared" si="347"/>
        <v>2021</v>
      </c>
      <c r="N3102">
        <f t="shared" si="348"/>
        <v>2021</v>
      </c>
      <c r="O3102">
        <f t="shared" si="349"/>
        <v>2382.1835000000001</v>
      </c>
      <c r="P3102">
        <f t="shared" si="350"/>
        <v>0</v>
      </c>
      <c r="Q3102">
        <f t="shared" si="351"/>
        <v>2382.1835000000001</v>
      </c>
    </row>
    <row r="3103" spans="1:17" x14ac:dyDescent="0.3">
      <c r="A3103" s="31">
        <v>13086530</v>
      </c>
      <c r="B3103" s="49" t="s">
        <v>27</v>
      </c>
      <c r="C3103" s="50">
        <v>44315</v>
      </c>
      <c r="D3103" s="31">
        <v>1287</v>
      </c>
      <c r="E3103" s="31">
        <v>146005.20000000001</v>
      </c>
      <c r="F3103" s="31">
        <v>1287</v>
      </c>
      <c r="G3103" s="31">
        <v>25758</v>
      </c>
      <c r="H3103" s="31">
        <v>-25757.5</v>
      </c>
      <c r="I3103" s="50">
        <v>44315</v>
      </c>
      <c r="J3103" s="31">
        <v>2021</v>
      </c>
      <c r="K3103">
        <f t="shared" si="345"/>
        <v>4</v>
      </c>
      <c r="L3103">
        <f t="shared" si="346"/>
        <v>29</v>
      </c>
      <c r="M3103">
        <f t="shared" si="347"/>
        <v>2021</v>
      </c>
      <c r="N3103">
        <f t="shared" si="348"/>
        <v>2021</v>
      </c>
      <c r="O3103">
        <f t="shared" si="349"/>
        <v>2552.7645000000002</v>
      </c>
      <c r="P3103">
        <f t="shared" si="350"/>
        <v>0</v>
      </c>
      <c r="Q3103">
        <f t="shared" si="351"/>
        <v>2552.7645000000002</v>
      </c>
    </row>
    <row r="3104" spans="1:17" x14ac:dyDescent="0.3">
      <c r="A3104" s="31">
        <v>13086530</v>
      </c>
      <c r="B3104" s="49" t="s">
        <v>27</v>
      </c>
      <c r="C3104" s="50">
        <v>44316</v>
      </c>
      <c r="D3104" s="31">
        <v>1338</v>
      </c>
      <c r="E3104" s="31">
        <v>148658.4</v>
      </c>
      <c r="F3104" s="31">
        <v>1338</v>
      </c>
      <c r="G3104" s="31">
        <v>28411</v>
      </c>
      <c r="H3104" s="31">
        <v>-28410.7</v>
      </c>
      <c r="I3104" s="50">
        <v>44316</v>
      </c>
      <c r="J3104" s="31">
        <v>2021</v>
      </c>
      <c r="K3104">
        <f t="shared" si="345"/>
        <v>4</v>
      </c>
      <c r="L3104">
        <f t="shared" si="346"/>
        <v>30</v>
      </c>
      <c r="M3104">
        <f t="shared" si="347"/>
        <v>2021</v>
      </c>
      <c r="N3104">
        <f t="shared" si="348"/>
        <v>2021</v>
      </c>
      <c r="O3104">
        <f t="shared" si="349"/>
        <v>2653.9230000000002</v>
      </c>
      <c r="P3104">
        <f t="shared" si="350"/>
        <v>0</v>
      </c>
      <c r="Q3104">
        <f t="shared" si="351"/>
        <v>2653.9230000000002</v>
      </c>
    </row>
    <row r="3105" spans="1:17" x14ac:dyDescent="0.3">
      <c r="A3105" s="31">
        <v>13086530</v>
      </c>
      <c r="B3105" s="49" t="s">
        <v>27</v>
      </c>
      <c r="C3105" s="50">
        <v>44317</v>
      </c>
      <c r="D3105" s="31">
        <v>1372</v>
      </c>
      <c r="E3105" s="31">
        <v>151380.29999999999</v>
      </c>
      <c r="F3105" s="31">
        <v>1372</v>
      </c>
      <c r="G3105" s="31">
        <v>31133</v>
      </c>
      <c r="H3105" s="31">
        <v>-31132.6</v>
      </c>
      <c r="I3105" s="50">
        <v>44317</v>
      </c>
      <c r="J3105" s="31">
        <v>2021</v>
      </c>
      <c r="K3105">
        <f t="shared" si="345"/>
        <v>5</v>
      </c>
      <c r="L3105">
        <f t="shared" si="346"/>
        <v>1</v>
      </c>
      <c r="M3105">
        <f t="shared" si="347"/>
        <v>2021</v>
      </c>
      <c r="N3105">
        <f t="shared" si="348"/>
        <v>2021</v>
      </c>
      <c r="O3105">
        <f t="shared" si="349"/>
        <v>2721.3620000000001</v>
      </c>
      <c r="P3105">
        <f t="shared" si="350"/>
        <v>0</v>
      </c>
      <c r="Q3105">
        <f t="shared" si="351"/>
        <v>2721.3620000000001</v>
      </c>
    </row>
    <row r="3106" spans="1:17" x14ac:dyDescent="0.3">
      <c r="A3106" s="31">
        <v>13086530</v>
      </c>
      <c r="B3106" s="49" t="s">
        <v>27</v>
      </c>
      <c r="C3106" s="50">
        <v>44318</v>
      </c>
      <c r="D3106" s="31">
        <v>1433</v>
      </c>
      <c r="E3106" s="31">
        <v>154222.5</v>
      </c>
      <c r="F3106" s="31">
        <v>1433</v>
      </c>
      <c r="G3106" s="31">
        <v>33975</v>
      </c>
      <c r="H3106" s="31">
        <v>-33974.699999999997</v>
      </c>
      <c r="I3106" s="50">
        <v>44318</v>
      </c>
      <c r="J3106" s="31">
        <v>2021</v>
      </c>
      <c r="K3106">
        <f t="shared" si="345"/>
        <v>5</v>
      </c>
      <c r="L3106">
        <f t="shared" si="346"/>
        <v>2</v>
      </c>
      <c r="M3106">
        <f t="shared" si="347"/>
        <v>2021</v>
      </c>
      <c r="N3106">
        <f t="shared" si="348"/>
        <v>2021</v>
      </c>
      <c r="O3106">
        <f t="shared" si="349"/>
        <v>2842.3555000000001</v>
      </c>
      <c r="P3106">
        <f t="shared" si="350"/>
        <v>0</v>
      </c>
      <c r="Q3106">
        <f t="shared" si="351"/>
        <v>2842.3555000000001</v>
      </c>
    </row>
    <row r="3107" spans="1:17" x14ac:dyDescent="0.3">
      <c r="A3107" s="31">
        <v>13086530</v>
      </c>
      <c r="B3107" s="49" t="s">
        <v>27</v>
      </c>
      <c r="C3107" s="50">
        <v>44319</v>
      </c>
      <c r="D3107" s="31">
        <v>1461</v>
      </c>
      <c r="E3107" s="31">
        <v>157120.4</v>
      </c>
      <c r="F3107" s="31">
        <v>1461</v>
      </c>
      <c r="G3107" s="31">
        <v>36873</v>
      </c>
      <c r="H3107" s="31">
        <v>-36872.699999999997</v>
      </c>
      <c r="I3107" s="50">
        <v>44319</v>
      </c>
      <c r="J3107" s="31">
        <v>2021</v>
      </c>
      <c r="K3107">
        <f t="shared" si="345"/>
        <v>5</v>
      </c>
      <c r="L3107">
        <f t="shared" si="346"/>
        <v>3</v>
      </c>
      <c r="M3107">
        <f t="shared" si="347"/>
        <v>2021</v>
      </c>
      <c r="N3107">
        <f t="shared" si="348"/>
        <v>2021</v>
      </c>
      <c r="O3107">
        <f t="shared" si="349"/>
        <v>2897.8935000000001</v>
      </c>
      <c r="P3107">
        <f t="shared" si="350"/>
        <v>0</v>
      </c>
      <c r="Q3107">
        <f t="shared" si="351"/>
        <v>2897.8935000000001</v>
      </c>
    </row>
    <row r="3108" spans="1:17" x14ac:dyDescent="0.3">
      <c r="A3108" s="31">
        <v>13086530</v>
      </c>
      <c r="B3108" s="49" t="s">
        <v>27</v>
      </c>
      <c r="C3108" s="50">
        <v>44320</v>
      </c>
      <c r="D3108" s="31">
        <v>1470</v>
      </c>
      <c r="E3108" s="31">
        <v>160036.9</v>
      </c>
      <c r="F3108" s="31">
        <v>1470</v>
      </c>
      <c r="G3108" s="31">
        <v>39789</v>
      </c>
      <c r="H3108" s="31">
        <v>-39789.199999999997</v>
      </c>
      <c r="I3108" s="50">
        <v>44320</v>
      </c>
      <c r="J3108" s="31">
        <v>2021</v>
      </c>
      <c r="K3108">
        <f t="shared" si="345"/>
        <v>5</v>
      </c>
      <c r="L3108">
        <f t="shared" si="346"/>
        <v>4</v>
      </c>
      <c r="M3108">
        <f t="shared" si="347"/>
        <v>2021</v>
      </c>
      <c r="N3108">
        <f t="shared" si="348"/>
        <v>2021</v>
      </c>
      <c r="O3108">
        <f t="shared" si="349"/>
        <v>2915.7449999999999</v>
      </c>
      <c r="P3108">
        <f t="shared" si="350"/>
        <v>0</v>
      </c>
      <c r="Q3108">
        <f t="shared" si="351"/>
        <v>2915.7449999999999</v>
      </c>
    </row>
    <row r="3109" spans="1:17" x14ac:dyDescent="0.3">
      <c r="A3109" s="31">
        <v>13086530</v>
      </c>
      <c r="B3109" s="49" t="s">
        <v>27</v>
      </c>
      <c r="C3109" s="50">
        <v>44321</v>
      </c>
      <c r="D3109" s="31">
        <v>1477</v>
      </c>
      <c r="E3109" s="31">
        <v>162967.20000000001</v>
      </c>
      <c r="F3109" s="31">
        <v>1477</v>
      </c>
      <c r="G3109" s="31">
        <v>42720</v>
      </c>
      <c r="H3109" s="31">
        <v>-42719.5</v>
      </c>
      <c r="I3109" s="50">
        <v>44321</v>
      </c>
      <c r="J3109" s="31">
        <v>2021</v>
      </c>
      <c r="K3109">
        <f t="shared" si="345"/>
        <v>5</v>
      </c>
      <c r="L3109">
        <f t="shared" si="346"/>
        <v>5</v>
      </c>
      <c r="M3109">
        <f t="shared" si="347"/>
        <v>2021</v>
      </c>
      <c r="N3109">
        <f t="shared" si="348"/>
        <v>2021</v>
      </c>
      <c r="O3109">
        <f t="shared" si="349"/>
        <v>2929.6295</v>
      </c>
      <c r="P3109">
        <f t="shared" si="350"/>
        <v>0</v>
      </c>
      <c r="Q3109">
        <f t="shared" si="351"/>
        <v>2929.6295</v>
      </c>
    </row>
    <row r="3110" spans="1:17" x14ac:dyDescent="0.3">
      <c r="A3110" s="31">
        <v>13086530</v>
      </c>
      <c r="B3110" s="49" t="s">
        <v>27</v>
      </c>
      <c r="C3110" s="50">
        <v>44322</v>
      </c>
      <c r="D3110" s="31">
        <v>1477</v>
      </c>
      <c r="E3110" s="31">
        <v>165897.29999999999</v>
      </c>
      <c r="F3110" s="31">
        <v>1477</v>
      </c>
      <c r="G3110" s="31">
        <v>45650</v>
      </c>
      <c r="H3110" s="31">
        <v>-45649.599999999999</v>
      </c>
      <c r="I3110" s="50">
        <v>44322</v>
      </c>
      <c r="J3110" s="31">
        <v>2021</v>
      </c>
      <c r="K3110">
        <f t="shared" si="345"/>
        <v>5</v>
      </c>
      <c r="L3110">
        <f t="shared" si="346"/>
        <v>6</v>
      </c>
      <c r="M3110">
        <f t="shared" si="347"/>
        <v>2021</v>
      </c>
      <c r="N3110">
        <f t="shared" si="348"/>
        <v>2021</v>
      </c>
      <c r="O3110">
        <f t="shared" si="349"/>
        <v>2929.6295</v>
      </c>
      <c r="P3110">
        <f t="shared" si="350"/>
        <v>0</v>
      </c>
      <c r="Q3110">
        <f t="shared" si="351"/>
        <v>2929.6295</v>
      </c>
    </row>
    <row r="3111" spans="1:17" x14ac:dyDescent="0.3">
      <c r="A3111" s="31">
        <v>13086530</v>
      </c>
      <c r="B3111" s="49" t="s">
        <v>27</v>
      </c>
      <c r="C3111" s="50">
        <v>44323</v>
      </c>
      <c r="D3111" s="31">
        <v>1425</v>
      </c>
      <c r="E3111" s="31">
        <v>168724.4</v>
      </c>
      <c r="F3111" s="31">
        <v>1425</v>
      </c>
      <c r="G3111" s="31">
        <v>48477</v>
      </c>
      <c r="H3111" s="31">
        <v>-48476.7</v>
      </c>
      <c r="I3111" s="50">
        <v>44323</v>
      </c>
      <c r="J3111" s="31">
        <v>2021</v>
      </c>
      <c r="K3111">
        <f t="shared" si="345"/>
        <v>5</v>
      </c>
      <c r="L3111">
        <f t="shared" si="346"/>
        <v>7</v>
      </c>
      <c r="M3111">
        <f t="shared" si="347"/>
        <v>2021</v>
      </c>
      <c r="N3111">
        <f t="shared" si="348"/>
        <v>2021</v>
      </c>
      <c r="O3111">
        <f t="shared" si="349"/>
        <v>2826.4875000000002</v>
      </c>
      <c r="P3111">
        <f t="shared" si="350"/>
        <v>0</v>
      </c>
      <c r="Q3111">
        <f t="shared" si="351"/>
        <v>2826.4875000000002</v>
      </c>
    </row>
    <row r="3112" spans="1:17" x14ac:dyDescent="0.3">
      <c r="A3112" s="31">
        <v>13086530</v>
      </c>
      <c r="B3112" s="49" t="s">
        <v>27</v>
      </c>
      <c r="C3112" s="50">
        <v>44324</v>
      </c>
      <c r="D3112" s="31">
        <v>1376</v>
      </c>
      <c r="E3112" s="31">
        <v>171454</v>
      </c>
      <c r="F3112" s="31">
        <v>1376</v>
      </c>
      <c r="G3112" s="31">
        <v>51206</v>
      </c>
      <c r="H3112" s="31">
        <v>-51206.3</v>
      </c>
      <c r="I3112" s="50">
        <v>44324</v>
      </c>
      <c r="J3112" s="31">
        <v>2021</v>
      </c>
      <c r="K3112">
        <f t="shared" si="345"/>
        <v>5</v>
      </c>
      <c r="L3112">
        <f t="shared" si="346"/>
        <v>8</v>
      </c>
      <c r="M3112">
        <f t="shared" si="347"/>
        <v>2021</v>
      </c>
      <c r="N3112">
        <f t="shared" si="348"/>
        <v>2021</v>
      </c>
      <c r="O3112">
        <f t="shared" si="349"/>
        <v>2729.2960000000003</v>
      </c>
      <c r="P3112">
        <f t="shared" si="350"/>
        <v>0</v>
      </c>
      <c r="Q3112">
        <f t="shared" si="351"/>
        <v>2729.2960000000003</v>
      </c>
    </row>
    <row r="3113" spans="1:17" x14ac:dyDescent="0.3">
      <c r="A3113" s="31">
        <v>13086530</v>
      </c>
      <c r="B3113" s="49" t="s">
        <v>27</v>
      </c>
      <c r="C3113" s="50">
        <v>44325</v>
      </c>
      <c r="D3113" s="31">
        <v>1392</v>
      </c>
      <c r="E3113" s="31">
        <v>174215.8</v>
      </c>
      <c r="F3113" s="31">
        <v>1392</v>
      </c>
      <c r="G3113" s="31">
        <v>53968</v>
      </c>
      <c r="H3113" s="31">
        <v>-53968</v>
      </c>
      <c r="I3113" s="50">
        <v>44325</v>
      </c>
      <c r="J3113" s="31">
        <v>2021</v>
      </c>
      <c r="K3113">
        <f t="shared" si="345"/>
        <v>5</v>
      </c>
      <c r="L3113">
        <f t="shared" si="346"/>
        <v>9</v>
      </c>
      <c r="M3113">
        <f t="shared" si="347"/>
        <v>2021</v>
      </c>
      <c r="N3113">
        <f t="shared" si="348"/>
        <v>2021</v>
      </c>
      <c r="O3113">
        <f t="shared" si="349"/>
        <v>2761.0320000000002</v>
      </c>
      <c r="P3113">
        <f t="shared" si="350"/>
        <v>0</v>
      </c>
      <c r="Q3113">
        <f t="shared" si="351"/>
        <v>2761.0320000000002</v>
      </c>
    </row>
    <row r="3114" spans="1:17" x14ac:dyDescent="0.3">
      <c r="A3114" s="31">
        <v>13086530</v>
      </c>
      <c r="B3114" s="49" t="s">
        <v>27</v>
      </c>
      <c r="C3114" s="50">
        <v>44326</v>
      </c>
      <c r="D3114" s="31">
        <v>1395</v>
      </c>
      <c r="E3114" s="31">
        <v>176981.9</v>
      </c>
      <c r="F3114" s="31">
        <v>1395</v>
      </c>
      <c r="G3114" s="31">
        <v>56734</v>
      </c>
      <c r="H3114" s="31">
        <v>-56734.2</v>
      </c>
      <c r="I3114" s="50">
        <v>44326</v>
      </c>
      <c r="J3114" s="31">
        <v>2021</v>
      </c>
      <c r="K3114">
        <f t="shared" si="345"/>
        <v>5</v>
      </c>
      <c r="L3114">
        <f t="shared" si="346"/>
        <v>10</v>
      </c>
      <c r="M3114">
        <f t="shared" si="347"/>
        <v>2021</v>
      </c>
      <c r="N3114">
        <f t="shared" si="348"/>
        <v>2021</v>
      </c>
      <c r="O3114">
        <f t="shared" si="349"/>
        <v>2766.9825000000001</v>
      </c>
      <c r="P3114">
        <f t="shared" si="350"/>
        <v>0</v>
      </c>
      <c r="Q3114">
        <f t="shared" si="351"/>
        <v>2766.9825000000001</v>
      </c>
    </row>
    <row r="3115" spans="1:17" x14ac:dyDescent="0.3">
      <c r="A3115" s="31">
        <v>13086530</v>
      </c>
      <c r="B3115" s="49" t="s">
        <v>27</v>
      </c>
      <c r="C3115" s="50">
        <v>44327</v>
      </c>
      <c r="D3115" s="31">
        <v>1416</v>
      </c>
      <c r="E3115" s="31">
        <v>179789.6</v>
      </c>
      <c r="F3115" s="31">
        <v>1416</v>
      </c>
      <c r="G3115" s="31">
        <v>59542</v>
      </c>
      <c r="H3115" s="31">
        <v>-59541.8</v>
      </c>
      <c r="I3115" s="50">
        <v>44327</v>
      </c>
      <c r="J3115" s="31">
        <v>2021</v>
      </c>
      <c r="K3115">
        <f t="shared" si="345"/>
        <v>5</v>
      </c>
      <c r="L3115">
        <f t="shared" si="346"/>
        <v>11</v>
      </c>
      <c r="M3115">
        <f t="shared" si="347"/>
        <v>2021</v>
      </c>
      <c r="N3115">
        <f t="shared" si="348"/>
        <v>2021</v>
      </c>
      <c r="O3115">
        <f t="shared" si="349"/>
        <v>2808.636</v>
      </c>
      <c r="P3115">
        <f t="shared" si="350"/>
        <v>0</v>
      </c>
      <c r="Q3115">
        <f t="shared" si="351"/>
        <v>2808.636</v>
      </c>
    </row>
    <row r="3116" spans="1:17" x14ac:dyDescent="0.3">
      <c r="A3116" s="31">
        <v>13086530</v>
      </c>
      <c r="B3116" s="49" t="s">
        <v>27</v>
      </c>
      <c r="C3116" s="50">
        <v>44328</v>
      </c>
      <c r="D3116" s="31">
        <v>1434</v>
      </c>
      <c r="E3116" s="31">
        <v>182634.2</v>
      </c>
      <c r="F3116" s="31">
        <v>1434</v>
      </c>
      <c r="G3116" s="31">
        <v>62387</v>
      </c>
      <c r="H3116" s="31">
        <v>-62386.5</v>
      </c>
      <c r="I3116" s="50">
        <v>44328</v>
      </c>
      <c r="J3116" s="31">
        <v>2021</v>
      </c>
      <c r="K3116">
        <f t="shared" ref="K3116:K3172" si="352">MONTH(C3116)</f>
        <v>5</v>
      </c>
      <c r="L3116">
        <f t="shared" ref="L3116:L3172" si="353">DAY(C3116)</f>
        <v>12</v>
      </c>
      <c r="M3116">
        <f t="shared" ref="M3116:M3172" si="354">YEAR(C3116)</f>
        <v>2021</v>
      </c>
      <c r="N3116">
        <f t="shared" ref="N3116:N3172" si="355">IF(K3116&gt;10,M3116+1,M3116)</f>
        <v>2021</v>
      </c>
      <c r="O3116">
        <f t="shared" ref="O3116:O3172" si="356">D3116*1.9835</f>
        <v>2844.3389999999999</v>
      </c>
      <c r="P3116">
        <f t="shared" ref="P3116:P3172" si="357">(D3116-F3116)*1.9835</f>
        <v>0</v>
      </c>
      <c r="Q3116">
        <f t="shared" ref="Q3116:Q3172" si="358">F3116*1.9835</f>
        <v>2844.3389999999999</v>
      </c>
    </row>
    <row r="3117" spans="1:17" x14ac:dyDescent="0.3">
      <c r="A3117" s="31">
        <v>13086530</v>
      </c>
      <c r="B3117" s="49" t="s">
        <v>27</v>
      </c>
      <c r="C3117" s="50">
        <v>44329</v>
      </c>
      <c r="D3117" s="31">
        <v>1443</v>
      </c>
      <c r="E3117" s="31">
        <v>185497.3</v>
      </c>
      <c r="F3117" s="31">
        <v>1443</v>
      </c>
      <c r="G3117" s="31">
        <v>65250</v>
      </c>
      <c r="H3117" s="31">
        <v>-65249.5</v>
      </c>
      <c r="I3117" s="50">
        <v>44329</v>
      </c>
      <c r="J3117" s="31">
        <v>2021</v>
      </c>
      <c r="K3117">
        <f t="shared" si="352"/>
        <v>5</v>
      </c>
      <c r="L3117">
        <f t="shared" si="353"/>
        <v>13</v>
      </c>
      <c r="M3117">
        <f t="shared" si="354"/>
        <v>2021</v>
      </c>
      <c r="N3117">
        <f t="shared" si="355"/>
        <v>2021</v>
      </c>
      <c r="O3117">
        <f t="shared" si="356"/>
        <v>2862.1905000000002</v>
      </c>
      <c r="P3117">
        <f t="shared" si="357"/>
        <v>0</v>
      </c>
      <c r="Q3117">
        <f t="shared" si="358"/>
        <v>2862.1905000000002</v>
      </c>
    </row>
    <row r="3118" spans="1:17" x14ac:dyDescent="0.3">
      <c r="A3118" s="31">
        <v>13086530</v>
      </c>
      <c r="B3118" s="49" t="s">
        <v>27</v>
      </c>
      <c r="C3118" s="50">
        <v>44330</v>
      </c>
      <c r="D3118" s="31">
        <v>1481</v>
      </c>
      <c r="E3118" s="31">
        <v>188435</v>
      </c>
      <c r="F3118" s="31">
        <v>1481</v>
      </c>
      <c r="G3118" s="31">
        <v>68187</v>
      </c>
      <c r="H3118" s="31">
        <v>-68187.3</v>
      </c>
      <c r="I3118" s="50">
        <v>44330</v>
      </c>
      <c r="J3118" s="31">
        <v>2021</v>
      </c>
      <c r="K3118">
        <f t="shared" si="352"/>
        <v>5</v>
      </c>
      <c r="L3118">
        <f t="shared" si="353"/>
        <v>14</v>
      </c>
      <c r="M3118">
        <f t="shared" si="354"/>
        <v>2021</v>
      </c>
      <c r="N3118">
        <f t="shared" si="355"/>
        <v>2021</v>
      </c>
      <c r="O3118">
        <f t="shared" si="356"/>
        <v>2937.5635000000002</v>
      </c>
      <c r="P3118">
        <f t="shared" si="357"/>
        <v>0</v>
      </c>
      <c r="Q3118">
        <f t="shared" si="358"/>
        <v>2937.5635000000002</v>
      </c>
    </row>
    <row r="3119" spans="1:17" x14ac:dyDescent="0.3">
      <c r="A3119" s="31">
        <v>13086530</v>
      </c>
      <c r="B3119" s="49" t="s">
        <v>27</v>
      </c>
      <c r="C3119" s="50">
        <v>44331</v>
      </c>
      <c r="D3119" s="31">
        <v>1540</v>
      </c>
      <c r="E3119" s="31">
        <v>191490.4</v>
      </c>
      <c r="F3119" s="31">
        <v>1540</v>
      </c>
      <c r="G3119" s="31">
        <v>71243</v>
      </c>
      <c r="H3119" s="31">
        <v>-71242.7</v>
      </c>
      <c r="I3119" s="50">
        <v>44331</v>
      </c>
      <c r="J3119" s="31">
        <v>2021</v>
      </c>
      <c r="K3119">
        <f t="shared" si="352"/>
        <v>5</v>
      </c>
      <c r="L3119">
        <f t="shared" si="353"/>
        <v>15</v>
      </c>
      <c r="M3119">
        <f t="shared" si="354"/>
        <v>2021</v>
      </c>
      <c r="N3119">
        <f t="shared" si="355"/>
        <v>2021</v>
      </c>
      <c r="O3119">
        <f t="shared" si="356"/>
        <v>3054.59</v>
      </c>
      <c r="P3119">
        <f t="shared" si="357"/>
        <v>0</v>
      </c>
      <c r="Q3119">
        <f t="shared" si="358"/>
        <v>3054.59</v>
      </c>
    </row>
    <row r="3120" spans="1:17" x14ac:dyDescent="0.3">
      <c r="A3120" s="31">
        <v>13086530</v>
      </c>
      <c r="B3120" s="49" t="s">
        <v>27</v>
      </c>
      <c r="C3120" s="50">
        <v>44332</v>
      </c>
      <c r="D3120" s="31">
        <v>1559</v>
      </c>
      <c r="E3120" s="31">
        <v>194583.5</v>
      </c>
      <c r="F3120" s="31">
        <v>1559</v>
      </c>
      <c r="G3120" s="31">
        <v>74336</v>
      </c>
      <c r="H3120" s="31">
        <v>-74335.7</v>
      </c>
      <c r="I3120" s="50">
        <v>44332</v>
      </c>
      <c r="J3120" s="31">
        <v>2021</v>
      </c>
      <c r="K3120">
        <f t="shared" si="352"/>
        <v>5</v>
      </c>
      <c r="L3120">
        <f t="shared" si="353"/>
        <v>16</v>
      </c>
      <c r="M3120">
        <f t="shared" si="354"/>
        <v>2021</v>
      </c>
      <c r="N3120">
        <f t="shared" si="355"/>
        <v>2021</v>
      </c>
      <c r="O3120">
        <f t="shared" si="356"/>
        <v>3092.2764999999999</v>
      </c>
      <c r="P3120">
        <f t="shared" si="357"/>
        <v>0</v>
      </c>
      <c r="Q3120">
        <f t="shared" si="358"/>
        <v>3092.2764999999999</v>
      </c>
    </row>
    <row r="3121" spans="1:17" x14ac:dyDescent="0.3">
      <c r="A3121" s="31">
        <v>13086530</v>
      </c>
      <c r="B3121" s="49" t="s">
        <v>27</v>
      </c>
      <c r="C3121" s="50">
        <v>44333</v>
      </c>
      <c r="D3121" s="31">
        <v>1569</v>
      </c>
      <c r="E3121" s="31">
        <v>197695.4</v>
      </c>
      <c r="F3121" s="31">
        <v>1569</v>
      </c>
      <c r="G3121" s="31">
        <v>77448</v>
      </c>
      <c r="H3121" s="31">
        <v>-77447.600000000006</v>
      </c>
      <c r="I3121" s="50">
        <v>44333</v>
      </c>
      <c r="J3121" s="31">
        <v>2021</v>
      </c>
      <c r="K3121">
        <f t="shared" si="352"/>
        <v>5</v>
      </c>
      <c r="L3121">
        <f t="shared" si="353"/>
        <v>17</v>
      </c>
      <c r="M3121">
        <f t="shared" si="354"/>
        <v>2021</v>
      </c>
      <c r="N3121">
        <f t="shared" si="355"/>
        <v>2021</v>
      </c>
      <c r="O3121">
        <f t="shared" si="356"/>
        <v>3112.1115</v>
      </c>
      <c r="P3121">
        <f t="shared" si="357"/>
        <v>0</v>
      </c>
      <c r="Q3121">
        <f t="shared" si="358"/>
        <v>3112.1115</v>
      </c>
    </row>
    <row r="3122" spans="1:17" x14ac:dyDescent="0.3">
      <c r="A3122" s="31">
        <v>13086530</v>
      </c>
      <c r="B3122" s="49" t="s">
        <v>27</v>
      </c>
      <c r="C3122" s="50">
        <v>44334</v>
      </c>
      <c r="D3122" s="31">
        <v>1543</v>
      </c>
      <c r="E3122" s="31">
        <v>200754.8</v>
      </c>
      <c r="F3122" s="31">
        <v>1543</v>
      </c>
      <c r="G3122" s="31">
        <v>80507</v>
      </c>
      <c r="H3122" s="31">
        <v>-80507.100000000006</v>
      </c>
      <c r="I3122" s="50">
        <v>44334</v>
      </c>
      <c r="J3122" s="31">
        <v>2021</v>
      </c>
      <c r="K3122">
        <f t="shared" si="352"/>
        <v>5</v>
      </c>
      <c r="L3122">
        <f t="shared" si="353"/>
        <v>18</v>
      </c>
      <c r="M3122">
        <f t="shared" si="354"/>
        <v>2021</v>
      </c>
      <c r="N3122">
        <f t="shared" si="355"/>
        <v>2021</v>
      </c>
      <c r="O3122">
        <f t="shared" si="356"/>
        <v>3060.5405000000001</v>
      </c>
      <c r="P3122">
        <f t="shared" si="357"/>
        <v>0</v>
      </c>
      <c r="Q3122">
        <f t="shared" si="358"/>
        <v>3060.5405000000001</v>
      </c>
    </row>
    <row r="3123" spans="1:17" x14ac:dyDescent="0.3">
      <c r="A3123" s="31">
        <v>13086530</v>
      </c>
      <c r="B3123" s="49" t="s">
        <v>27</v>
      </c>
      <c r="C3123" s="50">
        <v>44335</v>
      </c>
      <c r="D3123" s="31">
        <v>1481</v>
      </c>
      <c r="E3123" s="31">
        <v>203691.5</v>
      </c>
      <c r="F3123" s="31">
        <v>1481</v>
      </c>
      <c r="G3123" s="31">
        <v>83444</v>
      </c>
      <c r="H3123" s="31">
        <v>-83443.7</v>
      </c>
      <c r="I3123" s="50">
        <v>44335</v>
      </c>
      <c r="J3123" s="31">
        <v>2021</v>
      </c>
      <c r="K3123">
        <f t="shared" si="352"/>
        <v>5</v>
      </c>
      <c r="L3123">
        <f t="shared" si="353"/>
        <v>19</v>
      </c>
      <c r="M3123">
        <f t="shared" si="354"/>
        <v>2021</v>
      </c>
      <c r="N3123">
        <f t="shared" si="355"/>
        <v>2021</v>
      </c>
      <c r="O3123">
        <f t="shared" si="356"/>
        <v>2937.5635000000002</v>
      </c>
      <c r="P3123">
        <f t="shared" si="357"/>
        <v>0</v>
      </c>
      <c r="Q3123">
        <f t="shared" si="358"/>
        <v>2937.5635000000002</v>
      </c>
    </row>
    <row r="3124" spans="1:17" x14ac:dyDescent="0.3">
      <c r="A3124" s="31">
        <v>13086530</v>
      </c>
      <c r="B3124" s="49" t="s">
        <v>27</v>
      </c>
      <c r="C3124" s="50">
        <v>44336</v>
      </c>
      <c r="D3124" s="31">
        <v>1433</v>
      </c>
      <c r="E3124" s="31">
        <v>206534.39999999999</v>
      </c>
      <c r="F3124" s="31">
        <v>1433</v>
      </c>
      <c r="G3124" s="31">
        <v>86287</v>
      </c>
      <c r="H3124" s="31">
        <v>-86286.6</v>
      </c>
      <c r="I3124" s="50">
        <v>44336</v>
      </c>
      <c r="J3124" s="31">
        <v>2021</v>
      </c>
      <c r="K3124">
        <f t="shared" si="352"/>
        <v>5</v>
      </c>
      <c r="L3124">
        <f t="shared" si="353"/>
        <v>20</v>
      </c>
      <c r="M3124">
        <f t="shared" si="354"/>
        <v>2021</v>
      </c>
      <c r="N3124">
        <f t="shared" si="355"/>
        <v>2021</v>
      </c>
      <c r="O3124">
        <f t="shared" si="356"/>
        <v>2842.3555000000001</v>
      </c>
      <c r="P3124">
        <f t="shared" si="357"/>
        <v>0</v>
      </c>
      <c r="Q3124">
        <f t="shared" si="358"/>
        <v>2842.3555000000001</v>
      </c>
    </row>
    <row r="3125" spans="1:17" x14ac:dyDescent="0.3">
      <c r="A3125" s="31">
        <v>13086530</v>
      </c>
      <c r="B3125" s="49" t="s">
        <v>27</v>
      </c>
      <c r="C3125" s="50">
        <v>44337</v>
      </c>
      <c r="D3125" s="31">
        <v>1436</v>
      </c>
      <c r="E3125" s="31">
        <v>209381.7</v>
      </c>
      <c r="F3125" s="31">
        <v>1436</v>
      </c>
      <c r="G3125" s="31">
        <v>89134</v>
      </c>
      <c r="H3125" s="31">
        <v>-89134</v>
      </c>
      <c r="I3125" s="50">
        <v>44337</v>
      </c>
      <c r="J3125" s="31">
        <v>2021</v>
      </c>
      <c r="K3125">
        <f t="shared" si="352"/>
        <v>5</v>
      </c>
      <c r="L3125">
        <f t="shared" si="353"/>
        <v>21</v>
      </c>
      <c r="M3125">
        <f t="shared" si="354"/>
        <v>2021</v>
      </c>
      <c r="N3125">
        <f t="shared" si="355"/>
        <v>2021</v>
      </c>
      <c r="O3125">
        <f t="shared" si="356"/>
        <v>2848.306</v>
      </c>
      <c r="P3125">
        <f t="shared" si="357"/>
        <v>0</v>
      </c>
      <c r="Q3125">
        <f t="shared" si="358"/>
        <v>2848.306</v>
      </c>
    </row>
    <row r="3126" spans="1:17" x14ac:dyDescent="0.3">
      <c r="A3126" s="31">
        <v>13086530</v>
      </c>
      <c r="B3126" s="49" t="s">
        <v>27</v>
      </c>
      <c r="C3126" s="50">
        <v>44338</v>
      </c>
      <c r="D3126" s="31">
        <v>1473</v>
      </c>
      <c r="E3126" s="31">
        <v>212303.6</v>
      </c>
      <c r="F3126" s="31">
        <v>1473</v>
      </c>
      <c r="G3126" s="31">
        <v>92056</v>
      </c>
      <c r="H3126" s="31">
        <v>-92055.9</v>
      </c>
      <c r="I3126" s="50">
        <v>44338</v>
      </c>
      <c r="J3126" s="31">
        <v>2021</v>
      </c>
      <c r="K3126">
        <f t="shared" si="352"/>
        <v>5</v>
      </c>
      <c r="L3126">
        <f t="shared" si="353"/>
        <v>22</v>
      </c>
      <c r="M3126">
        <f t="shared" si="354"/>
        <v>2021</v>
      </c>
      <c r="N3126">
        <f t="shared" si="355"/>
        <v>2021</v>
      </c>
      <c r="O3126">
        <f t="shared" si="356"/>
        <v>2921.6955000000003</v>
      </c>
      <c r="P3126">
        <f t="shared" si="357"/>
        <v>0</v>
      </c>
      <c r="Q3126">
        <f t="shared" si="358"/>
        <v>2921.6955000000003</v>
      </c>
    </row>
    <row r="3127" spans="1:17" x14ac:dyDescent="0.3">
      <c r="A3127" s="31">
        <v>13086530</v>
      </c>
      <c r="B3127" s="49" t="s">
        <v>27</v>
      </c>
      <c r="C3127" s="50">
        <v>44339</v>
      </c>
      <c r="D3127" s="31">
        <v>1486</v>
      </c>
      <c r="E3127" s="31">
        <v>215251.9</v>
      </c>
      <c r="F3127" s="31">
        <v>1486</v>
      </c>
      <c r="G3127" s="31">
        <v>95004</v>
      </c>
      <c r="H3127" s="31">
        <v>-95004.2</v>
      </c>
      <c r="I3127" s="50">
        <v>44339</v>
      </c>
      <c r="J3127" s="31">
        <v>2021</v>
      </c>
      <c r="K3127">
        <f t="shared" si="352"/>
        <v>5</v>
      </c>
      <c r="L3127">
        <f t="shared" si="353"/>
        <v>23</v>
      </c>
      <c r="M3127">
        <f t="shared" si="354"/>
        <v>2021</v>
      </c>
      <c r="N3127">
        <f t="shared" si="355"/>
        <v>2021</v>
      </c>
      <c r="O3127">
        <f t="shared" si="356"/>
        <v>2947.4810000000002</v>
      </c>
      <c r="P3127">
        <f t="shared" si="357"/>
        <v>0</v>
      </c>
      <c r="Q3127">
        <f t="shared" si="358"/>
        <v>2947.4810000000002</v>
      </c>
    </row>
    <row r="3128" spans="1:17" x14ac:dyDescent="0.3">
      <c r="A3128" s="31">
        <v>13086530</v>
      </c>
      <c r="B3128" s="49" t="s">
        <v>27</v>
      </c>
      <c r="C3128" s="50">
        <v>44340</v>
      </c>
      <c r="D3128" s="31">
        <v>1488</v>
      </c>
      <c r="E3128" s="31">
        <v>218203.2</v>
      </c>
      <c r="F3128" s="31">
        <v>0</v>
      </c>
      <c r="G3128" s="31">
        <v>95004</v>
      </c>
      <c r="H3128" s="31">
        <v>-95004.2</v>
      </c>
      <c r="I3128" s="50">
        <v>44340</v>
      </c>
      <c r="J3128" s="31">
        <v>2021</v>
      </c>
      <c r="K3128">
        <f t="shared" si="352"/>
        <v>5</v>
      </c>
      <c r="L3128">
        <f t="shared" si="353"/>
        <v>24</v>
      </c>
      <c r="M3128">
        <f t="shared" si="354"/>
        <v>2021</v>
      </c>
      <c r="N3128">
        <f t="shared" si="355"/>
        <v>2021</v>
      </c>
      <c r="O3128">
        <f t="shared" si="356"/>
        <v>2951.4479999999999</v>
      </c>
      <c r="P3128">
        <f t="shared" si="357"/>
        <v>2951.4479999999999</v>
      </c>
      <c r="Q3128">
        <f t="shared" si="358"/>
        <v>0</v>
      </c>
    </row>
    <row r="3129" spans="1:17" x14ac:dyDescent="0.3">
      <c r="A3129" s="31">
        <v>13086530</v>
      </c>
      <c r="B3129" s="49" t="s">
        <v>27</v>
      </c>
      <c r="C3129" s="50">
        <v>44341</v>
      </c>
      <c r="D3129" s="31">
        <v>1482</v>
      </c>
      <c r="E3129" s="31">
        <v>221143.3</v>
      </c>
      <c r="F3129" s="31">
        <v>0</v>
      </c>
      <c r="G3129" s="31">
        <v>95004</v>
      </c>
      <c r="H3129" s="31">
        <v>-95004.2</v>
      </c>
      <c r="I3129" s="50">
        <v>44341</v>
      </c>
      <c r="J3129" s="31">
        <v>2021</v>
      </c>
      <c r="K3129">
        <f t="shared" si="352"/>
        <v>5</v>
      </c>
      <c r="L3129">
        <f t="shared" si="353"/>
        <v>25</v>
      </c>
      <c r="M3129">
        <f t="shared" si="354"/>
        <v>2021</v>
      </c>
      <c r="N3129">
        <f t="shared" si="355"/>
        <v>2021</v>
      </c>
      <c r="O3129">
        <f t="shared" si="356"/>
        <v>2939.547</v>
      </c>
      <c r="P3129">
        <f t="shared" si="357"/>
        <v>2939.547</v>
      </c>
      <c r="Q3129">
        <f t="shared" si="358"/>
        <v>0</v>
      </c>
    </row>
    <row r="3130" spans="1:17" x14ac:dyDescent="0.3">
      <c r="A3130" s="31">
        <v>13086530</v>
      </c>
      <c r="B3130" s="49" t="s">
        <v>27</v>
      </c>
      <c r="C3130" s="50">
        <v>44342</v>
      </c>
      <c r="D3130" s="31">
        <v>1474</v>
      </c>
      <c r="E3130" s="31">
        <v>224067.5</v>
      </c>
      <c r="F3130" s="31">
        <v>0</v>
      </c>
      <c r="G3130" s="31">
        <v>95004</v>
      </c>
      <c r="H3130" s="31">
        <v>-95004.2</v>
      </c>
      <c r="I3130" s="50">
        <v>44342</v>
      </c>
      <c r="J3130" s="31">
        <v>2021</v>
      </c>
      <c r="K3130">
        <f t="shared" si="352"/>
        <v>5</v>
      </c>
      <c r="L3130">
        <f t="shared" si="353"/>
        <v>26</v>
      </c>
      <c r="M3130">
        <f t="shared" si="354"/>
        <v>2021</v>
      </c>
      <c r="N3130">
        <f t="shared" si="355"/>
        <v>2021</v>
      </c>
      <c r="O3130">
        <f t="shared" si="356"/>
        <v>2923.6790000000001</v>
      </c>
      <c r="P3130">
        <f t="shared" si="357"/>
        <v>2923.6790000000001</v>
      </c>
      <c r="Q3130">
        <f t="shared" si="358"/>
        <v>0</v>
      </c>
    </row>
    <row r="3131" spans="1:17" x14ac:dyDescent="0.3">
      <c r="A3131" s="31">
        <v>13086530</v>
      </c>
      <c r="B3131" s="49" t="s">
        <v>27</v>
      </c>
      <c r="C3131" s="50">
        <v>44343</v>
      </c>
      <c r="D3131" s="31">
        <v>1469</v>
      </c>
      <c r="E3131" s="31">
        <v>226980.7</v>
      </c>
      <c r="F3131" s="31">
        <v>0</v>
      </c>
      <c r="G3131" s="31">
        <v>95004</v>
      </c>
      <c r="H3131" s="31">
        <v>-95004.2</v>
      </c>
      <c r="I3131" s="50">
        <v>44343</v>
      </c>
      <c r="J3131" s="31">
        <v>2021</v>
      </c>
      <c r="K3131">
        <f t="shared" si="352"/>
        <v>5</v>
      </c>
      <c r="L3131">
        <f t="shared" si="353"/>
        <v>27</v>
      </c>
      <c r="M3131">
        <f t="shared" si="354"/>
        <v>2021</v>
      </c>
      <c r="N3131">
        <f t="shared" si="355"/>
        <v>2021</v>
      </c>
      <c r="O3131">
        <f t="shared" si="356"/>
        <v>2913.7615000000001</v>
      </c>
      <c r="P3131">
        <f t="shared" si="357"/>
        <v>2913.7615000000001</v>
      </c>
      <c r="Q3131">
        <f t="shared" si="358"/>
        <v>0</v>
      </c>
    </row>
    <row r="3132" spans="1:17" x14ac:dyDescent="0.3">
      <c r="A3132" s="31">
        <v>13086530</v>
      </c>
      <c r="B3132" s="49" t="s">
        <v>27</v>
      </c>
      <c r="C3132" s="50">
        <v>44344</v>
      </c>
      <c r="D3132" s="31">
        <v>1454</v>
      </c>
      <c r="E3132" s="31">
        <v>229864</v>
      </c>
      <c r="F3132" s="31">
        <v>0</v>
      </c>
      <c r="G3132" s="31">
        <v>95004</v>
      </c>
      <c r="H3132" s="31">
        <v>-95004.2</v>
      </c>
      <c r="I3132" s="50">
        <v>44344</v>
      </c>
      <c r="J3132" s="31">
        <v>2021</v>
      </c>
      <c r="K3132">
        <f t="shared" si="352"/>
        <v>5</v>
      </c>
      <c r="L3132">
        <f t="shared" si="353"/>
        <v>28</v>
      </c>
      <c r="M3132">
        <f t="shared" si="354"/>
        <v>2021</v>
      </c>
      <c r="N3132">
        <f t="shared" si="355"/>
        <v>2021</v>
      </c>
      <c r="O3132">
        <f t="shared" si="356"/>
        <v>2884.009</v>
      </c>
      <c r="P3132">
        <f t="shared" si="357"/>
        <v>2884.009</v>
      </c>
      <c r="Q3132">
        <f t="shared" si="358"/>
        <v>0</v>
      </c>
    </row>
    <row r="3133" spans="1:17" x14ac:dyDescent="0.3">
      <c r="A3133" s="31">
        <v>13086530</v>
      </c>
      <c r="B3133" s="49" t="s">
        <v>27</v>
      </c>
      <c r="C3133" s="50">
        <v>44345</v>
      </c>
      <c r="D3133" s="31">
        <v>1458</v>
      </c>
      <c r="E3133" s="31">
        <v>232754.9</v>
      </c>
      <c r="F3133" s="31">
        <v>0</v>
      </c>
      <c r="G3133" s="31">
        <v>95004</v>
      </c>
      <c r="H3133" s="31">
        <v>-95004.2</v>
      </c>
      <c r="I3133" s="50">
        <v>44345</v>
      </c>
      <c r="J3133" s="31">
        <v>2021</v>
      </c>
      <c r="K3133">
        <f t="shared" si="352"/>
        <v>5</v>
      </c>
      <c r="L3133">
        <f t="shared" si="353"/>
        <v>29</v>
      </c>
      <c r="M3133">
        <f t="shared" si="354"/>
        <v>2021</v>
      </c>
      <c r="N3133">
        <f t="shared" si="355"/>
        <v>2021</v>
      </c>
      <c r="O3133">
        <f t="shared" si="356"/>
        <v>2891.9430000000002</v>
      </c>
      <c r="P3133">
        <f t="shared" si="357"/>
        <v>2891.9430000000002</v>
      </c>
      <c r="Q3133">
        <f t="shared" si="358"/>
        <v>0</v>
      </c>
    </row>
    <row r="3134" spans="1:17" x14ac:dyDescent="0.3">
      <c r="A3134" s="31">
        <v>13086530</v>
      </c>
      <c r="B3134" s="49" t="s">
        <v>27</v>
      </c>
      <c r="C3134" s="50">
        <v>44346</v>
      </c>
      <c r="D3134" s="31">
        <v>1452</v>
      </c>
      <c r="E3134" s="31">
        <v>235634.7</v>
      </c>
      <c r="F3134" s="31">
        <v>0</v>
      </c>
      <c r="G3134" s="31">
        <v>95004</v>
      </c>
      <c r="H3134" s="31">
        <v>-95004.2</v>
      </c>
      <c r="I3134" s="50">
        <v>44346</v>
      </c>
      <c r="J3134" s="31">
        <v>2021</v>
      </c>
      <c r="K3134">
        <f t="shared" si="352"/>
        <v>5</v>
      </c>
      <c r="L3134">
        <f t="shared" si="353"/>
        <v>30</v>
      </c>
      <c r="M3134">
        <f t="shared" si="354"/>
        <v>2021</v>
      </c>
      <c r="N3134">
        <f t="shared" si="355"/>
        <v>2021</v>
      </c>
      <c r="O3134">
        <f t="shared" si="356"/>
        <v>2880.0419999999999</v>
      </c>
      <c r="P3134">
        <f t="shared" si="357"/>
        <v>2880.0419999999999</v>
      </c>
      <c r="Q3134">
        <f t="shared" si="358"/>
        <v>0</v>
      </c>
    </row>
    <row r="3135" spans="1:17" x14ac:dyDescent="0.3">
      <c r="A3135" s="31">
        <v>13086530</v>
      </c>
      <c r="B3135" s="49" t="s">
        <v>27</v>
      </c>
      <c r="C3135" s="50">
        <v>44347</v>
      </c>
      <c r="D3135" s="31">
        <v>1460</v>
      </c>
      <c r="E3135" s="31">
        <v>238531.4</v>
      </c>
      <c r="F3135" s="31">
        <v>0</v>
      </c>
      <c r="G3135" s="31">
        <v>95004</v>
      </c>
      <c r="H3135" s="31">
        <v>-95004.2</v>
      </c>
      <c r="I3135" s="50">
        <v>44347</v>
      </c>
      <c r="J3135" s="31">
        <v>2021</v>
      </c>
      <c r="K3135">
        <f t="shared" si="352"/>
        <v>5</v>
      </c>
      <c r="L3135">
        <f t="shared" si="353"/>
        <v>31</v>
      </c>
      <c r="M3135">
        <f t="shared" si="354"/>
        <v>2021</v>
      </c>
      <c r="N3135">
        <f t="shared" si="355"/>
        <v>2021</v>
      </c>
      <c r="O3135">
        <f t="shared" si="356"/>
        <v>2895.91</v>
      </c>
      <c r="P3135">
        <f t="shared" si="357"/>
        <v>2895.91</v>
      </c>
      <c r="Q3135">
        <f t="shared" si="358"/>
        <v>0</v>
      </c>
    </row>
    <row r="3136" spans="1:17" x14ac:dyDescent="0.3">
      <c r="A3136" s="31">
        <v>13086530</v>
      </c>
      <c r="B3136" s="49" t="s">
        <v>27</v>
      </c>
      <c r="C3136" s="50">
        <v>44348</v>
      </c>
      <c r="D3136" s="31">
        <v>1457</v>
      </c>
      <c r="E3136" s="31">
        <v>241421.7</v>
      </c>
      <c r="F3136" s="31">
        <v>0</v>
      </c>
      <c r="G3136" s="31">
        <v>95004</v>
      </c>
      <c r="H3136" s="31">
        <v>-95004.2</v>
      </c>
      <c r="I3136" s="50">
        <v>44348</v>
      </c>
      <c r="J3136" s="31">
        <v>2021</v>
      </c>
      <c r="K3136">
        <f t="shared" si="352"/>
        <v>6</v>
      </c>
      <c r="L3136">
        <f t="shared" si="353"/>
        <v>1</v>
      </c>
      <c r="M3136">
        <f t="shared" si="354"/>
        <v>2021</v>
      </c>
      <c r="N3136">
        <f t="shared" si="355"/>
        <v>2021</v>
      </c>
      <c r="O3136">
        <f t="shared" si="356"/>
        <v>2889.9594999999999</v>
      </c>
      <c r="P3136">
        <f t="shared" si="357"/>
        <v>2889.9594999999999</v>
      </c>
      <c r="Q3136">
        <f t="shared" si="358"/>
        <v>0</v>
      </c>
    </row>
    <row r="3137" spans="1:17" x14ac:dyDescent="0.3">
      <c r="A3137" s="31">
        <v>13086530</v>
      </c>
      <c r="B3137" s="49" t="s">
        <v>27</v>
      </c>
      <c r="C3137" s="50">
        <v>44349</v>
      </c>
      <c r="D3137" s="31">
        <v>1499</v>
      </c>
      <c r="E3137" s="31">
        <v>244394.7</v>
      </c>
      <c r="F3137" s="31">
        <v>0</v>
      </c>
      <c r="G3137" s="31">
        <v>95004</v>
      </c>
      <c r="H3137" s="31">
        <v>-95004.2</v>
      </c>
      <c r="I3137" s="50">
        <v>44349</v>
      </c>
      <c r="J3137" s="31">
        <v>2021</v>
      </c>
      <c r="K3137">
        <f t="shared" si="352"/>
        <v>6</v>
      </c>
      <c r="L3137">
        <f t="shared" si="353"/>
        <v>2</v>
      </c>
      <c r="M3137">
        <f t="shared" si="354"/>
        <v>2021</v>
      </c>
      <c r="N3137">
        <f t="shared" si="355"/>
        <v>2021</v>
      </c>
      <c r="O3137">
        <f t="shared" si="356"/>
        <v>2973.2665000000002</v>
      </c>
      <c r="P3137">
        <f t="shared" si="357"/>
        <v>2973.2665000000002</v>
      </c>
      <c r="Q3137">
        <f t="shared" si="358"/>
        <v>0</v>
      </c>
    </row>
    <row r="3138" spans="1:17" x14ac:dyDescent="0.3">
      <c r="A3138" s="31">
        <v>13086530</v>
      </c>
      <c r="B3138" s="49" t="s">
        <v>27</v>
      </c>
      <c r="C3138" s="50">
        <v>44350</v>
      </c>
      <c r="D3138" s="31">
        <v>1531</v>
      </c>
      <c r="E3138" s="31">
        <v>247432</v>
      </c>
      <c r="F3138" s="31">
        <v>974</v>
      </c>
      <c r="G3138" s="31">
        <v>96936</v>
      </c>
      <c r="H3138" s="31">
        <v>-96935.7</v>
      </c>
      <c r="I3138" s="50">
        <v>44350</v>
      </c>
      <c r="J3138" s="31">
        <v>2021</v>
      </c>
      <c r="K3138">
        <f t="shared" si="352"/>
        <v>6</v>
      </c>
      <c r="L3138">
        <f t="shared" si="353"/>
        <v>3</v>
      </c>
      <c r="M3138">
        <f t="shared" si="354"/>
        <v>2021</v>
      </c>
      <c r="N3138">
        <f t="shared" si="355"/>
        <v>2021</v>
      </c>
      <c r="O3138">
        <f t="shared" si="356"/>
        <v>3036.7384999999999</v>
      </c>
      <c r="P3138">
        <f t="shared" si="357"/>
        <v>1104.8095000000001</v>
      </c>
      <c r="Q3138">
        <f t="shared" si="358"/>
        <v>1931.9290000000001</v>
      </c>
    </row>
    <row r="3139" spans="1:17" x14ac:dyDescent="0.3">
      <c r="A3139" s="31">
        <v>13086530</v>
      </c>
      <c r="B3139" s="49" t="s">
        <v>27</v>
      </c>
      <c r="C3139" s="50">
        <v>44351</v>
      </c>
      <c r="D3139" s="31">
        <v>1538</v>
      </c>
      <c r="E3139" s="31">
        <v>250481.7</v>
      </c>
      <c r="F3139" s="31">
        <v>1538</v>
      </c>
      <c r="G3139" s="31">
        <v>99985</v>
      </c>
      <c r="H3139" s="31">
        <v>-99985.4</v>
      </c>
      <c r="I3139" s="50">
        <v>44351</v>
      </c>
      <c r="J3139" s="31">
        <v>2021</v>
      </c>
      <c r="K3139">
        <f t="shared" si="352"/>
        <v>6</v>
      </c>
      <c r="L3139">
        <f t="shared" si="353"/>
        <v>4</v>
      </c>
      <c r="M3139">
        <f t="shared" si="354"/>
        <v>2021</v>
      </c>
      <c r="N3139">
        <f t="shared" si="355"/>
        <v>2021</v>
      </c>
      <c r="O3139">
        <f t="shared" si="356"/>
        <v>3050.623</v>
      </c>
      <c r="P3139">
        <f t="shared" si="357"/>
        <v>0</v>
      </c>
      <c r="Q3139">
        <f t="shared" si="358"/>
        <v>3050.623</v>
      </c>
    </row>
    <row r="3140" spans="1:17" x14ac:dyDescent="0.3">
      <c r="A3140" s="31">
        <v>13086530</v>
      </c>
      <c r="B3140" s="49" t="s">
        <v>27</v>
      </c>
      <c r="C3140" s="50">
        <v>44352</v>
      </c>
      <c r="D3140" s="31">
        <v>1537</v>
      </c>
      <c r="E3140" s="31">
        <v>253529.60000000001</v>
      </c>
      <c r="F3140" s="31">
        <v>1537</v>
      </c>
      <c r="G3140" s="31">
        <v>103033</v>
      </c>
      <c r="H3140" s="31">
        <v>-103033.3</v>
      </c>
      <c r="I3140" s="50">
        <v>44352</v>
      </c>
      <c r="J3140" s="31">
        <v>2021</v>
      </c>
      <c r="K3140">
        <f t="shared" si="352"/>
        <v>6</v>
      </c>
      <c r="L3140">
        <f t="shared" si="353"/>
        <v>5</v>
      </c>
      <c r="M3140">
        <f t="shared" si="354"/>
        <v>2021</v>
      </c>
      <c r="N3140">
        <f t="shared" si="355"/>
        <v>2021</v>
      </c>
      <c r="O3140">
        <f t="shared" si="356"/>
        <v>3048.6395000000002</v>
      </c>
      <c r="P3140">
        <f t="shared" si="357"/>
        <v>0</v>
      </c>
      <c r="Q3140">
        <f t="shared" si="358"/>
        <v>3048.6395000000002</v>
      </c>
    </row>
    <row r="3141" spans="1:17" x14ac:dyDescent="0.3">
      <c r="A3141" s="31">
        <v>13086530</v>
      </c>
      <c r="B3141" s="49" t="s">
        <v>27</v>
      </c>
      <c r="C3141" s="50">
        <v>44353</v>
      </c>
      <c r="D3141" s="31">
        <v>1545</v>
      </c>
      <c r="E3141" s="31">
        <v>256594.7</v>
      </c>
      <c r="F3141" s="31">
        <v>1545</v>
      </c>
      <c r="G3141" s="31">
        <v>106098</v>
      </c>
      <c r="H3141" s="31">
        <v>-106098.4</v>
      </c>
      <c r="I3141" s="50">
        <v>44353</v>
      </c>
      <c r="J3141" s="31">
        <v>2021</v>
      </c>
      <c r="K3141">
        <f t="shared" si="352"/>
        <v>6</v>
      </c>
      <c r="L3141">
        <f t="shared" si="353"/>
        <v>6</v>
      </c>
      <c r="M3141">
        <f t="shared" si="354"/>
        <v>2021</v>
      </c>
      <c r="N3141">
        <f t="shared" si="355"/>
        <v>2021</v>
      </c>
      <c r="O3141">
        <f t="shared" si="356"/>
        <v>3064.5075000000002</v>
      </c>
      <c r="P3141">
        <f t="shared" si="357"/>
        <v>0</v>
      </c>
      <c r="Q3141">
        <f t="shared" si="358"/>
        <v>3064.5075000000002</v>
      </c>
    </row>
    <row r="3142" spans="1:17" x14ac:dyDescent="0.3">
      <c r="A3142" s="31">
        <v>13086530</v>
      </c>
      <c r="B3142" s="49" t="s">
        <v>27</v>
      </c>
      <c r="C3142" s="50">
        <v>44354</v>
      </c>
      <c r="D3142" s="31">
        <v>1561</v>
      </c>
      <c r="E3142" s="31">
        <v>259691.2</v>
      </c>
      <c r="F3142" s="31">
        <v>1561</v>
      </c>
      <c r="G3142" s="31">
        <v>109195</v>
      </c>
      <c r="H3142" s="31">
        <v>-109194.9</v>
      </c>
      <c r="I3142" s="50">
        <v>44354</v>
      </c>
      <c r="J3142" s="31">
        <v>2021</v>
      </c>
      <c r="K3142">
        <f t="shared" si="352"/>
        <v>6</v>
      </c>
      <c r="L3142">
        <f t="shared" si="353"/>
        <v>7</v>
      </c>
      <c r="M3142">
        <f t="shared" si="354"/>
        <v>2021</v>
      </c>
      <c r="N3142">
        <f t="shared" si="355"/>
        <v>2021</v>
      </c>
      <c r="O3142">
        <f t="shared" si="356"/>
        <v>3096.2435</v>
      </c>
      <c r="P3142">
        <f t="shared" si="357"/>
        <v>0</v>
      </c>
      <c r="Q3142">
        <f t="shared" si="358"/>
        <v>3096.2435</v>
      </c>
    </row>
    <row r="3143" spans="1:17" x14ac:dyDescent="0.3">
      <c r="A3143" s="31">
        <v>13086530</v>
      </c>
      <c r="B3143" s="49" t="s">
        <v>27</v>
      </c>
      <c r="C3143" s="50">
        <v>44355</v>
      </c>
      <c r="D3143" s="31">
        <v>1573</v>
      </c>
      <c r="E3143" s="31">
        <v>262812.2</v>
      </c>
      <c r="F3143" s="31">
        <v>1312</v>
      </c>
      <c r="G3143" s="31">
        <v>111796</v>
      </c>
      <c r="H3143" s="31">
        <v>-111796.2</v>
      </c>
      <c r="I3143" s="50">
        <v>44355</v>
      </c>
      <c r="J3143" s="31">
        <v>2021</v>
      </c>
      <c r="K3143">
        <f t="shared" si="352"/>
        <v>6</v>
      </c>
      <c r="L3143">
        <f t="shared" si="353"/>
        <v>8</v>
      </c>
      <c r="M3143">
        <f t="shared" si="354"/>
        <v>2021</v>
      </c>
      <c r="N3143">
        <f t="shared" si="355"/>
        <v>2021</v>
      </c>
      <c r="O3143">
        <f t="shared" si="356"/>
        <v>3120.0455000000002</v>
      </c>
      <c r="P3143">
        <f t="shared" si="357"/>
        <v>517.69349999999997</v>
      </c>
      <c r="Q3143">
        <f t="shared" si="358"/>
        <v>2602.3519999999999</v>
      </c>
    </row>
    <row r="3144" spans="1:17" x14ac:dyDescent="0.3">
      <c r="A3144" s="31">
        <v>13086530</v>
      </c>
      <c r="B3144" s="49" t="s">
        <v>27</v>
      </c>
      <c r="C3144" s="50">
        <v>44356</v>
      </c>
      <c r="D3144" s="31">
        <v>1574</v>
      </c>
      <c r="E3144" s="31">
        <v>265933.7</v>
      </c>
      <c r="F3144" s="31">
        <v>0</v>
      </c>
      <c r="G3144" s="31">
        <v>111796</v>
      </c>
      <c r="H3144" s="31">
        <v>-111796.2</v>
      </c>
      <c r="I3144" s="50">
        <v>44356</v>
      </c>
      <c r="J3144" s="31">
        <v>2021</v>
      </c>
      <c r="K3144">
        <f t="shared" si="352"/>
        <v>6</v>
      </c>
      <c r="L3144">
        <f t="shared" si="353"/>
        <v>9</v>
      </c>
      <c r="M3144">
        <f t="shared" si="354"/>
        <v>2021</v>
      </c>
      <c r="N3144">
        <f t="shared" si="355"/>
        <v>2021</v>
      </c>
      <c r="O3144">
        <f t="shared" si="356"/>
        <v>3122.029</v>
      </c>
      <c r="P3144">
        <f t="shared" si="357"/>
        <v>3122.029</v>
      </c>
      <c r="Q3144">
        <f t="shared" si="358"/>
        <v>0</v>
      </c>
    </row>
    <row r="3145" spans="1:17" x14ac:dyDescent="0.3">
      <c r="A3145" s="31">
        <v>13086530</v>
      </c>
      <c r="B3145" s="49" t="s">
        <v>27</v>
      </c>
      <c r="C3145" s="50">
        <v>44357</v>
      </c>
      <c r="D3145" s="31">
        <v>1541</v>
      </c>
      <c r="E3145" s="31">
        <v>268989.40000000002</v>
      </c>
      <c r="F3145" s="31">
        <v>0</v>
      </c>
      <c r="G3145" s="31">
        <v>111796</v>
      </c>
      <c r="H3145" s="31">
        <v>-111796.2</v>
      </c>
      <c r="I3145" s="50">
        <v>44357</v>
      </c>
      <c r="J3145" s="31">
        <v>2021</v>
      </c>
      <c r="K3145">
        <f t="shared" si="352"/>
        <v>6</v>
      </c>
      <c r="L3145">
        <f t="shared" si="353"/>
        <v>10</v>
      </c>
      <c r="M3145">
        <f t="shared" si="354"/>
        <v>2021</v>
      </c>
      <c r="N3145">
        <f t="shared" si="355"/>
        <v>2021</v>
      </c>
      <c r="O3145">
        <f t="shared" si="356"/>
        <v>3056.5735</v>
      </c>
      <c r="P3145">
        <f t="shared" si="357"/>
        <v>3056.5735</v>
      </c>
      <c r="Q3145">
        <f t="shared" si="358"/>
        <v>0</v>
      </c>
    </row>
    <row r="3146" spans="1:17" x14ac:dyDescent="0.3">
      <c r="A3146" s="31">
        <v>13086530</v>
      </c>
      <c r="B3146" s="49" t="s">
        <v>27</v>
      </c>
      <c r="C3146" s="50">
        <v>44358</v>
      </c>
      <c r="D3146" s="31">
        <v>1555</v>
      </c>
      <c r="E3146" s="31">
        <v>272074.3</v>
      </c>
      <c r="F3146" s="31">
        <v>0</v>
      </c>
      <c r="G3146" s="31">
        <v>111796</v>
      </c>
      <c r="H3146" s="31">
        <v>-111796.2</v>
      </c>
      <c r="I3146" s="50">
        <v>44358</v>
      </c>
      <c r="J3146" s="31">
        <v>2021</v>
      </c>
      <c r="K3146">
        <f t="shared" si="352"/>
        <v>6</v>
      </c>
      <c r="L3146">
        <f t="shared" si="353"/>
        <v>11</v>
      </c>
      <c r="M3146">
        <f t="shared" si="354"/>
        <v>2021</v>
      </c>
      <c r="N3146">
        <f t="shared" si="355"/>
        <v>2021</v>
      </c>
      <c r="O3146">
        <f t="shared" si="356"/>
        <v>3084.3425000000002</v>
      </c>
      <c r="P3146">
        <f t="shared" si="357"/>
        <v>3084.3425000000002</v>
      </c>
      <c r="Q3146">
        <f t="shared" si="358"/>
        <v>0</v>
      </c>
    </row>
    <row r="3147" spans="1:17" x14ac:dyDescent="0.3">
      <c r="A3147" s="31">
        <v>13086530</v>
      </c>
      <c r="B3147" s="49" t="s">
        <v>27</v>
      </c>
      <c r="C3147" s="50">
        <v>44359</v>
      </c>
      <c r="D3147" s="31">
        <v>1544</v>
      </c>
      <c r="E3147" s="31">
        <v>275136</v>
      </c>
      <c r="F3147" s="31">
        <v>0</v>
      </c>
      <c r="G3147" s="31">
        <v>111796</v>
      </c>
      <c r="H3147" s="31">
        <v>-111796.2</v>
      </c>
      <c r="I3147" s="50">
        <v>44359</v>
      </c>
      <c r="J3147" s="31">
        <v>2021</v>
      </c>
      <c r="K3147">
        <f t="shared" si="352"/>
        <v>6</v>
      </c>
      <c r="L3147">
        <f t="shared" si="353"/>
        <v>12</v>
      </c>
      <c r="M3147">
        <f t="shared" si="354"/>
        <v>2021</v>
      </c>
      <c r="N3147">
        <f t="shared" si="355"/>
        <v>2021</v>
      </c>
      <c r="O3147">
        <f t="shared" si="356"/>
        <v>3062.5239999999999</v>
      </c>
      <c r="P3147">
        <f t="shared" si="357"/>
        <v>3062.5239999999999</v>
      </c>
      <c r="Q3147">
        <f t="shared" si="358"/>
        <v>0</v>
      </c>
    </row>
    <row r="3148" spans="1:17" x14ac:dyDescent="0.3">
      <c r="A3148" s="31">
        <v>13086530</v>
      </c>
      <c r="B3148" s="49" t="s">
        <v>27</v>
      </c>
      <c r="C3148" s="50">
        <v>44360</v>
      </c>
      <c r="D3148" s="31">
        <v>1530</v>
      </c>
      <c r="E3148" s="31">
        <v>278170</v>
      </c>
      <c r="F3148" s="31">
        <v>1530</v>
      </c>
      <c r="G3148" s="31">
        <v>114830</v>
      </c>
      <c r="H3148" s="31">
        <v>-114830.2</v>
      </c>
      <c r="I3148" s="50">
        <v>44360</v>
      </c>
      <c r="J3148" s="31">
        <v>2021</v>
      </c>
      <c r="K3148">
        <f t="shared" si="352"/>
        <v>6</v>
      </c>
      <c r="L3148">
        <f t="shared" si="353"/>
        <v>13</v>
      </c>
      <c r="M3148">
        <f t="shared" si="354"/>
        <v>2021</v>
      </c>
      <c r="N3148">
        <f t="shared" si="355"/>
        <v>2021</v>
      </c>
      <c r="O3148">
        <f t="shared" si="356"/>
        <v>3034.7550000000001</v>
      </c>
      <c r="P3148">
        <f t="shared" si="357"/>
        <v>0</v>
      </c>
      <c r="Q3148">
        <f t="shared" si="358"/>
        <v>3034.7550000000001</v>
      </c>
    </row>
    <row r="3149" spans="1:17" x14ac:dyDescent="0.3">
      <c r="A3149" s="31">
        <v>13086530</v>
      </c>
      <c r="B3149" s="49" t="s">
        <v>27</v>
      </c>
      <c r="C3149" s="50">
        <v>44361</v>
      </c>
      <c r="D3149" s="31">
        <v>1547</v>
      </c>
      <c r="E3149" s="31">
        <v>281237.7</v>
      </c>
      <c r="F3149" s="31">
        <v>1547</v>
      </c>
      <c r="G3149" s="31">
        <v>117898</v>
      </c>
      <c r="H3149" s="31">
        <v>-117897.9</v>
      </c>
      <c r="I3149" s="50">
        <v>44361</v>
      </c>
      <c r="J3149" s="31">
        <v>2021</v>
      </c>
      <c r="K3149">
        <f t="shared" si="352"/>
        <v>6</v>
      </c>
      <c r="L3149">
        <f t="shared" si="353"/>
        <v>14</v>
      </c>
      <c r="M3149">
        <f t="shared" si="354"/>
        <v>2021</v>
      </c>
      <c r="N3149">
        <f t="shared" si="355"/>
        <v>2021</v>
      </c>
      <c r="O3149">
        <f t="shared" si="356"/>
        <v>3068.4745000000003</v>
      </c>
      <c r="P3149">
        <f t="shared" si="357"/>
        <v>0</v>
      </c>
      <c r="Q3149">
        <f t="shared" si="358"/>
        <v>3068.4745000000003</v>
      </c>
    </row>
    <row r="3150" spans="1:17" x14ac:dyDescent="0.3">
      <c r="A3150" s="31">
        <v>13086530</v>
      </c>
      <c r="B3150" s="49" t="s">
        <v>27</v>
      </c>
      <c r="C3150" s="50">
        <v>44362</v>
      </c>
      <c r="D3150" s="31">
        <v>1600</v>
      </c>
      <c r="E3150" s="31">
        <v>284410.7</v>
      </c>
      <c r="F3150" s="31">
        <v>1600</v>
      </c>
      <c r="G3150" s="31">
        <v>121071</v>
      </c>
      <c r="H3150" s="31">
        <v>-121070.9</v>
      </c>
      <c r="I3150" s="50">
        <v>44362</v>
      </c>
      <c r="J3150" s="31">
        <v>2021</v>
      </c>
      <c r="K3150">
        <f t="shared" si="352"/>
        <v>6</v>
      </c>
      <c r="L3150">
        <f t="shared" si="353"/>
        <v>15</v>
      </c>
      <c r="M3150">
        <f t="shared" si="354"/>
        <v>2021</v>
      </c>
      <c r="N3150">
        <f t="shared" si="355"/>
        <v>2021</v>
      </c>
      <c r="O3150">
        <f t="shared" si="356"/>
        <v>3173.6</v>
      </c>
      <c r="P3150">
        <f t="shared" si="357"/>
        <v>0</v>
      </c>
      <c r="Q3150">
        <f t="shared" si="358"/>
        <v>3173.6</v>
      </c>
    </row>
    <row r="3151" spans="1:17" x14ac:dyDescent="0.3">
      <c r="A3151" s="31">
        <v>13086530</v>
      </c>
      <c r="B3151" s="49" t="s">
        <v>27</v>
      </c>
      <c r="C3151" s="50">
        <v>44363</v>
      </c>
      <c r="D3151" s="31">
        <v>1636</v>
      </c>
      <c r="E3151" s="31">
        <v>287656.09999999998</v>
      </c>
      <c r="F3151" s="31">
        <v>1636</v>
      </c>
      <c r="G3151" s="31">
        <v>124316</v>
      </c>
      <c r="H3151" s="31">
        <v>-124316.3</v>
      </c>
      <c r="I3151" s="50">
        <v>44363</v>
      </c>
      <c r="J3151" s="31">
        <v>2021</v>
      </c>
      <c r="K3151">
        <f t="shared" si="352"/>
        <v>6</v>
      </c>
      <c r="L3151">
        <f t="shared" si="353"/>
        <v>16</v>
      </c>
      <c r="M3151">
        <f t="shared" si="354"/>
        <v>2021</v>
      </c>
      <c r="N3151">
        <f t="shared" si="355"/>
        <v>2021</v>
      </c>
      <c r="O3151">
        <f t="shared" si="356"/>
        <v>3245.0059999999999</v>
      </c>
      <c r="P3151">
        <f t="shared" si="357"/>
        <v>0</v>
      </c>
      <c r="Q3151">
        <f t="shared" si="358"/>
        <v>3245.0059999999999</v>
      </c>
    </row>
    <row r="3152" spans="1:17" x14ac:dyDescent="0.3">
      <c r="A3152" s="31">
        <v>13086530</v>
      </c>
      <c r="B3152" s="49" t="s">
        <v>27</v>
      </c>
      <c r="C3152" s="50">
        <v>44364</v>
      </c>
      <c r="D3152" s="31">
        <v>1658</v>
      </c>
      <c r="E3152" s="31">
        <v>290945.3</v>
      </c>
      <c r="F3152" s="31">
        <v>1658</v>
      </c>
      <c r="G3152" s="31">
        <v>127606</v>
      </c>
      <c r="H3152" s="31">
        <v>-127605.5</v>
      </c>
      <c r="I3152" s="50">
        <v>44364</v>
      </c>
      <c r="J3152" s="31">
        <v>2021</v>
      </c>
      <c r="K3152">
        <f t="shared" si="352"/>
        <v>6</v>
      </c>
      <c r="L3152">
        <f t="shared" si="353"/>
        <v>17</v>
      </c>
      <c r="M3152">
        <f t="shared" si="354"/>
        <v>2021</v>
      </c>
      <c r="N3152">
        <f t="shared" si="355"/>
        <v>2021</v>
      </c>
      <c r="O3152">
        <f t="shared" si="356"/>
        <v>3288.643</v>
      </c>
      <c r="P3152">
        <f t="shared" si="357"/>
        <v>0</v>
      </c>
      <c r="Q3152">
        <f t="shared" si="358"/>
        <v>3288.643</v>
      </c>
    </row>
    <row r="3153" spans="1:17" x14ac:dyDescent="0.3">
      <c r="A3153" s="31">
        <v>13086530</v>
      </c>
      <c r="B3153" s="49" t="s">
        <v>27</v>
      </c>
      <c r="C3153" s="50">
        <v>44365</v>
      </c>
      <c r="D3153" s="31">
        <v>1659</v>
      </c>
      <c r="E3153" s="31">
        <v>294235.09999999998</v>
      </c>
      <c r="F3153" s="31">
        <v>1659</v>
      </c>
      <c r="G3153" s="31">
        <v>130895</v>
      </c>
      <c r="H3153" s="31">
        <v>-130895.3</v>
      </c>
      <c r="I3153" s="50">
        <v>44365</v>
      </c>
      <c r="J3153" s="31">
        <v>2021</v>
      </c>
      <c r="K3153">
        <f t="shared" si="352"/>
        <v>6</v>
      </c>
      <c r="L3153">
        <f t="shared" si="353"/>
        <v>18</v>
      </c>
      <c r="M3153">
        <f t="shared" si="354"/>
        <v>2021</v>
      </c>
      <c r="N3153">
        <f t="shared" si="355"/>
        <v>2021</v>
      </c>
      <c r="O3153">
        <f t="shared" si="356"/>
        <v>3290.6264999999999</v>
      </c>
      <c r="P3153">
        <f t="shared" si="357"/>
        <v>0</v>
      </c>
      <c r="Q3153">
        <f t="shared" si="358"/>
        <v>3290.6264999999999</v>
      </c>
    </row>
    <row r="3154" spans="1:17" x14ac:dyDescent="0.3">
      <c r="A3154" s="31">
        <v>13086530</v>
      </c>
      <c r="B3154" s="49" t="s">
        <v>27</v>
      </c>
      <c r="C3154" s="50">
        <v>44366</v>
      </c>
      <c r="D3154" s="31">
        <v>1666</v>
      </c>
      <c r="E3154" s="31">
        <v>297540</v>
      </c>
      <c r="F3154" s="31">
        <v>1666</v>
      </c>
      <c r="G3154" s="31">
        <v>134200</v>
      </c>
      <c r="H3154" s="31">
        <v>-134200.20000000001</v>
      </c>
      <c r="I3154" s="50">
        <v>44366</v>
      </c>
      <c r="J3154" s="31">
        <v>2021</v>
      </c>
      <c r="K3154">
        <f t="shared" si="352"/>
        <v>6</v>
      </c>
      <c r="L3154">
        <f t="shared" si="353"/>
        <v>19</v>
      </c>
      <c r="M3154">
        <f t="shared" si="354"/>
        <v>2021</v>
      </c>
      <c r="N3154">
        <f t="shared" si="355"/>
        <v>2021</v>
      </c>
      <c r="O3154">
        <f t="shared" si="356"/>
        <v>3304.511</v>
      </c>
      <c r="P3154">
        <f t="shared" si="357"/>
        <v>0</v>
      </c>
      <c r="Q3154">
        <f t="shared" si="358"/>
        <v>3304.511</v>
      </c>
    </row>
    <row r="3155" spans="1:17" x14ac:dyDescent="0.3">
      <c r="A3155" s="31">
        <v>13086530</v>
      </c>
      <c r="B3155" s="49" t="s">
        <v>27</v>
      </c>
      <c r="C3155" s="50">
        <v>44367</v>
      </c>
      <c r="D3155" s="31">
        <v>1657</v>
      </c>
      <c r="E3155" s="31">
        <v>300826.3</v>
      </c>
      <c r="F3155" s="31">
        <v>1657</v>
      </c>
      <c r="G3155" s="31">
        <v>137487</v>
      </c>
      <c r="H3155" s="31">
        <v>-137486.5</v>
      </c>
      <c r="I3155" s="50">
        <v>44367</v>
      </c>
      <c r="J3155" s="31">
        <v>2021</v>
      </c>
      <c r="K3155">
        <f t="shared" si="352"/>
        <v>6</v>
      </c>
      <c r="L3155">
        <f t="shared" si="353"/>
        <v>20</v>
      </c>
      <c r="M3155">
        <f t="shared" si="354"/>
        <v>2021</v>
      </c>
      <c r="N3155">
        <f t="shared" si="355"/>
        <v>2021</v>
      </c>
      <c r="O3155">
        <f t="shared" si="356"/>
        <v>3286.6595000000002</v>
      </c>
      <c r="P3155">
        <f t="shared" si="357"/>
        <v>0</v>
      </c>
      <c r="Q3155">
        <f t="shared" si="358"/>
        <v>3286.6595000000002</v>
      </c>
    </row>
    <row r="3156" spans="1:17" x14ac:dyDescent="0.3">
      <c r="A3156" s="31">
        <v>13086530</v>
      </c>
      <c r="B3156" s="49" t="s">
        <v>27</v>
      </c>
      <c r="C3156" s="50">
        <v>44368</v>
      </c>
      <c r="D3156" s="31">
        <v>1669</v>
      </c>
      <c r="E3156" s="31">
        <v>304137.3</v>
      </c>
      <c r="F3156" s="31">
        <v>1669</v>
      </c>
      <c r="G3156" s="31">
        <v>140798</v>
      </c>
      <c r="H3156" s="31">
        <v>-140797.5</v>
      </c>
      <c r="I3156" s="50">
        <v>44368</v>
      </c>
      <c r="J3156" s="31">
        <v>2021</v>
      </c>
      <c r="K3156">
        <f t="shared" si="352"/>
        <v>6</v>
      </c>
      <c r="L3156">
        <f t="shared" si="353"/>
        <v>21</v>
      </c>
      <c r="M3156">
        <f t="shared" si="354"/>
        <v>2021</v>
      </c>
      <c r="N3156">
        <f t="shared" si="355"/>
        <v>2021</v>
      </c>
      <c r="O3156">
        <f t="shared" si="356"/>
        <v>3310.4614999999999</v>
      </c>
      <c r="P3156">
        <f t="shared" si="357"/>
        <v>0</v>
      </c>
      <c r="Q3156">
        <f t="shared" si="358"/>
        <v>3310.4614999999999</v>
      </c>
    </row>
    <row r="3157" spans="1:17" x14ac:dyDescent="0.3">
      <c r="A3157" s="31">
        <v>13086530</v>
      </c>
      <c r="B3157" s="49" t="s">
        <v>27</v>
      </c>
      <c r="C3157" s="50">
        <v>44369</v>
      </c>
      <c r="D3157" s="31">
        <v>1641</v>
      </c>
      <c r="E3157" s="31">
        <v>307391.3</v>
      </c>
      <c r="F3157" s="31">
        <v>1641</v>
      </c>
      <c r="G3157" s="31">
        <v>144052</v>
      </c>
      <c r="H3157" s="31">
        <v>-144051.5</v>
      </c>
      <c r="I3157" s="50">
        <v>44369</v>
      </c>
      <c r="J3157" s="31">
        <v>2021</v>
      </c>
      <c r="K3157">
        <f t="shared" si="352"/>
        <v>6</v>
      </c>
      <c r="L3157">
        <f t="shared" si="353"/>
        <v>22</v>
      </c>
      <c r="M3157">
        <f t="shared" si="354"/>
        <v>2021</v>
      </c>
      <c r="N3157">
        <f t="shared" si="355"/>
        <v>2021</v>
      </c>
      <c r="O3157">
        <f t="shared" si="356"/>
        <v>3254.9234999999999</v>
      </c>
      <c r="P3157">
        <f t="shared" si="357"/>
        <v>0</v>
      </c>
      <c r="Q3157">
        <f t="shared" si="358"/>
        <v>3254.9234999999999</v>
      </c>
    </row>
    <row r="3158" spans="1:17" x14ac:dyDescent="0.3">
      <c r="A3158" s="31">
        <v>13086530</v>
      </c>
      <c r="B3158" s="49" t="s">
        <v>27</v>
      </c>
      <c r="C3158" s="50">
        <v>44370</v>
      </c>
      <c r="D3158" s="31">
        <v>1645</v>
      </c>
      <c r="E3158" s="31">
        <v>310653.5</v>
      </c>
      <c r="F3158" s="31">
        <v>1645</v>
      </c>
      <c r="G3158" s="31">
        <v>147314</v>
      </c>
      <c r="H3158" s="31">
        <v>-147313.70000000001</v>
      </c>
      <c r="I3158" s="50">
        <v>44370</v>
      </c>
      <c r="J3158" s="31">
        <v>2021</v>
      </c>
      <c r="K3158">
        <f t="shared" si="352"/>
        <v>6</v>
      </c>
      <c r="L3158">
        <f t="shared" si="353"/>
        <v>23</v>
      </c>
      <c r="M3158">
        <f t="shared" si="354"/>
        <v>2021</v>
      </c>
      <c r="N3158">
        <f t="shared" si="355"/>
        <v>2021</v>
      </c>
      <c r="O3158">
        <f t="shared" si="356"/>
        <v>3262.8575000000001</v>
      </c>
      <c r="P3158">
        <f t="shared" si="357"/>
        <v>0</v>
      </c>
      <c r="Q3158">
        <f t="shared" si="358"/>
        <v>3262.8575000000001</v>
      </c>
    </row>
    <row r="3159" spans="1:17" x14ac:dyDescent="0.3">
      <c r="A3159" s="31">
        <v>13086530</v>
      </c>
      <c r="B3159" s="49" t="s">
        <v>27</v>
      </c>
      <c r="C3159" s="50">
        <v>44371</v>
      </c>
      <c r="D3159" s="31">
        <v>1659</v>
      </c>
      <c r="E3159" s="31">
        <v>313943.09999999998</v>
      </c>
      <c r="F3159" s="31">
        <v>1659</v>
      </c>
      <c r="G3159" s="31">
        <v>150603</v>
      </c>
      <c r="H3159" s="31">
        <v>-150603.29999999999</v>
      </c>
      <c r="I3159" s="50">
        <v>44371</v>
      </c>
      <c r="J3159" s="31">
        <v>2021</v>
      </c>
      <c r="K3159">
        <f t="shared" si="352"/>
        <v>6</v>
      </c>
      <c r="L3159">
        <f t="shared" si="353"/>
        <v>24</v>
      </c>
      <c r="M3159">
        <f t="shared" si="354"/>
        <v>2021</v>
      </c>
      <c r="N3159">
        <f t="shared" si="355"/>
        <v>2021</v>
      </c>
      <c r="O3159">
        <f t="shared" si="356"/>
        <v>3290.6264999999999</v>
      </c>
      <c r="P3159">
        <f t="shared" si="357"/>
        <v>0</v>
      </c>
      <c r="Q3159">
        <f t="shared" si="358"/>
        <v>3290.6264999999999</v>
      </c>
    </row>
    <row r="3160" spans="1:17" x14ac:dyDescent="0.3">
      <c r="A3160" s="31">
        <v>13086530</v>
      </c>
      <c r="B3160" s="49" t="s">
        <v>27</v>
      </c>
      <c r="C3160" s="50">
        <v>44372</v>
      </c>
      <c r="D3160" s="31">
        <v>1658</v>
      </c>
      <c r="E3160" s="31">
        <v>317231.3</v>
      </c>
      <c r="F3160" s="31">
        <v>1658</v>
      </c>
      <c r="G3160" s="31">
        <v>153892</v>
      </c>
      <c r="H3160" s="31">
        <v>-153891.5</v>
      </c>
      <c r="I3160" s="50">
        <v>44372</v>
      </c>
      <c r="J3160" s="31">
        <v>2021</v>
      </c>
      <c r="K3160">
        <f t="shared" si="352"/>
        <v>6</v>
      </c>
      <c r="L3160">
        <f t="shared" si="353"/>
        <v>25</v>
      </c>
      <c r="M3160">
        <f t="shared" si="354"/>
        <v>2021</v>
      </c>
      <c r="N3160">
        <f t="shared" si="355"/>
        <v>2021</v>
      </c>
      <c r="O3160">
        <f t="shared" si="356"/>
        <v>3288.643</v>
      </c>
      <c r="P3160">
        <f t="shared" si="357"/>
        <v>0</v>
      </c>
      <c r="Q3160">
        <f t="shared" si="358"/>
        <v>3288.643</v>
      </c>
    </row>
    <row r="3161" spans="1:17" x14ac:dyDescent="0.3">
      <c r="A3161" s="31">
        <v>13086530</v>
      </c>
      <c r="B3161" s="49" t="s">
        <v>27</v>
      </c>
      <c r="C3161" s="50">
        <v>44373</v>
      </c>
      <c r="D3161" s="31">
        <v>1662</v>
      </c>
      <c r="E3161" s="31">
        <v>320527.7</v>
      </c>
      <c r="F3161" s="31">
        <v>1662</v>
      </c>
      <c r="G3161" s="31">
        <v>157188</v>
      </c>
      <c r="H3161" s="31">
        <v>-157187.9</v>
      </c>
      <c r="I3161" s="50">
        <v>44373</v>
      </c>
      <c r="J3161" s="31">
        <v>2021</v>
      </c>
      <c r="K3161">
        <f t="shared" si="352"/>
        <v>6</v>
      </c>
      <c r="L3161">
        <f t="shared" si="353"/>
        <v>26</v>
      </c>
      <c r="M3161">
        <f t="shared" si="354"/>
        <v>2021</v>
      </c>
      <c r="N3161">
        <f t="shared" si="355"/>
        <v>2021</v>
      </c>
      <c r="O3161">
        <f t="shared" si="356"/>
        <v>3296.5770000000002</v>
      </c>
      <c r="P3161">
        <f t="shared" si="357"/>
        <v>0</v>
      </c>
      <c r="Q3161">
        <f t="shared" si="358"/>
        <v>3296.5770000000002</v>
      </c>
    </row>
    <row r="3162" spans="1:17" x14ac:dyDescent="0.3">
      <c r="A3162" s="31">
        <v>13086530</v>
      </c>
      <c r="B3162" s="49" t="s">
        <v>27</v>
      </c>
      <c r="C3162" s="50">
        <v>44374</v>
      </c>
      <c r="D3162" s="31">
        <v>1654</v>
      </c>
      <c r="E3162" s="31">
        <v>323808.2</v>
      </c>
      <c r="F3162" s="31">
        <v>1654</v>
      </c>
      <c r="G3162" s="31">
        <v>160468</v>
      </c>
      <c r="H3162" s="31">
        <v>-160468.4</v>
      </c>
      <c r="I3162" s="50">
        <v>44374</v>
      </c>
      <c r="J3162" s="31">
        <v>2021</v>
      </c>
      <c r="K3162">
        <f t="shared" si="352"/>
        <v>6</v>
      </c>
      <c r="L3162">
        <f t="shared" si="353"/>
        <v>27</v>
      </c>
      <c r="M3162">
        <f t="shared" si="354"/>
        <v>2021</v>
      </c>
      <c r="N3162">
        <f t="shared" si="355"/>
        <v>2021</v>
      </c>
      <c r="O3162">
        <f t="shared" si="356"/>
        <v>3280.7090000000003</v>
      </c>
      <c r="P3162">
        <f t="shared" si="357"/>
        <v>0</v>
      </c>
      <c r="Q3162">
        <f t="shared" si="358"/>
        <v>3280.7090000000003</v>
      </c>
    </row>
    <row r="3163" spans="1:17" x14ac:dyDescent="0.3">
      <c r="A3163" s="31">
        <v>13086530</v>
      </c>
      <c r="B3163" s="49" t="s">
        <v>27</v>
      </c>
      <c r="C3163" s="50">
        <v>44375</v>
      </c>
      <c r="D3163" s="31">
        <v>1644</v>
      </c>
      <c r="E3163" s="31">
        <v>327068.2</v>
      </c>
      <c r="F3163" s="31">
        <v>1644</v>
      </c>
      <c r="G3163" s="31">
        <v>163728</v>
      </c>
      <c r="H3163" s="31">
        <v>-163728.4</v>
      </c>
      <c r="I3163" s="50">
        <v>44375</v>
      </c>
      <c r="J3163" s="31">
        <v>2021</v>
      </c>
      <c r="K3163">
        <f t="shared" si="352"/>
        <v>6</v>
      </c>
      <c r="L3163">
        <f t="shared" si="353"/>
        <v>28</v>
      </c>
      <c r="M3163">
        <f t="shared" si="354"/>
        <v>2021</v>
      </c>
      <c r="N3163">
        <f t="shared" si="355"/>
        <v>2021</v>
      </c>
      <c r="O3163">
        <f t="shared" si="356"/>
        <v>3260.8740000000003</v>
      </c>
      <c r="P3163">
        <f t="shared" si="357"/>
        <v>0</v>
      </c>
      <c r="Q3163">
        <f t="shared" si="358"/>
        <v>3260.8740000000003</v>
      </c>
    </row>
    <row r="3164" spans="1:17" x14ac:dyDescent="0.3">
      <c r="A3164" s="31">
        <v>13086530</v>
      </c>
      <c r="B3164" s="49" t="s">
        <v>27</v>
      </c>
      <c r="C3164" s="50">
        <v>44376</v>
      </c>
      <c r="D3164" s="31">
        <v>1643</v>
      </c>
      <c r="E3164" s="31">
        <v>330326.8</v>
      </c>
      <c r="F3164" s="31">
        <v>1643</v>
      </c>
      <c r="G3164" s="31">
        <v>166987</v>
      </c>
      <c r="H3164" s="31">
        <v>-166987</v>
      </c>
      <c r="I3164" s="50">
        <v>44376</v>
      </c>
      <c r="J3164" s="31">
        <v>2021</v>
      </c>
      <c r="K3164">
        <f t="shared" si="352"/>
        <v>6</v>
      </c>
      <c r="L3164">
        <f t="shared" si="353"/>
        <v>29</v>
      </c>
      <c r="M3164">
        <f t="shared" si="354"/>
        <v>2021</v>
      </c>
      <c r="N3164">
        <f t="shared" si="355"/>
        <v>2021</v>
      </c>
      <c r="O3164">
        <f t="shared" si="356"/>
        <v>3258.8905</v>
      </c>
      <c r="P3164">
        <f t="shared" si="357"/>
        <v>0</v>
      </c>
      <c r="Q3164">
        <f t="shared" si="358"/>
        <v>3258.8905</v>
      </c>
    </row>
    <row r="3165" spans="1:17" x14ac:dyDescent="0.3">
      <c r="A3165" s="31">
        <v>13086530</v>
      </c>
      <c r="B3165" s="49" t="s">
        <v>27</v>
      </c>
      <c r="C3165" s="50">
        <v>44377</v>
      </c>
      <c r="D3165" s="31">
        <v>1645</v>
      </c>
      <c r="E3165" s="31">
        <v>333588.8</v>
      </c>
      <c r="F3165" s="31">
        <v>1645</v>
      </c>
      <c r="G3165" s="31">
        <v>170249</v>
      </c>
      <c r="H3165" s="31">
        <v>-170249</v>
      </c>
      <c r="I3165" s="50">
        <v>44377</v>
      </c>
      <c r="J3165" s="31">
        <v>2021</v>
      </c>
      <c r="K3165">
        <f t="shared" si="352"/>
        <v>6</v>
      </c>
      <c r="L3165">
        <f t="shared" si="353"/>
        <v>30</v>
      </c>
      <c r="M3165">
        <f t="shared" si="354"/>
        <v>2021</v>
      </c>
      <c r="N3165">
        <f t="shared" si="355"/>
        <v>2021</v>
      </c>
      <c r="O3165">
        <f t="shared" si="356"/>
        <v>3262.8575000000001</v>
      </c>
      <c r="P3165">
        <f t="shared" si="357"/>
        <v>0</v>
      </c>
      <c r="Q3165">
        <f t="shared" si="358"/>
        <v>3262.8575000000001</v>
      </c>
    </row>
    <row r="3166" spans="1:17" x14ac:dyDescent="0.3">
      <c r="A3166" s="31">
        <v>13086530</v>
      </c>
      <c r="B3166" s="49" t="s">
        <v>27</v>
      </c>
      <c r="C3166" s="50">
        <v>44378</v>
      </c>
      <c r="D3166" s="31">
        <v>1654</v>
      </c>
      <c r="E3166" s="31">
        <v>336868.6</v>
      </c>
      <c r="F3166" s="31">
        <v>1654</v>
      </c>
      <c r="G3166" s="31">
        <v>173529</v>
      </c>
      <c r="H3166" s="31">
        <v>-173528.8</v>
      </c>
      <c r="I3166" s="50">
        <v>44378</v>
      </c>
      <c r="J3166" s="31">
        <v>2021</v>
      </c>
      <c r="K3166">
        <f t="shared" si="352"/>
        <v>7</v>
      </c>
      <c r="L3166">
        <f t="shared" si="353"/>
        <v>1</v>
      </c>
      <c r="M3166">
        <f t="shared" si="354"/>
        <v>2021</v>
      </c>
      <c r="N3166">
        <f t="shared" si="355"/>
        <v>2021</v>
      </c>
      <c r="O3166">
        <f t="shared" si="356"/>
        <v>3280.7090000000003</v>
      </c>
      <c r="P3166">
        <f t="shared" si="357"/>
        <v>0</v>
      </c>
      <c r="Q3166">
        <f t="shared" si="358"/>
        <v>3280.7090000000003</v>
      </c>
    </row>
    <row r="3167" spans="1:17" x14ac:dyDescent="0.3">
      <c r="A3167" s="31">
        <v>13086530</v>
      </c>
      <c r="B3167" s="49" t="s">
        <v>27</v>
      </c>
      <c r="C3167" s="50">
        <v>44379</v>
      </c>
      <c r="D3167" s="31">
        <v>1655</v>
      </c>
      <c r="E3167" s="31">
        <v>340151.8</v>
      </c>
      <c r="F3167" s="31">
        <v>1655</v>
      </c>
      <c r="G3167" s="31">
        <v>176812</v>
      </c>
      <c r="H3167" s="31">
        <v>-176812</v>
      </c>
      <c r="I3167" s="50">
        <v>44379</v>
      </c>
      <c r="J3167" s="31">
        <v>2021</v>
      </c>
      <c r="K3167">
        <f t="shared" si="352"/>
        <v>7</v>
      </c>
      <c r="L3167">
        <f t="shared" si="353"/>
        <v>2</v>
      </c>
      <c r="M3167">
        <f t="shared" si="354"/>
        <v>2021</v>
      </c>
      <c r="N3167">
        <f t="shared" si="355"/>
        <v>2021</v>
      </c>
      <c r="O3167">
        <f t="shared" si="356"/>
        <v>3282.6925000000001</v>
      </c>
      <c r="P3167">
        <f t="shared" si="357"/>
        <v>0</v>
      </c>
      <c r="Q3167">
        <f t="shared" si="358"/>
        <v>3282.6925000000001</v>
      </c>
    </row>
    <row r="3168" spans="1:17" x14ac:dyDescent="0.3">
      <c r="A3168" s="31">
        <v>13086530</v>
      </c>
      <c r="B3168" s="49" t="s">
        <v>27</v>
      </c>
      <c r="C3168" s="50">
        <v>44380</v>
      </c>
      <c r="D3168" s="31">
        <v>1652</v>
      </c>
      <c r="E3168" s="31">
        <v>343428.8</v>
      </c>
      <c r="F3168" s="31">
        <v>1652</v>
      </c>
      <c r="G3168" s="31">
        <v>180089</v>
      </c>
      <c r="H3168" s="31">
        <v>-180089</v>
      </c>
      <c r="I3168" s="50">
        <v>44380</v>
      </c>
      <c r="J3168" s="31">
        <v>2021</v>
      </c>
      <c r="K3168">
        <f t="shared" si="352"/>
        <v>7</v>
      </c>
      <c r="L3168">
        <f t="shared" si="353"/>
        <v>3</v>
      </c>
      <c r="M3168">
        <f t="shared" si="354"/>
        <v>2021</v>
      </c>
      <c r="N3168">
        <f t="shared" si="355"/>
        <v>2021</v>
      </c>
      <c r="O3168">
        <f t="shared" si="356"/>
        <v>3276.7420000000002</v>
      </c>
      <c r="P3168">
        <f t="shared" si="357"/>
        <v>0</v>
      </c>
      <c r="Q3168">
        <f t="shared" si="358"/>
        <v>3276.7420000000002</v>
      </c>
    </row>
    <row r="3169" spans="1:17" x14ac:dyDescent="0.3">
      <c r="A3169" s="31">
        <v>13086530</v>
      </c>
      <c r="B3169" s="49" t="s">
        <v>27</v>
      </c>
      <c r="C3169" s="50">
        <v>44381</v>
      </c>
      <c r="D3169" s="31">
        <v>1632</v>
      </c>
      <c r="E3169" s="31">
        <v>346666</v>
      </c>
      <c r="F3169" s="31">
        <v>1632</v>
      </c>
      <c r="G3169" s="31">
        <v>183326</v>
      </c>
      <c r="H3169" s="31">
        <v>-183326.2</v>
      </c>
      <c r="I3169" s="50">
        <v>44381</v>
      </c>
      <c r="J3169" s="31">
        <v>2021</v>
      </c>
      <c r="K3169">
        <f t="shared" si="352"/>
        <v>7</v>
      </c>
      <c r="L3169">
        <f t="shared" si="353"/>
        <v>4</v>
      </c>
      <c r="M3169">
        <f t="shared" si="354"/>
        <v>2021</v>
      </c>
      <c r="N3169">
        <f t="shared" si="355"/>
        <v>2021</v>
      </c>
      <c r="O3169">
        <f t="shared" si="356"/>
        <v>3237.0720000000001</v>
      </c>
      <c r="P3169">
        <f t="shared" si="357"/>
        <v>0</v>
      </c>
      <c r="Q3169">
        <f t="shared" si="358"/>
        <v>3237.0720000000001</v>
      </c>
    </row>
    <row r="3170" spans="1:17" x14ac:dyDescent="0.3">
      <c r="A3170" s="31">
        <v>13086530</v>
      </c>
      <c r="B3170" s="49" t="s">
        <v>27</v>
      </c>
      <c r="C3170" s="50">
        <v>44382</v>
      </c>
      <c r="D3170" s="31">
        <v>1612</v>
      </c>
      <c r="E3170" s="31">
        <v>349863.5</v>
      </c>
      <c r="F3170" s="31">
        <v>1612</v>
      </c>
      <c r="G3170" s="31">
        <v>186524</v>
      </c>
      <c r="H3170" s="31">
        <v>-186523.7</v>
      </c>
      <c r="I3170" s="50">
        <v>44382</v>
      </c>
      <c r="J3170" s="31">
        <v>2021</v>
      </c>
      <c r="K3170">
        <f t="shared" si="352"/>
        <v>7</v>
      </c>
      <c r="L3170">
        <f t="shared" si="353"/>
        <v>5</v>
      </c>
      <c r="M3170">
        <f t="shared" si="354"/>
        <v>2021</v>
      </c>
      <c r="N3170">
        <f t="shared" si="355"/>
        <v>2021</v>
      </c>
      <c r="O3170">
        <f t="shared" si="356"/>
        <v>3197.402</v>
      </c>
      <c r="P3170">
        <f t="shared" si="357"/>
        <v>0</v>
      </c>
      <c r="Q3170">
        <f t="shared" si="358"/>
        <v>3197.402</v>
      </c>
    </row>
    <row r="3171" spans="1:17" x14ac:dyDescent="0.3">
      <c r="A3171" s="31">
        <v>13086530</v>
      </c>
      <c r="B3171" s="49" t="s">
        <v>27</v>
      </c>
      <c r="C3171" s="50">
        <v>44383</v>
      </c>
      <c r="D3171" s="31">
        <v>1609</v>
      </c>
      <c r="E3171" s="31">
        <v>353054.9</v>
      </c>
      <c r="F3171" s="31">
        <v>1609</v>
      </c>
      <c r="G3171" s="31">
        <v>189715</v>
      </c>
      <c r="H3171" s="31">
        <v>-189715.1</v>
      </c>
      <c r="I3171" s="50">
        <v>44383</v>
      </c>
      <c r="J3171" s="31">
        <v>2021</v>
      </c>
      <c r="K3171">
        <f t="shared" si="352"/>
        <v>7</v>
      </c>
      <c r="L3171">
        <f t="shared" si="353"/>
        <v>6</v>
      </c>
      <c r="M3171">
        <f t="shared" si="354"/>
        <v>2021</v>
      </c>
      <c r="N3171">
        <f t="shared" si="355"/>
        <v>2021</v>
      </c>
      <c r="O3171">
        <f t="shared" si="356"/>
        <v>3191.4515000000001</v>
      </c>
      <c r="P3171">
        <f t="shared" si="357"/>
        <v>0</v>
      </c>
      <c r="Q3171">
        <f t="shared" si="358"/>
        <v>3191.4515000000001</v>
      </c>
    </row>
    <row r="3172" spans="1:17" x14ac:dyDescent="0.3">
      <c r="A3172" s="31">
        <v>13086530</v>
      </c>
      <c r="B3172" s="49" t="s">
        <v>27</v>
      </c>
      <c r="C3172" s="50">
        <v>44384</v>
      </c>
      <c r="D3172" s="31">
        <v>1616</v>
      </c>
      <c r="E3172" s="31">
        <v>356259.2</v>
      </c>
      <c r="F3172" s="31">
        <v>1616</v>
      </c>
      <c r="G3172" s="31">
        <v>192919</v>
      </c>
      <c r="H3172" s="31">
        <v>-192919.4</v>
      </c>
      <c r="I3172" s="50">
        <v>44384</v>
      </c>
      <c r="J3172" s="31">
        <v>2021</v>
      </c>
      <c r="K3172">
        <f t="shared" si="352"/>
        <v>7</v>
      </c>
      <c r="L3172">
        <f t="shared" si="353"/>
        <v>7</v>
      </c>
      <c r="M3172">
        <f t="shared" si="354"/>
        <v>2021</v>
      </c>
      <c r="N3172">
        <f t="shared" si="355"/>
        <v>2021</v>
      </c>
      <c r="O3172">
        <f t="shared" si="356"/>
        <v>3205.3360000000002</v>
      </c>
      <c r="P3172">
        <f t="shared" si="357"/>
        <v>0</v>
      </c>
      <c r="Q3172">
        <f t="shared" si="358"/>
        <v>3205.3360000000002</v>
      </c>
    </row>
    <row r="3173" spans="1:17" x14ac:dyDescent="0.3">
      <c r="A3173" s="31">
        <v>13086530</v>
      </c>
      <c r="B3173" s="49" t="s">
        <v>27</v>
      </c>
      <c r="C3173" s="50">
        <v>44385</v>
      </c>
      <c r="D3173" s="31">
        <v>1610</v>
      </c>
      <c r="E3173" s="31">
        <v>359452.6</v>
      </c>
      <c r="F3173" s="31">
        <v>1610</v>
      </c>
      <c r="G3173" s="31">
        <v>196113</v>
      </c>
      <c r="H3173" s="31">
        <v>-196112.8</v>
      </c>
      <c r="I3173" s="50">
        <v>44385</v>
      </c>
      <c r="J3173" s="31">
        <v>2021</v>
      </c>
      <c r="K3173">
        <f t="shared" ref="K3173:K3236" si="359">MONTH(C3173)</f>
        <v>7</v>
      </c>
      <c r="L3173">
        <f t="shared" ref="L3173:L3236" si="360">DAY(C3173)</f>
        <v>8</v>
      </c>
      <c r="M3173">
        <f t="shared" ref="M3173:M3236" si="361">YEAR(C3173)</f>
        <v>2021</v>
      </c>
      <c r="N3173">
        <f t="shared" ref="N3173:N3236" si="362">IF(K3173&gt;10,M3173+1,M3173)</f>
        <v>2021</v>
      </c>
      <c r="O3173">
        <f t="shared" ref="O3173:O3236" si="363">D3173*1.9835</f>
        <v>3193.4349999999999</v>
      </c>
      <c r="P3173">
        <f t="shared" ref="P3173:P3236" si="364">(D3173-F3173)*1.9835</f>
        <v>0</v>
      </c>
      <c r="Q3173">
        <f t="shared" ref="Q3173:Q3236" si="365">F3173*1.9835</f>
        <v>3193.4349999999999</v>
      </c>
    </row>
    <row r="3174" spans="1:17" x14ac:dyDescent="0.3">
      <c r="A3174" s="31">
        <v>13086530</v>
      </c>
      <c r="B3174" s="49" t="s">
        <v>27</v>
      </c>
      <c r="C3174" s="50">
        <v>44386</v>
      </c>
      <c r="D3174" s="31">
        <v>1573</v>
      </c>
      <c r="E3174" s="31">
        <v>362573.1</v>
      </c>
      <c r="F3174" s="31">
        <v>1573</v>
      </c>
      <c r="G3174" s="31">
        <v>199233</v>
      </c>
      <c r="H3174" s="31">
        <v>-199233.3</v>
      </c>
      <c r="I3174" s="50">
        <v>44386</v>
      </c>
      <c r="J3174" s="31">
        <v>2021</v>
      </c>
      <c r="K3174">
        <f t="shared" si="359"/>
        <v>7</v>
      </c>
      <c r="L3174">
        <f t="shared" si="360"/>
        <v>9</v>
      </c>
      <c r="M3174">
        <f t="shared" si="361"/>
        <v>2021</v>
      </c>
      <c r="N3174">
        <f t="shared" si="362"/>
        <v>2021</v>
      </c>
      <c r="O3174">
        <f t="shared" si="363"/>
        <v>3120.0455000000002</v>
      </c>
      <c r="P3174">
        <f t="shared" si="364"/>
        <v>0</v>
      </c>
      <c r="Q3174">
        <f t="shared" si="365"/>
        <v>3120.0455000000002</v>
      </c>
    </row>
    <row r="3175" spans="1:17" x14ac:dyDescent="0.3">
      <c r="A3175" s="31">
        <v>13086530</v>
      </c>
      <c r="B3175" s="49" t="s">
        <v>27</v>
      </c>
      <c r="C3175" s="50">
        <v>44387</v>
      </c>
      <c r="D3175" s="31">
        <v>1568</v>
      </c>
      <c r="E3175" s="31">
        <v>365682.7</v>
      </c>
      <c r="F3175" s="31">
        <v>1568</v>
      </c>
      <c r="G3175" s="31">
        <v>202343</v>
      </c>
      <c r="H3175" s="31">
        <v>-202342.9</v>
      </c>
      <c r="I3175" s="50">
        <v>44387</v>
      </c>
      <c r="J3175" s="31">
        <v>2021</v>
      </c>
      <c r="K3175">
        <f t="shared" si="359"/>
        <v>7</v>
      </c>
      <c r="L3175">
        <f t="shared" si="360"/>
        <v>10</v>
      </c>
      <c r="M3175">
        <f t="shared" si="361"/>
        <v>2021</v>
      </c>
      <c r="N3175">
        <f t="shared" si="362"/>
        <v>2021</v>
      </c>
      <c r="O3175">
        <f t="shared" si="363"/>
        <v>3110.1280000000002</v>
      </c>
      <c r="P3175">
        <f t="shared" si="364"/>
        <v>0</v>
      </c>
      <c r="Q3175">
        <f t="shared" si="365"/>
        <v>3110.1280000000002</v>
      </c>
    </row>
    <row r="3176" spans="1:17" x14ac:dyDescent="0.3">
      <c r="A3176" s="31">
        <v>13086530</v>
      </c>
      <c r="B3176" s="49" t="s">
        <v>27</v>
      </c>
      <c r="C3176" s="50">
        <v>44388</v>
      </c>
      <c r="D3176" s="31">
        <v>1572</v>
      </c>
      <c r="E3176" s="31">
        <v>368800.4</v>
      </c>
      <c r="F3176" s="31">
        <v>1572</v>
      </c>
      <c r="G3176" s="31">
        <v>205461</v>
      </c>
      <c r="H3176" s="31">
        <v>-205460.6</v>
      </c>
      <c r="I3176" s="50">
        <v>44388</v>
      </c>
      <c r="J3176" s="31">
        <v>2021</v>
      </c>
      <c r="K3176">
        <f t="shared" si="359"/>
        <v>7</v>
      </c>
      <c r="L3176">
        <f t="shared" si="360"/>
        <v>11</v>
      </c>
      <c r="M3176">
        <f t="shared" si="361"/>
        <v>2021</v>
      </c>
      <c r="N3176">
        <f t="shared" si="362"/>
        <v>2021</v>
      </c>
      <c r="O3176">
        <f t="shared" si="363"/>
        <v>3118.0619999999999</v>
      </c>
      <c r="P3176">
        <f t="shared" si="364"/>
        <v>0</v>
      </c>
      <c r="Q3176">
        <f t="shared" si="365"/>
        <v>3118.0619999999999</v>
      </c>
    </row>
    <row r="3177" spans="1:17" x14ac:dyDescent="0.3">
      <c r="A3177" s="31">
        <v>13086530</v>
      </c>
      <c r="B3177" s="49" t="s">
        <v>27</v>
      </c>
      <c r="C3177" s="50">
        <v>44389</v>
      </c>
      <c r="D3177" s="31">
        <v>1569</v>
      </c>
      <c r="E3177" s="31">
        <v>371911.9</v>
      </c>
      <c r="F3177" s="31">
        <v>1569</v>
      </c>
      <c r="G3177" s="31">
        <v>208572</v>
      </c>
      <c r="H3177" s="31">
        <v>-208572.1</v>
      </c>
      <c r="I3177" s="50">
        <v>44389</v>
      </c>
      <c r="J3177" s="31">
        <v>2021</v>
      </c>
      <c r="K3177">
        <f t="shared" si="359"/>
        <v>7</v>
      </c>
      <c r="L3177">
        <f t="shared" si="360"/>
        <v>12</v>
      </c>
      <c r="M3177">
        <f t="shared" si="361"/>
        <v>2021</v>
      </c>
      <c r="N3177">
        <f t="shared" si="362"/>
        <v>2021</v>
      </c>
      <c r="O3177">
        <f t="shared" si="363"/>
        <v>3112.1115</v>
      </c>
      <c r="P3177">
        <f t="shared" si="364"/>
        <v>0</v>
      </c>
      <c r="Q3177">
        <f t="shared" si="365"/>
        <v>3112.1115</v>
      </c>
    </row>
    <row r="3178" spans="1:17" x14ac:dyDescent="0.3">
      <c r="A3178" s="31">
        <v>13086530</v>
      </c>
      <c r="B3178" s="49" t="s">
        <v>27</v>
      </c>
      <c r="C3178" s="50">
        <v>44390</v>
      </c>
      <c r="D3178" s="31">
        <v>1520</v>
      </c>
      <c r="E3178" s="31">
        <v>374927.3</v>
      </c>
      <c r="F3178" s="31">
        <v>1520</v>
      </c>
      <c r="G3178" s="31">
        <v>211588</v>
      </c>
      <c r="H3178" s="31">
        <v>-211587.5</v>
      </c>
      <c r="I3178" s="50">
        <v>44390</v>
      </c>
      <c r="J3178" s="31">
        <v>2021</v>
      </c>
      <c r="K3178">
        <f t="shared" si="359"/>
        <v>7</v>
      </c>
      <c r="L3178">
        <f t="shared" si="360"/>
        <v>13</v>
      </c>
      <c r="M3178">
        <f t="shared" si="361"/>
        <v>2021</v>
      </c>
      <c r="N3178">
        <f t="shared" si="362"/>
        <v>2021</v>
      </c>
      <c r="O3178">
        <f t="shared" si="363"/>
        <v>3014.92</v>
      </c>
      <c r="P3178">
        <f t="shared" si="364"/>
        <v>0</v>
      </c>
      <c r="Q3178">
        <f t="shared" si="365"/>
        <v>3014.92</v>
      </c>
    </row>
    <row r="3179" spans="1:17" x14ac:dyDescent="0.3">
      <c r="A3179" s="31">
        <v>13086530</v>
      </c>
      <c r="B3179" s="49" t="s">
        <v>27</v>
      </c>
      <c r="C3179" s="50">
        <v>44391</v>
      </c>
      <c r="D3179" s="31">
        <v>1505</v>
      </c>
      <c r="E3179" s="31">
        <v>377913.1</v>
      </c>
      <c r="F3179" s="31">
        <v>1505</v>
      </c>
      <c r="G3179" s="31">
        <v>214573</v>
      </c>
      <c r="H3179" s="31">
        <v>-214573.3</v>
      </c>
      <c r="I3179" s="50">
        <v>44391</v>
      </c>
      <c r="J3179" s="31">
        <v>2021</v>
      </c>
      <c r="K3179">
        <f t="shared" si="359"/>
        <v>7</v>
      </c>
      <c r="L3179">
        <f t="shared" si="360"/>
        <v>14</v>
      </c>
      <c r="M3179">
        <f t="shared" si="361"/>
        <v>2021</v>
      </c>
      <c r="N3179">
        <f t="shared" si="362"/>
        <v>2021</v>
      </c>
      <c r="O3179">
        <f t="shared" si="363"/>
        <v>2985.1675</v>
      </c>
      <c r="P3179">
        <f t="shared" si="364"/>
        <v>0</v>
      </c>
      <c r="Q3179">
        <f t="shared" si="365"/>
        <v>2985.1675</v>
      </c>
    </row>
    <row r="3180" spans="1:17" x14ac:dyDescent="0.3">
      <c r="A3180" s="31">
        <v>13086530</v>
      </c>
      <c r="B3180" s="49" t="s">
        <v>27</v>
      </c>
      <c r="C3180" s="50">
        <v>44392</v>
      </c>
      <c r="D3180" s="31">
        <v>1505</v>
      </c>
      <c r="E3180" s="31">
        <v>380897.5</v>
      </c>
      <c r="F3180" s="31">
        <v>1505</v>
      </c>
      <c r="G3180" s="31">
        <v>217558</v>
      </c>
      <c r="H3180" s="31">
        <v>-217557.7</v>
      </c>
      <c r="I3180" s="50">
        <v>44392</v>
      </c>
      <c r="J3180" s="31">
        <v>2021</v>
      </c>
      <c r="K3180">
        <f t="shared" si="359"/>
        <v>7</v>
      </c>
      <c r="L3180">
        <f t="shared" si="360"/>
        <v>15</v>
      </c>
      <c r="M3180">
        <f t="shared" si="361"/>
        <v>2021</v>
      </c>
      <c r="N3180">
        <f t="shared" si="362"/>
        <v>2021</v>
      </c>
      <c r="O3180">
        <f t="shared" si="363"/>
        <v>2985.1675</v>
      </c>
      <c r="P3180">
        <f t="shared" si="364"/>
        <v>0</v>
      </c>
      <c r="Q3180">
        <f t="shared" si="365"/>
        <v>2985.1675</v>
      </c>
    </row>
    <row r="3181" spans="1:17" x14ac:dyDescent="0.3">
      <c r="A3181" s="31">
        <v>13086530</v>
      </c>
      <c r="B3181" s="49" t="s">
        <v>27</v>
      </c>
      <c r="C3181" s="50">
        <v>44393</v>
      </c>
      <c r="D3181" s="31">
        <v>1485</v>
      </c>
      <c r="E3181" s="31">
        <v>383842.9</v>
      </c>
      <c r="F3181" s="31">
        <v>1485</v>
      </c>
      <c r="G3181" s="31">
        <v>220503</v>
      </c>
      <c r="H3181" s="31">
        <v>-220503.1</v>
      </c>
      <c r="I3181" s="50">
        <v>44393</v>
      </c>
      <c r="J3181" s="31">
        <v>2021</v>
      </c>
      <c r="K3181">
        <f t="shared" si="359"/>
        <v>7</v>
      </c>
      <c r="L3181">
        <f t="shared" si="360"/>
        <v>16</v>
      </c>
      <c r="M3181">
        <f t="shared" si="361"/>
        <v>2021</v>
      </c>
      <c r="N3181">
        <f t="shared" si="362"/>
        <v>2021</v>
      </c>
      <c r="O3181">
        <f t="shared" si="363"/>
        <v>2945.4974999999999</v>
      </c>
      <c r="P3181">
        <f t="shared" si="364"/>
        <v>0</v>
      </c>
      <c r="Q3181">
        <f t="shared" si="365"/>
        <v>2945.4974999999999</v>
      </c>
    </row>
    <row r="3182" spans="1:17" x14ac:dyDescent="0.3">
      <c r="A3182" s="31">
        <v>13086530</v>
      </c>
      <c r="B3182" s="49" t="s">
        <v>27</v>
      </c>
      <c r="C3182" s="50">
        <v>44394</v>
      </c>
      <c r="D3182" s="31">
        <v>1466</v>
      </c>
      <c r="E3182" s="31">
        <v>386749.6</v>
      </c>
      <c r="F3182" s="31">
        <v>1466</v>
      </c>
      <c r="G3182" s="31">
        <v>223410</v>
      </c>
      <c r="H3182" s="31">
        <v>-223409.8</v>
      </c>
      <c r="I3182" s="50">
        <v>44394</v>
      </c>
      <c r="J3182" s="31">
        <v>2021</v>
      </c>
      <c r="K3182">
        <f t="shared" si="359"/>
        <v>7</v>
      </c>
      <c r="L3182">
        <f t="shared" si="360"/>
        <v>17</v>
      </c>
      <c r="M3182">
        <f t="shared" si="361"/>
        <v>2021</v>
      </c>
      <c r="N3182">
        <f t="shared" si="362"/>
        <v>2021</v>
      </c>
      <c r="O3182">
        <f t="shared" si="363"/>
        <v>2907.8110000000001</v>
      </c>
      <c r="P3182">
        <f t="shared" si="364"/>
        <v>0</v>
      </c>
      <c r="Q3182">
        <f t="shared" si="365"/>
        <v>2907.8110000000001</v>
      </c>
    </row>
    <row r="3183" spans="1:17" x14ac:dyDescent="0.3">
      <c r="A3183" s="31">
        <v>13086530</v>
      </c>
      <c r="B3183" s="49" t="s">
        <v>27</v>
      </c>
      <c r="C3183" s="50">
        <v>44395</v>
      </c>
      <c r="D3183" s="31">
        <v>1467</v>
      </c>
      <c r="E3183" s="31">
        <v>389659.9</v>
      </c>
      <c r="F3183" s="31">
        <v>1467</v>
      </c>
      <c r="G3183" s="31">
        <v>226320</v>
      </c>
      <c r="H3183" s="31">
        <v>-226320.1</v>
      </c>
      <c r="I3183" s="50">
        <v>44395</v>
      </c>
      <c r="J3183" s="31">
        <v>2021</v>
      </c>
      <c r="K3183">
        <f t="shared" si="359"/>
        <v>7</v>
      </c>
      <c r="L3183">
        <f t="shared" si="360"/>
        <v>18</v>
      </c>
      <c r="M3183">
        <f t="shared" si="361"/>
        <v>2021</v>
      </c>
      <c r="N3183">
        <f t="shared" si="362"/>
        <v>2021</v>
      </c>
      <c r="O3183">
        <f t="shared" si="363"/>
        <v>2909.7945</v>
      </c>
      <c r="P3183">
        <f t="shared" si="364"/>
        <v>0</v>
      </c>
      <c r="Q3183">
        <f t="shared" si="365"/>
        <v>2909.7945</v>
      </c>
    </row>
    <row r="3184" spans="1:17" x14ac:dyDescent="0.3">
      <c r="A3184" s="31">
        <v>13086530</v>
      </c>
      <c r="B3184" s="49" t="s">
        <v>27</v>
      </c>
      <c r="C3184" s="50">
        <v>44396</v>
      </c>
      <c r="D3184" s="31">
        <v>1462</v>
      </c>
      <c r="E3184" s="31">
        <v>392559.8</v>
      </c>
      <c r="F3184" s="31">
        <v>1462</v>
      </c>
      <c r="G3184" s="31">
        <v>229220</v>
      </c>
      <c r="H3184" s="31">
        <v>-229220</v>
      </c>
      <c r="I3184" s="50">
        <v>44396</v>
      </c>
      <c r="J3184" s="31">
        <v>2021</v>
      </c>
      <c r="K3184">
        <f t="shared" si="359"/>
        <v>7</v>
      </c>
      <c r="L3184">
        <f t="shared" si="360"/>
        <v>19</v>
      </c>
      <c r="M3184">
        <f t="shared" si="361"/>
        <v>2021</v>
      </c>
      <c r="N3184">
        <f t="shared" si="362"/>
        <v>2021</v>
      </c>
      <c r="O3184">
        <f t="shared" si="363"/>
        <v>2899.877</v>
      </c>
      <c r="P3184">
        <f t="shared" si="364"/>
        <v>0</v>
      </c>
      <c r="Q3184">
        <f t="shared" si="365"/>
        <v>2899.877</v>
      </c>
    </row>
    <row r="3185" spans="1:17" x14ac:dyDescent="0.3">
      <c r="A3185" s="31">
        <v>13086530</v>
      </c>
      <c r="B3185" s="49" t="s">
        <v>27</v>
      </c>
      <c r="C3185" s="50">
        <v>44397</v>
      </c>
      <c r="D3185" s="31">
        <v>1445</v>
      </c>
      <c r="E3185" s="31">
        <v>395425.8</v>
      </c>
      <c r="F3185" s="31">
        <v>1445</v>
      </c>
      <c r="G3185" s="31">
        <v>232086</v>
      </c>
      <c r="H3185" s="31">
        <v>-232086</v>
      </c>
      <c r="I3185" s="50">
        <v>44397</v>
      </c>
      <c r="J3185" s="31">
        <v>2021</v>
      </c>
      <c r="K3185">
        <f t="shared" si="359"/>
        <v>7</v>
      </c>
      <c r="L3185">
        <f t="shared" si="360"/>
        <v>20</v>
      </c>
      <c r="M3185">
        <f t="shared" si="361"/>
        <v>2021</v>
      </c>
      <c r="N3185">
        <f t="shared" si="362"/>
        <v>2021</v>
      </c>
      <c r="O3185">
        <f t="shared" si="363"/>
        <v>2866.1575000000003</v>
      </c>
      <c r="P3185">
        <f t="shared" si="364"/>
        <v>0</v>
      </c>
      <c r="Q3185">
        <f t="shared" si="365"/>
        <v>2866.1575000000003</v>
      </c>
    </row>
    <row r="3186" spans="1:17" x14ac:dyDescent="0.3">
      <c r="A3186" s="31">
        <v>13086530</v>
      </c>
      <c r="B3186" s="49" t="s">
        <v>27</v>
      </c>
      <c r="C3186" s="50">
        <v>44398</v>
      </c>
      <c r="D3186" s="31">
        <v>1437</v>
      </c>
      <c r="E3186" s="31">
        <v>398276.7</v>
      </c>
      <c r="F3186" s="31">
        <v>1437</v>
      </c>
      <c r="G3186" s="31">
        <v>234937</v>
      </c>
      <c r="H3186" s="31">
        <v>-234936.9</v>
      </c>
      <c r="I3186" s="50">
        <v>44398</v>
      </c>
      <c r="J3186" s="31">
        <v>2021</v>
      </c>
      <c r="K3186">
        <f t="shared" si="359"/>
        <v>7</v>
      </c>
      <c r="L3186">
        <f t="shared" si="360"/>
        <v>21</v>
      </c>
      <c r="M3186">
        <f t="shared" si="361"/>
        <v>2021</v>
      </c>
      <c r="N3186">
        <f t="shared" si="362"/>
        <v>2021</v>
      </c>
      <c r="O3186">
        <f t="shared" si="363"/>
        <v>2850.2894999999999</v>
      </c>
      <c r="P3186">
        <f t="shared" si="364"/>
        <v>0</v>
      </c>
      <c r="Q3186">
        <f t="shared" si="365"/>
        <v>2850.2894999999999</v>
      </c>
    </row>
    <row r="3187" spans="1:17" x14ac:dyDescent="0.3">
      <c r="A3187" s="31">
        <v>13086530</v>
      </c>
      <c r="B3187" s="49" t="s">
        <v>27</v>
      </c>
      <c r="C3187" s="50">
        <v>44399</v>
      </c>
      <c r="D3187" s="31">
        <v>1437</v>
      </c>
      <c r="E3187" s="31">
        <v>401126.5</v>
      </c>
      <c r="F3187" s="31">
        <v>1437</v>
      </c>
      <c r="G3187" s="31">
        <v>237787</v>
      </c>
      <c r="H3187" s="31">
        <v>-237786.7</v>
      </c>
      <c r="I3187" s="50">
        <v>44399</v>
      </c>
      <c r="J3187" s="31">
        <v>2021</v>
      </c>
      <c r="K3187">
        <f t="shared" si="359"/>
        <v>7</v>
      </c>
      <c r="L3187">
        <f t="shared" si="360"/>
        <v>22</v>
      </c>
      <c r="M3187">
        <f t="shared" si="361"/>
        <v>2021</v>
      </c>
      <c r="N3187">
        <f t="shared" si="362"/>
        <v>2021</v>
      </c>
      <c r="O3187">
        <f t="shared" si="363"/>
        <v>2850.2894999999999</v>
      </c>
      <c r="P3187">
        <f t="shared" si="364"/>
        <v>0</v>
      </c>
      <c r="Q3187">
        <f t="shared" si="365"/>
        <v>2850.2894999999999</v>
      </c>
    </row>
    <row r="3188" spans="1:17" x14ac:dyDescent="0.3">
      <c r="A3188" s="31">
        <v>13086530</v>
      </c>
      <c r="B3188" s="49" t="s">
        <v>27</v>
      </c>
      <c r="C3188" s="50">
        <v>44400</v>
      </c>
      <c r="D3188" s="31">
        <v>1446</v>
      </c>
      <c r="E3188" s="31">
        <v>403993.8</v>
      </c>
      <c r="F3188" s="31">
        <v>1446</v>
      </c>
      <c r="G3188" s="31">
        <v>240654</v>
      </c>
      <c r="H3188" s="31">
        <v>-240654</v>
      </c>
      <c r="I3188" s="50">
        <v>44400</v>
      </c>
      <c r="J3188" s="31">
        <v>2021</v>
      </c>
      <c r="K3188">
        <f t="shared" si="359"/>
        <v>7</v>
      </c>
      <c r="L3188">
        <f t="shared" si="360"/>
        <v>23</v>
      </c>
      <c r="M3188">
        <f t="shared" si="361"/>
        <v>2021</v>
      </c>
      <c r="N3188">
        <f t="shared" si="362"/>
        <v>2021</v>
      </c>
      <c r="O3188">
        <f t="shared" si="363"/>
        <v>2868.1410000000001</v>
      </c>
      <c r="P3188">
        <f t="shared" si="364"/>
        <v>0</v>
      </c>
      <c r="Q3188">
        <f t="shared" si="365"/>
        <v>2868.1410000000001</v>
      </c>
    </row>
    <row r="3189" spans="1:17" x14ac:dyDescent="0.3">
      <c r="A3189" s="31">
        <v>13086530</v>
      </c>
      <c r="B3189" s="49" t="s">
        <v>27</v>
      </c>
      <c r="C3189" s="50">
        <v>44401</v>
      </c>
      <c r="D3189" s="31">
        <v>1462</v>
      </c>
      <c r="E3189" s="31">
        <v>406892.7</v>
      </c>
      <c r="F3189" s="31">
        <v>1462</v>
      </c>
      <c r="G3189" s="31">
        <v>243553</v>
      </c>
      <c r="H3189" s="31">
        <v>-243552.9</v>
      </c>
      <c r="I3189" s="50">
        <v>44401</v>
      </c>
      <c r="J3189" s="31">
        <v>2021</v>
      </c>
      <c r="K3189">
        <f t="shared" si="359"/>
        <v>7</v>
      </c>
      <c r="L3189">
        <f t="shared" si="360"/>
        <v>24</v>
      </c>
      <c r="M3189">
        <f t="shared" si="361"/>
        <v>2021</v>
      </c>
      <c r="N3189">
        <f t="shared" si="362"/>
        <v>2021</v>
      </c>
      <c r="O3189">
        <f t="shared" si="363"/>
        <v>2899.877</v>
      </c>
      <c r="P3189">
        <f t="shared" si="364"/>
        <v>0</v>
      </c>
      <c r="Q3189">
        <f t="shared" si="365"/>
        <v>2899.877</v>
      </c>
    </row>
    <row r="3190" spans="1:17" x14ac:dyDescent="0.3">
      <c r="A3190" s="31">
        <v>13086530</v>
      </c>
      <c r="B3190" s="49" t="s">
        <v>27</v>
      </c>
      <c r="C3190" s="50">
        <v>44402</v>
      </c>
      <c r="D3190" s="31">
        <v>1478</v>
      </c>
      <c r="E3190" s="31">
        <v>409823.4</v>
      </c>
      <c r="F3190" s="31">
        <v>1478</v>
      </c>
      <c r="G3190" s="31">
        <v>246484</v>
      </c>
      <c r="H3190" s="31">
        <v>-246483.6</v>
      </c>
      <c r="I3190" s="50">
        <v>44402</v>
      </c>
      <c r="J3190" s="31">
        <v>2021</v>
      </c>
      <c r="K3190">
        <f t="shared" si="359"/>
        <v>7</v>
      </c>
      <c r="L3190">
        <f t="shared" si="360"/>
        <v>25</v>
      </c>
      <c r="M3190">
        <f t="shared" si="361"/>
        <v>2021</v>
      </c>
      <c r="N3190">
        <f t="shared" si="362"/>
        <v>2021</v>
      </c>
      <c r="O3190">
        <f t="shared" si="363"/>
        <v>2931.6130000000003</v>
      </c>
      <c r="P3190">
        <f t="shared" si="364"/>
        <v>0</v>
      </c>
      <c r="Q3190">
        <f t="shared" si="365"/>
        <v>2931.6130000000003</v>
      </c>
    </row>
    <row r="3191" spans="1:17" x14ac:dyDescent="0.3">
      <c r="A3191" s="31">
        <v>13086530</v>
      </c>
      <c r="B3191" s="49" t="s">
        <v>27</v>
      </c>
      <c r="C3191" s="50">
        <v>44403</v>
      </c>
      <c r="D3191" s="31">
        <v>1482</v>
      </c>
      <c r="E3191" s="31">
        <v>412762.3</v>
      </c>
      <c r="F3191" s="31">
        <v>1482</v>
      </c>
      <c r="G3191" s="31">
        <v>249423</v>
      </c>
      <c r="H3191" s="31">
        <v>-249422.5</v>
      </c>
      <c r="I3191" s="50">
        <v>44403</v>
      </c>
      <c r="J3191" s="31">
        <v>2021</v>
      </c>
      <c r="K3191">
        <f t="shared" si="359"/>
        <v>7</v>
      </c>
      <c r="L3191">
        <f t="shared" si="360"/>
        <v>26</v>
      </c>
      <c r="M3191">
        <f t="shared" si="361"/>
        <v>2021</v>
      </c>
      <c r="N3191">
        <f t="shared" si="362"/>
        <v>2021</v>
      </c>
      <c r="O3191">
        <f t="shared" si="363"/>
        <v>2939.547</v>
      </c>
      <c r="P3191">
        <f t="shared" si="364"/>
        <v>0</v>
      </c>
      <c r="Q3191">
        <f t="shared" si="365"/>
        <v>2939.547</v>
      </c>
    </row>
    <row r="3192" spans="1:17" x14ac:dyDescent="0.3">
      <c r="A3192" s="31">
        <v>13086530</v>
      </c>
      <c r="B3192" s="49" t="s">
        <v>27</v>
      </c>
      <c r="C3192" s="50">
        <v>44404</v>
      </c>
      <c r="D3192" s="31">
        <v>1441</v>
      </c>
      <c r="E3192" s="31">
        <v>415620.5</v>
      </c>
      <c r="F3192" s="31">
        <v>1441</v>
      </c>
      <c r="G3192" s="31">
        <v>252281</v>
      </c>
      <c r="H3192" s="31">
        <v>-252280.7</v>
      </c>
      <c r="I3192" s="50">
        <v>44404</v>
      </c>
      <c r="J3192" s="31">
        <v>2021</v>
      </c>
      <c r="K3192">
        <f t="shared" si="359"/>
        <v>7</v>
      </c>
      <c r="L3192">
        <f t="shared" si="360"/>
        <v>27</v>
      </c>
      <c r="M3192">
        <f t="shared" si="361"/>
        <v>2021</v>
      </c>
      <c r="N3192">
        <f t="shared" si="362"/>
        <v>2021</v>
      </c>
      <c r="O3192">
        <f t="shared" si="363"/>
        <v>2858.2235000000001</v>
      </c>
      <c r="P3192">
        <f t="shared" si="364"/>
        <v>0</v>
      </c>
      <c r="Q3192">
        <f t="shared" si="365"/>
        <v>2858.2235000000001</v>
      </c>
    </row>
    <row r="3193" spans="1:17" x14ac:dyDescent="0.3">
      <c r="A3193" s="31">
        <v>13086530</v>
      </c>
      <c r="B3193" s="49" t="s">
        <v>27</v>
      </c>
      <c r="C3193" s="50">
        <v>44405</v>
      </c>
      <c r="D3193" s="31">
        <v>1436</v>
      </c>
      <c r="E3193" s="31">
        <v>418468.3</v>
      </c>
      <c r="F3193" s="31">
        <v>1436</v>
      </c>
      <c r="G3193" s="31">
        <v>255129</v>
      </c>
      <c r="H3193" s="31">
        <v>-255128.5</v>
      </c>
      <c r="I3193" s="50">
        <v>44405</v>
      </c>
      <c r="J3193" s="31">
        <v>2021</v>
      </c>
      <c r="K3193">
        <f t="shared" si="359"/>
        <v>7</v>
      </c>
      <c r="L3193">
        <f t="shared" si="360"/>
        <v>28</v>
      </c>
      <c r="M3193">
        <f t="shared" si="361"/>
        <v>2021</v>
      </c>
      <c r="N3193">
        <f t="shared" si="362"/>
        <v>2021</v>
      </c>
      <c r="O3193">
        <f t="shared" si="363"/>
        <v>2848.306</v>
      </c>
      <c r="P3193">
        <f t="shared" si="364"/>
        <v>0</v>
      </c>
      <c r="Q3193">
        <f t="shared" si="365"/>
        <v>2848.306</v>
      </c>
    </row>
    <row r="3194" spans="1:17" x14ac:dyDescent="0.3">
      <c r="A3194" s="31">
        <v>13086530</v>
      </c>
      <c r="B3194" s="49" t="s">
        <v>27</v>
      </c>
      <c r="C3194" s="50">
        <v>44406</v>
      </c>
      <c r="D3194" s="31">
        <v>1435</v>
      </c>
      <c r="E3194" s="31">
        <v>421315</v>
      </c>
      <c r="F3194" s="31">
        <v>1435</v>
      </c>
      <c r="G3194" s="31">
        <v>257975</v>
      </c>
      <c r="H3194" s="31">
        <v>-257975.2</v>
      </c>
      <c r="I3194" s="50">
        <v>44406</v>
      </c>
      <c r="J3194" s="31">
        <v>2021</v>
      </c>
      <c r="K3194">
        <f t="shared" si="359"/>
        <v>7</v>
      </c>
      <c r="L3194">
        <f t="shared" si="360"/>
        <v>29</v>
      </c>
      <c r="M3194">
        <f t="shared" si="361"/>
        <v>2021</v>
      </c>
      <c r="N3194">
        <f t="shared" si="362"/>
        <v>2021</v>
      </c>
      <c r="O3194">
        <f t="shared" si="363"/>
        <v>2846.3225000000002</v>
      </c>
      <c r="P3194">
        <f t="shared" si="364"/>
        <v>0</v>
      </c>
      <c r="Q3194">
        <f t="shared" si="365"/>
        <v>2846.3225000000002</v>
      </c>
    </row>
    <row r="3195" spans="1:17" x14ac:dyDescent="0.3">
      <c r="A3195" s="31">
        <v>13086530</v>
      </c>
      <c r="B3195" s="49" t="s">
        <v>27</v>
      </c>
      <c r="C3195" s="50">
        <v>44407</v>
      </c>
      <c r="D3195" s="31">
        <v>1428</v>
      </c>
      <c r="E3195" s="31">
        <v>424146.6</v>
      </c>
      <c r="F3195" s="31">
        <v>1428</v>
      </c>
      <c r="G3195" s="31">
        <v>260807</v>
      </c>
      <c r="H3195" s="31">
        <v>-260806.8</v>
      </c>
      <c r="I3195" s="50">
        <v>44407</v>
      </c>
      <c r="J3195" s="31">
        <v>2021</v>
      </c>
      <c r="K3195">
        <f t="shared" si="359"/>
        <v>7</v>
      </c>
      <c r="L3195">
        <f t="shared" si="360"/>
        <v>30</v>
      </c>
      <c r="M3195">
        <f t="shared" si="361"/>
        <v>2021</v>
      </c>
      <c r="N3195">
        <f t="shared" si="362"/>
        <v>2021</v>
      </c>
      <c r="O3195">
        <f t="shared" si="363"/>
        <v>2832.4380000000001</v>
      </c>
      <c r="P3195">
        <f t="shared" si="364"/>
        <v>0</v>
      </c>
      <c r="Q3195">
        <f t="shared" si="365"/>
        <v>2832.4380000000001</v>
      </c>
    </row>
    <row r="3196" spans="1:17" x14ac:dyDescent="0.3">
      <c r="A3196" s="31">
        <v>13086530</v>
      </c>
      <c r="B3196" s="49" t="s">
        <v>27</v>
      </c>
      <c r="C3196" s="50">
        <v>44408</v>
      </c>
      <c r="D3196" s="31">
        <v>1427</v>
      </c>
      <c r="E3196" s="31">
        <v>426977.1</v>
      </c>
      <c r="F3196" s="31">
        <v>1427</v>
      </c>
      <c r="G3196" s="31">
        <v>263637</v>
      </c>
      <c r="H3196" s="31">
        <v>-263637.3</v>
      </c>
      <c r="I3196" s="50">
        <v>44408</v>
      </c>
      <c r="J3196" s="31">
        <v>2021</v>
      </c>
      <c r="K3196">
        <f t="shared" si="359"/>
        <v>7</v>
      </c>
      <c r="L3196">
        <f t="shared" si="360"/>
        <v>31</v>
      </c>
      <c r="M3196">
        <f t="shared" si="361"/>
        <v>2021</v>
      </c>
      <c r="N3196">
        <f t="shared" si="362"/>
        <v>2021</v>
      </c>
      <c r="O3196">
        <f t="shared" si="363"/>
        <v>2830.4545000000003</v>
      </c>
      <c r="P3196">
        <f t="shared" si="364"/>
        <v>0</v>
      </c>
      <c r="Q3196">
        <f t="shared" si="365"/>
        <v>2830.4545000000003</v>
      </c>
    </row>
    <row r="3197" spans="1:17" x14ac:dyDescent="0.3">
      <c r="A3197" s="31">
        <v>13086530</v>
      </c>
      <c r="B3197" s="49" t="s">
        <v>27</v>
      </c>
      <c r="C3197" s="50">
        <v>44409</v>
      </c>
      <c r="D3197" s="31">
        <v>1436</v>
      </c>
      <c r="E3197" s="31">
        <v>429825.1</v>
      </c>
      <c r="F3197" s="31">
        <v>1436</v>
      </c>
      <c r="G3197" s="31">
        <v>266485</v>
      </c>
      <c r="H3197" s="31">
        <v>-266485.3</v>
      </c>
      <c r="I3197" s="50">
        <v>44409</v>
      </c>
      <c r="J3197" s="31">
        <v>2021</v>
      </c>
      <c r="K3197">
        <f t="shared" si="359"/>
        <v>8</v>
      </c>
      <c r="L3197">
        <f t="shared" si="360"/>
        <v>1</v>
      </c>
      <c r="M3197">
        <f t="shared" si="361"/>
        <v>2021</v>
      </c>
      <c r="N3197">
        <f t="shared" si="362"/>
        <v>2021</v>
      </c>
      <c r="O3197">
        <f t="shared" si="363"/>
        <v>2848.306</v>
      </c>
      <c r="P3197">
        <f t="shared" si="364"/>
        <v>0</v>
      </c>
      <c r="Q3197">
        <f t="shared" si="365"/>
        <v>2848.306</v>
      </c>
    </row>
    <row r="3198" spans="1:17" x14ac:dyDescent="0.3">
      <c r="A3198" s="31">
        <v>13086530</v>
      </c>
      <c r="B3198" s="49" t="s">
        <v>27</v>
      </c>
      <c r="C3198" s="50">
        <v>44410</v>
      </c>
      <c r="D3198" s="31">
        <v>1449</v>
      </c>
      <c r="E3198" s="31">
        <v>432700.1</v>
      </c>
      <c r="F3198" s="31">
        <v>1449</v>
      </c>
      <c r="G3198" s="31">
        <v>269360</v>
      </c>
      <c r="H3198" s="31">
        <v>-269360.3</v>
      </c>
      <c r="I3198" s="50">
        <v>44410</v>
      </c>
      <c r="J3198" s="31">
        <v>2021</v>
      </c>
      <c r="K3198">
        <f t="shared" si="359"/>
        <v>8</v>
      </c>
      <c r="L3198">
        <f t="shared" si="360"/>
        <v>2</v>
      </c>
      <c r="M3198">
        <f t="shared" si="361"/>
        <v>2021</v>
      </c>
      <c r="N3198">
        <f t="shared" si="362"/>
        <v>2021</v>
      </c>
      <c r="O3198">
        <f t="shared" si="363"/>
        <v>2874.0915</v>
      </c>
      <c r="P3198">
        <f t="shared" si="364"/>
        <v>0</v>
      </c>
      <c r="Q3198">
        <f t="shared" si="365"/>
        <v>2874.0915</v>
      </c>
    </row>
    <row r="3199" spans="1:17" x14ac:dyDescent="0.3">
      <c r="A3199" s="31">
        <v>13086530</v>
      </c>
      <c r="B3199" s="49" t="s">
        <v>27</v>
      </c>
      <c r="C3199" s="50">
        <v>44411</v>
      </c>
      <c r="D3199" s="31">
        <v>1390</v>
      </c>
      <c r="E3199" s="31">
        <v>435457.7</v>
      </c>
      <c r="F3199" s="31">
        <v>1390</v>
      </c>
      <c r="G3199" s="31">
        <v>272118</v>
      </c>
      <c r="H3199" s="31">
        <v>-272117.90000000002</v>
      </c>
      <c r="I3199" s="50">
        <v>44411</v>
      </c>
      <c r="J3199" s="31">
        <v>2021</v>
      </c>
      <c r="K3199">
        <f t="shared" si="359"/>
        <v>8</v>
      </c>
      <c r="L3199">
        <f t="shared" si="360"/>
        <v>3</v>
      </c>
      <c r="M3199">
        <f t="shared" si="361"/>
        <v>2021</v>
      </c>
      <c r="N3199">
        <f t="shared" si="362"/>
        <v>2021</v>
      </c>
      <c r="O3199">
        <f t="shared" si="363"/>
        <v>2757.0650000000001</v>
      </c>
      <c r="P3199">
        <f t="shared" si="364"/>
        <v>0</v>
      </c>
      <c r="Q3199">
        <f t="shared" si="365"/>
        <v>2757.0650000000001</v>
      </c>
    </row>
    <row r="3200" spans="1:17" x14ac:dyDescent="0.3">
      <c r="A3200" s="31">
        <v>13086530</v>
      </c>
      <c r="B3200" s="49" t="s">
        <v>27</v>
      </c>
      <c r="C3200" s="50">
        <v>44412</v>
      </c>
      <c r="D3200" s="31">
        <v>1256</v>
      </c>
      <c r="E3200" s="31">
        <v>437949.6</v>
      </c>
      <c r="F3200" s="31">
        <v>1256</v>
      </c>
      <c r="G3200" s="31">
        <v>274610</v>
      </c>
      <c r="H3200" s="31">
        <v>-274609.8</v>
      </c>
      <c r="I3200" s="50">
        <v>44412</v>
      </c>
      <c r="J3200" s="31">
        <v>2021</v>
      </c>
      <c r="K3200">
        <f t="shared" si="359"/>
        <v>8</v>
      </c>
      <c r="L3200">
        <f t="shared" si="360"/>
        <v>4</v>
      </c>
      <c r="M3200">
        <f t="shared" si="361"/>
        <v>2021</v>
      </c>
      <c r="N3200">
        <f t="shared" si="362"/>
        <v>2021</v>
      </c>
      <c r="O3200">
        <f t="shared" si="363"/>
        <v>2491.2759999999998</v>
      </c>
      <c r="P3200">
        <f t="shared" si="364"/>
        <v>0</v>
      </c>
      <c r="Q3200">
        <f t="shared" si="365"/>
        <v>2491.2759999999998</v>
      </c>
    </row>
    <row r="3201" spans="1:17" x14ac:dyDescent="0.3">
      <c r="A3201" s="31">
        <v>13086530</v>
      </c>
      <c r="B3201" s="49" t="s">
        <v>27</v>
      </c>
      <c r="C3201" s="50">
        <v>44413</v>
      </c>
      <c r="D3201" s="31">
        <v>1217</v>
      </c>
      <c r="E3201" s="31">
        <v>440364.3</v>
      </c>
      <c r="F3201" s="31">
        <v>1217</v>
      </c>
      <c r="G3201" s="31">
        <v>277025</v>
      </c>
      <c r="H3201" s="31">
        <v>-277024.5</v>
      </c>
      <c r="I3201" s="50">
        <v>44413</v>
      </c>
      <c r="J3201" s="31">
        <v>2021</v>
      </c>
      <c r="K3201">
        <f t="shared" si="359"/>
        <v>8</v>
      </c>
      <c r="L3201">
        <f t="shared" si="360"/>
        <v>5</v>
      </c>
      <c r="M3201">
        <f t="shared" si="361"/>
        <v>2021</v>
      </c>
      <c r="N3201">
        <f t="shared" si="362"/>
        <v>2021</v>
      </c>
      <c r="O3201">
        <f t="shared" si="363"/>
        <v>2413.9195</v>
      </c>
      <c r="P3201">
        <f t="shared" si="364"/>
        <v>0</v>
      </c>
      <c r="Q3201">
        <f t="shared" si="365"/>
        <v>2413.9195</v>
      </c>
    </row>
    <row r="3202" spans="1:17" x14ac:dyDescent="0.3">
      <c r="A3202" s="31">
        <v>13086530</v>
      </c>
      <c r="B3202" s="49" t="s">
        <v>27</v>
      </c>
      <c r="C3202" s="50">
        <v>44414</v>
      </c>
      <c r="D3202" s="31">
        <v>1208</v>
      </c>
      <c r="E3202" s="31">
        <v>442760.1</v>
      </c>
      <c r="F3202" s="31">
        <v>1208</v>
      </c>
      <c r="G3202" s="31">
        <v>279420</v>
      </c>
      <c r="H3202" s="31">
        <v>-279420.3</v>
      </c>
      <c r="I3202" s="50">
        <v>44414</v>
      </c>
      <c r="J3202" s="31">
        <v>2021</v>
      </c>
      <c r="K3202">
        <f t="shared" si="359"/>
        <v>8</v>
      </c>
      <c r="L3202">
        <f t="shared" si="360"/>
        <v>6</v>
      </c>
      <c r="M3202">
        <f t="shared" si="361"/>
        <v>2021</v>
      </c>
      <c r="N3202">
        <f t="shared" si="362"/>
        <v>2021</v>
      </c>
      <c r="O3202">
        <f t="shared" si="363"/>
        <v>2396.0680000000002</v>
      </c>
      <c r="P3202">
        <f t="shared" si="364"/>
        <v>0</v>
      </c>
      <c r="Q3202">
        <f t="shared" si="365"/>
        <v>2396.0680000000002</v>
      </c>
    </row>
    <row r="3203" spans="1:17" x14ac:dyDescent="0.3">
      <c r="A3203" s="31">
        <v>13086530</v>
      </c>
      <c r="B3203" s="49" t="s">
        <v>27</v>
      </c>
      <c r="C3203" s="50">
        <v>44415</v>
      </c>
      <c r="D3203" s="31">
        <v>1207</v>
      </c>
      <c r="E3203" s="31">
        <v>445153.6</v>
      </c>
      <c r="F3203" s="31">
        <v>1207</v>
      </c>
      <c r="G3203" s="31">
        <v>281814</v>
      </c>
      <c r="H3203" s="31">
        <v>-281813.8</v>
      </c>
      <c r="I3203" s="50">
        <v>44415</v>
      </c>
      <c r="J3203" s="31">
        <v>2021</v>
      </c>
      <c r="K3203">
        <f t="shared" si="359"/>
        <v>8</v>
      </c>
      <c r="L3203">
        <f t="shared" si="360"/>
        <v>7</v>
      </c>
      <c r="M3203">
        <f t="shared" si="361"/>
        <v>2021</v>
      </c>
      <c r="N3203">
        <f t="shared" si="362"/>
        <v>2021</v>
      </c>
      <c r="O3203">
        <f t="shared" si="363"/>
        <v>2394.0844999999999</v>
      </c>
      <c r="P3203">
        <f t="shared" si="364"/>
        <v>0</v>
      </c>
      <c r="Q3203">
        <f t="shared" si="365"/>
        <v>2394.0844999999999</v>
      </c>
    </row>
    <row r="3204" spans="1:17" x14ac:dyDescent="0.3">
      <c r="A3204" s="31">
        <v>13086530</v>
      </c>
      <c r="B3204" s="49" t="s">
        <v>27</v>
      </c>
      <c r="C3204" s="50">
        <v>44416</v>
      </c>
      <c r="D3204" s="31">
        <v>1215</v>
      </c>
      <c r="E3204" s="31">
        <v>447562.5</v>
      </c>
      <c r="F3204" s="31">
        <v>1215</v>
      </c>
      <c r="G3204" s="31">
        <v>284223</v>
      </c>
      <c r="H3204" s="31">
        <v>-284222.7</v>
      </c>
      <c r="I3204" s="50">
        <v>44416</v>
      </c>
      <c r="J3204" s="31">
        <v>2021</v>
      </c>
      <c r="K3204">
        <f t="shared" si="359"/>
        <v>8</v>
      </c>
      <c r="L3204">
        <f t="shared" si="360"/>
        <v>8</v>
      </c>
      <c r="M3204">
        <f t="shared" si="361"/>
        <v>2021</v>
      </c>
      <c r="N3204">
        <f t="shared" si="362"/>
        <v>2021</v>
      </c>
      <c r="O3204">
        <f t="shared" si="363"/>
        <v>2409.9524999999999</v>
      </c>
      <c r="P3204">
        <f t="shared" si="364"/>
        <v>0</v>
      </c>
      <c r="Q3204">
        <f t="shared" si="365"/>
        <v>2409.9524999999999</v>
      </c>
    </row>
    <row r="3205" spans="1:17" x14ac:dyDescent="0.3">
      <c r="A3205" s="31">
        <v>13086530</v>
      </c>
      <c r="B3205" s="49" t="s">
        <v>27</v>
      </c>
      <c r="C3205" s="50">
        <v>44417</v>
      </c>
      <c r="D3205" s="31">
        <v>1222</v>
      </c>
      <c r="E3205" s="31">
        <v>449986.9</v>
      </c>
      <c r="F3205" s="31">
        <v>1222</v>
      </c>
      <c r="G3205" s="31">
        <v>286647</v>
      </c>
      <c r="H3205" s="31">
        <v>-286647.09999999998</v>
      </c>
      <c r="I3205" s="50">
        <v>44417</v>
      </c>
      <c r="J3205" s="31">
        <v>2021</v>
      </c>
      <c r="K3205">
        <f t="shared" si="359"/>
        <v>8</v>
      </c>
      <c r="L3205">
        <f t="shared" si="360"/>
        <v>9</v>
      </c>
      <c r="M3205">
        <f t="shared" si="361"/>
        <v>2021</v>
      </c>
      <c r="N3205">
        <f t="shared" si="362"/>
        <v>2021</v>
      </c>
      <c r="O3205">
        <f t="shared" si="363"/>
        <v>2423.837</v>
      </c>
      <c r="P3205">
        <f t="shared" si="364"/>
        <v>0</v>
      </c>
      <c r="Q3205">
        <f t="shared" si="365"/>
        <v>2423.837</v>
      </c>
    </row>
    <row r="3206" spans="1:17" x14ac:dyDescent="0.3">
      <c r="A3206" s="31">
        <v>13086530</v>
      </c>
      <c r="B3206" s="49" t="s">
        <v>27</v>
      </c>
      <c r="C3206" s="50">
        <v>44418</v>
      </c>
      <c r="D3206" s="31">
        <v>1232</v>
      </c>
      <c r="E3206" s="31">
        <v>452431.2</v>
      </c>
      <c r="F3206" s="31">
        <v>1232</v>
      </c>
      <c r="G3206" s="31">
        <v>289091</v>
      </c>
      <c r="H3206" s="31">
        <v>-289091.40000000002</v>
      </c>
      <c r="I3206" s="50">
        <v>44418</v>
      </c>
      <c r="J3206" s="31">
        <v>2021</v>
      </c>
      <c r="K3206">
        <f t="shared" si="359"/>
        <v>8</v>
      </c>
      <c r="L3206">
        <f t="shared" si="360"/>
        <v>10</v>
      </c>
      <c r="M3206">
        <f t="shared" si="361"/>
        <v>2021</v>
      </c>
      <c r="N3206">
        <f t="shared" si="362"/>
        <v>2021</v>
      </c>
      <c r="O3206">
        <f t="shared" si="363"/>
        <v>2443.672</v>
      </c>
      <c r="P3206">
        <f t="shared" si="364"/>
        <v>0</v>
      </c>
      <c r="Q3206">
        <f t="shared" si="365"/>
        <v>2443.672</v>
      </c>
    </row>
    <row r="3207" spans="1:17" x14ac:dyDescent="0.3">
      <c r="A3207" s="31">
        <v>13086530</v>
      </c>
      <c r="B3207" s="49" t="s">
        <v>27</v>
      </c>
      <c r="C3207" s="50">
        <v>44419</v>
      </c>
      <c r="D3207" s="31">
        <v>1231</v>
      </c>
      <c r="E3207" s="31">
        <v>454873.2</v>
      </c>
      <c r="F3207" s="31">
        <v>1231</v>
      </c>
      <c r="G3207" s="31">
        <v>291533</v>
      </c>
      <c r="H3207" s="31">
        <v>-291533.40000000002</v>
      </c>
      <c r="I3207" s="50">
        <v>44419</v>
      </c>
      <c r="J3207" s="31">
        <v>2021</v>
      </c>
      <c r="K3207">
        <f t="shared" si="359"/>
        <v>8</v>
      </c>
      <c r="L3207">
        <f t="shared" si="360"/>
        <v>11</v>
      </c>
      <c r="M3207">
        <f t="shared" si="361"/>
        <v>2021</v>
      </c>
      <c r="N3207">
        <f t="shared" si="362"/>
        <v>2021</v>
      </c>
      <c r="O3207">
        <f t="shared" si="363"/>
        <v>2441.6885000000002</v>
      </c>
      <c r="P3207">
        <f t="shared" si="364"/>
        <v>0</v>
      </c>
      <c r="Q3207">
        <f t="shared" si="365"/>
        <v>2441.6885000000002</v>
      </c>
    </row>
    <row r="3208" spans="1:17" x14ac:dyDescent="0.3">
      <c r="A3208" s="31">
        <v>13086530</v>
      </c>
      <c r="B3208" s="49" t="s">
        <v>27</v>
      </c>
      <c r="C3208" s="50">
        <v>44420</v>
      </c>
      <c r="D3208" s="31">
        <v>1228</v>
      </c>
      <c r="E3208" s="31">
        <v>457308.4</v>
      </c>
      <c r="F3208" s="31">
        <v>1228</v>
      </c>
      <c r="G3208" s="31">
        <v>293969</v>
      </c>
      <c r="H3208" s="31">
        <v>-293968.59999999998</v>
      </c>
      <c r="I3208" s="50">
        <v>44420</v>
      </c>
      <c r="J3208" s="31">
        <v>2021</v>
      </c>
      <c r="K3208">
        <f t="shared" si="359"/>
        <v>8</v>
      </c>
      <c r="L3208">
        <f t="shared" si="360"/>
        <v>12</v>
      </c>
      <c r="M3208">
        <f t="shared" si="361"/>
        <v>2021</v>
      </c>
      <c r="N3208">
        <f t="shared" si="362"/>
        <v>2021</v>
      </c>
      <c r="O3208">
        <f t="shared" si="363"/>
        <v>2435.7379999999998</v>
      </c>
      <c r="P3208">
        <f t="shared" si="364"/>
        <v>0</v>
      </c>
      <c r="Q3208">
        <f t="shared" si="365"/>
        <v>2435.7379999999998</v>
      </c>
    </row>
    <row r="3209" spans="1:17" x14ac:dyDescent="0.3">
      <c r="A3209" s="31">
        <v>13086530</v>
      </c>
      <c r="B3209" s="49" t="s">
        <v>27</v>
      </c>
      <c r="C3209" s="50">
        <v>44421</v>
      </c>
      <c r="D3209" s="31">
        <v>1231</v>
      </c>
      <c r="E3209" s="31">
        <v>459750.1</v>
      </c>
      <c r="F3209" s="31">
        <v>1231</v>
      </c>
      <c r="G3209" s="31">
        <v>296410</v>
      </c>
      <c r="H3209" s="31">
        <v>-296410.3</v>
      </c>
      <c r="I3209" s="50">
        <v>44421</v>
      </c>
      <c r="J3209" s="31">
        <v>2021</v>
      </c>
      <c r="K3209">
        <f t="shared" si="359"/>
        <v>8</v>
      </c>
      <c r="L3209">
        <f t="shared" si="360"/>
        <v>13</v>
      </c>
      <c r="M3209">
        <f t="shared" si="361"/>
        <v>2021</v>
      </c>
      <c r="N3209">
        <f t="shared" si="362"/>
        <v>2021</v>
      </c>
      <c r="O3209">
        <f t="shared" si="363"/>
        <v>2441.6885000000002</v>
      </c>
      <c r="P3209">
        <f t="shared" si="364"/>
        <v>0</v>
      </c>
      <c r="Q3209">
        <f t="shared" si="365"/>
        <v>2441.6885000000002</v>
      </c>
    </row>
    <row r="3210" spans="1:17" x14ac:dyDescent="0.3">
      <c r="A3210" s="31">
        <v>13086530</v>
      </c>
      <c r="B3210" s="49" t="s">
        <v>27</v>
      </c>
      <c r="C3210" s="50">
        <v>44422</v>
      </c>
      <c r="D3210" s="31">
        <v>1230</v>
      </c>
      <c r="E3210" s="31">
        <v>462189.5</v>
      </c>
      <c r="F3210" s="31">
        <v>1230</v>
      </c>
      <c r="G3210" s="31">
        <v>298850</v>
      </c>
      <c r="H3210" s="31">
        <v>-298849.7</v>
      </c>
      <c r="I3210" s="50">
        <v>44422</v>
      </c>
      <c r="J3210" s="31">
        <v>2021</v>
      </c>
      <c r="K3210">
        <f t="shared" si="359"/>
        <v>8</v>
      </c>
      <c r="L3210">
        <f t="shared" si="360"/>
        <v>14</v>
      </c>
      <c r="M3210">
        <f t="shared" si="361"/>
        <v>2021</v>
      </c>
      <c r="N3210">
        <f t="shared" si="362"/>
        <v>2021</v>
      </c>
      <c r="O3210">
        <f t="shared" si="363"/>
        <v>2439.7049999999999</v>
      </c>
      <c r="P3210">
        <f t="shared" si="364"/>
        <v>0</v>
      </c>
      <c r="Q3210">
        <f t="shared" si="365"/>
        <v>2439.7049999999999</v>
      </c>
    </row>
    <row r="3211" spans="1:17" x14ac:dyDescent="0.3">
      <c r="A3211" s="31">
        <v>13086530</v>
      </c>
      <c r="B3211" s="49" t="s">
        <v>27</v>
      </c>
      <c r="C3211" s="50">
        <v>44423</v>
      </c>
      <c r="D3211" s="31">
        <v>1231</v>
      </c>
      <c r="E3211" s="31">
        <v>464630.9</v>
      </c>
      <c r="F3211" s="31">
        <v>1231</v>
      </c>
      <c r="G3211" s="31">
        <v>301291</v>
      </c>
      <c r="H3211" s="31">
        <v>-301291.09999999998</v>
      </c>
      <c r="I3211" s="50">
        <v>44423</v>
      </c>
      <c r="J3211" s="31">
        <v>2021</v>
      </c>
      <c r="K3211">
        <f t="shared" si="359"/>
        <v>8</v>
      </c>
      <c r="L3211">
        <f t="shared" si="360"/>
        <v>15</v>
      </c>
      <c r="M3211">
        <f t="shared" si="361"/>
        <v>2021</v>
      </c>
      <c r="N3211">
        <f t="shared" si="362"/>
        <v>2021</v>
      </c>
      <c r="O3211">
        <f t="shared" si="363"/>
        <v>2441.6885000000002</v>
      </c>
      <c r="P3211">
        <f t="shared" si="364"/>
        <v>0</v>
      </c>
      <c r="Q3211">
        <f t="shared" si="365"/>
        <v>2441.6885000000002</v>
      </c>
    </row>
    <row r="3212" spans="1:17" x14ac:dyDescent="0.3">
      <c r="A3212" s="31">
        <v>13086530</v>
      </c>
      <c r="B3212" s="49" t="s">
        <v>27</v>
      </c>
      <c r="C3212" s="50">
        <v>44424</v>
      </c>
      <c r="D3212" s="31">
        <v>1237</v>
      </c>
      <c r="E3212" s="31">
        <v>467083.5</v>
      </c>
      <c r="F3212" s="31">
        <v>1237</v>
      </c>
      <c r="G3212" s="31">
        <v>303744</v>
      </c>
      <c r="H3212" s="31">
        <v>-303743.7</v>
      </c>
      <c r="I3212" s="50">
        <v>44424</v>
      </c>
      <c r="J3212" s="31">
        <v>2021</v>
      </c>
      <c r="K3212">
        <f t="shared" si="359"/>
        <v>8</v>
      </c>
      <c r="L3212">
        <f t="shared" si="360"/>
        <v>16</v>
      </c>
      <c r="M3212">
        <f t="shared" si="361"/>
        <v>2021</v>
      </c>
      <c r="N3212">
        <f t="shared" si="362"/>
        <v>2021</v>
      </c>
      <c r="O3212">
        <f t="shared" si="363"/>
        <v>2453.5895</v>
      </c>
      <c r="P3212">
        <f t="shared" si="364"/>
        <v>0</v>
      </c>
      <c r="Q3212">
        <f t="shared" si="365"/>
        <v>2453.5895</v>
      </c>
    </row>
    <row r="3213" spans="1:17" x14ac:dyDescent="0.3">
      <c r="A3213" s="31">
        <v>13086530</v>
      </c>
      <c r="B3213" s="49" t="s">
        <v>27</v>
      </c>
      <c r="C3213" s="50">
        <v>44425</v>
      </c>
      <c r="D3213" s="31">
        <v>1240</v>
      </c>
      <c r="E3213" s="31">
        <v>469542.6</v>
      </c>
      <c r="F3213" s="31">
        <v>1240</v>
      </c>
      <c r="G3213" s="31">
        <v>306203</v>
      </c>
      <c r="H3213" s="31">
        <v>-306202.8</v>
      </c>
      <c r="I3213" s="50">
        <v>44425</v>
      </c>
      <c r="J3213" s="31">
        <v>2021</v>
      </c>
      <c r="K3213">
        <f t="shared" si="359"/>
        <v>8</v>
      </c>
      <c r="L3213">
        <f t="shared" si="360"/>
        <v>17</v>
      </c>
      <c r="M3213">
        <f t="shared" si="361"/>
        <v>2021</v>
      </c>
      <c r="N3213">
        <f t="shared" si="362"/>
        <v>2021</v>
      </c>
      <c r="O3213">
        <f t="shared" si="363"/>
        <v>2459.54</v>
      </c>
      <c r="P3213">
        <f t="shared" si="364"/>
        <v>0</v>
      </c>
      <c r="Q3213">
        <f t="shared" si="365"/>
        <v>2459.54</v>
      </c>
    </row>
    <row r="3214" spans="1:17" x14ac:dyDescent="0.3">
      <c r="A3214" s="31">
        <v>13086530</v>
      </c>
      <c r="B3214" s="49" t="s">
        <v>27</v>
      </c>
      <c r="C3214" s="50">
        <v>44426</v>
      </c>
      <c r="D3214" s="31">
        <v>1232</v>
      </c>
      <c r="E3214" s="31">
        <v>471985.9</v>
      </c>
      <c r="F3214" s="31">
        <v>1232</v>
      </c>
      <c r="G3214" s="31">
        <v>308646</v>
      </c>
      <c r="H3214" s="31">
        <v>-308646.09999999998</v>
      </c>
      <c r="I3214" s="50">
        <v>44426</v>
      </c>
      <c r="J3214" s="31">
        <v>2021</v>
      </c>
      <c r="K3214">
        <f t="shared" si="359"/>
        <v>8</v>
      </c>
      <c r="L3214">
        <f t="shared" si="360"/>
        <v>18</v>
      </c>
      <c r="M3214">
        <f t="shared" si="361"/>
        <v>2021</v>
      </c>
      <c r="N3214">
        <f t="shared" si="362"/>
        <v>2021</v>
      </c>
      <c r="O3214">
        <f t="shared" si="363"/>
        <v>2443.672</v>
      </c>
      <c r="P3214">
        <f t="shared" si="364"/>
        <v>0</v>
      </c>
      <c r="Q3214">
        <f t="shared" si="365"/>
        <v>2443.672</v>
      </c>
    </row>
    <row r="3215" spans="1:17" x14ac:dyDescent="0.3">
      <c r="A3215" s="31">
        <v>13086530</v>
      </c>
      <c r="B3215" s="49" t="s">
        <v>27</v>
      </c>
      <c r="C3215" s="50">
        <v>44427</v>
      </c>
      <c r="D3215" s="31">
        <v>1237</v>
      </c>
      <c r="E3215" s="31">
        <v>474440.3</v>
      </c>
      <c r="F3215" s="31">
        <v>1237</v>
      </c>
      <c r="G3215" s="31">
        <v>311101</v>
      </c>
      <c r="H3215" s="31">
        <v>-311100.5</v>
      </c>
      <c r="I3215" s="50">
        <v>44427</v>
      </c>
      <c r="J3215" s="31">
        <v>2021</v>
      </c>
      <c r="K3215">
        <f t="shared" si="359"/>
        <v>8</v>
      </c>
      <c r="L3215">
        <f t="shared" si="360"/>
        <v>19</v>
      </c>
      <c r="M3215">
        <f t="shared" si="361"/>
        <v>2021</v>
      </c>
      <c r="N3215">
        <f t="shared" si="362"/>
        <v>2021</v>
      </c>
      <c r="O3215">
        <f t="shared" si="363"/>
        <v>2453.5895</v>
      </c>
      <c r="P3215">
        <f t="shared" si="364"/>
        <v>0</v>
      </c>
      <c r="Q3215">
        <f t="shared" si="365"/>
        <v>2453.5895</v>
      </c>
    </row>
    <row r="3216" spans="1:17" x14ac:dyDescent="0.3">
      <c r="A3216" s="31">
        <v>13086530</v>
      </c>
      <c r="B3216" s="49" t="s">
        <v>27</v>
      </c>
      <c r="C3216" s="50">
        <v>44428</v>
      </c>
      <c r="D3216" s="31">
        <v>1250</v>
      </c>
      <c r="E3216" s="31">
        <v>476919.2</v>
      </c>
      <c r="F3216" s="31">
        <v>1250</v>
      </c>
      <c r="G3216" s="31">
        <v>313579</v>
      </c>
      <c r="H3216" s="31">
        <v>-313579.40000000002</v>
      </c>
      <c r="I3216" s="50">
        <v>44428</v>
      </c>
      <c r="J3216" s="31">
        <v>2021</v>
      </c>
      <c r="K3216">
        <f t="shared" si="359"/>
        <v>8</v>
      </c>
      <c r="L3216">
        <f t="shared" si="360"/>
        <v>20</v>
      </c>
      <c r="M3216">
        <f t="shared" si="361"/>
        <v>2021</v>
      </c>
      <c r="N3216">
        <f t="shared" si="362"/>
        <v>2021</v>
      </c>
      <c r="O3216">
        <f t="shared" si="363"/>
        <v>2479.375</v>
      </c>
      <c r="P3216">
        <f t="shared" si="364"/>
        <v>0</v>
      </c>
      <c r="Q3216">
        <f t="shared" si="365"/>
        <v>2479.375</v>
      </c>
    </row>
    <row r="3217" spans="1:17" x14ac:dyDescent="0.3">
      <c r="A3217" s="31">
        <v>13086530</v>
      </c>
      <c r="B3217" s="49" t="s">
        <v>27</v>
      </c>
      <c r="C3217" s="50">
        <v>44429</v>
      </c>
      <c r="D3217" s="31">
        <v>1253</v>
      </c>
      <c r="E3217" s="31">
        <v>479404.7</v>
      </c>
      <c r="F3217" s="31">
        <v>1253</v>
      </c>
      <c r="G3217" s="31">
        <v>316065</v>
      </c>
      <c r="H3217" s="31">
        <v>-316064.90000000002</v>
      </c>
      <c r="I3217" s="50">
        <v>44429</v>
      </c>
      <c r="J3217" s="31">
        <v>2021</v>
      </c>
      <c r="K3217">
        <f t="shared" si="359"/>
        <v>8</v>
      </c>
      <c r="L3217">
        <f t="shared" si="360"/>
        <v>21</v>
      </c>
      <c r="M3217">
        <f t="shared" si="361"/>
        <v>2021</v>
      </c>
      <c r="N3217">
        <f t="shared" si="362"/>
        <v>2021</v>
      </c>
      <c r="O3217">
        <f t="shared" si="363"/>
        <v>2485.3254999999999</v>
      </c>
      <c r="P3217">
        <f t="shared" si="364"/>
        <v>0</v>
      </c>
      <c r="Q3217">
        <f t="shared" si="365"/>
        <v>2485.3254999999999</v>
      </c>
    </row>
    <row r="3218" spans="1:17" x14ac:dyDescent="0.3">
      <c r="A3218" s="31">
        <v>13086530</v>
      </c>
      <c r="B3218" s="49" t="s">
        <v>27</v>
      </c>
      <c r="C3218" s="50">
        <v>44430</v>
      </c>
      <c r="D3218" s="31">
        <v>1247</v>
      </c>
      <c r="E3218" s="31">
        <v>481878.9</v>
      </c>
      <c r="F3218" s="31">
        <v>1247</v>
      </c>
      <c r="G3218" s="31">
        <v>318539</v>
      </c>
      <c r="H3218" s="31">
        <v>-318539.09999999998</v>
      </c>
      <c r="I3218" s="50">
        <v>44430</v>
      </c>
      <c r="J3218" s="31">
        <v>2021</v>
      </c>
      <c r="K3218">
        <f t="shared" si="359"/>
        <v>8</v>
      </c>
      <c r="L3218">
        <f t="shared" si="360"/>
        <v>22</v>
      </c>
      <c r="M3218">
        <f t="shared" si="361"/>
        <v>2021</v>
      </c>
      <c r="N3218">
        <f t="shared" si="362"/>
        <v>2021</v>
      </c>
      <c r="O3218">
        <f t="shared" si="363"/>
        <v>2473.4245000000001</v>
      </c>
      <c r="P3218">
        <f t="shared" si="364"/>
        <v>0</v>
      </c>
      <c r="Q3218">
        <f t="shared" si="365"/>
        <v>2473.4245000000001</v>
      </c>
    </row>
    <row r="3219" spans="1:17" x14ac:dyDescent="0.3">
      <c r="A3219" s="31">
        <v>13086530</v>
      </c>
      <c r="B3219" s="49" t="s">
        <v>27</v>
      </c>
      <c r="C3219" s="50">
        <v>44431</v>
      </c>
      <c r="D3219" s="31">
        <v>1235</v>
      </c>
      <c r="E3219" s="31">
        <v>484328.2</v>
      </c>
      <c r="F3219" s="31">
        <v>1235</v>
      </c>
      <c r="G3219" s="31">
        <v>320988</v>
      </c>
      <c r="H3219" s="31">
        <v>-320988.40000000002</v>
      </c>
      <c r="I3219" s="50">
        <v>44431</v>
      </c>
      <c r="J3219" s="31">
        <v>2021</v>
      </c>
      <c r="K3219">
        <f t="shared" si="359"/>
        <v>8</v>
      </c>
      <c r="L3219">
        <f t="shared" si="360"/>
        <v>23</v>
      </c>
      <c r="M3219">
        <f t="shared" si="361"/>
        <v>2021</v>
      </c>
      <c r="N3219">
        <f t="shared" si="362"/>
        <v>2021</v>
      </c>
      <c r="O3219">
        <f t="shared" si="363"/>
        <v>2449.6224999999999</v>
      </c>
      <c r="P3219">
        <f t="shared" si="364"/>
        <v>0</v>
      </c>
      <c r="Q3219">
        <f t="shared" si="365"/>
        <v>2449.6224999999999</v>
      </c>
    </row>
    <row r="3220" spans="1:17" x14ac:dyDescent="0.3">
      <c r="A3220" s="31">
        <v>13086530</v>
      </c>
      <c r="B3220" s="49" t="s">
        <v>27</v>
      </c>
      <c r="C3220" s="50">
        <v>44432</v>
      </c>
      <c r="D3220" s="31">
        <v>1231</v>
      </c>
      <c r="E3220" s="31">
        <v>486770.7</v>
      </c>
      <c r="F3220" s="31">
        <v>1231</v>
      </c>
      <c r="G3220" s="31">
        <v>323431</v>
      </c>
      <c r="H3220" s="31">
        <v>-323430.90000000002</v>
      </c>
      <c r="I3220" s="50">
        <v>44432</v>
      </c>
      <c r="J3220" s="31">
        <v>2021</v>
      </c>
      <c r="K3220">
        <f t="shared" si="359"/>
        <v>8</v>
      </c>
      <c r="L3220">
        <f t="shared" si="360"/>
        <v>24</v>
      </c>
      <c r="M3220">
        <f t="shared" si="361"/>
        <v>2021</v>
      </c>
      <c r="N3220">
        <f t="shared" si="362"/>
        <v>2021</v>
      </c>
      <c r="O3220">
        <f t="shared" si="363"/>
        <v>2441.6885000000002</v>
      </c>
      <c r="P3220">
        <f t="shared" si="364"/>
        <v>0</v>
      </c>
      <c r="Q3220">
        <f t="shared" si="365"/>
        <v>2441.6885000000002</v>
      </c>
    </row>
    <row r="3221" spans="1:17" x14ac:dyDescent="0.3">
      <c r="A3221" s="31">
        <v>13086530</v>
      </c>
      <c r="B3221" s="49" t="s">
        <v>27</v>
      </c>
      <c r="C3221" s="50">
        <v>44433</v>
      </c>
      <c r="D3221" s="31">
        <v>1226</v>
      </c>
      <c r="E3221" s="31">
        <v>489202</v>
      </c>
      <c r="F3221" s="31">
        <v>1226</v>
      </c>
      <c r="G3221" s="31">
        <v>325862</v>
      </c>
      <c r="H3221" s="31">
        <v>-325862.2</v>
      </c>
      <c r="I3221" s="50">
        <v>44433</v>
      </c>
      <c r="J3221" s="31">
        <v>2021</v>
      </c>
      <c r="K3221">
        <f t="shared" si="359"/>
        <v>8</v>
      </c>
      <c r="L3221">
        <f t="shared" si="360"/>
        <v>25</v>
      </c>
      <c r="M3221">
        <f t="shared" si="361"/>
        <v>2021</v>
      </c>
      <c r="N3221">
        <f t="shared" si="362"/>
        <v>2021</v>
      </c>
      <c r="O3221">
        <f t="shared" si="363"/>
        <v>2431.7710000000002</v>
      </c>
      <c r="P3221">
        <f t="shared" si="364"/>
        <v>0</v>
      </c>
      <c r="Q3221">
        <f t="shared" si="365"/>
        <v>2431.7710000000002</v>
      </c>
    </row>
    <row r="3222" spans="1:17" x14ac:dyDescent="0.3">
      <c r="A3222" s="31">
        <v>13086530</v>
      </c>
      <c r="B3222" s="49" t="s">
        <v>27</v>
      </c>
      <c r="C3222" s="50">
        <v>44434</v>
      </c>
      <c r="D3222" s="31">
        <v>1222</v>
      </c>
      <c r="E3222" s="31">
        <v>491626.4</v>
      </c>
      <c r="F3222" s="31">
        <v>1222</v>
      </c>
      <c r="G3222" s="31">
        <v>328287</v>
      </c>
      <c r="H3222" s="31">
        <v>-328286.59999999998</v>
      </c>
      <c r="I3222" s="50">
        <v>44434</v>
      </c>
      <c r="J3222" s="31">
        <v>2021</v>
      </c>
      <c r="K3222">
        <f t="shared" si="359"/>
        <v>8</v>
      </c>
      <c r="L3222">
        <f t="shared" si="360"/>
        <v>26</v>
      </c>
      <c r="M3222">
        <f t="shared" si="361"/>
        <v>2021</v>
      </c>
      <c r="N3222">
        <f t="shared" si="362"/>
        <v>2021</v>
      </c>
      <c r="O3222">
        <f t="shared" si="363"/>
        <v>2423.837</v>
      </c>
      <c r="P3222">
        <f t="shared" si="364"/>
        <v>0</v>
      </c>
      <c r="Q3222">
        <f t="shared" si="365"/>
        <v>2423.837</v>
      </c>
    </row>
    <row r="3223" spans="1:17" x14ac:dyDescent="0.3">
      <c r="A3223" s="31">
        <v>13086530</v>
      </c>
      <c r="B3223" s="49" t="s">
        <v>27</v>
      </c>
      <c r="C3223" s="50">
        <v>44435</v>
      </c>
      <c r="D3223" s="31">
        <v>1223</v>
      </c>
      <c r="E3223" s="31">
        <v>494052.9</v>
      </c>
      <c r="F3223" s="31">
        <v>1223</v>
      </c>
      <c r="G3223" s="31">
        <v>330713</v>
      </c>
      <c r="H3223" s="31">
        <v>-330713.09999999998</v>
      </c>
      <c r="I3223" s="50">
        <v>44435</v>
      </c>
      <c r="J3223" s="31">
        <v>2021</v>
      </c>
      <c r="K3223">
        <f t="shared" si="359"/>
        <v>8</v>
      </c>
      <c r="L3223">
        <f t="shared" si="360"/>
        <v>27</v>
      </c>
      <c r="M3223">
        <f t="shared" si="361"/>
        <v>2021</v>
      </c>
      <c r="N3223">
        <f t="shared" si="362"/>
        <v>2021</v>
      </c>
      <c r="O3223">
        <f t="shared" si="363"/>
        <v>2425.8205000000003</v>
      </c>
      <c r="P3223">
        <f t="shared" si="364"/>
        <v>0</v>
      </c>
      <c r="Q3223">
        <f t="shared" si="365"/>
        <v>2425.8205000000003</v>
      </c>
    </row>
    <row r="3224" spans="1:17" x14ac:dyDescent="0.3">
      <c r="A3224" s="31">
        <v>13086530</v>
      </c>
      <c r="B3224" s="49" t="s">
        <v>27</v>
      </c>
      <c r="C3224" s="50">
        <v>44436</v>
      </c>
      <c r="D3224" s="31">
        <v>1233</v>
      </c>
      <c r="E3224" s="31">
        <v>496499.3</v>
      </c>
      <c r="F3224" s="31">
        <v>1233</v>
      </c>
      <c r="G3224" s="31">
        <v>333160</v>
      </c>
      <c r="H3224" s="31">
        <v>-333159.5</v>
      </c>
      <c r="I3224" s="50">
        <v>44436</v>
      </c>
      <c r="J3224" s="31">
        <v>2021</v>
      </c>
      <c r="K3224">
        <f t="shared" si="359"/>
        <v>8</v>
      </c>
      <c r="L3224">
        <f t="shared" si="360"/>
        <v>28</v>
      </c>
      <c r="M3224">
        <f t="shared" si="361"/>
        <v>2021</v>
      </c>
      <c r="N3224">
        <f t="shared" si="362"/>
        <v>2021</v>
      </c>
      <c r="O3224">
        <f t="shared" si="363"/>
        <v>2445.6554999999998</v>
      </c>
      <c r="P3224">
        <f t="shared" si="364"/>
        <v>0</v>
      </c>
      <c r="Q3224">
        <f t="shared" si="365"/>
        <v>2445.6554999999998</v>
      </c>
    </row>
    <row r="3225" spans="1:17" x14ac:dyDescent="0.3">
      <c r="A3225" s="31">
        <v>13086530</v>
      </c>
      <c r="B3225" s="49" t="s">
        <v>27</v>
      </c>
      <c r="C3225" s="50">
        <v>44437</v>
      </c>
      <c r="D3225" s="31">
        <v>1244</v>
      </c>
      <c r="E3225" s="31">
        <v>498965.8</v>
      </c>
      <c r="F3225" s="31">
        <v>1244</v>
      </c>
      <c r="G3225" s="31">
        <v>335626</v>
      </c>
      <c r="H3225" s="31">
        <v>-335626</v>
      </c>
      <c r="I3225" s="50">
        <v>44437</v>
      </c>
      <c r="J3225" s="31">
        <v>2021</v>
      </c>
      <c r="K3225">
        <f t="shared" si="359"/>
        <v>8</v>
      </c>
      <c r="L3225">
        <f t="shared" si="360"/>
        <v>29</v>
      </c>
      <c r="M3225">
        <f t="shared" si="361"/>
        <v>2021</v>
      </c>
      <c r="N3225">
        <f t="shared" si="362"/>
        <v>2021</v>
      </c>
      <c r="O3225">
        <f t="shared" si="363"/>
        <v>2467.4740000000002</v>
      </c>
      <c r="P3225">
        <f t="shared" si="364"/>
        <v>0</v>
      </c>
      <c r="Q3225">
        <f t="shared" si="365"/>
        <v>2467.4740000000002</v>
      </c>
    </row>
    <row r="3226" spans="1:17" x14ac:dyDescent="0.3">
      <c r="A3226" s="31">
        <v>13086530</v>
      </c>
      <c r="B3226" s="49" t="s">
        <v>27</v>
      </c>
      <c r="C3226" s="50">
        <v>44438</v>
      </c>
      <c r="D3226" s="31">
        <v>1251</v>
      </c>
      <c r="E3226" s="31">
        <v>501447.9</v>
      </c>
      <c r="F3226" s="31">
        <v>1251</v>
      </c>
      <c r="G3226" s="31">
        <v>338108</v>
      </c>
      <c r="H3226" s="31">
        <v>-338108.1</v>
      </c>
      <c r="I3226" s="50">
        <v>44438</v>
      </c>
      <c r="J3226" s="31">
        <v>2021</v>
      </c>
      <c r="K3226">
        <f t="shared" si="359"/>
        <v>8</v>
      </c>
      <c r="L3226">
        <f t="shared" si="360"/>
        <v>30</v>
      </c>
      <c r="M3226">
        <f t="shared" si="361"/>
        <v>2021</v>
      </c>
      <c r="N3226">
        <f t="shared" si="362"/>
        <v>2021</v>
      </c>
      <c r="O3226">
        <f t="shared" si="363"/>
        <v>2481.3585000000003</v>
      </c>
      <c r="P3226">
        <f t="shared" si="364"/>
        <v>0</v>
      </c>
      <c r="Q3226">
        <f t="shared" si="365"/>
        <v>2481.3585000000003</v>
      </c>
    </row>
    <row r="3227" spans="1:17" x14ac:dyDescent="0.3">
      <c r="A3227" s="31">
        <v>13086530</v>
      </c>
      <c r="B3227" s="49" t="s">
        <v>27</v>
      </c>
      <c r="C3227" s="50">
        <v>44439</v>
      </c>
      <c r="D3227" s="31">
        <v>1252</v>
      </c>
      <c r="E3227" s="31">
        <v>503932.1</v>
      </c>
      <c r="F3227" s="31">
        <v>1252</v>
      </c>
      <c r="G3227" s="31">
        <v>340592</v>
      </c>
      <c r="H3227" s="31">
        <v>-340592.3</v>
      </c>
      <c r="I3227" s="50">
        <v>44439</v>
      </c>
      <c r="J3227" s="31">
        <v>2021</v>
      </c>
      <c r="K3227">
        <f t="shared" si="359"/>
        <v>8</v>
      </c>
      <c r="L3227">
        <f t="shared" si="360"/>
        <v>31</v>
      </c>
      <c r="M3227">
        <f t="shared" si="361"/>
        <v>2021</v>
      </c>
      <c r="N3227">
        <f t="shared" si="362"/>
        <v>2021</v>
      </c>
      <c r="O3227">
        <f t="shared" si="363"/>
        <v>2483.3420000000001</v>
      </c>
      <c r="P3227">
        <f t="shared" si="364"/>
        <v>0</v>
      </c>
      <c r="Q3227">
        <f t="shared" si="365"/>
        <v>2483.3420000000001</v>
      </c>
    </row>
    <row r="3228" spans="1:17" x14ac:dyDescent="0.3">
      <c r="A3228" s="31">
        <v>13086530</v>
      </c>
      <c r="B3228" s="49" t="s">
        <v>27</v>
      </c>
      <c r="C3228" s="50">
        <v>44440</v>
      </c>
      <c r="D3228" s="31">
        <v>1251</v>
      </c>
      <c r="E3228" s="31">
        <v>506413.9</v>
      </c>
      <c r="F3228" s="31">
        <v>1251</v>
      </c>
      <c r="G3228" s="31">
        <v>343074</v>
      </c>
      <c r="H3228" s="31">
        <v>-343074.1</v>
      </c>
      <c r="I3228" s="50">
        <v>44440</v>
      </c>
      <c r="J3228" s="31">
        <v>2021</v>
      </c>
      <c r="K3228">
        <f t="shared" si="359"/>
        <v>9</v>
      </c>
      <c r="L3228">
        <f t="shared" si="360"/>
        <v>1</v>
      </c>
      <c r="M3228">
        <f t="shared" si="361"/>
        <v>2021</v>
      </c>
      <c r="N3228">
        <f t="shared" si="362"/>
        <v>2021</v>
      </c>
      <c r="O3228">
        <f t="shared" si="363"/>
        <v>2481.3585000000003</v>
      </c>
      <c r="P3228">
        <f t="shared" si="364"/>
        <v>0</v>
      </c>
      <c r="Q3228">
        <f t="shared" si="365"/>
        <v>2481.3585000000003</v>
      </c>
    </row>
    <row r="3229" spans="1:17" x14ac:dyDescent="0.3">
      <c r="A3229" s="31">
        <v>13086530</v>
      </c>
      <c r="B3229" s="49" t="s">
        <v>27</v>
      </c>
      <c r="C3229" s="50">
        <v>44441</v>
      </c>
      <c r="D3229" s="31">
        <v>1026</v>
      </c>
      <c r="E3229" s="31">
        <v>508448.4</v>
      </c>
      <c r="F3229" s="31">
        <v>1026</v>
      </c>
      <c r="G3229" s="31">
        <v>345109</v>
      </c>
      <c r="H3229" s="31">
        <v>-345108.6</v>
      </c>
      <c r="I3229" s="50">
        <v>44441</v>
      </c>
      <c r="J3229" s="31">
        <v>2021</v>
      </c>
      <c r="K3229">
        <f t="shared" si="359"/>
        <v>9</v>
      </c>
      <c r="L3229">
        <f t="shared" si="360"/>
        <v>2</v>
      </c>
      <c r="M3229">
        <f t="shared" si="361"/>
        <v>2021</v>
      </c>
      <c r="N3229">
        <f t="shared" si="362"/>
        <v>2021</v>
      </c>
      <c r="O3229">
        <f t="shared" si="363"/>
        <v>2035.0710000000001</v>
      </c>
      <c r="P3229">
        <f t="shared" si="364"/>
        <v>0</v>
      </c>
      <c r="Q3229">
        <f t="shared" si="365"/>
        <v>2035.0710000000001</v>
      </c>
    </row>
    <row r="3230" spans="1:17" x14ac:dyDescent="0.3">
      <c r="A3230" s="31">
        <v>13086530</v>
      </c>
      <c r="B3230" s="49" t="s">
        <v>27</v>
      </c>
      <c r="C3230" s="50">
        <v>44442</v>
      </c>
      <c r="D3230" s="31">
        <v>888</v>
      </c>
      <c r="E3230" s="31">
        <v>510208.7</v>
      </c>
      <c r="F3230" s="31">
        <v>888</v>
      </c>
      <c r="G3230" s="31">
        <v>346869</v>
      </c>
      <c r="H3230" s="31">
        <v>-346868.9</v>
      </c>
      <c r="I3230" s="50">
        <v>44442</v>
      </c>
      <c r="J3230" s="31">
        <v>2021</v>
      </c>
      <c r="K3230">
        <f t="shared" si="359"/>
        <v>9</v>
      </c>
      <c r="L3230">
        <f t="shared" si="360"/>
        <v>3</v>
      </c>
      <c r="M3230">
        <f t="shared" si="361"/>
        <v>2021</v>
      </c>
      <c r="N3230">
        <f t="shared" si="362"/>
        <v>2021</v>
      </c>
      <c r="O3230">
        <f t="shared" si="363"/>
        <v>1761.348</v>
      </c>
      <c r="P3230">
        <f t="shared" si="364"/>
        <v>0</v>
      </c>
      <c r="Q3230">
        <f t="shared" si="365"/>
        <v>1761.348</v>
      </c>
    </row>
    <row r="3231" spans="1:17" x14ac:dyDescent="0.3">
      <c r="A3231" s="31">
        <v>13086530</v>
      </c>
      <c r="B3231" s="49" t="s">
        <v>27</v>
      </c>
      <c r="C3231" s="50">
        <v>44443</v>
      </c>
      <c r="D3231" s="31">
        <v>942</v>
      </c>
      <c r="E3231" s="31">
        <v>512076.4</v>
      </c>
      <c r="F3231" s="31">
        <v>942</v>
      </c>
      <c r="G3231" s="31">
        <v>348737</v>
      </c>
      <c r="H3231" s="31">
        <v>-348736.6</v>
      </c>
      <c r="I3231" s="50">
        <v>44443</v>
      </c>
      <c r="J3231" s="31">
        <v>2021</v>
      </c>
      <c r="K3231">
        <f t="shared" si="359"/>
        <v>9</v>
      </c>
      <c r="L3231">
        <f t="shared" si="360"/>
        <v>4</v>
      </c>
      <c r="M3231">
        <f t="shared" si="361"/>
        <v>2021</v>
      </c>
      <c r="N3231">
        <f t="shared" si="362"/>
        <v>2021</v>
      </c>
      <c r="O3231">
        <f t="shared" si="363"/>
        <v>1868.4570000000001</v>
      </c>
      <c r="P3231">
        <f t="shared" si="364"/>
        <v>0</v>
      </c>
      <c r="Q3231">
        <f t="shared" si="365"/>
        <v>1868.4570000000001</v>
      </c>
    </row>
    <row r="3232" spans="1:17" x14ac:dyDescent="0.3">
      <c r="A3232" s="31">
        <v>13086530</v>
      </c>
      <c r="B3232" s="49" t="s">
        <v>27</v>
      </c>
      <c r="C3232" s="50">
        <v>44444</v>
      </c>
      <c r="D3232" s="31">
        <v>949</v>
      </c>
      <c r="E3232" s="31">
        <v>513958.40000000002</v>
      </c>
      <c r="F3232" s="31">
        <v>949</v>
      </c>
      <c r="G3232" s="31">
        <v>350619</v>
      </c>
      <c r="H3232" s="31">
        <v>-350618.6</v>
      </c>
      <c r="I3232" s="50">
        <v>44444</v>
      </c>
      <c r="J3232" s="31">
        <v>2021</v>
      </c>
      <c r="K3232">
        <f t="shared" si="359"/>
        <v>9</v>
      </c>
      <c r="L3232">
        <f t="shared" si="360"/>
        <v>5</v>
      </c>
      <c r="M3232">
        <f t="shared" si="361"/>
        <v>2021</v>
      </c>
      <c r="N3232">
        <f t="shared" si="362"/>
        <v>2021</v>
      </c>
      <c r="O3232">
        <f t="shared" si="363"/>
        <v>1882.3415</v>
      </c>
      <c r="P3232">
        <f t="shared" si="364"/>
        <v>0</v>
      </c>
      <c r="Q3232">
        <f t="shared" si="365"/>
        <v>1882.3415</v>
      </c>
    </row>
    <row r="3233" spans="1:17" x14ac:dyDescent="0.3">
      <c r="A3233" s="31">
        <v>13086530</v>
      </c>
      <c r="B3233" s="49" t="s">
        <v>27</v>
      </c>
      <c r="C3233" s="50">
        <v>44445</v>
      </c>
      <c r="D3233" s="31">
        <v>952</v>
      </c>
      <c r="E3233" s="31">
        <v>515846.40000000002</v>
      </c>
      <c r="F3233" s="31">
        <v>952</v>
      </c>
      <c r="G3233" s="31">
        <v>352507</v>
      </c>
      <c r="H3233" s="31">
        <v>-352506.6</v>
      </c>
      <c r="I3233" s="50">
        <v>44445</v>
      </c>
      <c r="J3233" s="31">
        <v>2021</v>
      </c>
      <c r="K3233">
        <f t="shared" si="359"/>
        <v>9</v>
      </c>
      <c r="L3233">
        <f t="shared" si="360"/>
        <v>6</v>
      </c>
      <c r="M3233">
        <f t="shared" si="361"/>
        <v>2021</v>
      </c>
      <c r="N3233">
        <f t="shared" si="362"/>
        <v>2021</v>
      </c>
      <c r="O3233">
        <f t="shared" si="363"/>
        <v>1888.2920000000001</v>
      </c>
      <c r="P3233">
        <f t="shared" si="364"/>
        <v>0</v>
      </c>
      <c r="Q3233">
        <f t="shared" si="365"/>
        <v>1888.2920000000001</v>
      </c>
    </row>
    <row r="3234" spans="1:17" x14ac:dyDescent="0.3">
      <c r="A3234" s="31">
        <v>13086530</v>
      </c>
      <c r="B3234" s="49" t="s">
        <v>27</v>
      </c>
      <c r="C3234" s="50">
        <v>44446</v>
      </c>
      <c r="D3234" s="31">
        <v>951</v>
      </c>
      <c r="E3234" s="31">
        <v>517732.3</v>
      </c>
      <c r="F3234" s="31">
        <v>951</v>
      </c>
      <c r="G3234" s="31">
        <v>354393</v>
      </c>
      <c r="H3234" s="31">
        <v>-354392.5</v>
      </c>
      <c r="I3234" s="50">
        <v>44446</v>
      </c>
      <c r="J3234" s="31">
        <v>2021</v>
      </c>
      <c r="K3234">
        <f t="shared" si="359"/>
        <v>9</v>
      </c>
      <c r="L3234">
        <f t="shared" si="360"/>
        <v>7</v>
      </c>
      <c r="M3234">
        <f t="shared" si="361"/>
        <v>2021</v>
      </c>
      <c r="N3234">
        <f t="shared" si="362"/>
        <v>2021</v>
      </c>
      <c r="O3234">
        <f t="shared" si="363"/>
        <v>1886.3085000000001</v>
      </c>
      <c r="P3234">
        <f t="shared" si="364"/>
        <v>0</v>
      </c>
      <c r="Q3234">
        <f t="shared" si="365"/>
        <v>1886.3085000000001</v>
      </c>
    </row>
    <row r="3235" spans="1:17" x14ac:dyDescent="0.3">
      <c r="A3235" s="31">
        <v>13086530</v>
      </c>
      <c r="B3235" s="49" t="s">
        <v>27</v>
      </c>
      <c r="C3235" s="50">
        <v>44447</v>
      </c>
      <c r="D3235" s="31">
        <v>950</v>
      </c>
      <c r="E3235" s="31">
        <v>519615.9</v>
      </c>
      <c r="F3235" s="31">
        <v>950</v>
      </c>
      <c r="G3235" s="31">
        <v>356276</v>
      </c>
      <c r="H3235" s="31">
        <v>-356276.1</v>
      </c>
      <c r="I3235" s="50">
        <v>44447</v>
      </c>
      <c r="J3235" s="31">
        <v>2021</v>
      </c>
      <c r="K3235">
        <f t="shared" si="359"/>
        <v>9</v>
      </c>
      <c r="L3235">
        <f t="shared" si="360"/>
        <v>8</v>
      </c>
      <c r="M3235">
        <f t="shared" si="361"/>
        <v>2021</v>
      </c>
      <c r="N3235">
        <f t="shared" si="362"/>
        <v>2021</v>
      </c>
      <c r="O3235">
        <f t="shared" si="363"/>
        <v>1884.325</v>
      </c>
      <c r="P3235">
        <f t="shared" si="364"/>
        <v>0</v>
      </c>
      <c r="Q3235">
        <f t="shared" si="365"/>
        <v>1884.325</v>
      </c>
    </row>
    <row r="3236" spans="1:17" x14ac:dyDescent="0.3">
      <c r="A3236" s="31">
        <v>13086530</v>
      </c>
      <c r="B3236" s="49" t="s">
        <v>27</v>
      </c>
      <c r="C3236" s="50">
        <v>44448</v>
      </c>
      <c r="D3236" s="31">
        <v>951</v>
      </c>
      <c r="E3236" s="31">
        <v>521501.5</v>
      </c>
      <c r="F3236" s="31">
        <v>951</v>
      </c>
      <c r="G3236" s="31">
        <v>358162</v>
      </c>
      <c r="H3236" s="31">
        <v>-358161.7</v>
      </c>
      <c r="I3236" s="50">
        <v>44448</v>
      </c>
      <c r="J3236" s="31">
        <v>2021</v>
      </c>
      <c r="K3236">
        <f t="shared" si="359"/>
        <v>9</v>
      </c>
      <c r="L3236">
        <f t="shared" si="360"/>
        <v>9</v>
      </c>
      <c r="M3236">
        <f t="shared" si="361"/>
        <v>2021</v>
      </c>
      <c r="N3236">
        <f t="shared" si="362"/>
        <v>2021</v>
      </c>
      <c r="O3236">
        <f t="shared" si="363"/>
        <v>1886.3085000000001</v>
      </c>
      <c r="P3236">
        <f t="shared" si="364"/>
        <v>0</v>
      </c>
      <c r="Q3236">
        <f t="shared" si="365"/>
        <v>1886.3085000000001</v>
      </c>
    </row>
    <row r="3237" spans="1:17" x14ac:dyDescent="0.3">
      <c r="A3237" s="31">
        <v>13086530</v>
      </c>
      <c r="B3237" s="49" t="s">
        <v>27</v>
      </c>
      <c r="C3237" s="50">
        <v>44449</v>
      </c>
      <c r="D3237" s="31">
        <v>955</v>
      </c>
      <c r="E3237" s="31">
        <v>523394.9</v>
      </c>
      <c r="F3237" s="31">
        <v>955</v>
      </c>
      <c r="G3237" s="31">
        <v>360055</v>
      </c>
      <c r="H3237" s="31">
        <v>-360055.1</v>
      </c>
      <c r="I3237" s="50">
        <v>44449</v>
      </c>
      <c r="J3237" s="31">
        <v>2021</v>
      </c>
      <c r="K3237">
        <f t="shared" ref="K3237:K3288" si="366">MONTH(C3237)</f>
        <v>9</v>
      </c>
      <c r="L3237">
        <f t="shared" ref="L3237:L3288" si="367">DAY(C3237)</f>
        <v>10</v>
      </c>
      <c r="M3237">
        <f t="shared" ref="M3237:M3288" si="368">YEAR(C3237)</f>
        <v>2021</v>
      </c>
      <c r="N3237">
        <f t="shared" ref="N3237:N3288" si="369">IF(K3237&gt;10,M3237+1,M3237)</f>
        <v>2021</v>
      </c>
      <c r="O3237">
        <f t="shared" ref="O3237:O3288" si="370">D3237*1.9835</f>
        <v>1894.2425000000001</v>
      </c>
      <c r="P3237">
        <f t="shared" ref="P3237:P3288" si="371">(D3237-F3237)*1.9835</f>
        <v>0</v>
      </c>
      <c r="Q3237">
        <f t="shared" ref="Q3237:Q3288" si="372">F3237*1.9835</f>
        <v>1894.2425000000001</v>
      </c>
    </row>
    <row r="3238" spans="1:17" x14ac:dyDescent="0.3">
      <c r="A3238" s="31">
        <v>13086530</v>
      </c>
      <c r="B3238" s="49" t="s">
        <v>27</v>
      </c>
      <c r="C3238" s="50">
        <v>44450</v>
      </c>
      <c r="D3238" s="31">
        <v>959</v>
      </c>
      <c r="E3238" s="31">
        <v>525296.1</v>
      </c>
      <c r="F3238" s="31">
        <v>959</v>
      </c>
      <c r="G3238" s="31">
        <v>361956</v>
      </c>
      <c r="H3238" s="31">
        <v>-361956.3</v>
      </c>
      <c r="I3238" s="50">
        <v>44450</v>
      </c>
      <c r="J3238" s="31">
        <v>2021</v>
      </c>
      <c r="K3238">
        <f t="shared" si="366"/>
        <v>9</v>
      </c>
      <c r="L3238">
        <f t="shared" si="367"/>
        <v>11</v>
      </c>
      <c r="M3238">
        <f t="shared" si="368"/>
        <v>2021</v>
      </c>
      <c r="N3238">
        <f t="shared" si="369"/>
        <v>2021</v>
      </c>
      <c r="O3238">
        <f t="shared" si="370"/>
        <v>1902.1765</v>
      </c>
      <c r="P3238">
        <f t="shared" si="371"/>
        <v>0</v>
      </c>
      <c r="Q3238">
        <f t="shared" si="372"/>
        <v>1902.1765</v>
      </c>
    </row>
    <row r="3239" spans="1:17" x14ac:dyDescent="0.3">
      <c r="A3239" s="31">
        <v>13086530</v>
      </c>
      <c r="B3239" s="49" t="s">
        <v>27</v>
      </c>
      <c r="C3239" s="50">
        <v>44451</v>
      </c>
      <c r="D3239" s="31">
        <v>969</v>
      </c>
      <c r="E3239" s="31">
        <v>527217.5</v>
      </c>
      <c r="F3239" s="31">
        <v>969</v>
      </c>
      <c r="G3239" s="31">
        <v>363878</v>
      </c>
      <c r="H3239" s="31">
        <v>-363877.7</v>
      </c>
      <c r="I3239" s="50">
        <v>44451</v>
      </c>
      <c r="J3239" s="31">
        <v>2021</v>
      </c>
      <c r="K3239">
        <f t="shared" si="366"/>
        <v>9</v>
      </c>
      <c r="L3239">
        <f t="shared" si="367"/>
        <v>12</v>
      </c>
      <c r="M3239">
        <f t="shared" si="368"/>
        <v>2021</v>
      </c>
      <c r="N3239">
        <f t="shared" si="369"/>
        <v>2021</v>
      </c>
      <c r="O3239">
        <f t="shared" si="370"/>
        <v>1922.0115000000001</v>
      </c>
      <c r="P3239">
        <f t="shared" si="371"/>
        <v>0</v>
      </c>
      <c r="Q3239">
        <f t="shared" si="372"/>
        <v>1922.0115000000001</v>
      </c>
    </row>
    <row r="3240" spans="1:17" x14ac:dyDescent="0.3">
      <c r="A3240" s="31">
        <v>13086530</v>
      </c>
      <c r="B3240" s="49" t="s">
        <v>27</v>
      </c>
      <c r="C3240" s="50">
        <v>44452</v>
      </c>
      <c r="D3240" s="31">
        <v>971</v>
      </c>
      <c r="E3240" s="31">
        <v>529142.6</v>
      </c>
      <c r="F3240" s="31">
        <v>971</v>
      </c>
      <c r="G3240" s="31">
        <v>365803</v>
      </c>
      <c r="H3240" s="31">
        <v>-365802.8</v>
      </c>
      <c r="I3240" s="50">
        <v>44452</v>
      </c>
      <c r="J3240" s="31">
        <v>2021</v>
      </c>
      <c r="K3240">
        <f t="shared" si="366"/>
        <v>9</v>
      </c>
      <c r="L3240">
        <f t="shared" si="367"/>
        <v>13</v>
      </c>
      <c r="M3240">
        <f t="shared" si="368"/>
        <v>2021</v>
      </c>
      <c r="N3240">
        <f t="shared" si="369"/>
        <v>2021</v>
      </c>
      <c r="O3240">
        <f t="shared" si="370"/>
        <v>1925.9784999999999</v>
      </c>
      <c r="P3240">
        <f t="shared" si="371"/>
        <v>0</v>
      </c>
      <c r="Q3240">
        <f t="shared" si="372"/>
        <v>1925.9784999999999</v>
      </c>
    </row>
    <row r="3241" spans="1:17" x14ac:dyDescent="0.3">
      <c r="A3241" s="31">
        <v>13086530</v>
      </c>
      <c r="B3241" s="49" t="s">
        <v>27</v>
      </c>
      <c r="C3241" s="50">
        <v>44453</v>
      </c>
      <c r="D3241" s="31">
        <v>968</v>
      </c>
      <c r="E3241" s="31">
        <v>531063</v>
      </c>
      <c r="F3241" s="31">
        <v>968</v>
      </c>
      <c r="G3241" s="31">
        <v>367723</v>
      </c>
      <c r="H3241" s="31">
        <v>-367723.2</v>
      </c>
      <c r="I3241" s="50">
        <v>44453</v>
      </c>
      <c r="J3241" s="31">
        <v>2021</v>
      </c>
      <c r="K3241">
        <f t="shared" si="366"/>
        <v>9</v>
      </c>
      <c r="L3241">
        <f t="shared" si="367"/>
        <v>14</v>
      </c>
      <c r="M3241">
        <f t="shared" si="368"/>
        <v>2021</v>
      </c>
      <c r="N3241">
        <f t="shared" si="369"/>
        <v>2021</v>
      </c>
      <c r="O3241">
        <f t="shared" si="370"/>
        <v>1920.028</v>
      </c>
      <c r="P3241">
        <f t="shared" si="371"/>
        <v>0</v>
      </c>
      <c r="Q3241">
        <f t="shared" si="372"/>
        <v>1920.028</v>
      </c>
    </row>
    <row r="3242" spans="1:17" x14ac:dyDescent="0.3">
      <c r="A3242" s="31">
        <v>13086530</v>
      </c>
      <c r="B3242" s="49" t="s">
        <v>27</v>
      </c>
      <c r="C3242" s="50">
        <v>44454</v>
      </c>
      <c r="D3242" s="31">
        <v>970</v>
      </c>
      <c r="E3242" s="31">
        <v>532987.19999999995</v>
      </c>
      <c r="F3242" s="31">
        <v>970</v>
      </c>
      <c r="G3242" s="31">
        <v>369647</v>
      </c>
      <c r="H3242" s="31">
        <v>-369647.4</v>
      </c>
      <c r="I3242" s="50">
        <v>44454</v>
      </c>
      <c r="J3242" s="31">
        <v>2021</v>
      </c>
      <c r="K3242">
        <f t="shared" si="366"/>
        <v>9</v>
      </c>
      <c r="L3242">
        <f t="shared" si="367"/>
        <v>15</v>
      </c>
      <c r="M3242">
        <f t="shared" si="368"/>
        <v>2021</v>
      </c>
      <c r="N3242">
        <f t="shared" si="369"/>
        <v>2021</v>
      </c>
      <c r="O3242">
        <f t="shared" si="370"/>
        <v>1923.9950000000001</v>
      </c>
      <c r="P3242">
        <f t="shared" si="371"/>
        <v>0</v>
      </c>
      <c r="Q3242">
        <f t="shared" si="372"/>
        <v>1923.9950000000001</v>
      </c>
    </row>
    <row r="3243" spans="1:17" x14ac:dyDescent="0.3">
      <c r="A3243" s="31">
        <v>13086530</v>
      </c>
      <c r="B3243" s="49" t="s">
        <v>27</v>
      </c>
      <c r="C3243" s="50">
        <v>44455</v>
      </c>
      <c r="D3243" s="31">
        <v>970</v>
      </c>
      <c r="E3243" s="31">
        <v>534911</v>
      </c>
      <c r="F3243" s="31">
        <v>970</v>
      </c>
      <c r="G3243" s="31">
        <v>371571</v>
      </c>
      <c r="H3243" s="31">
        <v>-371571.20000000001</v>
      </c>
      <c r="I3243" s="50">
        <v>44455</v>
      </c>
      <c r="J3243" s="31">
        <v>2021</v>
      </c>
      <c r="K3243">
        <f t="shared" si="366"/>
        <v>9</v>
      </c>
      <c r="L3243">
        <f t="shared" si="367"/>
        <v>16</v>
      </c>
      <c r="M3243">
        <f t="shared" si="368"/>
        <v>2021</v>
      </c>
      <c r="N3243">
        <f t="shared" si="369"/>
        <v>2021</v>
      </c>
      <c r="O3243">
        <f t="shared" si="370"/>
        <v>1923.9950000000001</v>
      </c>
      <c r="P3243">
        <f t="shared" si="371"/>
        <v>0</v>
      </c>
      <c r="Q3243">
        <f t="shared" si="372"/>
        <v>1923.9950000000001</v>
      </c>
    </row>
    <row r="3244" spans="1:17" x14ac:dyDescent="0.3">
      <c r="A3244" s="31">
        <v>13086530</v>
      </c>
      <c r="B3244" s="49" t="s">
        <v>27</v>
      </c>
      <c r="C3244" s="50">
        <v>44456</v>
      </c>
      <c r="D3244" s="31">
        <v>1215</v>
      </c>
      <c r="E3244" s="31">
        <v>537320.69999999995</v>
      </c>
      <c r="F3244" s="31">
        <v>1215</v>
      </c>
      <c r="G3244" s="31">
        <v>373981</v>
      </c>
      <c r="H3244" s="31">
        <v>-373980.9</v>
      </c>
      <c r="I3244" s="50">
        <v>44456</v>
      </c>
      <c r="J3244" s="31">
        <v>2021</v>
      </c>
      <c r="K3244">
        <f t="shared" si="366"/>
        <v>9</v>
      </c>
      <c r="L3244">
        <f t="shared" si="367"/>
        <v>17</v>
      </c>
      <c r="M3244">
        <f t="shared" si="368"/>
        <v>2021</v>
      </c>
      <c r="N3244">
        <f t="shared" si="369"/>
        <v>2021</v>
      </c>
      <c r="O3244">
        <f t="shared" si="370"/>
        <v>2409.9524999999999</v>
      </c>
      <c r="P3244">
        <f t="shared" si="371"/>
        <v>0</v>
      </c>
      <c r="Q3244">
        <f t="shared" si="372"/>
        <v>2409.9524999999999</v>
      </c>
    </row>
    <row r="3245" spans="1:17" x14ac:dyDescent="0.3">
      <c r="A3245" s="31">
        <v>13086530</v>
      </c>
      <c r="B3245" s="49" t="s">
        <v>27</v>
      </c>
      <c r="C3245" s="50">
        <v>44457</v>
      </c>
      <c r="D3245" s="31">
        <v>1368</v>
      </c>
      <c r="E3245" s="31">
        <v>540033.6</v>
      </c>
      <c r="F3245" s="31">
        <v>1368</v>
      </c>
      <c r="G3245" s="31">
        <v>376694</v>
      </c>
      <c r="H3245" s="31">
        <v>-376693.8</v>
      </c>
      <c r="I3245" s="50">
        <v>44457</v>
      </c>
      <c r="J3245" s="31">
        <v>2021</v>
      </c>
      <c r="K3245">
        <f t="shared" si="366"/>
        <v>9</v>
      </c>
      <c r="L3245">
        <f t="shared" si="367"/>
        <v>18</v>
      </c>
      <c r="M3245">
        <f t="shared" si="368"/>
        <v>2021</v>
      </c>
      <c r="N3245">
        <f t="shared" si="369"/>
        <v>2021</v>
      </c>
      <c r="O3245">
        <f t="shared" si="370"/>
        <v>2713.4279999999999</v>
      </c>
      <c r="P3245">
        <f t="shared" si="371"/>
        <v>0</v>
      </c>
      <c r="Q3245">
        <f t="shared" si="372"/>
        <v>2713.4279999999999</v>
      </c>
    </row>
    <row r="3246" spans="1:17" x14ac:dyDescent="0.3">
      <c r="A3246" s="31">
        <v>13086530</v>
      </c>
      <c r="B3246" s="49" t="s">
        <v>27</v>
      </c>
      <c r="C3246" s="50">
        <v>44458</v>
      </c>
      <c r="D3246" s="31">
        <v>1377</v>
      </c>
      <c r="E3246" s="31">
        <v>542764.4</v>
      </c>
      <c r="F3246" s="31">
        <v>1377</v>
      </c>
      <c r="G3246" s="31">
        <v>379425</v>
      </c>
      <c r="H3246" s="31">
        <v>-379424.6</v>
      </c>
      <c r="I3246" s="50">
        <v>44458</v>
      </c>
      <c r="J3246" s="31">
        <v>2021</v>
      </c>
      <c r="K3246">
        <f t="shared" si="366"/>
        <v>9</v>
      </c>
      <c r="L3246">
        <f t="shared" si="367"/>
        <v>19</v>
      </c>
      <c r="M3246">
        <f t="shared" si="368"/>
        <v>2021</v>
      </c>
      <c r="N3246">
        <f t="shared" si="369"/>
        <v>2021</v>
      </c>
      <c r="O3246">
        <f t="shared" si="370"/>
        <v>2731.2795000000001</v>
      </c>
      <c r="P3246">
        <f t="shared" si="371"/>
        <v>0</v>
      </c>
      <c r="Q3246">
        <f t="shared" si="372"/>
        <v>2731.2795000000001</v>
      </c>
    </row>
    <row r="3247" spans="1:17" x14ac:dyDescent="0.3">
      <c r="A3247" s="31">
        <v>13086530</v>
      </c>
      <c r="B3247" s="49" t="s">
        <v>27</v>
      </c>
      <c r="C3247" s="50">
        <v>44459</v>
      </c>
      <c r="D3247" s="31">
        <v>1384</v>
      </c>
      <c r="E3247" s="31">
        <v>545508.6</v>
      </c>
      <c r="F3247" s="31">
        <v>1384</v>
      </c>
      <c r="G3247" s="31">
        <v>382169</v>
      </c>
      <c r="H3247" s="31">
        <v>-382168.8</v>
      </c>
      <c r="I3247" s="50">
        <v>44459</v>
      </c>
      <c r="J3247" s="31">
        <v>2021</v>
      </c>
      <c r="K3247">
        <f t="shared" si="366"/>
        <v>9</v>
      </c>
      <c r="L3247">
        <f t="shared" si="367"/>
        <v>20</v>
      </c>
      <c r="M3247">
        <f t="shared" si="368"/>
        <v>2021</v>
      </c>
      <c r="N3247">
        <f t="shared" si="369"/>
        <v>2021</v>
      </c>
      <c r="O3247">
        <f t="shared" si="370"/>
        <v>2745.1640000000002</v>
      </c>
      <c r="P3247">
        <f t="shared" si="371"/>
        <v>0</v>
      </c>
      <c r="Q3247">
        <f t="shared" si="372"/>
        <v>2745.1640000000002</v>
      </c>
    </row>
    <row r="3248" spans="1:17" x14ac:dyDescent="0.3">
      <c r="A3248" s="31">
        <v>13086530</v>
      </c>
      <c r="B3248" s="49" t="s">
        <v>27</v>
      </c>
      <c r="C3248" s="50">
        <v>44460</v>
      </c>
      <c r="D3248" s="31">
        <v>1388</v>
      </c>
      <c r="E3248" s="31">
        <v>548261.5</v>
      </c>
      <c r="F3248" s="31">
        <v>1388</v>
      </c>
      <c r="G3248" s="31">
        <v>384922</v>
      </c>
      <c r="H3248" s="31">
        <v>-384921.7</v>
      </c>
      <c r="I3248" s="50">
        <v>44460</v>
      </c>
      <c r="J3248" s="31">
        <v>2021</v>
      </c>
      <c r="K3248">
        <f t="shared" si="366"/>
        <v>9</v>
      </c>
      <c r="L3248">
        <f t="shared" si="367"/>
        <v>21</v>
      </c>
      <c r="M3248">
        <f t="shared" si="368"/>
        <v>2021</v>
      </c>
      <c r="N3248">
        <f t="shared" si="369"/>
        <v>2021</v>
      </c>
      <c r="O3248">
        <f t="shared" si="370"/>
        <v>2753.098</v>
      </c>
      <c r="P3248">
        <f t="shared" si="371"/>
        <v>0</v>
      </c>
      <c r="Q3248">
        <f t="shared" si="372"/>
        <v>2753.098</v>
      </c>
    </row>
    <row r="3249" spans="1:17" x14ac:dyDescent="0.3">
      <c r="A3249" s="31">
        <v>13086530</v>
      </c>
      <c r="B3249" s="49" t="s">
        <v>27</v>
      </c>
      <c r="C3249" s="50">
        <v>44461</v>
      </c>
      <c r="D3249" s="31">
        <v>1390</v>
      </c>
      <c r="E3249" s="31">
        <v>551018.6</v>
      </c>
      <c r="F3249" s="31">
        <v>1390</v>
      </c>
      <c r="G3249" s="31">
        <v>387679</v>
      </c>
      <c r="H3249" s="31">
        <v>-387678.8</v>
      </c>
      <c r="I3249" s="50">
        <v>44461</v>
      </c>
      <c r="J3249" s="31">
        <v>2021</v>
      </c>
      <c r="K3249">
        <f t="shared" si="366"/>
        <v>9</v>
      </c>
      <c r="L3249">
        <f t="shared" si="367"/>
        <v>22</v>
      </c>
      <c r="M3249">
        <f t="shared" si="368"/>
        <v>2021</v>
      </c>
      <c r="N3249">
        <f t="shared" si="369"/>
        <v>2021</v>
      </c>
      <c r="O3249">
        <f t="shared" si="370"/>
        <v>2757.0650000000001</v>
      </c>
      <c r="P3249">
        <f t="shared" si="371"/>
        <v>0</v>
      </c>
      <c r="Q3249">
        <f t="shared" si="372"/>
        <v>2757.0650000000001</v>
      </c>
    </row>
    <row r="3250" spans="1:17" x14ac:dyDescent="0.3">
      <c r="A3250" s="31">
        <v>13086530</v>
      </c>
      <c r="B3250" s="49" t="s">
        <v>27</v>
      </c>
      <c r="C3250" s="50">
        <v>44462</v>
      </c>
      <c r="D3250" s="31">
        <v>1385</v>
      </c>
      <c r="E3250" s="31">
        <v>553765.80000000005</v>
      </c>
      <c r="F3250" s="31">
        <v>1385</v>
      </c>
      <c r="G3250" s="31">
        <v>390426</v>
      </c>
      <c r="H3250" s="31">
        <v>-390426</v>
      </c>
      <c r="I3250" s="50">
        <v>44462</v>
      </c>
      <c r="J3250" s="31">
        <v>2021</v>
      </c>
      <c r="K3250">
        <f t="shared" si="366"/>
        <v>9</v>
      </c>
      <c r="L3250">
        <f t="shared" si="367"/>
        <v>23</v>
      </c>
      <c r="M3250">
        <f t="shared" si="368"/>
        <v>2021</v>
      </c>
      <c r="N3250">
        <f t="shared" si="369"/>
        <v>2021</v>
      </c>
      <c r="O3250">
        <f t="shared" si="370"/>
        <v>2747.1475</v>
      </c>
      <c r="P3250">
        <f t="shared" si="371"/>
        <v>0</v>
      </c>
      <c r="Q3250">
        <f t="shared" si="372"/>
        <v>2747.1475</v>
      </c>
    </row>
    <row r="3251" spans="1:17" x14ac:dyDescent="0.3">
      <c r="A3251" s="31">
        <v>13086530</v>
      </c>
      <c r="B3251" s="49" t="s">
        <v>27</v>
      </c>
      <c r="C3251" s="50">
        <v>44463</v>
      </c>
      <c r="D3251" s="31">
        <v>1378</v>
      </c>
      <c r="E3251" s="31">
        <v>556498.80000000005</v>
      </c>
      <c r="F3251" s="31">
        <v>1378</v>
      </c>
      <c r="G3251" s="31">
        <v>393159</v>
      </c>
      <c r="H3251" s="31">
        <v>-393159</v>
      </c>
      <c r="I3251" s="50">
        <v>44463</v>
      </c>
      <c r="J3251" s="31">
        <v>2021</v>
      </c>
      <c r="K3251">
        <f t="shared" si="366"/>
        <v>9</v>
      </c>
      <c r="L3251">
        <f t="shared" si="367"/>
        <v>24</v>
      </c>
      <c r="M3251">
        <f t="shared" si="368"/>
        <v>2021</v>
      </c>
      <c r="N3251">
        <f t="shared" si="369"/>
        <v>2021</v>
      </c>
      <c r="O3251">
        <f t="shared" si="370"/>
        <v>2733.2629999999999</v>
      </c>
      <c r="P3251">
        <f t="shared" si="371"/>
        <v>0</v>
      </c>
      <c r="Q3251">
        <f t="shared" si="372"/>
        <v>2733.2629999999999</v>
      </c>
    </row>
    <row r="3252" spans="1:17" x14ac:dyDescent="0.3">
      <c r="A3252" s="31">
        <v>13086530</v>
      </c>
      <c r="B3252" s="49" t="s">
        <v>27</v>
      </c>
      <c r="C3252" s="50">
        <v>44464</v>
      </c>
      <c r="D3252" s="31">
        <v>1378</v>
      </c>
      <c r="E3252" s="31">
        <v>559231.19999999995</v>
      </c>
      <c r="F3252" s="31">
        <v>1378</v>
      </c>
      <c r="G3252" s="31">
        <v>395891</v>
      </c>
      <c r="H3252" s="31">
        <v>-395891.4</v>
      </c>
      <c r="I3252" s="50">
        <v>44464</v>
      </c>
      <c r="J3252" s="31">
        <v>2021</v>
      </c>
      <c r="K3252">
        <f t="shared" si="366"/>
        <v>9</v>
      </c>
      <c r="L3252">
        <f t="shared" si="367"/>
        <v>25</v>
      </c>
      <c r="M3252">
        <f t="shared" si="368"/>
        <v>2021</v>
      </c>
      <c r="N3252">
        <f t="shared" si="369"/>
        <v>2021</v>
      </c>
      <c r="O3252">
        <f t="shared" si="370"/>
        <v>2733.2629999999999</v>
      </c>
      <c r="P3252">
        <f t="shared" si="371"/>
        <v>0</v>
      </c>
      <c r="Q3252">
        <f t="shared" si="372"/>
        <v>2733.2629999999999</v>
      </c>
    </row>
    <row r="3253" spans="1:17" x14ac:dyDescent="0.3">
      <c r="A3253" s="31">
        <v>13086530</v>
      </c>
      <c r="B3253" s="49" t="s">
        <v>27</v>
      </c>
      <c r="C3253" s="50">
        <v>44465</v>
      </c>
      <c r="D3253" s="31">
        <v>1373</v>
      </c>
      <c r="E3253" s="31">
        <v>561953.9</v>
      </c>
      <c r="F3253" s="31">
        <v>1373</v>
      </c>
      <c r="G3253" s="31">
        <v>398614</v>
      </c>
      <c r="H3253" s="31">
        <v>-398614.1</v>
      </c>
      <c r="I3253" s="50">
        <v>44465</v>
      </c>
      <c r="J3253" s="31">
        <v>2021</v>
      </c>
      <c r="K3253">
        <f t="shared" si="366"/>
        <v>9</v>
      </c>
      <c r="L3253">
        <f t="shared" si="367"/>
        <v>26</v>
      </c>
      <c r="M3253">
        <f t="shared" si="368"/>
        <v>2021</v>
      </c>
      <c r="N3253">
        <f t="shared" si="369"/>
        <v>2021</v>
      </c>
      <c r="O3253">
        <f t="shared" si="370"/>
        <v>2723.3454999999999</v>
      </c>
      <c r="P3253">
        <f t="shared" si="371"/>
        <v>0</v>
      </c>
      <c r="Q3253">
        <f t="shared" si="372"/>
        <v>2723.3454999999999</v>
      </c>
    </row>
    <row r="3254" spans="1:17" x14ac:dyDescent="0.3">
      <c r="A3254" s="31">
        <v>13086530</v>
      </c>
      <c r="B3254" s="49" t="s">
        <v>27</v>
      </c>
      <c r="C3254" s="50">
        <v>44466</v>
      </c>
      <c r="D3254" s="31">
        <v>1104</v>
      </c>
      <c r="E3254" s="31">
        <v>564143.69999999995</v>
      </c>
      <c r="F3254" s="31">
        <v>1104</v>
      </c>
      <c r="G3254" s="31">
        <v>400804</v>
      </c>
      <c r="H3254" s="31">
        <v>-400803.9</v>
      </c>
      <c r="I3254" s="50">
        <v>44466</v>
      </c>
      <c r="J3254" s="31">
        <v>2021</v>
      </c>
      <c r="K3254">
        <f t="shared" si="366"/>
        <v>9</v>
      </c>
      <c r="L3254">
        <f t="shared" si="367"/>
        <v>27</v>
      </c>
      <c r="M3254">
        <f t="shared" si="368"/>
        <v>2021</v>
      </c>
      <c r="N3254">
        <f t="shared" si="369"/>
        <v>2021</v>
      </c>
      <c r="O3254">
        <f t="shared" si="370"/>
        <v>2189.7840000000001</v>
      </c>
      <c r="P3254">
        <f t="shared" si="371"/>
        <v>0</v>
      </c>
      <c r="Q3254">
        <f t="shared" si="372"/>
        <v>2189.7840000000001</v>
      </c>
    </row>
    <row r="3255" spans="1:17" x14ac:dyDescent="0.3">
      <c r="A3255" s="31">
        <v>13086530</v>
      </c>
      <c r="B3255" s="49" t="s">
        <v>27</v>
      </c>
      <c r="C3255" s="50">
        <v>44467</v>
      </c>
      <c r="D3255" s="31">
        <v>965</v>
      </c>
      <c r="E3255" s="31">
        <v>566057.9</v>
      </c>
      <c r="F3255" s="31">
        <v>965</v>
      </c>
      <c r="G3255" s="31">
        <v>402718</v>
      </c>
      <c r="H3255" s="31">
        <v>-402718.1</v>
      </c>
      <c r="I3255" s="50">
        <v>44467</v>
      </c>
      <c r="J3255" s="31">
        <v>2021</v>
      </c>
      <c r="K3255">
        <f t="shared" si="366"/>
        <v>9</v>
      </c>
      <c r="L3255">
        <f t="shared" si="367"/>
        <v>28</v>
      </c>
      <c r="M3255">
        <f t="shared" si="368"/>
        <v>2021</v>
      </c>
      <c r="N3255">
        <f t="shared" si="369"/>
        <v>2021</v>
      </c>
      <c r="O3255">
        <f t="shared" si="370"/>
        <v>1914.0775000000001</v>
      </c>
      <c r="P3255">
        <f t="shared" si="371"/>
        <v>0</v>
      </c>
      <c r="Q3255">
        <f t="shared" si="372"/>
        <v>1914.0775000000001</v>
      </c>
    </row>
    <row r="3256" spans="1:17" x14ac:dyDescent="0.3">
      <c r="A3256" s="31">
        <v>13086530</v>
      </c>
      <c r="B3256" s="49" t="s">
        <v>27</v>
      </c>
      <c r="C3256" s="50">
        <v>44468</v>
      </c>
      <c r="D3256" s="31">
        <v>982</v>
      </c>
      <c r="E3256" s="31">
        <v>568004.80000000005</v>
      </c>
      <c r="F3256" s="31">
        <v>982</v>
      </c>
      <c r="G3256" s="31">
        <v>404665</v>
      </c>
      <c r="H3256" s="31">
        <v>-404665</v>
      </c>
      <c r="I3256" s="50">
        <v>44468</v>
      </c>
      <c r="J3256" s="31">
        <v>2021</v>
      </c>
      <c r="K3256">
        <f t="shared" si="366"/>
        <v>9</v>
      </c>
      <c r="L3256">
        <f t="shared" si="367"/>
        <v>29</v>
      </c>
      <c r="M3256">
        <f t="shared" si="368"/>
        <v>2021</v>
      </c>
      <c r="N3256">
        <f t="shared" si="369"/>
        <v>2021</v>
      </c>
      <c r="O3256">
        <f t="shared" si="370"/>
        <v>1947.797</v>
      </c>
      <c r="P3256">
        <f t="shared" si="371"/>
        <v>0</v>
      </c>
      <c r="Q3256">
        <f t="shared" si="372"/>
        <v>1947.797</v>
      </c>
    </row>
    <row r="3257" spans="1:17" x14ac:dyDescent="0.3">
      <c r="A3257" s="31">
        <v>13086530</v>
      </c>
      <c r="B3257" s="49" t="s">
        <v>27</v>
      </c>
      <c r="C3257" s="50">
        <v>44469</v>
      </c>
      <c r="D3257" s="31">
        <v>348</v>
      </c>
      <c r="E3257" s="31">
        <v>568695.5</v>
      </c>
      <c r="F3257" s="31">
        <v>348</v>
      </c>
      <c r="G3257" s="31">
        <v>405356</v>
      </c>
      <c r="H3257" s="31">
        <v>-405355.7</v>
      </c>
      <c r="I3257" s="50">
        <v>44469</v>
      </c>
      <c r="J3257" s="31">
        <v>2021</v>
      </c>
      <c r="K3257">
        <f t="shared" si="366"/>
        <v>9</v>
      </c>
      <c r="L3257">
        <f t="shared" si="367"/>
        <v>30</v>
      </c>
      <c r="M3257">
        <f t="shared" si="368"/>
        <v>2021</v>
      </c>
      <c r="N3257">
        <f t="shared" si="369"/>
        <v>2021</v>
      </c>
      <c r="O3257">
        <f t="shared" si="370"/>
        <v>690.25800000000004</v>
      </c>
      <c r="P3257">
        <f t="shared" si="371"/>
        <v>0</v>
      </c>
      <c r="Q3257">
        <f t="shared" si="372"/>
        <v>690.25800000000004</v>
      </c>
    </row>
    <row r="3258" spans="1:17" x14ac:dyDescent="0.3">
      <c r="A3258" s="31">
        <v>13086530</v>
      </c>
      <c r="B3258" s="49" t="s">
        <v>27</v>
      </c>
      <c r="C3258" s="50">
        <v>44470</v>
      </c>
      <c r="D3258" s="31">
        <v>0</v>
      </c>
      <c r="E3258" s="31">
        <v>568695.5</v>
      </c>
      <c r="F3258" s="31">
        <v>0</v>
      </c>
      <c r="G3258" s="31">
        <v>405356</v>
      </c>
      <c r="H3258" s="31">
        <v>-405355.7</v>
      </c>
      <c r="I3258" s="50">
        <v>44470</v>
      </c>
      <c r="J3258" s="31">
        <v>2021</v>
      </c>
      <c r="K3258">
        <f t="shared" si="366"/>
        <v>10</v>
      </c>
      <c r="L3258">
        <f t="shared" si="367"/>
        <v>1</v>
      </c>
      <c r="M3258">
        <f t="shared" si="368"/>
        <v>2021</v>
      </c>
      <c r="N3258">
        <f t="shared" si="369"/>
        <v>2021</v>
      </c>
      <c r="O3258">
        <f t="shared" si="370"/>
        <v>0</v>
      </c>
      <c r="P3258">
        <f t="shared" si="371"/>
        <v>0</v>
      </c>
      <c r="Q3258">
        <f t="shared" si="372"/>
        <v>0</v>
      </c>
    </row>
    <row r="3259" spans="1:17" x14ac:dyDescent="0.3">
      <c r="A3259" s="31">
        <v>13086530</v>
      </c>
      <c r="B3259" s="49" t="s">
        <v>27</v>
      </c>
      <c r="C3259" s="50">
        <v>44471</v>
      </c>
      <c r="D3259" s="31">
        <v>0</v>
      </c>
      <c r="E3259" s="31">
        <v>568695.5</v>
      </c>
      <c r="F3259" s="31">
        <v>0</v>
      </c>
      <c r="G3259" s="31">
        <v>405356</v>
      </c>
      <c r="H3259" s="31">
        <v>-405355.7</v>
      </c>
      <c r="I3259" s="50">
        <v>44471</v>
      </c>
      <c r="J3259" s="31">
        <v>2021</v>
      </c>
      <c r="K3259">
        <f t="shared" si="366"/>
        <v>10</v>
      </c>
      <c r="L3259">
        <f t="shared" si="367"/>
        <v>2</v>
      </c>
      <c r="M3259">
        <f t="shared" si="368"/>
        <v>2021</v>
      </c>
      <c r="N3259">
        <f t="shared" si="369"/>
        <v>2021</v>
      </c>
      <c r="O3259">
        <f t="shared" si="370"/>
        <v>0</v>
      </c>
      <c r="P3259">
        <f t="shared" si="371"/>
        <v>0</v>
      </c>
      <c r="Q3259">
        <f t="shared" si="372"/>
        <v>0</v>
      </c>
    </row>
    <row r="3260" spans="1:17" x14ac:dyDescent="0.3">
      <c r="A3260" s="31">
        <v>13086530</v>
      </c>
      <c r="B3260" s="49" t="s">
        <v>27</v>
      </c>
      <c r="C3260" s="50">
        <v>44472</v>
      </c>
      <c r="D3260" s="31">
        <v>0</v>
      </c>
      <c r="E3260" s="31">
        <v>568695.5</v>
      </c>
      <c r="F3260" s="31">
        <v>0</v>
      </c>
      <c r="G3260" s="31">
        <v>405356</v>
      </c>
      <c r="H3260" s="31">
        <v>-405355.7</v>
      </c>
      <c r="I3260" s="50">
        <v>44472</v>
      </c>
      <c r="J3260" s="31">
        <v>2021</v>
      </c>
      <c r="K3260">
        <f t="shared" si="366"/>
        <v>10</v>
      </c>
      <c r="L3260">
        <f t="shared" si="367"/>
        <v>3</v>
      </c>
      <c r="M3260">
        <f t="shared" si="368"/>
        <v>2021</v>
      </c>
      <c r="N3260">
        <f t="shared" si="369"/>
        <v>2021</v>
      </c>
      <c r="O3260">
        <f t="shared" si="370"/>
        <v>0</v>
      </c>
      <c r="P3260">
        <f t="shared" si="371"/>
        <v>0</v>
      </c>
      <c r="Q3260">
        <f t="shared" si="372"/>
        <v>0</v>
      </c>
    </row>
    <row r="3261" spans="1:17" x14ac:dyDescent="0.3">
      <c r="A3261" s="31">
        <v>13086530</v>
      </c>
      <c r="B3261" s="49" t="s">
        <v>27</v>
      </c>
      <c r="C3261" s="50">
        <v>44473</v>
      </c>
      <c r="D3261" s="31">
        <v>0</v>
      </c>
      <c r="E3261" s="31">
        <v>568695.5</v>
      </c>
      <c r="F3261" s="31">
        <v>0</v>
      </c>
      <c r="G3261" s="31">
        <v>405356</v>
      </c>
      <c r="H3261" s="31">
        <v>-405355.7</v>
      </c>
      <c r="I3261" s="50">
        <v>44473</v>
      </c>
      <c r="J3261" s="31">
        <v>2021</v>
      </c>
      <c r="K3261">
        <f t="shared" si="366"/>
        <v>10</v>
      </c>
      <c r="L3261">
        <f t="shared" si="367"/>
        <v>4</v>
      </c>
      <c r="M3261">
        <f t="shared" si="368"/>
        <v>2021</v>
      </c>
      <c r="N3261">
        <f t="shared" si="369"/>
        <v>2021</v>
      </c>
      <c r="O3261">
        <f t="shared" si="370"/>
        <v>0</v>
      </c>
      <c r="P3261">
        <f t="shared" si="371"/>
        <v>0</v>
      </c>
      <c r="Q3261">
        <f t="shared" si="372"/>
        <v>0</v>
      </c>
    </row>
    <row r="3262" spans="1:17" x14ac:dyDescent="0.3">
      <c r="A3262" s="31">
        <v>13086530</v>
      </c>
      <c r="B3262" s="49" t="s">
        <v>27</v>
      </c>
      <c r="C3262" s="50">
        <v>44474</v>
      </c>
      <c r="D3262" s="31">
        <v>0</v>
      </c>
      <c r="E3262" s="31">
        <v>568695.5</v>
      </c>
      <c r="F3262" s="31">
        <v>0</v>
      </c>
      <c r="G3262" s="31">
        <v>405356</v>
      </c>
      <c r="H3262" s="31">
        <v>-405355.7</v>
      </c>
      <c r="I3262" s="50">
        <v>44474</v>
      </c>
      <c r="J3262" s="31">
        <v>2021</v>
      </c>
      <c r="K3262">
        <f t="shared" si="366"/>
        <v>10</v>
      </c>
      <c r="L3262">
        <f t="shared" si="367"/>
        <v>5</v>
      </c>
      <c r="M3262">
        <f t="shared" si="368"/>
        <v>2021</v>
      </c>
      <c r="N3262">
        <f t="shared" si="369"/>
        <v>2021</v>
      </c>
      <c r="O3262">
        <f t="shared" si="370"/>
        <v>0</v>
      </c>
      <c r="P3262">
        <f t="shared" si="371"/>
        <v>0</v>
      </c>
      <c r="Q3262">
        <f t="shared" si="372"/>
        <v>0</v>
      </c>
    </row>
    <row r="3263" spans="1:17" x14ac:dyDescent="0.3">
      <c r="A3263" s="31">
        <v>13086530</v>
      </c>
      <c r="B3263" s="49" t="s">
        <v>27</v>
      </c>
      <c r="C3263" s="50">
        <v>44475</v>
      </c>
      <c r="D3263" s="31">
        <v>0</v>
      </c>
      <c r="E3263" s="31">
        <v>568695.5</v>
      </c>
      <c r="F3263" s="31">
        <v>0</v>
      </c>
      <c r="G3263" s="31">
        <v>405356</v>
      </c>
      <c r="H3263" s="31">
        <v>-405355.7</v>
      </c>
      <c r="I3263" s="50">
        <v>44475</v>
      </c>
      <c r="J3263" s="31">
        <v>2021</v>
      </c>
      <c r="K3263">
        <f t="shared" si="366"/>
        <v>10</v>
      </c>
      <c r="L3263">
        <f t="shared" si="367"/>
        <v>6</v>
      </c>
      <c r="M3263">
        <f t="shared" si="368"/>
        <v>2021</v>
      </c>
      <c r="N3263">
        <f t="shared" si="369"/>
        <v>2021</v>
      </c>
      <c r="O3263">
        <f t="shared" si="370"/>
        <v>0</v>
      </c>
      <c r="P3263">
        <f t="shared" si="371"/>
        <v>0</v>
      </c>
      <c r="Q3263">
        <f t="shared" si="372"/>
        <v>0</v>
      </c>
    </row>
    <row r="3264" spans="1:17" x14ac:dyDescent="0.3">
      <c r="A3264" s="31">
        <v>13086530</v>
      </c>
      <c r="B3264" s="49" t="s">
        <v>27</v>
      </c>
      <c r="C3264" s="50">
        <v>44476</v>
      </c>
      <c r="D3264" s="31">
        <v>0</v>
      </c>
      <c r="E3264" s="31">
        <v>568695.5</v>
      </c>
      <c r="F3264" s="31">
        <v>0</v>
      </c>
      <c r="G3264" s="31">
        <v>405356</v>
      </c>
      <c r="H3264" s="31">
        <v>-405355.7</v>
      </c>
      <c r="I3264" s="50">
        <v>44476</v>
      </c>
      <c r="J3264" s="31">
        <v>2021</v>
      </c>
      <c r="K3264">
        <f t="shared" si="366"/>
        <v>10</v>
      </c>
      <c r="L3264">
        <f t="shared" si="367"/>
        <v>7</v>
      </c>
      <c r="M3264">
        <f t="shared" si="368"/>
        <v>2021</v>
      </c>
      <c r="N3264">
        <f t="shared" si="369"/>
        <v>2021</v>
      </c>
      <c r="O3264">
        <f t="shared" si="370"/>
        <v>0</v>
      </c>
      <c r="P3264">
        <f t="shared" si="371"/>
        <v>0</v>
      </c>
      <c r="Q3264">
        <f t="shared" si="372"/>
        <v>0</v>
      </c>
    </row>
    <row r="3265" spans="1:18" x14ac:dyDescent="0.3">
      <c r="A3265" s="31">
        <v>13086530</v>
      </c>
      <c r="B3265" s="49" t="s">
        <v>27</v>
      </c>
      <c r="C3265" s="50">
        <v>44477</v>
      </c>
      <c r="D3265" s="31">
        <v>0</v>
      </c>
      <c r="E3265" s="31">
        <v>568695.5</v>
      </c>
      <c r="F3265" s="31">
        <v>0</v>
      </c>
      <c r="G3265" s="31">
        <v>405356</v>
      </c>
      <c r="H3265" s="31">
        <v>-405355.7</v>
      </c>
      <c r="I3265" s="50">
        <v>44477</v>
      </c>
      <c r="J3265" s="31">
        <v>2021</v>
      </c>
      <c r="K3265">
        <f t="shared" si="366"/>
        <v>10</v>
      </c>
      <c r="L3265">
        <f t="shared" si="367"/>
        <v>8</v>
      </c>
      <c r="M3265">
        <f t="shared" si="368"/>
        <v>2021</v>
      </c>
      <c r="N3265">
        <f t="shared" si="369"/>
        <v>2021</v>
      </c>
      <c r="O3265">
        <f t="shared" si="370"/>
        <v>0</v>
      </c>
      <c r="P3265">
        <f t="shared" si="371"/>
        <v>0</v>
      </c>
      <c r="Q3265">
        <f t="shared" si="372"/>
        <v>0</v>
      </c>
    </row>
    <row r="3266" spans="1:18" x14ac:dyDescent="0.3">
      <c r="A3266" s="31">
        <v>13086530</v>
      </c>
      <c r="B3266" s="49" t="s">
        <v>27</v>
      </c>
      <c r="C3266" s="50">
        <v>44478</v>
      </c>
      <c r="D3266" s="31">
        <v>0</v>
      </c>
      <c r="E3266" s="31">
        <v>568695.5</v>
      </c>
      <c r="F3266" s="31">
        <v>0</v>
      </c>
      <c r="G3266" s="31">
        <v>405356</v>
      </c>
      <c r="H3266" s="31">
        <v>-405355.7</v>
      </c>
      <c r="I3266" s="50">
        <v>44478</v>
      </c>
      <c r="J3266" s="31">
        <v>2021</v>
      </c>
      <c r="K3266">
        <f t="shared" si="366"/>
        <v>10</v>
      </c>
      <c r="L3266">
        <f t="shared" si="367"/>
        <v>9</v>
      </c>
      <c r="M3266">
        <f t="shared" si="368"/>
        <v>2021</v>
      </c>
      <c r="N3266">
        <f t="shared" si="369"/>
        <v>2021</v>
      </c>
      <c r="O3266">
        <f t="shared" si="370"/>
        <v>0</v>
      </c>
      <c r="P3266">
        <f t="shared" si="371"/>
        <v>0</v>
      </c>
      <c r="Q3266">
        <f t="shared" si="372"/>
        <v>0</v>
      </c>
    </row>
    <row r="3267" spans="1:18" x14ac:dyDescent="0.3">
      <c r="A3267" s="31">
        <v>13086530</v>
      </c>
      <c r="B3267" s="49" t="s">
        <v>27</v>
      </c>
      <c r="C3267" s="50">
        <v>44479</v>
      </c>
      <c r="D3267" s="31">
        <v>0</v>
      </c>
      <c r="E3267" s="31">
        <v>568695.5</v>
      </c>
      <c r="F3267" s="31">
        <v>0</v>
      </c>
      <c r="G3267" s="31">
        <v>405356</v>
      </c>
      <c r="H3267" s="31">
        <v>-405355.7</v>
      </c>
      <c r="I3267" s="50">
        <v>44479</v>
      </c>
      <c r="J3267" s="31">
        <v>2021</v>
      </c>
      <c r="K3267">
        <f t="shared" si="366"/>
        <v>10</v>
      </c>
      <c r="L3267">
        <f t="shared" si="367"/>
        <v>10</v>
      </c>
      <c r="M3267">
        <f t="shared" si="368"/>
        <v>2021</v>
      </c>
      <c r="N3267">
        <f t="shared" si="369"/>
        <v>2021</v>
      </c>
      <c r="O3267">
        <f t="shared" si="370"/>
        <v>0</v>
      </c>
      <c r="P3267">
        <f t="shared" si="371"/>
        <v>0</v>
      </c>
      <c r="Q3267">
        <f t="shared" si="372"/>
        <v>0</v>
      </c>
    </row>
    <row r="3268" spans="1:18" x14ac:dyDescent="0.3">
      <c r="A3268" s="31">
        <v>13086530</v>
      </c>
      <c r="B3268" s="49" t="s">
        <v>27</v>
      </c>
      <c r="C3268" s="50">
        <v>44480</v>
      </c>
      <c r="D3268" s="31">
        <v>0</v>
      </c>
      <c r="E3268" s="31">
        <v>568695.5</v>
      </c>
      <c r="F3268" s="31">
        <v>0</v>
      </c>
      <c r="G3268" s="31">
        <v>405356</v>
      </c>
      <c r="H3268" s="31">
        <v>-405355.7</v>
      </c>
      <c r="I3268" s="50">
        <v>44480</v>
      </c>
      <c r="J3268" s="31">
        <v>2021</v>
      </c>
      <c r="K3268">
        <f t="shared" si="366"/>
        <v>10</v>
      </c>
      <c r="L3268">
        <f t="shared" si="367"/>
        <v>11</v>
      </c>
      <c r="M3268">
        <f t="shared" si="368"/>
        <v>2021</v>
      </c>
      <c r="N3268">
        <f t="shared" si="369"/>
        <v>2021</v>
      </c>
      <c r="O3268">
        <f t="shared" si="370"/>
        <v>0</v>
      </c>
      <c r="P3268">
        <f t="shared" si="371"/>
        <v>0</v>
      </c>
      <c r="Q3268">
        <f t="shared" si="372"/>
        <v>0</v>
      </c>
    </row>
    <row r="3269" spans="1:18" x14ac:dyDescent="0.3">
      <c r="A3269" s="31">
        <v>13086530</v>
      </c>
      <c r="B3269" s="49" t="s">
        <v>27</v>
      </c>
      <c r="C3269" s="50">
        <v>44481</v>
      </c>
      <c r="D3269" s="31">
        <v>0</v>
      </c>
      <c r="E3269" s="31">
        <v>568695.5</v>
      </c>
      <c r="F3269" s="31">
        <v>0</v>
      </c>
      <c r="G3269" s="31">
        <v>405356</v>
      </c>
      <c r="H3269" s="31">
        <v>-405355.7</v>
      </c>
      <c r="I3269" s="50">
        <v>44481</v>
      </c>
      <c r="J3269" s="31">
        <v>2021</v>
      </c>
      <c r="K3269">
        <f t="shared" si="366"/>
        <v>10</v>
      </c>
      <c r="L3269">
        <f t="shared" si="367"/>
        <v>12</v>
      </c>
      <c r="M3269">
        <f t="shared" si="368"/>
        <v>2021</v>
      </c>
      <c r="N3269">
        <f t="shared" si="369"/>
        <v>2021</v>
      </c>
      <c r="O3269">
        <f t="shared" si="370"/>
        <v>0</v>
      </c>
      <c r="P3269">
        <f t="shared" si="371"/>
        <v>0</v>
      </c>
      <c r="Q3269">
        <f t="shared" si="372"/>
        <v>0</v>
      </c>
    </row>
    <row r="3270" spans="1:18" x14ac:dyDescent="0.3">
      <c r="A3270" s="31">
        <v>13086530</v>
      </c>
      <c r="B3270" s="49" t="s">
        <v>27</v>
      </c>
      <c r="C3270" s="50">
        <v>44482</v>
      </c>
      <c r="D3270" s="31">
        <v>0</v>
      </c>
      <c r="E3270" s="31">
        <v>568695.5</v>
      </c>
      <c r="F3270" s="31">
        <v>0</v>
      </c>
      <c r="G3270" s="31">
        <v>405356</v>
      </c>
      <c r="H3270" s="31">
        <v>-405355.7</v>
      </c>
      <c r="I3270" s="50">
        <v>44482</v>
      </c>
      <c r="J3270" s="31">
        <v>2021</v>
      </c>
      <c r="K3270">
        <f t="shared" si="366"/>
        <v>10</v>
      </c>
      <c r="L3270">
        <f t="shared" si="367"/>
        <v>13</v>
      </c>
      <c r="M3270">
        <f t="shared" si="368"/>
        <v>2021</v>
      </c>
      <c r="N3270">
        <f t="shared" si="369"/>
        <v>2021</v>
      </c>
      <c r="O3270">
        <f t="shared" si="370"/>
        <v>0</v>
      </c>
      <c r="P3270">
        <f t="shared" si="371"/>
        <v>0</v>
      </c>
      <c r="Q3270">
        <f t="shared" si="372"/>
        <v>0</v>
      </c>
    </row>
    <row r="3271" spans="1:18" x14ac:dyDescent="0.3">
      <c r="A3271" s="31">
        <v>13086530</v>
      </c>
      <c r="B3271" s="49" t="s">
        <v>27</v>
      </c>
      <c r="C3271" s="50">
        <v>44483</v>
      </c>
      <c r="D3271" s="31">
        <v>0</v>
      </c>
      <c r="E3271" s="31">
        <v>568695.5</v>
      </c>
      <c r="F3271" s="31">
        <v>0</v>
      </c>
      <c r="G3271" s="31">
        <v>405356</v>
      </c>
      <c r="H3271" s="31">
        <v>-405355.7</v>
      </c>
      <c r="I3271" s="50">
        <v>44483</v>
      </c>
      <c r="J3271" s="31">
        <v>2021</v>
      </c>
      <c r="K3271">
        <f t="shared" si="366"/>
        <v>10</v>
      </c>
      <c r="L3271">
        <f t="shared" si="367"/>
        <v>14</v>
      </c>
      <c r="M3271">
        <f t="shared" si="368"/>
        <v>2021</v>
      </c>
      <c r="N3271">
        <f t="shared" si="369"/>
        <v>2021</v>
      </c>
      <c r="O3271">
        <f t="shared" si="370"/>
        <v>0</v>
      </c>
      <c r="P3271">
        <f t="shared" si="371"/>
        <v>0</v>
      </c>
      <c r="Q3271">
        <f t="shared" si="372"/>
        <v>0</v>
      </c>
    </row>
    <row r="3272" spans="1:18" x14ac:dyDescent="0.3">
      <c r="A3272" s="31">
        <v>13086530</v>
      </c>
      <c r="B3272" s="49" t="s">
        <v>27</v>
      </c>
      <c r="C3272" s="50">
        <v>44484</v>
      </c>
      <c r="D3272" s="31">
        <v>0</v>
      </c>
      <c r="E3272" s="31">
        <v>568695.5</v>
      </c>
      <c r="F3272" s="31">
        <v>0</v>
      </c>
      <c r="G3272" s="31">
        <v>405356</v>
      </c>
      <c r="H3272" s="31">
        <v>-405355.7</v>
      </c>
      <c r="I3272" s="50">
        <v>44484</v>
      </c>
      <c r="J3272" s="31">
        <v>2021</v>
      </c>
      <c r="K3272">
        <f t="shared" si="366"/>
        <v>10</v>
      </c>
      <c r="L3272">
        <f t="shared" si="367"/>
        <v>15</v>
      </c>
      <c r="M3272">
        <f t="shared" si="368"/>
        <v>2021</v>
      </c>
      <c r="N3272">
        <f t="shared" si="369"/>
        <v>2021</v>
      </c>
      <c r="O3272">
        <f t="shared" si="370"/>
        <v>0</v>
      </c>
      <c r="P3272">
        <f t="shared" si="371"/>
        <v>0</v>
      </c>
      <c r="Q3272">
        <f t="shared" si="372"/>
        <v>0</v>
      </c>
    </row>
    <row r="3273" spans="1:18" x14ac:dyDescent="0.3">
      <c r="A3273" s="31">
        <v>13086530</v>
      </c>
      <c r="B3273" s="49" t="s">
        <v>27</v>
      </c>
      <c r="C3273" s="50">
        <v>44485</v>
      </c>
      <c r="D3273" s="31">
        <v>0</v>
      </c>
      <c r="E3273" s="31">
        <v>568695.5</v>
      </c>
      <c r="F3273" s="31">
        <v>0</v>
      </c>
      <c r="G3273" s="31">
        <v>405356</v>
      </c>
      <c r="H3273" s="31">
        <v>-405355.7</v>
      </c>
      <c r="I3273" s="50">
        <v>44485</v>
      </c>
      <c r="J3273" s="31">
        <v>2021</v>
      </c>
      <c r="K3273">
        <f t="shared" si="366"/>
        <v>10</v>
      </c>
      <c r="L3273">
        <f t="shared" si="367"/>
        <v>16</v>
      </c>
      <c r="M3273">
        <f t="shared" si="368"/>
        <v>2021</v>
      </c>
      <c r="N3273">
        <f t="shared" si="369"/>
        <v>2021</v>
      </c>
      <c r="O3273">
        <f t="shared" si="370"/>
        <v>0</v>
      </c>
      <c r="P3273">
        <f t="shared" si="371"/>
        <v>0</v>
      </c>
      <c r="Q3273">
        <f t="shared" si="372"/>
        <v>0</v>
      </c>
    </row>
    <row r="3274" spans="1:18" x14ac:dyDescent="0.3">
      <c r="A3274" s="31">
        <v>13086530</v>
      </c>
      <c r="B3274" s="49" t="s">
        <v>27</v>
      </c>
      <c r="C3274" s="50">
        <v>44486</v>
      </c>
      <c r="D3274" s="31">
        <v>0</v>
      </c>
      <c r="E3274" s="31">
        <v>568695.5</v>
      </c>
      <c r="F3274" s="31">
        <v>0</v>
      </c>
      <c r="G3274" s="31">
        <v>405356</v>
      </c>
      <c r="H3274" s="31">
        <v>-405355.7</v>
      </c>
      <c r="I3274" s="50">
        <v>44486</v>
      </c>
      <c r="J3274" s="31">
        <v>2021</v>
      </c>
      <c r="K3274">
        <f t="shared" si="366"/>
        <v>10</v>
      </c>
      <c r="L3274">
        <f t="shared" si="367"/>
        <v>17</v>
      </c>
      <c r="M3274">
        <f t="shared" si="368"/>
        <v>2021</v>
      </c>
      <c r="N3274">
        <f t="shared" si="369"/>
        <v>2021</v>
      </c>
      <c r="O3274">
        <f t="shared" si="370"/>
        <v>0</v>
      </c>
      <c r="P3274">
        <f t="shared" si="371"/>
        <v>0</v>
      </c>
      <c r="Q3274">
        <f t="shared" si="372"/>
        <v>0</v>
      </c>
    </row>
    <row r="3275" spans="1:18" x14ac:dyDescent="0.3">
      <c r="A3275" s="31">
        <v>13086530</v>
      </c>
      <c r="B3275" s="49" t="s">
        <v>27</v>
      </c>
      <c r="C3275" s="50">
        <v>44487</v>
      </c>
      <c r="D3275" s="31">
        <v>0</v>
      </c>
      <c r="E3275" s="31">
        <v>568695.5</v>
      </c>
      <c r="F3275" s="31">
        <v>0</v>
      </c>
      <c r="G3275" s="31">
        <v>405356</v>
      </c>
      <c r="H3275" s="31">
        <v>-405355.7</v>
      </c>
      <c r="I3275" s="50">
        <v>44487</v>
      </c>
      <c r="J3275" s="31">
        <v>2021</v>
      </c>
      <c r="K3275">
        <f t="shared" si="366"/>
        <v>10</v>
      </c>
      <c r="L3275">
        <f t="shared" si="367"/>
        <v>18</v>
      </c>
      <c r="M3275">
        <f t="shared" si="368"/>
        <v>2021</v>
      </c>
      <c r="N3275">
        <f t="shared" si="369"/>
        <v>2021</v>
      </c>
      <c r="O3275">
        <f t="shared" si="370"/>
        <v>0</v>
      </c>
      <c r="P3275">
        <f t="shared" si="371"/>
        <v>0</v>
      </c>
      <c r="Q3275">
        <f t="shared" si="372"/>
        <v>0</v>
      </c>
    </row>
    <row r="3276" spans="1:18" x14ac:dyDescent="0.3">
      <c r="A3276" s="31">
        <v>13086530</v>
      </c>
      <c r="B3276" s="49" t="s">
        <v>27</v>
      </c>
      <c r="C3276" s="50">
        <v>44488</v>
      </c>
      <c r="D3276" s="31">
        <v>0</v>
      </c>
      <c r="E3276" s="31">
        <v>568695.5</v>
      </c>
      <c r="F3276" s="31">
        <v>0</v>
      </c>
      <c r="G3276" s="31">
        <v>405356</v>
      </c>
      <c r="H3276" s="31">
        <v>-405355.7</v>
      </c>
      <c r="I3276" s="50">
        <v>44488</v>
      </c>
      <c r="J3276" s="31">
        <v>2021</v>
      </c>
      <c r="K3276">
        <f t="shared" si="366"/>
        <v>10</v>
      </c>
      <c r="L3276">
        <f t="shared" si="367"/>
        <v>19</v>
      </c>
      <c r="M3276">
        <f t="shared" si="368"/>
        <v>2021</v>
      </c>
      <c r="N3276">
        <f t="shared" si="369"/>
        <v>2021</v>
      </c>
      <c r="O3276">
        <f t="shared" si="370"/>
        <v>0</v>
      </c>
      <c r="P3276">
        <f t="shared" si="371"/>
        <v>0</v>
      </c>
      <c r="Q3276">
        <f t="shared" si="372"/>
        <v>0</v>
      </c>
    </row>
    <row r="3277" spans="1:18" x14ac:dyDescent="0.3">
      <c r="A3277" s="31">
        <v>13086530</v>
      </c>
      <c r="B3277" s="49" t="s">
        <v>27</v>
      </c>
      <c r="C3277" s="50">
        <v>44489</v>
      </c>
      <c r="D3277" s="31">
        <v>91</v>
      </c>
      <c r="E3277" s="31">
        <v>568876.80000000005</v>
      </c>
      <c r="F3277" s="31">
        <v>0</v>
      </c>
      <c r="G3277" s="31">
        <v>405356</v>
      </c>
      <c r="H3277" s="31">
        <v>-405355.7</v>
      </c>
      <c r="I3277" s="50">
        <v>44489</v>
      </c>
      <c r="J3277" s="31">
        <v>2021</v>
      </c>
      <c r="K3277">
        <f t="shared" si="366"/>
        <v>10</v>
      </c>
      <c r="L3277">
        <f t="shared" si="367"/>
        <v>20</v>
      </c>
      <c r="M3277">
        <f t="shared" si="368"/>
        <v>2021</v>
      </c>
      <c r="N3277">
        <f t="shared" si="369"/>
        <v>2021</v>
      </c>
      <c r="O3277">
        <f t="shared" si="370"/>
        <v>180.49850000000001</v>
      </c>
      <c r="P3277">
        <f>(D3277-F3277)*1.9835</f>
        <v>180.49850000000001</v>
      </c>
      <c r="Q3277">
        <f t="shared" si="372"/>
        <v>0</v>
      </c>
      <c r="R3277" s="5" t="s">
        <v>53</v>
      </c>
    </row>
    <row r="3278" spans="1:18" x14ac:dyDescent="0.3">
      <c r="A3278" s="31">
        <v>13086530</v>
      </c>
      <c r="B3278" s="49" t="s">
        <v>27</v>
      </c>
      <c r="C3278" s="50">
        <v>44490</v>
      </c>
      <c r="D3278" s="31">
        <v>189</v>
      </c>
      <c r="E3278" s="31">
        <v>569251.30000000005</v>
      </c>
      <c r="F3278" s="31">
        <v>0</v>
      </c>
      <c r="G3278" s="31">
        <v>405356</v>
      </c>
      <c r="H3278" s="31">
        <v>-405355.7</v>
      </c>
      <c r="I3278" s="50">
        <v>44490</v>
      </c>
      <c r="J3278" s="31">
        <v>2021</v>
      </c>
      <c r="K3278">
        <f t="shared" si="366"/>
        <v>10</v>
      </c>
      <c r="L3278">
        <f t="shared" si="367"/>
        <v>21</v>
      </c>
      <c r="M3278">
        <f t="shared" si="368"/>
        <v>2021</v>
      </c>
      <c r="N3278">
        <f t="shared" si="369"/>
        <v>2021</v>
      </c>
      <c r="O3278">
        <f t="shared" si="370"/>
        <v>374.88150000000002</v>
      </c>
      <c r="P3278">
        <f t="shared" si="371"/>
        <v>374.88150000000002</v>
      </c>
      <c r="Q3278">
        <f t="shared" si="372"/>
        <v>0</v>
      </c>
      <c r="R3278" s="5" t="s">
        <v>53</v>
      </c>
    </row>
    <row r="3279" spans="1:18" x14ac:dyDescent="0.3">
      <c r="A3279" s="31">
        <v>13086530</v>
      </c>
      <c r="B3279" s="49" t="s">
        <v>27</v>
      </c>
      <c r="C3279" s="50">
        <v>44491</v>
      </c>
      <c r="D3279" s="31">
        <v>189</v>
      </c>
      <c r="E3279" s="31">
        <v>569625.9</v>
      </c>
      <c r="F3279" s="31">
        <v>0</v>
      </c>
      <c r="G3279" s="31">
        <v>405356</v>
      </c>
      <c r="H3279" s="31">
        <v>-405355.7</v>
      </c>
      <c r="I3279" s="50">
        <v>44491</v>
      </c>
      <c r="J3279" s="31">
        <v>2021</v>
      </c>
      <c r="K3279">
        <f t="shared" si="366"/>
        <v>10</v>
      </c>
      <c r="L3279">
        <f t="shared" si="367"/>
        <v>22</v>
      </c>
      <c r="M3279">
        <f t="shared" si="368"/>
        <v>2021</v>
      </c>
      <c r="N3279">
        <f t="shared" si="369"/>
        <v>2021</v>
      </c>
      <c r="O3279">
        <f t="shared" si="370"/>
        <v>374.88150000000002</v>
      </c>
      <c r="P3279">
        <f t="shared" si="371"/>
        <v>374.88150000000002</v>
      </c>
      <c r="Q3279">
        <f t="shared" si="372"/>
        <v>0</v>
      </c>
      <c r="R3279" s="5" t="s">
        <v>53</v>
      </c>
    </row>
    <row r="3280" spans="1:18" x14ac:dyDescent="0.3">
      <c r="A3280" s="31">
        <v>13086530</v>
      </c>
      <c r="B3280" s="49" t="s">
        <v>27</v>
      </c>
      <c r="C3280" s="50">
        <v>44492</v>
      </c>
      <c r="D3280" s="31">
        <v>189</v>
      </c>
      <c r="E3280" s="31">
        <v>570000.4</v>
      </c>
      <c r="F3280" s="31">
        <v>0</v>
      </c>
      <c r="G3280" s="31">
        <v>405356</v>
      </c>
      <c r="H3280" s="31">
        <v>-405355.7</v>
      </c>
      <c r="I3280" s="50">
        <v>44492</v>
      </c>
      <c r="J3280" s="31">
        <v>2021</v>
      </c>
      <c r="K3280">
        <f t="shared" si="366"/>
        <v>10</v>
      </c>
      <c r="L3280">
        <f t="shared" si="367"/>
        <v>23</v>
      </c>
      <c r="M3280">
        <f t="shared" si="368"/>
        <v>2021</v>
      </c>
      <c r="N3280">
        <f t="shared" si="369"/>
        <v>2021</v>
      </c>
      <c r="O3280">
        <f t="shared" si="370"/>
        <v>374.88150000000002</v>
      </c>
      <c r="P3280">
        <f t="shared" si="371"/>
        <v>374.88150000000002</v>
      </c>
      <c r="Q3280">
        <f t="shared" si="372"/>
        <v>0</v>
      </c>
      <c r="R3280" s="5" t="s">
        <v>53</v>
      </c>
    </row>
    <row r="3281" spans="1:18" x14ac:dyDescent="0.3">
      <c r="A3281" s="31">
        <v>13086530</v>
      </c>
      <c r="B3281" s="49" t="s">
        <v>27</v>
      </c>
      <c r="C3281" s="50">
        <v>44493</v>
      </c>
      <c r="D3281" s="31">
        <v>189</v>
      </c>
      <c r="E3281" s="31">
        <v>570375</v>
      </c>
      <c r="F3281" s="31">
        <v>0</v>
      </c>
      <c r="G3281" s="31">
        <v>405356</v>
      </c>
      <c r="H3281" s="31">
        <v>-405355.7</v>
      </c>
      <c r="I3281" s="50">
        <v>44493</v>
      </c>
      <c r="J3281" s="31">
        <v>2021</v>
      </c>
      <c r="K3281">
        <f t="shared" si="366"/>
        <v>10</v>
      </c>
      <c r="L3281">
        <f t="shared" si="367"/>
        <v>24</v>
      </c>
      <c r="M3281">
        <f t="shared" si="368"/>
        <v>2021</v>
      </c>
      <c r="N3281">
        <f t="shared" si="369"/>
        <v>2021</v>
      </c>
      <c r="O3281">
        <f t="shared" si="370"/>
        <v>374.88150000000002</v>
      </c>
      <c r="P3281">
        <f t="shared" si="371"/>
        <v>374.88150000000002</v>
      </c>
      <c r="Q3281">
        <f t="shared" si="372"/>
        <v>0</v>
      </c>
      <c r="R3281" s="5" t="s">
        <v>53</v>
      </c>
    </row>
    <row r="3282" spans="1:18" x14ac:dyDescent="0.3">
      <c r="A3282" s="31">
        <v>13086530</v>
      </c>
      <c r="B3282" s="49" t="s">
        <v>27</v>
      </c>
      <c r="C3282" s="50">
        <v>44494</v>
      </c>
      <c r="D3282" s="31">
        <v>292</v>
      </c>
      <c r="E3282" s="31">
        <v>570954.19999999995</v>
      </c>
      <c r="F3282" s="31">
        <v>7.3</v>
      </c>
      <c r="G3282" s="31">
        <v>405370</v>
      </c>
      <c r="H3282" s="31">
        <v>-405370.2</v>
      </c>
      <c r="I3282" s="50">
        <v>44494</v>
      </c>
      <c r="J3282" s="31">
        <v>2021</v>
      </c>
      <c r="K3282">
        <f t="shared" si="366"/>
        <v>10</v>
      </c>
      <c r="L3282">
        <f t="shared" si="367"/>
        <v>25</v>
      </c>
      <c r="M3282">
        <f t="shared" si="368"/>
        <v>2021</v>
      </c>
      <c r="N3282">
        <f t="shared" si="369"/>
        <v>2021</v>
      </c>
      <c r="O3282">
        <f t="shared" si="370"/>
        <v>579.18200000000002</v>
      </c>
      <c r="P3282">
        <f t="shared" si="371"/>
        <v>564.70245</v>
      </c>
      <c r="Q3282">
        <f t="shared" si="372"/>
        <v>14.47955</v>
      </c>
      <c r="R3282" s="5" t="s">
        <v>53</v>
      </c>
    </row>
    <row r="3283" spans="1:18" x14ac:dyDescent="0.3">
      <c r="A3283" s="31">
        <v>13086530</v>
      </c>
      <c r="B3283" s="49" t="s">
        <v>27</v>
      </c>
      <c r="C3283" s="50">
        <v>44495</v>
      </c>
      <c r="D3283" s="31">
        <v>481</v>
      </c>
      <c r="E3283" s="31">
        <v>571908.19999999995</v>
      </c>
      <c r="F3283" s="31">
        <v>174</v>
      </c>
      <c r="G3283" s="31">
        <v>405716</v>
      </c>
      <c r="H3283" s="31">
        <v>-405715.9</v>
      </c>
      <c r="I3283" s="50">
        <v>44495</v>
      </c>
      <c r="J3283" s="31">
        <v>2021</v>
      </c>
      <c r="K3283">
        <f t="shared" si="366"/>
        <v>10</v>
      </c>
      <c r="L3283">
        <f t="shared" si="367"/>
        <v>26</v>
      </c>
      <c r="M3283">
        <f t="shared" si="368"/>
        <v>2021</v>
      </c>
      <c r="N3283">
        <f t="shared" si="369"/>
        <v>2021</v>
      </c>
      <c r="O3283">
        <f t="shared" si="370"/>
        <v>954.06349999999998</v>
      </c>
      <c r="P3283">
        <f t="shared" si="371"/>
        <v>608.93449999999996</v>
      </c>
      <c r="Q3283">
        <f t="shared" si="372"/>
        <v>345.12900000000002</v>
      </c>
      <c r="R3283" s="5" t="s">
        <v>53</v>
      </c>
    </row>
    <row r="3284" spans="1:18" x14ac:dyDescent="0.3">
      <c r="A3284" s="31">
        <v>13086530</v>
      </c>
      <c r="B3284" s="49" t="s">
        <v>27</v>
      </c>
      <c r="C3284" s="50">
        <v>44496</v>
      </c>
      <c r="D3284" s="31">
        <v>492</v>
      </c>
      <c r="E3284" s="31">
        <v>572884</v>
      </c>
      <c r="F3284" s="31">
        <v>161</v>
      </c>
      <c r="G3284" s="31">
        <v>406036</v>
      </c>
      <c r="H3284" s="31">
        <v>-406035.6</v>
      </c>
      <c r="I3284" s="50">
        <v>44496</v>
      </c>
      <c r="J3284" s="31">
        <v>2021</v>
      </c>
      <c r="K3284">
        <f t="shared" si="366"/>
        <v>10</v>
      </c>
      <c r="L3284">
        <f t="shared" si="367"/>
        <v>27</v>
      </c>
      <c r="M3284">
        <f t="shared" si="368"/>
        <v>2021</v>
      </c>
      <c r="N3284">
        <f t="shared" si="369"/>
        <v>2021</v>
      </c>
      <c r="O3284">
        <f t="shared" si="370"/>
        <v>975.88200000000006</v>
      </c>
      <c r="P3284">
        <f t="shared" si="371"/>
        <v>656.5385</v>
      </c>
      <c r="Q3284">
        <f t="shared" si="372"/>
        <v>319.34350000000001</v>
      </c>
      <c r="R3284" s="5" t="s">
        <v>53</v>
      </c>
    </row>
    <row r="3285" spans="1:18" x14ac:dyDescent="0.3">
      <c r="A3285" s="31">
        <v>13086530</v>
      </c>
      <c r="B3285" s="49" t="s">
        <v>27</v>
      </c>
      <c r="C3285" s="50">
        <v>44497</v>
      </c>
      <c r="D3285" s="31">
        <v>455</v>
      </c>
      <c r="E3285" s="31">
        <v>573786</v>
      </c>
      <c r="F3285" s="31">
        <v>112</v>
      </c>
      <c r="G3285" s="31">
        <v>406257</v>
      </c>
      <c r="H3285" s="31">
        <v>-406257.1</v>
      </c>
      <c r="I3285" s="50">
        <v>44497</v>
      </c>
      <c r="J3285" s="31">
        <v>2021</v>
      </c>
      <c r="K3285">
        <f t="shared" si="366"/>
        <v>10</v>
      </c>
      <c r="L3285">
        <f t="shared" si="367"/>
        <v>28</v>
      </c>
      <c r="M3285">
        <f t="shared" si="368"/>
        <v>2021</v>
      </c>
      <c r="N3285">
        <f t="shared" si="369"/>
        <v>2021</v>
      </c>
      <c r="O3285">
        <f t="shared" si="370"/>
        <v>902.49250000000006</v>
      </c>
      <c r="P3285">
        <f t="shared" si="371"/>
        <v>680.34050000000002</v>
      </c>
      <c r="Q3285">
        <f t="shared" si="372"/>
        <v>222.15200000000002</v>
      </c>
      <c r="R3285" s="5" t="s">
        <v>53</v>
      </c>
    </row>
    <row r="3286" spans="1:18" x14ac:dyDescent="0.3">
      <c r="A3286" s="31">
        <v>13086530</v>
      </c>
      <c r="B3286" s="49" t="s">
        <v>27</v>
      </c>
      <c r="C3286" s="50">
        <v>44498</v>
      </c>
      <c r="D3286" s="31">
        <v>339</v>
      </c>
      <c r="E3286" s="31">
        <v>574457.59999999998</v>
      </c>
      <c r="F3286" s="31">
        <v>0</v>
      </c>
      <c r="G3286" s="31">
        <v>406257</v>
      </c>
      <c r="H3286" s="31">
        <v>-406257.1</v>
      </c>
      <c r="I3286" s="50">
        <v>44498</v>
      </c>
      <c r="J3286" s="31">
        <v>2021</v>
      </c>
      <c r="K3286">
        <f t="shared" si="366"/>
        <v>10</v>
      </c>
      <c r="L3286">
        <f t="shared" si="367"/>
        <v>29</v>
      </c>
      <c r="M3286">
        <f t="shared" si="368"/>
        <v>2021</v>
      </c>
      <c r="N3286">
        <f t="shared" si="369"/>
        <v>2021</v>
      </c>
      <c r="O3286">
        <f t="shared" si="370"/>
        <v>672.40650000000005</v>
      </c>
      <c r="P3286">
        <f t="shared" si="371"/>
        <v>672.40650000000005</v>
      </c>
      <c r="Q3286">
        <f t="shared" si="372"/>
        <v>0</v>
      </c>
      <c r="R3286" s="5" t="s">
        <v>53</v>
      </c>
    </row>
    <row r="3287" spans="1:18" x14ac:dyDescent="0.3">
      <c r="A3287" s="31">
        <v>13086530</v>
      </c>
      <c r="B3287" s="49" t="s">
        <v>27</v>
      </c>
      <c r="C3287" s="50">
        <v>44499</v>
      </c>
      <c r="D3287" s="31">
        <v>337</v>
      </c>
      <c r="E3287" s="31">
        <v>575126.69999999995</v>
      </c>
      <c r="F3287" s="31">
        <v>0</v>
      </c>
      <c r="G3287" s="31">
        <v>406257</v>
      </c>
      <c r="H3287" s="31">
        <v>-406257.1</v>
      </c>
      <c r="I3287" s="50">
        <v>44499</v>
      </c>
      <c r="J3287" s="31">
        <v>2021</v>
      </c>
      <c r="K3287">
        <f t="shared" si="366"/>
        <v>10</v>
      </c>
      <c r="L3287">
        <f t="shared" si="367"/>
        <v>30</v>
      </c>
      <c r="M3287">
        <f t="shared" si="368"/>
        <v>2021</v>
      </c>
      <c r="N3287">
        <f t="shared" si="369"/>
        <v>2021</v>
      </c>
      <c r="O3287">
        <f t="shared" si="370"/>
        <v>668.43950000000007</v>
      </c>
      <c r="P3287">
        <f t="shared" si="371"/>
        <v>668.43950000000007</v>
      </c>
      <c r="Q3287">
        <f t="shared" si="372"/>
        <v>0</v>
      </c>
      <c r="R3287" s="5" t="s">
        <v>53</v>
      </c>
    </row>
    <row r="3288" spans="1:18" x14ac:dyDescent="0.3">
      <c r="A3288" s="31">
        <v>13086530</v>
      </c>
      <c r="B3288" s="49" t="s">
        <v>27</v>
      </c>
      <c r="C3288" s="50">
        <v>44500</v>
      </c>
      <c r="D3288" s="31">
        <v>337</v>
      </c>
      <c r="E3288" s="31">
        <v>575795.69999999995</v>
      </c>
      <c r="F3288" s="31">
        <v>0</v>
      </c>
      <c r="G3288" s="31">
        <v>406257</v>
      </c>
      <c r="H3288" s="31">
        <v>-406257.1</v>
      </c>
      <c r="I3288" s="50">
        <v>44500</v>
      </c>
      <c r="J3288" s="31">
        <v>2021</v>
      </c>
      <c r="K3288">
        <f t="shared" si="366"/>
        <v>10</v>
      </c>
      <c r="L3288">
        <f t="shared" si="367"/>
        <v>31</v>
      </c>
      <c r="M3288">
        <f t="shared" si="368"/>
        <v>2021</v>
      </c>
      <c r="N3288">
        <f t="shared" si="369"/>
        <v>2021</v>
      </c>
      <c r="O3288">
        <f t="shared" si="370"/>
        <v>668.43950000000007</v>
      </c>
      <c r="P3288">
        <f t="shared" si="371"/>
        <v>668.43950000000007</v>
      </c>
      <c r="Q3288">
        <f t="shared" si="372"/>
        <v>0</v>
      </c>
      <c r="R3288" s="5" t="s">
        <v>53</v>
      </c>
    </row>
    <row r="3289" spans="1:18" x14ac:dyDescent="0.3">
      <c r="A3289" s="54">
        <v>13086530</v>
      </c>
      <c r="B3289" s="55" t="s">
        <v>27</v>
      </c>
      <c r="C3289" s="56">
        <v>44501</v>
      </c>
      <c r="D3289" s="54">
        <v>170</v>
      </c>
      <c r="E3289" s="54">
        <v>337.3</v>
      </c>
      <c r="F3289" s="54">
        <v>0</v>
      </c>
      <c r="G3289" s="54">
        <v>0</v>
      </c>
      <c r="H3289" s="54">
        <v>0</v>
      </c>
      <c r="I3289" s="56">
        <v>44501</v>
      </c>
      <c r="J3289" s="54">
        <v>2022</v>
      </c>
      <c r="K3289">
        <f t="shared" ref="K3289:K3352" si="373">MONTH(C3289)</f>
        <v>11</v>
      </c>
      <c r="L3289">
        <f t="shared" ref="L3289:L3352" si="374">DAY(C3289)</f>
        <v>1</v>
      </c>
      <c r="M3289">
        <f t="shared" ref="M3289:M3352" si="375">YEAR(C3289)</f>
        <v>2021</v>
      </c>
      <c r="N3289">
        <f t="shared" ref="N3289:N3352" si="376">IF(K3289&gt;10,M3289+1,M3289)</f>
        <v>2022</v>
      </c>
      <c r="O3289">
        <f t="shared" ref="O3289:O3352" si="377">D3289*1.9835</f>
        <v>337.19499999999999</v>
      </c>
      <c r="P3289">
        <f t="shared" ref="P3289:P3352" si="378">(D3289-F3289)*1.9835</f>
        <v>337.19499999999999</v>
      </c>
      <c r="Q3289">
        <f t="shared" ref="Q3289:Q3352" si="379">F3289*1.9835</f>
        <v>0</v>
      </c>
    </row>
    <row r="3290" spans="1:18" x14ac:dyDescent="0.3">
      <c r="A3290" s="54">
        <v>13086530</v>
      </c>
      <c r="B3290" s="55" t="s">
        <v>27</v>
      </c>
      <c r="C3290" s="56">
        <v>44502</v>
      </c>
      <c r="D3290" s="54">
        <v>0</v>
      </c>
      <c r="E3290" s="54">
        <v>337.3</v>
      </c>
      <c r="F3290" s="54">
        <v>0</v>
      </c>
      <c r="G3290" s="54">
        <v>0</v>
      </c>
      <c r="H3290" s="54">
        <v>0</v>
      </c>
      <c r="I3290" s="56">
        <v>44502</v>
      </c>
      <c r="J3290" s="54">
        <v>2022</v>
      </c>
      <c r="K3290">
        <f t="shared" si="373"/>
        <v>11</v>
      </c>
      <c r="L3290">
        <f t="shared" si="374"/>
        <v>2</v>
      </c>
      <c r="M3290">
        <f t="shared" si="375"/>
        <v>2021</v>
      </c>
      <c r="N3290">
        <f t="shared" si="376"/>
        <v>2022</v>
      </c>
      <c r="O3290">
        <f t="shared" si="377"/>
        <v>0</v>
      </c>
      <c r="P3290">
        <f t="shared" si="378"/>
        <v>0</v>
      </c>
      <c r="Q3290">
        <f t="shared" si="379"/>
        <v>0</v>
      </c>
    </row>
    <row r="3291" spans="1:18" x14ac:dyDescent="0.3">
      <c r="A3291" s="54">
        <v>13086530</v>
      </c>
      <c r="B3291" s="55" t="s">
        <v>27</v>
      </c>
      <c r="C3291" s="56">
        <v>44503</v>
      </c>
      <c r="D3291" s="54">
        <v>0</v>
      </c>
      <c r="E3291" s="54">
        <v>337.3</v>
      </c>
      <c r="F3291" s="54">
        <v>0</v>
      </c>
      <c r="G3291" s="54">
        <v>0</v>
      </c>
      <c r="H3291" s="54">
        <v>0</v>
      </c>
      <c r="I3291" s="56">
        <v>44503</v>
      </c>
      <c r="J3291" s="54">
        <v>2022</v>
      </c>
      <c r="K3291">
        <f t="shared" si="373"/>
        <v>11</v>
      </c>
      <c r="L3291">
        <f t="shared" si="374"/>
        <v>3</v>
      </c>
      <c r="M3291">
        <f t="shared" si="375"/>
        <v>2021</v>
      </c>
      <c r="N3291">
        <f t="shared" si="376"/>
        <v>2022</v>
      </c>
      <c r="O3291">
        <f t="shared" si="377"/>
        <v>0</v>
      </c>
      <c r="P3291">
        <f t="shared" si="378"/>
        <v>0</v>
      </c>
      <c r="Q3291">
        <f t="shared" si="379"/>
        <v>0</v>
      </c>
    </row>
    <row r="3292" spans="1:18" x14ac:dyDescent="0.3">
      <c r="A3292" s="54">
        <v>13086530</v>
      </c>
      <c r="B3292" s="55" t="s">
        <v>27</v>
      </c>
      <c r="C3292" s="56">
        <v>44504</v>
      </c>
      <c r="D3292" s="54">
        <v>0</v>
      </c>
      <c r="E3292" s="54">
        <v>337.3</v>
      </c>
      <c r="F3292" s="54">
        <v>0</v>
      </c>
      <c r="G3292" s="54">
        <v>0</v>
      </c>
      <c r="H3292" s="54">
        <v>0</v>
      </c>
      <c r="I3292" s="56">
        <v>44504</v>
      </c>
      <c r="J3292" s="54">
        <v>2022</v>
      </c>
      <c r="K3292">
        <f t="shared" si="373"/>
        <v>11</v>
      </c>
      <c r="L3292">
        <f t="shared" si="374"/>
        <v>4</v>
      </c>
      <c r="M3292">
        <f t="shared" si="375"/>
        <v>2021</v>
      </c>
      <c r="N3292">
        <f t="shared" si="376"/>
        <v>2022</v>
      </c>
      <c r="O3292">
        <f t="shared" si="377"/>
        <v>0</v>
      </c>
      <c r="P3292">
        <f t="shared" si="378"/>
        <v>0</v>
      </c>
      <c r="Q3292">
        <f t="shared" si="379"/>
        <v>0</v>
      </c>
    </row>
    <row r="3293" spans="1:18" x14ac:dyDescent="0.3">
      <c r="A3293" s="54">
        <v>13086530</v>
      </c>
      <c r="B3293" s="55" t="s">
        <v>27</v>
      </c>
      <c r="C3293" s="56">
        <v>44505</v>
      </c>
      <c r="D3293" s="54">
        <v>0</v>
      </c>
      <c r="E3293" s="54">
        <v>337.3</v>
      </c>
      <c r="F3293" s="54">
        <v>0</v>
      </c>
      <c r="G3293" s="54">
        <v>0</v>
      </c>
      <c r="H3293" s="54">
        <v>0</v>
      </c>
      <c r="I3293" s="56">
        <v>44505</v>
      </c>
      <c r="J3293" s="54">
        <v>2022</v>
      </c>
      <c r="K3293">
        <f t="shared" si="373"/>
        <v>11</v>
      </c>
      <c r="L3293">
        <f t="shared" si="374"/>
        <v>5</v>
      </c>
      <c r="M3293">
        <f t="shared" si="375"/>
        <v>2021</v>
      </c>
      <c r="N3293">
        <f t="shared" si="376"/>
        <v>2022</v>
      </c>
      <c r="O3293">
        <f t="shared" si="377"/>
        <v>0</v>
      </c>
      <c r="P3293">
        <f t="shared" si="378"/>
        <v>0</v>
      </c>
      <c r="Q3293">
        <f t="shared" si="379"/>
        <v>0</v>
      </c>
    </row>
    <row r="3294" spans="1:18" x14ac:dyDescent="0.3">
      <c r="A3294" s="54">
        <v>13086530</v>
      </c>
      <c r="B3294" s="55" t="s">
        <v>27</v>
      </c>
      <c r="C3294" s="56">
        <v>44506</v>
      </c>
      <c r="D3294" s="54">
        <v>0</v>
      </c>
      <c r="E3294" s="54">
        <v>337.3</v>
      </c>
      <c r="F3294" s="54">
        <v>0</v>
      </c>
      <c r="G3294" s="54">
        <v>0</v>
      </c>
      <c r="H3294" s="54">
        <v>0</v>
      </c>
      <c r="I3294" s="56">
        <v>44506</v>
      </c>
      <c r="J3294" s="54">
        <v>2022</v>
      </c>
      <c r="K3294">
        <f t="shared" si="373"/>
        <v>11</v>
      </c>
      <c r="L3294">
        <f t="shared" si="374"/>
        <v>6</v>
      </c>
      <c r="M3294">
        <f t="shared" si="375"/>
        <v>2021</v>
      </c>
      <c r="N3294">
        <f t="shared" si="376"/>
        <v>2022</v>
      </c>
      <c r="O3294">
        <f t="shared" si="377"/>
        <v>0</v>
      </c>
      <c r="P3294">
        <f t="shared" si="378"/>
        <v>0</v>
      </c>
      <c r="Q3294">
        <f t="shared" si="379"/>
        <v>0</v>
      </c>
    </row>
    <row r="3295" spans="1:18" x14ac:dyDescent="0.3">
      <c r="A3295" s="54">
        <v>13086530</v>
      </c>
      <c r="B3295" s="55" t="s">
        <v>27</v>
      </c>
      <c r="C3295" s="56">
        <v>44507</v>
      </c>
      <c r="D3295" s="54">
        <v>0</v>
      </c>
      <c r="E3295" s="54">
        <v>337.3</v>
      </c>
      <c r="F3295" s="54">
        <v>0</v>
      </c>
      <c r="G3295" s="54">
        <v>0</v>
      </c>
      <c r="H3295" s="54">
        <v>0</v>
      </c>
      <c r="I3295" s="56">
        <v>44507</v>
      </c>
      <c r="J3295" s="54">
        <v>2022</v>
      </c>
      <c r="K3295">
        <f t="shared" si="373"/>
        <v>11</v>
      </c>
      <c r="L3295">
        <f t="shared" si="374"/>
        <v>7</v>
      </c>
      <c r="M3295">
        <f t="shared" si="375"/>
        <v>2021</v>
      </c>
      <c r="N3295">
        <f t="shared" si="376"/>
        <v>2022</v>
      </c>
      <c r="O3295">
        <f t="shared" si="377"/>
        <v>0</v>
      </c>
      <c r="P3295">
        <f t="shared" si="378"/>
        <v>0</v>
      </c>
      <c r="Q3295">
        <f t="shared" si="379"/>
        <v>0</v>
      </c>
    </row>
    <row r="3296" spans="1:18" x14ac:dyDescent="0.3">
      <c r="A3296" s="54">
        <v>13086530</v>
      </c>
      <c r="B3296" s="55" t="s">
        <v>27</v>
      </c>
      <c r="C3296" s="56">
        <v>44508</v>
      </c>
      <c r="D3296" s="54">
        <v>0</v>
      </c>
      <c r="E3296" s="54">
        <v>337.3</v>
      </c>
      <c r="F3296" s="54">
        <v>0</v>
      </c>
      <c r="G3296" s="54">
        <v>0</v>
      </c>
      <c r="H3296" s="54">
        <v>0</v>
      </c>
      <c r="I3296" s="56">
        <v>44508</v>
      </c>
      <c r="J3296" s="54">
        <v>2022</v>
      </c>
      <c r="K3296">
        <f t="shared" si="373"/>
        <v>11</v>
      </c>
      <c r="L3296">
        <f t="shared" si="374"/>
        <v>8</v>
      </c>
      <c r="M3296">
        <f t="shared" si="375"/>
        <v>2021</v>
      </c>
      <c r="N3296">
        <f t="shared" si="376"/>
        <v>2022</v>
      </c>
      <c r="O3296">
        <f t="shared" si="377"/>
        <v>0</v>
      </c>
      <c r="P3296">
        <f t="shared" si="378"/>
        <v>0</v>
      </c>
      <c r="Q3296">
        <f t="shared" si="379"/>
        <v>0</v>
      </c>
    </row>
    <row r="3297" spans="1:17" x14ac:dyDescent="0.3">
      <c r="A3297" s="54">
        <v>13086530</v>
      </c>
      <c r="B3297" s="55" t="s">
        <v>27</v>
      </c>
      <c r="C3297" s="56">
        <v>44509</v>
      </c>
      <c r="D3297" s="54">
        <v>0</v>
      </c>
      <c r="E3297" s="54">
        <v>337.3</v>
      </c>
      <c r="F3297" s="54">
        <v>0</v>
      </c>
      <c r="G3297" s="54">
        <v>0</v>
      </c>
      <c r="H3297" s="54">
        <v>0</v>
      </c>
      <c r="I3297" s="56">
        <v>44509</v>
      </c>
      <c r="J3297" s="54">
        <v>2022</v>
      </c>
      <c r="K3297">
        <f t="shared" si="373"/>
        <v>11</v>
      </c>
      <c r="L3297">
        <f t="shared" si="374"/>
        <v>9</v>
      </c>
      <c r="M3297">
        <f t="shared" si="375"/>
        <v>2021</v>
      </c>
      <c r="N3297">
        <f t="shared" si="376"/>
        <v>2022</v>
      </c>
      <c r="O3297">
        <f t="shared" si="377"/>
        <v>0</v>
      </c>
      <c r="P3297">
        <f t="shared" si="378"/>
        <v>0</v>
      </c>
      <c r="Q3297">
        <f t="shared" si="379"/>
        <v>0</v>
      </c>
    </row>
    <row r="3298" spans="1:17" x14ac:dyDescent="0.3">
      <c r="A3298" s="54">
        <v>13086530</v>
      </c>
      <c r="B3298" s="55" t="s">
        <v>27</v>
      </c>
      <c r="C3298" s="56">
        <v>44510</v>
      </c>
      <c r="D3298" s="54">
        <v>0</v>
      </c>
      <c r="E3298" s="54">
        <v>337.3</v>
      </c>
      <c r="F3298" s="54">
        <v>0</v>
      </c>
      <c r="G3298" s="54">
        <v>0</v>
      </c>
      <c r="H3298" s="54">
        <v>0</v>
      </c>
      <c r="I3298" s="56">
        <v>44510</v>
      </c>
      <c r="J3298" s="54">
        <v>2022</v>
      </c>
      <c r="K3298">
        <f t="shared" si="373"/>
        <v>11</v>
      </c>
      <c r="L3298">
        <f t="shared" si="374"/>
        <v>10</v>
      </c>
      <c r="M3298">
        <f t="shared" si="375"/>
        <v>2021</v>
      </c>
      <c r="N3298">
        <f t="shared" si="376"/>
        <v>2022</v>
      </c>
      <c r="O3298">
        <f t="shared" si="377"/>
        <v>0</v>
      </c>
      <c r="P3298">
        <f t="shared" si="378"/>
        <v>0</v>
      </c>
      <c r="Q3298">
        <f t="shared" si="379"/>
        <v>0</v>
      </c>
    </row>
    <row r="3299" spans="1:17" x14ac:dyDescent="0.3">
      <c r="A3299" s="54">
        <v>13086530</v>
      </c>
      <c r="B3299" s="55" t="s">
        <v>27</v>
      </c>
      <c r="C3299" s="56">
        <v>44511</v>
      </c>
      <c r="D3299" s="54">
        <v>0</v>
      </c>
      <c r="E3299" s="54">
        <v>337.3</v>
      </c>
      <c r="F3299" s="54">
        <v>0</v>
      </c>
      <c r="G3299" s="54">
        <v>0</v>
      </c>
      <c r="H3299" s="54">
        <v>0</v>
      </c>
      <c r="I3299" s="56">
        <v>44511</v>
      </c>
      <c r="J3299" s="54">
        <v>2022</v>
      </c>
      <c r="K3299">
        <f t="shared" si="373"/>
        <v>11</v>
      </c>
      <c r="L3299">
        <f t="shared" si="374"/>
        <v>11</v>
      </c>
      <c r="M3299">
        <f t="shared" si="375"/>
        <v>2021</v>
      </c>
      <c r="N3299">
        <f t="shared" si="376"/>
        <v>2022</v>
      </c>
      <c r="O3299">
        <f t="shared" si="377"/>
        <v>0</v>
      </c>
      <c r="P3299">
        <f t="shared" si="378"/>
        <v>0</v>
      </c>
      <c r="Q3299">
        <f t="shared" si="379"/>
        <v>0</v>
      </c>
    </row>
    <row r="3300" spans="1:17" x14ac:dyDescent="0.3">
      <c r="A3300" s="54">
        <v>13086530</v>
      </c>
      <c r="B3300" s="55" t="s">
        <v>27</v>
      </c>
      <c r="C3300" s="56">
        <v>44512</v>
      </c>
      <c r="D3300" s="54">
        <v>0</v>
      </c>
      <c r="E3300" s="54">
        <v>337.3</v>
      </c>
      <c r="F3300" s="54">
        <v>0</v>
      </c>
      <c r="G3300" s="54">
        <v>0</v>
      </c>
      <c r="H3300" s="54">
        <v>0</v>
      </c>
      <c r="I3300" s="56">
        <v>44512</v>
      </c>
      <c r="J3300" s="54">
        <v>2022</v>
      </c>
      <c r="K3300">
        <f t="shared" si="373"/>
        <v>11</v>
      </c>
      <c r="L3300">
        <f t="shared" si="374"/>
        <v>12</v>
      </c>
      <c r="M3300">
        <f t="shared" si="375"/>
        <v>2021</v>
      </c>
      <c r="N3300">
        <f t="shared" si="376"/>
        <v>2022</v>
      </c>
      <c r="O3300">
        <f t="shared" si="377"/>
        <v>0</v>
      </c>
      <c r="P3300">
        <f t="shared" si="378"/>
        <v>0</v>
      </c>
      <c r="Q3300">
        <f t="shared" si="379"/>
        <v>0</v>
      </c>
    </row>
    <row r="3301" spans="1:17" x14ac:dyDescent="0.3">
      <c r="A3301" s="54">
        <v>13086530</v>
      </c>
      <c r="B3301" s="55" t="s">
        <v>27</v>
      </c>
      <c r="C3301" s="56">
        <v>44513</v>
      </c>
      <c r="D3301" s="54">
        <v>0</v>
      </c>
      <c r="E3301" s="54">
        <v>337.3</v>
      </c>
      <c r="F3301" s="54">
        <v>0</v>
      </c>
      <c r="G3301" s="54">
        <v>0</v>
      </c>
      <c r="H3301" s="54">
        <v>0</v>
      </c>
      <c r="I3301" s="56">
        <v>44513</v>
      </c>
      <c r="J3301" s="54">
        <v>2022</v>
      </c>
      <c r="K3301">
        <f t="shared" si="373"/>
        <v>11</v>
      </c>
      <c r="L3301">
        <f t="shared" si="374"/>
        <v>13</v>
      </c>
      <c r="M3301">
        <f t="shared" si="375"/>
        <v>2021</v>
      </c>
      <c r="N3301">
        <f t="shared" si="376"/>
        <v>2022</v>
      </c>
      <c r="O3301">
        <f t="shared" si="377"/>
        <v>0</v>
      </c>
      <c r="P3301">
        <f t="shared" si="378"/>
        <v>0</v>
      </c>
      <c r="Q3301">
        <f t="shared" si="379"/>
        <v>0</v>
      </c>
    </row>
    <row r="3302" spans="1:17" x14ac:dyDescent="0.3">
      <c r="A3302" s="54">
        <v>13086530</v>
      </c>
      <c r="B3302" s="55" t="s">
        <v>27</v>
      </c>
      <c r="C3302" s="56">
        <v>44514</v>
      </c>
      <c r="D3302" s="54">
        <v>0</v>
      </c>
      <c r="E3302" s="54">
        <v>337.3</v>
      </c>
      <c r="F3302" s="54">
        <v>0</v>
      </c>
      <c r="G3302" s="54">
        <v>0</v>
      </c>
      <c r="H3302" s="54">
        <v>0</v>
      </c>
      <c r="I3302" s="56">
        <v>44514</v>
      </c>
      <c r="J3302" s="54">
        <v>2022</v>
      </c>
      <c r="K3302">
        <f t="shared" si="373"/>
        <v>11</v>
      </c>
      <c r="L3302">
        <f t="shared" si="374"/>
        <v>14</v>
      </c>
      <c r="M3302">
        <f t="shared" si="375"/>
        <v>2021</v>
      </c>
      <c r="N3302">
        <f t="shared" si="376"/>
        <v>2022</v>
      </c>
      <c r="O3302">
        <f t="shared" si="377"/>
        <v>0</v>
      </c>
      <c r="P3302">
        <f t="shared" si="378"/>
        <v>0</v>
      </c>
      <c r="Q3302">
        <f t="shared" si="379"/>
        <v>0</v>
      </c>
    </row>
    <row r="3303" spans="1:17" x14ac:dyDescent="0.3">
      <c r="A3303" s="54">
        <v>13086530</v>
      </c>
      <c r="B3303" s="55" t="s">
        <v>27</v>
      </c>
      <c r="C3303" s="56">
        <v>44515</v>
      </c>
      <c r="D3303" s="54">
        <v>0</v>
      </c>
      <c r="E3303" s="54">
        <v>337.3</v>
      </c>
      <c r="F3303" s="54">
        <v>0</v>
      </c>
      <c r="G3303" s="54">
        <v>0</v>
      </c>
      <c r="H3303" s="54">
        <v>0</v>
      </c>
      <c r="I3303" s="56">
        <v>44515</v>
      </c>
      <c r="J3303" s="54">
        <v>2022</v>
      </c>
      <c r="K3303">
        <f t="shared" si="373"/>
        <v>11</v>
      </c>
      <c r="L3303">
        <f t="shared" si="374"/>
        <v>15</v>
      </c>
      <c r="M3303">
        <f t="shared" si="375"/>
        <v>2021</v>
      </c>
      <c r="N3303">
        <f t="shared" si="376"/>
        <v>2022</v>
      </c>
      <c r="O3303">
        <f t="shared" si="377"/>
        <v>0</v>
      </c>
      <c r="P3303">
        <f t="shared" si="378"/>
        <v>0</v>
      </c>
      <c r="Q3303">
        <f t="shared" si="379"/>
        <v>0</v>
      </c>
    </row>
    <row r="3304" spans="1:17" x14ac:dyDescent="0.3">
      <c r="A3304" s="54">
        <v>13086530</v>
      </c>
      <c r="B3304" s="55" t="s">
        <v>27</v>
      </c>
      <c r="C3304" s="56">
        <v>44516</v>
      </c>
      <c r="D3304" s="54">
        <v>0</v>
      </c>
      <c r="E3304" s="54">
        <v>337.3</v>
      </c>
      <c r="F3304" s="54">
        <v>0</v>
      </c>
      <c r="G3304" s="54">
        <v>0</v>
      </c>
      <c r="H3304" s="54">
        <v>0</v>
      </c>
      <c r="I3304" s="56">
        <v>44516</v>
      </c>
      <c r="J3304" s="54">
        <v>2022</v>
      </c>
      <c r="K3304">
        <f t="shared" si="373"/>
        <v>11</v>
      </c>
      <c r="L3304">
        <f t="shared" si="374"/>
        <v>16</v>
      </c>
      <c r="M3304">
        <f t="shared" si="375"/>
        <v>2021</v>
      </c>
      <c r="N3304">
        <f t="shared" si="376"/>
        <v>2022</v>
      </c>
      <c r="O3304">
        <f t="shared" si="377"/>
        <v>0</v>
      </c>
      <c r="P3304">
        <f t="shared" si="378"/>
        <v>0</v>
      </c>
      <c r="Q3304">
        <f t="shared" si="379"/>
        <v>0</v>
      </c>
    </row>
    <row r="3305" spans="1:17" x14ac:dyDescent="0.3">
      <c r="A3305" s="54">
        <v>13086530</v>
      </c>
      <c r="B3305" s="55" t="s">
        <v>27</v>
      </c>
      <c r="C3305" s="56">
        <v>44517</v>
      </c>
      <c r="D3305" s="54">
        <v>0</v>
      </c>
      <c r="E3305" s="54">
        <v>337.3</v>
      </c>
      <c r="F3305" s="54">
        <v>0</v>
      </c>
      <c r="G3305" s="54">
        <v>0</v>
      </c>
      <c r="H3305" s="54">
        <v>0</v>
      </c>
      <c r="I3305" s="56">
        <v>44517</v>
      </c>
      <c r="J3305" s="54">
        <v>2022</v>
      </c>
      <c r="K3305">
        <f t="shared" si="373"/>
        <v>11</v>
      </c>
      <c r="L3305">
        <f t="shared" si="374"/>
        <v>17</v>
      </c>
      <c r="M3305">
        <f t="shared" si="375"/>
        <v>2021</v>
      </c>
      <c r="N3305">
        <f t="shared" si="376"/>
        <v>2022</v>
      </c>
      <c r="O3305">
        <f t="shared" si="377"/>
        <v>0</v>
      </c>
      <c r="P3305">
        <f t="shared" si="378"/>
        <v>0</v>
      </c>
      <c r="Q3305">
        <f t="shared" si="379"/>
        <v>0</v>
      </c>
    </row>
    <row r="3306" spans="1:17" x14ac:dyDescent="0.3">
      <c r="A3306" s="54">
        <v>13086530</v>
      </c>
      <c r="B3306" s="55" t="s">
        <v>27</v>
      </c>
      <c r="C3306" s="56">
        <v>44518</v>
      </c>
      <c r="D3306" s="54">
        <v>0</v>
      </c>
      <c r="E3306" s="54">
        <v>337.3</v>
      </c>
      <c r="F3306" s="54">
        <v>0</v>
      </c>
      <c r="G3306" s="54">
        <v>0</v>
      </c>
      <c r="H3306" s="54">
        <v>0</v>
      </c>
      <c r="I3306" s="56">
        <v>44518</v>
      </c>
      <c r="J3306" s="54">
        <v>2022</v>
      </c>
      <c r="K3306">
        <f t="shared" si="373"/>
        <v>11</v>
      </c>
      <c r="L3306">
        <f t="shared" si="374"/>
        <v>18</v>
      </c>
      <c r="M3306">
        <f t="shared" si="375"/>
        <v>2021</v>
      </c>
      <c r="N3306">
        <f t="shared" si="376"/>
        <v>2022</v>
      </c>
      <c r="O3306">
        <f t="shared" si="377"/>
        <v>0</v>
      </c>
      <c r="P3306">
        <f t="shared" si="378"/>
        <v>0</v>
      </c>
      <c r="Q3306">
        <f t="shared" si="379"/>
        <v>0</v>
      </c>
    </row>
    <row r="3307" spans="1:17" x14ac:dyDescent="0.3">
      <c r="A3307" s="54">
        <v>13086530</v>
      </c>
      <c r="B3307" s="55" t="s">
        <v>27</v>
      </c>
      <c r="C3307" s="56">
        <v>44519</v>
      </c>
      <c r="D3307" s="54">
        <v>0</v>
      </c>
      <c r="E3307" s="54">
        <v>337.3</v>
      </c>
      <c r="F3307" s="54">
        <v>0</v>
      </c>
      <c r="G3307" s="54">
        <v>0</v>
      </c>
      <c r="H3307" s="54">
        <v>0</v>
      </c>
      <c r="I3307" s="56">
        <v>44519</v>
      </c>
      <c r="J3307" s="54">
        <v>2022</v>
      </c>
      <c r="K3307">
        <f t="shared" si="373"/>
        <v>11</v>
      </c>
      <c r="L3307">
        <f t="shared" si="374"/>
        <v>19</v>
      </c>
      <c r="M3307">
        <f t="shared" si="375"/>
        <v>2021</v>
      </c>
      <c r="N3307">
        <f t="shared" si="376"/>
        <v>2022</v>
      </c>
      <c r="O3307">
        <f t="shared" si="377"/>
        <v>0</v>
      </c>
      <c r="P3307">
        <f t="shared" si="378"/>
        <v>0</v>
      </c>
      <c r="Q3307">
        <f t="shared" si="379"/>
        <v>0</v>
      </c>
    </row>
    <row r="3308" spans="1:17" x14ac:dyDescent="0.3">
      <c r="A3308" s="54">
        <v>13086530</v>
      </c>
      <c r="B3308" s="55" t="s">
        <v>27</v>
      </c>
      <c r="C3308" s="56">
        <v>44520</v>
      </c>
      <c r="D3308" s="54">
        <v>0</v>
      </c>
      <c r="E3308" s="54">
        <v>337.3</v>
      </c>
      <c r="F3308" s="54">
        <v>0</v>
      </c>
      <c r="G3308" s="54">
        <v>0</v>
      </c>
      <c r="H3308" s="54">
        <v>0</v>
      </c>
      <c r="I3308" s="56">
        <v>44520</v>
      </c>
      <c r="J3308" s="54">
        <v>2022</v>
      </c>
      <c r="K3308">
        <f t="shared" si="373"/>
        <v>11</v>
      </c>
      <c r="L3308">
        <f t="shared" si="374"/>
        <v>20</v>
      </c>
      <c r="M3308">
        <f t="shared" si="375"/>
        <v>2021</v>
      </c>
      <c r="N3308">
        <f t="shared" si="376"/>
        <v>2022</v>
      </c>
      <c r="O3308">
        <f t="shared" si="377"/>
        <v>0</v>
      </c>
      <c r="P3308">
        <f t="shared" si="378"/>
        <v>0</v>
      </c>
      <c r="Q3308">
        <f t="shared" si="379"/>
        <v>0</v>
      </c>
    </row>
    <row r="3309" spans="1:17" x14ac:dyDescent="0.3">
      <c r="A3309" s="54">
        <v>13086530</v>
      </c>
      <c r="B3309" s="55" t="s">
        <v>27</v>
      </c>
      <c r="C3309" s="56">
        <v>44521</v>
      </c>
      <c r="D3309" s="54">
        <v>0</v>
      </c>
      <c r="E3309" s="54">
        <v>337.3</v>
      </c>
      <c r="F3309" s="54">
        <v>0</v>
      </c>
      <c r="G3309" s="54">
        <v>0</v>
      </c>
      <c r="H3309" s="54">
        <v>0</v>
      </c>
      <c r="I3309" s="56">
        <v>44521</v>
      </c>
      <c r="J3309" s="54">
        <v>2022</v>
      </c>
      <c r="K3309">
        <f t="shared" si="373"/>
        <v>11</v>
      </c>
      <c r="L3309">
        <f t="shared" si="374"/>
        <v>21</v>
      </c>
      <c r="M3309">
        <f t="shared" si="375"/>
        <v>2021</v>
      </c>
      <c r="N3309">
        <f t="shared" si="376"/>
        <v>2022</v>
      </c>
      <c r="O3309">
        <f t="shared" si="377"/>
        <v>0</v>
      </c>
      <c r="P3309">
        <f t="shared" si="378"/>
        <v>0</v>
      </c>
      <c r="Q3309">
        <f t="shared" si="379"/>
        <v>0</v>
      </c>
    </row>
    <row r="3310" spans="1:17" x14ac:dyDescent="0.3">
      <c r="A3310" s="54">
        <v>13086530</v>
      </c>
      <c r="B3310" s="55" t="s">
        <v>27</v>
      </c>
      <c r="C3310" s="56">
        <v>44522</v>
      </c>
      <c r="D3310" s="54">
        <v>0</v>
      </c>
      <c r="E3310" s="54">
        <v>337.3</v>
      </c>
      <c r="F3310" s="54">
        <v>0</v>
      </c>
      <c r="G3310" s="54">
        <v>0</v>
      </c>
      <c r="H3310" s="54">
        <v>0</v>
      </c>
      <c r="I3310" s="56">
        <v>44522</v>
      </c>
      <c r="J3310" s="54">
        <v>2022</v>
      </c>
      <c r="K3310">
        <f t="shared" si="373"/>
        <v>11</v>
      </c>
      <c r="L3310">
        <f t="shared" si="374"/>
        <v>22</v>
      </c>
      <c r="M3310">
        <f t="shared" si="375"/>
        <v>2021</v>
      </c>
      <c r="N3310">
        <f t="shared" si="376"/>
        <v>2022</v>
      </c>
      <c r="O3310">
        <f t="shared" si="377"/>
        <v>0</v>
      </c>
      <c r="P3310">
        <f t="shared" si="378"/>
        <v>0</v>
      </c>
      <c r="Q3310">
        <f t="shared" si="379"/>
        <v>0</v>
      </c>
    </row>
    <row r="3311" spans="1:17" x14ac:dyDescent="0.3">
      <c r="A3311" s="54">
        <v>13086530</v>
      </c>
      <c r="B3311" s="55" t="s">
        <v>27</v>
      </c>
      <c r="C3311" s="56">
        <v>44523</v>
      </c>
      <c r="D3311" s="54">
        <v>0</v>
      </c>
      <c r="E3311" s="54">
        <v>337.3</v>
      </c>
      <c r="F3311" s="54">
        <v>0</v>
      </c>
      <c r="G3311" s="54">
        <v>0</v>
      </c>
      <c r="H3311" s="54">
        <v>0</v>
      </c>
      <c r="I3311" s="56">
        <v>44523</v>
      </c>
      <c r="J3311" s="54">
        <v>2022</v>
      </c>
      <c r="K3311">
        <f t="shared" si="373"/>
        <v>11</v>
      </c>
      <c r="L3311">
        <f t="shared" si="374"/>
        <v>23</v>
      </c>
      <c r="M3311">
        <f t="shared" si="375"/>
        <v>2021</v>
      </c>
      <c r="N3311">
        <f t="shared" si="376"/>
        <v>2022</v>
      </c>
      <c r="O3311">
        <f t="shared" si="377"/>
        <v>0</v>
      </c>
      <c r="P3311">
        <f t="shared" si="378"/>
        <v>0</v>
      </c>
      <c r="Q3311">
        <f t="shared" si="379"/>
        <v>0</v>
      </c>
    </row>
    <row r="3312" spans="1:17" x14ac:dyDescent="0.3">
      <c r="A3312" s="54">
        <v>13086530</v>
      </c>
      <c r="B3312" s="55" t="s">
        <v>27</v>
      </c>
      <c r="C3312" s="56">
        <v>44524</v>
      </c>
      <c r="D3312" s="54">
        <v>0</v>
      </c>
      <c r="E3312" s="54">
        <v>337.3</v>
      </c>
      <c r="F3312" s="54">
        <v>0</v>
      </c>
      <c r="G3312" s="54">
        <v>0</v>
      </c>
      <c r="H3312" s="54">
        <v>0</v>
      </c>
      <c r="I3312" s="56">
        <v>44524</v>
      </c>
      <c r="J3312" s="54">
        <v>2022</v>
      </c>
      <c r="K3312">
        <f t="shared" si="373"/>
        <v>11</v>
      </c>
      <c r="L3312">
        <f t="shared" si="374"/>
        <v>24</v>
      </c>
      <c r="M3312">
        <f t="shared" si="375"/>
        <v>2021</v>
      </c>
      <c r="N3312">
        <f t="shared" si="376"/>
        <v>2022</v>
      </c>
      <c r="O3312">
        <f t="shared" si="377"/>
        <v>0</v>
      </c>
      <c r="P3312">
        <f t="shared" si="378"/>
        <v>0</v>
      </c>
      <c r="Q3312">
        <f t="shared" si="379"/>
        <v>0</v>
      </c>
    </row>
    <row r="3313" spans="1:17" x14ac:dyDescent="0.3">
      <c r="A3313" s="54">
        <v>13086530</v>
      </c>
      <c r="B3313" s="55" t="s">
        <v>27</v>
      </c>
      <c r="C3313" s="56">
        <v>44525</v>
      </c>
      <c r="D3313" s="54">
        <v>0</v>
      </c>
      <c r="E3313" s="54">
        <v>337.3</v>
      </c>
      <c r="F3313" s="54">
        <v>0</v>
      </c>
      <c r="G3313" s="54">
        <v>0</v>
      </c>
      <c r="H3313" s="54">
        <v>0</v>
      </c>
      <c r="I3313" s="56">
        <v>44525</v>
      </c>
      <c r="J3313" s="54">
        <v>2022</v>
      </c>
      <c r="K3313">
        <f t="shared" si="373"/>
        <v>11</v>
      </c>
      <c r="L3313">
        <f t="shared" si="374"/>
        <v>25</v>
      </c>
      <c r="M3313">
        <f t="shared" si="375"/>
        <v>2021</v>
      </c>
      <c r="N3313">
        <f t="shared" si="376"/>
        <v>2022</v>
      </c>
      <c r="O3313">
        <f t="shared" si="377"/>
        <v>0</v>
      </c>
      <c r="P3313">
        <f t="shared" si="378"/>
        <v>0</v>
      </c>
      <c r="Q3313">
        <f t="shared" si="379"/>
        <v>0</v>
      </c>
    </row>
    <row r="3314" spans="1:17" x14ac:dyDescent="0.3">
      <c r="A3314" s="54">
        <v>13086530</v>
      </c>
      <c r="B3314" s="55" t="s">
        <v>27</v>
      </c>
      <c r="C3314" s="56">
        <v>44526</v>
      </c>
      <c r="D3314" s="54">
        <v>0</v>
      </c>
      <c r="E3314" s="54">
        <v>337.3</v>
      </c>
      <c r="F3314" s="54">
        <v>0</v>
      </c>
      <c r="G3314" s="54">
        <v>0</v>
      </c>
      <c r="H3314" s="54">
        <v>0</v>
      </c>
      <c r="I3314" s="56">
        <v>44526</v>
      </c>
      <c r="J3314" s="54">
        <v>2022</v>
      </c>
      <c r="K3314">
        <f t="shared" si="373"/>
        <v>11</v>
      </c>
      <c r="L3314">
        <f t="shared" si="374"/>
        <v>26</v>
      </c>
      <c r="M3314">
        <f t="shared" si="375"/>
        <v>2021</v>
      </c>
      <c r="N3314">
        <f t="shared" si="376"/>
        <v>2022</v>
      </c>
      <c r="O3314">
        <f t="shared" si="377"/>
        <v>0</v>
      </c>
      <c r="P3314">
        <f t="shared" si="378"/>
        <v>0</v>
      </c>
      <c r="Q3314">
        <f t="shared" si="379"/>
        <v>0</v>
      </c>
    </row>
    <row r="3315" spans="1:17" x14ac:dyDescent="0.3">
      <c r="A3315" s="54">
        <v>13086530</v>
      </c>
      <c r="B3315" s="55" t="s">
        <v>27</v>
      </c>
      <c r="C3315" s="56">
        <v>44527</v>
      </c>
      <c r="D3315" s="54">
        <v>0</v>
      </c>
      <c r="E3315" s="54">
        <v>337.3</v>
      </c>
      <c r="F3315" s="54">
        <v>0</v>
      </c>
      <c r="G3315" s="54">
        <v>0</v>
      </c>
      <c r="H3315" s="54">
        <v>0</v>
      </c>
      <c r="I3315" s="56">
        <v>44527</v>
      </c>
      <c r="J3315" s="54">
        <v>2022</v>
      </c>
      <c r="K3315">
        <f t="shared" si="373"/>
        <v>11</v>
      </c>
      <c r="L3315">
        <f t="shared" si="374"/>
        <v>27</v>
      </c>
      <c r="M3315">
        <f t="shared" si="375"/>
        <v>2021</v>
      </c>
      <c r="N3315">
        <f t="shared" si="376"/>
        <v>2022</v>
      </c>
      <c r="O3315">
        <f t="shared" si="377"/>
        <v>0</v>
      </c>
      <c r="P3315">
        <f t="shared" si="378"/>
        <v>0</v>
      </c>
      <c r="Q3315">
        <f t="shared" si="379"/>
        <v>0</v>
      </c>
    </row>
    <row r="3316" spans="1:17" x14ac:dyDescent="0.3">
      <c r="A3316" s="54">
        <v>13086530</v>
      </c>
      <c r="B3316" s="55" t="s">
        <v>27</v>
      </c>
      <c r="C3316" s="56">
        <v>44528</v>
      </c>
      <c r="D3316" s="54">
        <v>0</v>
      </c>
      <c r="E3316" s="54">
        <v>337.3</v>
      </c>
      <c r="F3316" s="54">
        <v>0</v>
      </c>
      <c r="G3316" s="54">
        <v>0</v>
      </c>
      <c r="H3316" s="54">
        <v>0</v>
      </c>
      <c r="I3316" s="56">
        <v>44528</v>
      </c>
      <c r="J3316" s="54">
        <v>2022</v>
      </c>
      <c r="K3316">
        <f t="shared" si="373"/>
        <v>11</v>
      </c>
      <c r="L3316">
        <f t="shared" si="374"/>
        <v>28</v>
      </c>
      <c r="M3316">
        <f t="shared" si="375"/>
        <v>2021</v>
      </c>
      <c r="N3316">
        <f t="shared" si="376"/>
        <v>2022</v>
      </c>
      <c r="O3316">
        <f t="shared" si="377"/>
        <v>0</v>
      </c>
      <c r="P3316">
        <f t="shared" si="378"/>
        <v>0</v>
      </c>
      <c r="Q3316">
        <f t="shared" si="379"/>
        <v>0</v>
      </c>
    </row>
    <row r="3317" spans="1:17" x14ac:dyDescent="0.3">
      <c r="A3317" s="54">
        <v>13086530</v>
      </c>
      <c r="B3317" s="55" t="s">
        <v>27</v>
      </c>
      <c r="C3317" s="56">
        <v>44529</v>
      </c>
      <c r="D3317" s="54">
        <v>0</v>
      </c>
      <c r="E3317" s="54">
        <v>337.3</v>
      </c>
      <c r="F3317" s="54">
        <v>0</v>
      </c>
      <c r="G3317" s="54">
        <v>0</v>
      </c>
      <c r="H3317" s="54">
        <v>0</v>
      </c>
      <c r="I3317" s="56">
        <v>44529</v>
      </c>
      <c r="J3317" s="54">
        <v>2022</v>
      </c>
      <c r="K3317">
        <f t="shared" si="373"/>
        <v>11</v>
      </c>
      <c r="L3317">
        <f t="shared" si="374"/>
        <v>29</v>
      </c>
      <c r="M3317">
        <f t="shared" si="375"/>
        <v>2021</v>
      </c>
      <c r="N3317">
        <f t="shared" si="376"/>
        <v>2022</v>
      </c>
      <c r="O3317">
        <f t="shared" si="377"/>
        <v>0</v>
      </c>
      <c r="P3317">
        <f t="shared" si="378"/>
        <v>0</v>
      </c>
      <c r="Q3317">
        <f t="shared" si="379"/>
        <v>0</v>
      </c>
    </row>
    <row r="3318" spans="1:17" x14ac:dyDescent="0.3">
      <c r="A3318" s="54">
        <v>13086530</v>
      </c>
      <c r="B3318" s="55" t="s">
        <v>27</v>
      </c>
      <c r="C3318" s="56">
        <v>44530</v>
      </c>
      <c r="D3318" s="54">
        <v>0</v>
      </c>
      <c r="E3318" s="54">
        <v>337.3</v>
      </c>
      <c r="F3318" s="54">
        <v>0</v>
      </c>
      <c r="G3318" s="54">
        <v>0</v>
      </c>
      <c r="H3318" s="54">
        <v>0</v>
      </c>
      <c r="I3318" s="56">
        <v>44530</v>
      </c>
      <c r="J3318" s="54">
        <v>2022</v>
      </c>
      <c r="K3318">
        <f t="shared" si="373"/>
        <v>11</v>
      </c>
      <c r="L3318">
        <f t="shared" si="374"/>
        <v>30</v>
      </c>
      <c r="M3318">
        <f t="shared" si="375"/>
        <v>2021</v>
      </c>
      <c r="N3318">
        <f t="shared" si="376"/>
        <v>2022</v>
      </c>
      <c r="O3318">
        <f t="shared" si="377"/>
        <v>0</v>
      </c>
      <c r="P3318">
        <f t="shared" si="378"/>
        <v>0</v>
      </c>
      <c r="Q3318">
        <f t="shared" si="379"/>
        <v>0</v>
      </c>
    </row>
    <row r="3319" spans="1:17" x14ac:dyDescent="0.3">
      <c r="A3319" s="54">
        <v>13086530</v>
      </c>
      <c r="B3319" s="55" t="s">
        <v>27</v>
      </c>
      <c r="C3319" s="56">
        <v>44531</v>
      </c>
      <c r="D3319" s="54">
        <v>0</v>
      </c>
      <c r="E3319" s="54">
        <v>337.3</v>
      </c>
      <c r="F3319" s="54">
        <v>0</v>
      </c>
      <c r="G3319" s="54">
        <v>0</v>
      </c>
      <c r="H3319" s="54">
        <v>0</v>
      </c>
      <c r="I3319" s="56">
        <v>44531</v>
      </c>
      <c r="J3319" s="54">
        <v>2022</v>
      </c>
      <c r="K3319">
        <f t="shared" si="373"/>
        <v>12</v>
      </c>
      <c r="L3319">
        <f t="shared" si="374"/>
        <v>1</v>
      </c>
      <c r="M3319">
        <f t="shared" si="375"/>
        <v>2021</v>
      </c>
      <c r="N3319">
        <f t="shared" si="376"/>
        <v>2022</v>
      </c>
      <c r="O3319">
        <f t="shared" si="377"/>
        <v>0</v>
      </c>
      <c r="P3319">
        <f t="shared" si="378"/>
        <v>0</v>
      </c>
      <c r="Q3319">
        <f t="shared" si="379"/>
        <v>0</v>
      </c>
    </row>
    <row r="3320" spans="1:17" x14ac:dyDescent="0.3">
      <c r="A3320" s="54">
        <v>13086530</v>
      </c>
      <c r="B3320" s="55" t="s">
        <v>27</v>
      </c>
      <c r="C3320" s="56">
        <v>44532</v>
      </c>
      <c r="D3320" s="54">
        <v>0</v>
      </c>
      <c r="E3320" s="54">
        <v>337.3</v>
      </c>
      <c r="F3320" s="54">
        <v>0</v>
      </c>
      <c r="G3320" s="54">
        <v>0</v>
      </c>
      <c r="H3320" s="54">
        <v>0</v>
      </c>
      <c r="I3320" s="56">
        <v>44532</v>
      </c>
      <c r="J3320" s="54">
        <v>2022</v>
      </c>
      <c r="K3320">
        <f t="shared" si="373"/>
        <v>12</v>
      </c>
      <c r="L3320">
        <f t="shared" si="374"/>
        <v>2</v>
      </c>
      <c r="M3320">
        <f t="shared" si="375"/>
        <v>2021</v>
      </c>
      <c r="N3320">
        <f t="shared" si="376"/>
        <v>2022</v>
      </c>
      <c r="O3320">
        <f t="shared" si="377"/>
        <v>0</v>
      </c>
      <c r="P3320">
        <f t="shared" si="378"/>
        <v>0</v>
      </c>
      <c r="Q3320">
        <f t="shared" si="379"/>
        <v>0</v>
      </c>
    </row>
    <row r="3321" spans="1:17" x14ac:dyDescent="0.3">
      <c r="A3321" s="54">
        <v>13086530</v>
      </c>
      <c r="B3321" s="55" t="s">
        <v>27</v>
      </c>
      <c r="C3321" s="56">
        <v>44533</v>
      </c>
      <c r="D3321" s="54">
        <v>0</v>
      </c>
      <c r="E3321" s="54">
        <v>337.3</v>
      </c>
      <c r="F3321" s="54">
        <v>0</v>
      </c>
      <c r="G3321" s="54">
        <v>0</v>
      </c>
      <c r="H3321" s="54">
        <v>0</v>
      </c>
      <c r="I3321" s="56">
        <v>44533</v>
      </c>
      <c r="J3321" s="54">
        <v>2022</v>
      </c>
      <c r="K3321">
        <f t="shared" si="373"/>
        <v>12</v>
      </c>
      <c r="L3321">
        <f t="shared" si="374"/>
        <v>3</v>
      </c>
      <c r="M3321">
        <f t="shared" si="375"/>
        <v>2021</v>
      </c>
      <c r="N3321">
        <f t="shared" si="376"/>
        <v>2022</v>
      </c>
      <c r="O3321">
        <f t="shared" si="377"/>
        <v>0</v>
      </c>
      <c r="P3321">
        <f t="shared" si="378"/>
        <v>0</v>
      </c>
      <c r="Q3321">
        <f t="shared" si="379"/>
        <v>0</v>
      </c>
    </row>
    <row r="3322" spans="1:17" x14ac:dyDescent="0.3">
      <c r="A3322" s="54">
        <v>13086530</v>
      </c>
      <c r="B3322" s="55" t="s">
        <v>27</v>
      </c>
      <c r="C3322" s="56">
        <v>44534</v>
      </c>
      <c r="D3322" s="54">
        <v>0</v>
      </c>
      <c r="E3322" s="54">
        <v>337.3</v>
      </c>
      <c r="F3322" s="54">
        <v>0</v>
      </c>
      <c r="G3322" s="54">
        <v>0</v>
      </c>
      <c r="H3322" s="54">
        <v>0</v>
      </c>
      <c r="I3322" s="56">
        <v>44534</v>
      </c>
      <c r="J3322" s="54">
        <v>2022</v>
      </c>
      <c r="K3322">
        <f t="shared" si="373"/>
        <v>12</v>
      </c>
      <c r="L3322">
        <f t="shared" si="374"/>
        <v>4</v>
      </c>
      <c r="M3322">
        <f t="shared" si="375"/>
        <v>2021</v>
      </c>
      <c r="N3322">
        <f t="shared" si="376"/>
        <v>2022</v>
      </c>
      <c r="O3322">
        <f t="shared" si="377"/>
        <v>0</v>
      </c>
      <c r="P3322">
        <f t="shared" si="378"/>
        <v>0</v>
      </c>
      <c r="Q3322">
        <f t="shared" si="379"/>
        <v>0</v>
      </c>
    </row>
    <row r="3323" spans="1:17" x14ac:dyDescent="0.3">
      <c r="A3323" s="54">
        <v>13086530</v>
      </c>
      <c r="B3323" s="55" t="s">
        <v>27</v>
      </c>
      <c r="C3323" s="56">
        <v>44535</v>
      </c>
      <c r="D3323" s="54">
        <v>0</v>
      </c>
      <c r="E3323" s="54">
        <v>337.3</v>
      </c>
      <c r="F3323" s="54">
        <v>0</v>
      </c>
      <c r="G3323" s="54">
        <v>0</v>
      </c>
      <c r="H3323" s="54">
        <v>0</v>
      </c>
      <c r="I3323" s="56">
        <v>44535</v>
      </c>
      <c r="J3323" s="54">
        <v>2022</v>
      </c>
      <c r="K3323">
        <f t="shared" si="373"/>
        <v>12</v>
      </c>
      <c r="L3323">
        <f t="shared" si="374"/>
        <v>5</v>
      </c>
      <c r="M3323">
        <f t="shared" si="375"/>
        <v>2021</v>
      </c>
      <c r="N3323">
        <f t="shared" si="376"/>
        <v>2022</v>
      </c>
      <c r="O3323">
        <f t="shared" si="377"/>
        <v>0</v>
      </c>
      <c r="P3323">
        <f t="shared" si="378"/>
        <v>0</v>
      </c>
      <c r="Q3323">
        <f t="shared" si="379"/>
        <v>0</v>
      </c>
    </row>
    <row r="3324" spans="1:17" x14ac:dyDescent="0.3">
      <c r="A3324" s="54">
        <v>13086530</v>
      </c>
      <c r="B3324" s="55" t="s">
        <v>27</v>
      </c>
      <c r="C3324" s="56">
        <v>44536</v>
      </c>
      <c r="D3324" s="54">
        <v>0</v>
      </c>
      <c r="E3324" s="54">
        <v>337.3</v>
      </c>
      <c r="F3324" s="54">
        <v>0</v>
      </c>
      <c r="G3324" s="54">
        <v>0</v>
      </c>
      <c r="H3324" s="54">
        <v>0</v>
      </c>
      <c r="I3324" s="56">
        <v>44536</v>
      </c>
      <c r="J3324" s="54">
        <v>2022</v>
      </c>
      <c r="K3324">
        <f t="shared" si="373"/>
        <v>12</v>
      </c>
      <c r="L3324">
        <f t="shared" si="374"/>
        <v>6</v>
      </c>
      <c r="M3324">
        <f t="shared" si="375"/>
        <v>2021</v>
      </c>
      <c r="N3324">
        <f t="shared" si="376"/>
        <v>2022</v>
      </c>
      <c r="O3324">
        <f t="shared" si="377"/>
        <v>0</v>
      </c>
      <c r="P3324">
        <f t="shared" si="378"/>
        <v>0</v>
      </c>
      <c r="Q3324">
        <f t="shared" si="379"/>
        <v>0</v>
      </c>
    </row>
    <row r="3325" spans="1:17" x14ac:dyDescent="0.3">
      <c r="A3325" s="54">
        <v>13086530</v>
      </c>
      <c r="B3325" s="55" t="s">
        <v>27</v>
      </c>
      <c r="C3325" s="56">
        <v>44537</v>
      </c>
      <c r="D3325" s="54">
        <v>0</v>
      </c>
      <c r="E3325" s="54">
        <v>337.3</v>
      </c>
      <c r="F3325" s="54">
        <v>0</v>
      </c>
      <c r="G3325" s="54">
        <v>0</v>
      </c>
      <c r="H3325" s="54">
        <v>0</v>
      </c>
      <c r="I3325" s="56">
        <v>44537</v>
      </c>
      <c r="J3325" s="54">
        <v>2022</v>
      </c>
      <c r="K3325">
        <f t="shared" si="373"/>
        <v>12</v>
      </c>
      <c r="L3325">
        <f t="shared" si="374"/>
        <v>7</v>
      </c>
      <c r="M3325">
        <f t="shared" si="375"/>
        <v>2021</v>
      </c>
      <c r="N3325">
        <f t="shared" si="376"/>
        <v>2022</v>
      </c>
      <c r="O3325">
        <f t="shared" si="377"/>
        <v>0</v>
      </c>
      <c r="P3325">
        <f t="shared" si="378"/>
        <v>0</v>
      </c>
      <c r="Q3325">
        <f t="shared" si="379"/>
        <v>0</v>
      </c>
    </row>
    <row r="3326" spans="1:17" x14ac:dyDescent="0.3">
      <c r="A3326" s="54">
        <v>13086530</v>
      </c>
      <c r="B3326" s="55" t="s">
        <v>27</v>
      </c>
      <c r="C3326" s="56">
        <v>44538</v>
      </c>
      <c r="D3326" s="54">
        <v>0</v>
      </c>
      <c r="E3326" s="54">
        <v>337.3</v>
      </c>
      <c r="F3326" s="54">
        <v>0</v>
      </c>
      <c r="G3326" s="54">
        <v>0</v>
      </c>
      <c r="H3326" s="54">
        <v>0</v>
      </c>
      <c r="I3326" s="56">
        <v>44538</v>
      </c>
      <c r="J3326" s="54">
        <v>2022</v>
      </c>
      <c r="K3326">
        <f t="shared" si="373"/>
        <v>12</v>
      </c>
      <c r="L3326">
        <f t="shared" si="374"/>
        <v>8</v>
      </c>
      <c r="M3326">
        <f t="shared" si="375"/>
        <v>2021</v>
      </c>
      <c r="N3326">
        <f t="shared" si="376"/>
        <v>2022</v>
      </c>
      <c r="O3326">
        <f t="shared" si="377"/>
        <v>0</v>
      </c>
      <c r="P3326">
        <f t="shared" si="378"/>
        <v>0</v>
      </c>
      <c r="Q3326">
        <f t="shared" si="379"/>
        <v>0</v>
      </c>
    </row>
    <row r="3327" spans="1:17" x14ac:dyDescent="0.3">
      <c r="A3327" s="54">
        <v>13086530</v>
      </c>
      <c r="B3327" s="55" t="s">
        <v>27</v>
      </c>
      <c r="C3327" s="56">
        <v>44539</v>
      </c>
      <c r="D3327" s="54">
        <v>0</v>
      </c>
      <c r="E3327" s="54">
        <v>337.3</v>
      </c>
      <c r="F3327" s="54">
        <v>0</v>
      </c>
      <c r="G3327" s="54">
        <v>0</v>
      </c>
      <c r="H3327" s="54">
        <v>0</v>
      </c>
      <c r="I3327" s="56">
        <v>44539</v>
      </c>
      <c r="J3327" s="54">
        <v>2022</v>
      </c>
      <c r="K3327">
        <f t="shared" si="373"/>
        <v>12</v>
      </c>
      <c r="L3327">
        <f t="shared" si="374"/>
        <v>9</v>
      </c>
      <c r="M3327">
        <f t="shared" si="375"/>
        <v>2021</v>
      </c>
      <c r="N3327">
        <f t="shared" si="376"/>
        <v>2022</v>
      </c>
      <c r="O3327">
        <f t="shared" si="377"/>
        <v>0</v>
      </c>
      <c r="P3327">
        <f t="shared" si="378"/>
        <v>0</v>
      </c>
      <c r="Q3327">
        <f t="shared" si="379"/>
        <v>0</v>
      </c>
    </row>
    <row r="3328" spans="1:17" x14ac:dyDescent="0.3">
      <c r="A3328" s="54">
        <v>13086530</v>
      </c>
      <c r="B3328" s="55" t="s">
        <v>27</v>
      </c>
      <c r="C3328" s="56">
        <v>44540</v>
      </c>
      <c r="D3328" s="54">
        <v>0</v>
      </c>
      <c r="E3328" s="54">
        <v>337.3</v>
      </c>
      <c r="F3328" s="54">
        <v>0</v>
      </c>
      <c r="G3328" s="54">
        <v>0</v>
      </c>
      <c r="H3328" s="54">
        <v>0</v>
      </c>
      <c r="I3328" s="56">
        <v>44540</v>
      </c>
      <c r="J3328" s="54">
        <v>2022</v>
      </c>
      <c r="K3328">
        <f t="shared" si="373"/>
        <v>12</v>
      </c>
      <c r="L3328">
        <f t="shared" si="374"/>
        <v>10</v>
      </c>
      <c r="M3328">
        <f t="shared" si="375"/>
        <v>2021</v>
      </c>
      <c r="N3328">
        <f t="shared" si="376"/>
        <v>2022</v>
      </c>
      <c r="O3328">
        <f t="shared" si="377"/>
        <v>0</v>
      </c>
      <c r="P3328">
        <f t="shared" si="378"/>
        <v>0</v>
      </c>
      <c r="Q3328">
        <f t="shared" si="379"/>
        <v>0</v>
      </c>
    </row>
    <row r="3329" spans="1:17" x14ac:dyDescent="0.3">
      <c r="A3329" s="54">
        <v>13086530</v>
      </c>
      <c r="B3329" s="55" t="s">
        <v>27</v>
      </c>
      <c r="C3329" s="56">
        <v>44541</v>
      </c>
      <c r="D3329" s="54">
        <v>0</v>
      </c>
      <c r="E3329" s="54">
        <v>337.3</v>
      </c>
      <c r="F3329" s="54">
        <v>0</v>
      </c>
      <c r="G3329" s="54">
        <v>0</v>
      </c>
      <c r="H3329" s="54">
        <v>0</v>
      </c>
      <c r="I3329" s="56">
        <v>44541</v>
      </c>
      <c r="J3329" s="54">
        <v>2022</v>
      </c>
      <c r="K3329">
        <f t="shared" si="373"/>
        <v>12</v>
      </c>
      <c r="L3329">
        <f t="shared" si="374"/>
        <v>11</v>
      </c>
      <c r="M3329">
        <f t="shared" si="375"/>
        <v>2021</v>
      </c>
      <c r="N3329">
        <f t="shared" si="376"/>
        <v>2022</v>
      </c>
      <c r="O3329">
        <f t="shared" si="377"/>
        <v>0</v>
      </c>
      <c r="P3329">
        <f t="shared" si="378"/>
        <v>0</v>
      </c>
      <c r="Q3329">
        <f t="shared" si="379"/>
        <v>0</v>
      </c>
    </row>
    <row r="3330" spans="1:17" x14ac:dyDescent="0.3">
      <c r="A3330" s="54">
        <v>13086530</v>
      </c>
      <c r="B3330" s="55" t="s">
        <v>27</v>
      </c>
      <c r="C3330" s="56">
        <v>44542</v>
      </c>
      <c r="D3330" s="54">
        <v>0</v>
      </c>
      <c r="E3330" s="54">
        <v>337.3</v>
      </c>
      <c r="F3330" s="54">
        <v>0</v>
      </c>
      <c r="G3330" s="54">
        <v>0</v>
      </c>
      <c r="H3330" s="54">
        <v>0</v>
      </c>
      <c r="I3330" s="56">
        <v>44542</v>
      </c>
      <c r="J3330" s="54">
        <v>2022</v>
      </c>
      <c r="K3330">
        <f t="shared" si="373"/>
        <v>12</v>
      </c>
      <c r="L3330">
        <f t="shared" si="374"/>
        <v>12</v>
      </c>
      <c r="M3330">
        <f t="shared" si="375"/>
        <v>2021</v>
      </c>
      <c r="N3330">
        <f t="shared" si="376"/>
        <v>2022</v>
      </c>
      <c r="O3330">
        <f t="shared" si="377"/>
        <v>0</v>
      </c>
      <c r="P3330">
        <f t="shared" si="378"/>
        <v>0</v>
      </c>
      <c r="Q3330">
        <f t="shared" si="379"/>
        <v>0</v>
      </c>
    </row>
    <row r="3331" spans="1:17" x14ac:dyDescent="0.3">
      <c r="A3331" s="54">
        <v>13086530</v>
      </c>
      <c r="B3331" s="55" t="s">
        <v>27</v>
      </c>
      <c r="C3331" s="56">
        <v>44543</v>
      </c>
      <c r="D3331" s="54">
        <v>0</v>
      </c>
      <c r="E3331" s="54">
        <v>337.3</v>
      </c>
      <c r="F3331" s="54">
        <v>0</v>
      </c>
      <c r="G3331" s="54">
        <v>0</v>
      </c>
      <c r="H3331" s="54">
        <v>0</v>
      </c>
      <c r="I3331" s="56">
        <v>44543</v>
      </c>
      <c r="J3331" s="54">
        <v>2022</v>
      </c>
      <c r="K3331">
        <f t="shared" si="373"/>
        <v>12</v>
      </c>
      <c r="L3331">
        <f t="shared" si="374"/>
        <v>13</v>
      </c>
      <c r="M3331">
        <f t="shared" si="375"/>
        <v>2021</v>
      </c>
      <c r="N3331">
        <f t="shared" si="376"/>
        <v>2022</v>
      </c>
      <c r="O3331">
        <f t="shared" si="377"/>
        <v>0</v>
      </c>
      <c r="P3331">
        <f t="shared" si="378"/>
        <v>0</v>
      </c>
      <c r="Q3331">
        <f t="shared" si="379"/>
        <v>0</v>
      </c>
    </row>
    <row r="3332" spans="1:17" x14ac:dyDescent="0.3">
      <c r="A3332" s="54">
        <v>13086530</v>
      </c>
      <c r="B3332" s="55" t="s">
        <v>27</v>
      </c>
      <c r="C3332" s="56">
        <v>44544</v>
      </c>
      <c r="D3332" s="54">
        <v>0</v>
      </c>
      <c r="E3332" s="54">
        <v>337.3</v>
      </c>
      <c r="F3332" s="54">
        <v>0</v>
      </c>
      <c r="G3332" s="54">
        <v>0</v>
      </c>
      <c r="H3332" s="54">
        <v>0</v>
      </c>
      <c r="I3332" s="56">
        <v>44544</v>
      </c>
      <c r="J3332" s="54">
        <v>2022</v>
      </c>
      <c r="K3332">
        <f t="shared" si="373"/>
        <v>12</v>
      </c>
      <c r="L3332">
        <f t="shared" si="374"/>
        <v>14</v>
      </c>
      <c r="M3332">
        <f t="shared" si="375"/>
        <v>2021</v>
      </c>
      <c r="N3332">
        <f t="shared" si="376"/>
        <v>2022</v>
      </c>
      <c r="O3332">
        <f t="shared" si="377"/>
        <v>0</v>
      </c>
      <c r="P3332">
        <f t="shared" si="378"/>
        <v>0</v>
      </c>
      <c r="Q3332">
        <f t="shared" si="379"/>
        <v>0</v>
      </c>
    </row>
    <row r="3333" spans="1:17" x14ac:dyDescent="0.3">
      <c r="A3333" s="54">
        <v>13086530</v>
      </c>
      <c r="B3333" s="55" t="s">
        <v>27</v>
      </c>
      <c r="C3333" s="56">
        <v>44545</v>
      </c>
      <c r="D3333" s="54">
        <v>0</v>
      </c>
      <c r="E3333" s="54">
        <v>337.3</v>
      </c>
      <c r="F3333" s="54">
        <v>0</v>
      </c>
      <c r="G3333" s="54">
        <v>0</v>
      </c>
      <c r="H3333" s="54">
        <v>0</v>
      </c>
      <c r="I3333" s="56">
        <v>44545</v>
      </c>
      <c r="J3333" s="54">
        <v>2022</v>
      </c>
      <c r="K3333">
        <f t="shared" si="373"/>
        <v>12</v>
      </c>
      <c r="L3333">
        <f t="shared" si="374"/>
        <v>15</v>
      </c>
      <c r="M3333">
        <f t="shared" si="375"/>
        <v>2021</v>
      </c>
      <c r="N3333">
        <f t="shared" si="376"/>
        <v>2022</v>
      </c>
      <c r="O3333">
        <f t="shared" si="377"/>
        <v>0</v>
      </c>
      <c r="P3333">
        <f t="shared" si="378"/>
        <v>0</v>
      </c>
      <c r="Q3333">
        <f t="shared" si="379"/>
        <v>0</v>
      </c>
    </row>
    <row r="3334" spans="1:17" x14ac:dyDescent="0.3">
      <c r="A3334" s="54">
        <v>13086530</v>
      </c>
      <c r="B3334" s="55" t="s">
        <v>27</v>
      </c>
      <c r="C3334" s="56">
        <v>44546</v>
      </c>
      <c r="D3334" s="54">
        <v>0</v>
      </c>
      <c r="E3334" s="54">
        <v>337.3</v>
      </c>
      <c r="F3334" s="54">
        <v>0</v>
      </c>
      <c r="G3334" s="54">
        <v>0</v>
      </c>
      <c r="H3334" s="54">
        <v>0</v>
      </c>
      <c r="I3334" s="56">
        <v>44546</v>
      </c>
      <c r="J3334" s="54">
        <v>2022</v>
      </c>
      <c r="K3334">
        <f t="shared" si="373"/>
        <v>12</v>
      </c>
      <c r="L3334">
        <f t="shared" si="374"/>
        <v>16</v>
      </c>
      <c r="M3334">
        <f t="shared" si="375"/>
        <v>2021</v>
      </c>
      <c r="N3334">
        <f t="shared" si="376"/>
        <v>2022</v>
      </c>
      <c r="O3334">
        <f t="shared" si="377"/>
        <v>0</v>
      </c>
      <c r="P3334">
        <f t="shared" si="378"/>
        <v>0</v>
      </c>
      <c r="Q3334">
        <f t="shared" si="379"/>
        <v>0</v>
      </c>
    </row>
    <row r="3335" spans="1:17" x14ac:dyDescent="0.3">
      <c r="A3335" s="54">
        <v>13086530</v>
      </c>
      <c r="B3335" s="55" t="s">
        <v>27</v>
      </c>
      <c r="C3335" s="56">
        <v>44547</v>
      </c>
      <c r="D3335" s="54">
        <v>0</v>
      </c>
      <c r="E3335" s="54">
        <v>337.3</v>
      </c>
      <c r="F3335" s="54">
        <v>0</v>
      </c>
      <c r="G3335" s="54">
        <v>0</v>
      </c>
      <c r="H3335" s="54">
        <v>0</v>
      </c>
      <c r="I3335" s="56">
        <v>44547</v>
      </c>
      <c r="J3335" s="54">
        <v>2022</v>
      </c>
      <c r="K3335">
        <f t="shared" si="373"/>
        <v>12</v>
      </c>
      <c r="L3335">
        <f t="shared" si="374"/>
        <v>17</v>
      </c>
      <c r="M3335">
        <f t="shared" si="375"/>
        <v>2021</v>
      </c>
      <c r="N3335">
        <f t="shared" si="376"/>
        <v>2022</v>
      </c>
      <c r="O3335">
        <f t="shared" si="377"/>
        <v>0</v>
      </c>
      <c r="P3335">
        <f t="shared" si="378"/>
        <v>0</v>
      </c>
      <c r="Q3335">
        <f t="shared" si="379"/>
        <v>0</v>
      </c>
    </row>
    <row r="3336" spans="1:17" x14ac:dyDescent="0.3">
      <c r="A3336" s="54">
        <v>13086530</v>
      </c>
      <c r="B3336" s="55" t="s">
        <v>27</v>
      </c>
      <c r="C3336" s="56">
        <v>44548</v>
      </c>
      <c r="D3336" s="54">
        <v>0</v>
      </c>
      <c r="E3336" s="54">
        <v>337.3</v>
      </c>
      <c r="F3336" s="54">
        <v>0</v>
      </c>
      <c r="G3336" s="54">
        <v>0</v>
      </c>
      <c r="H3336" s="54">
        <v>0</v>
      </c>
      <c r="I3336" s="56">
        <v>44548</v>
      </c>
      <c r="J3336" s="54">
        <v>2022</v>
      </c>
      <c r="K3336">
        <f t="shared" si="373"/>
        <v>12</v>
      </c>
      <c r="L3336">
        <f t="shared" si="374"/>
        <v>18</v>
      </c>
      <c r="M3336">
        <f t="shared" si="375"/>
        <v>2021</v>
      </c>
      <c r="N3336">
        <f t="shared" si="376"/>
        <v>2022</v>
      </c>
      <c r="O3336">
        <f t="shared" si="377"/>
        <v>0</v>
      </c>
      <c r="P3336">
        <f t="shared" si="378"/>
        <v>0</v>
      </c>
      <c r="Q3336">
        <f t="shared" si="379"/>
        <v>0</v>
      </c>
    </row>
    <row r="3337" spans="1:17" x14ac:dyDescent="0.3">
      <c r="A3337" s="54">
        <v>13086530</v>
      </c>
      <c r="B3337" s="55" t="s">
        <v>27</v>
      </c>
      <c r="C3337" s="56">
        <v>44549</v>
      </c>
      <c r="D3337" s="54">
        <v>0</v>
      </c>
      <c r="E3337" s="54">
        <v>337.3</v>
      </c>
      <c r="F3337" s="54">
        <v>0</v>
      </c>
      <c r="G3337" s="54">
        <v>0</v>
      </c>
      <c r="H3337" s="54">
        <v>0</v>
      </c>
      <c r="I3337" s="56">
        <v>44549</v>
      </c>
      <c r="J3337" s="54">
        <v>2022</v>
      </c>
      <c r="K3337">
        <f t="shared" si="373"/>
        <v>12</v>
      </c>
      <c r="L3337">
        <f t="shared" si="374"/>
        <v>19</v>
      </c>
      <c r="M3337">
        <f t="shared" si="375"/>
        <v>2021</v>
      </c>
      <c r="N3337">
        <f t="shared" si="376"/>
        <v>2022</v>
      </c>
      <c r="O3337">
        <f t="shared" si="377"/>
        <v>0</v>
      </c>
      <c r="P3337">
        <f t="shared" si="378"/>
        <v>0</v>
      </c>
      <c r="Q3337">
        <f t="shared" si="379"/>
        <v>0</v>
      </c>
    </row>
    <row r="3338" spans="1:17" x14ac:dyDescent="0.3">
      <c r="A3338" s="54">
        <v>13086530</v>
      </c>
      <c r="B3338" s="55" t="s">
        <v>27</v>
      </c>
      <c r="C3338" s="56">
        <v>44550</v>
      </c>
      <c r="D3338" s="54">
        <v>0</v>
      </c>
      <c r="E3338" s="54">
        <v>337.3</v>
      </c>
      <c r="F3338" s="54">
        <v>0</v>
      </c>
      <c r="G3338" s="54">
        <v>0</v>
      </c>
      <c r="H3338" s="54">
        <v>0</v>
      </c>
      <c r="I3338" s="56">
        <v>44550</v>
      </c>
      <c r="J3338" s="54">
        <v>2022</v>
      </c>
      <c r="K3338">
        <f t="shared" si="373"/>
        <v>12</v>
      </c>
      <c r="L3338">
        <f t="shared" si="374"/>
        <v>20</v>
      </c>
      <c r="M3338">
        <f t="shared" si="375"/>
        <v>2021</v>
      </c>
      <c r="N3338">
        <f t="shared" si="376"/>
        <v>2022</v>
      </c>
      <c r="O3338">
        <f t="shared" si="377"/>
        <v>0</v>
      </c>
      <c r="P3338">
        <f t="shared" si="378"/>
        <v>0</v>
      </c>
      <c r="Q3338">
        <f t="shared" si="379"/>
        <v>0</v>
      </c>
    </row>
    <row r="3339" spans="1:17" x14ac:dyDescent="0.3">
      <c r="A3339" s="54">
        <v>13086530</v>
      </c>
      <c r="B3339" s="55" t="s">
        <v>27</v>
      </c>
      <c r="C3339" s="56">
        <v>44551</v>
      </c>
      <c r="D3339" s="54">
        <v>0</v>
      </c>
      <c r="E3339" s="54">
        <v>337.3</v>
      </c>
      <c r="F3339" s="54">
        <v>0</v>
      </c>
      <c r="G3339" s="54">
        <v>0</v>
      </c>
      <c r="H3339" s="54">
        <v>0</v>
      </c>
      <c r="I3339" s="56">
        <v>44551</v>
      </c>
      <c r="J3339" s="54">
        <v>2022</v>
      </c>
      <c r="K3339">
        <f t="shared" si="373"/>
        <v>12</v>
      </c>
      <c r="L3339">
        <f t="shared" si="374"/>
        <v>21</v>
      </c>
      <c r="M3339">
        <f t="shared" si="375"/>
        <v>2021</v>
      </c>
      <c r="N3339">
        <f t="shared" si="376"/>
        <v>2022</v>
      </c>
      <c r="O3339">
        <f t="shared" si="377"/>
        <v>0</v>
      </c>
      <c r="P3339">
        <f t="shared" si="378"/>
        <v>0</v>
      </c>
      <c r="Q3339">
        <f t="shared" si="379"/>
        <v>0</v>
      </c>
    </row>
    <row r="3340" spans="1:17" x14ac:dyDescent="0.3">
      <c r="A3340" s="54">
        <v>13086530</v>
      </c>
      <c r="B3340" s="55" t="s">
        <v>27</v>
      </c>
      <c r="C3340" s="56">
        <v>44552</v>
      </c>
      <c r="D3340" s="54">
        <v>0</v>
      </c>
      <c r="E3340" s="54">
        <v>337.3</v>
      </c>
      <c r="F3340" s="54">
        <v>0</v>
      </c>
      <c r="G3340" s="54">
        <v>0</v>
      </c>
      <c r="H3340" s="54">
        <v>0</v>
      </c>
      <c r="I3340" s="56">
        <v>44552</v>
      </c>
      <c r="J3340" s="54">
        <v>2022</v>
      </c>
      <c r="K3340">
        <f t="shared" si="373"/>
        <v>12</v>
      </c>
      <c r="L3340">
        <f t="shared" si="374"/>
        <v>22</v>
      </c>
      <c r="M3340">
        <f t="shared" si="375"/>
        <v>2021</v>
      </c>
      <c r="N3340">
        <f t="shared" si="376"/>
        <v>2022</v>
      </c>
      <c r="O3340">
        <f t="shared" si="377"/>
        <v>0</v>
      </c>
      <c r="P3340">
        <f t="shared" si="378"/>
        <v>0</v>
      </c>
      <c r="Q3340">
        <f t="shared" si="379"/>
        <v>0</v>
      </c>
    </row>
    <row r="3341" spans="1:17" x14ac:dyDescent="0.3">
      <c r="A3341" s="54">
        <v>13086530</v>
      </c>
      <c r="B3341" s="55" t="s">
        <v>27</v>
      </c>
      <c r="C3341" s="56">
        <v>44553</v>
      </c>
      <c r="D3341" s="54">
        <v>0</v>
      </c>
      <c r="E3341" s="54">
        <v>337.3</v>
      </c>
      <c r="F3341" s="54">
        <v>0</v>
      </c>
      <c r="G3341" s="54">
        <v>0</v>
      </c>
      <c r="H3341" s="54">
        <v>0</v>
      </c>
      <c r="I3341" s="56">
        <v>44553</v>
      </c>
      <c r="J3341" s="54">
        <v>2022</v>
      </c>
      <c r="K3341">
        <f t="shared" si="373"/>
        <v>12</v>
      </c>
      <c r="L3341">
        <f t="shared" si="374"/>
        <v>23</v>
      </c>
      <c r="M3341">
        <f t="shared" si="375"/>
        <v>2021</v>
      </c>
      <c r="N3341">
        <f t="shared" si="376"/>
        <v>2022</v>
      </c>
      <c r="O3341">
        <f t="shared" si="377"/>
        <v>0</v>
      </c>
      <c r="P3341">
        <f t="shared" si="378"/>
        <v>0</v>
      </c>
      <c r="Q3341">
        <f t="shared" si="379"/>
        <v>0</v>
      </c>
    </row>
    <row r="3342" spans="1:17" x14ac:dyDescent="0.3">
      <c r="A3342" s="54">
        <v>13086530</v>
      </c>
      <c r="B3342" s="55" t="s">
        <v>27</v>
      </c>
      <c r="C3342" s="56">
        <v>44554</v>
      </c>
      <c r="D3342" s="54">
        <v>0</v>
      </c>
      <c r="E3342" s="54">
        <v>337.3</v>
      </c>
      <c r="F3342" s="54">
        <v>0</v>
      </c>
      <c r="G3342" s="54">
        <v>0</v>
      </c>
      <c r="H3342" s="54">
        <v>0</v>
      </c>
      <c r="I3342" s="56">
        <v>44554</v>
      </c>
      <c r="J3342" s="54">
        <v>2022</v>
      </c>
      <c r="K3342">
        <f t="shared" si="373"/>
        <v>12</v>
      </c>
      <c r="L3342">
        <f t="shared" si="374"/>
        <v>24</v>
      </c>
      <c r="M3342">
        <f t="shared" si="375"/>
        <v>2021</v>
      </c>
      <c r="N3342">
        <f t="shared" si="376"/>
        <v>2022</v>
      </c>
      <c r="O3342">
        <f t="shared" si="377"/>
        <v>0</v>
      </c>
      <c r="P3342">
        <f t="shared" si="378"/>
        <v>0</v>
      </c>
      <c r="Q3342">
        <f t="shared" si="379"/>
        <v>0</v>
      </c>
    </row>
    <row r="3343" spans="1:17" x14ac:dyDescent="0.3">
      <c r="A3343" s="54">
        <v>13086530</v>
      </c>
      <c r="B3343" s="55" t="s">
        <v>27</v>
      </c>
      <c r="C3343" s="56">
        <v>44555</v>
      </c>
      <c r="D3343" s="54">
        <v>0</v>
      </c>
      <c r="E3343" s="54">
        <v>337.3</v>
      </c>
      <c r="F3343" s="54">
        <v>0</v>
      </c>
      <c r="G3343" s="54">
        <v>0</v>
      </c>
      <c r="H3343" s="54">
        <v>0</v>
      </c>
      <c r="I3343" s="56">
        <v>44555</v>
      </c>
      <c r="J3343" s="54">
        <v>2022</v>
      </c>
      <c r="K3343">
        <f t="shared" si="373"/>
        <v>12</v>
      </c>
      <c r="L3343">
        <f t="shared" si="374"/>
        <v>25</v>
      </c>
      <c r="M3343">
        <f t="shared" si="375"/>
        <v>2021</v>
      </c>
      <c r="N3343">
        <f t="shared" si="376"/>
        <v>2022</v>
      </c>
      <c r="O3343">
        <f t="shared" si="377"/>
        <v>0</v>
      </c>
      <c r="P3343">
        <f t="shared" si="378"/>
        <v>0</v>
      </c>
      <c r="Q3343">
        <f t="shared" si="379"/>
        <v>0</v>
      </c>
    </row>
    <row r="3344" spans="1:17" x14ac:dyDescent="0.3">
      <c r="A3344" s="54">
        <v>13086530</v>
      </c>
      <c r="B3344" s="55" t="s">
        <v>27</v>
      </c>
      <c r="C3344" s="56">
        <v>44556</v>
      </c>
      <c r="D3344" s="54">
        <v>0</v>
      </c>
      <c r="E3344" s="54">
        <v>337.3</v>
      </c>
      <c r="F3344" s="54">
        <v>0</v>
      </c>
      <c r="G3344" s="54">
        <v>0</v>
      </c>
      <c r="H3344" s="54">
        <v>0</v>
      </c>
      <c r="I3344" s="56">
        <v>44556</v>
      </c>
      <c r="J3344" s="54">
        <v>2022</v>
      </c>
      <c r="K3344">
        <f t="shared" si="373"/>
        <v>12</v>
      </c>
      <c r="L3344">
        <f t="shared" si="374"/>
        <v>26</v>
      </c>
      <c r="M3344">
        <f t="shared" si="375"/>
        <v>2021</v>
      </c>
      <c r="N3344">
        <f t="shared" si="376"/>
        <v>2022</v>
      </c>
      <c r="O3344">
        <f t="shared" si="377"/>
        <v>0</v>
      </c>
      <c r="P3344">
        <f t="shared" si="378"/>
        <v>0</v>
      </c>
      <c r="Q3344">
        <f t="shared" si="379"/>
        <v>0</v>
      </c>
    </row>
    <row r="3345" spans="1:17" x14ac:dyDescent="0.3">
      <c r="A3345" s="54">
        <v>13086530</v>
      </c>
      <c r="B3345" s="55" t="s">
        <v>27</v>
      </c>
      <c r="C3345" s="56">
        <v>44557</v>
      </c>
      <c r="D3345" s="54">
        <v>0</v>
      </c>
      <c r="E3345" s="54">
        <v>337.3</v>
      </c>
      <c r="F3345" s="54">
        <v>0</v>
      </c>
      <c r="G3345" s="54">
        <v>0</v>
      </c>
      <c r="H3345" s="54">
        <v>0</v>
      </c>
      <c r="I3345" s="56">
        <v>44557</v>
      </c>
      <c r="J3345" s="54">
        <v>2022</v>
      </c>
      <c r="K3345">
        <f t="shared" si="373"/>
        <v>12</v>
      </c>
      <c r="L3345">
        <f t="shared" si="374"/>
        <v>27</v>
      </c>
      <c r="M3345">
        <f t="shared" si="375"/>
        <v>2021</v>
      </c>
      <c r="N3345">
        <f t="shared" si="376"/>
        <v>2022</v>
      </c>
      <c r="O3345">
        <f t="shared" si="377"/>
        <v>0</v>
      </c>
      <c r="P3345">
        <f t="shared" si="378"/>
        <v>0</v>
      </c>
      <c r="Q3345">
        <f t="shared" si="379"/>
        <v>0</v>
      </c>
    </row>
    <row r="3346" spans="1:17" x14ac:dyDescent="0.3">
      <c r="A3346" s="54">
        <v>13086530</v>
      </c>
      <c r="B3346" s="55" t="s">
        <v>27</v>
      </c>
      <c r="C3346" s="56">
        <v>44558</v>
      </c>
      <c r="D3346" s="54">
        <v>0</v>
      </c>
      <c r="E3346" s="54">
        <v>337.3</v>
      </c>
      <c r="F3346" s="54">
        <v>0</v>
      </c>
      <c r="G3346" s="54">
        <v>0</v>
      </c>
      <c r="H3346" s="54">
        <v>0</v>
      </c>
      <c r="I3346" s="56">
        <v>44558</v>
      </c>
      <c r="J3346" s="54">
        <v>2022</v>
      </c>
      <c r="K3346">
        <f t="shared" si="373"/>
        <v>12</v>
      </c>
      <c r="L3346">
        <f t="shared" si="374"/>
        <v>28</v>
      </c>
      <c r="M3346">
        <f t="shared" si="375"/>
        <v>2021</v>
      </c>
      <c r="N3346">
        <f t="shared" si="376"/>
        <v>2022</v>
      </c>
      <c r="O3346">
        <f t="shared" si="377"/>
        <v>0</v>
      </c>
      <c r="P3346">
        <f t="shared" si="378"/>
        <v>0</v>
      </c>
      <c r="Q3346">
        <f t="shared" si="379"/>
        <v>0</v>
      </c>
    </row>
    <row r="3347" spans="1:17" x14ac:dyDescent="0.3">
      <c r="A3347" s="54">
        <v>13086530</v>
      </c>
      <c r="B3347" s="55" t="s">
        <v>27</v>
      </c>
      <c r="C3347" s="56">
        <v>44559</v>
      </c>
      <c r="D3347" s="54">
        <v>0</v>
      </c>
      <c r="E3347" s="54">
        <v>337.3</v>
      </c>
      <c r="F3347" s="54">
        <v>0</v>
      </c>
      <c r="G3347" s="54">
        <v>0</v>
      </c>
      <c r="H3347" s="54">
        <v>0</v>
      </c>
      <c r="I3347" s="56">
        <v>44559</v>
      </c>
      <c r="J3347" s="54">
        <v>2022</v>
      </c>
      <c r="K3347">
        <f t="shared" si="373"/>
        <v>12</v>
      </c>
      <c r="L3347">
        <f t="shared" si="374"/>
        <v>29</v>
      </c>
      <c r="M3347">
        <f t="shared" si="375"/>
        <v>2021</v>
      </c>
      <c r="N3347">
        <f t="shared" si="376"/>
        <v>2022</v>
      </c>
      <c r="O3347">
        <f t="shared" si="377"/>
        <v>0</v>
      </c>
      <c r="P3347">
        <f t="shared" si="378"/>
        <v>0</v>
      </c>
      <c r="Q3347">
        <f t="shared" si="379"/>
        <v>0</v>
      </c>
    </row>
    <row r="3348" spans="1:17" x14ac:dyDescent="0.3">
      <c r="A3348" s="54">
        <v>13086530</v>
      </c>
      <c r="B3348" s="55" t="s">
        <v>27</v>
      </c>
      <c r="C3348" s="56">
        <v>44560</v>
      </c>
      <c r="D3348" s="54">
        <v>0</v>
      </c>
      <c r="E3348" s="54">
        <v>337.3</v>
      </c>
      <c r="F3348" s="54">
        <v>0</v>
      </c>
      <c r="G3348" s="54">
        <v>0</v>
      </c>
      <c r="H3348" s="54">
        <v>0</v>
      </c>
      <c r="I3348" s="56">
        <v>44560</v>
      </c>
      <c r="J3348" s="54">
        <v>2022</v>
      </c>
      <c r="K3348">
        <f t="shared" si="373"/>
        <v>12</v>
      </c>
      <c r="L3348">
        <f t="shared" si="374"/>
        <v>30</v>
      </c>
      <c r="M3348">
        <f t="shared" si="375"/>
        <v>2021</v>
      </c>
      <c r="N3348">
        <f t="shared" si="376"/>
        <v>2022</v>
      </c>
      <c r="O3348">
        <f t="shared" si="377"/>
        <v>0</v>
      </c>
      <c r="P3348">
        <f t="shared" si="378"/>
        <v>0</v>
      </c>
      <c r="Q3348">
        <f t="shared" si="379"/>
        <v>0</v>
      </c>
    </row>
    <row r="3349" spans="1:17" x14ac:dyDescent="0.3">
      <c r="A3349" s="54">
        <v>13086530</v>
      </c>
      <c r="B3349" s="55" t="s">
        <v>27</v>
      </c>
      <c r="C3349" s="56">
        <v>44561</v>
      </c>
      <c r="D3349" s="54">
        <v>0</v>
      </c>
      <c r="E3349" s="54">
        <v>337.3</v>
      </c>
      <c r="F3349" s="54">
        <v>0</v>
      </c>
      <c r="G3349" s="54">
        <v>0</v>
      </c>
      <c r="H3349" s="54">
        <v>0</v>
      </c>
      <c r="I3349" s="56">
        <v>44561</v>
      </c>
      <c r="J3349" s="54">
        <v>2022</v>
      </c>
      <c r="K3349">
        <f t="shared" si="373"/>
        <v>12</v>
      </c>
      <c r="L3349">
        <f t="shared" si="374"/>
        <v>31</v>
      </c>
      <c r="M3349">
        <f t="shared" si="375"/>
        <v>2021</v>
      </c>
      <c r="N3349">
        <f t="shared" si="376"/>
        <v>2022</v>
      </c>
      <c r="O3349">
        <f t="shared" si="377"/>
        <v>0</v>
      </c>
      <c r="P3349">
        <f t="shared" si="378"/>
        <v>0</v>
      </c>
      <c r="Q3349">
        <f t="shared" si="379"/>
        <v>0</v>
      </c>
    </row>
    <row r="3350" spans="1:17" x14ac:dyDescent="0.3">
      <c r="A3350" s="54">
        <v>13086530</v>
      </c>
      <c r="B3350" s="55" t="s">
        <v>27</v>
      </c>
      <c r="C3350" s="56">
        <v>44562</v>
      </c>
      <c r="D3350" s="54">
        <v>0</v>
      </c>
      <c r="E3350" s="54">
        <v>337.3</v>
      </c>
      <c r="F3350" s="54">
        <v>0</v>
      </c>
      <c r="G3350" s="54">
        <v>0</v>
      </c>
      <c r="H3350" s="54">
        <v>0</v>
      </c>
      <c r="I3350" s="56">
        <v>44562</v>
      </c>
      <c r="J3350" s="54">
        <v>2022</v>
      </c>
      <c r="K3350">
        <f t="shared" si="373"/>
        <v>1</v>
      </c>
      <c r="L3350">
        <f t="shared" si="374"/>
        <v>1</v>
      </c>
      <c r="M3350">
        <f t="shared" si="375"/>
        <v>2022</v>
      </c>
      <c r="N3350">
        <f t="shared" si="376"/>
        <v>2022</v>
      </c>
      <c r="O3350">
        <f t="shared" si="377"/>
        <v>0</v>
      </c>
      <c r="P3350">
        <f t="shared" si="378"/>
        <v>0</v>
      </c>
      <c r="Q3350">
        <f t="shared" si="379"/>
        <v>0</v>
      </c>
    </row>
    <row r="3351" spans="1:17" x14ac:dyDescent="0.3">
      <c r="A3351" s="54">
        <v>13086530</v>
      </c>
      <c r="B3351" s="55" t="s">
        <v>27</v>
      </c>
      <c r="C3351" s="56">
        <v>44563</v>
      </c>
      <c r="D3351" s="54">
        <v>0</v>
      </c>
      <c r="E3351" s="54">
        <v>337.3</v>
      </c>
      <c r="F3351" s="54">
        <v>0</v>
      </c>
      <c r="G3351" s="54">
        <v>0</v>
      </c>
      <c r="H3351" s="54">
        <v>0</v>
      </c>
      <c r="I3351" s="56">
        <v>44563</v>
      </c>
      <c r="J3351" s="54">
        <v>2022</v>
      </c>
      <c r="K3351">
        <f t="shared" si="373"/>
        <v>1</v>
      </c>
      <c r="L3351">
        <f t="shared" si="374"/>
        <v>2</v>
      </c>
      <c r="M3351">
        <f t="shared" si="375"/>
        <v>2022</v>
      </c>
      <c r="N3351">
        <f t="shared" si="376"/>
        <v>2022</v>
      </c>
      <c r="O3351">
        <f t="shared" si="377"/>
        <v>0</v>
      </c>
      <c r="P3351">
        <f t="shared" si="378"/>
        <v>0</v>
      </c>
      <c r="Q3351">
        <f t="shared" si="379"/>
        <v>0</v>
      </c>
    </row>
    <row r="3352" spans="1:17" x14ac:dyDescent="0.3">
      <c r="A3352" s="54">
        <v>13086530</v>
      </c>
      <c r="B3352" s="55" t="s">
        <v>27</v>
      </c>
      <c r="C3352" s="56">
        <v>44564</v>
      </c>
      <c r="D3352" s="54">
        <v>0</v>
      </c>
      <c r="E3352" s="54">
        <v>337.3</v>
      </c>
      <c r="F3352" s="54">
        <v>0</v>
      </c>
      <c r="G3352" s="54">
        <v>0</v>
      </c>
      <c r="H3352" s="54">
        <v>0</v>
      </c>
      <c r="I3352" s="56">
        <v>44564</v>
      </c>
      <c r="J3352" s="54">
        <v>2022</v>
      </c>
      <c r="K3352">
        <f t="shared" si="373"/>
        <v>1</v>
      </c>
      <c r="L3352">
        <f t="shared" si="374"/>
        <v>3</v>
      </c>
      <c r="M3352">
        <f t="shared" si="375"/>
        <v>2022</v>
      </c>
      <c r="N3352">
        <f t="shared" si="376"/>
        <v>2022</v>
      </c>
      <c r="O3352">
        <f t="shared" si="377"/>
        <v>0</v>
      </c>
      <c r="P3352">
        <f t="shared" si="378"/>
        <v>0</v>
      </c>
      <c r="Q3352">
        <f t="shared" si="379"/>
        <v>0</v>
      </c>
    </row>
    <row r="3353" spans="1:17" x14ac:dyDescent="0.3">
      <c r="A3353" s="54">
        <v>13086530</v>
      </c>
      <c r="B3353" s="55" t="s">
        <v>27</v>
      </c>
      <c r="C3353" s="56">
        <v>44565</v>
      </c>
      <c r="D3353" s="54">
        <v>0</v>
      </c>
      <c r="E3353" s="54">
        <v>337.3</v>
      </c>
      <c r="F3353" s="54">
        <v>0</v>
      </c>
      <c r="G3353" s="54">
        <v>0</v>
      </c>
      <c r="H3353" s="54">
        <v>0</v>
      </c>
      <c r="I3353" s="56">
        <v>44565</v>
      </c>
      <c r="J3353" s="54">
        <v>2022</v>
      </c>
      <c r="K3353">
        <f t="shared" ref="K3353:K3416" si="380">MONTH(C3353)</f>
        <v>1</v>
      </c>
      <c r="L3353">
        <f t="shared" ref="L3353:L3416" si="381">DAY(C3353)</f>
        <v>4</v>
      </c>
      <c r="M3353">
        <f t="shared" ref="M3353:M3416" si="382">YEAR(C3353)</f>
        <v>2022</v>
      </c>
      <c r="N3353">
        <f t="shared" ref="N3353:N3416" si="383">IF(K3353&gt;10,M3353+1,M3353)</f>
        <v>2022</v>
      </c>
      <c r="O3353">
        <f t="shared" ref="O3353:O3416" si="384">D3353*1.9835</f>
        <v>0</v>
      </c>
      <c r="P3353">
        <f t="shared" ref="P3353:P3416" si="385">(D3353-F3353)*1.9835</f>
        <v>0</v>
      </c>
      <c r="Q3353">
        <f t="shared" ref="Q3353:Q3416" si="386">F3353*1.9835</f>
        <v>0</v>
      </c>
    </row>
    <row r="3354" spans="1:17" x14ac:dyDescent="0.3">
      <c r="A3354" s="54">
        <v>13086530</v>
      </c>
      <c r="B3354" s="55" t="s">
        <v>27</v>
      </c>
      <c r="C3354" s="56">
        <v>44566</v>
      </c>
      <c r="D3354" s="54">
        <v>0</v>
      </c>
      <c r="E3354" s="54">
        <v>337.3</v>
      </c>
      <c r="F3354" s="54">
        <v>0</v>
      </c>
      <c r="G3354" s="54">
        <v>0</v>
      </c>
      <c r="H3354" s="54">
        <v>0</v>
      </c>
      <c r="I3354" s="56">
        <v>44566</v>
      </c>
      <c r="J3354" s="54">
        <v>2022</v>
      </c>
      <c r="K3354">
        <f t="shared" si="380"/>
        <v>1</v>
      </c>
      <c r="L3354">
        <f t="shared" si="381"/>
        <v>5</v>
      </c>
      <c r="M3354">
        <f t="shared" si="382"/>
        <v>2022</v>
      </c>
      <c r="N3354">
        <f t="shared" si="383"/>
        <v>2022</v>
      </c>
      <c r="O3354">
        <f t="shared" si="384"/>
        <v>0</v>
      </c>
      <c r="P3354">
        <f t="shared" si="385"/>
        <v>0</v>
      </c>
      <c r="Q3354">
        <f t="shared" si="386"/>
        <v>0</v>
      </c>
    </row>
    <row r="3355" spans="1:17" x14ac:dyDescent="0.3">
      <c r="A3355" s="54">
        <v>13086530</v>
      </c>
      <c r="B3355" s="55" t="s">
        <v>27</v>
      </c>
      <c r="C3355" s="56">
        <v>44567</v>
      </c>
      <c r="D3355" s="54">
        <v>0</v>
      </c>
      <c r="E3355" s="54">
        <v>337.3</v>
      </c>
      <c r="F3355" s="54">
        <v>0</v>
      </c>
      <c r="G3355" s="54">
        <v>0</v>
      </c>
      <c r="H3355" s="54">
        <v>0</v>
      </c>
      <c r="I3355" s="56">
        <v>44567</v>
      </c>
      <c r="J3355" s="54">
        <v>2022</v>
      </c>
      <c r="K3355">
        <f t="shared" si="380"/>
        <v>1</v>
      </c>
      <c r="L3355">
        <f t="shared" si="381"/>
        <v>6</v>
      </c>
      <c r="M3355">
        <f t="shared" si="382"/>
        <v>2022</v>
      </c>
      <c r="N3355">
        <f t="shared" si="383"/>
        <v>2022</v>
      </c>
      <c r="O3355">
        <f t="shared" si="384"/>
        <v>0</v>
      </c>
      <c r="P3355">
        <f t="shared" si="385"/>
        <v>0</v>
      </c>
      <c r="Q3355">
        <f t="shared" si="386"/>
        <v>0</v>
      </c>
    </row>
    <row r="3356" spans="1:17" x14ac:dyDescent="0.3">
      <c r="A3356" s="54">
        <v>13086530</v>
      </c>
      <c r="B3356" s="55" t="s">
        <v>27</v>
      </c>
      <c r="C3356" s="56">
        <v>44568</v>
      </c>
      <c r="D3356" s="54">
        <v>0</v>
      </c>
      <c r="E3356" s="54">
        <v>337.3</v>
      </c>
      <c r="F3356" s="54">
        <v>0</v>
      </c>
      <c r="G3356" s="54">
        <v>0</v>
      </c>
      <c r="H3356" s="54">
        <v>0</v>
      </c>
      <c r="I3356" s="56">
        <v>44568</v>
      </c>
      <c r="J3356" s="54">
        <v>2022</v>
      </c>
      <c r="K3356">
        <f t="shared" si="380"/>
        <v>1</v>
      </c>
      <c r="L3356">
        <f t="shared" si="381"/>
        <v>7</v>
      </c>
      <c r="M3356">
        <f t="shared" si="382"/>
        <v>2022</v>
      </c>
      <c r="N3356">
        <f t="shared" si="383"/>
        <v>2022</v>
      </c>
      <c r="O3356">
        <f t="shared" si="384"/>
        <v>0</v>
      </c>
      <c r="P3356">
        <f t="shared" si="385"/>
        <v>0</v>
      </c>
      <c r="Q3356">
        <f t="shared" si="386"/>
        <v>0</v>
      </c>
    </row>
    <row r="3357" spans="1:17" x14ac:dyDescent="0.3">
      <c r="A3357" s="54">
        <v>13086530</v>
      </c>
      <c r="B3357" s="55" t="s">
        <v>27</v>
      </c>
      <c r="C3357" s="56">
        <v>44569</v>
      </c>
      <c r="D3357" s="54">
        <v>0</v>
      </c>
      <c r="E3357" s="54">
        <v>337.3</v>
      </c>
      <c r="F3357" s="54">
        <v>0</v>
      </c>
      <c r="G3357" s="54">
        <v>0</v>
      </c>
      <c r="H3357" s="54">
        <v>0</v>
      </c>
      <c r="I3357" s="56">
        <v>44569</v>
      </c>
      <c r="J3357" s="54">
        <v>2022</v>
      </c>
      <c r="K3357">
        <f t="shared" si="380"/>
        <v>1</v>
      </c>
      <c r="L3357">
        <f t="shared" si="381"/>
        <v>8</v>
      </c>
      <c r="M3357">
        <f t="shared" si="382"/>
        <v>2022</v>
      </c>
      <c r="N3357">
        <f t="shared" si="383"/>
        <v>2022</v>
      </c>
      <c r="O3357">
        <f t="shared" si="384"/>
        <v>0</v>
      </c>
      <c r="P3357">
        <f t="shared" si="385"/>
        <v>0</v>
      </c>
      <c r="Q3357">
        <f t="shared" si="386"/>
        <v>0</v>
      </c>
    </row>
    <row r="3358" spans="1:17" x14ac:dyDescent="0.3">
      <c r="A3358" s="54">
        <v>13086530</v>
      </c>
      <c r="B3358" s="55" t="s">
        <v>27</v>
      </c>
      <c r="C3358" s="56">
        <v>44570</v>
      </c>
      <c r="D3358" s="54">
        <v>0</v>
      </c>
      <c r="E3358" s="54">
        <v>337.3</v>
      </c>
      <c r="F3358" s="54">
        <v>0</v>
      </c>
      <c r="G3358" s="54">
        <v>0</v>
      </c>
      <c r="H3358" s="54">
        <v>0</v>
      </c>
      <c r="I3358" s="56">
        <v>44570</v>
      </c>
      <c r="J3358" s="54">
        <v>2022</v>
      </c>
      <c r="K3358">
        <f t="shared" si="380"/>
        <v>1</v>
      </c>
      <c r="L3358">
        <f t="shared" si="381"/>
        <v>9</v>
      </c>
      <c r="M3358">
        <f t="shared" si="382"/>
        <v>2022</v>
      </c>
      <c r="N3358">
        <f t="shared" si="383"/>
        <v>2022</v>
      </c>
      <c r="O3358">
        <f t="shared" si="384"/>
        <v>0</v>
      </c>
      <c r="P3358">
        <f t="shared" si="385"/>
        <v>0</v>
      </c>
      <c r="Q3358">
        <f t="shared" si="386"/>
        <v>0</v>
      </c>
    </row>
    <row r="3359" spans="1:17" x14ac:dyDescent="0.3">
      <c r="A3359" s="54">
        <v>13086530</v>
      </c>
      <c r="B3359" s="55" t="s">
        <v>27</v>
      </c>
      <c r="C3359" s="56">
        <v>44571</v>
      </c>
      <c r="D3359" s="54">
        <v>0</v>
      </c>
      <c r="E3359" s="54">
        <v>337.3</v>
      </c>
      <c r="F3359" s="54">
        <v>0</v>
      </c>
      <c r="G3359" s="54">
        <v>0</v>
      </c>
      <c r="H3359" s="54">
        <v>0</v>
      </c>
      <c r="I3359" s="56">
        <v>44571</v>
      </c>
      <c r="J3359" s="54">
        <v>2022</v>
      </c>
      <c r="K3359">
        <f t="shared" si="380"/>
        <v>1</v>
      </c>
      <c r="L3359">
        <f t="shared" si="381"/>
        <v>10</v>
      </c>
      <c r="M3359">
        <f t="shared" si="382"/>
        <v>2022</v>
      </c>
      <c r="N3359">
        <f t="shared" si="383"/>
        <v>2022</v>
      </c>
      <c r="O3359">
        <f t="shared" si="384"/>
        <v>0</v>
      </c>
      <c r="P3359">
        <f t="shared" si="385"/>
        <v>0</v>
      </c>
      <c r="Q3359">
        <f t="shared" si="386"/>
        <v>0</v>
      </c>
    </row>
    <row r="3360" spans="1:17" x14ac:dyDescent="0.3">
      <c r="A3360" s="54">
        <v>13086530</v>
      </c>
      <c r="B3360" s="55" t="s">
        <v>27</v>
      </c>
      <c r="C3360" s="56">
        <v>44572</v>
      </c>
      <c r="D3360" s="54">
        <v>0</v>
      </c>
      <c r="E3360" s="54">
        <v>337.3</v>
      </c>
      <c r="F3360" s="54">
        <v>0</v>
      </c>
      <c r="G3360" s="54">
        <v>0</v>
      </c>
      <c r="H3360" s="54">
        <v>0</v>
      </c>
      <c r="I3360" s="56">
        <v>44572</v>
      </c>
      <c r="J3360" s="54">
        <v>2022</v>
      </c>
      <c r="K3360">
        <f t="shared" si="380"/>
        <v>1</v>
      </c>
      <c r="L3360">
        <f t="shared" si="381"/>
        <v>11</v>
      </c>
      <c r="M3360">
        <f t="shared" si="382"/>
        <v>2022</v>
      </c>
      <c r="N3360">
        <f t="shared" si="383"/>
        <v>2022</v>
      </c>
      <c r="O3360">
        <f t="shared" si="384"/>
        <v>0</v>
      </c>
      <c r="P3360">
        <f t="shared" si="385"/>
        <v>0</v>
      </c>
      <c r="Q3360">
        <f t="shared" si="386"/>
        <v>0</v>
      </c>
    </row>
    <row r="3361" spans="1:17" x14ac:dyDescent="0.3">
      <c r="A3361" s="54">
        <v>13086530</v>
      </c>
      <c r="B3361" s="55" t="s">
        <v>27</v>
      </c>
      <c r="C3361" s="56">
        <v>44573</v>
      </c>
      <c r="D3361" s="54">
        <v>0</v>
      </c>
      <c r="E3361" s="54">
        <v>337.3</v>
      </c>
      <c r="F3361" s="54">
        <v>0</v>
      </c>
      <c r="G3361" s="54">
        <v>0</v>
      </c>
      <c r="H3361" s="54">
        <v>0</v>
      </c>
      <c r="I3361" s="56">
        <v>44573</v>
      </c>
      <c r="J3361" s="54">
        <v>2022</v>
      </c>
      <c r="K3361">
        <f t="shared" si="380"/>
        <v>1</v>
      </c>
      <c r="L3361">
        <f t="shared" si="381"/>
        <v>12</v>
      </c>
      <c r="M3361">
        <f t="shared" si="382"/>
        <v>2022</v>
      </c>
      <c r="N3361">
        <f t="shared" si="383"/>
        <v>2022</v>
      </c>
      <c r="O3361">
        <f t="shared" si="384"/>
        <v>0</v>
      </c>
      <c r="P3361">
        <f t="shared" si="385"/>
        <v>0</v>
      </c>
      <c r="Q3361">
        <f t="shared" si="386"/>
        <v>0</v>
      </c>
    </row>
    <row r="3362" spans="1:17" x14ac:dyDescent="0.3">
      <c r="A3362" s="54">
        <v>13086530</v>
      </c>
      <c r="B3362" s="55" t="s">
        <v>27</v>
      </c>
      <c r="C3362" s="56">
        <v>44574</v>
      </c>
      <c r="D3362" s="54">
        <v>0</v>
      </c>
      <c r="E3362" s="54">
        <v>337.3</v>
      </c>
      <c r="F3362" s="54">
        <v>0</v>
      </c>
      <c r="G3362" s="54">
        <v>0</v>
      </c>
      <c r="H3362" s="54">
        <v>0</v>
      </c>
      <c r="I3362" s="56">
        <v>44574</v>
      </c>
      <c r="J3362" s="54">
        <v>2022</v>
      </c>
      <c r="K3362">
        <f t="shared" si="380"/>
        <v>1</v>
      </c>
      <c r="L3362">
        <f t="shared" si="381"/>
        <v>13</v>
      </c>
      <c r="M3362">
        <f t="shared" si="382"/>
        <v>2022</v>
      </c>
      <c r="N3362">
        <f t="shared" si="383"/>
        <v>2022</v>
      </c>
      <c r="O3362">
        <f t="shared" si="384"/>
        <v>0</v>
      </c>
      <c r="P3362">
        <f t="shared" si="385"/>
        <v>0</v>
      </c>
      <c r="Q3362">
        <f t="shared" si="386"/>
        <v>0</v>
      </c>
    </row>
    <row r="3363" spans="1:17" x14ac:dyDescent="0.3">
      <c r="A3363" s="54">
        <v>13086530</v>
      </c>
      <c r="B3363" s="55" t="s">
        <v>27</v>
      </c>
      <c r="C3363" s="56">
        <v>44575</v>
      </c>
      <c r="D3363" s="54">
        <v>0</v>
      </c>
      <c r="E3363" s="54">
        <v>337.3</v>
      </c>
      <c r="F3363" s="54">
        <v>0</v>
      </c>
      <c r="G3363" s="54">
        <v>0</v>
      </c>
      <c r="H3363" s="54">
        <v>0</v>
      </c>
      <c r="I3363" s="56">
        <v>44575</v>
      </c>
      <c r="J3363" s="54">
        <v>2022</v>
      </c>
      <c r="K3363">
        <f t="shared" si="380"/>
        <v>1</v>
      </c>
      <c r="L3363">
        <f t="shared" si="381"/>
        <v>14</v>
      </c>
      <c r="M3363">
        <f t="shared" si="382"/>
        <v>2022</v>
      </c>
      <c r="N3363">
        <f t="shared" si="383"/>
        <v>2022</v>
      </c>
      <c r="O3363">
        <f t="shared" si="384"/>
        <v>0</v>
      </c>
      <c r="P3363">
        <f t="shared" si="385"/>
        <v>0</v>
      </c>
      <c r="Q3363">
        <f t="shared" si="386"/>
        <v>0</v>
      </c>
    </row>
    <row r="3364" spans="1:17" x14ac:dyDescent="0.3">
      <c r="A3364" s="54">
        <v>13086530</v>
      </c>
      <c r="B3364" s="55" t="s">
        <v>27</v>
      </c>
      <c r="C3364" s="56">
        <v>44576</v>
      </c>
      <c r="D3364" s="54">
        <v>0</v>
      </c>
      <c r="E3364" s="54">
        <v>337.3</v>
      </c>
      <c r="F3364" s="54">
        <v>0</v>
      </c>
      <c r="G3364" s="54">
        <v>0</v>
      </c>
      <c r="H3364" s="54">
        <v>0</v>
      </c>
      <c r="I3364" s="56">
        <v>44576</v>
      </c>
      <c r="J3364" s="54">
        <v>2022</v>
      </c>
      <c r="K3364">
        <f t="shared" si="380"/>
        <v>1</v>
      </c>
      <c r="L3364">
        <f t="shared" si="381"/>
        <v>15</v>
      </c>
      <c r="M3364">
        <f t="shared" si="382"/>
        <v>2022</v>
      </c>
      <c r="N3364">
        <f t="shared" si="383"/>
        <v>2022</v>
      </c>
      <c r="O3364">
        <f t="shared" si="384"/>
        <v>0</v>
      </c>
      <c r="P3364">
        <f t="shared" si="385"/>
        <v>0</v>
      </c>
      <c r="Q3364">
        <f t="shared" si="386"/>
        <v>0</v>
      </c>
    </row>
    <row r="3365" spans="1:17" x14ac:dyDescent="0.3">
      <c r="A3365" s="54">
        <v>13086530</v>
      </c>
      <c r="B3365" s="55" t="s">
        <v>27</v>
      </c>
      <c r="C3365" s="56">
        <v>44577</v>
      </c>
      <c r="D3365" s="54">
        <v>0</v>
      </c>
      <c r="E3365" s="54">
        <v>337.3</v>
      </c>
      <c r="F3365" s="54">
        <v>0</v>
      </c>
      <c r="G3365" s="54">
        <v>0</v>
      </c>
      <c r="H3365" s="54">
        <v>0</v>
      </c>
      <c r="I3365" s="56">
        <v>44577</v>
      </c>
      <c r="J3365" s="54">
        <v>2022</v>
      </c>
      <c r="K3365">
        <f t="shared" si="380"/>
        <v>1</v>
      </c>
      <c r="L3365">
        <f t="shared" si="381"/>
        <v>16</v>
      </c>
      <c r="M3365">
        <f t="shared" si="382"/>
        <v>2022</v>
      </c>
      <c r="N3365">
        <f t="shared" si="383"/>
        <v>2022</v>
      </c>
      <c r="O3365">
        <f t="shared" si="384"/>
        <v>0</v>
      </c>
      <c r="P3365">
        <f t="shared" si="385"/>
        <v>0</v>
      </c>
      <c r="Q3365">
        <f t="shared" si="386"/>
        <v>0</v>
      </c>
    </row>
    <row r="3366" spans="1:17" x14ac:dyDescent="0.3">
      <c r="A3366" s="54">
        <v>13086530</v>
      </c>
      <c r="B3366" s="55" t="s">
        <v>27</v>
      </c>
      <c r="C3366" s="56">
        <v>44578</v>
      </c>
      <c r="D3366" s="54">
        <v>0</v>
      </c>
      <c r="E3366" s="54">
        <v>337.3</v>
      </c>
      <c r="F3366" s="54">
        <v>0</v>
      </c>
      <c r="G3366" s="54">
        <v>0</v>
      </c>
      <c r="H3366" s="54">
        <v>0</v>
      </c>
      <c r="I3366" s="56">
        <v>44578</v>
      </c>
      <c r="J3366" s="54">
        <v>2022</v>
      </c>
      <c r="K3366">
        <f t="shared" si="380"/>
        <v>1</v>
      </c>
      <c r="L3366">
        <f t="shared" si="381"/>
        <v>17</v>
      </c>
      <c r="M3366">
        <f t="shared" si="382"/>
        <v>2022</v>
      </c>
      <c r="N3366">
        <f t="shared" si="383"/>
        <v>2022</v>
      </c>
      <c r="O3366">
        <f t="shared" si="384"/>
        <v>0</v>
      </c>
      <c r="P3366">
        <f t="shared" si="385"/>
        <v>0</v>
      </c>
      <c r="Q3366">
        <f t="shared" si="386"/>
        <v>0</v>
      </c>
    </row>
    <row r="3367" spans="1:17" x14ac:dyDescent="0.3">
      <c r="A3367" s="54">
        <v>13086530</v>
      </c>
      <c r="B3367" s="55" t="s">
        <v>27</v>
      </c>
      <c r="C3367" s="56">
        <v>44579</v>
      </c>
      <c r="D3367" s="54">
        <v>0</v>
      </c>
      <c r="E3367" s="54">
        <v>337.3</v>
      </c>
      <c r="F3367" s="54">
        <v>0</v>
      </c>
      <c r="G3367" s="54">
        <v>0</v>
      </c>
      <c r="H3367" s="54">
        <v>0</v>
      </c>
      <c r="I3367" s="56">
        <v>44579</v>
      </c>
      <c r="J3367" s="54">
        <v>2022</v>
      </c>
      <c r="K3367">
        <f t="shared" si="380"/>
        <v>1</v>
      </c>
      <c r="L3367">
        <f t="shared" si="381"/>
        <v>18</v>
      </c>
      <c r="M3367">
        <f t="shared" si="382"/>
        <v>2022</v>
      </c>
      <c r="N3367">
        <f t="shared" si="383"/>
        <v>2022</v>
      </c>
      <c r="O3367">
        <f t="shared" si="384"/>
        <v>0</v>
      </c>
      <c r="P3367">
        <f t="shared" si="385"/>
        <v>0</v>
      </c>
      <c r="Q3367">
        <f t="shared" si="386"/>
        <v>0</v>
      </c>
    </row>
    <row r="3368" spans="1:17" x14ac:dyDescent="0.3">
      <c r="A3368" s="54">
        <v>13086530</v>
      </c>
      <c r="B3368" s="55" t="s">
        <v>27</v>
      </c>
      <c r="C3368" s="56">
        <v>44580</v>
      </c>
      <c r="D3368" s="54">
        <v>0</v>
      </c>
      <c r="E3368" s="54">
        <v>337.3</v>
      </c>
      <c r="F3368" s="54">
        <v>0</v>
      </c>
      <c r="G3368" s="54">
        <v>0</v>
      </c>
      <c r="H3368" s="54">
        <v>0</v>
      </c>
      <c r="I3368" s="56">
        <v>44580</v>
      </c>
      <c r="J3368" s="54">
        <v>2022</v>
      </c>
      <c r="K3368">
        <f t="shared" si="380"/>
        <v>1</v>
      </c>
      <c r="L3368">
        <f t="shared" si="381"/>
        <v>19</v>
      </c>
      <c r="M3368">
        <f t="shared" si="382"/>
        <v>2022</v>
      </c>
      <c r="N3368">
        <f t="shared" si="383"/>
        <v>2022</v>
      </c>
      <c r="O3368">
        <f t="shared" si="384"/>
        <v>0</v>
      </c>
      <c r="P3368">
        <f t="shared" si="385"/>
        <v>0</v>
      </c>
      <c r="Q3368">
        <f t="shared" si="386"/>
        <v>0</v>
      </c>
    </row>
    <row r="3369" spans="1:17" x14ac:dyDescent="0.3">
      <c r="A3369" s="54">
        <v>13086530</v>
      </c>
      <c r="B3369" s="55" t="s">
        <v>27</v>
      </c>
      <c r="C3369" s="56">
        <v>44581</v>
      </c>
      <c r="D3369" s="54">
        <v>0</v>
      </c>
      <c r="E3369" s="54">
        <v>337.3</v>
      </c>
      <c r="F3369" s="54">
        <v>0</v>
      </c>
      <c r="G3369" s="54">
        <v>0</v>
      </c>
      <c r="H3369" s="54">
        <v>0</v>
      </c>
      <c r="I3369" s="56">
        <v>44581</v>
      </c>
      <c r="J3369" s="54">
        <v>2022</v>
      </c>
      <c r="K3369">
        <f t="shared" si="380"/>
        <v>1</v>
      </c>
      <c r="L3369">
        <f t="shared" si="381"/>
        <v>20</v>
      </c>
      <c r="M3369">
        <f t="shared" si="382"/>
        <v>2022</v>
      </c>
      <c r="N3369">
        <f t="shared" si="383"/>
        <v>2022</v>
      </c>
      <c r="O3369">
        <f t="shared" si="384"/>
        <v>0</v>
      </c>
      <c r="P3369">
        <f t="shared" si="385"/>
        <v>0</v>
      </c>
      <c r="Q3369">
        <f t="shared" si="386"/>
        <v>0</v>
      </c>
    </row>
    <row r="3370" spans="1:17" x14ac:dyDescent="0.3">
      <c r="A3370" s="54">
        <v>13086530</v>
      </c>
      <c r="B3370" s="55" t="s">
        <v>27</v>
      </c>
      <c r="C3370" s="56">
        <v>44582</v>
      </c>
      <c r="D3370" s="54">
        <v>0</v>
      </c>
      <c r="E3370" s="54">
        <v>337.3</v>
      </c>
      <c r="F3370" s="54">
        <v>0</v>
      </c>
      <c r="G3370" s="54">
        <v>0</v>
      </c>
      <c r="H3370" s="54">
        <v>0</v>
      </c>
      <c r="I3370" s="56">
        <v>44582</v>
      </c>
      <c r="J3370" s="54">
        <v>2022</v>
      </c>
      <c r="K3370">
        <f t="shared" si="380"/>
        <v>1</v>
      </c>
      <c r="L3370">
        <f t="shared" si="381"/>
        <v>21</v>
      </c>
      <c r="M3370">
        <f t="shared" si="382"/>
        <v>2022</v>
      </c>
      <c r="N3370">
        <f t="shared" si="383"/>
        <v>2022</v>
      </c>
      <c r="O3370">
        <f t="shared" si="384"/>
        <v>0</v>
      </c>
      <c r="P3370">
        <f t="shared" si="385"/>
        <v>0</v>
      </c>
      <c r="Q3370">
        <f t="shared" si="386"/>
        <v>0</v>
      </c>
    </row>
    <row r="3371" spans="1:17" x14ac:dyDescent="0.3">
      <c r="A3371" s="54">
        <v>13086530</v>
      </c>
      <c r="B3371" s="55" t="s">
        <v>27</v>
      </c>
      <c r="C3371" s="56">
        <v>44583</v>
      </c>
      <c r="D3371" s="54">
        <v>0</v>
      </c>
      <c r="E3371" s="54">
        <v>337.3</v>
      </c>
      <c r="F3371" s="54">
        <v>0</v>
      </c>
      <c r="G3371" s="54">
        <v>0</v>
      </c>
      <c r="H3371" s="54">
        <v>0</v>
      </c>
      <c r="I3371" s="56">
        <v>44583</v>
      </c>
      <c r="J3371" s="54">
        <v>2022</v>
      </c>
      <c r="K3371">
        <f t="shared" si="380"/>
        <v>1</v>
      </c>
      <c r="L3371">
        <f t="shared" si="381"/>
        <v>22</v>
      </c>
      <c r="M3371">
        <f t="shared" si="382"/>
        <v>2022</v>
      </c>
      <c r="N3371">
        <f t="shared" si="383"/>
        <v>2022</v>
      </c>
      <c r="O3371">
        <f t="shared" si="384"/>
        <v>0</v>
      </c>
      <c r="P3371">
        <f t="shared" si="385"/>
        <v>0</v>
      </c>
      <c r="Q3371">
        <f t="shared" si="386"/>
        <v>0</v>
      </c>
    </row>
    <row r="3372" spans="1:17" x14ac:dyDescent="0.3">
      <c r="A3372" s="54">
        <v>13086530</v>
      </c>
      <c r="B3372" s="55" t="s">
        <v>27</v>
      </c>
      <c r="C3372" s="56">
        <v>44584</v>
      </c>
      <c r="D3372" s="54">
        <v>0</v>
      </c>
      <c r="E3372" s="54">
        <v>337.3</v>
      </c>
      <c r="F3372" s="54">
        <v>0</v>
      </c>
      <c r="G3372" s="54">
        <v>0</v>
      </c>
      <c r="H3372" s="54">
        <v>0</v>
      </c>
      <c r="I3372" s="56">
        <v>44584</v>
      </c>
      <c r="J3372" s="54">
        <v>2022</v>
      </c>
      <c r="K3372">
        <f t="shared" si="380"/>
        <v>1</v>
      </c>
      <c r="L3372">
        <f t="shared" si="381"/>
        <v>23</v>
      </c>
      <c r="M3372">
        <f t="shared" si="382"/>
        <v>2022</v>
      </c>
      <c r="N3372">
        <f t="shared" si="383"/>
        <v>2022</v>
      </c>
      <c r="O3372">
        <f t="shared" si="384"/>
        <v>0</v>
      </c>
      <c r="P3372">
        <f t="shared" si="385"/>
        <v>0</v>
      </c>
      <c r="Q3372">
        <f t="shared" si="386"/>
        <v>0</v>
      </c>
    </row>
    <row r="3373" spans="1:17" x14ac:dyDescent="0.3">
      <c r="A3373" s="54">
        <v>13086530</v>
      </c>
      <c r="B3373" s="55" t="s">
        <v>27</v>
      </c>
      <c r="C3373" s="56">
        <v>44585</v>
      </c>
      <c r="D3373" s="54">
        <v>0</v>
      </c>
      <c r="E3373" s="54">
        <v>337.3</v>
      </c>
      <c r="F3373" s="54">
        <v>0</v>
      </c>
      <c r="G3373" s="54">
        <v>0</v>
      </c>
      <c r="H3373" s="54">
        <v>0</v>
      </c>
      <c r="I3373" s="56">
        <v>44585</v>
      </c>
      <c r="J3373" s="54">
        <v>2022</v>
      </c>
      <c r="K3373">
        <f t="shared" si="380"/>
        <v>1</v>
      </c>
      <c r="L3373">
        <f t="shared" si="381"/>
        <v>24</v>
      </c>
      <c r="M3373">
        <f t="shared" si="382"/>
        <v>2022</v>
      </c>
      <c r="N3373">
        <f t="shared" si="383"/>
        <v>2022</v>
      </c>
      <c r="O3373">
        <f t="shared" si="384"/>
        <v>0</v>
      </c>
      <c r="P3373">
        <f t="shared" si="385"/>
        <v>0</v>
      </c>
      <c r="Q3373">
        <f t="shared" si="386"/>
        <v>0</v>
      </c>
    </row>
    <row r="3374" spans="1:17" x14ac:dyDescent="0.3">
      <c r="A3374" s="54">
        <v>13086530</v>
      </c>
      <c r="B3374" s="55" t="s">
        <v>27</v>
      </c>
      <c r="C3374" s="56">
        <v>44586</v>
      </c>
      <c r="D3374" s="54">
        <v>0</v>
      </c>
      <c r="E3374" s="54">
        <v>337.3</v>
      </c>
      <c r="F3374" s="54">
        <v>0</v>
      </c>
      <c r="G3374" s="54">
        <v>0</v>
      </c>
      <c r="H3374" s="54">
        <v>0</v>
      </c>
      <c r="I3374" s="56">
        <v>44586</v>
      </c>
      <c r="J3374" s="54">
        <v>2022</v>
      </c>
      <c r="K3374">
        <f t="shared" si="380"/>
        <v>1</v>
      </c>
      <c r="L3374">
        <f t="shared" si="381"/>
        <v>25</v>
      </c>
      <c r="M3374">
        <f t="shared" si="382"/>
        <v>2022</v>
      </c>
      <c r="N3374">
        <f t="shared" si="383"/>
        <v>2022</v>
      </c>
      <c r="O3374">
        <f t="shared" si="384"/>
        <v>0</v>
      </c>
      <c r="P3374">
        <f t="shared" si="385"/>
        <v>0</v>
      </c>
      <c r="Q3374">
        <f t="shared" si="386"/>
        <v>0</v>
      </c>
    </row>
    <row r="3375" spans="1:17" x14ac:dyDescent="0.3">
      <c r="A3375" s="54">
        <v>13086530</v>
      </c>
      <c r="B3375" s="55" t="s">
        <v>27</v>
      </c>
      <c r="C3375" s="56">
        <v>44587</v>
      </c>
      <c r="D3375" s="54">
        <v>0</v>
      </c>
      <c r="E3375" s="54">
        <v>337.3</v>
      </c>
      <c r="F3375" s="54">
        <v>0</v>
      </c>
      <c r="G3375" s="54">
        <v>0</v>
      </c>
      <c r="H3375" s="54">
        <v>0</v>
      </c>
      <c r="I3375" s="56">
        <v>44587</v>
      </c>
      <c r="J3375" s="54">
        <v>2022</v>
      </c>
      <c r="K3375">
        <f t="shared" si="380"/>
        <v>1</v>
      </c>
      <c r="L3375">
        <f t="shared" si="381"/>
        <v>26</v>
      </c>
      <c r="M3375">
        <f t="shared" si="382"/>
        <v>2022</v>
      </c>
      <c r="N3375">
        <f t="shared" si="383"/>
        <v>2022</v>
      </c>
      <c r="O3375">
        <f t="shared" si="384"/>
        <v>0</v>
      </c>
      <c r="P3375">
        <f t="shared" si="385"/>
        <v>0</v>
      </c>
      <c r="Q3375">
        <f t="shared" si="386"/>
        <v>0</v>
      </c>
    </row>
    <row r="3376" spans="1:17" x14ac:dyDescent="0.3">
      <c r="A3376" s="54">
        <v>13086530</v>
      </c>
      <c r="B3376" s="55" t="s">
        <v>27</v>
      </c>
      <c r="C3376" s="56">
        <v>44588</v>
      </c>
      <c r="D3376" s="54">
        <v>0</v>
      </c>
      <c r="E3376" s="54">
        <v>337.3</v>
      </c>
      <c r="F3376" s="54">
        <v>0</v>
      </c>
      <c r="G3376" s="54">
        <v>0</v>
      </c>
      <c r="H3376" s="54">
        <v>0</v>
      </c>
      <c r="I3376" s="56">
        <v>44588</v>
      </c>
      <c r="J3376" s="54">
        <v>2022</v>
      </c>
      <c r="K3376">
        <f t="shared" si="380"/>
        <v>1</v>
      </c>
      <c r="L3376">
        <f t="shared" si="381"/>
        <v>27</v>
      </c>
      <c r="M3376">
        <f t="shared" si="382"/>
        <v>2022</v>
      </c>
      <c r="N3376">
        <f t="shared" si="383"/>
        <v>2022</v>
      </c>
      <c r="O3376">
        <f t="shared" si="384"/>
        <v>0</v>
      </c>
      <c r="P3376">
        <f t="shared" si="385"/>
        <v>0</v>
      </c>
      <c r="Q3376">
        <f t="shared" si="386"/>
        <v>0</v>
      </c>
    </row>
    <row r="3377" spans="1:17" x14ac:dyDescent="0.3">
      <c r="A3377" s="54">
        <v>13086530</v>
      </c>
      <c r="B3377" s="55" t="s">
        <v>27</v>
      </c>
      <c r="C3377" s="56">
        <v>44589</v>
      </c>
      <c r="D3377" s="54">
        <v>0</v>
      </c>
      <c r="E3377" s="54">
        <v>337.3</v>
      </c>
      <c r="F3377" s="54">
        <v>0</v>
      </c>
      <c r="G3377" s="54">
        <v>0</v>
      </c>
      <c r="H3377" s="54">
        <v>0</v>
      </c>
      <c r="I3377" s="56">
        <v>44589</v>
      </c>
      <c r="J3377" s="54">
        <v>2022</v>
      </c>
      <c r="K3377">
        <f t="shared" si="380"/>
        <v>1</v>
      </c>
      <c r="L3377">
        <f t="shared" si="381"/>
        <v>28</v>
      </c>
      <c r="M3377">
        <f t="shared" si="382"/>
        <v>2022</v>
      </c>
      <c r="N3377">
        <f t="shared" si="383"/>
        <v>2022</v>
      </c>
      <c r="O3377">
        <f t="shared" si="384"/>
        <v>0</v>
      </c>
      <c r="P3377">
        <f t="shared" si="385"/>
        <v>0</v>
      </c>
      <c r="Q3377">
        <f t="shared" si="386"/>
        <v>0</v>
      </c>
    </row>
    <row r="3378" spans="1:17" x14ac:dyDescent="0.3">
      <c r="A3378" s="54">
        <v>13086530</v>
      </c>
      <c r="B3378" s="55" t="s">
        <v>27</v>
      </c>
      <c r="C3378" s="56">
        <v>44590</v>
      </c>
      <c r="D3378" s="54">
        <v>0</v>
      </c>
      <c r="E3378" s="54">
        <v>337.3</v>
      </c>
      <c r="F3378" s="54">
        <v>0</v>
      </c>
      <c r="G3378" s="54">
        <v>0</v>
      </c>
      <c r="H3378" s="54">
        <v>0</v>
      </c>
      <c r="I3378" s="56">
        <v>44590</v>
      </c>
      <c r="J3378" s="54">
        <v>2022</v>
      </c>
      <c r="K3378">
        <f t="shared" si="380"/>
        <v>1</v>
      </c>
      <c r="L3378">
        <f t="shared" si="381"/>
        <v>29</v>
      </c>
      <c r="M3378">
        <f t="shared" si="382"/>
        <v>2022</v>
      </c>
      <c r="N3378">
        <f t="shared" si="383"/>
        <v>2022</v>
      </c>
      <c r="O3378">
        <f t="shared" si="384"/>
        <v>0</v>
      </c>
      <c r="P3378">
        <f t="shared" si="385"/>
        <v>0</v>
      </c>
      <c r="Q3378">
        <f t="shared" si="386"/>
        <v>0</v>
      </c>
    </row>
    <row r="3379" spans="1:17" x14ac:dyDescent="0.3">
      <c r="A3379" s="54">
        <v>13086530</v>
      </c>
      <c r="B3379" s="55" t="s">
        <v>27</v>
      </c>
      <c r="C3379" s="56">
        <v>44591</v>
      </c>
      <c r="D3379" s="54">
        <v>0</v>
      </c>
      <c r="E3379" s="54">
        <v>337.3</v>
      </c>
      <c r="F3379" s="54">
        <v>0</v>
      </c>
      <c r="G3379" s="54">
        <v>0</v>
      </c>
      <c r="H3379" s="54">
        <v>0</v>
      </c>
      <c r="I3379" s="56">
        <v>44591</v>
      </c>
      <c r="J3379" s="54">
        <v>2022</v>
      </c>
      <c r="K3379">
        <f t="shared" si="380"/>
        <v>1</v>
      </c>
      <c r="L3379">
        <f t="shared" si="381"/>
        <v>30</v>
      </c>
      <c r="M3379">
        <f t="shared" si="382"/>
        <v>2022</v>
      </c>
      <c r="N3379">
        <f t="shared" si="383"/>
        <v>2022</v>
      </c>
      <c r="O3379">
        <f t="shared" si="384"/>
        <v>0</v>
      </c>
      <c r="P3379">
        <f t="shared" si="385"/>
        <v>0</v>
      </c>
      <c r="Q3379">
        <f t="shared" si="386"/>
        <v>0</v>
      </c>
    </row>
    <row r="3380" spans="1:17" x14ac:dyDescent="0.3">
      <c r="A3380" s="54">
        <v>13086530</v>
      </c>
      <c r="B3380" s="55" t="s">
        <v>27</v>
      </c>
      <c r="C3380" s="56">
        <v>44592</v>
      </c>
      <c r="D3380" s="54">
        <v>0</v>
      </c>
      <c r="E3380" s="54">
        <v>337.3</v>
      </c>
      <c r="F3380" s="54">
        <v>0</v>
      </c>
      <c r="G3380" s="54">
        <v>0</v>
      </c>
      <c r="H3380" s="54">
        <v>0</v>
      </c>
      <c r="I3380" s="56">
        <v>44592</v>
      </c>
      <c r="J3380" s="54">
        <v>2022</v>
      </c>
      <c r="K3380">
        <f t="shared" si="380"/>
        <v>1</v>
      </c>
      <c r="L3380">
        <f t="shared" si="381"/>
        <v>31</v>
      </c>
      <c r="M3380">
        <f t="shared" si="382"/>
        <v>2022</v>
      </c>
      <c r="N3380">
        <f t="shared" si="383"/>
        <v>2022</v>
      </c>
      <c r="O3380">
        <f t="shared" si="384"/>
        <v>0</v>
      </c>
      <c r="P3380">
        <f t="shared" si="385"/>
        <v>0</v>
      </c>
      <c r="Q3380">
        <f t="shared" si="386"/>
        <v>0</v>
      </c>
    </row>
    <row r="3381" spans="1:17" x14ac:dyDescent="0.3">
      <c r="A3381" s="54">
        <v>13086530</v>
      </c>
      <c r="B3381" s="55" t="s">
        <v>27</v>
      </c>
      <c r="C3381" s="56">
        <v>44593</v>
      </c>
      <c r="D3381" s="54">
        <v>0</v>
      </c>
      <c r="E3381" s="54">
        <v>337.3</v>
      </c>
      <c r="F3381" s="54">
        <v>0</v>
      </c>
      <c r="G3381" s="54">
        <v>0</v>
      </c>
      <c r="H3381" s="54">
        <v>0</v>
      </c>
      <c r="I3381" s="56">
        <v>44593</v>
      </c>
      <c r="J3381" s="54">
        <v>2022</v>
      </c>
      <c r="K3381">
        <f t="shared" si="380"/>
        <v>2</v>
      </c>
      <c r="L3381">
        <f t="shared" si="381"/>
        <v>1</v>
      </c>
      <c r="M3381">
        <f t="shared" si="382"/>
        <v>2022</v>
      </c>
      <c r="N3381">
        <f t="shared" si="383"/>
        <v>2022</v>
      </c>
      <c r="O3381">
        <f t="shared" si="384"/>
        <v>0</v>
      </c>
      <c r="P3381">
        <f t="shared" si="385"/>
        <v>0</v>
      </c>
      <c r="Q3381">
        <f t="shared" si="386"/>
        <v>0</v>
      </c>
    </row>
    <row r="3382" spans="1:17" x14ac:dyDescent="0.3">
      <c r="A3382" s="54">
        <v>13086530</v>
      </c>
      <c r="B3382" s="55" t="s">
        <v>27</v>
      </c>
      <c r="C3382" s="56">
        <v>44594</v>
      </c>
      <c r="D3382" s="54">
        <v>0</v>
      </c>
      <c r="E3382" s="54">
        <v>337.3</v>
      </c>
      <c r="F3382" s="54">
        <v>0</v>
      </c>
      <c r="G3382" s="54">
        <v>0</v>
      </c>
      <c r="H3382" s="54">
        <v>0</v>
      </c>
      <c r="I3382" s="56">
        <v>44594</v>
      </c>
      <c r="J3382" s="54">
        <v>2022</v>
      </c>
      <c r="K3382">
        <f t="shared" si="380"/>
        <v>2</v>
      </c>
      <c r="L3382">
        <f t="shared" si="381"/>
        <v>2</v>
      </c>
      <c r="M3382">
        <f t="shared" si="382"/>
        <v>2022</v>
      </c>
      <c r="N3382">
        <f t="shared" si="383"/>
        <v>2022</v>
      </c>
      <c r="O3382">
        <f t="shared" si="384"/>
        <v>0</v>
      </c>
      <c r="P3382">
        <f t="shared" si="385"/>
        <v>0</v>
      </c>
      <c r="Q3382">
        <f t="shared" si="386"/>
        <v>0</v>
      </c>
    </row>
    <row r="3383" spans="1:17" x14ac:dyDescent="0.3">
      <c r="A3383" s="54">
        <v>13086530</v>
      </c>
      <c r="B3383" s="55" t="s">
        <v>27</v>
      </c>
      <c r="C3383" s="56">
        <v>44595</v>
      </c>
      <c r="D3383" s="54">
        <v>0</v>
      </c>
      <c r="E3383" s="54">
        <v>337.3</v>
      </c>
      <c r="F3383" s="54">
        <v>0</v>
      </c>
      <c r="G3383" s="54">
        <v>0</v>
      </c>
      <c r="H3383" s="54">
        <v>0</v>
      </c>
      <c r="I3383" s="56">
        <v>44595</v>
      </c>
      <c r="J3383" s="54">
        <v>2022</v>
      </c>
      <c r="K3383">
        <f t="shared" si="380"/>
        <v>2</v>
      </c>
      <c r="L3383">
        <f t="shared" si="381"/>
        <v>3</v>
      </c>
      <c r="M3383">
        <f t="shared" si="382"/>
        <v>2022</v>
      </c>
      <c r="N3383">
        <f t="shared" si="383"/>
        <v>2022</v>
      </c>
      <c r="O3383">
        <f t="shared" si="384"/>
        <v>0</v>
      </c>
      <c r="P3383">
        <f t="shared" si="385"/>
        <v>0</v>
      </c>
      <c r="Q3383">
        <f t="shared" si="386"/>
        <v>0</v>
      </c>
    </row>
    <row r="3384" spans="1:17" x14ac:dyDescent="0.3">
      <c r="A3384" s="54">
        <v>13086530</v>
      </c>
      <c r="B3384" s="55" t="s">
        <v>27</v>
      </c>
      <c r="C3384" s="56">
        <v>44596</v>
      </c>
      <c r="D3384" s="54">
        <v>0</v>
      </c>
      <c r="E3384" s="54">
        <v>337.3</v>
      </c>
      <c r="F3384" s="54">
        <v>0</v>
      </c>
      <c r="G3384" s="54">
        <v>0</v>
      </c>
      <c r="H3384" s="54">
        <v>0</v>
      </c>
      <c r="I3384" s="56">
        <v>44596</v>
      </c>
      <c r="J3384" s="54">
        <v>2022</v>
      </c>
      <c r="K3384">
        <f t="shared" si="380"/>
        <v>2</v>
      </c>
      <c r="L3384">
        <f t="shared" si="381"/>
        <v>4</v>
      </c>
      <c r="M3384">
        <f t="shared" si="382"/>
        <v>2022</v>
      </c>
      <c r="N3384">
        <f t="shared" si="383"/>
        <v>2022</v>
      </c>
      <c r="O3384">
        <f t="shared" si="384"/>
        <v>0</v>
      </c>
      <c r="P3384">
        <f t="shared" si="385"/>
        <v>0</v>
      </c>
      <c r="Q3384">
        <f t="shared" si="386"/>
        <v>0</v>
      </c>
    </row>
    <row r="3385" spans="1:17" x14ac:dyDescent="0.3">
      <c r="A3385" s="54">
        <v>13086530</v>
      </c>
      <c r="B3385" s="55" t="s">
        <v>27</v>
      </c>
      <c r="C3385" s="56">
        <v>44597</v>
      </c>
      <c r="D3385" s="54">
        <v>0</v>
      </c>
      <c r="E3385" s="54">
        <v>337.3</v>
      </c>
      <c r="F3385" s="54">
        <v>0</v>
      </c>
      <c r="G3385" s="54">
        <v>0</v>
      </c>
      <c r="H3385" s="54">
        <v>0</v>
      </c>
      <c r="I3385" s="56">
        <v>44597</v>
      </c>
      <c r="J3385" s="54">
        <v>2022</v>
      </c>
      <c r="K3385">
        <f t="shared" si="380"/>
        <v>2</v>
      </c>
      <c r="L3385">
        <f t="shared" si="381"/>
        <v>5</v>
      </c>
      <c r="M3385">
        <f t="shared" si="382"/>
        <v>2022</v>
      </c>
      <c r="N3385">
        <f t="shared" si="383"/>
        <v>2022</v>
      </c>
      <c r="O3385">
        <f t="shared" si="384"/>
        <v>0</v>
      </c>
      <c r="P3385">
        <f t="shared" si="385"/>
        <v>0</v>
      </c>
      <c r="Q3385">
        <f t="shared" si="386"/>
        <v>0</v>
      </c>
    </row>
    <row r="3386" spans="1:17" x14ac:dyDescent="0.3">
      <c r="A3386" s="54">
        <v>13086530</v>
      </c>
      <c r="B3386" s="55" t="s">
        <v>27</v>
      </c>
      <c r="C3386" s="56">
        <v>44598</v>
      </c>
      <c r="D3386" s="54">
        <v>0</v>
      </c>
      <c r="E3386" s="54">
        <v>337.3</v>
      </c>
      <c r="F3386" s="54">
        <v>0</v>
      </c>
      <c r="G3386" s="54">
        <v>0</v>
      </c>
      <c r="H3386" s="54">
        <v>0</v>
      </c>
      <c r="I3386" s="56">
        <v>44598</v>
      </c>
      <c r="J3386" s="54">
        <v>2022</v>
      </c>
      <c r="K3386">
        <f t="shared" si="380"/>
        <v>2</v>
      </c>
      <c r="L3386">
        <f t="shared" si="381"/>
        <v>6</v>
      </c>
      <c r="M3386">
        <f t="shared" si="382"/>
        <v>2022</v>
      </c>
      <c r="N3386">
        <f t="shared" si="383"/>
        <v>2022</v>
      </c>
      <c r="O3386">
        <f t="shared" si="384"/>
        <v>0</v>
      </c>
      <c r="P3386">
        <f t="shared" si="385"/>
        <v>0</v>
      </c>
      <c r="Q3386">
        <f t="shared" si="386"/>
        <v>0</v>
      </c>
    </row>
    <row r="3387" spans="1:17" x14ac:dyDescent="0.3">
      <c r="A3387" s="54">
        <v>13086530</v>
      </c>
      <c r="B3387" s="55" t="s">
        <v>27</v>
      </c>
      <c r="C3387" s="56">
        <v>44599</v>
      </c>
      <c r="D3387" s="54">
        <v>0</v>
      </c>
      <c r="E3387" s="54">
        <v>337.3</v>
      </c>
      <c r="F3387" s="54">
        <v>0</v>
      </c>
      <c r="G3387" s="54">
        <v>0</v>
      </c>
      <c r="H3387" s="54">
        <v>0</v>
      </c>
      <c r="I3387" s="56">
        <v>44599</v>
      </c>
      <c r="J3387" s="54">
        <v>2022</v>
      </c>
      <c r="K3387">
        <f t="shared" si="380"/>
        <v>2</v>
      </c>
      <c r="L3387">
        <f t="shared" si="381"/>
        <v>7</v>
      </c>
      <c r="M3387">
        <f t="shared" si="382"/>
        <v>2022</v>
      </c>
      <c r="N3387">
        <f t="shared" si="383"/>
        <v>2022</v>
      </c>
      <c r="O3387">
        <f t="shared" si="384"/>
        <v>0</v>
      </c>
      <c r="P3387">
        <f t="shared" si="385"/>
        <v>0</v>
      </c>
      <c r="Q3387">
        <f t="shared" si="386"/>
        <v>0</v>
      </c>
    </row>
    <row r="3388" spans="1:17" x14ac:dyDescent="0.3">
      <c r="A3388" s="54">
        <v>13086530</v>
      </c>
      <c r="B3388" s="55" t="s">
        <v>27</v>
      </c>
      <c r="C3388" s="56">
        <v>44600</v>
      </c>
      <c r="D3388" s="54">
        <v>0</v>
      </c>
      <c r="E3388" s="54">
        <v>337.3</v>
      </c>
      <c r="F3388" s="54">
        <v>0</v>
      </c>
      <c r="G3388" s="54">
        <v>0</v>
      </c>
      <c r="H3388" s="54">
        <v>0</v>
      </c>
      <c r="I3388" s="56">
        <v>44600</v>
      </c>
      <c r="J3388" s="54">
        <v>2022</v>
      </c>
      <c r="K3388">
        <f t="shared" si="380"/>
        <v>2</v>
      </c>
      <c r="L3388">
        <f t="shared" si="381"/>
        <v>8</v>
      </c>
      <c r="M3388">
        <f t="shared" si="382"/>
        <v>2022</v>
      </c>
      <c r="N3388">
        <f t="shared" si="383"/>
        <v>2022</v>
      </c>
      <c r="O3388">
        <f t="shared" si="384"/>
        <v>0</v>
      </c>
      <c r="P3388">
        <f t="shared" si="385"/>
        <v>0</v>
      </c>
      <c r="Q3388">
        <f t="shared" si="386"/>
        <v>0</v>
      </c>
    </row>
    <row r="3389" spans="1:17" x14ac:dyDescent="0.3">
      <c r="A3389" s="54">
        <v>13086530</v>
      </c>
      <c r="B3389" s="55" t="s">
        <v>27</v>
      </c>
      <c r="C3389" s="56">
        <v>44601</v>
      </c>
      <c r="D3389" s="54">
        <v>0</v>
      </c>
      <c r="E3389" s="54">
        <v>337.3</v>
      </c>
      <c r="F3389" s="54">
        <v>0</v>
      </c>
      <c r="G3389" s="54">
        <v>0</v>
      </c>
      <c r="H3389" s="54">
        <v>0</v>
      </c>
      <c r="I3389" s="56">
        <v>44601</v>
      </c>
      <c r="J3389" s="54">
        <v>2022</v>
      </c>
      <c r="K3389">
        <f t="shared" si="380"/>
        <v>2</v>
      </c>
      <c r="L3389">
        <f t="shared" si="381"/>
        <v>9</v>
      </c>
      <c r="M3389">
        <f t="shared" si="382"/>
        <v>2022</v>
      </c>
      <c r="N3389">
        <f t="shared" si="383"/>
        <v>2022</v>
      </c>
      <c r="O3389">
        <f t="shared" si="384"/>
        <v>0</v>
      </c>
      <c r="P3389">
        <f t="shared" si="385"/>
        <v>0</v>
      </c>
      <c r="Q3389">
        <f t="shared" si="386"/>
        <v>0</v>
      </c>
    </row>
    <row r="3390" spans="1:17" x14ac:dyDescent="0.3">
      <c r="A3390" s="54">
        <v>13086530</v>
      </c>
      <c r="B3390" s="55" t="s">
        <v>27</v>
      </c>
      <c r="C3390" s="56">
        <v>44602</v>
      </c>
      <c r="D3390" s="54">
        <v>0</v>
      </c>
      <c r="E3390" s="54">
        <v>337.3</v>
      </c>
      <c r="F3390" s="54">
        <v>0</v>
      </c>
      <c r="G3390" s="54">
        <v>0</v>
      </c>
      <c r="H3390" s="54">
        <v>0</v>
      </c>
      <c r="I3390" s="56">
        <v>44602</v>
      </c>
      <c r="J3390" s="54">
        <v>2022</v>
      </c>
      <c r="K3390">
        <f t="shared" si="380"/>
        <v>2</v>
      </c>
      <c r="L3390">
        <f t="shared" si="381"/>
        <v>10</v>
      </c>
      <c r="M3390">
        <f t="shared" si="382"/>
        <v>2022</v>
      </c>
      <c r="N3390">
        <f t="shared" si="383"/>
        <v>2022</v>
      </c>
      <c r="O3390">
        <f t="shared" si="384"/>
        <v>0</v>
      </c>
      <c r="P3390">
        <f t="shared" si="385"/>
        <v>0</v>
      </c>
      <c r="Q3390">
        <f t="shared" si="386"/>
        <v>0</v>
      </c>
    </row>
    <row r="3391" spans="1:17" x14ac:dyDescent="0.3">
      <c r="A3391" s="54">
        <v>13086530</v>
      </c>
      <c r="B3391" s="55" t="s">
        <v>27</v>
      </c>
      <c r="C3391" s="56">
        <v>44603</v>
      </c>
      <c r="D3391" s="54">
        <v>0</v>
      </c>
      <c r="E3391" s="54">
        <v>337.3</v>
      </c>
      <c r="F3391" s="54">
        <v>0</v>
      </c>
      <c r="G3391" s="54">
        <v>0</v>
      </c>
      <c r="H3391" s="54">
        <v>0</v>
      </c>
      <c r="I3391" s="56">
        <v>44603</v>
      </c>
      <c r="J3391" s="54">
        <v>2022</v>
      </c>
      <c r="K3391">
        <f t="shared" si="380"/>
        <v>2</v>
      </c>
      <c r="L3391">
        <f t="shared" si="381"/>
        <v>11</v>
      </c>
      <c r="M3391">
        <f t="shared" si="382"/>
        <v>2022</v>
      </c>
      <c r="N3391">
        <f t="shared" si="383"/>
        <v>2022</v>
      </c>
      <c r="O3391">
        <f t="shared" si="384"/>
        <v>0</v>
      </c>
      <c r="P3391">
        <f t="shared" si="385"/>
        <v>0</v>
      </c>
      <c r="Q3391">
        <f t="shared" si="386"/>
        <v>0</v>
      </c>
    </row>
    <row r="3392" spans="1:17" x14ac:dyDescent="0.3">
      <c r="A3392" s="54">
        <v>13086530</v>
      </c>
      <c r="B3392" s="55" t="s">
        <v>27</v>
      </c>
      <c r="C3392" s="56">
        <v>44604</v>
      </c>
      <c r="D3392" s="54">
        <v>0</v>
      </c>
      <c r="E3392" s="54">
        <v>337.3</v>
      </c>
      <c r="F3392" s="54">
        <v>0</v>
      </c>
      <c r="G3392" s="54">
        <v>0</v>
      </c>
      <c r="H3392" s="54">
        <v>0</v>
      </c>
      <c r="I3392" s="56">
        <v>44604</v>
      </c>
      <c r="J3392" s="54">
        <v>2022</v>
      </c>
      <c r="K3392">
        <f t="shared" si="380"/>
        <v>2</v>
      </c>
      <c r="L3392">
        <f t="shared" si="381"/>
        <v>12</v>
      </c>
      <c r="M3392">
        <f t="shared" si="382"/>
        <v>2022</v>
      </c>
      <c r="N3392">
        <f t="shared" si="383"/>
        <v>2022</v>
      </c>
      <c r="O3392">
        <f t="shared" si="384"/>
        <v>0</v>
      </c>
      <c r="P3392">
        <f t="shared" si="385"/>
        <v>0</v>
      </c>
      <c r="Q3392">
        <f t="shared" si="386"/>
        <v>0</v>
      </c>
    </row>
    <row r="3393" spans="1:17" x14ac:dyDescent="0.3">
      <c r="A3393" s="54">
        <v>13086530</v>
      </c>
      <c r="B3393" s="55" t="s">
        <v>27</v>
      </c>
      <c r="C3393" s="56">
        <v>44605</v>
      </c>
      <c r="D3393" s="54">
        <v>0</v>
      </c>
      <c r="E3393" s="54">
        <v>337.3</v>
      </c>
      <c r="F3393" s="54">
        <v>0</v>
      </c>
      <c r="G3393" s="54">
        <v>0</v>
      </c>
      <c r="H3393" s="54">
        <v>0</v>
      </c>
      <c r="I3393" s="56">
        <v>44605</v>
      </c>
      <c r="J3393" s="54">
        <v>2022</v>
      </c>
      <c r="K3393">
        <f t="shared" si="380"/>
        <v>2</v>
      </c>
      <c r="L3393">
        <f t="shared" si="381"/>
        <v>13</v>
      </c>
      <c r="M3393">
        <f t="shared" si="382"/>
        <v>2022</v>
      </c>
      <c r="N3393">
        <f t="shared" si="383"/>
        <v>2022</v>
      </c>
      <c r="O3393">
        <f t="shared" si="384"/>
        <v>0</v>
      </c>
      <c r="P3393">
        <f t="shared" si="385"/>
        <v>0</v>
      </c>
      <c r="Q3393">
        <f t="shared" si="386"/>
        <v>0</v>
      </c>
    </row>
    <row r="3394" spans="1:17" x14ac:dyDescent="0.3">
      <c r="A3394" s="54">
        <v>13086530</v>
      </c>
      <c r="B3394" s="55" t="s">
        <v>27</v>
      </c>
      <c r="C3394" s="56">
        <v>44606</v>
      </c>
      <c r="D3394" s="54">
        <v>0</v>
      </c>
      <c r="E3394" s="54">
        <v>337.3</v>
      </c>
      <c r="F3394" s="54">
        <v>0</v>
      </c>
      <c r="G3394" s="54">
        <v>0</v>
      </c>
      <c r="H3394" s="54">
        <v>0</v>
      </c>
      <c r="I3394" s="56">
        <v>44606</v>
      </c>
      <c r="J3394" s="54">
        <v>2022</v>
      </c>
      <c r="K3394">
        <f t="shared" si="380"/>
        <v>2</v>
      </c>
      <c r="L3394">
        <f t="shared" si="381"/>
        <v>14</v>
      </c>
      <c r="M3394">
        <f t="shared" si="382"/>
        <v>2022</v>
      </c>
      <c r="N3394">
        <f t="shared" si="383"/>
        <v>2022</v>
      </c>
      <c r="O3394">
        <f t="shared" si="384"/>
        <v>0</v>
      </c>
      <c r="P3394">
        <f t="shared" si="385"/>
        <v>0</v>
      </c>
      <c r="Q3394">
        <f t="shared" si="386"/>
        <v>0</v>
      </c>
    </row>
    <row r="3395" spans="1:17" x14ac:dyDescent="0.3">
      <c r="A3395" s="54">
        <v>13086530</v>
      </c>
      <c r="B3395" s="55" t="s">
        <v>27</v>
      </c>
      <c r="C3395" s="56">
        <v>44607</v>
      </c>
      <c r="D3395" s="54">
        <v>0</v>
      </c>
      <c r="E3395" s="54">
        <v>337.3</v>
      </c>
      <c r="F3395" s="54">
        <v>0</v>
      </c>
      <c r="G3395" s="54">
        <v>0</v>
      </c>
      <c r="H3395" s="54">
        <v>0</v>
      </c>
      <c r="I3395" s="56">
        <v>44607</v>
      </c>
      <c r="J3395" s="54">
        <v>2022</v>
      </c>
      <c r="K3395">
        <f t="shared" si="380"/>
        <v>2</v>
      </c>
      <c r="L3395">
        <f t="shared" si="381"/>
        <v>15</v>
      </c>
      <c r="M3395">
        <f t="shared" si="382"/>
        <v>2022</v>
      </c>
      <c r="N3395">
        <f t="shared" si="383"/>
        <v>2022</v>
      </c>
      <c r="O3395">
        <f t="shared" si="384"/>
        <v>0</v>
      </c>
      <c r="P3395">
        <f t="shared" si="385"/>
        <v>0</v>
      </c>
      <c r="Q3395">
        <f t="shared" si="386"/>
        <v>0</v>
      </c>
    </row>
    <row r="3396" spans="1:17" x14ac:dyDescent="0.3">
      <c r="A3396" s="54">
        <v>13086530</v>
      </c>
      <c r="B3396" s="55" t="s">
        <v>27</v>
      </c>
      <c r="C3396" s="56">
        <v>44608</v>
      </c>
      <c r="D3396" s="54">
        <v>0</v>
      </c>
      <c r="E3396" s="54">
        <v>337.3</v>
      </c>
      <c r="F3396" s="54">
        <v>0</v>
      </c>
      <c r="G3396" s="54">
        <v>0</v>
      </c>
      <c r="H3396" s="54">
        <v>0</v>
      </c>
      <c r="I3396" s="56">
        <v>44608</v>
      </c>
      <c r="J3396" s="54">
        <v>2022</v>
      </c>
      <c r="K3396">
        <f t="shared" si="380"/>
        <v>2</v>
      </c>
      <c r="L3396">
        <f t="shared" si="381"/>
        <v>16</v>
      </c>
      <c r="M3396">
        <f t="shared" si="382"/>
        <v>2022</v>
      </c>
      <c r="N3396">
        <f t="shared" si="383"/>
        <v>2022</v>
      </c>
      <c r="O3396">
        <f t="shared" si="384"/>
        <v>0</v>
      </c>
      <c r="P3396">
        <f t="shared" si="385"/>
        <v>0</v>
      </c>
      <c r="Q3396">
        <f t="shared" si="386"/>
        <v>0</v>
      </c>
    </row>
    <row r="3397" spans="1:17" x14ac:dyDescent="0.3">
      <c r="A3397" s="54">
        <v>13086530</v>
      </c>
      <c r="B3397" s="55" t="s">
        <v>27</v>
      </c>
      <c r="C3397" s="56">
        <v>44609</v>
      </c>
      <c r="D3397" s="54">
        <v>0</v>
      </c>
      <c r="E3397" s="54">
        <v>337.3</v>
      </c>
      <c r="F3397" s="54">
        <v>0</v>
      </c>
      <c r="G3397" s="54">
        <v>0</v>
      </c>
      <c r="H3397" s="54">
        <v>0</v>
      </c>
      <c r="I3397" s="56">
        <v>44609</v>
      </c>
      <c r="J3397" s="54">
        <v>2022</v>
      </c>
      <c r="K3397">
        <f t="shared" si="380"/>
        <v>2</v>
      </c>
      <c r="L3397">
        <f t="shared" si="381"/>
        <v>17</v>
      </c>
      <c r="M3397">
        <f t="shared" si="382"/>
        <v>2022</v>
      </c>
      <c r="N3397">
        <f t="shared" si="383"/>
        <v>2022</v>
      </c>
      <c r="O3397">
        <f t="shared" si="384"/>
        <v>0</v>
      </c>
      <c r="P3397">
        <f t="shared" si="385"/>
        <v>0</v>
      </c>
      <c r="Q3397">
        <f t="shared" si="386"/>
        <v>0</v>
      </c>
    </row>
    <row r="3398" spans="1:17" x14ac:dyDescent="0.3">
      <c r="A3398" s="54">
        <v>13086530</v>
      </c>
      <c r="B3398" s="55" t="s">
        <v>27</v>
      </c>
      <c r="C3398" s="56">
        <v>44610</v>
      </c>
      <c r="D3398" s="54">
        <v>0</v>
      </c>
      <c r="E3398" s="54">
        <v>337.3</v>
      </c>
      <c r="F3398" s="54">
        <v>0</v>
      </c>
      <c r="G3398" s="54">
        <v>0</v>
      </c>
      <c r="H3398" s="54">
        <v>0</v>
      </c>
      <c r="I3398" s="56">
        <v>44610</v>
      </c>
      <c r="J3398" s="54">
        <v>2022</v>
      </c>
      <c r="K3398">
        <f t="shared" si="380"/>
        <v>2</v>
      </c>
      <c r="L3398">
        <f t="shared" si="381"/>
        <v>18</v>
      </c>
      <c r="M3398">
        <f t="shared" si="382"/>
        <v>2022</v>
      </c>
      <c r="N3398">
        <f t="shared" si="383"/>
        <v>2022</v>
      </c>
      <c r="O3398">
        <f t="shared" si="384"/>
        <v>0</v>
      </c>
      <c r="P3398">
        <f t="shared" si="385"/>
        <v>0</v>
      </c>
      <c r="Q3398">
        <f t="shared" si="386"/>
        <v>0</v>
      </c>
    </row>
    <row r="3399" spans="1:17" x14ac:dyDescent="0.3">
      <c r="A3399" s="54">
        <v>13086530</v>
      </c>
      <c r="B3399" s="55" t="s">
        <v>27</v>
      </c>
      <c r="C3399" s="56">
        <v>44611</v>
      </c>
      <c r="D3399" s="54">
        <v>0</v>
      </c>
      <c r="E3399" s="54">
        <v>337.3</v>
      </c>
      <c r="F3399" s="54">
        <v>0</v>
      </c>
      <c r="G3399" s="54">
        <v>0</v>
      </c>
      <c r="H3399" s="54">
        <v>0</v>
      </c>
      <c r="I3399" s="56">
        <v>44611</v>
      </c>
      <c r="J3399" s="54">
        <v>2022</v>
      </c>
      <c r="K3399">
        <f t="shared" si="380"/>
        <v>2</v>
      </c>
      <c r="L3399">
        <f t="shared" si="381"/>
        <v>19</v>
      </c>
      <c r="M3399">
        <f t="shared" si="382"/>
        <v>2022</v>
      </c>
      <c r="N3399">
        <f t="shared" si="383"/>
        <v>2022</v>
      </c>
      <c r="O3399">
        <f t="shared" si="384"/>
        <v>0</v>
      </c>
      <c r="P3399">
        <f t="shared" si="385"/>
        <v>0</v>
      </c>
      <c r="Q3399">
        <f t="shared" si="386"/>
        <v>0</v>
      </c>
    </row>
    <row r="3400" spans="1:17" x14ac:dyDescent="0.3">
      <c r="A3400" s="54">
        <v>13086530</v>
      </c>
      <c r="B3400" s="55" t="s">
        <v>27</v>
      </c>
      <c r="C3400" s="56">
        <v>44612</v>
      </c>
      <c r="D3400" s="54">
        <v>0</v>
      </c>
      <c r="E3400" s="54">
        <v>337.3</v>
      </c>
      <c r="F3400" s="54">
        <v>0</v>
      </c>
      <c r="G3400" s="54">
        <v>0</v>
      </c>
      <c r="H3400" s="54">
        <v>0</v>
      </c>
      <c r="I3400" s="56">
        <v>44612</v>
      </c>
      <c r="J3400" s="54">
        <v>2022</v>
      </c>
      <c r="K3400">
        <f t="shared" si="380"/>
        <v>2</v>
      </c>
      <c r="L3400">
        <f t="shared" si="381"/>
        <v>20</v>
      </c>
      <c r="M3400">
        <f t="shared" si="382"/>
        <v>2022</v>
      </c>
      <c r="N3400">
        <f t="shared" si="383"/>
        <v>2022</v>
      </c>
      <c r="O3400">
        <f t="shared" si="384"/>
        <v>0</v>
      </c>
      <c r="P3400">
        <f t="shared" si="385"/>
        <v>0</v>
      </c>
      <c r="Q3400">
        <f t="shared" si="386"/>
        <v>0</v>
      </c>
    </row>
    <row r="3401" spans="1:17" x14ac:dyDescent="0.3">
      <c r="A3401" s="54">
        <v>13086530</v>
      </c>
      <c r="B3401" s="55" t="s">
        <v>27</v>
      </c>
      <c r="C3401" s="56">
        <v>44613</v>
      </c>
      <c r="D3401" s="54">
        <v>0</v>
      </c>
      <c r="E3401" s="54">
        <v>337.3</v>
      </c>
      <c r="F3401" s="54">
        <v>0</v>
      </c>
      <c r="G3401" s="54">
        <v>0</v>
      </c>
      <c r="H3401" s="54">
        <v>0</v>
      </c>
      <c r="I3401" s="56">
        <v>44613</v>
      </c>
      <c r="J3401" s="54">
        <v>2022</v>
      </c>
      <c r="K3401">
        <f t="shared" si="380"/>
        <v>2</v>
      </c>
      <c r="L3401">
        <f t="shared" si="381"/>
        <v>21</v>
      </c>
      <c r="M3401">
        <f t="shared" si="382"/>
        <v>2022</v>
      </c>
      <c r="N3401">
        <f t="shared" si="383"/>
        <v>2022</v>
      </c>
      <c r="O3401">
        <f t="shared" si="384"/>
        <v>0</v>
      </c>
      <c r="P3401">
        <f t="shared" si="385"/>
        <v>0</v>
      </c>
      <c r="Q3401">
        <f t="shared" si="386"/>
        <v>0</v>
      </c>
    </row>
    <row r="3402" spans="1:17" x14ac:dyDescent="0.3">
      <c r="A3402" s="54">
        <v>13086530</v>
      </c>
      <c r="B3402" s="55" t="s">
        <v>27</v>
      </c>
      <c r="C3402" s="56">
        <v>44614</v>
      </c>
      <c r="D3402" s="54">
        <v>0</v>
      </c>
      <c r="E3402" s="54">
        <v>337.3</v>
      </c>
      <c r="F3402" s="54">
        <v>0</v>
      </c>
      <c r="G3402" s="54">
        <v>0</v>
      </c>
      <c r="H3402" s="54">
        <v>0</v>
      </c>
      <c r="I3402" s="56">
        <v>44614</v>
      </c>
      <c r="J3402" s="54">
        <v>2022</v>
      </c>
      <c r="K3402">
        <f t="shared" si="380"/>
        <v>2</v>
      </c>
      <c r="L3402">
        <f t="shared" si="381"/>
        <v>22</v>
      </c>
      <c r="M3402">
        <f t="shared" si="382"/>
        <v>2022</v>
      </c>
      <c r="N3402">
        <f t="shared" si="383"/>
        <v>2022</v>
      </c>
      <c r="O3402">
        <f t="shared" si="384"/>
        <v>0</v>
      </c>
      <c r="P3402">
        <f t="shared" si="385"/>
        <v>0</v>
      </c>
      <c r="Q3402">
        <f t="shared" si="386"/>
        <v>0</v>
      </c>
    </row>
    <row r="3403" spans="1:17" x14ac:dyDescent="0.3">
      <c r="A3403" s="54">
        <v>13086530</v>
      </c>
      <c r="B3403" s="55" t="s">
        <v>27</v>
      </c>
      <c r="C3403" s="56">
        <v>44615</v>
      </c>
      <c r="D3403" s="54">
        <v>0</v>
      </c>
      <c r="E3403" s="54">
        <v>337.3</v>
      </c>
      <c r="F3403" s="54">
        <v>0</v>
      </c>
      <c r="G3403" s="54">
        <v>0</v>
      </c>
      <c r="H3403" s="54">
        <v>0</v>
      </c>
      <c r="I3403" s="56">
        <v>44615</v>
      </c>
      <c r="J3403" s="54">
        <v>2022</v>
      </c>
      <c r="K3403">
        <f t="shared" si="380"/>
        <v>2</v>
      </c>
      <c r="L3403">
        <f t="shared" si="381"/>
        <v>23</v>
      </c>
      <c r="M3403">
        <f t="shared" si="382"/>
        <v>2022</v>
      </c>
      <c r="N3403">
        <f t="shared" si="383"/>
        <v>2022</v>
      </c>
      <c r="O3403">
        <f t="shared" si="384"/>
        <v>0</v>
      </c>
      <c r="P3403">
        <f t="shared" si="385"/>
        <v>0</v>
      </c>
      <c r="Q3403">
        <f t="shared" si="386"/>
        <v>0</v>
      </c>
    </row>
    <row r="3404" spans="1:17" x14ac:dyDescent="0.3">
      <c r="A3404" s="54">
        <v>13086530</v>
      </c>
      <c r="B3404" s="55" t="s">
        <v>27</v>
      </c>
      <c r="C3404" s="56">
        <v>44616</v>
      </c>
      <c r="D3404" s="54">
        <v>0</v>
      </c>
      <c r="E3404" s="54">
        <v>337.3</v>
      </c>
      <c r="F3404" s="54">
        <v>0</v>
      </c>
      <c r="G3404" s="54">
        <v>0</v>
      </c>
      <c r="H3404" s="54">
        <v>0</v>
      </c>
      <c r="I3404" s="56">
        <v>44616</v>
      </c>
      <c r="J3404" s="54">
        <v>2022</v>
      </c>
      <c r="K3404">
        <f t="shared" si="380"/>
        <v>2</v>
      </c>
      <c r="L3404">
        <f t="shared" si="381"/>
        <v>24</v>
      </c>
      <c r="M3404">
        <f t="shared" si="382"/>
        <v>2022</v>
      </c>
      <c r="N3404">
        <f t="shared" si="383"/>
        <v>2022</v>
      </c>
      <c r="O3404">
        <f t="shared" si="384"/>
        <v>0</v>
      </c>
      <c r="P3404">
        <f t="shared" si="385"/>
        <v>0</v>
      </c>
      <c r="Q3404">
        <f t="shared" si="386"/>
        <v>0</v>
      </c>
    </row>
    <row r="3405" spans="1:17" x14ac:dyDescent="0.3">
      <c r="A3405" s="54">
        <v>13086530</v>
      </c>
      <c r="B3405" s="55" t="s">
        <v>27</v>
      </c>
      <c r="C3405" s="56">
        <v>44617</v>
      </c>
      <c r="D3405" s="54">
        <v>0</v>
      </c>
      <c r="E3405" s="54">
        <v>337.3</v>
      </c>
      <c r="F3405" s="54">
        <v>0</v>
      </c>
      <c r="G3405" s="54">
        <v>0</v>
      </c>
      <c r="H3405" s="54">
        <v>0</v>
      </c>
      <c r="I3405" s="56">
        <v>44617</v>
      </c>
      <c r="J3405" s="54">
        <v>2022</v>
      </c>
      <c r="K3405">
        <f t="shared" si="380"/>
        <v>2</v>
      </c>
      <c r="L3405">
        <f t="shared" si="381"/>
        <v>25</v>
      </c>
      <c r="M3405">
        <f t="shared" si="382"/>
        <v>2022</v>
      </c>
      <c r="N3405">
        <f t="shared" si="383"/>
        <v>2022</v>
      </c>
      <c r="O3405">
        <f t="shared" si="384"/>
        <v>0</v>
      </c>
      <c r="P3405">
        <f t="shared" si="385"/>
        <v>0</v>
      </c>
      <c r="Q3405">
        <f t="shared" si="386"/>
        <v>0</v>
      </c>
    </row>
    <row r="3406" spans="1:17" x14ac:dyDescent="0.3">
      <c r="A3406" s="54">
        <v>13086530</v>
      </c>
      <c r="B3406" s="55" t="s">
        <v>27</v>
      </c>
      <c r="C3406" s="56">
        <v>44618</v>
      </c>
      <c r="D3406" s="54">
        <v>0</v>
      </c>
      <c r="E3406" s="54">
        <v>337.3</v>
      </c>
      <c r="F3406" s="54">
        <v>0</v>
      </c>
      <c r="G3406" s="54">
        <v>0</v>
      </c>
      <c r="H3406" s="54">
        <v>0</v>
      </c>
      <c r="I3406" s="56">
        <v>44618</v>
      </c>
      <c r="J3406" s="54">
        <v>2022</v>
      </c>
      <c r="K3406">
        <f t="shared" si="380"/>
        <v>2</v>
      </c>
      <c r="L3406">
        <f t="shared" si="381"/>
        <v>26</v>
      </c>
      <c r="M3406">
        <f t="shared" si="382"/>
        <v>2022</v>
      </c>
      <c r="N3406">
        <f t="shared" si="383"/>
        <v>2022</v>
      </c>
      <c r="O3406">
        <f t="shared" si="384"/>
        <v>0</v>
      </c>
      <c r="P3406">
        <f t="shared" si="385"/>
        <v>0</v>
      </c>
      <c r="Q3406">
        <f t="shared" si="386"/>
        <v>0</v>
      </c>
    </row>
    <row r="3407" spans="1:17" x14ac:dyDescent="0.3">
      <c r="A3407" s="54">
        <v>13086530</v>
      </c>
      <c r="B3407" s="55" t="s">
        <v>27</v>
      </c>
      <c r="C3407" s="56">
        <v>44619</v>
      </c>
      <c r="D3407" s="54">
        <v>0</v>
      </c>
      <c r="E3407" s="54">
        <v>337.3</v>
      </c>
      <c r="F3407" s="54">
        <v>0</v>
      </c>
      <c r="G3407" s="54">
        <v>0</v>
      </c>
      <c r="H3407" s="54">
        <v>0</v>
      </c>
      <c r="I3407" s="56">
        <v>44619</v>
      </c>
      <c r="J3407" s="54">
        <v>2022</v>
      </c>
      <c r="K3407">
        <f t="shared" si="380"/>
        <v>2</v>
      </c>
      <c r="L3407">
        <f t="shared" si="381"/>
        <v>27</v>
      </c>
      <c r="M3407">
        <f t="shared" si="382"/>
        <v>2022</v>
      </c>
      <c r="N3407">
        <f t="shared" si="383"/>
        <v>2022</v>
      </c>
      <c r="O3407">
        <f t="shared" si="384"/>
        <v>0</v>
      </c>
      <c r="P3407">
        <f t="shared" si="385"/>
        <v>0</v>
      </c>
      <c r="Q3407">
        <f t="shared" si="386"/>
        <v>0</v>
      </c>
    </row>
    <row r="3408" spans="1:17" x14ac:dyDescent="0.3">
      <c r="A3408" s="54">
        <v>13086530</v>
      </c>
      <c r="B3408" s="55" t="s">
        <v>27</v>
      </c>
      <c r="C3408" s="56">
        <v>44620</v>
      </c>
      <c r="D3408" s="54">
        <v>0</v>
      </c>
      <c r="E3408" s="54">
        <v>337.3</v>
      </c>
      <c r="F3408" s="54">
        <v>0</v>
      </c>
      <c r="G3408" s="54">
        <v>0</v>
      </c>
      <c r="H3408" s="54">
        <v>0</v>
      </c>
      <c r="I3408" s="56">
        <v>44620</v>
      </c>
      <c r="J3408" s="54">
        <v>2022</v>
      </c>
      <c r="K3408">
        <f t="shared" si="380"/>
        <v>2</v>
      </c>
      <c r="L3408">
        <f t="shared" si="381"/>
        <v>28</v>
      </c>
      <c r="M3408">
        <f t="shared" si="382"/>
        <v>2022</v>
      </c>
      <c r="N3408">
        <f t="shared" si="383"/>
        <v>2022</v>
      </c>
      <c r="O3408">
        <f t="shared" si="384"/>
        <v>0</v>
      </c>
      <c r="P3408">
        <f t="shared" si="385"/>
        <v>0</v>
      </c>
      <c r="Q3408">
        <f t="shared" si="386"/>
        <v>0</v>
      </c>
    </row>
    <row r="3409" spans="1:17" x14ac:dyDescent="0.3">
      <c r="A3409" s="54">
        <v>13086530</v>
      </c>
      <c r="B3409" s="55" t="s">
        <v>27</v>
      </c>
      <c r="C3409" s="56">
        <v>44621</v>
      </c>
      <c r="D3409" s="54">
        <v>0</v>
      </c>
      <c r="E3409" s="54">
        <v>337.3</v>
      </c>
      <c r="F3409" s="54">
        <v>0</v>
      </c>
      <c r="G3409" s="54">
        <v>0</v>
      </c>
      <c r="H3409" s="54">
        <v>0</v>
      </c>
      <c r="I3409" s="56">
        <v>44621</v>
      </c>
      <c r="J3409" s="54">
        <v>2022</v>
      </c>
      <c r="K3409">
        <f t="shared" si="380"/>
        <v>3</v>
      </c>
      <c r="L3409">
        <f t="shared" si="381"/>
        <v>1</v>
      </c>
      <c r="M3409">
        <f t="shared" si="382"/>
        <v>2022</v>
      </c>
      <c r="N3409">
        <f t="shared" si="383"/>
        <v>2022</v>
      </c>
      <c r="O3409">
        <f t="shared" si="384"/>
        <v>0</v>
      </c>
      <c r="P3409">
        <f t="shared" si="385"/>
        <v>0</v>
      </c>
      <c r="Q3409">
        <f t="shared" si="386"/>
        <v>0</v>
      </c>
    </row>
    <row r="3410" spans="1:17" x14ac:dyDescent="0.3">
      <c r="A3410" s="54">
        <v>13086530</v>
      </c>
      <c r="B3410" s="55" t="s">
        <v>27</v>
      </c>
      <c r="C3410" s="56">
        <v>44622</v>
      </c>
      <c r="D3410" s="54">
        <v>0</v>
      </c>
      <c r="E3410" s="54">
        <v>337.3</v>
      </c>
      <c r="F3410" s="54">
        <v>0</v>
      </c>
      <c r="G3410" s="54">
        <v>0</v>
      </c>
      <c r="H3410" s="54">
        <v>0</v>
      </c>
      <c r="I3410" s="56">
        <v>44622</v>
      </c>
      <c r="J3410" s="54">
        <v>2022</v>
      </c>
      <c r="K3410">
        <f t="shared" si="380"/>
        <v>3</v>
      </c>
      <c r="L3410">
        <f t="shared" si="381"/>
        <v>2</v>
      </c>
      <c r="M3410">
        <f t="shared" si="382"/>
        <v>2022</v>
      </c>
      <c r="N3410">
        <f t="shared" si="383"/>
        <v>2022</v>
      </c>
      <c r="O3410">
        <f t="shared" si="384"/>
        <v>0</v>
      </c>
      <c r="P3410">
        <f t="shared" si="385"/>
        <v>0</v>
      </c>
      <c r="Q3410">
        <f t="shared" si="386"/>
        <v>0</v>
      </c>
    </row>
    <row r="3411" spans="1:17" x14ac:dyDescent="0.3">
      <c r="A3411" s="54">
        <v>13086530</v>
      </c>
      <c r="B3411" s="55" t="s">
        <v>27</v>
      </c>
      <c r="C3411" s="56">
        <v>44623</v>
      </c>
      <c r="D3411" s="54">
        <v>0</v>
      </c>
      <c r="E3411" s="54">
        <v>337.3</v>
      </c>
      <c r="F3411" s="54">
        <v>0</v>
      </c>
      <c r="G3411" s="54">
        <v>0</v>
      </c>
      <c r="H3411" s="54">
        <v>0</v>
      </c>
      <c r="I3411" s="56">
        <v>44623</v>
      </c>
      <c r="J3411" s="54">
        <v>2022</v>
      </c>
      <c r="K3411">
        <f t="shared" si="380"/>
        <v>3</v>
      </c>
      <c r="L3411">
        <f t="shared" si="381"/>
        <v>3</v>
      </c>
      <c r="M3411">
        <f t="shared" si="382"/>
        <v>2022</v>
      </c>
      <c r="N3411">
        <f t="shared" si="383"/>
        <v>2022</v>
      </c>
      <c r="O3411">
        <f t="shared" si="384"/>
        <v>0</v>
      </c>
      <c r="P3411">
        <f t="shared" si="385"/>
        <v>0</v>
      </c>
      <c r="Q3411">
        <f t="shared" si="386"/>
        <v>0</v>
      </c>
    </row>
    <row r="3412" spans="1:17" x14ac:dyDescent="0.3">
      <c r="A3412" s="54">
        <v>13086530</v>
      </c>
      <c r="B3412" s="55" t="s">
        <v>27</v>
      </c>
      <c r="C3412" s="56">
        <v>44624</v>
      </c>
      <c r="D3412" s="54">
        <v>0</v>
      </c>
      <c r="E3412" s="54">
        <v>337.3</v>
      </c>
      <c r="F3412" s="54">
        <v>0</v>
      </c>
      <c r="G3412" s="54">
        <v>0</v>
      </c>
      <c r="H3412" s="54">
        <v>0</v>
      </c>
      <c r="I3412" s="56">
        <v>44624</v>
      </c>
      <c r="J3412" s="54">
        <v>2022</v>
      </c>
      <c r="K3412">
        <f t="shared" si="380"/>
        <v>3</v>
      </c>
      <c r="L3412">
        <f t="shared" si="381"/>
        <v>4</v>
      </c>
      <c r="M3412">
        <f t="shared" si="382"/>
        <v>2022</v>
      </c>
      <c r="N3412">
        <f t="shared" si="383"/>
        <v>2022</v>
      </c>
      <c r="O3412">
        <f t="shared" si="384"/>
        <v>0</v>
      </c>
      <c r="P3412">
        <f t="shared" si="385"/>
        <v>0</v>
      </c>
      <c r="Q3412">
        <f t="shared" si="386"/>
        <v>0</v>
      </c>
    </row>
    <row r="3413" spans="1:17" x14ac:dyDescent="0.3">
      <c r="A3413" s="54">
        <v>13086530</v>
      </c>
      <c r="B3413" s="55" t="s">
        <v>27</v>
      </c>
      <c r="C3413" s="56">
        <v>44625</v>
      </c>
      <c r="D3413" s="54">
        <v>0</v>
      </c>
      <c r="E3413" s="54">
        <v>337.3</v>
      </c>
      <c r="F3413" s="54">
        <v>0</v>
      </c>
      <c r="G3413" s="54">
        <v>0</v>
      </c>
      <c r="H3413" s="54">
        <v>0</v>
      </c>
      <c r="I3413" s="56">
        <v>44625</v>
      </c>
      <c r="J3413" s="54">
        <v>2022</v>
      </c>
      <c r="K3413">
        <f t="shared" si="380"/>
        <v>3</v>
      </c>
      <c r="L3413">
        <f t="shared" si="381"/>
        <v>5</v>
      </c>
      <c r="M3413">
        <f t="shared" si="382"/>
        <v>2022</v>
      </c>
      <c r="N3413">
        <f t="shared" si="383"/>
        <v>2022</v>
      </c>
      <c r="O3413">
        <f t="shared" si="384"/>
        <v>0</v>
      </c>
      <c r="P3413">
        <f t="shared" si="385"/>
        <v>0</v>
      </c>
      <c r="Q3413">
        <f t="shared" si="386"/>
        <v>0</v>
      </c>
    </row>
    <row r="3414" spans="1:17" x14ac:dyDescent="0.3">
      <c r="A3414" s="54">
        <v>13086530</v>
      </c>
      <c r="B3414" s="55" t="s">
        <v>27</v>
      </c>
      <c r="C3414" s="56">
        <v>44626</v>
      </c>
      <c r="D3414" s="54">
        <v>0</v>
      </c>
      <c r="E3414" s="54">
        <v>337.3</v>
      </c>
      <c r="F3414" s="54">
        <v>0</v>
      </c>
      <c r="G3414" s="54">
        <v>0</v>
      </c>
      <c r="H3414" s="54">
        <v>0</v>
      </c>
      <c r="I3414" s="56">
        <v>44626</v>
      </c>
      <c r="J3414" s="54">
        <v>2022</v>
      </c>
      <c r="K3414">
        <f t="shared" si="380"/>
        <v>3</v>
      </c>
      <c r="L3414">
        <f t="shared" si="381"/>
        <v>6</v>
      </c>
      <c r="M3414">
        <f t="shared" si="382"/>
        <v>2022</v>
      </c>
      <c r="N3414">
        <f t="shared" si="383"/>
        <v>2022</v>
      </c>
      <c r="O3414">
        <f t="shared" si="384"/>
        <v>0</v>
      </c>
      <c r="P3414">
        <f t="shared" si="385"/>
        <v>0</v>
      </c>
      <c r="Q3414">
        <f t="shared" si="386"/>
        <v>0</v>
      </c>
    </row>
    <row r="3415" spans="1:17" x14ac:dyDescent="0.3">
      <c r="A3415" s="54">
        <v>13086530</v>
      </c>
      <c r="B3415" s="55" t="s">
        <v>27</v>
      </c>
      <c r="C3415" s="56">
        <v>44627</v>
      </c>
      <c r="D3415" s="54">
        <v>0</v>
      </c>
      <c r="E3415" s="54">
        <v>337.3</v>
      </c>
      <c r="F3415" s="54">
        <v>0</v>
      </c>
      <c r="G3415" s="54">
        <v>0</v>
      </c>
      <c r="H3415" s="54">
        <v>0</v>
      </c>
      <c r="I3415" s="56">
        <v>44627</v>
      </c>
      <c r="J3415" s="54">
        <v>2022</v>
      </c>
      <c r="K3415">
        <f t="shared" si="380"/>
        <v>3</v>
      </c>
      <c r="L3415">
        <f t="shared" si="381"/>
        <v>7</v>
      </c>
      <c r="M3415">
        <f t="shared" si="382"/>
        <v>2022</v>
      </c>
      <c r="N3415">
        <f t="shared" si="383"/>
        <v>2022</v>
      </c>
      <c r="O3415">
        <f t="shared" si="384"/>
        <v>0</v>
      </c>
      <c r="P3415">
        <f t="shared" si="385"/>
        <v>0</v>
      </c>
      <c r="Q3415">
        <f t="shared" si="386"/>
        <v>0</v>
      </c>
    </row>
    <row r="3416" spans="1:17" x14ac:dyDescent="0.3">
      <c r="A3416" s="54">
        <v>13086530</v>
      </c>
      <c r="B3416" s="55" t="s">
        <v>27</v>
      </c>
      <c r="C3416" s="56">
        <v>44628</v>
      </c>
      <c r="D3416" s="54">
        <v>0</v>
      </c>
      <c r="E3416" s="54">
        <v>337.3</v>
      </c>
      <c r="F3416" s="54">
        <v>0</v>
      </c>
      <c r="G3416" s="54">
        <v>0</v>
      </c>
      <c r="H3416" s="54">
        <v>0</v>
      </c>
      <c r="I3416" s="56">
        <v>44628</v>
      </c>
      <c r="J3416" s="54">
        <v>2022</v>
      </c>
      <c r="K3416">
        <f t="shared" si="380"/>
        <v>3</v>
      </c>
      <c r="L3416">
        <f t="shared" si="381"/>
        <v>8</v>
      </c>
      <c r="M3416">
        <f t="shared" si="382"/>
        <v>2022</v>
      </c>
      <c r="N3416">
        <f t="shared" si="383"/>
        <v>2022</v>
      </c>
      <c r="O3416">
        <f t="shared" si="384"/>
        <v>0</v>
      </c>
      <c r="P3416">
        <f t="shared" si="385"/>
        <v>0</v>
      </c>
      <c r="Q3416">
        <f t="shared" si="386"/>
        <v>0</v>
      </c>
    </row>
    <row r="3417" spans="1:17" x14ac:dyDescent="0.3">
      <c r="A3417" s="54">
        <v>13086530</v>
      </c>
      <c r="B3417" s="55" t="s">
        <v>27</v>
      </c>
      <c r="C3417" s="56">
        <v>44629</v>
      </c>
      <c r="D3417" s="54">
        <v>0</v>
      </c>
      <c r="E3417" s="54">
        <v>337.3</v>
      </c>
      <c r="F3417" s="54">
        <v>0</v>
      </c>
      <c r="G3417" s="54">
        <v>0</v>
      </c>
      <c r="H3417" s="54">
        <v>0</v>
      </c>
      <c r="I3417" s="56">
        <v>44629</v>
      </c>
      <c r="J3417" s="54">
        <v>2022</v>
      </c>
      <c r="K3417">
        <f t="shared" ref="K3417:K3480" si="387">MONTH(C3417)</f>
        <v>3</v>
      </c>
      <c r="L3417">
        <f t="shared" ref="L3417:L3480" si="388">DAY(C3417)</f>
        <v>9</v>
      </c>
      <c r="M3417">
        <f t="shared" ref="M3417:M3480" si="389">YEAR(C3417)</f>
        <v>2022</v>
      </c>
      <c r="N3417">
        <f t="shared" ref="N3417:N3480" si="390">IF(K3417&gt;10,M3417+1,M3417)</f>
        <v>2022</v>
      </c>
      <c r="O3417">
        <f t="shared" ref="O3417:O3480" si="391">D3417*1.9835</f>
        <v>0</v>
      </c>
      <c r="P3417">
        <f t="shared" ref="P3417:P3480" si="392">(D3417-F3417)*1.9835</f>
        <v>0</v>
      </c>
      <c r="Q3417">
        <f t="shared" ref="Q3417:Q3480" si="393">F3417*1.9835</f>
        <v>0</v>
      </c>
    </row>
    <row r="3418" spans="1:17" x14ac:dyDescent="0.3">
      <c r="A3418" s="54">
        <v>13086530</v>
      </c>
      <c r="B3418" s="55" t="s">
        <v>27</v>
      </c>
      <c r="C3418" s="56">
        <v>44630</v>
      </c>
      <c r="D3418" s="54">
        <v>0</v>
      </c>
      <c r="E3418" s="54">
        <v>337.3</v>
      </c>
      <c r="F3418" s="54">
        <v>0</v>
      </c>
      <c r="G3418" s="54">
        <v>0</v>
      </c>
      <c r="H3418" s="54">
        <v>0</v>
      </c>
      <c r="I3418" s="56">
        <v>44630</v>
      </c>
      <c r="J3418" s="54">
        <v>2022</v>
      </c>
      <c r="K3418">
        <f t="shared" si="387"/>
        <v>3</v>
      </c>
      <c r="L3418">
        <f t="shared" si="388"/>
        <v>10</v>
      </c>
      <c r="M3418">
        <f t="shared" si="389"/>
        <v>2022</v>
      </c>
      <c r="N3418">
        <f t="shared" si="390"/>
        <v>2022</v>
      </c>
      <c r="O3418">
        <f t="shared" si="391"/>
        <v>0</v>
      </c>
      <c r="P3418">
        <f t="shared" si="392"/>
        <v>0</v>
      </c>
      <c r="Q3418">
        <f t="shared" si="393"/>
        <v>0</v>
      </c>
    </row>
    <row r="3419" spans="1:17" x14ac:dyDescent="0.3">
      <c r="A3419" s="54">
        <v>13086530</v>
      </c>
      <c r="B3419" s="55" t="s">
        <v>27</v>
      </c>
      <c r="C3419" s="56">
        <v>44631</v>
      </c>
      <c r="D3419" s="54">
        <v>0</v>
      </c>
      <c r="E3419" s="54">
        <v>337.3</v>
      </c>
      <c r="F3419" s="54">
        <v>0</v>
      </c>
      <c r="G3419" s="54">
        <v>0</v>
      </c>
      <c r="H3419" s="54">
        <v>0</v>
      </c>
      <c r="I3419" s="56">
        <v>44631</v>
      </c>
      <c r="J3419" s="54">
        <v>2022</v>
      </c>
      <c r="K3419">
        <f t="shared" si="387"/>
        <v>3</v>
      </c>
      <c r="L3419">
        <f t="shared" si="388"/>
        <v>11</v>
      </c>
      <c r="M3419">
        <f t="shared" si="389"/>
        <v>2022</v>
      </c>
      <c r="N3419">
        <f t="shared" si="390"/>
        <v>2022</v>
      </c>
      <c r="O3419">
        <f t="shared" si="391"/>
        <v>0</v>
      </c>
      <c r="P3419">
        <f t="shared" si="392"/>
        <v>0</v>
      </c>
      <c r="Q3419">
        <f t="shared" si="393"/>
        <v>0</v>
      </c>
    </row>
    <row r="3420" spans="1:17" x14ac:dyDescent="0.3">
      <c r="A3420" s="54">
        <v>13086530</v>
      </c>
      <c r="B3420" s="55" t="s">
        <v>27</v>
      </c>
      <c r="C3420" s="56">
        <v>44632</v>
      </c>
      <c r="D3420" s="54">
        <v>0</v>
      </c>
      <c r="E3420" s="54">
        <v>337.3</v>
      </c>
      <c r="F3420" s="54">
        <v>0</v>
      </c>
      <c r="G3420" s="54">
        <v>0</v>
      </c>
      <c r="H3420" s="54">
        <v>0</v>
      </c>
      <c r="I3420" s="56">
        <v>44632</v>
      </c>
      <c r="J3420" s="54">
        <v>2022</v>
      </c>
      <c r="K3420">
        <f t="shared" si="387"/>
        <v>3</v>
      </c>
      <c r="L3420">
        <f t="shared" si="388"/>
        <v>12</v>
      </c>
      <c r="M3420">
        <f t="shared" si="389"/>
        <v>2022</v>
      </c>
      <c r="N3420">
        <f t="shared" si="390"/>
        <v>2022</v>
      </c>
      <c r="O3420">
        <f t="shared" si="391"/>
        <v>0</v>
      </c>
      <c r="P3420">
        <f t="shared" si="392"/>
        <v>0</v>
      </c>
      <c r="Q3420">
        <f t="shared" si="393"/>
        <v>0</v>
      </c>
    </row>
    <row r="3421" spans="1:17" x14ac:dyDescent="0.3">
      <c r="A3421" s="54">
        <v>13086530</v>
      </c>
      <c r="B3421" s="55" t="s">
        <v>27</v>
      </c>
      <c r="C3421" s="56">
        <v>44633</v>
      </c>
      <c r="D3421" s="54">
        <v>0</v>
      </c>
      <c r="E3421" s="54">
        <v>337.3</v>
      </c>
      <c r="F3421" s="54">
        <v>0</v>
      </c>
      <c r="G3421" s="54">
        <v>0</v>
      </c>
      <c r="H3421" s="54">
        <v>0</v>
      </c>
      <c r="I3421" s="56">
        <v>44633</v>
      </c>
      <c r="J3421" s="54">
        <v>2022</v>
      </c>
      <c r="K3421">
        <f t="shared" si="387"/>
        <v>3</v>
      </c>
      <c r="L3421">
        <f t="shared" si="388"/>
        <v>13</v>
      </c>
      <c r="M3421">
        <f t="shared" si="389"/>
        <v>2022</v>
      </c>
      <c r="N3421">
        <f t="shared" si="390"/>
        <v>2022</v>
      </c>
      <c r="O3421">
        <f t="shared" si="391"/>
        <v>0</v>
      </c>
      <c r="P3421">
        <f t="shared" si="392"/>
        <v>0</v>
      </c>
      <c r="Q3421">
        <f t="shared" si="393"/>
        <v>0</v>
      </c>
    </row>
    <row r="3422" spans="1:17" x14ac:dyDescent="0.3">
      <c r="A3422" s="54">
        <v>13086530</v>
      </c>
      <c r="B3422" s="55" t="s">
        <v>27</v>
      </c>
      <c r="C3422" s="56">
        <v>44634</v>
      </c>
      <c r="D3422" s="54">
        <v>0</v>
      </c>
      <c r="E3422" s="54">
        <v>337.3</v>
      </c>
      <c r="F3422" s="54">
        <v>0</v>
      </c>
      <c r="G3422" s="54">
        <v>0</v>
      </c>
      <c r="H3422" s="54">
        <v>0</v>
      </c>
      <c r="I3422" s="56">
        <v>44634</v>
      </c>
      <c r="J3422" s="54">
        <v>2022</v>
      </c>
      <c r="K3422">
        <f t="shared" si="387"/>
        <v>3</v>
      </c>
      <c r="L3422">
        <f t="shared" si="388"/>
        <v>14</v>
      </c>
      <c r="M3422">
        <f t="shared" si="389"/>
        <v>2022</v>
      </c>
      <c r="N3422">
        <f t="shared" si="390"/>
        <v>2022</v>
      </c>
      <c r="O3422">
        <f t="shared" si="391"/>
        <v>0</v>
      </c>
      <c r="P3422">
        <f t="shared" si="392"/>
        <v>0</v>
      </c>
      <c r="Q3422">
        <f t="shared" si="393"/>
        <v>0</v>
      </c>
    </row>
    <row r="3423" spans="1:17" x14ac:dyDescent="0.3">
      <c r="A3423" s="54">
        <v>13086530</v>
      </c>
      <c r="B3423" s="55" t="s">
        <v>27</v>
      </c>
      <c r="C3423" s="56">
        <v>44635</v>
      </c>
      <c r="D3423" s="54">
        <v>0</v>
      </c>
      <c r="E3423" s="54">
        <v>337.3</v>
      </c>
      <c r="F3423" s="54">
        <v>0</v>
      </c>
      <c r="G3423" s="54">
        <v>0</v>
      </c>
      <c r="H3423" s="54">
        <v>0</v>
      </c>
      <c r="I3423" s="56">
        <v>44635</v>
      </c>
      <c r="J3423" s="54">
        <v>2022</v>
      </c>
      <c r="K3423">
        <f t="shared" si="387"/>
        <v>3</v>
      </c>
      <c r="L3423">
        <f t="shared" si="388"/>
        <v>15</v>
      </c>
      <c r="M3423">
        <f t="shared" si="389"/>
        <v>2022</v>
      </c>
      <c r="N3423">
        <f t="shared" si="390"/>
        <v>2022</v>
      </c>
      <c r="O3423">
        <f t="shared" si="391"/>
        <v>0</v>
      </c>
      <c r="P3423">
        <f t="shared" si="392"/>
        <v>0</v>
      </c>
      <c r="Q3423">
        <f t="shared" si="393"/>
        <v>0</v>
      </c>
    </row>
    <row r="3424" spans="1:17" x14ac:dyDescent="0.3">
      <c r="A3424" s="54">
        <v>13086530</v>
      </c>
      <c r="B3424" s="55" t="s">
        <v>27</v>
      </c>
      <c r="C3424" s="56">
        <v>44636</v>
      </c>
      <c r="D3424" s="54">
        <v>0</v>
      </c>
      <c r="E3424" s="54">
        <v>337.3</v>
      </c>
      <c r="F3424" s="54">
        <v>0</v>
      </c>
      <c r="G3424" s="54">
        <v>0</v>
      </c>
      <c r="H3424" s="54">
        <v>0</v>
      </c>
      <c r="I3424" s="56">
        <v>44636</v>
      </c>
      <c r="J3424" s="54">
        <v>2022</v>
      </c>
      <c r="K3424">
        <f t="shared" si="387"/>
        <v>3</v>
      </c>
      <c r="L3424">
        <f t="shared" si="388"/>
        <v>16</v>
      </c>
      <c r="M3424">
        <f t="shared" si="389"/>
        <v>2022</v>
      </c>
      <c r="N3424">
        <f t="shared" si="390"/>
        <v>2022</v>
      </c>
      <c r="O3424">
        <f t="shared" si="391"/>
        <v>0</v>
      </c>
      <c r="P3424">
        <f t="shared" si="392"/>
        <v>0</v>
      </c>
      <c r="Q3424">
        <f t="shared" si="393"/>
        <v>0</v>
      </c>
    </row>
    <row r="3425" spans="1:18" x14ac:dyDescent="0.3">
      <c r="A3425" s="54">
        <v>13086530</v>
      </c>
      <c r="B3425" s="55" t="s">
        <v>27</v>
      </c>
      <c r="C3425" s="56">
        <v>44637</v>
      </c>
      <c r="D3425" s="54">
        <v>0</v>
      </c>
      <c r="E3425" s="54">
        <v>337.3</v>
      </c>
      <c r="F3425" s="54">
        <v>0</v>
      </c>
      <c r="G3425" s="54">
        <v>0</v>
      </c>
      <c r="H3425" s="54">
        <v>0</v>
      </c>
      <c r="I3425" s="56">
        <v>44637</v>
      </c>
      <c r="J3425" s="54">
        <v>2022</v>
      </c>
      <c r="K3425">
        <f t="shared" si="387"/>
        <v>3</v>
      </c>
      <c r="L3425">
        <f t="shared" si="388"/>
        <v>17</v>
      </c>
      <c r="M3425">
        <f t="shared" si="389"/>
        <v>2022</v>
      </c>
      <c r="N3425">
        <f t="shared" si="390"/>
        <v>2022</v>
      </c>
      <c r="O3425">
        <f t="shared" si="391"/>
        <v>0</v>
      </c>
      <c r="P3425">
        <f t="shared" si="392"/>
        <v>0</v>
      </c>
      <c r="Q3425">
        <f t="shared" si="393"/>
        <v>0</v>
      </c>
    </row>
    <row r="3426" spans="1:18" x14ac:dyDescent="0.3">
      <c r="A3426" s="54">
        <v>13086530</v>
      </c>
      <c r="B3426" s="55" t="s">
        <v>27</v>
      </c>
      <c r="C3426" s="56">
        <v>44638</v>
      </c>
      <c r="D3426" s="54">
        <v>0</v>
      </c>
      <c r="E3426" s="54">
        <v>337.3</v>
      </c>
      <c r="F3426" s="54">
        <v>0</v>
      </c>
      <c r="G3426" s="54">
        <v>0</v>
      </c>
      <c r="H3426" s="54">
        <v>0</v>
      </c>
      <c r="I3426" s="56">
        <v>44638</v>
      </c>
      <c r="J3426" s="54">
        <v>2022</v>
      </c>
      <c r="K3426">
        <f t="shared" si="387"/>
        <v>3</v>
      </c>
      <c r="L3426">
        <f t="shared" si="388"/>
        <v>18</v>
      </c>
      <c r="M3426">
        <f t="shared" si="389"/>
        <v>2022</v>
      </c>
      <c r="N3426">
        <f t="shared" si="390"/>
        <v>2022</v>
      </c>
      <c r="O3426">
        <f t="shared" si="391"/>
        <v>0</v>
      </c>
      <c r="P3426">
        <f t="shared" si="392"/>
        <v>0</v>
      </c>
      <c r="Q3426">
        <f t="shared" si="393"/>
        <v>0</v>
      </c>
    </row>
    <row r="3427" spans="1:18" x14ac:dyDescent="0.3">
      <c r="A3427" s="54">
        <v>13086530</v>
      </c>
      <c r="B3427" s="55" t="s">
        <v>27</v>
      </c>
      <c r="C3427" s="56">
        <v>44639</v>
      </c>
      <c r="D3427" s="54">
        <v>0</v>
      </c>
      <c r="E3427" s="54">
        <v>337.3</v>
      </c>
      <c r="F3427" s="54">
        <v>0</v>
      </c>
      <c r="G3427" s="54">
        <v>0</v>
      </c>
      <c r="H3427" s="54">
        <v>0</v>
      </c>
      <c r="I3427" s="56">
        <v>44639</v>
      </c>
      <c r="J3427" s="54">
        <v>2022</v>
      </c>
      <c r="K3427">
        <f t="shared" si="387"/>
        <v>3</v>
      </c>
      <c r="L3427">
        <f t="shared" si="388"/>
        <v>19</v>
      </c>
      <c r="M3427">
        <f t="shared" si="389"/>
        <v>2022</v>
      </c>
      <c r="N3427">
        <f t="shared" si="390"/>
        <v>2022</v>
      </c>
      <c r="O3427">
        <f t="shared" si="391"/>
        <v>0</v>
      </c>
      <c r="P3427">
        <f t="shared" si="392"/>
        <v>0</v>
      </c>
      <c r="Q3427">
        <f t="shared" si="393"/>
        <v>0</v>
      </c>
    </row>
    <row r="3428" spans="1:18" x14ac:dyDescent="0.3">
      <c r="A3428" s="54">
        <v>13086530</v>
      </c>
      <c r="B3428" s="55" t="s">
        <v>27</v>
      </c>
      <c r="C3428" s="56">
        <v>44640</v>
      </c>
      <c r="D3428" s="54">
        <v>0</v>
      </c>
      <c r="E3428" s="54">
        <v>337.3</v>
      </c>
      <c r="F3428" s="54">
        <v>0</v>
      </c>
      <c r="G3428" s="54">
        <v>0</v>
      </c>
      <c r="H3428" s="54">
        <v>0</v>
      </c>
      <c r="I3428" s="56">
        <v>44640</v>
      </c>
      <c r="J3428" s="54">
        <v>2022</v>
      </c>
      <c r="K3428">
        <f t="shared" si="387"/>
        <v>3</v>
      </c>
      <c r="L3428">
        <f t="shared" si="388"/>
        <v>20</v>
      </c>
      <c r="M3428">
        <f t="shared" si="389"/>
        <v>2022</v>
      </c>
      <c r="N3428">
        <f t="shared" si="390"/>
        <v>2022</v>
      </c>
      <c r="O3428">
        <f t="shared" si="391"/>
        <v>0</v>
      </c>
      <c r="P3428">
        <f t="shared" si="392"/>
        <v>0</v>
      </c>
      <c r="Q3428">
        <f t="shared" si="393"/>
        <v>0</v>
      </c>
    </row>
    <row r="3429" spans="1:18" x14ac:dyDescent="0.3">
      <c r="A3429" s="54">
        <v>13086530</v>
      </c>
      <c r="B3429" s="55" t="s">
        <v>27</v>
      </c>
      <c r="C3429" s="56">
        <v>44641</v>
      </c>
      <c r="D3429" s="54">
        <v>142</v>
      </c>
      <c r="E3429" s="54">
        <v>618.1</v>
      </c>
      <c r="F3429" s="54">
        <v>0</v>
      </c>
      <c r="G3429" s="54">
        <v>0</v>
      </c>
      <c r="H3429" s="54">
        <v>0</v>
      </c>
      <c r="I3429" s="56">
        <v>44641</v>
      </c>
      <c r="J3429" s="54">
        <v>2022</v>
      </c>
      <c r="K3429">
        <f t="shared" si="387"/>
        <v>3</v>
      </c>
      <c r="L3429">
        <f t="shared" si="388"/>
        <v>21</v>
      </c>
      <c r="M3429">
        <f t="shared" si="389"/>
        <v>2022</v>
      </c>
      <c r="N3429">
        <f t="shared" si="390"/>
        <v>2022</v>
      </c>
      <c r="O3429">
        <f t="shared" si="391"/>
        <v>281.65699999999998</v>
      </c>
      <c r="P3429">
        <f t="shared" si="392"/>
        <v>281.65699999999998</v>
      </c>
      <c r="Q3429">
        <f t="shared" si="393"/>
        <v>0</v>
      </c>
    </row>
    <row r="3430" spans="1:18" x14ac:dyDescent="0.3">
      <c r="A3430" s="54">
        <v>13086530</v>
      </c>
      <c r="B3430" s="55" t="s">
        <v>27</v>
      </c>
      <c r="C3430" s="56">
        <v>44642</v>
      </c>
      <c r="D3430" s="54">
        <v>557</v>
      </c>
      <c r="E3430" s="54">
        <v>1722.9</v>
      </c>
      <c r="F3430" s="54">
        <v>61</v>
      </c>
      <c r="G3430" s="54">
        <v>122</v>
      </c>
      <c r="H3430" s="54">
        <v>-121.8</v>
      </c>
      <c r="I3430" s="56">
        <v>44642</v>
      </c>
      <c r="J3430" s="54">
        <v>2022</v>
      </c>
      <c r="K3430">
        <f t="shared" si="387"/>
        <v>3</v>
      </c>
      <c r="L3430">
        <f t="shared" si="388"/>
        <v>22</v>
      </c>
      <c r="M3430">
        <f t="shared" si="389"/>
        <v>2022</v>
      </c>
      <c r="N3430">
        <f t="shared" si="390"/>
        <v>2022</v>
      </c>
      <c r="O3430">
        <f t="shared" si="391"/>
        <v>1104.8095000000001</v>
      </c>
      <c r="P3430">
        <f t="shared" si="392"/>
        <v>983.81600000000003</v>
      </c>
      <c r="Q3430">
        <f t="shared" si="393"/>
        <v>120.9935</v>
      </c>
    </row>
    <row r="3431" spans="1:18" x14ac:dyDescent="0.3">
      <c r="A3431" s="54">
        <v>13086530</v>
      </c>
      <c r="B3431" s="55" t="s">
        <v>27</v>
      </c>
      <c r="C3431" s="56">
        <v>44643</v>
      </c>
      <c r="D3431" s="54">
        <v>570</v>
      </c>
      <c r="E3431" s="54">
        <v>2854.3</v>
      </c>
      <c r="F3431" s="54">
        <v>85</v>
      </c>
      <c r="G3431" s="54">
        <v>291</v>
      </c>
      <c r="H3431" s="54">
        <v>-290.89999999999998</v>
      </c>
      <c r="I3431" s="56">
        <v>44643</v>
      </c>
      <c r="J3431" s="54">
        <v>2022</v>
      </c>
      <c r="K3431">
        <f t="shared" si="387"/>
        <v>3</v>
      </c>
      <c r="L3431">
        <f t="shared" si="388"/>
        <v>23</v>
      </c>
      <c r="M3431">
        <f t="shared" si="389"/>
        <v>2022</v>
      </c>
      <c r="N3431">
        <f t="shared" si="390"/>
        <v>2022</v>
      </c>
      <c r="O3431">
        <f t="shared" si="391"/>
        <v>1130.595</v>
      </c>
      <c r="P3431">
        <f t="shared" si="392"/>
        <v>961.99750000000006</v>
      </c>
      <c r="Q3431">
        <f t="shared" si="393"/>
        <v>168.5975</v>
      </c>
    </row>
    <row r="3432" spans="1:18" x14ac:dyDescent="0.3">
      <c r="A3432" s="54">
        <v>13086530</v>
      </c>
      <c r="B3432" s="55" t="s">
        <v>27</v>
      </c>
      <c r="C3432" s="56">
        <v>44644</v>
      </c>
      <c r="D3432" s="54">
        <v>622</v>
      </c>
      <c r="E3432" s="54">
        <v>4088.1</v>
      </c>
      <c r="F3432" s="54">
        <v>118</v>
      </c>
      <c r="G3432" s="54">
        <v>525</v>
      </c>
      <c r="H3432" s="54">
        <v>-525.1</v>
      </c>
      <c r="I3432" s="56">
        <v>44644</v>
      </c>
      <c r="J3432" s="54">
        <v>2022</v>
      </c>
      <c r="K3432">
        <f t="shared" si="387"/>
        <v>3</v>
      </c>
      <c r="L3432">
        <f t="shared" si="388"/>
        <v>24</v>
      </c>
      <c r="M3432">
        <f t="shared" si="389"/>
        <v>2022</v>
      </c>
      <c r="N3432">
        <f t="shared" si="390"/>
        <v>2022</v>
      </c>
      <c r="O3432">
        <f t="shared" si="391"/>
        <v>1233.7370000000001</v>
      </c>
      <c r="P3432">
        <f t="shared" si="392"/>
        <v>999.68399999999997</v>
      </c>
      <c r="Q3432">
        <f t="shared" si="393"/>
        <v>234.053</v>
      </c>
    </row>
    <row r="3433" spans="1:18" x14ac:dyDescent="0.3">
      <c r="A3433" s="54">
        <v>13086530</v>
      </c>
      <c r="B3433" s="55" t="s">
        <v>27</v>
      </c>
      <c r="C3433" s="56">
        <v>44645</v>
      </c>
      <c r="D3433" s="54">
        <v>622</v>
      </c>
      <c r="E3433" s="54">
        <v>5322</v>
      </c>
      <c r="F3433" s="54">
        <v>105</v>
      </c>
      <c r="G3433" s="54">
        <v>733</v>
      </c>
      <c r="H3433" s="54">
        <v>-732.8</v>
      </c>
      <c r="I3433" s="56">
        <v>44645</v>
      </c>
      <c r="J3433" s="54">
        <v>2022</v>
      </c>
      <c r="K3433">
        <f t="shared" si="387"/>
        <v>3</v>
      </c>
      <c r="L3433">
        <f t="shared" si="388"/>
        <v>25</v>
      </c>
      <c r="M3433">
        <f t="shared" si="389"/>
        <v>2022</v>
      </c>
      <c r="N3433">
        <f t="shared" si="390"/>
        <v>2022</v>
      </c>
      <c r="O3433">
        <f t="shared" si="391"/>
        <v>1233.7370000000001</v>
      </c>
      <c r="P3433">
        <f t="shared" si="392"/>
        <v>1025.4694999999999</v>
      </c>
      <c r="Q3433">
        <f t="shared" si="393"/>
        <v>208.26750000000001</v>
      </c>
    </row>
    <row r="3434" spans="1:18" x14ac:dyDescent="0.3">
      <c r="A3434" s="54">
        <v>13086530</v>
      </c>
      <c r="B3434" s="55" t="s">
        <v>27</v>
      </c>
      <c r="C3434" s="56">
        <v>44646</v>
      </c>
      <c r="D3434" s="54">
        <v>584</v>
      </c>
      <c r="E3434" s="54">
        <v>6480.3</v>
      </c>
      <c r="F3434" s="54">
        <v>61</v>
      </c>
      <c r="G3434" s="54">
        <v>854</v>
      </c>
      <c r="H3434" s="54">
        <v>-854.2</v>
      </c>
      <c r="I3434" s="56">
        <v>44646</v>
      </c>
      <c r="J3434" s="54">
        <v>2022</v>
      </c>
      <c r="K3434">
        <f t="shared" si="387"/>
        <v>3</v>
      </c>
      <c r="L3434">
        <f t="shared" si="388"/>
        <v>26</v>
      </c>
      <c r="M3434">
        <f t="shared" si="389"/>
        <v>2022</v>
      </c>
      <c r="N3434">
        <f t="shared" si="390"/>
        <v>2022</v>
      </c>
      <c r="O3434">
        <f t="shared" si="391"/>
        <v>1158.364</v>
      </c>
      <c r="P3434">
        <f t="shared" si="392"/>
        <v>1037.3705</v>
      </c>
      <c r="Q3434">
        <f t="shared" si="393"/>
        <v>120.9935</v>
      </c>
    </row>
    <row r="3435" spans="1:18" x14ac:dyDescent="0.3">
      <c r="A3435" s="54">
        <v>13086530</v>
      </c>
      <c r="B3435" s="55" t="s">
        <v>27</v>
      </c>
      <c r="C3435" s="56">
        <v>44647</v>
      </c>
      <c r="D3435" s="54">
        <v>532</v>
      </c>
      <c r="E3435" s="54">
        <v>7535.9</v>
      </c>
      <c r="F3435" s="54">
        <v>1.2</v>
      </c>
      <c r="G3435" s="54">
        <v>857</v>
      </c>
      <c r="H3435" s="54">
        <v>-856.5</v>
      </c>
      <c r="I3435" s="56">
        <v>44647</v>
      </c>
      <c r="J3435" s="54">
        <v>2022</v>
      </c>
      <c r="K3435">
        <f t="shared" si="387"/>
        <v>3</v>
      </c>
      <c r="L3435">
        <f t="shared" si="388"/>
        <v>27</v>
      </c>
      <c r="M3435">
        <f t="shared" si="389"/>
        <v>2022</v>
      </c>
      <c r="N3435">
        <f t="shared" si="390"/>
        <v>2022</v>
      </c>
      <c r="O3435">
        <f t="shared" si="391"/>
        <v>1055.222</v>
      </c>
      <c r="P3435">
        <f t="shared" si="392"/>
        <v>1052.8417999999999</v>
      </c>
      <c r="Q3435">
        <f t="shared" si="393"/>
        <v>2.3801999999999999</v>
      </c>
    </row>
    <row r="3436" spans="1:18" x14ac:dyDescent="0.3">
      <c r="A3436" s="54">
        <v>13086530</v>
      </c>
      <c r="B3436" s="55" t="s">
        <v>27</v>
      </c>
      <c r="C3436" s="56">
        <v>44648</v>
      </c>
      <c r="D3436" s="54">
        <v>502</v>
      </c>
      <c r="E3436" s="54">
        <v>8530.5</v>
      </c>
      <c r="F3436" s="54">
        <v>0</v>
      </c>
      <c r="G3436" s="54">
        <v>857</v>
      </c>
      <c r="H3436" s="54">
        <v>-856.5</v>
      </c>
      <c r="I3436" s="56">
        <v>44648</v>
      </c>
      <c r="J3436" s="54">
        <v>2022</v>
      </c>
      <c r="K3436">
        <f t="shared" si="387"/>
        <v>3</v>
      </c>
      <c r="L3436">
        <f t="shared" si="388"/>
        <v>28</v>
      </c>
      <c r="M3436">
        <f t="shared" si="389"/>
        <v>2022</v>
      </c>
      <c r="N3436">
        <f t="shared" si="390"/>
        <v>2022</v>
      </c>
      <c r="O3436">
        <f t="shared" si="391"/>
        <v>995.71699999999998</v>
      </c>
      <c r="P3436">
        <f t="shared" si="392"/>
        <v>995.71699999999998</v>
      </c>
      <c r="Q3436">
        <f t="shared" si="393"/>
        <v>0</v>
      </c>
    </row>
    <row r="3437" spans="1:18" x14ac:dyDescent="0.3">
      <c r="A3437" s="54">
        <v>13086530</v>
      </c>
      <c r="B3437" s="55" t="s">
        <v>27</v>
      </c>
      <c r="C3437" s="56">
        <v>44649</v>
      </c>
      <c r="D3437" s="54">
        <v>412</v>
      </c>
      <c r="E3437" s="54">
        <v>9347.2000000000007</v>
      </c>
      <c r="F3437" s="54">
        <v>0</v>
      </c>
      <c r="G3437" s="54">
        <v>857</v>
      </c>
      <c r="H3437" s="54">
        <v>-856.5</v>
      </c>
      <c r="I3437" s="56">
        <v>44649</v>
      </c>
      <c r="J3437" s="54">
        <v>2022</v>
      </c>
      <c r="K3437">
        <f t="shared" si="387"/>
        <v>3</v>
      </c>
      <c r="L3437">
        <f t="shared" si="388"/>
        <v>29</v>
      </c>
      <c r="M3437">
        <f t="shared" si="389"/>
        <v>2022</v>
      </c>
      <c r="N3437">
        <f t="shared" si="390"/>
        <v>2022</v>
      </c>
      <c r="O3437">
        <f t="shared" si="391"/>
        <v>817.202</v>
      </c>
      <c r="P3437">
        <f t="shared" si="392"/>
        <v>817.202</v>
      </c>
      <c r="Q3437">
        <f t="shared" si="393"/>
        <v>0</v>
      </c>
    </row>
    <row r="3438" spans="1:18" x14ac:dyDescent="0.3">
      <c r="A3438" s="54">
        <v>13086530</v>
      </c>
      <c r="B3438" s="55" t="s">
        <v>27</v>
      </c>
      <c r="C3438" s="56">
        <v>44650</v>
      </c>
      <c r="D3438" s="54">
        <v>431</v>
      </c>
      <c r="E3438" s="54">
        <v>10201.6</v>
      </c>
      <c r="F3438" s="54">
        <v>0</v>
      </c>
      <c r="G3438" s="54">
        <v>857</v>
      </c>
      <c r="H3438" s="54">
        <v>-856.5</v>
      </c>
      <c r="I3438" s="56">
        <v>44650</v>
      </c>
      <c r="J3438" s="54">
        <v>2022</v>
      </c>
      <c r="K3438">
        <f t="shared" si="387"/>
        <v>3</v>
      </c>
      <c r="L3438">
        <f t="shared" si="388"/>
        <v>30</v>
      </c>
      <c r="M3438">
        <f t="shared" si="389"/>
        <v>2022</v>
      </c>
      <c r="N3438">
        <f t="shared" si="390"/>
        <v>2022</v>
      </c>
      <c r="O3438">
        <f t="shared" si="391"/>
        <v>854.88850000000002</v>
      </c>
      <c r="P3438">
        <f t="shared" si="392"/>
        <v>854.88850000000002</v>
      </c>
      <c r="Q3438">
        <f t="shared" si="393"/>
        <v>0</v>
      </c>
    </row>
    <row r="3439" spans="1:18" x14ac:dyDescent="0.3">
      <c r="A3439" s="54">
        <v>13086530</v>
      </c>
      <c r="B3439" s="55" t="s">
        <v>27</v>
      </c>
      <c r="C3439" s="56">
        <v>44651</v>
      </c>
      <c r="D3439" s="54">
        <v>446</v>
      </c>
      <c r="E3439" s="54">
        <v>11085.6</v>
      </c>
      <c r="F3439" s="54">
        <v>0</v>
      </c>
      <c r="G3439" s="54">
        <v>857</v>
      </c>
      <c r="H3439" s="54">
        <v>-856.5</v>
      </c>
      <c r="I3439" s="56">
        <v>44651</v>
      </c>
      <c r="J3439" s="54">
        <v>2022</v>
      </c>
      <c r="K3439">
        <f t="shared" si="387"/>
        <v>3</v>
      </c>
      <c r="L3439">
        <f t="shared" si="388"/>
        <v>31</v>
      </c>
      <c r="M3439">
        <f t="shared" si="389"/>
        <v>2022</v>
      </c>
      <c r="N3439">
        <f t="shared" si="390"/>
        <v>2022</v>
      </c>
      <c r="O3439">
        <f t="shared" si="391"/>
        <v>884.64099999999996</v>
      </c>
      <c r="P3439">
        <f t="shared" si="392"/>
        <v>884.64099999999996</v>
      </c>
      <c r="Q3439">
        <f t="shared" si="393"/>
        <v>0</v>
      </c>
    </row>
    <row r="3440" spans="1:18" x14ac:dyDescent="0.3">
      <c r="A3440" s="54">
        <v>13086530</v>
      </c>
      <c r="B3440" s="55" t="s">
        <v>27</v>
      </c>
      <c r="C3440" s="56">
        <v>44652</v>
      </c>
      <c r="D3440" s="54">
        <v>455</v>
      </c>
      <c r="E3440" s="54">
        <v>11987.6</v>
      </c>
      <c r="F3440" s="54">
        <v>0</v>
      </c>
      <c r="G3440" s="54">
        <v>857</v>
      </c>
      <c r="H3440" s="54">
        <v>-856.5</v>
      </c>
      <c r="I3440" s="56">
        <v>44652</v>
      </c>
      <c r="J3440" s="54">
        <v>2022</v>
      </c>
      <c r="K3440">
        <f t="shared" si="387"/>
        <v>4</v>
      </c>
      <c r="L3440">
        <f t="shared" si="388"/>
        <v>1</v>
      </c>
      <c r="M3440">
        <f t="shared" si="389"/>
        <v>2022</v>
      </c>
      <c r="N3440">
        <f t="shared" si="390"/>
        <v>2022</v>
      </c>
      <c r="O3440">
        <f t="shared" si="391"/>
        <v>902.49250000000006</v>
      </c>
      <c r="P3440">
        <f t="shared" si="392"/>
        <v>902.49250000000006</v>
      </c>
      <c r="Q3440">
        <f t="shared" si="393"/>
        <v>0</v>
      </c>
      <c r="R3440" s="5" t="s">
        <v>53</v>
      </c>
    </row>
    <row r="3441" spans="1:18" x14ac:dyDescent="0.3">
      <c r="A3441" s="54">
        <v>13086530</v>
      </c>
      <c r="B3441" s="55" t="s">
        <v>27</v>
      </c>
      <c r="C3441" s="56">
        <v>44653</v>
      </c>
      <c r="D3441" s="54">
        <v>479</v>
      </c>
      <c r="E3441" s="54">
        <v>12938.5</v>
      </c>
      <c r="F3441" s="54">
        <v>0</v>
      </c>
      <c r="G3441" s="54">
        <v>857</v>
      </c>
      <c r="H3441" s="54">
        <v>-856.5</v>
      </c>
      <c r="I3441" s="56">
        <v>44653</v>
      </c>
      <c r="J3441" s="54">
        <v>2022</v>
      </c>
      <c r="K3441">
        <f t="shared" si="387"/>
        <v>4</v>
      </c>
      <c r="L3441">
        <f t="shared" si="388"/>
        <v>2</v>
      </c>
      <c r="M3441">
        <f t="shared" si="389"/>
        <v>2022</v>
      </c>
      <c r="N3441">
        <f t="shared" si="390"/>
        <v>2022</v>
      </c>
      <c r="O3441">
        <f t="shared" si="391"/>
        <v>950.09649999999999</v>
      </c>
      <c r="P3441">
        <f t="shared" si="392"/>
        <v>950.09649999999999</v>
      </c>
      <c r="Q3441">
        <f t="shared" si="393"/>
        <v>0</v>
      </c>
      <c r="R3441" s="5" t="s">
        <v>53</v>
      </c>
    </row>
    <row r="3442" spans="1:18" x14ac:dyDescent="0.3">
      <c r="A3442" s="54">
        <v>13086530</v>
      </c>
      <c r="B3442" s="55" t="s">
        <v>27</v>
      </c>
      <c r="C3442" s="56">
        <v>44654</v>
      </c>
      <c r="D3442" s="54">
        <v>308</v>
      </c>
      <c r="E3442" s="54">
        <v>13548.8</v>
      </c>
      <c r="F3442" s="54">
        <v>0</v>
      </c>
      <c r="G3442" s="54">
        <v>857</v>
      </c>
      <c r="H3442" s="54">
        <v>-856.5</v>
      </c>
      <c r="I3442" s="56">
        <v>44654</v>
      </c>
      <c r="J3442" s="54">
        <v>2022</v>
      </c>
      <c r="K3442">
        <f t="shared" si="387"/>
        <v>4</v>
      </c>
      <c r="L3442">
        <f t="shared" si="388"/>
        <v>3</v>
      </c>
      <c r="M3442">
        <f t="shared" si="389"/>
        <v>2022</v>
      </c>
      <c r="N3442">
        <f t="shared" si="390"/>
        <v>2022</v>
      </c>
      <c r="O3442">
        <f t="shared" si="391"/>
        <v>610.91800000000001</v>
      </c>
      <c r="P3442">
        <f t="shared" si="392"/>
        <v>610.91800000000001</v>
      </c>
      <c r="Q3442">
        <f t="shared" si="393"/>
        <v>0</v>
      </c>
      <c r="R3442" s="5" t="s">
        <v>53</v>
      </c>
    </row>
    <row r="3443" spans="1:18" x14ac:dyDescent="0.3">
      <c r="A3443" s="54">
        <v>13086530</v>
      </c>
      <c r="B3443" s="55" t="s">
        <v>27</v>
      </c>
      <c r="C3443" s="56">
        <v>44655</v>
      </c>
      <c r="D3443" s="54">
        <v>0</v>
      </c>
      <c r="E3443" s="54">
        <v>13548.8</v>
      </c>
      <c r="F3443" s="54">
        <v>0</v>
      </c>
      <c r="G3443" s="54">
        <v>0</v>
      </c>
      <c r="H3443" s="54">
        <v>0</v>
      </c>
      <c r="I3443" s="56">
        <v>44655</v>
      </c>
      <c r="J3443" s="54">
        <v>2022</v>
      </c>
      <c r="K3443">
        <f t="shared" si="387"/>
        <v>4</v>
      </c>
      <c r="L3443">
        <f t="shared" si="388"/>
        <v>4</v>
      </c>
      <c r="M3443">
        <f t="shared" si="389"/>
        <v>2022</v>
      </c>
      <c r="N3443">
        <f t="shared" si="390"/>
        <v>2022</v>
      </c>
      <c r="O3443">
        <f t="shared" si="391"/>
        <v>0</v>
      </c>
      <c r="P3443">
        <f t="shared" si="392"/>
        <v>0</v>
      </c>
      <c r="Q3443">
        <f t="shared" si="393"/>
        <v>0</v>
      </c>
    </row>
    <row r="3444" spans="1:18" x14ac:dyDescent="0.3">
      <c r="A3444" s="54">
        <v>13086530</v>
      </c>
      <c r="B3444" s="55" t="s">
        <v>27</v>
      </c>
      <c r="C3444" s="56">
        <v>44656</v>
      </c>
      <c r="D3444" s="54">
        <v>0</v>
      </c>
      <c r="E3444" s="54">
        <v>13548.8</v>
      </c>
      <c r="F3444" s="54">
        <v>0</v>
      </c>
      <c r="G3444" s="54">
        <v>0</v>
      </c>
      <c r="H3444" s="54">
        <v>0</v>
      </c>
      <c r="I3444" s="56">
        <v>44656</v>
      </c>
      <c r="J3444" s="54">
        <v>2022</v>
      </c>
      <c r="K3444">
        <f t="shared" si="387"/>
        <v>4</v>
      </c>
      <c r="L3444">
        <f t="shared" si="388"/>
        <v>5</v>
      </c>
      <c r="M3444">
        <f t="shared" si="389"/>
        <v>2022</v>
      </c>
      <c r="N3444">
        <f t="shared" si="390"/>
        <v>2022</v>
      </c>
      <c r="O3444">
        <f t="shared" si="391"/>
        <v>0</v>
      </c>
      <c r="P3444">
        <f t="shared" si="392"/>
        <v>0</v>
      </c>
      <c r="Q3444">
        <f t="shared" si="393"/>
        <v>0</v>
      </c>
    </row>
    <row r="3445" spans="1:18" x14ac:dyDescent="0.3">
      <c r="A3445" s="54">
        <v>13086530</v>
      </c>
      <c r="B3445" s="55" t="s">
        <v>27</v>
      </c>
      <c r="C3445" s="56">
        <v>44657</v>
      </c>
      <c r="D3445" s="54">
        <v>0</v>
      </c>
      <c r="E3445" s="54">
        <v>13548.8</v>
      </c>
      <c r="F3445" s="54">
        <v>0</v>
      </c>
      <c r="G3445" s="54">
        <v>0</v>
      </c>
      <c r="H3445" s="54">
        <v>0</v>
      </c>
      <c r="I3445" s="56">
        <v>44657</v>
      </c>
      <c r="J3445" s="54">
        <v>2022</v>
      </c>
      <c r="K3445">
        <f t="shared" si="387"/>
        <v>4</v>
      </c>
      <c r="L3445">
        <f t="shared" si="388"/>
        <v>6</v>
      </c>
      <c r="M3445">
        <f t="shared" si="389"/>
        <v>2022</v>
      </c>
      <c r="N3445">
        <f t="shared" si="390"/>
        <v>2022</v>
      </c>
      <c r="O3445">
        <f t="shared" si="391"/>
        <v>0</v>
      </c>
      <c r="P3445">
        <f t="shared" si="392"/>
        <v>0</v>
      </c>
      <c r="Q3445">
        <f t="shared" si="393"/>
        <v>0</v>
      </c>
    </row>
    <row r="3446" spans="1:18" x14ac:dyDescent="0.3">
      <c r="A3446" s="54">
        <v>13086530</v>
      </c>
      <c r="B3446" s="55" t="s">
        <v>27</v>
      </c>
      <c r="C3446" s="56">
        <v>44658</v>
      </c>
      <c r="D3446" s="54">
        <v>0</v>
      </c>
      <c r="E3446" s="54">
        <v>13548.8</v>
      </c>
      <c r="F3446" s="54">
        <v>0</v>
      </c>
      <c r="G3446" s="54">
        <v>0</v>
      </c>
      <c r="H3446" s="54">
        <v>0</v>
      </c>
      <c r="I3446" s="56">
        <v>44658</v>
      </c>
      <c r="J3446" s="54">
        <v>2022</v>
      </c>
      <c r="K3446">
        <f t="shared" si="387"/>
        <v>4</v>
      </c>
      <c r="L3446">
        <f t="shared" si="388"/>
        <v>7</v>
      </c>
      <c r="M3446">
        <f t="shared" si="389"/>
        <v>2022</v>
      </c>
      <c r="N3446">
        <f t="shared" si="390"/>
        <v>2022</v>
      </c>
      <c r="O3446">
        <f t="shared" si="391"/>
        <v>0</v>
      </c>
      <c r="P3446">
        <f t="shared" si="392"/>
        <v>0</v>
      </c>
      <c r="Q3446">
        <f t="shared" si="393"/>
        <v>0</v>
      </c>
    </row>
    <row r="3447" spans="1:18" x14ac:dyDescent="0.3">
      <c r="A3447" s="54">
        <v>13086530</v>
      </c>
      <c r="B3447" s="55" t="s">
        <v>27</v>
      </c>
      <c r="C3447" s="56">
        <v>44659</v>
      </c>
      <c r="D3447" s="54">
        <v>0</v>
      </c>
      <c r="E3447" s="54">
        <v>13548.8</v>
      </c>
      <c r="F3447" s="54">
        <v>0</v>
      </c>
      <c r="G3447" s="54">
        <v>0</v>
      </c>
      <c r="H3447" s="54">
        <v>0</v>
      </c>
      <c r="I3447" s="56">
        <v>44659</v>
      </c>
      <c r="J3447" s="54">
        <v>2022</v>
      </c>
      <c r="K3447">
        <f t="shared" si="387"/>
        <v>4</v>
      </c>
      <c r="L3447">
        <f t="shared" si="388"/>
        <v>8</v>
      </c>
      <c r="M3447">
        <f t="shared" si="389"/>
        <v>2022</v>
      </c>
      <c r="N3447">
        <f t="shared" si="390"/>
        <v>2022</v>
      </c>
      <c r="O3447">
        <f t="shared" si="391"/>
        <v>0</v>
      </c>
      <c r="P3447">
        <f t="shared" si="392"/>
        <v>0</v>
      </c>
      <c r="Q3447">
        <f t="shared" si="393"/>
        <v>0</v>
      </c>
    </row>
    <row r="3448" spans="1:18" x14ac:dyDescent="0.3">
      <c r="A3448" s="54">
        <v>13086530</v>
      </c>
      <c r="B3448" s="55" t="s">
        <v>27</v>
      </c>
      <c r="C3448" s="56">
        <v>44660</v>
      </c>
      <c r="D3448" s="54">
        <v>0</v>
      </c>
      <c r="E3448" s="54">
        <v>13548.8</v>
      </c>
      <c r="F3448" s="54">
        <v>0</v>
      </c>
      <c r="G3448" s="54">
        <v>0</v>
      </c>
      <c r="H3448" s="54">
        <v>0</v>
      </c>
      <c r="I3448" s="56">
        <v>44660</v>
      </c>
      <c r="J3448" s="54">
        <v>2022</v>
      </c>
      <c r="K3448">
        <f t="shared" si="387"/>
        <v>4</v>
      </c>
      <c r="L3448">
        <f t="shared" si="388"/>
        <v>9</v>
      </c>
      <c r="M3448">
        <f t="shared" si="389"/>
        <v>2022</v>
      </c>
      <c r="N3448">
        <f t="shared" si="390"/>
        <v>2022</v>
      </c>
      <c r="O3448">
        <f t="shared" si="391"/>
        <v>0</v>
      </c>
      <c r="P3448">
        <f t="shared" si="392"/>
        <v>0</v>
      </c>
      <c r="Q3448">
        <f t="shared" si="393"/>
        <v>0</v>
      </c>
    </row>
    <row r="3449" spans="1:18" x14ac:dyDescent="0.3">
      <c r="A3449" s="54">
        <v>13086530</v>
      </c>
      <c r="B3449" s="55" t="s">
        <v>27</v>
      </c>
      <c r="C3449" s="56">
        <v>44661</v>
      </c>
      <c r="D3449" s="54">
        <v>0</v>
      </c>
      <c r="E3449" s="54">
        <v>13548.8</v>
      </c>
      <c r="F3449" s="54">
        <v>0</v>
      </c>
      <c r="G3449" s="54">
        <v>0</v>
      </c>
      <c r="H3449" s="54">
        <v>0</v>
      </c>
      <c r="I3449" s="56">
        <v>44661</v>
      </c>
      <c r="J3449" s="54">
        <v>2022</v>
      </c>
      <c r="K3449">
        <f t="shared" si="387"/>
        <v>4</v>
      </c>
      <c r="L3449">
        <f t="shared" si="388"/>
        <v>10</v>
      </c>
      <c r="M3449">
        <f t="shared" si="389"/>
        <v>2022</v>
      </c>
      <c r="N3449">
        <f t="shared" si="390"/>
        <v>2022</v>
      </c>
      <c r="O3449">
        <f t="shared" si="391"/>
        <v>0</v>
      </c>
      <c r="P3449">
        <f t="shared" si="392"/>
        <v>0</v>
      </c>
      <c r="Q3449">
        <f t="shared" si="393"/>
        <v>0</v>
      </c>
    </row>
    <row r="3450" spans="1:18" x14ac:dyDescent="0.3">
      <c r="A3450" s="54">
        <v>13086530</v>
      </c>
      <c r="B3450" s="55" t="s">
        <v>27</v>
      </c>
      <c r="C3450" s="56">
        <v>44662</v>
      </c>
      <c r="D3450" s="54">
        <v>0</v>
      </c>
      <c r="E3450" s="54">
        <v>13548.8</v>
      </c>
      <c r="F3450" s="54">
        <v>0</v>
      </c>
      <c r="G3450" s="54">
        <v>0</v>
      </c>
      <c r="H3450" s="54">
        <v>0</v>
      </c>
      <c r="I3450" s="56">
        <v>44662</v>
      </c>
      <c r="J3450" s="54">
        <v>2022</v>
      </c>
      <c r="K3450">
        <f t="shared" si="387"/>
        <v>4</v>
      </c>
      <c r="L3450">
        <f t="shared" si="388"/>
        <v>11</v>
      </c>
      <c r="M3450">
        <f t="shared" si="389"/>
        <v>2022</v>
      </c>
      <c r="N3450">
        <f t="shared" si="390"/>
        <v>2022</v>
      </c>
      <c r="O3450">
        <f t="shared" si="391"/>
        <v>0</v>
      </c>
      <c r="P3450">
        <f t="shared" si="392"/>
        <v>0</v>
      </c>
      <c r="Q3450">
        <f t="shared" si="393"/>
        <v>0</v>
      </c>
    </row>
    <row r="3451" spans="1:18" x14ac:dyDescent="0.3">
      <c r="A3451" s="54">
        <v>13086530</v>
      </c>
      <c r="B3451" s="55" t="s">
        <v>27</v>
      </c>
      <c r="C3451" s="56">
        <v>44663</v>
      </c>
      <c r="D3451" s="54">
        <v>0</v>
      </c>
      <c r="E3451" s="54">
        <v>13548.8</v>
      </c>
      <c r="F3451" s="54">
        <v>0</v>
      </c>
      <c r="G3451" s="54">
        <v>0</v>
      </c>
      <c r="H3451" s="54">
        <v>0</v>
      </c>
      <c r="I3451" s="56">
        <v>44663</v>
      </c>
      <c r="J3451" s="54">
        <v>2022</v>
      </c>
      <c r="K3451">
        <f t="shared" si="387"/>
        <v>4</v>
      </c>
      <c r="L3451">
        <f t="shared" si="388"/>
        <v>12</v>
      </c>
      <c r="M3451">
        <f t="shared" si="389"/>
        <v>2022</v>
      </c>
      <c r="N3451">
        <f t="shared" si="390"/>
        <v>2022</v>
      </c>
      <c r="O3451">
        <f t="shared" si="391"/>
        <v>0</v>
      </c>
      <c r="P3451">
        <f t="shared" si="392"/>
        <v>0</v>
      </c>
      <c r="Q3451">
        <f t="shared" si="393"/>
        <v>0</v>
      </c>
    </row>
    <row r="3452" spans="1:18" x14ac:dyDescent="0.3">
      <c r="A3452" s="54">
        <v>13086530</v>
      </c>
      <c r="B3452" s="55" t="s">
        <v>27</v>
      </c>
      <c r="C3452" s="56">
        <v>44664</v>
      </c>
      <c r="D3452" s="54">
        <v>0</v>
      </c>
      <c r="E3452" s="54">
        <v>13548.8</v>
      </c>
      <c r="F3452" s="54">
        <v>0</v>
      </c>
      <c r="G3452" s="54">
        <v>0</v>
      </c>
      <c r="H3452" s="54">
        <v>0</v>
      </c>
      <c r="I3452" s="56">
        <v>44664</v>
      </c>
      <c r="J3452" s="54">
        <v>2022</v>
      </c>
      <c r="K3452">
        <f t="shared" si="387"/>
        <v>4</v>
      </c>
      <c r="L3452">
        <f t="shared" si="388"/>
        <v>13</v>
      </c>
      <c r="M3452">
        <f t="shared" si="389"/>
        <v>2022</v>
      </c>
      <c r="N3452">
        <f t="shared" si="390"/>
        <v>2022</v>
      </c>
      <c r="O3452">
        <f t="shared" si="391"/>
        <v>0</v>
      </c>
      <c r="P3452">
        <f t="shared" si="392"/>
        <v>0</v>
      </c>
      <c r="Q3452">
        <f t="shared" si="393"/>
        <v>0</v>
      </c>
    </row>
    <row r="3453" spans="1:18" x14ac:dyDescent="0.3">
      <c r="A3453" s="54">
        <v>13086530</v>
      </c>
      <c r="B3453" s="55" t="s">
        <v>27</v>
      </c>
      <c r="C3453" s="56">
        <v>44665</v>
      </c>
      <c r="D3453" s="54">
        <v>0</v>
      </c>
      <c r="E3453" s="54">
        <v>13548.8</v>
      </c>
      <c r="F3453" s="54">
        <v>0</v>
      </c>
      <c r="G3453" s="54">
        <v>0</v>
      </c>
      <c r="H3453" s="54">
        <v>0</v>
      </c>
      <c r="I3453" s="56">
        <v>44665</v>
      </c>
      <c r="J3453" s="54">
        <v>2022</v>
      </c>
      <c r="K3453">
        <f t="shared" si="387"/>
        <v>4</v>
      </c>
      <c r="L3453">
        <f t="shared" si="388"/>
        <v>14</v>
      </c>
      <c r="M3453">
        <f t="shared" si="389"/>
        <v>2022</v>
      </c>
      <c r="N3453">
        <f t="shared" si="390"/>
        <v>2022</v>
      </c>
      <c r="O3453">
        <f t="shared" si="391"/>
        <v>0</v>
      </c>
      <c r="P3453">
        <f t="shared" si="392"/>
        <v>0</v>
      </c>
      <c r="Q3453">
        <f t="shared" si="393"/>
        <v>0</v>
      </c>
    </row>
    <row r="3454" spans="1:18" x14ac:dyDescent="0.3">
      <c r="A3454" s="54">
        <v>13086530</v>
      </c>
      <c r="B3454" s="55" t="s">
        <v>27</v>
      </c>
      <c r="C3454" s="56">
        <v>44666</v>
      </c>
      <c r="D3454" s="54">
        <v>0</v>
      </c>
      <c r="E3454" s="54">
        <v>13548.8</v>
      </c>
      <c r="F3454" s="54">
        <v>0</v>
      </c>
      <c r="G3454" s="54">
        <v>0</v>
      </c>
      <c r="H3454" s="54">
        <v>0</v>
      </c>
      <c r="I3454" s="56">
        <v>44666</v>
      </c>
      <c r="J3454" s="54">
        <v>2022</v>
      </c>
      <c r="K3454">
        <f t="shared" si="387"/>
        <v>4</v>
      </c>
      <c r="L3454">
        <f t="shared" si="388"/>
        <v>15</v>
      </c>
      <c r="M3454">
        <f t="shared" si="389"/>
        <v>2022</v>
      </c>
      <c r="N3454">
        <f t="shared" si="390"/>
        <v>2022</v>
      </c>
      <c r="O3454">
        <f t="shared" si="391"/>
        <v>0</v>
      </c>
      <c r="P3454">
        <f t="shared" si="392"/>
        <v>0</v>
      </c>
      <c r="Q3454">
        <f t="shared" si="393"/>
        <v>0</v>
      </c>
    </row>
    <row r="3455" spans="1:18" x14ac:dyDescent="0.3">
      <c r="A3455" s="54">
        <v>13086530</v>
      </c>
      <c r="B3455" s="55" t="s">
        <v>27</v>
      </c>
      <c r="C3455" s="56">
        <v>44667</v>
      </c>
      <c r="D3455" s="54">
        <v>0</v>
      </c>
      <c r="E3455" s="54">
        <v>13548.8</v>
      </c>
      <c r="F3455" s="54">
        <v>0</v>
      </c>
      <c r="G3455" s="54">
        <v>0</v>
      </c>
      <c r="H3455" s="54">
        <v>0</v>
      </c>
      <c r="I3455" s="56">
        <v>44667</v>
      </c>
      <c r="J3455" s="54">
        <v>2022</v>
      </c>
      <c r="K3455">
        <f t="shared" si="387"/>
        <v>4</v>
      </c>
      <c r="L3455">
        <f t="shared" si="388"/>
        <v>16</v>
      </c>
      <c r="M3455">
        <f t="shared" si="389"/>
        <v>2022</v>
      </c>
      <c r="N3455">
        <f t="shared" si="390"/>
        <v>2022</v>
      </c>
      <c r="O3455">
        <f t="shared" si="391"/>
        <v>0</v>
      </c>
      <c r="P3455">
        <f t="shared" si="392"/>
        <v>0</v>
      </c>
      <c r="Q3455">
        <f t="shared" si="393"/>
        <v>0</v>
      </c>
    </row>
    <row r="3456" spans="1:18" x14ac:dyDescent="0.3">
      <c r="A3456" s="54">
        <v>13086530</v>
      </c>
      <c r="B3456" s="55" t="s">
        <v>27</v>
      </c>
      <c r="C3456" s="56">
        <v>44668</v>
      </c>
      <c r="D3456" s="54">
        <v>0</v>
      </c>
      <c r="E3456" s="54">
        <v>13548.8</v>
      </c>
      <c r="F3456" s="54">
        <v>0</v>
      </c>
      <c r="G3456" s="54">
        <v>0</v>
      </c>
      <c r="H3456" s="54">
        <v>0</v>
      </c>
      <c r="I3456" s="56">
        <v>44668</v>
      </c>
      <c r="J3456" s="54">
        <v>2022</v>
      </c>
      <c r="K3456">
        <f t="shared" si="387"/>
        <v>4</v>
      </c>
      <c r="L3456">
        <f t="shared" si="388"/>
        <v>17</v>
      </c>
      <c r="M3456">
        <f t="shared" si="389"/>
        <v>2022</v>
      </c>
      <c r="N3456">
        <f t="shared" si="390"/>
        <v>2022</v>
      </c>
      <c r="O3456">
        <f t="shared" si="391"/>
        <v>0</v>
      </c>
      <c r="P3456">
        <f t="shared" si="392"/>
        <v>0</v>
      </c>
      <c r="Q3456">
        <f t="shared" si="393"/>
        <v>0</v>
      </c>
    </row>
    <row r="3457" spans="1:17" x14ac:dyDescent="0.3">
      <c r="A3457" s="54">
        <v>13086530</v>
      </c>
      <c r="B3457" s="55" t="s">
        <v>27</v>
      </c>
      <c r="C3457" s="56">
        <v>44669</v>
      </c>
      <c r="D3457" s="54">
        <v>0</v>
      </c>
      <c r="E3457" s="54">
        <v>13548.8</v>
      </c>
      <c r="F3457" s="54">
        <v>0</v>
      </c>
      <c r="G3457" s="54">
        <v>0</v>
      </c>
      <c r="H3457" s="54">
        <v>0</v>
      </c>
      <c r="I3457" s="56">
        <v>44669</v>
      </c>
      <c r="J3457" s="54">
        <v>2022</v>
      </c>
      <c r="K3457">
        <f t="shared" si="387"/>
        <v>4</v>
      </c>
      <c r="L3457">
        <f t="shared" si="388"/>
        <v>18</v>
      </c>
      <c r="M3457">
        <f t="shared" si="389"/>
        <v>2022</v>
      </c>
      <c r="N3457">
        <f t="shared" si="390"/>
        <v>2022</v>
      </c>
      <c r="O3457">
        <f t="shared" si="391"/>
        <v>0</v>
      </c>
      <c r="P3457">
        <f t="shared" si="392"/>
        <v>0</v>
      </c>
      <c r="Q3457">
        <f t="shared" si="393"/>
        <v>0</v>
      </c>
    </row>
    <row r="3458" spans="1:17" x14ac:dyDescent="0.3">
      <c r="A3458" s="54">
        <v>13086530</v>
      </c>
      <c r="B3458" s="55" t="s">
        <v>27</v>
      </c>
      <c r="C3458" s="56">
        <v>44670</v>
      </c>
      <c r="D3458" s="54">
        <v>0</v>
      </c>
      <c r="E3458" s="54">
        <v>13548.8</v>
      </c>
      <c r="F3458" s="54">
        <v>0</v>
      </c>
      <c r="G3458" s="54">
        <v>0</v>
      </c>
      <c r="H3458" s="54">
        <v>0</v>
      </c>
      <c r="I3458" s="56">
        <v>44670</v>
      </c>
      <c r="J3458" s="54">
        <v>2022</v>
      </c>
      <c r="K3458">
        <f t="shared" si="387"/>
        <v>4</v>
      </c>
      <c r="L3458">
        <f t="shared" si="388"/>
        <v>19</v>
      </c>
      <c r="M3458">
        <f t="shared" si="389"/>
        <v>2022</v>
      </c>
      <c r="N3458">
        <f t="shared" si="390"/>
        <v>2022</v>
      </c>
      <c r="O3458">
        <f t="shared" si="391"/>
        <v>0</v>
      </c>
      <c r="P3458">
        <f t="shared" si="392"/>
        <v>0</v>
      </c>
      <c r="Q3458">
        <f t="shared" si="393"/>
        <v>0</v>
      </c>
    </row>
    <row r="3459" spans="1:17" x14ac:dyDescent="0.3">
      <c r="A3459" s="54">
        <v>13086530</v>
      </c>
      <c r="B3459" s="55" t="s">
        <v>27</v>
      </c>
      <c r="C3459" s="56">
        <v>44671</v>
      </c>
      <c r="D3459" s="54">
        <v>186</v>
      </c>
      <c r="E3459" s="54">
        <v>13917.7</v>
      </c>
      <c r="F3459" s="54">
        <v>186</v>
      </c>
      <c r="G3459" s="54">
        <v>369</v>
      </c>
      <c r="H3459" s="54">
        <v>-368.9</v>
      </c>
      <c r="I3459" s="56">
        <v>44671</v>
      </c>
      <c r="J3459" s="54">
        <v>2022</v>
      </c>
      <c r="K3459">
        <f t="shared" si="387"/>
        <v>4</v>
      </c>
      <c r="L3459">
        <f t="shared" si="388"/>
        <v>20</v>
      </c>
      <c r="M3459">
        <f t="shared" si="389"/>
        <v>2022</v>
      </c>
      <c r="N3459">
        <f t="shared" si="390"/>
        <v>2022</v>
      </c>
      <c r="O3459">
        <f t="shared" si="391"/>
        <v>368.93099999999998</v>
      </c>
      <c r="P3459">
        <f t="shared" si="392"/>
        <v>0</v>
      </c>
      <c r="Q3459">
        <f t="shared" si="393"/>
        <v>368.93099999999998</v>
      </c>
    </row>
    <row r="3460" spans="1:17" x14ac:dyDescent="0.3">
      <c r="A3460" s="54">
        <v>13086530</v>
      </c>
      <c r="B3460" s="55" t="s">
        <v>27</v>
      </c>
      <c r="C3460" s="56">
        <v>44672</v>
      </c>
      <c r="D3460" s="54">
        <v>658</v>
      </c>
      <c r="E3460" s="54">
        <v>15221.9</v>
      </c>
      <c r="F3460" s="54">
        <v>658</v>
      </c>
      <c r="G3460" s="54">
        <v>1673</v>
      </c>
      <c r="H3460" s="54">
        <v>-1673.1</v>
      </c>
      <c r="I3460" s="56">
        <v>44672</v>
      </c>
      <c r="J3460" s="54">
        <v>2022</v>
      </c>
      <c r="K3460">
        <f t="shared" si="387"/>
        <v>4</v>
      </c>
      <c r="L3460">
        <f t="shared" si="388"/>
        <v>21</v>
      </c>
      <c r="M3460">
        <f t="shared" si="389"/>
        <v>2022</v>
      </c>
      <c r="N3460">
        <f t="shared" si="390"/>
        <v>2022</v>
      </c>
      <c r="O3460">
        <f t="shared" si="391"/>
        <v>1305.143</v>
      </c>
      <c r="P3460">
        <f t="shared" si="392"/>
        <v>0</v>
      </c>
      <c r="Q3460">
        <f t="shared" si="393"/>
        <v>1305.143</v>
      </c>
    </row>
    <row r="3461" spans="1:17" x14ac:dyDescent="0.3">
      <c r="A3461" s="54">
        <v>13086530</v>
      </c>
      <c r="B3461" s="55" t="s">
        <v>27</v>
      </c>
      <c r="C3461" s="56">
        <v>44673</v>
      </c>
      <c r="D3461" s="54">
        <v>735</v>
      </c>
      <c r="E3461" s="54">
        <v>16679.400000000001</v>
      </c>
      <c r="F3461" s="54">
        <v>735</v>
      </c>
      <c r="G3461" s="54">
        <v>3131</v>
      </c>
      <c r="H3461" s="54">
        <v>-3130.6</v>
      </c>
      <c r="I3461" s="56">
        <v>44673</v>
      </c>
      <c r="J3461" s="54">
        <v>2022</v>
      </c>
      <c r="K3461">
        <f t="shared" si="387"/>
        <v>4</v>
      </c>
      <c r="L3461">
        <f t="shared" si="388"/>
        <v>22</v>
      </c>
      <c r="M3461">
        <f t="shared" si="389"/>
        <v>2022</v>
      </c>
      <c r="N3461">
        <f t="shared" si="390"/>
        <v>2022</v>
      </c>
      <c r="O3461">
        <f t="shared" si="391"/>
        <v>1457.8724999999999</v>
      </c>
      <c r="P3461">
        <f t="shared" si="392"/>
        <v>0</v>
      </c>
      <c r="Q3461">
        <f t="shared" si="393"/>
        <v>1457.8724999999999</v>
      </c>
    </row>
    <row r="3462" spans="1:17" x14ac:dyDescent="0.3">
      <c r="A3462" s="54">
        <v>13086530</v>
      </c>
      <c r="B3462" s="55" t="s">
        <v>27</v>
      </c>
      <c r="C3462" s="56">
        <v>44674</v>
      </c>
      <c r="D3462" s="54">
        <v>647</v>
      </c>
      <c r="E3462" s="54">
        <v>17962.400000000001</v>
      </c>
      <c r="F3462" s="54">
        <v>647</v>
      </c>
      <c r="G3462" s="54">
        <v>4414</v>
      </c>
      <c r="H3462" s="54">
        <v>-4413.6000000000004</v>
      </c>
      <c r="I3462" s="56">
        <v>44674</v>
      </c>
      <c r="J3462" s="54">
        <v>2022</v>
      </c>
      <c r="K3462">
        <f t="shared" si="387"/>
        <v>4</v>
      </c>
      <c r="L3462">
        <f t="shared" si="388"/>
        <v>23</v>
      </c>
      <c r="M3462">
        <f t="shared" si="389"/>
        <v>2022</v>
      </c>
      <c r="N3462">
        <f t="shared" si="390"/>
        <v>2022</v>
      </c>
      <c r="O3462">
        <f t="shared" si="391"/>
        <v>1283.3244999999999</v>
      </c>
      <c r="P3462">
        <f t="shared" si="392"/>
        <v>0</v>
      </c>
      <c r="Q3462">
        <f t="shared" si="393"/>
        <v>1283.3244999999999</v>
      </c>
    </row>
    <row r="3463" spans="1:17" x14ac:dyDescent="0.3">
      <c r="A3463" s="54">
        <v>13086530</v>
      </c>
      <c r="B3463" s="55" t="s">
        <v>27</v>
      </c>
      <c r="C3463" s="56">
        <v>44675</v>
      </c>
      <c r="D3463" s="54">
        <v>620</v>
      </c>
      <c r="E3463" s="54">
        <v>19192.8</v>
      </c>
      <c r="F3463" s="54">
        <v>620</v>
      </c>
      <c r="G3463" s="54">
        <v>5644</v>
      </c>
      <c r="H3463" s="54">
        <v>-5644</v>
      </c>
      <c r="I3463" s="56">
        <v>44675</v>
      </c>
      <c r="J3463" s="54">
        <v>2022</v>
      </c>
      <c r="K3463">
        <f t="shared" si="387"/>
        <v>4</v>
      </c>
      <c r="L3463">
        <f t="shared" si="388"/>
        <v>24</v>
      </c>
      <c r="M3463">
        <f t="shared" si="389"/>
        <v>2022</v>
      </c>
      <c r="N3463">
        <f t="shared" si="390"/>
        <v>2022</v>
      </c>
      <c r="O3463">
        <f t="shared" si="391"/>
        <v>1229.77</v>
      </c>
      <c r="P3463">
        <f t="shared" si="392"/>
        <v>0</v>
      </c>
      <c r="Q3463">
        <f t="shared" si="393"/>
        <v>1229.77</v>
      </c>
    </row>
    <row r="3464" spans="1:17" x14ac:dyDescent="0.3">
      <c r="A3464" s="54">
        <v>13086530</v>
      </c>
      <c r="B3464" s="55" t="s">
        <v>27</v>
      </c>
      <c r="C3464" s="56">
        <v>44676</v>
      </c>
      <c r="D3464" s="54">
        <v>624</v>
      </c>
      <c r="E3464" s="54">
        <v>20430.099999999999</v>
      </c>
      <c r="F3464" s="54">
        <v>624</v>
      </c>
      <c r="G3464" s="54">
        <v>6881</v>
      </c>
      <c r="H3464" s="54">
        <v>-6881.3</v>
      </c>
      <c r="I3464" s="56">
        <v>44676</v>
      </c>
      <c r="J3464" s="54">
        <v>2022</v>
      </c>
      <c r="K3464">
        <f t="shared" si="387"/>
        <v>4</v>
      </c>
      <c r="L3464">
        <f t="shared" si="388"/>
        <v>25</v>
      </c>
      <c r="M3464">
        <f t="shared" si="389"/>
        <v>2022</v>
      </c>
      <c r="N3464">
        <f t="shared" si="390"/>
        <v>2022</v>
      </c>
      <c r="O3464">
        <f t="shared" si="391"/>
        <v>1237.704</v>
      </c>
      <c r="P3464">
        <f t="shared" si="392"/>
        <v>0</v>
      </c>
      <c r="Q3464">
        <f t="shared" si="393"/>
        <v>1237.704</v>
      </c>
    </row>
    <row r="3465" spans="1:17" x14ac:dyDescent="0.3">
      <c r="A3465" s="54">
        <v>13086530</v>
      </c>
      <c r="B3465" s="55" t="s">
        <v>27</v>
      </c>
      <c r="C3465" s="56">
        <v>44677</v>
      </c>
      <c r="D3465" s="54">
        <v>698</v>
      </c>
      <c r="E3465" s="54">
        <v>21813.8</v>
      </c>
      <c r="F3465" s="54">
        <v>698</v>
      </c>
      <c r="G3465" s="54">
        <v>8265</v>
      </c>
      <c r="H3465" s="54">
        <v>-8265</v>
      </c>
      <c r="I3465" s="56">
        <v>44677</v>
      </c>
      <c r="J3465" s="54">
        <v>2022</v>
      </c>
      <c r="K3465">
        <f t="shared" si="387"/>
        <v>4</v>
      </c>
      <c r="L3465">
        <f t="shared" si="388"/>
        <v>26</v>
      </c>
      <c r="M3465">
        <f t="shared" si="389"/>
        <v>2022</v>
      </c>
      <c r="N3465">
        <f t="shared" si="390"/>
        <v>2022</v>
      </c>
      <c r="O3465">
        <f t="shared" si="391"/>
        <v>1384.4829999999999</v>
      </c>
      <c r="P3465">
        <f t="shared" si="392"/>
        <v>0</v>
      </c>
      <c r="Q3465">
        <f t="shared" si="393"/>
        <v>1384.4829999999999</v>
      </c>
    </row>
    <row r="3466" spans="1:17" x14ac:dyDescent="0.3">
      <c r="A3466" s="54">
        <v>13086530</v>
      </c>
      <c r="B3466" s="55" t="s">
        <v>27</v>
      </c>
      <c r="C3466" s="56">
        <v>44678</v>
      </c>
      <c r="D3466" s="54">
        <v>746</v>
      </c>
      <c r="E3466" s="54">
        <v>23293.7</v>
      </c>
      <c r="F3466" s="54">
        <v>746</v>
      </c>
      <c r="G3466" s="54">
        <v>9745</v>
      </c>
      <c r="H3466" s="54">
        <v>-9744.9</v>
      </c>
      <c r="I3466" s="56">
        <v>44678</v>
      </c>
      <c r="J3466" s="54">
        <v>2022</v>
      </c>
      <c r="K3466">
        <f t="shared" si="387"/>
        <v>4</v>
      </c>
      <c r="L3466">
        <f t="shared" si="388"/>
        <v>27</v>
      </c>
      <c r="M3466">
        <f t="shared" si="389"/>
        <v>2022</v>
      </c>
      <c r="N3466">
        <f t="shared" si="390"/>
        <v>2022</v>
      </c>
      <c r="O3466">
        <f t="shared" si="391"/>
        <v>1479.691</v>
      </c>
      <c r="P3466">
        <f t="shared" si="392"/>
        <v>0</v>
      </c>
      <c r="Q3466">
        <f t="shared" si="393"/>
        <v>1479.691</v>
      </c>
    </row>
    <row r="3467" spans="1:17" x14ac:dyDescent="0.3">
      <c r="A3467" s="54">
        <v>13086530</v>
      </c>
      <c r="B3467" s="55" t="s">
        <v>27</v>
      </c>
      <c r="C3467" s="56">
        <v>44679</v>
      </c>
      <c r="D3467" s="54">
        <v>750</v>
      </c>
      <c r="E3467" s="54">
        <v>24781.1</v>
      </c>
      <c r="F3467" s="54">
        <v>750</v>
      </c>
      <c r="G3467" s="54">
        <v>11232</v>
      </c>
      <c r="H3467" s="54">
        <v>-11232.3</v>
      </c>
      <c r="I3467" s="56">
        <v>44679</v>
      </c>
      <c r="J3467" s="54">
        <v>2022</v>
      </c>
      <c r="K3467">
        <f t="shared" si="387"/>
        <v>4</v>
      </c>
      <c r="L3467">
        <f t="shared" si="388"/>
        <v>28</v>
      </c>
      <c r="M3467">
        <f t="shared" si="389"/>
        <v>2022</v>
      </c>
      <c r="N3467">
        <f t="shared" si="390"/>
        <v>2022</v>
      </c>
      <c r="O3467">
        <f t="shared" si="391"/>
        <v>1487.625</v>
      </c>
      <c r="P3467">
        <f t="shared" si="392"/>
        <v>0</v>
      </c>
      <c r="Q3467">
        <f t="shared" si="393"/>
        <v>1487.625</v>
      </c>
    </row>
    <row r="3468" spans="1:17" x14ac:dyDescent="0.3">
      <c r="A3468" s="54">
        <v>13086530</v>
      </c>
      <c r="B3468" s="55" t="s">
        <v>27</v>
      </c>
      <c r="C3468" s="56">
        <v>44680</v>
      </c>
      <c r="D3468" s="54">
        <v>829</v>
      </c>
      <c r="E3468" s="54">
        <v>26425.9</v>
      </c>
      <c r="F3468" s="54">
        <v>829</v>
      </c>
      <c r="G3468" s="54">
        <v>12877</v>
      </c>
      <c r="H3468" s="54">
        <v>-12877.1</v>
      </c>
      <c r="I3468" s="56">
        <v>44680</v>
      </c>
      <c r="J3468" s="54">
        <v>2022</v>
      </c>
      <c r="K3468">
        <f t="shared" si="387"/>
        <v>4</v>
      </c>
      <c r="L3468">
        <f t="shared" si="388"/>
        <v>29</v>
      </c>
      <c r="M3468">
        <f t="shared" si="389"/>
        <v>2022</v>
      </c>
      <c r="N3468">
        <f t="shared" si="390"/>
        <v>2022</v>
      </c>
      <c r="O3468">
        <f t="shared" si="391"/>
        <v>1644.3215</v>
      </c>
      <c r="P3468">
        <f t="shared" si="392"/>
        <v>0</v>
      </c>
      <c r="Q3468">
        <f t="shared" si="393"/>
        <v>1644.3215</v>
      </c>
    </row>
    <row r="3469" spans="1:17" x14ac:dyDescent="0.3">
      <c r="A3469" s="54">
        <v>13086530</v>
      </c>
      <c r="B3469" s="55" t="s">
        <v>27</v>
      </c>
      <c r="C3469" s="56">
        <v>44681</v>
      </c>
      <c r="D3469" s="54">
        <v>893</v>
      </c>
      <c r="E3469" s="54">
        <v>28197.599999999999</v>
      </c>
      <c r="F3469" s="54">
        <v>893</v>
      </c>
      <c r="G3469" s="54">
        <v>14649</v>
      </c>
      <c r="H3469" s="54">
        <v>-14648.8</v>
      </c>
      <c r="I3469" s="56">
        <v>44681</v>
      </c>
      <c r="J3469" s="54">
        <v>2022</v>
      </c>
      <c r="K3469">
        <f t="shared" si="387"/>
        <v>4</v>
      </c>
      <c r="L3469">
        <f t="shared" si="388"/>
        <v>30</v>
      </c>
      <c r="M3469">
        <f t="shared" si="389"/>
        <v>2022</v>
      </c>
      <c r="N3469">
        <f t="shared" si="390"/>
        <v>2022</v>
      </c>
      <c r="O3469">
        <f t="shared" si="391"/>
        <v>1771.2655</v>
      </c>
      <c r="P3469">
        <f t="shared" si="392"/>
        <v>0</v>
      </c>
      <c r="Q3469">
        <f t="shared" si="393"/>
        <v>1771.2655</v>
      </c>
    </row>
    <row r="3470" spans="1:17" x14ac:dyDescent="0.3">
      <c r="A3470" s="54">
        <v>13086530</v>
      </c>
      <c r="B3470" s="55" t="s">
        <v>27</v>
      </c>
      <c r="C3470" s="56">
        <v>44682</v>
      </c>
      <c r="D3470" s="54">
        <v>899</v>
      </c>
      <c r="E3470" s="54">
        <v>29981.4</v>
      </c>
      <c r="F3470" s="54">
        <v>899</v>
      </c>
      <c r="G3470" s="54">
        <v>16433</v>
      </c>
      <c r="H3470" s="54">
        <v>-16432.599999999999</v>
      </c>
      <c r="I3470" s="56">
        <v>44682</v>
      </c>
      <c r="J3470" s="54">
        <v>2022</v>
      </c>
      <c r="K3470">
        <f t="shared" si="387"/>
        <v>5</v>
      </c>
      <c r="L3470">
        <f t="shared" si="388"/>
        <v>1</v>
      </c>
      <c r="M3470">
        <f t="shared" si="389"/>
        <v>2022</v>
      </c>
      <c r="N3470">
        <f t="shared" si="390"/>
        <v>2022</v>
      </c>
      <c r="O3470">
        <f t="shared" si="391"/>
        <v>1783.1665</v>
      </c>
      <c r="P3470">
        <f t="shared" si="392"/>
        <v>0</v>
      </c>
      <c r="Q3470">
        <f t="shared" si="393"/>
        <v>1783.1665</v>
      </c>
    </row>
    <row r="3471" spans="1:17" x14ac:dyDescent="0.3">
      <c r="A3471" s="54">
        <v>13086530</v>
      </c>
      <c r="B3471" s="55" t="s">
        <v>27</v>
      </c>
      <c r="C3471" s="56">
        <v>44683</v>
      </c>
      <c r="D3471" s="54">
        <v>857</v>
      </c>
      <c r="E3471" s="54">
        <v>31681.200000000001</v>
      </c>
      <c r="F3471" s="54">
        <v>857</v>
      </c>
      <c r="G3471" s="54">
        <v>18132</v>
      </c>
      <c r="H3471" s="54">
        <v>-18132.400000000001</v>
      </c>
      <c r="I3471" s="56">
        <v>44683</v>
      </c>
      <c r="J3471" s="54">
        <v>2022</v>
      </c>
      <c r="K3471">
        <f t="shared" si="387"/>
        <v>5</v>
      </c>
      <c r="L3471">
        <f t="shared" si="388"/>
        <v>2</v>
      </c>
      <c r="M3471">
        <f t="shared" si="389"/>
        <v>2022</v>
      </c>
      <c r="N3471">
        <f t="shared" si="390"/>
        <v>2022</v>
      </c>
      <c r="O3471">
        <f t="shared" si="391"/>
        <v>1699.8595</v>
      </c>
      <c r="P3471">
        <f t="shared" si="392"/>
        <v>0</v>
      </c>
      <c r="Q3471">
        <f t="shared" si="393"/>
        <v>1699.8595</v>
      </c>
    </row>
    <row r="3472" spans="1:17" x14ac:dyDescent="0.3">
      <c r="A3472" s="54">
        <v>13086530</v>
      </c>
      <c r="B3472" s="55" t="s">
        <v>27</v>
      </c>
      <c r="C3472" s="56">
        <v>44684</v>
      </c>
      <c r="D3472" s="54">
        <v>829</v>
      </c>
      <c r="E3472" s="54">
        <v>33326</v>
      </c>
      <c r="F3472" s="54">
        <v>829</v>
      </c>
      <c r="G3472" s="54">
        <v>19777</v>
      </c>
      <c r="H3472" s="54">
        <v>-19777.2</v>
      </c>
      <c r="I3472" s="56">
        <v>44684</v>
      </c>
      <c r="J3472" s="54">
        <v>2022</v>
      </c>
      <c r="K3472">
        <f t="shared" si="387"/>
        <v>5</v>
      </c>
      <c r="L3472">
        <f t="shared" si="388"/>
        <v>3</v>
      </c>
      <c r="M3472">
        <f t="shared" si="389"/>
        <v>2022</v>
      </c>
      <c r="N3472">
        <f t="shared" si="390"/>
        <v>2022</v>
      </c>
      <c r="O3472">
        <f t="shared" si="391"/>
        <v>1644.3215</v>
      </c>
      <c r="P3472">
        <f t="shared" si="392"/>
        <v>0</v>
      </c>
      <c r="Q3472">
        <f t="shared" si="393"/>
        <v>1644.3215</v>
      </c>
    </row>
    <row r="3473" spans="1:17" x14ac:dyDescent="0.3">
      <c r="A3473" s="54">
        <v>13086530</v>
      </c>
      <c r="B3473" s="55" t="s">
        <v>27</v>
      </c>
      <c r="C3473" s="56">
        <v>44685</v>
      </c>
      <c r="D3473" s="54">
        <v>837</v>
      </c>
      <c r="E3473" s="54">
        <v>34986.400000000001</v>
      </c>
      <c r="F3473" s="54">
        <v>837</v>
      </c>
      <c r="G3473" s="54">
        <v>21438</v>
      </c>
      <c r="H3473" s="54">
        <v>-21437.599999999999</v>
      </c>
      <c r="I3473" s="56">
        <v>44685</v>
      </c>
      <c r="J3473" s="54">
        <v>2022</v>
      </c>
      <c r="K3473">
        <f t="shared" si="387"/>
        <v>5</v>
      </c>
      <c r="L3473">
        <f t="shared" si="388"/>
        <v>4</v>
      </c>
      <c r="M3473">
        <f t="shared" si="389"/>
        <v>2022</v>
      </c>
      <c r="N3473">
        <f t="shared" si="390"/>
        <v>2022</v>
      </c>
      <c r="O3473">
        <f t="shared" si="391"/>
        <v>1660.1895</v>
      </c>
      <c r="P3473">
        <f t="shared" si="392"/>
        <v>0</v>
      </c>
      <c r="Q3473">
        <f t="shared" si="393"/>
        <v>1660.1895</v>
      </c>
    </row>
    <row r="3474" spans="1:17" x14ac:dyDescent="0.3">
      <c r="A3474" s="54">
        <v>13086530</v>
      </c>
      <c r="B3474" s="55" t="s">
        <v>27</v>
      </c>
      <c r="C3474" s="56">
        <v>44686</v>
      </c>
      <c r="D3474" s="54">
        <v>831</v>
      </c>
      <c r="E3474" s="54">
        <v>36635</v>
      </c>
      <c r="F3474" s="54">
        <v>831</v>
      </c>
      <c r="G3474" s="54">
        <v>23086</v>
      </c>
      <c r="H3474" s="54">
        <v>-23086.2</v>
      </c>
      <c r="I3474" s="56">
        <v>44686</v>
      </c>
      <c r="J3474" s="54">
        <v>2022</v>
      </c>
      <c r="K3474">
        <f t="shared" si="387"/>
        <v>5</v>
      </c>
      <c r="L3474">
        <f t="shared" si="388"/>
        <v>5</v>
      </c>
      <c r="M3474">
        <f t="shared" si="389"/>
        <v>2022</v>
      </c>
      <c r="N3474">
        <f t="shared" si="390"/>
        <v>2022</v>
      </c>
      <c r="O3474">
        <f t="shared" si="391"/>
        <v>1648.2885000000001</v>
      </c>
      <c r="P3474">
        <f t="shared" si="392"/>
        <v>0</v>
      </c>
      <c r="Q3474">
        <f t="shared" si="393"/>
        <v>1648.2885000000001</v>
      </c>
    </row>
    <row r="3475" spans="1:17" x14ac:dyDescent="0.3">
      <c r="A3475" s="54">
        <v>13086530</v>
      </c>
      <c r="B3475" s="55" t="s">
        <v>27</v>
      </c>
      <c r="C3475" s="56">
        <v>44687</v>
      </c>
      <c r="D3475" s="54">
        <v>833</v>
      </c>
      <c r="E3475" s="54">
        <v>38288</v>
      </c>
      <c r="F3475" s="54">
        <v>833</v>
      </c>
      <c r="G3475" s="54">
        <v>24739</v>
      </c>
      <c r="H3475" s="54">
        <v>-24739.200000000001</v>
      </c>
      <c r="I3475" s="56">
        <v>44687</v>
      </c>
      <c r="J3475" s="54">
        <v>2022</v>
      </c>
      <c r="K3475">
        <f t="shared" si="387"/>
        <v>5</v>
      </c>
      <c r="L3475">
        <f t="shared" si="388"/>
        <v>6</v>
      </c>
      <c r="M3475">
        <f t="shared" si="389"/>
        <v>2022</v>
      </c>
      <c r="N3475">
        <f t="shared" si="390"/>
        <v>2022</v>
      </c>
      <c r="O3475">
        <f t="shared" si="391"/>
        <v>1652.2555</v>
      </c>
      <c r="P3475">
        <f t="shared" si="392"/>
        <v>0</v>
      </c>
      <c r="Q3475">
        <f t="shared" si="393"/>
        <v>1652.2555</v>
      </c>
    </row>
    <row r="3476" spans="1:17" x14ac:dyDescent="0.3">
      <c r="A3476" s="54">
        <v>13086530</v>
      </c>
      <c r="B3476" s="55" t="s">
        <v>27</v>
      </c>
      <c r="C3476" s="56">
        <v>44688</v>
      </c>
      <c r="D3476" s="54">
        <v>832</v>
      </c>
      <c r="E3476" s="54">
        <v>39937.5</v>
      </c>
      <c r="F3476" s="54">
        <v>803</v>
      </c>
      <c r="G3476" s="54">
        <v>26331</v>
      </c>
      <c r="H3476" s="54">
        <v>-26331.1</v>
      </c>
      <c r="I3476" s="56">
        <v>44688</v>
      </c>
      <c r="J3476" s="54">
        <v>2022</v>
      </c>
      <c r="K3476">
        <f t="shared" si="387"/>
        <v>5</v>
      </c>
      <c r="L3476">
        <f t="shared" si="388"/>
        <v>7</v>
      </c>
      <c r="M3476">
        <f t="shared" si="389"/>
        <v>2022</v>
      </c>
      <c r="N3476">
        <f t="shared" si="390"/>
        <v>2022</v>
      </c>
      <c r="O3476">
        <f t="shared" si="391"/>
        <v>1650.2719999999999</v>
      </c>
      <c r="P3476">
        <f t="shared" si="392"/>
        <v>57.521500000000003</v>
      </c>
      <c r="Q3476">
        <f t="shared" si="393"/>
        <v>1592.7505000000001</v>
      </c>
    </row>
    <row r="3477" spans="1:17" x14ac:dyDescent="0.3">
      <c r="A3477" s="54">
        <v>13086530</v>
      </c>
      <c r="B3477" s="55" t="s">
        <v>27</v>
      </c>
      <c r="C3477" s="56">
        <v>44689</v>
      </c>
      <c r="D3477" s="54">
        <v>832</v>
      </c>
      <c r="E3477" s="54">
        <v>41587.4</v>
      </c>
      <c r="F3477" s="54">
        <v>717</v>
      </c>
      <c r="G3477" s="54">
        <v>27753</v>
      </c>
      <c r="H3477" s="54">
        <v>-27753.1</v>
      </c>
      <c r="I3477" s="56">
        <v>44689</v>
      </c>
      <c r="J3477" s="54">
        <v>2022</v>
      </c>
      <c r="K3477">
        <f t="shared" si="387"/>
        <v>5</v>
      </c>
      <c r="L3477">
        <f t="shared" si="388"/>
        <v>8</v>
      </c>
      <c r="M3477">
        <f t="shared" si="389"/>
        <v>2022</v>
      </c>
      <c r="N3477">
        <f t="shared" si="390"/>
        <v>2022</v>
      </c>
      <c r="O3477">
        <f t="shared" si="391"/>
        <v>1650.2719999999999</v>
      </c>
      <c r="P3477">
        <f t="shared" si="392"/>
        <v>228.10249999999999</v>
      </c>
      <c r="Q3477">
        <f t="shared" si="393"/>
        <v>1422.1695</v>
      </c>
    </row>
    <row r="3478" spans="1:17" x14ac:dyDescent="0.3">
      <c r="A3478" s="54">
        <v>13086530</v>
      </c>
      <c r="B3478" s="55" t="s">
        <v>27</v>
      </c>
      <c r="C3478" s="56">
        <v>44690</v>
      </c>
      <c r="D3478" s="54">
        <v>820</v>
      </c>
      <c r="E3478" s="54">
        <v>43214.3</v>
      </c>
      <c r="F3478" s="54">
        <v>820</v>
      </c>
      <c r="G3478" s="54">
        <v>29380</v>
      </c>
      <c r="H3478" s="54">
        <v>-29380</v>
      </c>
      <c r="I3478" s="56">
        <v>44690</v>
      </c>
      <c r="J3478" s="54">
        <v>2022</v>
      </c>
      <c r="K3478">
        <f t="shared" si="387"/>
        <v>5</v>
      </c>
      <c r="L3478">
        <f t="shared" si="388"/>
        <v>9</v>
      </c>
      <c r="M3478">
        <f t="shared" si="389"/>
        <v>2022</v>
      </c>
      <c r="N3478">
        <f t="shared" si="390"/>
        <v>2022</v>
      </c>
      <c r="O3478">
        <f t="shared" si="391"/>
        <v>1626.47</v>
      </c>
      <c r="P3478">
        <f t="shared" si="392"/>
        <v>0</v>
      </c>
      <c r="Q3478">
        <f t="shared" si="393"/>
        <v>1626.47</v>
      </c>
    </row>
    <row r="3479" spans="1:17" x14ac:dyDescent="0.3">
      <c r="A3479" s="54">
        <v>13086530</v>
      </c>
      <c r="B3479" s="55" t="s">
        <v>27</v>
      </c>
      <c r="C3479" s="56">
        <v>44691</v>
      </c>
      <c r="D3479" s="54">
        <v>824</v>
      </c>
      <c r="E3479" s="54">
        <v>44849.4</v>
      </c>
      <c r="F3479" s="54">
        <v>689</v>
      </c>
      <c r="G3479" s="54">
        <v>30747</v>
      </c>
      <c r="H3479" s="54">
        <v>-30746.5</v>
      </c>
      <c r="I3479" s="56">
        <v>44691</v>
      </c>
      <c r="J3479" s="54">
        <v>2022</v>
      </c>
      <c r="K3479">
        <f t="shared" si="387"/>
        <v>5</v>
      </c>
      <c r="L3479">
        <f t="shared" si="388"/>
        <v>10</v>
      </c>
      <c r="M3479">
        <f t="shared" si="389"/>
        <v>2022</v>
      </c>
      <c r="N3479">
        <f t="shared" si="390"/>
        <v>2022</v>
      </c>
      <c r="O3479">
        <f t="shared" si="391"/>
        <v>1634.404</v>
      </c>
      <c r="P3479">
        <f t="shared" si="392"/>
        <v>267.77249999999998</v>
      </c>
      <c r="Q3479">
        <f t="shared" si="393"/>
        <v>1366.6315</v>
      </c>
    </row>
    <row r="3480" spans="1:17" x14ac:dyDescent="0.3">
      <c r="A3480" s="54">
        <v>13086530</v>
      </c>
      <c r="B3480" s="55" t="s">
        <v>27</v>
      </c>
      <c r="C3480" s="56">
        <v>44692</v>
      </c>
      <c r="D3480" s="54">
        <v>823</v>
      </c>
      <c r="E3480" s="54">
        <v>46481</v>
      </c>
      <c r="F3480" s="54">
        <v>37</v>
      </c>
      <c r="G3480" s="54">
        <v>30819</v>
      </c>
      <c r="H3480" s="54">
        <v>-30819.1</v>
      </c>
      <c r="I3480" s="56">
        <v>44692</v>
      </c>
      <c r="J3480" s="54">
        <v>2022</v>
      </c>
      <c r="K3480">
        <f t="shared" si="387"/>
        <v>5</v>
      </c>
      <c r="L3480">
        <f t="shared" si="388"/>
        <v>11</v>
      </c>
      <c r="M3480">
        <f t="shared" si="389"/>
        <v>2022</v>
      </c>
      <c r="N3480">
        <f t="shared" si="390"/>
        <v>2022</v>
      </c>
      <c r="O3480">
        <f t="shared" si="391"/>
        <v>1632.4204999999999</v>
      </c>
      <c r="P3480">
        <f t="shared" si="392"/>
        <v>1559.0309999999999</v>
      </c>
      <c r="Q3480">
        <f t="shared" si="393"/>
        <v>73.389499999999998</v>
      </c>
    </row>
    <row r="3481" spans="1:17" x14ac:dyDescent="0.3">
      <c r="A3481" s="54">
        <v>13086530</v>
      </c>
      <c r="B3481" s="55" t="s">
        <v>27</v>
      </c>
      <c r="C3481" s="56">
        <v>44693</v>
      </c>
      <c r="D3481" s="54">
        <v>861</v>
      </c>
      <c r="E3481" s="54">
        <v>48187.7</v>
      </c>
      <c r="F3481" s="54">
        <v>11</v>
      </c>
      <c r="G3481" s="54">
        <v>30840</v>
      </c>
      <c r="H3481" s="54">
        <v>-30839.9</v>
      </c>
      <c r="I3481" s="56">
        <v>44693</v>
      </c>
      <c r="J3481" s="54">
        <v>2022</v>
      </c>
      <c r="K3481">
        <f t="shared" ref="K3481:K3534" si="394">MONTH(C3481)</f>
        <v>5</v>
      </c>
      <c r="L3481">
        <f t="shared" ref="L3481:L3534" si="395">DAY(C3481)</f>
        <v>12</v>
      </c>
      <c r="M3481">
        <f t="shared" ref="M3481:M3534" si="396">YEAR(C3481)</f>
        <v>2022</v>
      </c>
      <c r="N3481">
        <f t="shared" ref="N3481:N3534" si="397">IF(K3481&gt;10,M3481+1,M3481)</f>
        <v>2022</v>
      </c>
      <c r="O3481">
        <f t="shared" ref="O3481:O3534" si="398">D3481*1.9835</f>
        <v>1707.7935</v>
      </c>
      <c r="P3481">
        <f t="shared" ref="P3481:P3534" si="399">(D3481-F3481)*1.9835</f>
        <v>1685.9750000000001</v>
      </c>
      <c r="Q3481">
        <f t="shared" ref="Q3481:Q3534" si="400">F3481*1.9835</f>
        <v>21.8185</v>
      </c>
    </row>
    <row r="3482" spans="1:17" x14ac:dyDescent="0.3">
      <c r="A3482" s="54">
        <v>13086530</v>
      </c>
      <c r="B3482" s="55" t="s">
        <v>27</v>
      </c>
      <c r="C3482" s="56">
        <v>44694</v>
      </c>
      <c r="D3482" s="54">
        <v>924</v>
      </c>
      <c r="E3482" s="54">
        <v>50019.5</v>
      </c>
      <c r="F3482" s="54">
        <v>551</v>
      </c>
      <c r="G3482" s="54">
        <v>31934</v>
      </c>
      <c r="H3482" s="54">
        <v>-31933.5</v>
      </c>
      <c r="I3482" s="56">
        <v>44694</v>
      </c>
      <c r="J3482" s="54">
        <v>2022</v>
      </c>
      <c r="K3482">
        <f t="shared" si="394"/>
        <v>5</v>
      </c>
      <c r="L3482">
        <f t="shared" si="395"/>
        <v>13</v>
      </c>
      <c r="M3482">
        <f t="shared" si="396"/>
        <v>2022</v>
      </c>
      <c r="N3482">
        <f t="shared" si="397"/>
        <v>2022</v>
      </c>
      <c r="O3482">
        <f t="shared" si="398"/>
        <v>1832.7540000000001</v>
      </c>
      <c r="P3482">
        <f t="shared" si="399"/>
        <v>739.84550000000002</v>
      </c>
      <c r="Q3482">
        <f t="shared" si="400"/>
        <v>1092.9085</v>
      </c>
    </row>
    <row r="3483" spans="1:17" x14ac:dyDescent="0.3">
      <c r="A3483" s="54">
        <v>13086530</v>
      </c>
      <c r="B3483" s="55" t="s">
        <v>27</v>
      </c>
      <c r="C3483" s="56">
        <v>44695</v>
      </c>
      <c r="D3483" s="54">
        <v>911</v>
      </c>
      <c r="E3483" s="54">
        <v>51827.3</v>
      </c>
      <c r="F3483" s="54">
        <v>911</v>
      </c>
      <c r="G3483" s="54">
        <v>33741</v>
      </c>
      <c r="H3483" s="54">
        <v>-33741.300000000003</v>
      </c>
      <c r="I3483" s="56">
        <v>44695</v>
      </c>
      <c r="J3483" s="54">
        <v>2022</v>
      </c>
      <c r="K3483">
        <f t="shared" si="394"/>
        <v>5</v>
      </c>
      <c r="L3483">
        <f t="shared" si="395"/>
        <v>14</v>
      </c>
      <c r="M3483">
        <f t="shared" si="396"/>
        <v>2022</v>
      </c>
      <c r="N3483">
        <f t="shared" si="397"/>
        <v>2022</v>
      </c>
      <c r="O3483">
        <f t="shared" si="398"/>
        <v>1806.9684999999999</v>
      </c>
      <c r="P3483">
        <f t="shared" si="399"/>
        <v>0</v>
      </c>
      <c r="Q3483">
        <f t="shared" si="400"/>
        <v>1806.9684999999999</v>
      </c>
    </row>
    <row r="3484" spans="1:17" x14ac:dyDescent="0.3">
      <c r="A3484" s="54">
        <v>13086530</v>
      </c>
      <c r="B3484" s="55" t="s">
        <v>27</v>
      </c>
      <c r="C3484" s="56">
        <v>44696</v>
      </c>
      <c r="D3484" s="54">
        <v>906</v>
      </c>
      <c r="E3484" s="54">
        <v>53623.4</v>
      </c>
      <c r="F3484" s="54">
        <v>906</v>
      </c>
      <c r="G3484" s="54">
        <v>35537</v>
      </c>
      <c r="H3484" s="54">
        <v>-35537.4</v>
      </c>
      <c r="I3484" s="56">
        <v>44696</v>
      </c>
      <c r="J3484" s="54">
        <v>2022</v>
      </c>
      <c r="K3484">
        <f t="shared" si="394"/>
        <v>5</v>
      </c>
      <c r="L3484">
        <f t="shared" si="395"/>
        <v>15</v>
      </c>
      <c r="M3484">
        <f t="shared" si="396"/>
        <v>2022</v>
      </c>
      <c r="N3484">
        <f t="shared" si="397"/>
        <v>2022</v>
      </c>
      <c r="O3484">
        <f t="shared" si="398"/>
        <v>1797.0509999999999</v>
      </c>
      <c r="P3484">
        <f t="shared" si="399"/>
        <v>0</v>
      </c>
      <c r="Q3484">
        <f t="shared" si="400"/>
        <v>1797.0509999999999</v>
      </c>
    </row>
    <row r="3485" spans="1:17" x14ac:dyDescent="0.3">
      <c r="A3485" s="54">
        <v>13086530</v>
      </c>
      <c r="B3485" s="55" t="s">
        <v>27</v>
      </c>
      <c r="C3485" s="56">
        <v>44697</v>
      </c>
      <c r="D3485" s="54">
        <v>904</v>
      </c>
      <c r="E3485" s="54">
        <v>55415.9</v>
      </c>
      <c r="F3485" s="54">
        <v>904</v>
      </c>
      <c r="G3485" s="54">
        <v>37330</v>
      </c>
      <c r="H3485" s="54">
        <v>-37329.9</v>
      </c>
      <c r="I3485" s="56">
        <v>44697</v>
      </c>
      <c r="J3485" s="54">
        <v>2022</v>
      </c>
      <c r="K3485">
        <f t="shared" si="394"/>
        <v>5</v>
      </c>
      <c r="L3485">
        <f t="shared" si="395"/>
        <v>16</v>
      </c>
      <c r="M3485">
        <f t="shared" si="396"/>
        <v>2022</v>
      </c>
      <c r="N3485">
        <f t="shared" si="397"/>
        <v>2022</v>
      </c>
      <c r="O3485">
        <f t="shared" si="398"/>
        <v>1793.0840000000001</v>
      </c>
      <c r="P3485">
        <f t="shared" si="399"/>
        <v>0</v>
      </c>
      <c r="Q3485">
        <f t="shared" si="400"/>
        <v>1793.0840000000001</v>
      </c>
    </row>
    <row r="3486" spans="1:17" x14ac:dyDescent="0.3">
      <c r="A3486" s="54">
        <v>13086530</v>
      </c>
      <c r="B3486" s="55" t="s">
        <v>27</v>
      </c>
      <c r="C3486" s="56">
        <v>44698</v>
      </c>
      <c r="D3486" s="54">
        <v>978</v>
      </c>
      <c r="E3486" s="54">
        <v>57356.3</v>
      </c>
      <c r="F3486" s="54">
        <v>978</v>
      </c>
      <c r="G3486" s="54">
        <v>39270</v>
      </c>
      <c r="H3486" s="54">
        <v>-39270.300000000003</v>
      </c>
      <c r="I3486" s="56">
        <v>44698</v>
      </c>
      <c r="J3486" s="54">
        <v>2022</v>
      </c>
      <c r="K3486">
        <f t="shared" si="394"/>
        <v>5</v>
      </c>
      <c r="L3486">
        <f t="shared" si="395"/>
        <v>17</v>
      </c>
      <c r="M3486">
        <f t="shared" si="396"/>
        <v>2022</v>
      </c>
      <c r="N3486">
        <f t="shared" si="397"/>
        <v>2022</v>
      </c>
      <c r="O3486">
        <f t="shared" si="398"/>
        <v>1939.8630000000001</v>
      </c>
      <c r="P3486">
        <f t="shared" si="399"/>
        <v>0</v>
      </c>
      <c r="Q3486">
        <f t="shared" si="400"/>
        <v>1939.8630000000001</v>
      </c>
    </row>
    <row r="3487" spans="1:17" x14ac:dyDescent="0.3">
      <c r="A3487" s="54">
        <v>13086530</v>
      </c>
      <c r="B3487" s="55" t="s">
        <v>27</v>
      </c>
      <c r="C3487" s="56">
        <v>44699</v>
      </c>
      <c r="D3487" s="54">
        <v>1077</v>
      </c>
      <c r="E3487" s="54">
        <v>59491.5</v>
      </c>
      <c r="F3487" s="54">
        <v>1077</v>
      </c>
      <c r="G3487" s="54">
        <v>41406</v>
      </c>
      <c r="H3487" s="54">
        <v>-41405.5</v>
      </c>
      <c r="I3487" s="56">
        <v>44699</v>
      </c>
      <c r="J3487" s="54">
        <v>2022</v>
      </c>
      <c r="K3487">
        <f t="shared" si="394"/>
        <v>5</v>
      </c>
      <c r="L3487">
        <f t="shared" si="395"/>
        <v>18</v>
      </c>
      <c r="M3487">
        <f t="shared" si="396"/>
        <v>2022</v>
      </c>
      <c r="N3487">
        <f t="shared" si="397"/>
        <v>2022</v>
      </c>
      <c r="O3487">
        <f t="shared" si="398"/>
        <v>2136.2294999999999</v>
      </c>
      <c r="P3487">
        <f t="shared" si="399"/>
        <v>0</v>
      </c>
      <c r="Q3487">
        <f t="shared" si="400"/>
        <v>2136.2294999999999</v>
      </c>
    </row>
    <row r="3488" spans="1:17" x14ac:dyDescent="0.3">
      <c r="A3488" s="54">
        <v>13086530</v>
      </c>
      <c r="B3488" s="55" t="s">
        <v>27</v>
      </c>
      <c r="C3488" s="56">
        <v>44700</v>
      </c>
      <c r="D3488" s="54">
        <v>1096</v>
      </c>
      <c r="E3488" s="54">
        <v>61665.8</v>
      </c>
      <c r="F3488" s="54">
        <v>1096</v>
      </c>
      <c r="G3488" s="54">
        <v>43580</v>
      </c>
      <c r="H3488" s="54">
        <v>-43579.8</v>
      </c>
      <c r="I3488" s="56">
        <v>44700</v>
      </c>
      <c r="J3488" s="54">
        <v>2022</v>
      </c>
      <c r="K3488">
        <f t="shared" si="394"/>
        <v>5</v>
      </c>
      <c r="L3488">
        <f t="shared" si="395"/>
        <v>19</v>
      </c>
      <c r="M3488">
        <f t="shared" si="396"/>
        <v>2022</v>
      </c>
      <c r="N3488">
        <f t="shared" si="397"/>
        <v>2022</v>
      </c>
      <c r="O3488">
        <f t="shared" si="398"/>
        <v>2173.9160000000002</v>
      </c>
      <c r="P3488">
        <f t="shared" si="399"/>
        <v>0</v>
      </c>
      <c r="Q3488">
        <f t="shared" si="400"/>
        <v>2173.9160000000002</v>
      </c>
    </row>
    <row r="3489" spans="1:17" x14ac:dyDescent="0.3">
      <c r="A3489" s="54">
        <v>13086530</v>
      </c>
      <c r="B3489" s="55" t="s">
        <v>27</v>
      </c>
      <c r="C3489" s="56">
        <v>44701</v>
      </c>
      <c r="D3489" s="54">
        <v>1125</v>
      </c>
      <c r="E3489" s="54">
        <v>63897</v>
      </c>
      <c r="F3489" s="54">
        <v>1125</v>
      </c>
      <c r="G3489" s="54">
        <v>45811</v>
      </c>
      <c r="H3489" s="54">
        <v>-45811</v>
      </c>
      <c r="I3489" s="56">
        <v>44701</v>
      </c>
      <c r="J3489" s="54">
        <v>2022</v>
      </c>
      <c r="K3489">
        <f t="shared" si="394"/>
        <v>5</v>
      </c>
      <c r="L3489">
        <f t="shared" si="395"/>
        <v>20</v>
      </c>
      <c r="M3489">
        <f t="shared" si="396"/>
        <v>2022</v>
      </c>
      <c r="N3489">
        <f t="shared" si="397"/>
        <v>2022</v>
      </c>
      <c r="O3489">
        <f t="shared" si="398"/>
        <v>2231.4375</v>
      </c>
      <c r="P3489">
        <f t="shared" si="399"/>
        <v>0</v>
      </c>
      <c r="Q3489">
        <f t="shared" si="400"/>
        <v>2231.4375</v>
      </c>
    </row>
    <row r="3490" spans="1:17" x14ac:dyDescent="0.3">
      <c r="A3490" s="54">
        <v>13086530</v>
      </c>
      <c r="B3490" s="55" t="s">
        <v>27</v>
      </c>
      <c r="C3490" s="56">
        <v>44702</v>
      </c>
      <c r="D3490" s="54">
        <v>1183</v>
      </c>
      <c r="E3490" s="54">
        <v>66242.600000000006</v>
      </c>
      <c r="F3490" s="54">
        <v>1183</v>
      </c>
      <c r="G3490" s="54">
        <v>48157</v>
      </c>
      <c r="H3490" s="54">
        <v>-48156.6</v>
      </c>
      <c r="I3490" s="56">
        <v>44702</v>
      </c>
      <c r="J3490" s="54">
        <v>2022</v>
      </c>
      <c r="K3490">
        <f t="shared" si="394"/>
        <v>5</v>
      </c>
      <c r="L3490">
        <f t="shared" si="395"/>
        <v>21</v>
      </c>
      <c r="M3490">
        <f t="shared" si="396"/>
        <v>2022</v>
      </c>
      <c r="N3490">
        <f t="shared" si="397"/>
        <v>2022</v>
      </c>
      <c r="O3490">
        <f t="shared" si="398"/>
        <v>2346.4805000000001</v>
      </c>
      <c r="P3490">
        <f t="shared" si="399"/>
        <v>0</v>
      </c>
      <c r="Q3490">
        <f t="shared" si="400"/>
        <v>2346.4805000000001</v>
      </c>
    </row>
    <row r="3491" spans="1:17" x14ac:dyDescent="0.3">
      <c r="A3491" s="54">
        <v>13086530</v>
      </c>
      <c r="B3491" s="55" t="s">
        <v>27</v>
      </c>
      <c r="C3491" s="56">
        <v>44703</v>
      </c>
      <c r="D3491" s="54">
        <v>1214</v>
      </c>
      <c r="E3491" s="54">
        <v>68650.899999999994</v>
      </c>
      <c r="F3491" s="54">
        <v>1214</v>
      </c>
      <c r="G3491" s="54">
        <v>50565</v>
      </c>
      <c r="H3491" s="54">
        <v>-50564.9</v>
      </c>
      <c r="I3491" s="56">
        <v>44703</v>
      </c>
      <c r="J3491" s="54">
        <v>2022</v>
      </c>
      <c r="K3491">
        <f t="shared" si="394"/>
        <v>5</v>
      </c>
      <c r="L3491">
        <f t="shared" si="395"/>
        <v>22</v>
      </c>
      <c r="M3491">
        <f t="shared" si="396"/>
        <v>2022</v>
      </c>
      <c r="N3491">
        <f t="shared" si="397"/>
        <v>2022</v>
      </c>
      <c r="O3491">
        <f t="shared" si="398"/>
        <v>2407.9690000000001</v>
      </c>
      <c r="P3491">
        <f t="shared" si="399"/>
        <v>0</v>
      </c>
      <c r="Q3491">
        <f t="shared" si="400"/>
        <v>2407.9690000000001</v>
      </c>
    </row>
    <row r="3492" spans="1:17" x14ac:dyDescent="0.3">
      <c r="A3492" s="54">
        <v>13086530</v>
      </c>
      <c r="B3492" s="55" t="s">
        <v>27</v>
      </c>
      <c r="C3492" s="56">
        <v>44704</v>
      </c>
      <c r="D3492" s="54">
        <v>1221</v>
      </c>
      <c r="E3492" s="54">
        <v>71072.899999999994</v>
      </c>
      <c r="F3492" s="54">
        <v>1221</v>
      </c>
      <c r="G3492" s="54">
        <v>52987</v>
      </c>
      <c r="H3492" s="54">
        <v>-52986.9</v>
      </c>
      <c r="I3492" s="56">
        <v>44704</v>
      </c>
      <c r="J3492" s="54">
        <v>2022</v>
      </c>
      <c r="K3492">
        <f t="shared" si="394"/>
        <v>5</v>
      </c>
      <c r="L3492">
        <f t="shared" si="395"/>
        <v>23</v>
      </c>
      <c r="M3492">
        <f t="shared" si="396"/>
        <v>2022</v>
      </c>
      <c r="N3492">
        <f t="shared" si="397"/>
        <v>2022</v>
      </c>
      <c r="O3492">
        <f t="shared" si="398"/>
        <v>2421.8535000000002</v>
      </c>
      <c r="P3492">
        <f t="shared" si="399"/>
        <v>0</v>
      </c>
      <c r="Q3492">
        <f t="shared" si="400"/>
        <v>2421.8535000000002</v>
      </c>
    </row>
    <row r="3493" spans="1:17" x14ac:dyDescent="0.3">
      <c r="A3493" s="54">
        <v>13086530</v>
      </c>
      <c r="B3493" s="55" t="s">
        <v>27</v>
      </c>
      <c r="C3493" s="56">
        <v>44705</v>
      </c>
      <c r="D3493" s="54">
        <v>1199</v>
      </c>
      <c r="E3493" s="54">
        <v>73451</v>
      </c>
      <c r="F3493" s="54">
        <v>1199</v>
      </c>
      <c r="G3493" s="54">
        <v>55365</v>
      </c>
      <c r="H3493" s="54">
        <v>-55365</v>
      </c>
      <c r="I3493" s="56">
        <v>44705</v>
      </c>
      <c r="J3493" s="54">
        <v>2022</v>
      </c>
      <c r="K3493">
        <f t="shared" si="394"/>
        <v>5</v>
      </c>
      <c r="L3493">
        <f t="shared" si="395"/>
        <v>24</v>
      </c>
      <c r="M3493">
        <f t="shared" si="396"/>
        <v>2022</v>
      </c>
      <c r="N3493">
        <f t="shared" si="397"/>
        <v>2022</v>
      </c>
      <c r="O3493">
        <f t="shared" si="398"/>
        <v>2378.2165</v>
      </c>
      <c r="P3493">
        <f t="shared" si="399"/>
        <v>0</v>
      </c>
      <c r="Q3493">
        <f t="shared" si="400"/>
        <v>2378.2165</v>
      </c>
    </row>
    <row r="3494" spans="1:17" x14ac:dyDescent="0.3">
      <c r="A3494" s="54">
        <v>13086530</v>
      </c>
      <c r="B3494" s="55" t="s">
        <v>27</v>
      </c>
      <c r="C3494" s="56">
        <v>44706</v>
      </c>
      <c r="D3494" s="54">
        <v>1192</v>
      </c>
      <c r="E3494" s="54">
        <v>75814.3</v>
      </c>
      <c r="F3494" s="54">
        <v>1192</v>
      </c>
      <c r="G3494" s="54">
        <v>57728</v>
      </c>
      <c r="H3494" s="54">
        <v>-57728.3</v>
      </c>
      <c r="I3494" s="56">
        <v>44706</v>
      </c>
      <c r="J3494" s="54">
        <v>2022</v>
      </c>
      <c r="K3494">
        <f t="shared" si="394"/>
        <v>5</v>
      </c>
      <c r="L3494">
        <f t="shared" si="395"/>
        <v>25</v>
      </c>
      <c r="M3494">
        <f t="shared" si="396"/>
        <v>2022</v>
      </c>
      <c r="N3494">
        <f t="shared" si="397"/>
        <v>2022</v>
      </c>
      <c r="O3494">
        <f t="shared" si="398"/>
        <v>2364.3319999999999</v>
      </c>
      <c r="P3494">
        <f t="shared" si="399"/>
        <v>0</v>
      </c>
      <c r="Q3494">
        <f t="shared" si="400"/>
        <v>2364.3319999999999</v>
      </c>
    </row>
    <row r="3495" spans="1:17" x14ac:dyDescent="0.3">
      <c r="A3495" s="54">
        <v>13086530</v>
      </c>
      <c r="B3495" s="55" t="s">
        <v>27</v>
      </c>
      <c r="C3495" s="56">
        <v>44707</v>
      </c>
      <c r="D3495" s="54">
        <v>1189</v>
      </c>
      <c r="E3495" s="54">
        <v>78171.899999999994</v>
      </c>
      <c r="F3495" s="54">
        <v>1189</v>
      </c>
      <c r="G3495" s="54">
        <v>60086</v>
      </c>
      <c r="H3495" s="54">
        <v>-60085.9</v>
      </c>
      <c r="I3495" s="56">
        <v>44707</v>
      </c>
      <c r="J3495" s="54">
        <v>2022</v>
      </c>
      <c r="K3495">
        <f t="shared" si="394"/>
        <v>5</v>
      </c>
      <c r="L3495">
        <f t="shared" si="395"/>
        <v>26</v>
      </c>
      <c r="M3495">
        <f t="shared" si="396"/>
        <v>2022</v>
      </c>
      <c r="N3495">
        <f t="shared" si="397"/>
        <v>2022</v>
      </c>
      <c r="O3495">
        <f t="shared" si="398"/>
        <v>2358.3815</v>
      </c>
      <c r="P3495">
        <f t="shared" si="399"/>
        <v>0</v>
      </c>
      <c r="Q3495">
        <f t="shared" si="400"/>
        <v>2358.3815</v>
      </c>
    </row>
    <row r="3496" spans="1:17" x14ac:dyDescent="0.3">
      <c r="A3496" s="54">
        <v>13086530</v>
      </c>
      <c r="B3496" s="55" t="s">
        <v>27</v>
      </c>
      <c r="C3496" s="56">
        <v>44708</v>
      </c>
      <c r="D3496" s="54">
        <v>1195</v>
      </c>
      <c r="E3496" s="54">
        <v>80541.399999999994</v>
      </c>
      <c r="F3496" s="54">
        <v>1195</v>
      </c>
      <c r="G3496" s="54">
        <v>62455</v>
      </c>
      <c r="H3496" s="54">
        <v>-62455.4</v>
      </c>
      <c r="I3496" s="56">
        <v>44708</v>
      </c>
      <c r="J3496" s="54">
        <v>2022</v>
      </c>
      <c r="K3496">
        <f t="shared" si="394"/>
        <v>5</v>
      </c>
      <c r="L3496">
        <f t="shared" si="395"/>
        <v>27</v>
      </c>
      <c r="M3496">
        <f t="shared" si="396"/>
        <v>2022</v>
      </c>
      <c r="N3496">
        <f t="shared" si="397"/>
        <v>2022</v>
      </c>
      <c r="O3496">
        <f t="shared" si="398"/>
        <v>2370.2825000000003</v>
      </c>
      <c r="P3496">
        <f t="shared" si="399"/>
        <v>0</v>
      </c>
      <c r="Q3496">
        <f t="shared" si="400"/>
        <v>2370.2825000000003</v>
      </c>
    </row>
    <row r="3497" spans="1:17" x14ac:dyDescent="0.3">
      <c r="A3497" s="54">
        <v>13086530</v>
      </c>
      <c r="B3497" s="55" t="s">
        <v>27</v>
      </c>
      <c r="C3497" s="56">
        <v>44709</v>
      </c>
      <c r="D3497" s="54">
        <v>1194</v>
      </c>
      <c r="E3497" s="54">
        <v>82909.399999999994</v>
      </c>
      <c r="F3497" s="54">
        <v>1194</v>
      </c>
      <c r="G3497" s="54">
        <v>64823</v>
      </c>
      <c r="H3497" s="54">
        <v>-64823.4</v>
      </c>
      <c r="I3497" s="56">
        <v>44709</v>
      </c>
      <c r="J3497" s="54">
        <v>2022</v>
      </c>
      <c r="K3497">
        <f t="shared" si="394"/>
        <v>5</v>
      </c>
      <c r="L3497">
        <f t="shared" si="395"/>
        <v>28</v>
      </c>
      <c r="M3497">
        <f t="shared" si="396"/>
        <v>2022</v>
      </c>
      <c r="N3497">
        <f t="shared" si="397"/>
        <v>2022</v>
      </c>
      <c r="O3497">
        <f t="shared" si="398"/>
        <v>2368.299</v>
      </c>
      <c r="P3497">
        <f t="shared" si="399"/>
        <v>0</v>
      </c>
      <c r="Q3497">
        <f t="shared" si="400"/>
        <v>2368.299</v>
      </c>
    </row>
    <row r="3498" spans="1:17" x14ac:dyDescent="0.3">
      <c r="A3498" s="54">
        <v>13086530</v>
      </c>
      <c r="B3498" s="55" t="s">
        <v>27</v>
      </c>
      <c r="C3498" s="56">
        <v>44710</v>
      </c>
      <c r="D3498" s="54">
        <v>1187</v>
      </c>
      <c r="E3498" s="54">
        <v>85262.8</v>
      </c>
      <c r="F3498" s="54">
        <v>1187</v>
      </c>
      <c r="G3498" s="54">
        <v>67177</v>
      </c>
      <c r="H3498" s="54">
        <v>-67176.800000000003</v>
      </c>
      <c r="I3498" s="56">
        <v>44710</v>
      </c>
      <c r="J3498" s="54">
        <v>2022</v>
      </c>
      <c r="K3498">
        <f t="shared" si="394"/>
        <v>5</v>
      </c>
      <c r="L3498">
        <f t="shared" si="395"/>
        <v>29</v>
      </c>
      <c r="M3498">
        <f t="shared" si="396"/>
        <v>2022</v>
      </c>
      <c r="N3498">
        <f t="shared" si="397"/>
        <v>2022</v>
      </c>
      <c r="O3498">
        <f t="shared" si="398"/>
        <v>2354.4144999999999</v>
      </c>
      <c r="P3498">
        <f t="shared" si="399"/>
        <v>0</v>
      </c>
      <c r="Q3498">
        <f t="shared" si="400"/>
        <v>2354.4144999999999</v>
      </c>
    </row>
    <row r="3499" spans="1:17" x14ac:dyDescent="0.3">
      <c r="A3499" s="54">
        <v>13086530</v>
      </c>
      <c r="B3499" s="55" t="s">
        <v>27</v>
      </c>
      <c r="C3499" s="56">
        <v>44711</v>
      </c>
      <c r="D3499" s="54">
        <v>1177</v>
      </c>
      <c r="E3499" s="54">
        <v>87597.2</v>
      </c>
      <c r="F3499" s="54">
        <v>1177</v>
      </c>
      <c r="G3499" s="54">
        <v>69511</v>
      </c>
      <c r="H3499" s="54">
        <v>-69511.199999999997</v>
      </c>
      <c r="I3499" s="56">
        <v>44711</v>
      </c>
      <c r="J3499" s="54">
        <v>2022</v>
      </c>
      <c r="K3499">
        <f t="shared" si="394"/>
        <v>5</v>
      </c>
      <c r="L3499">
        <f t="shared" si="395"/>
        <v>30</v>
      </c>
      <c r="M3499">
        <f t="shared" si="396"/>
        <v>2022</v>
      </c>
      <c r="N3499">
        <f t="shared" si="397"/>
        <v>2022</v>
      </c>
      <c r="O3499">
        <f t="shared" si="398"/>
        <v>2334.5794999999998</v>
      </c>
      <c r="P3499">
        <f t="shared" si="399"/>
        <v>0</v>
      </c>
      <c r="Q3499">
        <f t="shared" si="400"/>
        <v>2334.5794999999998</v>
      </c>
    </row>
    <row r="3500" spans="1:17" x14ac:dyDescent="0.3">
      <c r="A3500" s="54">
        <v>13086530</v>
      </c>
      <c r="B3500" s="55" t="s">
        <v>27</v>
      </c>
      <c r="C3500" s="56">
        <v>44712</v>
      </c>
      <c r="D3500" s="54">
        <v>1178</v>
      </c>
      <c r="E3500" s="54">
        <v>89934.6</v>
      </c>
      <c r="F3500" s="54">
        <v>1178</v>
      </c>
      <c r="G3500" s="54">
        <v>71849</v>
      </c>
      <c r="H3500" s="54">
        <v>-71848.600000000006</v>
      </c>
      <c r="I3500" s="56">
        <v>44712</v>
      </c>
      <c r="J3500" s="54">
        <v>2022</v>
      </c>
      <c r="K3500">
        <f t="shared" si="394"/>
        <v>5</v>
      </c>
      <c r="L3500">
        <f t="shared" si="395"/>
        <v>31</v>
      </c>
      <c r="M3500">
        <f t="shared" si="396"/>
        <v>2022</v>
      </c>
      <c r="N3500">
        <f t="shared" si="397"/>
        <v>2022</v>
      </c>
      <c r="O3500">
        <f t="shared" si="398"/>
        <v>2336.5630000000001</v>
      </c>
      <c r="P3500">
        <f t="shared" si="399"/>
        <v>0</v>
      </c>
      <c r="Q3500">
        <f t="shared" si="400"/>
        <v>2336.5630000000001</v>
      </c>
    </row>
    <row r="3501" spans="1:17" x14ac:dyDescent="0.3">
      <c r="A3501" s="54">
        <v>13086530</v>
      </c>
      <c r="B3501" s="55" t="s">
        <v>27</v>
      </c>
      <c r="C3501" s="56">
        <v>44713</v>
      </c>
      <c r="D3501" s="54">
        <v>1145</v>
      </c>
      <c r="E3501" s="54">
        <v>92204.6</v>
      </c>
      <c r="F3501" s="54">
        <v>295</v>
      </c>
      <c r="G3501" s="54">
        <v>72433</v>
      </c>
      <c r="H3501" s="54">
        <v>-72432.7</v>
      </c>
      <c r="I3501" s="56">
        <v>44713</v>
      </c>
      <c r="J3501" s="54">
        <v>2022</v>
      </c>
      <c r="K3501">
        <f t="shared" si="394"/>
        <v>6</v>
      </c>
      <c r="L3501">
        <f t="shared" si="395"/>
        <v>1</v>
      </c>
      <c r="M3501">
        <f t="shared" si="396"/>
        <v>2022</v>
      </c>
      <c r="N3501">
        <f t="shared" si="397"/>
        <v>2022</v>
      </c>
      <c r="O3501">
        <f t="shared" si="398"/>
        <v>2271.1075000000001</v>
      </c>
      <c r="P3501">
        <f t="shared" si="399"/>
        <v>1685.9750000000001</v>
      </c>
      <c r="Q3501">
        <f t="shared" si="400"/>
        <v>585.13250000000005</v>
      </c>
    </row>
    <row r="3502" spans="1:17" x14ac:dyDescent="0.3">
      <c r="A3502" s="54">
        <v>13086530</v>
      </c>
      <c r="B3502" s="55" t="s">
        <v>27</v>
      </c>
      <c r="C3502" s="56">
        <v>44714</v>
      </c>
      <c r="D3502" s="54">
        <v>1104</v>
      </c>
      <c r="E3502" s="54">
        <v>94395.1</v>
      </c>
      <c r="F3502" s="54">
        <v>254</v>
      </c>
      <c r="G3502" s="54">
        <v>72937</v>
      </c>
      <c r="H3502" s="54">
        <v>-72937.100000000006</v>
      </c>
      <c r="I3502" s="56">
        <v>44714</v>
      </c>
      <c r="J3502" s="54">
        <v>2022</v>
      </c>
      <c r="K3502">
        <f t="shared" si="394"/>
        <v>6</v>
      </c>
      <c r="L3502">
        <f t="shared" si="395"/>
        <v>2</v>
      </c>
      <c r="M3502">
        <f t="shared" si="396"/>
        <v>2022</v>
      </c>
      <c r="N3502">
        <f t="shared" si="397"/>
        <v>2022</v>
      </c>
      <c r="O3502">
        <f t="shared" si="398"/>
        <v>2189.7840000000001</v>
      </c>
      <c r="P3502">
        <f t="shared" si="399"/>
        <v>1685.9750000000001</v>
      </c>
      <c r="Q3502">
        <f t="shared" si="400"/>
        <v>503.80900000000003</v>
      </c>
    </row>
    <row r="3503" spans="1:17" x14ac:dyDescent="0.3">
      <c r="A3503" s="54">
        <v>13086530</v>
      </c>
      <c r="B3503" s="55" t="s">
        <v>27</v>
      </c>
      <c r="C3503" s="56">
        <v>44715</v>
      </c>
      <c r="D3503" s="54">
        <v>1091</v>
      </c>
      <c r="E3503" s="54">
        <v>96558.2</v>
      </c>
      <c r="F3503" s="54">
        <v>241</v>
      </c>
      <c r="G3503" s="54">
        <v>73414</v>
      </c>
      <c r="H3503" s="54">
        <v>-73414.3</v>
      </c>
      <c r="I3503" s="56">
        <v>44715</v>
      </c>
      <c r="J3503" s="54">
        <v>2022</v>
      </c>
      <c r="K3503">
        <f t="shared" si="394"/>
        <v>6</v>
      </c>
      <c r="L3503">
        <f t="shared" si="395"/>
        <v>3</v>
      </c>
      <c r="M3503">
        <f t="shared" si="396"/>
        <v>2022</v>
      </c>
      <c r="N3503">
        <f t="shared" si="397"/>
        <v>2022</v>
      </c>
      <c r="O3503">
        <f t="shared" si="398"/>
        <v>2163.9985000000001</v>
      </c>
      <c r="P3503">
        <f t="shared" si="399"/>
        <v>1685.9750000000001</v>
      </c>
      <c r="Q3503">
        <f t="shared" si="400"/>
        <v>478.02350000000001</v>
      </c>
    </row>
    <row r="3504" spans="1:17" x14ac:dyDescent="0.3">
      <c r="A3504" s="54">
        <v>13086530</v>
      </c>
      <c r="B3504" s="55" t="s">
        <v>27</v>
      </c>
      <c r="C3504" s="56">
        <v>44716</v>
      </c>
      <c r="D3504" s="54">
        <v>1094</v>
      </c>
      <c r="E3504" s="54">
        <v>98728.6</v>
      </c>
      <c r="F3504" s="54">
        <v>244</v>
      </c>
      <c r="G3504" s="54">
        <v>73899</v>
      </c>
      <c r="H3504" s="54">
        <v>-73898.7</v>
      </c>
      <c r="I3504" s="56">
        <v>44716</v>
      </c>
      <c r="J3504" s="54">
        <v>2022</v>
      </c>
      <c r="K3504">
        <f t="shared" si="394"/>
        <v>6</v>
      </c>
      <c r="L3504">
        <f t="shared" si="395"/>
        <v>4</v>
      </c>
      <c r="M3504">
        <f t="shared" si="396"/>
        <v>2022</v>
      </c>
      <c r="N3504">
        <f t="shared" si="397"/>
        <v>2022</v>
      </c>
      <c r="O3504">
        <f t="shared" si="398"/>
        <v>2169.9490000000001</v>
      </c>
      <c r="P3504">
        <f t="shared" si="399"/>
        <v>1685.9750000000001</v>
      </c>
      <c r="Q3504">
        <f t="shared" si="400"/>
        <v>483.97399999999999</v>
      </c>
    </row>
    <row r="3505" spans="1:17" x14ac:dyDescent="0.3">
      <c r="A3505" s="54">
        <v>13086530</v>
      </c>
      <c r="B3505" s="55" t="s">
        <v>27</v>
      </c>
      <c r="C3505" s="56">
        <v>44717</v>
      </c>
      <c r="D3505" s="54">
        <v>1104</v>
      </c>
      <c r="E3505" s="54">
        <v>100919.3</v>
      </c>
      <c r="F3505" s="54">
        <v>839</v>
      </c>
      <c r="G3505" s="54">
        <v>75563</v>
      </c>
      <c r="H3505" s="54">
        <v>-75562.8</v>
      </c>
      <c r="I3505" s="56">
        <v>44717</v>
      </c>
      <c r="J3505" s="54">
        <v>2022</v>
      </c>
      <c r="K3505">
        <f t="shared" si="394"/>
        <v>6</v>
      </c>
      <c r="L3505">
        <f t="shared" si="395"/>
        <v>5</v>
      </c>
      <c r="M3505">
        <f t="shared" si="396"/>
        <v>2022</v>
      </c>
      <c r="N3505">
        <f t="shared" si="397"/>
        <v>2022</v>
      </c>
      <c r="O3505">
        <f t="shared" si="398"/>
        <v>2189.7840000000001</v>
      </c>
      <c r="P3505">
        <f t="shared" si="399"/>
        <v>525.62750000000005</v>
      </c>
      <c r="Q3505">
        <f t="shared" si="400"/>
        <v>1664.1565000000001</v>
      </c>
    </row>
    <row r="3506" spans="1:17" x14ac:dyDescent="0.3">
      <c r="A3506" s="54">
        <v>13086530</v>
      </c>
      <c r="B3506" s="55" t="s">
        <v>27</v>
      </c>
      <c r="C3506" s="56">
        <v>44718</v>
      </c>
      <c r="D3506" s="54">
        <v>1104</v>
      </c>
      <c r="E3506" s="54">
        <v>103108.6</v>
      </c>
      <c r="F3506" s="54">
        <v>1104</v>
      </c>
      <c r="G3506" s="54">
        <v>77752</v>
      </c>
      <c r="H3506" s="54">
        <v>-77752.100000000006</v>
      </c>
      <c r="I3506" s="56">
        <v>44718</v>
      </c>
      <c r="J3506" s="54">
        <v>2022</v>
      </c>
      <c r="K3506">
        <f t="shared" si="394"/>
        <v>6</v>
      </c>
      <c r="L3506">
        <f t="shared" si="395"/>
        <v>6</v>
      </c>
      <c r="M3506">
        <f t="shared" si="396"/>
        <v>2022</v>
      </c>
      <c r="N3506">
        <f t="shared" si="397"/>
        <v>2022</v>
      </c>
      <c r="O3506">
        <f t="shared" si="398"/>
        <v>2189.7840000000001</v>
      </c>
      <c r="P3506">
        <f t="shared" si="399"/>
        <v>0</v>
      </c>
      <c r="Q3506">
        <f t="shared" si="400"/>
        <v>2189.7840000000001</v>
      </c>
    </row>
    <row r="3507" spans="1:17" x14ac:dyDescent="0.3">
      <c r="A3507" s="54">
        <v>13086530</v>
      </c>
      <c r="B3507" s="55" t="s">
        <v>27</v>
      </c>
      <c r="C3507" s="56">
        <v>44719</v>
      </c>
      <c r="D3507" s="54">
        <v>1088</v>
      </c>
      <c r="E3507" s="54">
        <v>105266.4</v>
      </c>
      <c r="F3507" s="54">
        <v>1088</v>
      </c>
      <c r="G3507" s="54">
        <v>79910</v>
      </c>
      <c r="H3507" s="54">
        <v>-79909.899999999994</v>
      </c>
      <c r="I3507" s="56">
        <v>44719</v>
      </c>
      <c r="J3507" s="54">
        <v>2022</v>
      </c>
      <c r="K3507">
        <f t="shared" si="394"/>
        <v>6</v>
      </c>
      <c r="L3507">
        <f t="shared" si="395"/>
        <v>7</v>
      </c>
      <c r="M3507">
        <f t="shared" si="396"/>
        <v>2022</v>
      </c>
      <c r="N3507">
        <f t="shared" si="397"/>
        <v>2022</v>
      </c>
      <c r="O3507">
        <f t="shared" si="398"/>
        <v>2158.0480000000002</v>
      </c>
      <c r="P3507">
        <f t="shared" si="399"/>
        <v>0</v>
      </c>
      <c r="Q3507">
        <f t="shared" si="400"/>
        <v>2158.0480000000002</v>
      </c>
    </row>
    <row r="3508" spans="1:17" x14ac:dyDescent="0.3">
      <c r="A3508" s="54">
        <v>13086530</v>
      </c>
      <c r="B3508" s="55" t="s">
        <v>27</v>
      </c>
      <c r="C3508" s="56">
        <v>44720</v>
      </c>
      <c r="D3508" s="54">
        <v>1085</v>
      </c>
      <c r="E3508" s="54">
        <v>107418.5</v>
      </c>
      <c r="F3508" s="54">
        <v>1085</v>
      </c>
      <c r="G3508" s="54">
        <v>82062</v>
      </c>
      <c r="H3508" s="54">
        <v>-82062</v>
      </c>
      <c r="I3508" s="56">
        <v>44720</v>
      </c>
      <c r="J3508" s="54">
        <v>2022</v>
      </c>
      <c r="K3508">
        <f t="shared" si="394"/>
        <v>6</v>
      </c>
      <c r="L3508">
        <f t="shared" si="395"/>
        <v>8</v>
      </c>
      <c r="M3508">
        <f t="shared" si="396"/>
        <v>2022</v>
      </c>
      <c r="N3508">
        <f t="shared" si="397"/>
        <v>2022</v>
      </c>
      <c r="O3508">
        <f t="shared" si="398"/>
        <v>2152.0974999999999</v>
      </c>
      <c r="P3508">
        <f t="shared" si="399"/>
        <v>0</v>
      </c>
      <c r="Q3508">
        <f t="shared" si="400"/>
        <v>2152.0974999999999</v>
      </c>
    </row>
    <row r="3509" spans="1:17" x14ac:dyDescent="0.3">
      <c r="A3509" s="54">
        <v>13086530</v>
      </c>
      <c r="B3509" s="55" t="s">
        <v>27</v>
      </c>
      <c r="C3509" s="56">
        <v>44721</v>
      </c>
      <c r="D3509" s="54">
        <v>1080</v>
      </c>
      <c r="E3509" s="54">
        <v>109560.7</v>
      </c>
      <c r="F3509" s="54">
        <v>1080</v>
      </c>
      <c r="G3509" s="54">
        <v>84204</v>
      </c>
      <c r="H3509" s="54">
        <v>-84204.2</v>
      </c>
      <c r="I3509" s="56">
        <v>44721</v>
      </c>
      <c r="J3509" s="54">
        <v>2022</v>
      </c>
      <c r="K3509">
        <f t="shared" si="394"/>
        <v>6</v>
      </c>
      <c r="L3509">
        <f t="shared" si="395"/>
        <v>9</v>
      </c>
      <c r="M3509">
        <f t="shared" si="396"/>
        <v>2022</v>
      </c>
      <c r="N3509">
        <f t="shared" si="397"/>
        <v>2022</v>
      </c>
      <c r="O3509">
        <f t="shared" si="398"/>
        <v>2142.1799999999998</v>
      </c>
      <c r="P3509">
        <f t="shared" si="399"/>
        <v>0</v>
      </c>
      <c r="Q3509">
        <f t="shared" si="400"/>
        <v>2142.1799999999998</v>
      </c>
    </row>
    <row r="3510" spans="1:17" x14ac:dyDescent="0.3">
      <c r="A3510" s="54">
        <v>13086530</v>
      </c>
      <c r="B3510" s="55" t="s">
        <v>27</v>
      </c>
      <c r="C3510" s="56">
        <v>44722</v>
      </c>
      <c r="D3510" s="54">
        <v>1110</v>
      </c>
      <c r="E3510" s="54">
        <v>111763.2</v>
      </c>
      <c r="F3510" s="54">
        <v>278</v>
      </c>
      <c r="G3510" s="54">
        <v>84756</v>
      </c>
      <c r="H3510" s="54">
        <v>-84756</v>
      </c>
      <c r="I3510" s="56">
        <v>44722</v>
      </c>
      <c r="J3510" s="54">
        <v>2022</v>
      </c>
      <c r="K3510">
        <f t="shared" si="394"/>
        <v>6</v>
      </c>
      <c r="L3510">
        <f t="shared" si="395"/>
        <v>10</v>
      </c>
      <c r="M3510">
        <f t="shared" si="396"/>
        <v>2022</v>
      </c>
      <c r="N3510">
        <f t="shared" si="397"/>
        <v>2022</v>
      </c>
      <c r="O3510">
        <f t="shared" si="398"/>
        <v>2201.6849999999999</v>
      </c>
      <c r="P3510">
        <f t="shared" si="399"/>
        <v>1650.2719999999999</v>
      </c>
      <c r="Q3510">
        <f t="shared" si="400"/>
        <v>551.41300000000001</v>
      </c>
    </row>
    <row r="3511" spans="1:17" x14ac:dyDescent="0.3">
      <c r="A3511" s="54">
        <v>13086530</v>
      </c>
      <c r="B3511" s="55" t="s">
        <v>27</v>
      </c>
      <c r="C3511" s="56">
        <v>44723</v>
      </c>
      <c r="D3511" s="54">
        <v>1203</v>
      </c>
      <c r="E3511" s="54">
        <v>114149.4</v>
      </c>
      <c r="F3511" s="54">
        <v>353</v>
      </c>
      <c r="G3511" s="54">
        <v>85456</v>
      </c>
      <c r="H3511" s="54">
        <v>-85456.3</v>
      </c>
      <c r="I3511" s="56">
        <v>44723</v>
      </c>
      <c r="J3511" s="54">
        <v>2022</v>
      </c>
      <c r="K3511">
        <f t="shared" si="394"/>
        <v>6</v>
      </c>
      <c r="L3511">
        <f t="shared" si="395"/>
        <v>11</v>
      </c>
      <c r="M3511">
        <f t="shared" si="396"/>
        <v>2022</v>
      </c>
      <c r="N3511">
        <f t="shared" si="397"/>
        <v>2022</v>
      </c>
      <c r="O3511">
        <f t="shared" si="398"/>
        <v>2386.1505000000002</v>
      </c>
      <c r="P3511">
        <f t="shared" si="399"/>
        <v>1685.9750000000001</v>
      </c>
      <c r="Q3511">
        <f t="shared" si="400"/>
        <v>700.17550000000006</v>
      </c>
    </row>
    <row r="3512" spans="1:17" x14ac:dyDescent="0.3">
      <c r="A3512" s="54">
        <v>13086530</v>
      </c>
      <c r="B3512" s="55" t="s">
        <v>27</v>
      </c>
      <c r="C3512" s="56">
        <v>44724</v>
      </c>
      <c r="D3512" s="54">
        <v>1248</v>
      </c>
      <c r="E3512" s="54">
        <v>116624.2</v>
      </c>
      <c r="F3512" s="54">
        <v>398</v>
      </c>
      <c r="G3512" s="54">
        <v>86245</v>
      </c>
      <c r="H3512" s="54">
        <v>-86245.1</v>
      </c>
      <c r="I3512" s="56">
        <v>44724</v>
      </c>
      <c r="J3512" s="54">
        <v>2022</v>
      </c>
      <c r="K3512">
        <f t="shared" si="394"/>
        <v>6</v>
      </c>
      <c r="L3512">
        <f t="shared" si="395"/>
        <v>12</v>
      </c>
      <c r="M3512">
        <f t="shared" si="396"/>
        <v>2022</v>
      </c>
      <c r="N3512">
        <f t="shared" si="397"/>
        <v>2022</v>
      </c>
      <c r="O3512">
        <f t="shared" si="398"/>
        <v>2475.4079999999999</v>
      </c>
      <c r="P3512">
        <f t="shared" si="399"/>
        <v>1685.9750000000001</v>
      </c>
      <c r="Q3512">
        <f t="shared" si="400"/>
        <v>789.43299999999999</v>
      </c>
    </row>
    <row r="3513" spans="1:17" x14ac:dyDescent="0.3">
      <c r="A3513" s="54">
        <v>13086530</v>
      </c>
      <c r="B3513" s="55" t="s">
        <v>27</v>
      </c>
      <c r="C3513" s="56">
        <v>44725</v>
      </c>
      <c r="D3513" s="54">
        <v>1254</v>
      </c>
      <c r="E3513" s="54">
        <v>119111.7</v>
      </c>
      <c r="F3513" s="54">
        <v>404</v>
      </c>
      <c r="G3513" s="54">
        <v>87047</v>
      </c>
      <c r="H3513" s="54">
        <v>-87046.6</v>
      </c>
      <c r="I3513" s="56">
        <v>44725</v>
      </c>
      <c r="J3513" s="54">
        <v>2022</v>
      </c>
      <c r="K3513">
        <f t="shared" si="394"/>
        <v>6</v>
      </c>
      <c r="L3513">
        <f t="shared" si="395"/>
        <v>13</v>
      </c>
      <c r="M3513">
        <f t="shared" si="396"/>
        <v>2022</v>
      </c>
      <c r="N3513">
        <f t="shared" si="397"/>
        <v>2022</v>
      </c>
      <c r="O3513">
        <f t="shared" si="398"/>
        <v>2487.3090000000002</v>
      </c>
      <c r="P3513">
        <f t="shared" si="399"/>
        <v>1685.9750000000001</v>
      </c>
      <c r="Q3513">
        <f t="shared" si="400"/>
        <v>801.33400000000006</v>
      </c>
    </row>
    <row r="3514" spans="1:17" x14ac:dyDescent="0.3">
      <c r="A3514" s="54">
        <v>13086530</v>
      </c>
      <c r="B3514" s="55" t="s">
        <v>27</v>
      </c>
      <c r="C3514" s="56">
        <v>44726</v>
      </c>
      <c r="D3514" s="54">
        <v>1267</v>
      </c>
      <c r="E3514" s="54">
        <v>121625.5</v>
      </c>
      <c r="F3514" s="54">
        <v>857</v>
      </c>
      <c r="G3514" s="54">
        <v>88746</v>
      </c>
      <c r="H3514" s="54">
        <v>-88746.3</v>
      </c>
      <c r="I3514" s="56">
        <v>44726</v>
      </c>
      <c r="J3514" s="54">
        <v>2022</v>
      </c>
      <c r="K3514">
        <f t="shared" si="394"/>
        <v>6</v>
      </c>
      <c r="L3514">
        <f t="shared" si="395"/>
        <v>14</v>
      </c>
      <c r="M3514">
        <f t="shared" si="396"/>
        <v>2022</v>
      </c>
      <c r="N3514">
        <f t="shared" si="397"/>
        <v>2022</v>
      </c>
      <c r="O3514">
        <f t="shared" si="398"/>
        <v>2513.0945000000002</v>
      </c>
      <c r="P3514">
        <f t="shared" si="399"/>
        <v>813.23500000000001</v>
      </c>
      <c r="Q3514">
        <f t="shared" si="400"/>
        <v>1699.8595</v>
      </c>
    </row>
    <row r="3515" spans="1:17" x14ac:dyDescent="0.3">
      <c r="A3515" s="54">
        <v>13086530</v>
      </c>
      <c r="B3515" s="55" t="s">
        <v>27</v>
      </c>
      <c r="C3515" s="56">
        <v>44727</v>
      </c>
      <c r="D3515" s="54">
        <v>1299</v>
      </c>
      <c r="E3515" s="54">
        <v>124201.8</v>
      </c>
      <c r="F3515" s="54">
        <v>449</v>
      </c>
      <c r="G3515" s="54">
        <v>89637</v>
      </c>
      <c r="H3515" s="54">
        <v>-89636.7</v>
      </c>
      <c r="I3515" s="56">
        <v>44727</v>
      </c>
      <c r="J3515" s="54">
        <v>2022</v>
      </c>
      <c r="K3515">
        <f t="shared" si="394"/>
        <v>6</v>
      </c>
      <c r="L3515">
        <f t="shared" si="395"/>
        <v>15</v>
      </c>
      <c r="M3515">
        <f t="shared" si="396"/>
        <v>2022</v>
      </c>
      <c r="N3515">
        <f t="shared" si="397"/>
        <v>2022</v>
      </c>
      <c r="O3515">
        <f t="shared" si="398"/>
        <v>2576.5664999999999</v>
      </c>
      <c r="P3515">
        <f t="shared" si="399"/>
        <v>1685.9750000000001</v>
      </c>
      <c r="Q3515">
        <f t="shared" si="400"/>
        <v>890.5915</v>
      </c>
    </row>
    <row r="3516" spans="1:17" x14ac:dyDescent="0.3">
      <c r="A3516" s="54">
        <v>13086530</v>
      </c>
      <c r="B3516" s="55" t="s">
        <v>27</v>
      </c>
      <c r="C3516" s="56">
        <v>44728</v>
      </c>
      <c r="D3516" s="54">
        <v>1283</v>
      </c>
      <c r="E3516" s="54">
        <v>126745.7</v>
      </c>
      <c r="F3516" s="54">
        <v>433</v>
      </c>
      <c r="G3516" s="54">
        <v>90495</v>
      </c>
      <c r="H3516" s="54">
        <v>-90494.6</v>
      </c>
      <c r="I3516" s="56">
        <v>44728</v>
      </c>
      <c r="J3516" s="54">
        <v>2022</v>
      </c>
      <c r="K3516">
        <f t="shared" si="394"/>
        <v>6</v>
      </c>
      <c r="L3516">
        <f t="shared" si="395"/>
        <v>16</v>
      </c>
      <c r="M3516">
        <f t="shared" si="396"/>
        <v>2022</v>
      </c>
      <c r="N3516">
        <f t="shared" si="397"/>
        <v>2022</v>
      </c>
      <c r="O3516">
        <f t="shared" si="398"/>
        <v>2544.8305</v>
      </c>
      <c r="P3516">
        <f t="shared" si="399"/>
        <v>1685.9750000000001</v>
      </c>
      <c r="Q3516">
        <f t="shared" si="400"/>
        <v>858.85550000000001</v>
      </c>
    </row>
    <row r="3517" spans="1:17" x14ac:dyDescent="0.3">
      <c r="A3517" s="54">
        <v>13086530</v>
      </c>
      <c r="B3517" s="55" t="s">
        <v>27</v>
      </c>
      <c r="C3517" s="56">
        <v>44729</v>
      </c>
      <c r="D3517" s="54">
        <v>1239</v>
      </c>
      <c r="E3517" s="54">
        <v>129203.3</v>
      </c>
      <c r="F3517" s="54">
        <v>389</v>
      </c>
      <c r="G3517" s="54">
        <v>91266</v>
      </c>
      <c r="H3517" s="54">
        <v>-91266.2</v>
      </c>
      <c r="I3517" s="56">
        <v>44729</v>
      </c>
      <c r="J3517" s="54">
        <v>2022</v>
      </c>
      <c r="K3517">
        <f t="shared" si="394"/>
        <v>6</v>
      </c>
      <c r="L3517">
        <f t="shared" si="395"/>
        <v>17</v>
      </c>
      <c r="M3517">
        <f t="shared" si="396"/>
        <v>2022</v>
      </c>
      <c r="N3517">
        <f t="shared" si="397"/>
        <v>2022</v>
      </c>
      <c r="O3517">
        <f t="shared" si="398"/>
        <v>2457.5565000000001</v>
      </c>
      <c r="P3517">
        <f t="shared" si="399"/>
        <v>1685.9750000000001</v>
      </c>
      <c r="Q3517">
        <f t="shared" si="400"/>
        <v>771.58150000000001</v>
      </c>
    </row>
    <row r="3518" spans="1:17" x14ac:dyDescent="0.3">
      <c r="A3518" s="54">
        <v>13086530</v>
      </c>
      <c r="B3518" s="55" t="s">
        <v>27</v>
      </c>
      <c r="C3518" s="56">
        <v>44730</v>
      </c>
      <c r="D3518" s="54">
        <v>1252</v>
      </c>
      <c r="E3518" s="54">
        <v>131687.1</v>
      </c>
      <c r="F3518" s="54">
        <v>402</v>
      </c>
      <c r="G3518" s="54">
        <v>92064</v>
      </c>
      <c r="H3518" s="54">
        <v>-92064</v>
      </c>
      <c r="I3518" s="56">
        <v>44730</v>
      </c>
      <c r="J3518" s="54">
        <v>2022</v>
      </c>
      <c r="K3518">
        <f t="shared" si="394"/>
        <v>6</v>
      </c>
      <c r="L3518">
        <f t="shared" si="395"/>
        <v>18</v>
      </c>
      <c r="M3518">
        <f t="shared" si="396"/>
        <v>2022</v>
      </c>
      <c r="N3518">
        <f t="shared" si="397"/>
        <v>2022</v>
      </c>
      <c r="O3518">
        <f t="shared" si="398"/>
        <v>2483.3420000000001</v>
      </c>
      <c r="P3518">
        <f t="shared" si="399"/>
        <v>1685.9750000000001</v>
      </c>
      <c r="Q3518">
        <f t="shared" si="400"/>
        <v>797.36699999999996</v>
      </c>
    </row>
    <row r="3519" spans="1:17" x14ac:dyDescent="0.3">
      <c r="A3519" s="54">
        <v>13086530</v>
      </c>
      <c r="B3519" s="55" t="s">
        <v>27</v>
      </c>
      <c r="C3519" s="56">
        <v>44731</v>
      </c>
      <c r="D3519" s="54">
        <v>1291</v>
      </c>
      <c r="E3519" s="54">
        <v>134246.79999999999</v>
      </c>
      <c r="F3519" s="54">
        <v>441</v>
      </c>
      <c r="G3519" s="54">
        <v>92938</v>
      </c>
      <c r="H3519" s="54">
        <v>-92937.8</v>
      </c>
      <c r="I3519" s="56">
        <v>44731</v>
      </c>
      <c r="J3519" s="54">
        <v>2022</v>
      </c>
      <c r="K3519">
        <f t="shared" si="394"/>
        <v>6</v>
      </c>
      <c r="L3519">
        <f t="shared" si="395"/>
        <v>19</v>
      </c>
      <c r="M3519">
        <f t="shared" si="396"/>
        <v>2022</v>
      </c>
      <c r="N3519">
        <f t="shared" si="397"/>
        <v>2022</v>
      </c>
      <c r="O3519">
        <f t="shared" si="398"/>
        <v>2560.6985</v>
      </c>
      <c r="P3519">
        <f t="shared" si="399"/>
        <v>1685.9750000000001</v>
      </c>
      <c r="Q3519">
        <f t="shared" si="400"/>
        <v>874.72350000000006</v>
      </c>
    </row>
    <row r="3520" spans="1:17" x14ac:dyDescent="0.3">
      <c r="A3520" s="54">
        <v>13086530</v>
      </c>
      <c r="B3520" s="55" t="s">
        <v>27</v>
      </c>
      <c r="C3520" s="56">
        <v>44732</v>
      </c>
      <c r="D3520" s="54">
        <v>1425</v>
      </c>
      <c r="E3520" s="54">
        <v>137072.20000000001</v>
      </c>
      <c r="F3520" s="54">
        <v>575</v>
      </c>
      <c r="G3520" s="54">
        <v>94077</v>
      </c>
      <c r="H3520" s="54">
        <v>-94077.2</v>
      </c>
      <c r="I3520" s="56">
        <v>44732</v>
      </c>
      <c r="J3520" s="54">
        <v>2022</v>
      </c>
      <c r="K3520">
        <f t="shared" si="394"/>
        <v>6</v>
      </c>
      <c r="L3520">
        <f t="shared" si="395"/>
        <v>20</v>
      </c>
      <c r="M3520">
        <f t="shared" si="396"/>
        <v>2022</v>
      </c>
      <c r="N3520">
        <f t="shared" si="397"/>
        <v>2022</v>
      </c>
      <c r="O3520">
        <f t="shared" si="398"/>
        <v>2826.4875000000002</v>
      </c>
      <c r="P3520">
        <f t="shared" si="399"/>
        <v>1685.9750000000001</v>
      </c>
      <c r="Q3520">
        <f t="shared" si="400"/>
        <v>1140.5125</v>
      </c>
    </row>
    <row r="3521" spans="1:17" x14ac:dyDescent="0.3">
      <c r="A3521" s="54">
        <v>13086530</v>
      </c>
      <c r="B3521" s="55" t="s">
        <v>27</v>
      </c>
      <c r="C3521" s="56">
        <v>44733</v>
      </c>
      <c r="D3521" s="54">
        <v>1533</v>
      </c>
      <c r="E3521" s="54">
        <v>140112.70000000001</v>
      </c>
      <c r="F3521" s="54">
        <v>1533</v>
      </c>
      <c r="G3521" s="54">
        <v>97118</v>
      </c>
      <c r="H3521" s="54">
        <v>-97117.7</v>
      </c>
      <c r="I3521" s="56">
        <v>44733</v>
      </c>
      <c r="J3521" s="54">
        <v>2022</v>
      </c>
      <c r="K3521">
        <f t="shared" si="394"/>
        <v>6</v>
      </c>
      <c r="L3521">
        <f t="shared" si="395"/>
        <v>21</v>
      </c>
      <c r="M3521">
        <f t="shared" si="396"/>
        <v>2022</v>
      </c>
      <c r="N3521">
        <f t="shared" si="397"/>
        <v>2022</v>
      </c>
      <c r="O3521">
        <f t="shared" si="398"/>
        <v>3040.7055</v>
      </c>
      <c r="P3521">
        <f t="shared" si="399"/>
        <v>0</v>
      </c>
      <c r="Q3521">
        <f t="shared" si="400"/>
        <v>3040.7055</v>
      </c>
    </row>
    <row r="3522" spans="1:17" x14ac:dyDescent="0.3">
      <c r="A3522" s="54">
        <v>13086530</v>
      </c>
      <c r="B3522" s="55" t="s">
        <v>27</v>
      </c>
      <c r="C3522" s="56">
        <v>44734</v>
      </c>
      <c r="D3522" s="54">
        <v>1528</v>
      </c>
      <c r="E3522" s="54">
        <v>143142.9</v>
      </c>
      <c r="F3522" s="54">
        <v>1528</v>
      </c>
      <c r="G3522" s="54">
        <v>100148</v>
      </c>
      <c r="H3522" s="54">
        <v>-100147.9</v>
      </c>
      <c r="I3522" s="56">
        <v>44734</v>
      </c>
      <c r="J3522" s="54">
        <v>2022</v>
      </c>
      <c r="K3522">
        <f t="shared" si="394"/>
        <v>6</v>
      </c>
      <c r="L3522">
        <f t="shared" si="395"/>
        <v>22</v>
      </c>
      <c r="M3522">
        <f t="shared" si="396"/>
        <v>2022</v>
      </c>
      <c r="N3522">
        <f t="shared" si="397"/>
        <v>2022</v>
      </c>
      <c r="O3522">
        <f t="shared" si="398"/>
        <v>3030.788</v>
      </c>
      <c r="P3522">
        <f t="shared" si="399"/>
        <v>0</v>
      </c>
      <c r="Q3522">
        <f t="shared" si="400"/>
        <v>3030.788</v>
      </c>
    </row>
    <row r="3523" spans="1:17" x14ac:dyDescent="0.3">
      <c r="A3523" s="54">
        <v>13086530</v>
      </c>
      <c r="B3523" s="55" t="s">
        <v>27</v>
      </c>
      <c r="C3523" s="56">
        <v>44735</v>
      </c>
      <c r="D3523" s="54">
        <v>1526</v>
      </c>
      <c r="E3523" s="54">
        <v>146169</v>
      </c>
      <c r="F3523" s="54">
        <v>676</v>
      </c>
      <c r="G3523" s="54">
        <v>101488</v>
      </c>
      <c r="H3523" s="54">
        <v>-101488</v>
      </c>
      <c r="I3523" s="56">
        <v>44735</v>
      </c>
      <c r="J3523" s="54">
        <v>2022</v>
      </c>
      <c r="K3523">
        <f t="shared" si="394"/>
        <v>6</v>
      </c>
      <c r="L3523">
        <f t="shared" si="395"/>
        <v>23</v>
      </c>
      <c r="M3523">
        <f t="shared" si="396"/>
        <v>2022</v>
      </c>
      <c r="N3523">
        <f t="shared" si="397"/>
        <v>2022</v>
      </c>
      <c r="O3523">
        <f t="shared" si="398"/>
        <v>3026.8209999999999</v>
      </c>
      <c r="P3523">
        <f t="shared" si="399"/>
        <v>1685.9750000000001</v>
      </c>
      <c r="Q3523">
        <f t="shared" si="400"/>
        <v>1340.846</v>
      </c>
    </row>
    <row r="3524" spans="1:17" x14ac:dyDescent="0.3">
      <c r="A3524" s="54">
        <v>13086530</v>
      </c>
      <c r="B3524" s="55" t="s">
        <v>27</v>
      </c>
      <c r="C3524" s="56">
        <v>44736</v>
      </c>
      <c r="D3524" s="54">
        <v>1514</v>
      </c>
      <c r="E3524" s="54">
        <v>149172.1</v>
      </c>
      <c r="F3524" s="54">
        <v>664</v>
      </c>
      <c r="G3524" s="54">
        <v>102805</v>
      </c>
      <c r="H3524" s="54">
        <v>-102805.1</v>
      </c>
      <c r="I3524" s="56">
        <v>44736</v>
      </c>
      <c r="J3524" s="54">
        <v>2022</v>
      </c>
      <c r="K3524">
        <f t="shared" si="394"/>
        <v>6</v>
      </c>
      <c r="L3524">
        <f t="shared" si="395"/>
        <v>24</v>
      </c>
      <c r="M3524">
        <f t="shared" si="396"/>
        <v>2022</v>
      </c>
      <c r="N3524">
        <f t="shared" si="397"/>
        <v>2022</v>
      </c>
      <c r="O3524">
        <f t="shared" si="398"/>
        <v>3003.0190000000002</v>
      </c>
      <c r="P3524">
        <f t="shared" si="399"/>
        <v>1685.9750000000001</v>
      </c>
      <c r="Q3524">
        <f t="shared" si="400"/>
        <v>1317.0440000000001</v>
      </c>
    </row>
    <row r="3525" spans="1:17" x14ac:dyDescent="0.3">
      <c r="A3525" s="54">
        <v>13086530</v>
      </c>
      <c r="B3525" s="55" t="s">
        <v>27</v>
      </c>
      <c r="C3525" s="56">
        <v>44737</v>
      </c>
      <c r="D3525" s="54">
        <v>1526</v>
      </c>
      <c r="E3525" s="54">
        <v>152199.4</v>
      </c>
      <c r="F3525" s="54">
        <v>676</v>
      </c>
      <c r="G3525" s="54">
        <v>104147</v>
      </c>
      <c r="H3525" s="54">
        <v>-104146.5</v>
      </c>
      <c r="I3525" s="56">
        <v>44737</v>
      </c>
      <c r="J3525" s="54">
        <v>2022</v>
      </c>
      <c r="K3525">
        <f t="shared" si="394"/>
        <v>6</v>
      </c>
      <c r="L3525">
        <f t="shared" si="395"/>
        <v>25</v>
      </c>
      <c r="M3525">
        <f t="shared" si="396"/>
        <v>2022</v>
      </c>
      <c r="N3525">
        <f t="shared" si="397"/>
        <v>2022</v>
      </c>
      <c r="O3525">
        <f t="shared" si="398"/>
        <v>3026.8209999999999</v>
      </c>
      <c r="P3525">
        <f t="shared" si="399"/>
        <v>1685.9750000000001</v>
      </c>
      <c r="Q3525">
        <f t="shared" si="400"/>
        <v>1340.846</v>
      </c>
    </row>
    <row r="3526" spans="1:17" x14ac:dyDescent="0.3">
      <c r="A3526" s="54">
        <v>13086530</v>
      </c>
      <c r="B3526" s="55" t="s">
        <v>27</v>
      </c>
      <c r="C3526" s="56">
        <v>44738</v>
      </c>
      <c r="D3526" s="54">
        <v>1529</v>
      </c>
      <c r="E3526" s="54">
        <v>155232.20000000001</v>
      </c>
      <c r="F3526" s="54">
        <v>679</v>
      </c>
      <c r="G3526" s="54">
        <v>105493</v>
      </c>
      <c r="H3526" s="54">
        <v>-105493.3</v>
      </c>
      <c r="I3526" s="56">
        <v>44738</v>
      </c>
      <c r="J3526" s="54">
        <v>2022</v>
      </c>
      <c r="K3526">
        <f t="shared" si="394"/>
        <v>6</v>
      </c>
      <c r="L3526">
        <f t="shared" si="395"/>
        <v>26</v>
      </c>
      <c r="M3526">
        <f t="shared" si="396"/>
        <v>2022</v>
      </c>
      <c r="N3526">
        <f t="shared" si="397"/>
        <v>2022</v>
      </c>
      <c r="O3526">
        <f t="shared" si="398"/>
        <v>3032.7715000000003</v>
      </c>
      <c r="P3526">
        <f t="shared" si="399"/>
        <v>1685.9750000000001</v>
      </c>
      <c r="Q3526">
        <f t="shared" si="400"/>
        <v>1346.7964999999999</v>
      </c>
    </row>
    <row r="3527" spans="1:17" x14ac:dyDescent="0.3">
      <c r="A3527" s="54">
        <v>13086530</v>
      </c>
      <c r="B3527" s="55" t="s">
        <v>27</v>
      </c>
      <c r="C3527" s="56">
        <v>44739</v>
      </c>
      <c r="D3527" s="54">
        <v>1541</v>
      </c>
      <c r="E3527" s="54">
        <v>158289.20000000001</v>
      </c>
      <c r="F3527" s="54">
        <v>1541</v>
      </c>
      <c r="G3527" s="54">
        <v>108550</v>
      </c>
      <c r="H3527" s="54">
        <v>-108550.3</v>
      </c>
      <c r="I3527" s="56">
        <v>44739</v>
      </c>
      <c r="J3527" s="54">
        <v>2022</v>
      </c>
      <c r="K3527">
        <f t="shared" si="394"/>
        <v>6</v>
      </c>
      <c r="L3527">
        <f t="shared" si="395"/>
        <v>27</v>
      </c>
      <c r="M3527">
        <f t="shared" si="396"/>
        <v>2022</v>
      </c>
      <c r="N3527">
        <f t="shared" si="397"/>
        <v>2022</v>
      </c>
      <c r="O3527">
        <f t="shared" si="398"/>
        <v>3056.5735</v>
      </c>
      <c r="P3527">
        <f t="shared" si="399"/>
        <v>0</v>
      </c>
      <c r="Q3527">
        <f t="shared" si="400"/>
        <v>3056.5735</v>
      </c>
    </row>
    <row r="3528" spans="1:17" x14ac:dyDescent="0.3">
      <c r="A3528" s="54">
        <v>13086530</v>
      </c>
      <c r="B3528" s="55" t="s">
        <v>27</v>
      </c>
      <c r="C3528" s="56">
        <v>44740</v>
      </c>
      <c r="D3528" s="54">
        <v>1570</v>
      </c>
      <c r="E3528" s="54">
        <v>161403.79999999999</v>
      </c>
      <c r="F3528" s="54">
        <v>1570</v>
      </c>
      <c r="G3528" s="54">
        <v>111665</v>
      </c>
      <c r="H3528" s="54">
        <v>-111664.9</v>
      </c>
      <c r="I3528" s="56">
        <v>44740</v>
      </c>
      <c r="J3528" s="54">
        <v>2022</v>
      </c>
      <c r="K3528">
        <f t="shared" si="394"/>
        <v>6</v>
      </c>
      <c r="L3528">
        <f t="shared" si="395"/>
        <v>28</v>
      </c>
      <c r="M3528">
        <f t="shared" si="396"/>
        <v>2022</v>
      </c>
      <c r="N3528">
        <f t="shared" si="397"/>
        <v>2022</v>
      </c>
      <c r="O3528">
        <f t="shared" si="398"/>
        <v>3114.0950000000003</v>
      </c>
      <c r="P3528">
        <f t="shared" si="399"/>
        <v>0</v>
      </c>
      <c r="Q3528">
        <f t="shared" si="400"/>
        <v>3114.0950000000003</v>
      </c>
    </row>
    <row r="3529" spans="1:17" x14ac:dyDescent="0.3">
      <c r="A3529" s="54">
        <v>13086530</v>
      </c>
      <c r="B3529" s="55" t="s">
        <v>27</v>
      </c>
      <c r="C3529" s="56">
        <v>44741</v>
      </c>
      <c r="D3529" s="54">
        <v>1573</v>
      </c>
      <c r="E3529" s="54">
        <v>164523.70000000001</v>
      </c>
      <c r="F3529" s="54">
        <v>1573</v>
      </c>
      <c r="G3529" s="54">
        <v>114785</v>
      </c>
      <c r="H3529" s="54">
        <v>-114784.8</v>
      </c>
      <c r="I3529" s="56">
        <v>44741</v>
      </c>
      <c r="J3529" s="54">
        <v>2022</v>
      </c>
      <c r="K3529">
        <f t="shared" si="394"/>
        <v>6</v>
      </c>
      <c r="L3529">
        <f t="shared" si="395"/>
        <v>29</v>
      </c>
      <c r="M3529">
        <f t="shared" si="396"/>
        <v>2022</v>
      </c>
      <c r="N3529">
        <f t="shared" si="397"/>
        <v>2022</v>
      </c>
      <c r="O3529">
        <f t="shared" si="398"/>
        <v>3120.0455000000002</v>
      </c>
      <c r="P3529">
        <f t="shared" si="399"/>
        <v>0</v>
      </c>
      <c r="Q3529">
        <f t="shared" si="400"/>
        <v>3120.0455000000002</v>
      </c>
    </row>
    <row r="3530" spans="1:17" x14ac:dyDescent="0.3">
      <c r="A3530" s="54">
        <v>13086530</v>
      </c>
      <c r="B3530" s="55" t="s">
        <v>27</v>
      </c>
      <c r="C3530" s="56">
        <v>44742</v>
      </c>
      <c r="D3530" s="54">
        <v>1600</v>
      </c>
      <c r="E3530" s="54">
        <v>167696.70000000001</v>
      </c>
      <c r="F3530" s="54">
        <v>1600</v>
      </c>
      <c r="G3530" s="54">
        <v>117958</v>
      </c>
      <c r="H3530" s="54">
        <v>-117957.8</v>
      </c>
      <c r="I3530" s="56">
        <v>44742</v>
      </c>
      <c r="J3530" s="54">
        <v>2022</v>
      </c>
      <c r="K3530">
        <f t="shared" si="394"/>
        <v>6</v>
      </c>
      <c r="L3530">
        <f t="shared" si="395"/>
        <v>30</v>
      </c>
      <c r="M3530">
        <f t="shared" si="396"/>
        <v>2022</v>
      </c>
      <c r="N3530">
        <f t="shared" si="397"/>
        <v>2022</v>
      </c>
      <c r="O3530">
        <f t="shared" si="398"/>
        <v>3173.6</v>
      </c>
      <c r="P3530">
        <f t="shared" si="399"/>
        <v>0</v>
      </c>
      <c r="Q3530">
        <f t="shared" si="400"/>
        <v>3173.6</v>
      </c>
    </row>
    <row r="3531" spans="1:17" x14ac:dyDescent="0.3">
      <c r="A3531" s="54">
        <v>13086530</v>
      </c>
      <c r="B3531" s="55" t="s">
        <v>27</v>
      </c>
      <c r="C3531" s="56">
        <v>44743</v>
      </c>
      <c r="D3531" s="54">
        <v>1607</v>
      </c>
      <c r="E3531" s="54">
        <v>170884.7</v>
      </c>
      <c r="F3531" s="54">
        <v>1607</v>
      </c>
      <c r="G3531" s="54">
        <v>121146</v>
      </c>
      <c r="H3531" s="54">
        <v>-121145.8</v>
      </c>
      <c r="I3531" s="56">
        <v>44743</v>
      </c>
      <c r="J3531" s="54">
        <v>2022</v>
      </c>
      <c r="K3531">
        <f t="shared" si="394"/>
        <v>7</v>
      </c>
      <c r="L3531">
        <f t="shared" si="395"/>
        <v>1</v>
      </c>
      <c r="M3531">
        <f t="shared" si="396"/>
        <v>2022</v>
      </c>
      <c r="N3531">
        <f t="shared" si="397"/>
        <v>2022</v>
      </c>
      <c r="O3531">
        <f t="shared" si="398"/>
        <v>3187.4845</v>
      </c>
      <c r="P3531">
        <f t="shared" si="399"/>
        <v>0</v>
      </c>
      <c r="Q3531">
        <f t="shared" si="400"/>
        <v>3187.4845</v>
      </c>
    </row>
    <row r="3532" spans="1:17" x14ac:dyDescent="0.3">
      <c r="A3532" s="54">
        <v>13086530</v>
      </c>
      <c r="B3532" s="55" t="s">
        <v>27</v>
      </c>
      <c r="C3532" s="56">
        <v>44744</v>
      </c>
      <c r="D3532" s="54">
        <v>1605</v>
      </c>
      <c r="E3532" s="54">
        <v>174068.5</v>
      </c>
      <c r="F3532" s="54">
        <v>1605</v>
      </c>
      <c r="G3532" s="54">
        <v>124330</v>
      </c>
      <c r="H3532" s="54">
        <v>-124329.60000000001</v>
      </c>
      <c r="I3532" s="56">
        <v>44744</v>
      </c>
      <c r="J3532" s="54">
        <v>2022</v>
      </c>
      <c r="K3532">
        <f t="shared" si="394"/>
        <v>7</v>
      </c>
      <c r="L3532">
        <f t="shared" si="395"/>
        <v>2</v>
      </c>
      <c r="M3532">
        <f t="shared" si="396"/>
        <v>2022</v>
      </c>
      <c r="N3532">
        <f t="shared" si="397"/>
        <v>2022</v>
      </c>
      <c r="O3532">
        <f t="shared" si="398"/>
        <v>3183.5174999999999</v>
      </c>
      <c r="P3532">
        <f t="shared" si="399"/>
        <v>0</v>
      </c>
      <c r="Q3532">
        <f t="shared" si="400"/>
        <v>3183.5174999999999</v>
      </c>
    </row>
    <row r="3533" spans="1:17" x14ac:dyDescent="0.3">
      <c r="A3533" s="54">
        <v>13086530</v>
      </c>
      <c r="B3533" s="55" t="s">
        <v>27</v>
      </c>
      <c r="C3533" s="56">
        <v>44745</v>
      </c>
      <c r="D3533" s="54">
        <v>1606</v>
      </c>
      <c r="E3533" s="54">
        <v>177253</v>
      </c>
      <c r="F3533" s="54">
        <v>1606</v>
      </c>
      <c r="G3533" s="54">
        <v>127514</v>
      </c>
      <c r="H3533" s="54">
        <v>-127514.1</v>
      </c>
      <c r="I3533" s="56">
        <v>44745</v>
      </c>
      <c r="J3533" s="54">
        <v>2022</v>
      </c>
      <c r="K3533">
        <f t="shared" si="394"/>
        <v>7</v>
      </c>
      <c r="L3533">
        <f t="shared" si="395"/>
        <v>3</v>
      </c>
      <c r="M3533">
        <f t="shared" si="396"/>
        <v>2022</v>
      </c>
      <c r="N3533">
        <f t="shared" si="397"/>
        <v>2022</v>
      </c>
      <c r="O3533">
        <f t="shared" si="398"/>
        <v>3185.5010000000002</v>
      </c>
      <c r="P3533">
        <f t="shared" si="399"/>
        <v>0</v>
      </c>
      <c r="Q3533">
        <f t="shared" si="400"/>
        <v>3185.5010000000002</v>
      </c>
    </row>
    <row r="3534" spans="1:17" x14ac:dyDescent="0.3">
      <c r="A3534" s="54">
        <v>13086530</v>
      </c>
      <c r="B3534" s="55" t="s">
        <v>27</v>
      </c>
      <c r="C3534" s="56">
        <v>44746</v>
      </c>
      <c r="D3534" s="54">
        <v>1599</v>
      </c>
      <c r="E3534" s="54">
        <v>180423.7</v>
      </c>
      <c r="F3534" s="54">
        <v>1599</v>
      </c>
      <c r="G3534" s="54">
        <v>130685</v>
      </c>
      <c r="H3534" s="54">
        <v>-130684.8</v>
      </c>
      <c r="I3534" s="56">
        <v>44746</v>
      </c>
      <c r="J3534" s="54">
        <v>2022</v>
      </c>
      <c r="K3534">
        <f t="shared" si="394"/>
        <v>7</v>
      </c>
      <c r="L3534">
        <f t="shared" si="395"/>
        <v>4</v>
      </c>
      <c r="M3534">
        <f t="shared" si="396"/>
        <v>2022</v>
      </c>
      <c r="N3534">
        <f t="shared" si="397"/>
        <v>2022</v>
      </c>
      <c r="O3534">
        <f t="shared" si="398"/>
        <v>3171.6165000000001</v>
      </c>
      <c r="P3534">
        <f t="shared" si="399"/>
        <v>0</v>
      </c>
      <c r="Q3534">
        <f t="shared" si="400"/>
        <v>3171.6165000000001</v>
      </c>
    </row>
    <row r="3535" spans="1:17" x14ac:dyDescent="0.3">
      <c r="A3535" s="54">
        <v>13086530</v>
      </c>
      <c r="B3535" s="55" t="s">
        <v>27</v>
      </c>
      <c r="C3535" s="56">
        <v>44747</v>
      </c>
      <c r="D3535" s="54">
        <v>1592</v>
      </c>
      <c r="E3535" s="54">
        <v>183580.79999999999</v>
      </c>
      <c r="F3535" s="54">
        <v>1592</v>
      </c>
      <c r="G3535" s="54">
        <v>133842</v>
      </c>
      <c r="H3535" s="54">
        <v>-133841.9</v>
      </c>
      <c r="I3535" s="56">
        <v>44747</v>
      </c>
      <c r="J3535" s="54">
        <v>2022</v>
      </c>
      <c r="K3535">
        <f t="shared" ref="K3535:K3598" si="401">MONTH(C3535)</f>
        <v>7</v>
      </c>
      <c r="L3535">
        <f t="shared" ref="L3535:L3598" si="402">DAY(C3535)</f>
        <v>5</v>
      </c>
      <c r="M3535">
        <f t="shared" ref="M3535:M3598" si="403">YEAR(C3535)</f>
        <v>2022</v>
      </c>
      <c r="N3535">
        <f t="shared" ref="N3535:N3598" si="404">IF(K3535&gt;10,M3535+1,M3535)</f>
        <v>2022</v>
      </c>
      <c r="O3535">
        <f t="shared" ref="O3535:O3598" si="405">D3535*1.9835</f>
        <v>3157.732</v>
      </c>
      <c r="P3535">
        <f t="shared" ref="P3535:P3598" si="406">(D3535-F3535)*1.9835</f>
        <v>0</v>
      </c>
      <c r="Q3535">
        <f t="shared" ref="Q3535:Q3598" si="407">F3535*1.9835</f>
        <v>3157.732</v>
      </c>
    </row>
    <row r="3536" spans="1:17" x14ac:dyDescent="0.3">
      <c r="A3536" s="54">
        <v>13086530</v>
      </c>
      <c r="B3536" s="55" t="s">
        <v>27</v>
      </c>
      <c r="C3536" s="56">
        <v>44748</v>
      </c>
      <c r="D3536" s="54">
        <v>1592</v>
      </c>
      <c r="E3536" s="54">
        <v>186738.6</v>
      </c>
      <c r="F3536" s="54">
        <v>1592</v>
      </c>
      <c r="G3536" s="54">
        <v>137000</v>
      </c>
      <c r="H3536" s="54">
        <v>-136999.70000000001</v>
      </c>
      <c r="I3536" s="56">
        <v>44748</v>
      </c>
      <c r="J3536" s="54">
        <v>2022</v>
      </c>
      <c r="K3536">
        <f t="shared" si="401"/>
        <v>7</v>
      </c>
      <c r="L3536">
        <f t="shared" si="402"/>
        <v>6</v>
      </c>
      <c r="M3536">
        <f t="shared" si="403"/>
        <v>2022</v>
      </c>
      <c r="N3536">
        <f t="shared" si="404"/>
        <v>2022</v>
      </c>
      <c r="O3536">
        <f t="shared" si="405"/>
        <v>3157.732</v>
      </c>
      <c r="P3536">
        <f t="shared" si="406"/>
        <v>0</v>
      </c>
      <c r="Q3536">
        <f t="shared" si="407"/>
        <v>3157.732</v>
      </c>
    </row>
    <row r="3537" spans="1:17" x14ac:dyDescent="0.3">
      <c r="A3537" s="54">
        <v>13086530</v>
      </c>
      <c r="B3537" s="55" t="s">
        <v>27</v>
      </c>
      <c r="C3537" s="56">
        <v>44749</v>
      </c>
      <c r="D3537" s="54">
        <v>1590</v>
      </c>
      <c r="E3537" s="54">
        <v>189892.2</v>
      </c>
      <c r="F3537" s="54">
        <v>1590</v>
      </c>
      <c r="G3537" s="54">
        <v>140153</v>
      </c>
      <c r="H3537" s="54">
        <v>-140153.29999999999</v>
      </c>
      <c r="I3537" s="56">
        <v>44749</v>
      </c>
      <c r="J3537" s="54">
        <v>2022</v>
      </c>
      <c r="K3537">
        <f t="shared" si="401"/>
        <v>7</v>
      </c>
      <c r="L3537">
        <f t="shared" si="402"/>
        <v>7</v>
      </c>
      <c r="M3537">
        <f t="shared" si="403"/>
        <v>2022</v>
      </c>
      <c r="N3537">
        <f t="shared" si="404"/>
        <v>2022</v>
      </c>
      <c r="O3537">
        <f t="shared" si="405"/>
        <v>3153.7649999999999</v>
      </c>
      <c r="P3537">
        <f t="shared" si="406"/>
        <v>0</v>
      </c>
      <c r="Q3537">
        <f t="shared" si="407"/>
        <v>3153.7649999999999</v>
      </c>
    </row>
    <row r="3538" spans="1:17" x14ac:dyDescent="0.3">
      <c r="A3538" s="54">
        <v>13086530</v>
      </c>
      <c r="B3538" s="55" t="s">
        <v>27</v>
      </c>
      <c r="C3538" s="56">
        <v>44750</v>
      </c>
      <c r="D3538" s="54">
        <v>1585</v>
      </c>
      <c r="E3538" s="54">
        <v>193036.5</v>
      </c>
      <c r="F3538" s="54">
        <v>1585</v>
      </c>
      <c r="G3538" s="54">
        <v>143298</v>
      </c>
      <c r="H3538" s="54">
        <v>-143297.60000000001</v>
      </c>
      <c r="I3538" s="56">
        <v>44750</v>
      </c>
      <c r="J3538" s="54">
        <v>2022</v>
      </c>
      <c r="K3538">
        <f t="shared" si="401"/>
        <v>7</v>
      </c>
      <c r="L3538">
        <f t="shared" si="402"/>
        <v>8</v>
      </c>
      <c r="M3538">
        <f t="shared" si="403"/>
        <v>2022</v>
      </c>
      <c r="N3538">
        <f t="shared" si="404"/>
        <v>2022</v>
      </c>
      <c r="O3538">
        <f t="shared" si="405"/>
        <v>3143.8474999999999</v>
      </c>
      <c r="P3538">
        <f t="shared" si="406"/>
        <v>0</v>
      </c>
      <c r="Q3538">
        <f t="shared" si="407"/>
        <v>3143.8474999999999</v>
      </c>
    </row>
    <row r="3539" spans="1:17" x14ac:dyDescent="0.3">
      <c r="A3539" s="54">
        <v>13086530</v>
      </c>
      <c r="B3539" s="55" t="s">
        <v>27</v>
      </c>
      <c r="C3539" s="56">
        <v>44751</v>
      </c>
      <c r="D3539" s="54">
        <v>1578</v>
      </c>
      <c r="E3539" s="54">
        <v>196166.7</v>
      </c>
      <c r="F3539" s="54">
        <v>1578</v>
      </c>
      <c r="G3539" s="54">
        <v>146428</v>
      </c>
      <c r="H3539" s="54">
        <v>-146427.79999999999</v>
      </c>
      <c r="I3539" s="56">
        <v>44751</v>
      </c>
      <c r="J3539" s="54">
        <v>2022</v>
      </c>
      <c r="K3539">
        <f t="shared" si="401"/>
        <v>7</v>
      </c>
      <c r="L3539">
        <f t="shared" si="402"/>
        <v>9</v>
      </c>
      <c r="M3539">
        <f t="shared" si="403"/>
        <v>2022</v>
      </c>
      <c r="N3539">
        <f t="shared" si="404"/>
        <v>2022</v>
      </c>
      <c r="O3539">
        <f t="shared" si="405"/>
        <v>3129.9630000000002</v>
      </c>
      <c r="P3539">
        <f t="shared" si="406"/>
        <v>0</v>
      </c>
      <c r="Q3539">
        <f t="shared" si="407"/>
        <v>3129.9630000000002</v>
      </c>
    </row>
    <row r="3540" spans="1:17" x14ac:dyDescent="0.3">
      <c r="A3540" s="54">
        <v>13086530</v>
      </c>
      <c r="B3540" s="55" t="s">
        <v>27</v>
      </c>
      <c r="C3540" s="56">
        <v>44752</v>
      </c>
      <c r="D3540" s="54">
        <v>1574</v>
      </c>
      <c r="E3540" s="54">
        <v>199287.7</v>
      </c>
      <c r="F3540" s="54">
        <v>1574</v>
      </c>
      <c r="G3540" s="54">
        <v>149549</v>
      </c>
      <c r="H3540" s="54">
        <v>-149548.79999999999</v>
      </c>
      <c r="I3540" s="56">
        <v>44752</v>
      </c>
      <c r="J3540" s="54">
        <v>2022</v>
      </c>
      <c r="K3540">
        <f t="shared" si="401"/>
        <v>7</v>
      </c>
      <c r="L3540">
        <f t="shared" si="402"/>
        <v>10</v>
      </c>
      <c r="M3540">
        <f t="shared" si="403"/>
        <v>2022</v>
      </c>
      <c r="N3540">
        <f t="shared" si="404"/>
        <v>2022</v>
      </c>
      <c r="O3540">
        <f t="shared" si="405"/>
        <v>3122.029</v>
      </c>
      <c r="P3540">
        <f t="shared" si="406"/>
        <v>0</v>
      </c>
      <c r="Q3540">
        <f t="shared" si="407"/>
        <v>3122.029</v>
      </c>
    </row>
    <row r="3541" spans="1:17" x14ac:dyDescent="0.3">
      <c r="A3541" s="54">
        <v>13086530</v>
      </c>
      <c r="B3541" s="55" t="s">
        <v>27</v>
      </c>
      <c r="C3541" s="56">
        <v>44753</v>
      </c>
      <c r="D3541" s="54">
        <v>1583</v>
      </c>
      <c r="E3541" s="54">
        <v>202428</v>
      </c>
      <c r="F3541" s="54">
        <v>1583</v>
      </c>
      <c r="G3541" s="54">
        <v>152689</v>
      </c>
      <c r="H3541" s="54">
        <v>-152689.1</v>
      </c>
      <c r="I3541" s="56">
        <v>44753</v>
      </c>
      <c r="J3541" s="54">
        <v>2022</v>
      </c>
      <c r="K3541">
        <f t="shared" si="401"/>
        <v>7</v>
      </c>
      <c r="L3541">
        <f t="shared" si="402"/>
        <v>11</v>
      </c>
      <c r="M3541">
        <f t="shared" si="403"/>
        <v>2022</v>
      </c>
      <c r="N3541">
        <f t="shared" si="404"/>
        <v>2022</v>
      </c>
      <c r="O3541">
        <f t="shared" si="405"/>
        <v>3139.8805000000002</v>
      </c>
      <c r="P3541">
        <f t="shared" si="406"/>
        <v>0</v>
      </c>
      <c r="Q3541">
        <f t="shared" si="407"/>
        <v>3139.8805000000002</v>
      </c>
    </row>
    <row r="3542" spans="1:17" x14ac:dyDescent="0.3">
      <c r="A3542" s="54">
        <v>13086530</v>
      </c>
      <c r="B3542" s="55" t="s">
        <v>27</v>
      </c>
      <c r="C3542" s="56">
        <v>44754</v>
      </c>
      <c r="D3542" s="54">
        <v>1600</v>
      </c>
      <c r="E3542" s="54">
        <v>205601.9</v>
      </c>
      <c r="F3542" s="54">
        <v>1600</v>
      </c>
      <c r="G3542" s="54">
        <v>155863</v>
      </c>
      <c r="H3542" s="54">
        <v>-155863</v>
      </c>
      <c r="I3542" s="56">
        <v>44754</v>
      </c>
      <c r="J3542" s="54">
        <v>2022</v>
      </c>
      <c r="K3542">
        <f t="shared" si="401"/>
        <v>7</v>
      </c>
      <c r="L3542">
        <f t="shared" si="402"/>
        <v>12</v>
      </c>
      <c r="M3542">
        <f t="shared" si="403"/>
        <v>2022</v>
      </c>
      <c r="N3542">
        <f t="shared" si="404"/>
        <v>2022</v>
      </c>
      <c r="O3542">
        <f t="shared" si="405"/>
        <v>3173.6</v>
      </c>
      <c r="P3542">
        <f t="shared" si="406"/>
        <v>0</v>
      </c>
      <c r="Q3542">
        <f t="shared" si="407"/>
        <v>3173.6</v>
      </c>
    </row>
    <row r="3543" spans="1:17" x14ac:dyDescent="0.3">
      <c r="A3543" s="54">
        <v>13086530</v>
      </c>
      <c r="B3543" s="55" t="s">
        <v>27</v>
      </c>
      <c r="C3543" s="56">
        <v>44755</v>
      </c>
      <c r="D3543" s="54">
        <v>1610</v>
      </c>
      <c r="E3543" s="54">
        <v>208795.1</v>
      </c>
      <c r="F3543" s="54">
        <v>1610</v>
      </c>
      <c r="G3543" s="54">
        <v>159056</v>
      </c>
      <c r="H3543" s="54">
        <v>-159056.20000000001</v>
      </c>
      <c r="I3543" s="56">
        <v>44755</v>
      </c>
      <c r="J3543" s="54">
        <v>2022</v>
      </c>
      <c r="K3543">
        <f t="shared" si="401"/>
        <v>7</v>
      </c>
      <c r="L3543">
        <f t="shared" si="402"/>
        <v>13</v>
      </c>
      <c r="M3543">
        <f t="shared" si="403"/>
        <v>2022</v>
      </c>
      <c r="N3543">
        <f t="shared" si="404"/>
        <v>2022</v>
      </c>
      <c r="O3543">
        <f t="shared" si="405"/>
        <v>3193.4349999999999</v>
      </c>
      <c r="P3543">
        <f t="shared" si="406"/>
        <v>0</v>
      </c>
      <c r="Q3543">
        <f t="shared" si="407"/>
        <v>3193.4349999999999</v>
      </c>
    </row>
    <row r="3544" spans="1:17" x14ac:dyDescent="0.3">
      <c r="A3544" s="54">
        <v>13086530</v>
      </c>
      <c r="B3544" s="55" t="s">
        <v>27</v>
      </c>
      <c r="C3544" s="56">
        <v>44756</v>
      </c>
      <c r="D3544" s="54">
        <v>1598</v>
      </c>
      <c r="E3544" s="54">
        <v>211964.7</v>
      </c>
      <c r="F3544" s="54">
        <v>1598</v>
      </c>
      <c r="G3544" s="54">
        <v>162226</v>
      </c>
      <c r="H3544" s="54">
        <v>-162225.79999999999</v>
      </c>
      <c r="I3544" s="56">
        <v>44756</v>
      </c>
      <c r="J3544" s="54">
        <v>2022</v>
      </c>
      <c r="K3544">
        <f t="shared" si="401"/>
        <v>7</v>
      </c>
      <c r="L3544">
        <f t="shared" si="402"/>
        <v>14</v>
      </c>
      <c r="M3544">
        <f t="shared" si="403"/>
        <v>2022</v>
      </c>
      <c r="N3544">
        <f t="shared" si="404"/>
        <v>2022</v>
      </c>
      <c r="O3544">
        <f t="shared" si="405"/>
        <v>3169.6330000000003</v>
      </c>
      <c r="P3544">
        <f t="shared" si="406"/>
        <v>0</v>
      </c>
      <c r="Q3544">
        <f t="shared" si="407"/>
        <v>3169.6330000000003</v>
      </c>
    </row>
    <row r="3545" spans="1:17" x14ac:dyDescent="0.3">
      <c r="A3545" s="54">
        <v>13086530</v>
      </c>
      <c r="B3545" s="55" t="s">
        <v>27</v>
      </c>
      <c r="C3545" s="56">
        <v>44757</v>
      </c>
      <c r="D3545" s="54">
        <v>1581</v>
      </c>
      <c r="E3545" s="54">
        <v>215101.1</v>
      </c>
      <c r="F3545" s="54">
        <v>1581</v>
      </c>
      <c r="G3545" s="54">
        <v>165362</v>
      </c>
      <c r="H3545" s="54">
        <v>-165362.20000000001</v>
      </c>
      <c r="I3545" s="56">
        <v>44757</v>
      </c>
      <c r="J3545" s="54">
        <v>2022</v>
      </c>
      <c r="K3545">
        <f t="shared" si="401"/>
        <v>7</v>
      </c>
      <c r="L3545">
        <f t="shared" si="402"/>
        <v>15</v>
      </c>
      <c r="M3545">
        <f t="shared" si="403"/>
        <v>2022</v>
      </c>
      <c r="N3545">
        <f t="shared" si="404"/>
        <v>2022</v>
      </c>
      <c r="O3545">
        <f t="shared" si="405"/>
        <v>3135.9135000000001</v>
      </c>
      <c r="P3545">
        <f t="shared" si="406"/>
        <v>0</v>
      </c>
      <c r="Q3545">
        <f t="shared" si="407"/>
        <v>3135.9135000000001</v>
      </c>
    </row>
    <row r="3546" spans="1:17" x14ac:dyDescent="0.3">
      <c r="A3546" s="54">
        <v>13086530</v>
      </c>
      <c r="B3546" s="55" t="s">
        <v>27</v>
      </c>
      <c r="C3546" s="56">
        <v>44758</v>
      </c>
      <c r="D3546" s="54">
        <v>1572</v>
      </c>
      <c r="E3546" s="54">
        <v>218218.8</v>
      </c>
      <c r="F3546" s="54">
        <v>1572</v>
      </c>
      <c r="G3546" s="54">
        <v>168480</v>
      </c>
      <c r="H3546" s="54">
        <v>-168479.9</v>
      </c>
      <c r="I3546" s="56">
        <v>44758</v>
      </c>
      <c r="J3546" s="54">
        <v>2022</v>
      </c>
      <c r="K3546">
        <f t="shared" si="401"/>
        <v>7</v>
      </c>
      <c r="L3546">
        <f t="shared" si="402"/>
        <v>16</v>
      </c>
      <c r="M3546">
        <f t="shared" si="403"/>
        <v>2022</v>
      </c>
      <c r="N3546">
        <f t="shared" si="404"/>
        <v>2022</v>
      </c>
      <c r="O3546">
        <f t="shared" si="405"/>
        <v>3118.0619999999999</v>
      </c>
      <c r="P3546">
        <f t="shared" si="406"/>
        <v>0</v>
      </c>
      <c r="Q3546">
        <f t="shared" si="407"/>
        <v>3118.0619999999999</v>
      </c>
    </row>
    <row r="3547" spans="1:17" x14ac:dyDescent="0.3">
      <c r="A3547" s="54">
        <v>13086530</v>
      </c>
      <c r="B3547" s="55" t="s">
        <v>27</v>
      </c>
      <c r="C3547" s="56">
        <v>44759</v>
      </c>
      <c r="D3547" s="54">
        <v>1579</v>
      </c>
      <c r="E3547" s="54">
        <v>221351</v>
      </c>
      <c r="F3547" s="54">
        <v>1579</v>
      </c>
      <c r="G3547" s="54">
        <v>171612</v>
      </c>
      <c r="H3547" s="54">
        <v>-171612.1</v>
      </c>
      <c r="I3547" s="56">
        <v>44759</v>
      </c>
      <c r="J3547" s="54">
        <v>2022</v>
      </c>
      <c r="K3547">
        <f t="shared" si="401"/>
        <v>7</v>
      </c>
      <c r="L3547">
        <f t="shared" si="402"/>
        <v>17</v>
      </c>
      <c r="M3547">
        <f t="shared" si="403"/>
        <v>2022</v>
      </c>
      <c r="N3547">
        <f t="shared" si="404"/>
        <v>2022</v>
      </c>
      <c r="O3547">
        <f t="shared" si="405"/>
        <v>3131.9465</v>
      </c>
      <c r="P3547">
        <f t="shared" si="406"/>
        <v>0</v>
      </c>
      <c r="Q3547">
        <f t="shared" si="407"/>
        <v>3131.9465</v>
      </c>
    </row>
    <row r="3548" spans="1:17" x14ac:dyDescent="0.3">
      <c r="A3548" s="54">
        <v>13086530</v>
      </c>
      <c r="B3548" s="55" t="s">
        <v>27</v>
      </c>
      <c r="C3548" s="56">
        <v>44760</v>
      </c>
      <c r="D3548" s="54">
        <v>1584</v>
      </c>
      <c r="E3548" s="54">
        <v>224492.9</v>
      </c>
      <c r="F3548" s="54">
        <v>1584</v>
      </c>
      <c r="G3548" s="54">
        <v>174754</v>
      </c>
      <c r="H3548" s="54">
        <v>-174754</v>
      </c>
      <c r="I3548" s="56">
        <v>44760</v>
      </c>
      <c r="J3548" s="54">
        <v>2022</v>
      </c>
      <c r="K3548">
        <f t="shared" si="401"/>
        <v>7</v>
      </c>
      <c r="L3548">
        <f t="shared" si="402"/>
        <v>18</v>
      </c>
      <c r="M3548">
        <f t="shared" si="403"/>
        <v>2022</v>
      </c>
      <c r="N3548">
        <f t="shared" si="404"/>
        <v>2022</v>
      </c>
      <c r="O3548">
        <f t="shared" si="405"/>
        <v>3141.864</v>
      </c>
      <c r="P3548">
        <f t="shared" si="406"/>
        <v>0</v>
      </c>
      <c r="Q3548">
        <f t="shared" si="407"/>
        <v>3141.864</v>
      </c>
    </row>
    <row r="3549" spans="1:17" x14ac:dyDescent="0.3">
      <c r="A3549" s="54">
        <v>13086530</v>
      </c>
      <c r="B3549" s="55" t="s">
        <v>27</v>
      </c>
      <c r="C3549" s="56">
        <v>44761</v>
      </c>
      <c r="D3549" s="54">
        <v>1584</v>
      </c>
      <c r="E3549" s="54">
        <v>227635</v>
      </c>
      <c r="F3549" s="54">
        <v>1584</v>
      </c>
      <c r="G3549" s="54">
        <v>177896</v>
      </c>
      <c r="H3549" s="54">
        <v>-177896.1</v>
      </c>
      <c r="I3549" s="56">
        <v>44761</v>
      </c>
      <c r="J3549" s="54">
        <v>2022</v>
      </c>
      <c r="K3549">
        <f t="shared" si="401"/>
        <v>7</v>
      </c>
      <c r="L3549">
        <f t="shared" si="402"/>
        <v>19</v>
      </c>
      <c r="M3549">
        <f t="shared" si="403"/>
        <v>2022</v>
      </c>
      <c r="N3549">
        <f t="shared" si="404"/>
        <v>2022</v>
      </c>
      <c r="O3549">
        <f t="shared" si="405"/>
        <v>3141.864</v>
      </c>
      <c r="P3549">
        <f t="shared" si="406"/>
        <v>0</v>
      </c>
      <c r="Q3549">
        <f t="shared" si="407"/>
        <v>3141.864</v>
      </c>
    </row>
    <row r="3550" spans="1:17" x14ac:dyDescent="0.3">
      <c r="A3550" s="54">
        <v>13086530</v>
      </c>
      <c r="B3550" s="55" t="s">
        <v>27</v>
      </c>
      <c r="C3550" s="56">
        <v>44762</v>
      </c>
      <c r="D3550" s="54">
        <v>1560</v>
      </c>
      <c r="E3550" s="54">
        <v>230729.9</v>
      </c>
      <c r="F3550" s="54">
        <v>1560</v>
      </c>
      <c r="G3550" s="54">
        <v>180991</v>
      </c>
      <c r="H3550" s="54">
        <v>-180991</v>
      </c>
      <c r="I3550" s="56">
        <v>44762</v>
      </c>
      <c r="J3550" s="54">
        <v>2022</v>
      </c>
      <c r="K3550">
        <f t="shared" si="401"/>
        <v>7</v>
      </c>
      <c r="L3550">
        <f t="shared" si="402"/>
        <v>20</v>
      </c>
      <c r="M3550">
        <f t="shared" si="403"/>
        <v>2022</v>
      </c>
      <c r="N3550">
        <f t="shared" si="404"/>
        <v>2022</v>
      </c>
      <c r="O3550">
        <f t="shared" si="405"/>
        <v>3094.26</v>
      </c>
      <c r="P3550">
        <f t="shared" si="406"/>
        <v>0</v>
      </c>
      <c r="Q3550">
        <f t="shared" si="407"/>
        <v>3094.26</v>
      </c>
    </row>
    <row r="3551" spans="1:17" x14ac:dyDescent="0.3">
      <c r="A3551" s="54">
        <v>13086530</v>
      </c>
      <c r="B3551" s="55" t="s">
        <v>27</v>
      </c>
      <c r="C3551" s="56">
        <v>44763</v>
      </c>
      <c r="D3551" s="54">
        <v>1544</v>
      </c>
      <c r="E3551" s="54">
        <v>233791.8</v>
      </c>
      <c r="F3551" s="54">
        <v>1544</v>
      </c>
      <c r="G3551" s="54">
        <v>184053</v>
      </c>
      <c r="H3551" s="54">
        <v>-184052.9</v>
      </c>
      <c r="I3551" s="56">
        <v>44763</v>
      </c>
      <c r="J3551" s="54">
        <v>2022</v>
      </c>
      <c r="K3551">
        <f t="shared" si="401"/>
        <v>7</v>
      </c>
      <c r="L3551">
        <f t="shared" si="402"/>
        <v>21</v>
      </c>
      <c r="M3551">
        <f t="shared" si="403"/>
        <v>2022</v>
      </c>
      <c r="N3551">
        <f t="shared" si="404"/>
        <v>2022</v>
      </c>
      <c r="O3551">
        <f t="shared" si="405"/>
        <v>3062.5239999999999</v>
      </c>
      <c r="P3551">
        <f t="shared" si="406"/>
        <v>0</v>
      </c>
      <c r="Q3551">
        <f t="shared" si="407"/>
        <v>3062.5239999999999</v>
      </c>
    </row>
    <row r="3552" spans="1:17" x14ac:dyDescent="0.3">
      <c r="A3552" s="54">
        <v>13086530</v>
      </c>
      <c r="B3552" s="55" t="s">
        <v>27</v>
      </c>
      <c r="C3552" s="56">
        <v>44764</v>
      </c>
      <c r="D3552" s="54">
        <v>1546</v>
      </c>
      <c r="E3552" s="54">
        <v>236858.7</v>
      </c>
      <c r="F3552" s="54">
        <v>1546</v>
      </c>
      <c r="G3552" s="54">
        <v>187120</v>
      </c>
      <c r="H3552" s="54">
        <v>-187119.8</v>
      </c>
      <c r="I3552" s="56">
        <v>44764</v>
      </c>
      <c r="J3552" s="54">
        <v>2022</v>
      </c>
      <c r="K3552">
        <f t="shared" si="401"/>
        <v>7</v>
      </c>
      <c r="L3552">
        <f t="shared" si="402"/>
        <v>22</v>
      </c>
      <c r="M3552">
        <f t="shared" si="403"/>
        <v>2022</v>
      </c>
      <c r="N3552">
        <f t="shared" si="404"/>
        <v>2022</v>
      </c>
      <c r="O3552">
        <f t="shared" si="405"/>
        <v>3066.491</v>
      </c>
      <c r="P3552">
        <f t="shared" si="406"/>
        <v>0</v>
      </c>
      <c r="Q3552">
        <f t="shared" si="407"/>
        <v>3066.491</v>
      </c>
    </row>
    <row r="3553" spans="1:17" x14ac:dyDescent="0.3">
      <c r="A3553" s="54">
        <v>13086530</v>
      </c>
      <c r="B3553" s="55" t="s">
        <v>27</v>
      </c>
      <c r="C3553" s="56">
        <v>44765</v>
      </c>
      <c r="D3553" s="54">
        <v>1561</v>
      </c>
      <c r="E3553" s="54">
        <v>239954.3</v>
      </c>
      <c r="F3553" s="54">
        <v>1561</v>
      </c>
      <c r="G3553" s="54">
        <v>190215</v>
      </c>
      <c r="H3553" s="54">
        <v>-190215.4</v>
      </c>
      <c r="I3553" s="56">
        <v>44765</v>
      </c>
      <c r="J3553" s="54">
        <v>2022</v>
      </c>
      <c r="K3553">
        <f t="shared" si="401"/>
        <v>7</v>
      </c>
      <c r="L3553">
        <f t="shared" si="402"/>
        <v>23</v>
      </c>
      <c r="M3553">
        <f t="shared" si="403"/>
        <v>2022</v>
      </c>
      <c r="N3553">
        <f t="shared" si="404"/>
        <v>2022</v>
      </c>
      <c r="O3553">
        <f t="shared" si="405"/>
        <v>3096.2435</v>
      </c>
      <c r="P3553">
        <f t="shared" si="406"/>
        <v>0</v>
      </c>
      <c r="Q3553">
        <f t="shared" si="407"/>
        <v>3096.2435</v>
      </c>
    </row>
    <row r="3554" spans="1:17" x14ac:dyDescent="0.3">
      <c r="A3554" s="54">
        <v>13086530</v>
      </c>
      <c r="B3554" s="55" t="s">
        <v>27</v>
      </c>
      <c r="C3554" s="56">
        <v>44766</v>
      </c>
      <c r="D3554" s="54">
        <v>1556</v>
      </c>
      <c r="E3554" s="54">
        <v>243040.6</v>
      </c>
      <c r="F3554" s="54">
        <v>1556</v>
      </c>
      <c r="G3554" s="54">
        <v>193302</v>
      </c>
      <c r="H3554" s="54">
        <v>-193301.7</v>
      </c>
      <c r="I3554" s="56">
        <v>44766</v>
      </c>
      <c r="J3554" s="54">
        <v>2022</v>
      </c>
      <c r="K3554">
        <f t="shared" si="401"/>
        <v>7</v>
      </c>
      <c r="L3554">
        <f t="shared" si="402"/>
        <v>24</v>
      </c>
      <c r="M3554">
        <f t="shared" si="403"/>
        <v>2022</v>
      </c>
      <c r="N3554">
        <f t="shared" si="404"/>
        <v>2022</v>
      </c>
      <c r="O3554">
        <f t="shared" si="405"/>
        <v>3086.326</v>
      </c>
      <c r="P3554">
        <f t="shared" si="406"/>
        <v>0</v>
      </c>
      <c r="Q3554">
        <f t="shared" si="407"/>
        <v>3086.326</v>
      </c>
    </row>
    <row r="3555" spans="1:17" x14ac:dyDescent="0.3">
      <c r="A3555" s="54">
        <v>13086530</v>
      </c>
      <c r="B3555" s="55" t="s">
        <v>27</v>
      </c>
      <c r="C3555" s="56">
        <v>44767</v>
      </c>
      <c r="D3555" s="54">
        <v>1547</v>
      </c>
      <c r="E3555" s="54">
        <v>246108.1</v>
      </c>
      <c r="F3555" s="54">
        <v>1547</v>
      </c>
      <c r="G3555" s="54">
        <v>196369</v>
      </c>
      <c r="H3555" s="54">
        <v>-196369.2</v>
      </c>
      <c r="I3555" s="56">
        <v>44767</v>
      </c>
      <c r="J3555" s="54">
        <v>2022</v>
      </c>
      <c r="K3555">
        <f t="shared" si="401"/>
        <v>7</v>
      </c>
      <c r="L3555">
        <f t="shared" si="402"/>
        <v>25</v>
      </c>
      <c r="M3555">
        <f t="shared" si="403"/>
        <v>2022</v>
      </c>
      <c r="N3555">
        <f t="shared" si="404"/>
        <v>2022</v>
      </c>
      <c r="O3555">
        <f t="shared" si="405"/>
        <v>3068.4745000000003</v>
      </c>
      <c r="P3555">
        <f t="shared" si="406"/>
        <v>0</v>
      </c>
      <c r="Q3555">
        <f t="shared" si="407"/>
        <v>3068.4745000000003</v>
      </c>
    </row>
    <row r="3556" spans="1:17" x14ac:dyDescent="0.3">
      <c r="A3556" s="54">
        <v>13086530</v>
      </c>
      <c r="B3556" s="55" t="s">
        <v>27</v>
      </c>
      <c r="C3556" s="56">
        <v>44768</v>
      </c>
      <c r="D3556" s="54">
        <v>1511</v>
      </c>
      <c r="E3556" s="54">
        <v>249105.1</v>
      </c>
      <c r="F3556" s="54">
        <v>1511</v>
      </c>
      <c r="G3556" s="54">
        <v>199366</v>
      </c>
      <c r="H3556" s="54">
        <v>-199366.2</v>
      </c>
      <c r="I3556" s="56">
        <v>44768</v>
      </c>
      <c r="J3556" s="54">
        <v>2022</v>
      </c>
      <c r="K3556">
        <f t="shared" si="401"/>
        <v>7</v>
      </c>
      <c r="L3556">
        <f t="shared" si="402"/>
        <v>26</v>
      </c>
      <c r="M3556">
        <f t="shared" si="403"/>
        <v>2022</v>
      </c>
      <c r="N3556">
        <f t="shared" si="404"/>
        <v>2022</v>
      </c>
      <c r="O3556">
        <f t="shared" si="405"/>
        <v>2997.0684999999999</v>
      </c>
      <c r="P3556">
        <f t="shared" si="406"/>
        <v>0</v>
      </c>
      <c r="Q3556">
        <f t="shared" si="407"/>
        <v>2997.0684999999999</v>
      </c>
    </row>
    <row r="3557" spans="1:17" x14ac:dyDescent="0.3">
      <c r="A3557" s="54">
        <v>13086530</v>
      </c>
      <c r="B3557" s="55" t="s">
        <v>27</v>
      </c>
      <c r="C3557" s="56">
        <v>44769</v>
      </c>
      <c r="D3557" s="54">
        <v>1490</v>
      </c>
      <c r="E3557" s="54">
        <v>252059.8</v>
      </c>
      <c r="F3557" s="54">
        <v>1490</v>
      </c>
      <c r="G3557" s="54">
        <v>202321</v>
      </c>
      <c r="H3557" s="54">
        <v>-202320.9</v>
      </c>
      <c r="I3557" s="56">
        <v>44769</v>
      </c>
      <c r="J3557" s="54">
        <v>2022</v>
      </c>
      <c r="K3557">
        <f t="shared" si="401"/>
        <v>7</v>
      </c>
      <c r="L3557">
        <f t="shared" si="402"/>
        <v>27</v>
      </c>
      <c r="M3557">
        <f t="shared" si="403"/>
        <v>2022</v>
      </c>
      <c r="N3557">
        <f t="shared" si="404"/>
        <v>2022</v>
      </c>
      <c r="O3557">
        <f t="shared" si="405"/>
        <v>2955.415</v>
      </c>
      <c r="P3557">
        <f t="shared" si="406"/>
        <v>0</v>
      </c>
      <c r="Q3557">
        <f t="shared" si="407"/>
        <v>2955.415</v>
      </c>
    </row>
    <row r="3558" spans="1:17" x14ac:dyDescent="0.3">
      <c r="A3558" s="54">
        <v>13086530</v>
      </c>
      <c r="B3558" s="55" t="s">
        <v>27</v>
      </c>
      <c r="C3558" s="56">
        <v>44770</v>
      </c>
      <c r="D3558" s="54">
        <v>1490</v>
      </c>
      <c r="E3558" s="54">
        <v>255015.5</v>
      </c>
      <c r="F3558" s="54">
        <v>1490</v>
      </c>
      <c r="G3558" s="54">
        <v>205277</v>
      </c>
      <c r="H3558" s="54">
        <v>-205276.6</v>
      </c>
      <c r="I3558" s="56">
        <v>44770</v>
      </c>
      <c r="J3558" s="54">
        <v>2022</v>
      </c>
      <c r="K3558">
        <f t="shared" si="401"/>
        <v>7</v>
      </c>
      <c r="L3558">
        <f t="shared" si="402"/>
        <v>28</v>
      </c>
      <c r="M3558">
        <f t="shared" si="403"/>
        <v>2022</v>
      </c>
      <c r="N3558">
        <f t="shared" si="404"/>
        <v>2022</v>
      </c>
      <c r="O3558">
        <f t="shared" si="405"/>
        <v>2955.415</v>
      </c>
      <c r="P3558">
        <f t="shared" si="406"/>
        <v>0</v>
      </c>
      <c r="Q3558">
        <f t="shared" si="407"/>
        <v>2955.415</v>
      </c>
    </row>
    <row r="3559" spans="1:17" x14ac:dyDescent="0.3">
      <c r="A3559" s="54">
        <v>13086530</v>
      </c>
      <c r="B3559" s="55" t="s">
        <v>27</v>
      </c>
      <c r="C3559" s="56">
        <v>44771</v>
      </c>
      <c r="D3559" s="54">
        <v>1491</v>
      </c>
      <c r="E3559" s="54">
        <v>257972.2</v>
      </c>
      <c r="F3559" s="54">
        <v>1491</v>
      </c>
      <c r="G3559" s="54">
        <v>208233</v>
      </c>
      <c r="H3559" s="54">
        <v>-208233.3</v>
      </c>
      <c r="I3559" s="56">
        <v>44771</v>
      </c>
      <c r="J3559" s="54">
        <v>2022</v>
      </c>
      <c r="K3559">
        <f t="shared" si="401"/>
        <v>7</v>
      </c>
      <c r="L3559">
        <f t="shared" si="402"/>
        <v>29</v>
      </c>
      <c r="M3559">
        <f t="shared" si="403"/>
        <v>2022</v>
      </c>
      <c r="N3559">
        <f t="shared" si="404"/>
        <v>2022</v>
      </c>
      <c r="O3559">
        <f t="shared" si="405"/>
        <v>2957.3985000000002</v>
      </c>
      <c r="P3559">
        <f t="shared" si="406"/>
        <v>0</v>
      </c>
      <c r="Q3559">
        <f t="shared" si="407"/>
        <v>2957.3985000000002</v>
      </c>
    </row>
    <row r="3560" spans="1:17" x14ac:dyDescent="0.3">
      <c r="A3560" s="54">
        <v>13086530</v>
      </c>
      <c r="B3560" s="55" t="s">
        <v>27</v>
      </c>
      <c r="C3560" s="56">
        <v>44772</v>
      </c>
      <c r="D3560" s="54">
        <v>1491</v>
      </c>
      <c r="E3560" s="54">
        <v>260929.8</v>
      </c>
      <c r="F3560" s="54">
        <v>1491</v>
      </c>
      <c r="G3560" s="54">
        <v>211191</v>
      </c>
      <c r="H3560" s="54">
        <v>-211190.9</v>
      </c>
      <c r="I3560" s="56">
        <v>44772</v>
      </c>
      <c r="J3560" s="54">
        <v>2022</v>
      </c>
      <c r="K3560">
        <f t="shared" si="401"/>
        <v>7</v>
      </c>
      <c r="L3560">
        <f t="shared" si="402"/>
        <v>30</v>
      </c>
      <c r="M3560">
        <f t="shared" si="403"/>
        <v>2022</v>
      </c>
      <c r="N3560">
        <f t="shared" si="404"/>
        <v>2022</v>
      </c>
      <c r="O3560">
        <f t="shared" si="405"/>
        <v>2957.3985000000002</v>
      </c>
      <c r="P3560">
        <f t="shared" si="406"/>
        <v>0</v>
      </c>
      <c r="Q3560">
        <f t="shared" si="407"/>
        <v>2957.3985000000002</v>
      </c>
    </row>
    <row r="3561" spans="1:17" x14ac:dyDescent="0.3">
      <c r="A3561" s="54">
        <v>13086530</v>
      </c>
      <c r="B3561" s="55" t="s">
        <v>27</v>
      </c>
      <c r="C3561" s="56">
        <v>44773</v>
      </c>
      <c r="D3561" s="54">
        <v>1494</v>
      </c>
      <c r="E3561" s="54">
        <v>263893</v>
      </c>
      <c r="F3561" s="54">
        <v>1494</v>
      </c>
      <c r="G3561" s="54">
        <v>214154</v>
      </c>
      <c r="H3561" s="54">
        <v>-214154.1</v>
      </c>
      <c r="I3561" s="56">
        <v>44773</v>
      </c>
      <c r="J3561" s="54">
        <v>2022</v>
      </c>
      <c r="K3561">
        <f t="shared" si="401"/>
        <v>7</v>
      </c>
      <c r="L3561">
        <f t="shared" si="402"/>
        <v>31</v>
      </c>
      <c r="M3561">
        <f t="shared" si="403"/>
        <v>2022</v>
      </c>
      <c r="N3561">
        <f t="shared" si="404"/>
        <v>2022</v>
      </c>
      <c r="O3561">
        <f t="shared" si="405"/>
        <v>2963.3490000000002</v>
      </c>
      <c r="P3561">
        <f t="shared" si="406"/>
        <v>0</v>
      </c>
      <c r="Q3561">
        <f t="shared" si="407"/>
        <v>2963.3490000000002</v>
      </c>
    </row>
    <row r="3562" spans="1:17" x14ac:dyDescent="0.3">
      <c r="A3562" s="54">
        <v>13086530</v>
      </c>
      <c r="B3562" s="55" t="s">
        <v>27</v>
      </c>
      <c r="C3562" s="56">
        <v>44774</v>
      </c>
      <c r="D3562" s="54">
        <v>1499</v>
      </c>
      <c r="E3562" s="54">
        <v>266866.59999999998</v>
      </c>
      <c r="F3562" s="54">
        <v>1499</v>
      </c>
      <c r="G3562" s="54">
        <v>217128</v>
      </c>
      <c r="H3562" s="54">
        <v>-217127.7</v>
      </c>
      <c r="I3562" s="56">
        <v>44774</v>
      </c>
      <c r="J3562" s="54">
        <v>2022</v>
      </c>
      <c r="K3562">
        <f t="shared" si="401"/>
        <v>8</v>
      </c>
      <c r="L3562">
        <f t="shared" si="402"/>
        <v>1</v>
      </c>
      <c r="M3562">
        <f t="shared" si="403"/>
        <v>2022</v>
      </c>
      <c r="N3562">
        <f t="shared" si="404"/>
        <v>2022</v>
      </c>
      <c r="O3562">
        <f t="shared" si="405"/>
        <v>2973.2665000000002</v>
      </c>
      <c r="P3562">
        <f t="shared" si="406"/>
        <v>0</v>
      </c>
      <c r="Q3562">
        <f t="shared" si="407"/>
        <v>2973.2665000000002</v>
      </c>
    </row>
    <row r="3563" spans="1:17" x14ac:dyDescent="0.3">
      <c r="A3563" s="54">
        <v>13086530</v>
      </c>
      <c r="B3563" s="55" t="s">
        <v>27</v>
      </c>
      <c r="C3563" s="56">
        <v>44775</v>
      </c>
      <c r="D3563" s="54">
        <v>1500</v>
      </c>
      <c r="E3563" s="54">
        <v>269841.2</v>
      </c>
      <c r="F3563" s="54">
        <v>1500</v>
      </c>
      <c r="G3563" s="54">
        <v>220102</v>
      </c>
      <c r="H3563" s="54">
        <v>-220102.3</v>
      </c>
      <c r="I3563" s="56">
        <v>44775</v>
      </c>
      <c r="J3563" s="54">
        <v>2022</v>
      </c>
      <c r="K3563">
        <f t="shared" si="401"/>
        <v>8</v>
      </c>
      <c r="L3563">
        <f t="shared" si="402"/>
        <v>2</v>
      </c>
      <c r="M3563">
        <f t="shared" si="403"/>
        <v>2022</v>
      </c>
      <c r="N3563">
        <f t="shared" si="404"/>
        <v>2022</v>
      </c>
      <c r="O3563">
        <f t="shared" si="405"/>
        <v>2975.25</v>
      </c>
      <c r="P3563">
        <f t="shared" si="406"/>
        <v>0</v>
      </c>
      <c r="Q3563">
        <f t="shared" si="407"/>
        <v>2975.25</v>
      </c>
    </row>
    <row r="3564" spans="1:17" x14ac:dyDescent="0.3">
      <c r="A3564" s="54">
        <v>13086530</v>
      </c>
      <c r="B3564" s="55" t="s">
        <v>27</v>
      </c>
      <c r="C3564" s="56">
        <v>44776</v>
      </c>
      <c r="D3564" s="54">
        <v>1495</v>
      </c>
      <c r="E3564" s="54">
        <v>272807.2</v>
      </c>
      <c r="F3564" s="54">
        <v>1495</v>
      </c>
      <c r="G3564" s="54">
        <v>223068</v>
      </c>
      <c r="H3564" s="54">
        <v>-223068.3</v>
      </c>
      <c r="I3564" s="56">
        <v>44776</v>
      </c>
      <c r="J3564" s="54">
        <v>2022</v>
      </c>
      <c r="K3564">
        <f t="shared" si="401"/>
        <v>8</v>
      </c>
      <c r="L3564">
        <f t="shared" si="402"/>
        <v>3</v>
      </c>
      <c r="M3564">
        <f t="shared" si="403"/>
        <v>2022</v>
      </c>
      <c r="N3564">
        <f t="shared" si="404"/>
        <v>2022</v>
      </c>
      <c r="O3564">
        <f t="shared" si="405"/>
        <v>2965.3325</v>
      </c>
      <c r="P3564">
        <f t="shared" si="406"/>
        <v>0</v>
      </c>
      <c r="Q3564">
        <f t="shared" si="407"/>
        <v>2965.3325</v>
      </c>
    </row>
    <row r="3565" spans="1:17" x14ac:dyDescent="0.3">
      <c r="A3565" s="54">
        <v>13086530</v>
      </c>
      <c r="B3565" s="55" t="s">
        <v>27</v>
      </c>
      <c r="C3565" s="56">
        <v>44777</v>
      </c>
      <c r="D3565" s="54">
        <v>1486</v>
      </c>
      <c r="E3565" s="54">
        <v>275755.40000000002</v>
      </c>
      <c r="F3565" s="54">
        <v>1486</v>
      </c>
      <c r="G3565" s="54">
        <v>226017</v>
      </c>
      <c r="H3565" s="54">
        <v>-226016.5</v>
      </c>
      <c r="I3565" s="56">
        <v>44777</v>
      </c>
      <c r="J3565" s="54">
        <v>2022</v>
      </c>
      <c r="K3565">
        <f t="shared" si="401"/>
        <v>8</v>
      </c>
      <c r="L3565">
        <f t="shared" si="402"/>
        <v>4</v>
      </c>
      <c r="M3565">
        <f t="shared" si="403"/>
        <v>2022</v>
      </c>
      <c r="N3565">
        <f t="shared" si="404"/>
        <v>2022</v>
      </c>
      <c r="O3565">
        <f t="shared" si="405"/>
        <v>2947.4810000000002</v>
      </c>
      <c r="P3565">
        <f t="shared" si="406"/>
        <v>0</v>
      </c>
      <c r="Q3565">
        <f t="shared" si="407"/>
        <v>2947.4810000000002</v>
      </c>
    </row>
    <row r="3566" spans="1:17" x14ac:dyDescent="0.3">
      <c r="A3566" s="54">
        <v>13086530</v>
      </c>
      <c r="B3566" s="55" t="s">
        <v>27</v>
      </c>
      <c r="C3566" s="56">
        <v>44778</v>
      </c>
      <c r="D3566" s="54">
        <v>1482</v>
      </c>
      <c r="E3566" s="54">
        <v>278695.2</v>
      </c>
      <c r="F3566" s="54">
        <v>1482</v>
      </c>
      <c r="G3566" s="54">
        <v>228956</v>
      </c>
      <c r="H3566" s="54">
        <v>-228956.3</v>
      </c>
      <c r="I3566" s="56">
        <v>44778</v>
      </c>
      <c r="J3566" s="54">
        <v>2022</v>
      </c>
      <c r="K3566">
        <f t="shared" si="401"/>
        <v>8</v>
      </c>
      <c r="L3566">
        <f t="shared" si="402"/>
        <v>5</v>
      </c>
      <c r="M3566">
        <f t="shared" si="403"/>
        <v>2022</v>
      </c>
      <c r="N3566">
        <f t="shared" si="404"/>
        <v>2022</v>
      </c>
      <c r="O3566">
        <f t="shared" si="405"/>
        <v>2939.547</v>
      </c>
      <c r="P3566">
        <f t="shared" si="406"/>
        <v>0</v>
      </c>
      <c r="Q3566">
        <f t="shared" si="407"/>
        <v>2939.547</v>
      </c>
    </row>
    <row r="3567" spans="1:17" x14ac:dyDescent="0.3">
      <c r="A3567" s="54">
        <v>13086530</v>
      </c>
      <c r="B3567" s="55" t="s">
        <v>27</v>
      </c>
      <c r="C3567" s="56">
        <v>44779</v>
      </c>
      <c r="D3567" s="54">
        <v>1476</v>
      </c>
      <c r="E3567" s="54">
        <v>281621.8</v>
      </c>
      <c r="F3567" s="54">
        <v>1476</v>
      </c>
      <c r="G3567" s="54">
        <v>231883</v>
      </c>
      <c r="H3567" s="54">
        <v>-231882.9</v>
      </c>
      <c r="I3567" s="56">
        <v>44779</v>
      </c>
      <c r="J3567" s="54">
        <v>2022</v>
      </c>
      <c r="K3567">
        <f t="shared" si="401"/>
        <v>8</v>
      </c>
      <c r="L3567">
        <f t="shared" si="402"/>
        <v>6</v>
      </c>
      <c r="M3567">
        <f t="shared" si="403"/>
        <v>2022</v>
      </c>
      <c r="N3567">
        <f t="shared" si="404"/>
        <v>2022</v>
      </c>
      <c r="O3567">
        <f t="shared" si="405"/>
        <v>2927.6460000000002</v>
      </c>
      <c r="P3567">
        <f t="shared" si="406"/>
        <v>0</v>
      </c>
      <c r="Q3567">
        <f t="shared" si="407"/>
        <v>2927.6460000000002</v>
      </c>
    </row>
    <row r="3568" spans="1:17" x14ac:dyDescent="0.3">
      <c r="A3568" s="54">
        <v>13086530</v>
      </c>
      <c r="B3568" s="55" t="s">
        <v>27</v>
      </c>
      <c r="C3568" s="56">
        <v>44780</v>
      </c>
      <c r="D3568" s="54">
        <v>1467</v>
      </c>
      <c r="E3568" s="54">
        <v>284530.59999999998</v>
      </c>
      <c r="F3568" s="54">
        <v>1467</v>
      </c>
      <c r="G3568" s="54">
        <v>234792</v>
      </c>
      <c r="H3568" s="54">
        <v>-234791.7</v>
      </c>
      <c r="I3568" s="56">
        <v>44780</v>
      </c>
      <c r="J3568" s="54">
        <v>2022</v>
      </c>
      <c r="K3568">
        <f t="shared" si="401"/>
        <v>8</v>
      </c>
      <c r="L3568">
        <f t="shared" si="402"/>
        <v>7</v>
      </c>
      <c r="M3568">
        <f t="shared" si="403"/>
        <v>2022</v>
      </c>
      <c r="N3568">
        <f t="shared" si="404"/>
        <v>2022</v>
      </c>
      <c r="O3568">
        <f t="shared" si="405"/>
        <v>2909.7945</v>
      </c>
      <c r="P3568">
        <f t="shared" si="406"/>
        <v>0</v>
      </c>
      <c r="Q3568">
        <f t="shared" si="407"/>
        <v>2909.7945</v>
      </c>
    </row>
    <row r="3569" spans="1:17" x14ac:dyDescent="0.3">
      <c r="A3569" s="54">
        <v>13086530</v>
      </c>
      <c r="B3569" s="55" t="s">
        <v>27</v>
      </c>
      <c r="C3569" s="56">
        <v>44781</v>
      </c>
      <c r="D3569" s="54">
        <v>1465</v>
      </c>
      <c r="E3569" s="54">
        <v>287435.59999999998</v>
      </c>
      <c r="F3569" s="54">
        <v>1465</v>
      </c>
      <c r="G3569" s="54">
        <v>237697</v>
      </c>
      <c r="H3569" s="54">
        <v>-237696.7</v>
      </c>
      <c r="I3569" s="56">
        <v>44781</v>
      </c>
      <c r="J3569" s="54">
        <v>2022</v>
      </c>
      <c r="K3569">
        <f t="shared" si="401"/>
        <v>8</v>
      </c>
      <c r="L3569">
        <f t="shared" si="402"/>
        <v>8</v>
      </c>
      <c r="M3569">
        <f t="shared" si="403"/>
        <v>2022</v>
      </c>
      <c r="N3569">
        <f t="shared" si="404"/>
        <v>2022</v>
      </c>
      <c r="O3569">
        <f t="shared" si="405"/>
        <v>2905.8274999999999</v>
      </c>
      <c r="P3569">
        <f t="shared" si="406"/>
        <v>0</v>
      </c>
      <c r="Q3569">
        <f t="shared" si="407"/>
        <v>2905.8274999999999</v>
      </c>
    </row>
    <row r="3570" spans="1:17" x14ac:dyDescent="0.3">
      <c r="A3570" s="54">
        <v>13086530</v>
      </c>
      <c r="B3570" s="55" t="s">
        <v>27</v>
      </c>
      <c r="C3570" s="56">
        <v>44782</v>
      </c>
      <c r="D3570" s="54">
        <v>1467</v>
      </c>
      <c r="E3570" s="54">
        <v>290346.3</v>
      </c>
      <c r="F3570" s="54">
        <v>1467</v>
      </c>
      <c r="G3570" s="54">
        <v>240607</v>
      </c>
      <c r="H3570" s="54">
        <v>-240607.4</v>
      </c>
      <c r="I3570" s="56">
        <v>44782</v>
      </c>
      <c r="J3570" s="54">
        <v>2022</v>
      </c>
      <c r="K3570">
        <f t="shared" si="401"/>
        <v>8</v>
      </c>
      <c r="L3570">
        <f t="shared" si="402"/>
        <v>9</v>
      </c>
      <c r="M3570">
        <f t="shared" si="403"/>
        <v>2022</v>
      </c>
      <c r="N3570">
        <f t="shared" si="404"/>
        <v>2022</v>
      </c>
      <c r="O3570">
        <f t="shared" si="405"/>
        <v>2909.7945</v>
      </c>
      <c r="P3570">
        <f t="shared" si="406"/>
        <v>0</v>
      </c>
      <c r="Q3570">
        <f t="shared" si="407"/>
        <v>2909.7945</v>
      </c>
    </row>
    <row r="3571" spans="1:17" x14ac:dyDescent="0.3">
      <c r="A3571" s="54">
        <v>13086530</v>
      </c>
      <c r="B3571" s="55" t="s">
        <v>27</v>
      </c>
      <c r="C3571" s="56">
        <v>44783</v>
      </c>
      <c r="D3571" s="54">
        <v>1466</v>
      </c>
      <c r="E3571" s="54">
        <v>293253.2</v>
      </c>
      <c r="F3571" s="54">
        <v>1466</v>
      </c>
      <c r="G3571" s="54">
        <v>243514</v>
      </c>
      <c r="H3571" s="54">
        <v>-243514.3</v>
      </c>
      <c r="I3571" s="56">
        <v>44783</v>
      </c>
      <c r="J3571" s="54">
        <v>2022</v>
      </c>
      <c r="K3571">
        <f t="shared" si="401"/>
        <v>8</v>
      </c>
      <c r="L3571">
        <f t="shared" si="402"/>
        <v>10</v>
      </c>
      <c r="M3571">
        <f t="shared" si="403"/>
        <v>2022</v>
      </c>
      <c r="N3571">
        <f t="shared" si="404"/>
        <v>2022</v>
      </c>
      <c r="O3571">
        <f t="shared" si="405"/>
        <v>2907.8110000000001</v>
      </c>
      <c r="P3571">
        <f t="shared" si="406"/>
        <v>0</v>
      </c>
      <c r="Q3571">
        <f t="shared" si="407"/>
        <v>2907.8110000000001</v>
      </c>
    </row>
    <row r="3572" spans="1:17" x14ac:dyDescent="0.3">
      <c r="A3572" s="54">
        <v>13086530</v>
      </c>
      <c r="B3572" s="55" t="s">
        <v>27</v>
      </c>
      <c r="C3572" s="56">
        <v>44784</v>
      </c>
      <c r="D3572" s="54">
        <v>1457</v>
      </c>
      <c r="E3572" s="54">
        <v>296142.40000000002</v>
      </c>
      <c r="F3572" s="54">
        <v>1457</v>
      </c>
      <c r="G3572" s="54">
        <v>246404</v>
      </c>
      <c r="H3572" s="54">
        <v>-246403.5</v>
      </c>
      <c r="I3572" s="56">
        <v>44784</v>
      </c>
      <c r="J3572" s="54">
        <v>2022</v>
      </c>
      <c r="K3572">
        <f t="shared" si="401"/>
        <v>8</v>
      </c>
      <c r="L3572">
        <f t="shared" si="402"/>
        <v>11</v>
      </c>
      <c r="M3572">
        <f t="shared" si="403"/>
        <v>2022</v>
      </c>
      <c r="N3572">
        <f t="shared" si="404"/>
        <v>2022</v>
      </c>
      <c r="O3572">
        <f t="shared" si="405"/>
        <v>2889.9594999999999</v>
      </c>
      <c r="P3572">
        <f t="shared" si="406"/>
        <v>0</v>
      </c>
      <c r="Q3572">
        <f t="shared" si="407"/>
        <v>2889.9594999999999</v>
      </c>
    </row>
    <row r="3573" spans="1:17" x14ac:dyDescent="0.3">
      <c r="A3573" s="54">
        <v>13086530</v>
      </c>
      <c r="B3573" s="55" t="s">
        <v>27</v>
      </c>
      <c r="C3573" s="56">
        <v>44785</v>
      </c>
      <c r="D3573" s="54">
        <v>1452</v>
      </c>
      <c r="E3573" s="54">
        <v>299021.8</v>
      </c>
      <c r="F3573" s="54">
        <v>1452</v>
      </c>
      <c r="G3573" s="54">
        <v>249283</v>
      </c>
      <c r="H3573" s="54">
        <v>-249282.9</v>
      </c>
      <c r="I3573" s="56">
        <v>44785</v>
      </c>
      <c r="J3573" s="54">
        <v>2022</v>
      </c>
      <c r="K3573">
        <f t="shared" si="401"/>
        <v>8</v>
      </c>
      <c r="L3573">
        <f t="shared" si="402"/>
        <v>12</v>
      </c>
      <c r="M3573">
        <f t="shared" si="403"/>
        <v>2022</v>
      </c>
      <c r="N3573">
        <f t="shared" si="404"/>
        <v>2022</v>
      </c>
      <c r="O3573">
        <f t="shared" si="405"/>
        <v>2880.0419999999999</v>
      </c>
      <c r="P3573">
        <f t="shared" si="406"/>
        <v>0</v>
      </c>
      <c r="Q3573">
        <f t="shared" si="407"/>
        <v>2880.0419999999999</v>
      </c>
    </row>
    <row r="3574" spans="1:17" x14ac:dyDescent="0.3">
      <c r="A3574" s="54">
        <v>13086530</v>
      </c>
      <c r="B3574" s="55" t="s">
        <v>27</v>
      </c>
      <c r="C3574" s="56">
        <v>44786</v>
      </c>
      <c r="D3574" s="54">
        <v>1449</v>
      </c>
      <c r="E3574" s="54">
        <v>301896.2</v>
      </c>
      <c r="F3574" s="54">
        <v>1449</v>
      </c>
      <c r="G3574" s="54">
        <v>252157</v>
      </c>
      <c r="H3574" s="54">
        <v>-252157.3</v>
      </c>
      <c r="I3574" s="56">
        <v>44786</v>
      </c>
      <c r="J3574" s="54">
        <v>2022</v>
      </c>
      <c r="K3574">
        <f t="shared" si="401"/>
        <v>8</v>
      </c>
      <c r="L3574">
        <f t="shared" si="402"/>
        <v>13</v>
      </c>
      <c r="M3574">
        <f t="shared" si="403"/>
        <v>2022</v>
      </c>
      <c r="N3574">
        <f t="shared" si="404"/>
        <v>2022</v>
      </c>
      <c r="O3574">
        <f t="shared" si="405"/>
        <v>2874.0915</v>
      </c>
      <c r="P3574">
        <f t="shared" si="406"/>
        <v>0</v>
      </c>
      <c r="Q3574">
        <f t="shared" si="407"/>
        <v>2874.0915</v>
      </c>
    </row>
    <row r="3575" spans="1:17" x14ac:dyDescent="0.3">
      <c r="A3575" s="54">
        <v>13086530</v>
      </c>
      <c r="B3575" s="55" t="s">
        <v>27</v>
      </c>
      <c r="C3575" s="56">
        <v>44787</v>
      </c>
      <c r="D3575" s="54">
        <v>1451</v>
      </c>
      <c r="E3575" s="54">
        <v>304774.90000000002</v>
      </c>
      <c r="F3575" s="54">
        <v>1451</v>
      </c>
      <c r="G3575" s="54">
        <v>255036</v>
      </c>
      <c r="H3575" s="54">
        <v>-255036</v>
      </c>
      <c r="I3575" s="56">
        <v>44787</v>
      </c>
      <c r="J3575" s="54">
        <v>2022</v>
      </c>
      <c r="K3575">
        <f t="shared" si="401"/>
        <v>8</v>
      </c>
      <c r="L3575">
        <f t="shared" si="402"/>
        <v>14</v>
      </c>
      <c r="M3575">
        <f t="shared" si="403"/>
        <v>2022</v>
      </c>
      <c r="N3575">
        <f t="shared" si="404"/>
        <v>2022</v>
      </c>
      <c r="O3575">
        <f t="shared" si="405"/>
        <v>2878.0585000000001</v>
      </c>
      <c r="P3575">
        <f t="shared" si="406"/>
        <v>0</v>
      </c>
      <c r="Q3575">
        <f t="shared" si="407"/>
        <v>2878.0585000000001</v>
      </c>
    </row>
    <row r="3576" spans="1:17" x14ac:dyDescent="0.3">
      <c r="A3576" s="54">
        <v>13086530</v>
      </c>
      <c r="B3576" s="55" t="s">
        <v>27</v>
      </c>
      <c r="C3576" s="56">
        <v>44788</v>
      </c>
      <c r="D3576" s="54">
        <v>1456</v>
      </c>
      <c r="E3576" s="54">
        <v>307662.59999999998</v>
      </c>
      <c r="F3576" s="54">
        <v>1456</v>
      </c>
      <c r="G3576" s="54">
        <v>257924</v>
      </c>
      <c r="H3576" s="54">
        <v>-257923.7</v>
      </c>
      <c r="I3576" s="56">
        <v>44788</v>
      </c>
      <c r="J3576" s="54">
        <v>2022</v>
      </c>
      <c r="K3576">
        <f t="shared" si="401"/>
        <v>8</v>
      </c>
      <c r="L3576">
        <f t="shared" si="402"/>
        <v>15</v>
      </c>
      <c r="M3576">
        <f t="shared" si="403"/>
        <v>2022</v>
      </c>
      <c r="N3576">
        <f t="shared" si="404"/>
        <v>2022</v>
      </c>
      <c r="O3576">
        <f t="shared" si="405"/>
        <v>2887.9760000000001</v>
      </c>
      <c r="P3576">
        <f t="shared" si="406"/>
        <v>0</v>
      </c>
      <c r="Q3576">
        <f t="shared" si="407"/>
        <v>2887.9760000000001</v>
      </c>
    </row>
    <row r="3577" spans="1:17" x14ac:dyDescent="0.3">
      <c r="A3577" s="54">
        <v>13086530</v>
      </c>
      <c r="B3577" s="55" t="s">
        <v>27</v>
      </c>
      <c r="C3577" s="56">
        <v>44789</v>
      </c>
      <c r="D3577" s="54">
        <v>1458</v>
      </c>
      <c r="E3577" s="54">
        <v>310554.59999999998</v>
      </c>
      <c r="F3577" s="54">
        <v>1458</v>
      </c>
      <c r="G3577" s="54">
        <v>260816</v>
      </c>
      <c r="H3577" s="54">
        <v>-260815.7</v>
      </c>
      <c r="I3577" s="56">
        <v>44789</v>
      </c>
      <c r="J3577" s="54">
        <v>2022</v>
      </c>
      <c r="K3577">
        <f t="shared" si="401"/>
        <v>8</v>
      </c>
      <c r="L3577">
        <f t="shared" si="402"/>
        <v>16</v>
      </c>
      <c r="M3577">
        <f t="shared" si="403"/>
        <v>2022</v>
      </c>
      <c r="N3577">
        <f t="shared" si="404"/>
        <v>2022</v>
      </c>
      <c r="O3577">
        <f t="shared" si="405"/>
        <v>2891.9430000000002</v>
      </c>
      <c r="P3577">
        <f t="shared" si="406"/>
        <v>0</v>
      </c>
      <c r="Q3577">
        <f t="shared" si="407"/>
        <v>2891.9430000000002</v>
      </c>
    </row>
    <row r="3578" spans="1:17" x14ac:dyDescent="0.3">
      <c r="A3578" s="54">
        <v>13086530</v>
      </c>
      <c r="B3578" s="55" t="s">
        <v>27</v>
      </c>
      <c r="C3578" s="56">
        <v>44790</v>
      </c>
      <c r="D3578" s="54">
        <v>1458</v>
      </c>
      <c r="E3578" s="54">
        <v>313446.3</v>
      </c>
      <c r="F3578" s="54">
        <v>1458</v>
      </c>
      <c r="G3578" s="54">
        <v>263707</v>
      </c>
      <c r="H3578" s="54">
        <v>-263707.40000000002</v>
      </c>
      <c r="I3578" s="56">
        <v>44790</v>
      </c>
      <c r="J3578" s="54">
        <v>2022</v>
      </c>
      <c r="K3578">
        <f t="shared" si="401"/>
        <v>8</v>
      </c>
      <c r="L3578">
        <f t="shared" si="402"/>
        <v>17</v>
      </c>
      <c r="M3578">
        <f t="shared" si="403"/>
        <v>2022</v>
      </c>
      <c r="N3578">
        <f t="shared" si="404"/>
        <v>2022</v>
      </c>
      <c r="O3578">
        <f t="shared" si="405"/>
        <v>2891.9430000000002</v>
      </c>
      <c r="P3578">
        <f t="shared" si="406"/>
        <v>0</v>
      </c>
      <c r="Q3578">
        <f t="shared" si="407"/>
        <v>2891.9430000000002</v>
      </c>
    </row>
    <row r="3579" spans="1:17" x14ac:dyDescent="0.3">
      <c r="A3579" s="54">
        <v>13086530</v>
      </c>
      <c r="B3579" s="55" t="s">
        <v>27</v>
      </c>
      <c r="C3579" s="56">
        <v>44791</v>
      </c>
      <c r="D3579" s="54">
        <v>1455</v>
      </c>
      <c r="E3579" s="54">
        <v>316332.90000000002</v>
      </c>
      <c r="F3579" s="54">
        <v>1455</v>
      </c>
      <c r="G3579" s="54">
        <v>266594</v>
      </c>
      <c r="H3579" s="54">
        <v>-266594</v>
      </c>
      <c r="I3579" s="56">
        <v>44791</v>
      </c>
      <c r="J3579" s="54">
        <v>2022</v>
      </c>
      <c r="K3579">
        <f t="shared" si="401"/>
        <v>8</v>
      </c>
      <c r="L3579">
        <f t="shared" si="402"/>
        <v>18</v>
      </c>
      <c r="M3579">
        <f t="shared" si="403"/>
        <v>2022</v>
      </c>
      <c r="N3579">
        <f t="shared" si="404"/>
        <v>2022</v>
      </c>
      <c r="O3579">
        <f t="shared" si="405"/>
        <v>2885.9924999999998</v>
      </c>
      <c r="P3579">
        <f t="shared" si="406"/>
        <v>0</v>
      </c>
      <c r="Q3579">
        <f t="shared" si="407"/>
        <v>2885.9924999999998</v>
      </c>
    </row>
    <row r="3580" spans="1:17" x14ac:dyDescent="0.3">
      <c r="A3580" s="54">
        <v>13086530</v>
      </c>
      <c r="B3580" s="55" t="s">
        <v>27</v>
      </c>
      <c r="C3580" s="56">
        <v>44792</v>
      </c>
      <c r="D3580" s="54">
        <v>1446</v>
      </c>
      <c r="E3580" s="54">
        <v>319200.5</v>
      </c>
      <c r="F3580" s="54">
        <v>1446</v>
      </c>
      <c r="G3580" s="54">
        <v>269462</v>
      </c>
      <c r="H3580" s="54">
        <v>-269461.59999999998</v>
      </c>
      <c r="I3580" s="56">
        <v>44792</v>
      </c>
      <c r="J3580" s="54">
        <v>2022</v>
      </c>
      <c r="K3580">
        <f t="shared" si="401"/>
        <v>8</v>
      </c>
      <c r="L3580">
        <f t="shared" si="402"/>
        <v>19</v>
      </c>
      <c r="M3580">
        <f t="shared" si="403"/>
        <v>2022</v>
      </c>
      <c r="N3580">
        <f t="shared" si="404"/>
        <v>2022</v>
      </c>
      <c r="O3580">
        <f t="shared" si="405"/>
        <v>2868.1410000000001</v>
      </c>
      <c r="P3580">
        <f t="shared" si="406"/>
        <v>0</v>
      </c>
      <c r="Q3580">
        <f t="shared" si="407"/>
        <v>2868.1410000000001</v>
      </c>
    </row>
    <row r="3581" spans="1:17" x14ac:dyDescent="0.3">
      <c r="A3581" s="54">
        <v>13086530</v>
      </c>
      <c r="B3581" s="55" t="s">
        <v>27</v>
      </c>
      <c r="C3581" s="56">
        <v>44793</v>
      </c>
      <c r="D3581" s="54">
        <v>1439</v>
      </c>
      <c r="E3581" s="54">
        <v>322053.7</v>
      </c>
      <c r="F3581" s="54">
        <v>1439</v>
      </c>
      <c r="G3581" s="54">
        <v>272315</v>
      </c>
      <c r="H3581" s="54">
        <v>-272314.8</v>
      </c>
      <c r="I3581" s="56">
        <v>44793</v>
      </c>
      <c r="J3581" s="54">
        <v>2022</v>
      </c>
      <c r="K3581">
        <f t="shared" si="401"/>
        <v>8</v>
      </c>
      <c r="L3581">
        <f t="shared" si="402"/>
        <v>20</v>
      </c>
      <c r="M3581">
        <f t="shared" si="403"/>
        <v>2022</v>
      </c>
      <c r="N3581">
        <f t="shared" si="404"/>
        <v>2022</v>
      </c>
      <c r="O3581">
        <f t="shared" si="405"/>
        <v>2854.2565</v>
      </c>
      <c r="P3581">
        <f t="shared" si="406"/>
        <v>0</v>
      </c>
      <c r="Q3581">
        <f t="shared" si="407"/>
        <v>2854.2565</v>
      </c>
    </row>
    <row r="3582" spans="1:17" x14ac:dyDescent="0.3">
      <c r="A3582" s="54">
        <v>13086530</v>
      </c>
      <c r="B3582" s="55" t="s">
        <v>27</v>
      </c>
      <c r="C3582" s="56">
        <v>44794</v>
      </c>
      <c r="D3582" s="54">
        <v>1441</v>
      </c>
      <c r="E3582" s="54">
        <v>324911.3</v>
      </c>
      <c r="F3582" s="54">
        <v>1441</v>
      </c>
      <c r="G3582" s="54">
        <v>275172</v>
      </c>
      <c r="H3582" s="54">
        <v>-275172.40000000002</v>
      </c>
      <c r="I3582" s="56">
        <v>44794</v>
      </c>
      <c r="J3582" s="54">
        <v>2022</v>
      </c>
      <c r="K3582">
        <f t="shared" si="401"/>
        <v>8</v>
      </c>
      <c r="L3582">
        <f t="shared" si="402"/>
        <v>21</v>
      </c>
      <c r="M3582">
        <f t="shared" si="403"/>
        <v>2022</v>
      </c>
      <c r="N3582">
        <f t="shared" si="404"/>
        <v>2022</v>
      </c>
      <c r="O3582">
        <f t="shared" si="405"/>
        <v>2858.2235000000001</v>
      </c>
      <c r="P3582">
        <f t="shared" si="406"/>
        <v>0</v>
      </c>
      <c r="Q3582">
        <f t="shared" si="407"/>
        <v>2858.2235000000001</v>
      </c>
    </row>
    <row r="3583" spans="1:17" x14ac:dyDescent="0.3">
      <c r="A3583" s="54">
        <v>13086530</v>
      </c>
      <c r="B3583" s="55" t="s">
        <v>27</v>
      </c>
      <c r="C3583" s="56">
        <v>44795</v>
      </c>
      <c r="D3583" s="54">
        <v>1384</v>
      </c>
      <c r="E3583" s="54">
        <v>327657</v>
      </c>
      <c r="F3583" s="54">
        <v>1384</v>
      </c>
      <c r="G3583" s="54">
        <v>277918</v>
      </c>
      <c r="H3583" s="54">
        <v>-277918.09999999998</v>
      </c>
      <c r="I3583" s="56">
        <v>44795</v>
      </c>
      <c r="J3583" s="54">
        <v>2022</v>
      </c>
      <c r="K3583">
        <f t="shared" si="401"/>
        <v>8</v>
      </c>
      <c r="L3583">
        <f t="shared" si="402"/>
        <v>22</v>
      </c>
      <c r="M3583">
        <f t="shared" si="403"/>
        <v>2022</v>
      </c>
      <c r="N3583">
        <f t="shared" si="404"/>
        <v>2022</v>
      </c>
      <c r="O3583">
        <f t="shared" si="405"/>
        <v>2745.1640000000002</v>
      </c>
      <c r="P3583">
        <f t="shared" si="406"/>
        <v>0</v>
      </c>
      <c r="Q3583">
        <f t="shared" si="407"/>
        <v>2745.1640000000002</v>
      </c>
    </row>
    <row r="3584" spans="1:17" x14ac:dyDescent="0.3">
      <c r="A3584" s="54">
        <v>13086530</v>
      </c>
      <c r="B3584" s="55" t="s">
        <v>27</v>
      </c>
      <c r="C3584" s="56">
        <v>44796</v>
      </c>
      <c r="D3584" s="54">
        <v>1258</v>
      </c>
      <c r="E3584" s="54">
        <v>330151.59999999998</v>
      </c>
      <c r="F3584" s="54">
        <v>1258</v>
      </c>
      <c r="G3584" s="54">
        <v>280413</v>
      </c>
      <c r="H3584" s="54">
        <v>-280412.7</v>
      </c>
      <c r="I3584" s="56">
        <v>44796</v>
      </c>
      <c r="J3584" s="54">
        <v>2022</v>
      </c>
      <c r="K3584">
        <f t="shared" si="401"/>
        <v>8</v>
      </c>
      <c r="L3584">
        <f t="shared" si="402"/>
        <v>23</v>
      </c>
      <c r="M3584">
        <f t="shared" si="403"/>
        <v>2022</v>
      </c>
      <c r="N3584">
        <f t="shared" si="404"/>
        <v>2022</v>
      </c>
      <c r="O3584">
        <f t="shared" si="405"/>
        <v>2495.2429999999999</v>
      </c>
      <c r="P3584">
        <f t="shared" si="406"/>
        <v>0</v>
      </c>
      <c r="Q3584">
        <f t="shared" si="407"/>
        <v>2495.2429999999999</v>
      </c>
    </row>
    <row r="3585" spans="1:17" x14ac:dyDescent="0.3">
      <c r="A3585" s="54">
        <v>13086530</v>
      </c>
      <c r="B3585" s="55" t="s">
        <v>27</v>
      </c>
      <c r="C3585" s="56">
        <v>44797</v>
      </c>
      <c r="D3585" s="54">
        <v>1233</v>
      </c>
      <c r="E3585" s="54">
        <v>332596.5</v>
      </c>
      <c r="F3585" s="54">
        <v>1233</v>
      </c>
      <c r="G3585" s="54">
        <v>282858</v>
      </c>
      <c r="H3585" s="54">
        <v>-282857.59999999998</v>
      </c>
      <c r="I3585" s="56">
        <v>44797</v>
      </c>
      <c r="J3585" s="54">
        <v>2022</v>
      </c>
      <c r="K3585">
        <f t="shared" si="401"/>
        <v>8</v>
      </c>
      <c r="L3585">
        <f t="shared" si="402"/>
        <v>24</v>
      </c>
      <c r="M3585">
        <f t="shared" si="403"/>
        <v>2022</v>
      </c>
      <c r="N3585">
        <f t="shared" si="404"/>
        <v>2022</v>
      </c>
      <c r="O3585">
        <f t="shared" si="405"/>
        <v>2445.6554999999998</v>
      </c>
      <c r="P3585">
        <f t="shared" si="406"/>
        <v>0</v>
      </c>
      <c r="Q3585">
        <f t="shared" si="407"/>
        <v>2445.6554999999998</v>
      </c>
    </row>
    <row r="3586" spans="1:17" x14ac:dyDescent="0.3">
      <c r="A3586" s="54">
        <v>13086530</v>
      </c>
      <c r="B3586" s="55" t="s">
        <v>27</v>
      </c>
      <c r="C3586" s="56">
        <v>44798</v>
      </c>
      <c r="D3586" s="54">
        <v>1260</v>
      </c>
      <c r="E3586" s="54">
        <v>335094.7</v>
      </c>
      <c r="F3586" s="54">
        <v>1260</v>
      </c>
      <c r="G3586" s="54">
        <v>285356</v>
      </c>
      <c r="H3586" s="54">
        <v>-285355.8</v>
      </c>
      <c r="I3586" s="56">
        <v>44798</v>
      </c>
      <c r="J3586" s="54">
        <v>2022</v>
      </c>
      <c r="K3586">
        <f t="shared" si="401"/>
        <v>8</v>
      </c>
      <c r="L3586">
        <f t="shared" si="402"/>
        <v>25</v>
      </c>
      <c r="M3586">
        <f t="shared" si="403"/>
        <v>2022</v>
      </c>
      <c r="N3586">
        <f t="shared" si="404"/>
        <v>2022</v>
      </c>
      <c r="O3586">
        <f t="shared" si="405"/>
        <v>2499.21</v>
      </c>
      <c r="P3586">
        <f t="shared" si="406"/>
        <v>0</v>
      </c>
      <c r="Q3586">
        <f t="shared" si="407"/>
        <v>2499.21</v>
      </c>
    </row>
    <row r="3587" spans="1:17" x14ac:dyDescent="0.3">
      <c r="A3587" s="54">
        <v>13086530</v>
      </c>
      <c r="B3587" s="55" t="s">
        <v>27</v>
      </c>
      <c r="C3587" s="56">
        <v>44799</v>
      </c>
      <c r="D3587" s="54">
        <v>1268</v>
      </c>
      <c r="E3587" s="54">
        <v>337610.3</v>
      </c>
      <c r="F3587" s="54">
        <v>1268</v>
      </c>
      <c r="G3587" s="54">
        <v>287871</v>
      </c>
      <c r="H3587" s="54">
        <v>-287871.40000000002</v>
      </c>
      <c r="I3587" s="56">
        <v>44799</v>
      </c>
      <c r="J3587" s="54">
        <v>2022</v>
      </c>
      <c r="K3587">
        <f t="shared" si="401"/>
        <v>8</v>
      </c>
      <c r="L3587">
        <f t="shared" si="402"/>
        <v>26</v>
      </c>
      <c r="M3587">
        <f t="shared" si="403"/>
        <v>2022</v>
      </c>
      <c r="N3587">
        <f t="shared" si="404"/>
        <v>2022</v>
      </c>
      <c r="O3587">
        <f t="shared" si="405"/>
        <v>2515.078</v>
      </c>
      <c r="P3587">
        <f t="shared" si="406"/>
        <v>0</v>
      </c>
      <c r="Q3587">
        <f t="shared" si="407"/>
        <v>2515.078</v>
      </c>
    </row>
    <row r="3588" spans="1:17" x14ac:dyDescent="0.3">
      <c r="A3588" s="54">
        <v>13086530</v>
      </c>
      <c r="B3588" s="55" t="s">
        <v>27</v>
      </c>
      <c r="C3588" s="56">
        <v>44800</v>
      </c>
      <c r="D3588" s="54">
        <v>1254</v>
      </c>
      <c r="E3588" s="54">
        <v>340098.2</v>
      </c>
      <c r="F3588" s="54">
        <v>1254</v>
      </c>
      <c r="G3588" s="54">
        <v>290359</v>
      </c>
      <c r="H3588" s="54">
        <v>-290359.3</v>
      </c>
      <c r="I3588" s="56">
        <v>44800</v>
      </c>
      <c r="J3588" s="54">
        <v>2022</v>
      </c>
      <c r="K3588">
        <f t="shared" si="401"/>
        <v>8</v>
      </c>
      <c r="L3588">
        <f t="shared" si="402"/>
        <v>27</v>
      </c>
      <c r="M3588">
        <f t="shared" si="403"/>
        <v>2022</v>
      </c>
      <c r="N3588">
        <f t="shared" si="404"/>
        <v>2022</v>
      </c>
      <c r="O3588">
        <f t="shared" si="405"/>
        <v>2487.3090000000002</v>
      </c>
      <c r="P3588">
        <f t="shared" si="406"/>
        <v>0</v>
      </c>
      <c r="Q3588">
        <f t="shared" si="407"/>
        <v>2487.3090000000002</v>
      </c>
    </row>
    <row r="3589" spans="1:17" x14ac:dyDescent="0.3">
      <c r="A3589" s="54">
        <v>13086530</v>
      </c>
      <c r="B3589" s="55" t="s">
        <v>27</v>
      </c>
      <c r="C3589" s="56">
        <v>44801</v>
      </c>
      <c r="D3589" s="54">
        <v>1250</v>
      </c>
      <c r="E3589" s="54">
        <v>342576.6</v>
      </c>
      <c r="F3589" s="54">
        <v>1250</v>
      </c>
      <c r="G3589" s="54">
        <v>292838</v>
      </c>
      <c r="H3589" s="54">
        <v>-292837.7</v>
      </c>
      <c r="I3589" s="56">
        <v>44801</v>
      </c>
      <c r="J3589" s="54">
        <v>2022</v>
      </c>
      <c r="K3589">
        <f t="shared" si="401"/>
        <v>8</v>
      </c>
      <c r="L3589">
        <f t="shared" si="402"/>
        <v>28</v>
      </c>
      <c r="M3589">
        <f t="shared" si="403"/>
        <v>2022</v>
      </c>
      <c r="N3589">
        <f t="shared" si="404"/>
        <v>2022</v>
      </c>
      <c r="O3589">
        <f t="shared" si="405"/>
        <v>2479.375</v>
      </c>
      <c r="P3589">
        <f t="shared" si="406"/>
        <v>0</v>
      </c>
      <c r="Q3589">
        <f t="shared" si="407"/>
        <v>2479.375</v>
      </c>
    </row>
    <row r="3590" spans="1:17" x14ac:dyDescent="0.3">
      <c r="A3590" s="54">
        <v>13086530</v>
      </c>
      <c r="B3590" s="55" t="s">
        <v>27</v>
      </c>
      <c r="C3590" s="56">
        <v>44802</v>
      </c>
      <c r="D3590" s="54">
        <v>1279</v>
      </c>
      <c r="E3590" s="54">
        <v>345112.9</v>
      </c>
      <c r="F3590" s="54">
        <v>1279</v>
      </c>
      <c r="G3590" s="54">
        <v>295374</v>
      </c>
      <c r="H3590" s="54">
        <v>-295374</v>
      </c>
      <c r="I3590" s="56">
        <v>44802</v>
      </c>
      <c r="J3590" s="54">
        <v>2022</v>
      </c>
      <c r="K3590">
        <f t="shared" si="401"/>
        <v>8</v>
      </c>
      <c r="L3590">
        <f t="shared" si="402"/>
        <v>29</v>
      </c>
      <c r="M3590">
        <f t="shared" si="403"/>
        <v>2022</v>
      </c>
      <c r="N3590">
        <f t="shared" si="404"/>
        <v>2022</v>
      </c>
      <c r="O3590">
        <f t="shared" si="405"/>
        <v>2536.8964999999998</v>
      </c>
      <c r="P3590">
        <f t="shared" si="406"/>
        <v>0</v>
      </c>
      <c r="Q3590">
        <f t="shared" si="407"/>
        <v>2536.8964999999998</v>
      </c>
    </row>
    <row r="3591" spans="1:17" x14ac:dyDescent="0.3">
      <c r="A3591" s="54">
        <v>13086530</v>
      </c>
      <c r="B3591" s="55" t="s">
        <v>27</v>
      </c>
      <c r="C3591" s="56">
        <v>44803</v>
      </c>
      <c r="D3591" s="54">
        <v>1290</v>
      </c>
      <c r="E3591" s="54">
        <v>347671.3</v>
      </c>
      <c r="F3591" s="54">
        <v>1290</v>
      </c>
      <c r="G3591" s="54">
        <v>297932</v>
      </c>
      <c r="H3591" s="54">
        <v>-297932.40000000002</v>
      </c>
      <c r="I3591" s="56">
        <v>44803</v>
      </c>
      <c r="J3591" s="54">
        <v>2022</v>
      </c>
      <c r="K3591">
        <f t="shared" si="401"/>
        <v>8</v>
      </c>
      <c r="L3591">
        <f t="shared" si="402"/>
        <v>30</v>
      </c>
      <c r="M3591">
        <f t="shared" si="403"/>
        <v>2022</v>
      </c>
      <c r="N3591">
        <f t="shared" si="404"/>
        <v>2022</v>
      </c>
      <c r="O3591">
        <f t="shared" si="405"/>
        <v>2558.7150000000001</v>
      </c>
      <c r="P3591">
        <f t="shared" si="406"/>
        <v>0</v>
      </c>
      <c r="Q3591">
        <f t="shared" si="407"/>
        <v>2558.7150000000001</v>
      </c>
    </row>
    <row r="3592" spans="1:17" x14ac:dyDescent="0.3">
      <c r="A3592" s="54">
        <v>13086530</v>
      </c>
      <c r="B3592" s="55" t="s">
        <v>27</v>
      </c>
      <c r="C3592" s="56">
        <v>44804</v>
      </c>
      <c r="D3592" s="54">
        <v>1285</v>
      </c>
      <c r="E3592" s="54">
        <v>350220</v>
      </c>
      <c r="F3592" s="54">
        <v>1285</v>
      </c>
      <c r="G3592" s="54">
        <v>300481</v>
      </c>
      <c r="H3592" s="54">
        <v>-300481.09999999998</v>
      </c>
      <c r="I3592" s="56">
        <v>44804</v>
      </c>
      <c r="J3592" s="54">
        <v>2022</v>
      </c>
      <c r="K3592">
        <f t="shared" si="401"/>
        <v>8</v>
      </c>
      <c r="L3592">
        <f t="shared" si="402"/>
        <v>31</v>
      </c>
      <c r="M3592">
        <f t="shared" si="403"/>
        <v>2022</v>
      </c>
      <c r="N3592">
        <f t="shared" si="404"/>
        <v>2022</v>
      </c>
      <c r="O3592">
        <f t="shared" si="405"/>
        <v>2548.7975000000001</v>
      </c>
      <c r="P3592">
        <f t="shared" si="406"/>
        <v>0</v>
      </c>
      <c r="Q3592">
        <f t="shared" si="407"/>
        <v>2548.7975000000001</v>
      </c>
    </row>
    <row r="3593" spans="1:17" x14ac:dyDescent="0.3">
      <c r="A3593" s="54">
        <v>13086530</v>
      </c>
      <c r="B3593" s="55" t="s">
        <v>27</v>
      </c>
      <c r="C3593" s="56">
        <v>44805</v>
      </c>
      <c r="D3593" s="54">
        <v>1276</v>
      </c>
      <c r="E3593" s="54">
        <v>352750.1</v>
      </c>
      <c r="F3593" s="54">
        <v>1276</v>
      </c>
      <c r="G3593" s="54">
        <v>303011</v>
      </c>
      <c r="H3593" s="54">
        <v>-303011.20000000001</v>
      </c>
      <c r="I3593" s="56">
        <v>44805</v>
      </c>
      <c r="J3593" s="54">
        <v>2022</v>
      </c>
      <c r="K3593">
        <f t="shared" si="401"/>
        <v>9</v>
      </c>
      <c r="L3593">
        <f t="shared" si="402"/>
        <v>1</v>
      </c>
      <c r="M3593">
        <f t="shared" si="403"/>
        <v>2022</v>
      </c>
      <c r="N3593">
        <f t="shared" si="404"/>
        <v>2022</v>
      </c>
      <c r="O3593">
        <f t="shared" si="405"/>
        <v>2530.9459999999999</v>
      </c>
      <c r="P3593">
        <f t="shared" si="406"/>
        <v>0</v>
      </c>
      <c r="Q3593">
        <f t="shared" si="407"/>
        <v>2530.9459999999999</v>
      </c>
    </row>
    <row r="3594" spans="1:17" x14ac:dyDescent="0.3">
      <c r="A3594" s="54">
        <v>13086530</v>
      </c>
      <c r="B3594" s="55" t="s">
        <v>27</v>
      </c>
      <c r="C3594" s="56">
        <v>44806</v>
      </c>
      <c r="D3594" s="54">
        <v>1280</v>
      </c>
      <c r="E3594" s="54">
        <v>355288.5</v>
      </c>
      <c r="F3594" s="54">
        <v>1280</v>
      </c>
      <c r="G3594" s="54">
        <v>305550</v>
      </c>
      <c r="H3594" s="54">
        <v>-305549.59999999998</v>
      </c>
      <c r="I3594" s="56">
        <v>44806</v>
      </c>
      <c r="J3594" s="54">
        <v>2022</v>
      </c>
      <c r="K3594">
        <f t="shared" si="401"/>
        <v>9</v>
      </c>
      <c r="L3594">
        <f t="shared" si="402"/>
        <v>2</v>
      </c>
      <c r="M3594">
        <f t="shared" si="403"/>
        <v>2022</v>
      </c>
      <c r="N3594">
        <f t="shared" si="404"/>
        <v>2022</v>
      </c>
      <c r="O3594">
        <f t="shared" si="405"/>
        <v>2538.88</v>
      </c>
      <c r="P3594">
        <f t="shared" si="406"/>
        <v>0</v>
      </c>
      <c r="Q3594">
        <f t="shared" si="407"/>
        <v>2538.88</v>
      </c>
    </row>
    <row r="3595" spans="1:17" x14ac:dyDescent="0.3">
      <c r="A3595" s="54">
        <v>13086530</v>
      </c>
      <c r="B3595" s="55" t="s">
        <v>27</v>
      </c>
      <c r="C3595" s="56">
        <v>44807</v>
      </c>
      <c r="D3595" s="54">
        <v>1298</v>
      </c>
      <c r="E3595" s="54">
        <v>357862.6</v>
      </c>
      <c r="F3595" s="54">
        <v>1298</v>
      </c>
      <c r="G3595" s="54">
        <v>308124</v>
      </c>
      <c r="H3595" s="54">
        <v>-308123.7</v>
      </c>
      <c r="I3595" s="56">
        <v>44807</v>
      </c>
      <c r="J3595" s="54">
        <v>2022</v>
      </c>
      <c r="K3595">
        <f t="shared" si="401"/>
        <v>9</v>
      </c>
      <c r="L3595">
        <f t="shared" si="402"/>
        <v>3</v>
      </c>
      <c r="M3595">
        <f t="shared" si="403"/>
        <v>2022</v>
      </c>
      <c r="N3595">
        <f t="shared" si="404"/>
        <v>2022</v>
      </c>
      <c r="O3595">
        <f t="shared" si="405"/>
        <v>2574.5830000000001</v>
      </c>
      <c r="P3595">
        <f t="shared" si="406"/>
        <v>0</v>
      </c>
      <c r="Q3595">
        <f t="shared" si="407"/>
        <v>2574.5830000000001</v>
      </c>
    </row>
    <row r="3596" spans="1:17" x14ac:dyDescent="0.3">
      <c r="A3596" s="54">
        <v>13086530</v>
      </c>
      <c r="B3596" s="55" t="s">
        <v>27</v>
      </c>
      <c r="C3596" s="56">
        <v>44808</v>
      </c>
      <c r="D3596" s="54">
        <v>1300</v>
      </c>
      <c r="E3596" s="54">
        <v>360440.7</v>
      </c>
      <c r="F3596" s="54">
        <v>1300</v>
      </c>
      <c r="G3596" s="54">
        <v>310702</v>
      </c>
      <c r="H3596" s="54">
        <v>-310701.8</v>
      </c>
      <c r="I3596" s="56">
        <v>44808</v>
      </c>
      <c r="J3596" s="54">
        <v>2022</v>
      </c>
      <c r="K3596">
        <f t="shared" si="401"/>
        <v>9</v>
      </c>
      <c r="L3596">
        <f t="shared" si="402"/>
        <v>4</v>
      </c>
      <c r="M3596">
        <f t="shared" si="403"/>
        <v>2022</v>
      </c>
      <c r="N3596">
        <f t="shared" si="404"/>
        <v>2022</v>
      </c>
      <c r="O3596">
        <f t="shared" si="405"/>
        <v>2578.5500000000002</v>
      </c>
      <c r="P3596">
        <f t="shared" si="406"/>
        <v>0</v>
      </c>
      <c r="Q3596">
        <f t="shared" si="407"/>
        <v>2578.5500000000002</v>
      </c>
    </row>
    <row r="3597" spans="1:17" x14ac:dyDescent="0.3">
      <c r="A3597" s="54">
        <v>13086530</v>
      </c>
      <c r="B3597" s="55" t="s">
        <v>27</v>
      </c>
      <c r="C3597" s="56">
        <v>44809</v>
      </c>
      <c r="D3597" s="54">
        <v>1302</v>
      </c>
      <c r="E3597" s="54">
        <v>363022.6</v>
      </c>
      <c r="F3597" s="54">
        <v>1302</v>
      </c>
      <c r="G3597" s="54">
        <v>313284</v>
      </c>
      <c r="H3597" s="54">
        <v>-313283.7</v>
      </c>
      <c r="I3597" s="56">
        <v>44809</v>
      </c>
      <c r="J3597" s="54">
        <v>2022</v>
      </c>
      <c r="K3597">
        <f t="shared" si="401"/>
        <v>9</v>
      </c>
      <c r="L3597">
        <f t="shared" si="402"/>
        <v>5</v>
      </c>
      <c r="M3597">
        <f t="shared" si="403"/>
        <v>2022</v>
      </c>
      <c r="N3597">
        <f t="shared" si="404"/>
        <v>2022</v>
      </c>
      <c r="O3597">
        <f t="shared" si="405"/>
        <v>2582.5170000000003</v>
      </c>
      <c r="P3597">
        <f t="shared" si="406"/>
        <v>0</v>
      </c>
      <c r="Q3597">
        <f t="shared" si="407"/>
        <v>2582.5170000000003</v>
      </c>
    </row>
    <row r="3598" spans="1:17" x14ac:dyDescent="0.3">
      <c r="A3598" s="54">
        <v>13086530</v>
      </c>
      <c r="B3598" s="55" t="s">
        <v>27</v>
      </c>
      <c r="C3598" s="56">
        <v>44810</v>
      </c>
      <c r="D3598" s="54">
        <v>1290</v>
      </c>
      <c r="E3598" s="54">
        <v>365581.3</v>
      </c>
      <c r="F3598" s="54">
        <v>1290</v>
      </c>
      <c r="G3598" s="54">
        <v>315842</v>
      </c>
      <c r="H3598" s="54">
        <v>-315842.40000000002</v>
      </c>
      <c r="I3598" s="56">
        <v>44810</v>
      </c>
      <c r="J3598" s="54">
        <v>2022</v>
      </c>
      <c r="K3598">
        <f t="shared" si="401"/>
        <v>9</v>
      </c>
      <c r="L3598">
        <f t="shared" si="402"/>
        <v>6</v>
      </c>
      <c r="M3598">
        <f t="shared" si="403"/>
        <v>2022</v>
      </c>
      <c r="N3598">
        <f t="shared" si="404"/>
        <v>2022</v>
      </c>
      <c r="O3598">
        <f t="shared" si="405"/>
        <v>2558.7150000000001</v>
      </c>
      <c r="P3598">
        <f t="shared" si="406"/>
        <v>0</v>
      </c>
      <c r="Q3598">
        <f t="shared" si="407"/>
        <v>2558.7150000000001</v>
      </c>
    </row>
    <row r="3599" spans="1:17" x14ac:dyDescent="0.3">
      <c r="A3599" s="54">
        <v>13086530</v>
      </c>
      <c r="B3599" s="55" t="s">
        <v>27</v>
      </c>
      <c r="C3599" s="56">
        <v>44811</v>
      </c>
      <c r="D3599" s="54">
        <v>1258</v>
      </c>
      <c r="E3599" s="54">
        <v>368076.2</v>
      </c>
      <c r="F3599" s="54">
        <v>1258</v>
      </c>
      <c r="G3599" s="54">
        <v>318337</v>
      </c>
      <c r="H3599" s="54">
        <v>-318337.3</v>
      </c>
      <c r="I3599" s="56">
        <v>44811</v>
      </c>
      <c r="J3599" s="54">
        <v>2022</v>
      </c>
      <c r="K3599">
        <f t="shared" ref="K3599:K3653" si="408">MONTH(C3599)</f>
        <v>9</v>
      </c>
      <c r="L3599">
        <f t="shared" ref="L3599:L3653" si="409">DAY(C3599)</f>
        <v>7</v>
      </c>
      <c r="M3599">
        <f t="shared" ref="M3599:M3653" si="410">YEAR(C3599)</f>
        <v>2022</v>
      </c>
      <c r="N3599">
        <f t="shared" ref="N3599:N3653" si="411">IF(K3599&gt;10,M3599+1,M3599)</f>
        <v>2022</v>
      </c>
      <c r="O3599">
        <f t="shared" ref="O3599:O3653" si="412">D3599*1.9835</f>
        <v>2495.2429999999999</v>
      </c>
      <c r="P3599">
        <f t="shared" ref="P3599:P3653" si="413">(D3599-F3599)*1.9835</f>
        <v>0</v>
      </c>
      <c r="Q3599">
        <f t="shared" ref="Q3599:Q3653" si="414">F3599*1.9835</f>
        <v>2495.2429999999999</v>
      </c>
    </row>
    <row r="3600" spans="1:17" x14ac:dyDescent="0.3">
      <c r="A3600" s="54">
        <v>13086530</v>
      </c>
      <c r="B3600" s="55" t="s">
        <v>27</v>
      </c>
      <c r="C3600" s="56">
        <v>44812</v>
      </c>
      <c r="D3600" s="54">
        <v>1258</v>
      </c>
      <c r="E3600" s="54">
        <v>370570.4</v>
      </c>
      <c r="F3600" s="54">
        <v>1258</v>
      </c>
      <c r="G3600" s="54">
        <v>320832</v>
      </c>
      <c r="H3600" s="54">
        <v>-320831.5</v>
      </c>
      <c r="I3600" s="56">
        <v>44812</v>
      </c>
      <c r="J3600" s="54">
        <v>2022</v>
      </c>
      <c r="K3600">
        <f t="shared" si="408"/>
        <v>9</v>
      </c>
      <c r="L3600">
        <f t="shared" si="409"/>
        <v>8</v>
      </c>
      <c r="M3600">
        <f t="shared" si="410"/>
        <v>2022</v>
      </c>
      <c r="N3600">
        <f t="shared" si="411"/>
        <v>2022</v>
      </c>
      <c r="O3600">
        <f t="shared" si="412"/>
        <v>2495.2429999999999</v>
      </c>
      <c r="P3600">
        <f t="shared" si="413"/>
        <v>0</v>
      </c>
      <c r="Q3600">
        <f t="shared" si="414"/>
        <v>2495.2429999999999</v>
      </c>
    </row>
    <row r="3601" spans="1:17" x14ac:dyDescent="0.3">
      <c r="A3601" s="54">
        <v>13086530</v>
      </c>
      <c r="B3601" s="55" t="s">
        <v>27</v>
      </c>
      <c r="C3601" s="56">
        <v>44813</v>
      </c>
      <c r="D3601" s="54">
        <v>1264</v>
      </c>
      <c r="E3601" s="54">
        <v>373076.6</v>
      </c>
      <c r="F3601" s="54">
        <v>1264</v>
      </c>
      <c r="G3601" s="54">
        <v>323338</v>
      </c>
      <c r="H3601" s="54">
        <v>-323337.7</v>
      </c>
      <c r="I3601" s="56">
        <v>44813</v>
      </c>
      <c r="J3601" s="54">
        <v>2022</v>
      </c>
      <c r="K3601">
        <f t="shared" si="408"/>
        <v>9</v>
      </c>
      <c r="L3601">
        <f t="shared" si="409"/>
        <v>9</v>
      </c>
      <c r="M3601">
        <f t="shared" si="410"/>
        <v>2022</v>
      </c>
      <c r="N3601">
        <f t="shared" si="411"/>
        <v>2022</v>
      </c>
      <c r="O3601">
        <f t="shared" si="412"/>
        <v>2507.1440000000002</v>
      </c>
      <c r="P3601">
        <f t="shared" si="413"/>
        <v>0</v>
      </c>
      <c r="Q3601">
        <f t="shared" si="414"/>
        <v>2507.1440000000002</v>
      </c>
    </row>
    <row r="3602" spans="1:17" x14ac:dyDescent="0.3">
      <c r="A3602" s="54">
        <v>13086530</v>
      </c>
      <c r="B3602" s="55" t="s">
        <v>27</v>
      </c>
      <c r="C3602" s="56">
        <v>44814</v>
      </c>
      <c r="D3602" s="54">
        <v>1096</v>
      </c>
      <c r="E3602" s="54">
        <v>375250.2</v>
      </c>
      <c r="F3602" s="54">
        <v>1096</v>
      </c>
      <c r="G3602" s="54">
        <v>325511</v>
      </c>
      <c r="H3602" s="54">
        <v>-325511.3</v>
      </c>
      <c r="I3602" s="56">
        <v>44814</v>
      </c>
      <c r="J3602" s="54">
        <v>2022</v>
      </c>
      <c r="K3602">
        <f t="shared" si="408"/>
        <v>9</v>
      </c>
      <c r="L3602">
        <f t="shared" si="409"/>
        <v>10</v>
      </c>
      <c r="M3602">
        <f t="shared" si="410"/>
        <v>2022</v>
      </c>
      <c r="N3602">
        <f t="shared" si="411"/>
        <v>2022</v>
      </c>
      <c r="O3602">
        <f t="shared" si="412"/>
        <v>2173.9160000000002</v>
      </c>
      <c r="P3602">
        <f t="shared" si="413"/>
        <v>0</v>
      </c>
      <c r="Q3602">
        <f t="shared" si="414"/>
        <v>2173.9160000000002</v>
      </c>
    </row>
    <row r="3603" spans="1:17" x14ac:dyDescent="0.3">
      <c r="A3603" s="54">
        <v>13086530</v>
      </c>
      <c r="B3603" s="55" t="s">
        <v>27</v>
      </c>
      <c r="C3603" s="56">
        <v>44815</v>
      </c>
      <c r="D3603" s="54">
        <v>940</v>
      </c>
      <c r="E3603" s="54">
        <v>377115.1</v>
      </c>
      <c r="F3603" s="54">
        <v>940</v>
      </c>
      <c r="G3603" s="54">
        <v>327376</v>
      </c>
      <c r="H3603" s="54">
        <v>-327376.2</v>
      </c>
      <c r="I3603" s="56">
        <v>44815</v>
      </c>
      <c r="J3603" s="54">
        <v>2022</v>
      </c>
      <c r="K3603">
        <f t="shared" si="408"/>
        <v>9</v>
      </c>
      <c r="L3603">
        <f t="shared" si="409"/>
        <v>11</v>
      </c>
      <c r="M3603">
        <f t="shared" si="410"/>
        <v>2022</v>
      </c>
      <c r="N3603">
        <f t="shared" si="411"/>
        <v>2022</v>
      </c>
      <c r="O3603">
        <f t="shared" si="412"/>
        <v>1864.49</v>
      </c>
      <c r="P3603">
        <f t="shared" si="413"/>
        <v>0</v>
      </c>
      <c r="Q3603">
        <f t="shared" si="414"/>
        <v>1864.49</v>
      </c>
    </row>
    <row r="3604" spans="1:17" x14ac:dyDescent="0.3">
      <c r="A3604" s="54">
        <v>13086530</v>
      </c>
      <c r="B3604" s="55" t="s">
        <v>27</v>
      </c>
      <c r="C3604" s="56">
        <v>44816</v>
      </c>
      <c r="D3604" s="54">
        <v>962</v>
      </c>
      <c r="E3604" s="54">
        <v>379023.7</v>
      </c>
      <c r="F3604" s="54">
        <v>962</v>
      </c>
      <c r="G3604" s="54">
        <v>329285</v>
      </c>
      <c r="H3604" s="54">
        <v>-329284.8</v>
      </c>
      <c r="I3604" s="56">
        <v>44816</v>
      </c>
      <c r="J3604" s="54">
        <v>2022</v>
      </c>
      <c r="K3604">
        <f t="shared" si="408"/>
        <v>9</v>
      </c>
      <c r="L3604">
        <f t="shared" si="409"/>
        <v>12</v>
      </c>
      <c r="M3604">
        <f t="shared" si="410"/>
        <v>2022</v>
      </c>
      <c r="N3604">
        <f t="shared" si="411"/>
        <v>2022</v>
      </c>
      <c r="O3604">
        <f t="shared" si="412"/>
        <v>1908.127</v>
      </c>
      <c r="P3604">
        <f t="shared" si="413"/>
        <v>0</v>
      </c>
      <c r="Q3604">
        <f t="shared" si="414"/>
        <v>1908.127</v>
      </c>
    </row>
    <row r="3605" spans="1:17" x14ac:dyDescent="0.3">
      <c r="A3605" s="54">
        <v>13086530</v>
      </c>
      <c r="B3605" s="55" t="s">
        <v>27</v>
      </c>
      <c r="C3605" s="56">
        <v>44817</v>
      </c>
      <c r="D3605" s="54">
        <v>1033</v>
      </c>
      <c r="E3605" s="54">
        <v>381073.1</v>
      </c>
      <c r="F3605" s="54">
        <v>1033</v>
      </c>
      <c r="G3605" s="54">
        <v>331334</v>
      </c>
      <c r="H3605" s="54">
        <v>-331334.2</v>
      </c>
      <c r="I3605" s="56">
        <v>44817</v>
      </c>
      <c r="J3605" s="54">
        <v>2022</v>
      </c>
      <c r="K3605">
        <f t="shared" si="408"/>
        <v>9</v>
      </c>
      <c r="L3605">
        <f t="shared" si="409"/>
        <v>13</v>
      </c>
      <c r="M3605">
        <f t="shared" si="410"/>
        <v>2022</v>
      </c>
      <c r="N3605">
        <f t="shared" si="411"/>
        <v>2022</v>
      </c>
      <c r="O3605">
        <f t="shared" si="412"/>
        <v>2048.9555</v>
      </c>
      <c r="P3605">
        <f t="shared" si="413"/>
        <v>0</v>
      </c>
      <c r="Q3605">
        <f t="shared" si="414"/>
        <v>2048.9555</v>
      </c>
    </row>
    <row r="3606" spans="1:17" x14ac:dyDescent="0.3">
      <c r="A3606" s="54">
        <v>13086530</v>
      </c>
      <c r="B3606" s="55" t="s">
        <v>27</v>
      </c>
      <c r="C3606" s="56">
        <v>44818</v>
      </c>
      <c r="D3606" s="54">
        <v>1024</v>
      </c>
      <c r="E3606" s="54">
        <v>383104.2</v>
      </c>
      <c r="F3606" s="54">
        <v>1024</v>
      </c>
      <c r="G3606" s="54">
        <v>333365</v>
      </c>
      <c r="H3606" s="54">
        <v>-333365.3</v>
      </c>
      <c r="I3606" s="56">
        <v>44818</v>
      </c>
      <c r="J3606" s="54">
        <v>2022</v>
      </c>
      <c r="K3606">
        <f t="shared" si="408"/>
        <v>9</v>
      </c>
      <c r="L3606">
        <f t="shared" si="409"/>
        <v>14</v>
      </c>
      <c r="M3606">
        <f t="shared" si="410"/>
        <v>2022</v>
      </c>
      <c r="N3606">
        <f t="shared" si="411"/>
        <v>2022</v>
      </c>
      <c r="O3606">
        <f t="shared" si="412"/>
        <v>2031.104</v>
      </c>
      <c r="P3606">
        <f t="shared" si="413"/>
        <v>0</v>
      </c>
      <c r="Q3606">
        <f t="shared" si="414"/>
        <v>2031.104</v>
      </c>
    </row>
    <row r="3607" spans="1:17" x14ac:dyDescent="0.3">
      <c r="A3607" s="54">
        <v>13086530</v>
      </c>
      <c r="B3607" s="55" t="s">
        <v>27</v>
      </c>
      <c r="C3607" s="56">
        <v>44819</v>
      </c>
      <c r="D3607" s="54">
        <v>1028</v>
      </c>
      <c r="E3607" s="54">
        <v>385142.2</v>
      </c>
      <c r="F3607" s="54">
        <v>1028</v>
      </c>
      <c r="G3607" s="54">
        <v>335403</v>
      </c>
      <c r="H3607" s="54">
        <v>-335403.3</v>
      </c>
      <c r="I3607" s="56">
        <v>44819</v>
      </c>
      <c r="J3607" s="54">
        <v>2022</v>
      </c>
      <c r="K3607">
        <f t="shared" si="408"/>
        <v>9</v>
      </c>
      <c r="L3607">
        <f t="shared" si="409"/>
        <v>15</v>
      </c>
      <c r="M3607">
        <f t="shared" si="410"/>
        <v>2022</v>
      </c>
      <c r="N3607">
        <f t="shared" si="411"/>
        <v>2022</v>
      </c>
      <c r="O3607">
        <f t="shared" si="412"/>
        <v>2039.038</v>
      </c>
      <c r="P3607">
        <f t="shared" si="413"/>
        <v>0</v>
      </c>
      <c r="Q3607">
        <f t="shared" si="414"/>
        <v>2039.038</v>
      </c>
    </row>
    <row r="3608" spans="1:17" x14ac:dyDescent="0.3">
      <c r="A3608" s="54">
        <v>13086530</v>
      </c>
      <c r="B3608" s="55" t="s">
        <v>27</v>
      </c>
      <c r="C3608" s="56">
        <v>44820</v>
      </c>
      <c r="D3608" s="54">
        <v>1008</v>
      </c>
      <c r="E3608" s="54">
        <v>387140.8</v>
      </c>
      <c r="F3608" s="54">
        <v>1008</v>
      </c>
      <c r="G3608" s="54">
        <v>337402</v>
      </c>
      <c r="H3608" s="54">
        <v>-337401.9</v>
      </c>
      <c r="I3608" s="56">
        <v>44820</v>
      </c>
      <c r="J3608" s="54">
        <v>2022</v>
      </c>
      <c r="K3608">
        <f t="shared" si="408"/>
        <v>9</v>
      </c>
      <c r="L3608">
        <f t="shared" si="409"/>
        <v>16</v>
      </c>
      <c r="M3608">
        <f t="shared" si="410"/>
        <v>2022</v>
      </c>
      <c r="N3608">
        <f t="shared" si="411"/>
        <v>2022</v>
      </c>
      <c r="O3608">
        <f t="shared" si="412"/>
        <v>1999.3679999999999</v>
      </c>
      <c r="P3608">
        <f t="shared" si="413"/>
        <v>0</v>
      </c>
      <c r="Q3608">
        <f t="shared" si="414"/>
        <v>1999.3679999999999</v>
      </c>
    </row>
    <row r="3609" spans="1:17" x14ac:dyDescent="0.3">
      <c r="A3609" s="54">
        <v>13086530</v>
      </c>
      <c r="B3609" s="55" t="s">
        <v>27</v>
      </c>
      <c r="C3609" s="56">
        <v>44821</v>
      </c>
      <c r="D3609" s="54">
        <v>986</v>
      </c>
      <c r="E3609" s="54">
        <v>389096.1</v>
      </c>
      <c r="F3609" s="54">
        <v>986</v>
      </c>
      <c r="G3609" s="54">
        <v>339357</v>
      </c>
      <c r="H3609" s="54">
        <v>-339357.2</v>
      </c>
      <c r="I3609" s="56">
        <v>44821</v>
      </c>
      <c r="J3609" s="54">
        <v>2022</v>
      </c>
      <c r="K3609">
        <f t="shared" si="408"/>
        <v>9</v>
      </c>
      <c r="L3609">
        <f t="shared" si="409"/>
        <v>17</v>
      </c>
      <c r="M3609">
        <f t="shared" si="410"/>
        <v>2022</v>
      </c>
      <c r="N3609">
        <f t="shared" si="411"/>
        <v>2022</v>
      </c>
      <c r="O3609">
        <f t="shared" si="412"/>
        <v>1955.731</v>
      </c>
      <c r="P3609">
        <f t="shared" si="413"/>
        <v>0</v>
      </c>
      <c r="Q3609">
        <f t="shared" si="414"/>
        <v>1955.731</v>
      </c>
    </row>
    <row r="3610" spans="1:17" x14ac:dyDescent="0.3">
      <c r="A3610" s="54">
        <v>13086530</v>
      </c>
      <c r="B3610" s="55" t="s">
        <v>27</v>
      </c>
      <c r="C3610" s="56">
        <v>44822</v>
      </c>
      <c r="D3610" s="54">
        <v>996</v>
      </c>
      <c r="E3610" s="54">
        <v>391070.9</v>
      </c>
      <c r="F3610" s="54">
        <v>996</v>
      </c>
      <c r="G3610" s="54">
        <v>341332</v>
      </c>
      <c r="H3610" s="54">
        <v>-341332</v>
      </c>
      <c r="I3610" s="56">
        <v>44822</v>
      </c>
      <c r="J3610" s="54">
        <v>2022</v>
      </c>
      <c r="K3610">
        <f t="shared" si="408"/>
        <v>9</v>
      </c>
      <c r="L3610">
        <f t="shared" si="409"/>
        <v>18</v>
      </c>
      <c r="M3610">
        <f t="shared" si="410"/>
        <v>2022</v>
      </c>
      <c r="N3610">
        <f t="shared" si="411"/>
        <v>2022</v>
      </c>
      <c r="O3610">
        <f t="shared" si="412"/>
        <v>1975.566</v>
      </c>
      <c r="P3610">
        <f t="shared" si="413"/>
        <v>0</v>
      </c>
      <c r="Q3610">
        <f t="shared" si="414"/>
        <v>1975.566</v>
      </c>
    </row>
    <row r="3611" spans="1:17" x14ac:dyDescent="0.3">
      <c r="A3611" s="54">
        <v>13086530</v>
      </c>
      <c r="B3611" s="55" t="s">
        <v>27</v>
      </c>
      <c r="C3611" s="56">
        <v>44823</v>
      </c>
      <c r="D3611" s="54">
        <v>1010</v>
      </c>
      <c r="E3611" s="54">
        <v>393073.5</v>
      </c>
      <c r="F3611" s="54">
        <v>1010</v>
      </c>
      <c r="G3611" s="54">
        <v>343335</v>
      </c>
      <c r="H3611" s="54">
        <v>-343334.6</v>
      </c>
      <c r="I3611" s="56">
        <v>44823</v>
      </c>
      <c r="J3611" s="54">
        <v>2022</v>
      </c>
      <c r="K3611">
        <f t="shared" si="408"/>
        <v>9</v>
      </c>
      <c r="L3611">
        <f t="shared" si="409"/>
        <v>19</v>
      </c>
      <c r="M3611">
        <f t="shared" si="410"/>
        <v>2022</v>
      </c>
      <c r="N3611">
        <f t="shared" si="411"/>
        <v>2022</v>
      </c>
      <c r="O3611">
        <f t="shared" si="412"/>
        <v>2003.335</v>
      </c>
      <c r="P3611">
        <f t="shared" si="413"/>
        <v>0</v>
      </c>
      <c r="Q3611">
        <f t="shared" si="414"/>
        <v>2003.335</v>
      </c>
    </row>
    <row r="3612" spans="1:17" x14ac:dyDescent="0.3">
      <c r="A3612" s="54">
        <v>13086530</v>
      </c>
      <c r="B3612" s="55" t="s">
        <v>27</v>
      </c>
      <c r="C3612" s="56">
        <v>44824</v>
      </c>
      <c r="D3612" s="54">
        <v>994</v>
      </c>
      <c r="E3612" s="54">
        <v>395045.3</v>
      </c>
      <c r="F3612" s="54">
        <v>994</v>
      </c>
      <c r="G3612" s="54">
        <v>345306</v>
      </c>
      <c r="H3612" s="54">
        <v>-345306.4</v>
      </c>
      <c r="I3612" s="56">
        <v>44824</v>
      </c>
      <c r="J3612" s="54">
        <v>2022</v>
      </c>
      <c r="K3612">
        <f t="shared" si="408"/>
        <v>9</v>
      </c>
      <c r="L3612">
        <f t="shared" si="409"/>
        <v>20</v>
      </c>
      <c r="M3612">
        <f t="shared" si="410"/>
        <v>2022</v>
      </c>
      <c r="N3612">
        <f t="shared" si="411"/>
        <v>2022</v>
      </c>
      <c r="O3612">
        <f t="shared" si="412"/>
        <v>1971.5989999999999</v>
      </c>
      <c r="P3612">
        <f t="shared" si="413"/>
        <v>0</v>
      </c>
      <c r="Q3612">
        <f t="shared" si="414"/>
        <v>1971.5989999999999</v>
      </c>
    </row>
    <row r="3613" spans="1:17" x14ac:dyDescent="0.3">
      <c r="A3613" s="54">
        <v>13086530</v>
      </c>
      <c r="B3613" s="55" t="s">
        <v>27</v>
      </c>
      <c r="C3613" s="56">
        <v>44825</v>
      </c>
      <c r="D3613" s="54">
        <v>991</v>
      </c>
      <c r="E3613" s="54">
        <v>397011.5</v>
      </c>
      <c r="F3613" s="54">
        <v>991</v>
      </c>
      <c r="G3613" s="54">
        <v>347273</v>
      </c>
      <c r="H3613" s="54">
        <v>-347272.6</v>
      </c>
      <c r="I3613" s="56">
        <v>44825</v>
      </c>
      <c r="J3613" s="54">
        <v>2022</v>
      </c>
      <c r="K3613">
        <f t="shared" si="408"/>
        <v>9</v>
      </c>
      <c r="L3613">
        <f t="shared" si="409"/>
        <v>21</v>
      </c>
      <c r="M3613">
        <f t="shared" si="410"/>
        <v>2022</v>
      </c>
      <c r="N3613">
        <f t="shared" si="411"/>
        <v>2022</v>
      </c>
      <c r="O3613">
        <f t="shared" si="412"/>
        <v>1965.6485</v>
      </c>
      <c r="P3613">
        <f t="shared" si="413"/>
        <v>0</v>
      </c>
      <c r="Q3613">
        <f t="shared" si="414"/>
        <v>1965.6485</v>
      </c>
    </row>
    <row r="3614" spans="1:17" x14ac:dyDescent="0.3">
      <c r="A3614" s="54">
        <v>13086530</v>
      </c>
      <c r="B3614" s="55" t="s">
        <v>27</v>
      </c>
      <c r="C3614" s="56">
        <v>44826</v>
      </c>
      <c r="D3614" s="54">
        <v>991</v>
      </c>
      <c r="E3614" s="54">
        <v>398976.2</v>
      </c>
      <c r="F3614" s="54">
        <v>991</v>
      </c>
      <c r="G3614" s="54">
        <v>349237</v>
      </c>
      <c r="H3614" s="54">
        <v>-349237.3</v>
      </c>
      <c r="I3614" s="56">
        <v>44826</v>
      </c>
      <c r="J3614" s="54">
        <v>2022</v>
      </c>
      <c r="K3614">
        <f t="shared" si="408"/>
        <v>9</v>
      </c>
      <c r="L3614">
        <f t="shared" si="409"/>
        <v>22</v>
      </c>
      <c r="M3614">
        <f t="shared" si="410"/>
        <v>2022</v>
      </c>
      <c r="N3614">
        <f t="shared" si="411"/>
        <v>2022</v>
      </c>
      <c r="O3614">
        <f t="shared" si="412"/>
        <v>1965.6485</v>
      </c>
      <c r="P3614">
        <f t="shared" si="413"/>
        <v>0</v>
      </c>
      <c r="Q3614">
        <f t="shared" si="414"/>
        <v>1965.6485</v>
      </c>
    </row>
    <row r="3615" spans="1:17" x14ac:dyDescent="0.3">
      <c r="A3615" s="54">
        <v>13086530</v>
      </c>
      <c r="B3615" s="55" t="s">
        <v>27</v>
      </c>
      <c r="C3615" s="56">
        <v>44827</v>
      </c>
      <c r="D3615" s="54">
        <v>988</v>
      </c>
      <c r="E3615" s="54">
        <v>400935.3</v>
      </c>
      <c r="F3615" s="54">
        <v>988</v>
      </c>
      <c r="G3615" s="54">
        <v>351196</v>
      </c>
      <c r="H3615" s="54">
        <v>-351196.4</v>
      </c>
      <c r="I3615" s="56">
        <v>44827</v>
      </c>
      <c r="J3615" s="54">
        <v>2022</v>
      </c>
      <c r="K3615">
        <f t="shared" si="408"/>
        <v>9</v>
      </c>
      <c r="L3615">
        <f t="shared" si="409"/>
        <v>23</v>
      </c>
      <c r="M3615">
        <f t="shared" si="410"/>
        <v>2022</v>
      </c>
      <c r="N3615">
        <f t="shared" si="411"/>
        <v>2022</v>
      </c>
      <c r="O3615">
        <f t="shared" si="412"/>
        <v>1959.6980000000001</v>
      </c>
      <c r="P3615">
        <f t="shared" si="413"/>
        <v>0</v>
      </c>
      <c r="Q3615">
        <f t="shared" si="414"/>
        <v>1959.6980000000001</v>
      </c>
    </row>
    <row r="3616" spans="1:17" x14ac:dyDescent="0.3">
      <c r="A3616" s="54">
        <v>13086530</v>
      </c>
      <c r="B3616" s="55" t="s">
        <v>27</v>
      </c>
      <c r="C3616" s="56">
        <v>44828</v>
      </c>
      <c r="D3616" s="54">
        <v>991</v>
      </c>
      <c r="E3616" s="54">
        <v>402901.3</v>
      </c>
      <c r="F3616" s="54">
        <v>991</v>
      </c>
      <c r="G3616" s="54">
        <v>353162</v>
      </c>
      <c r="H3616" s="54">
        <v>-353162.4</v>
      </c>
      <c r="I3616" s="56">
        <v>44828</v>
      </c>
      <c r="J3616" s="54">
        <v>2022</v>
      </c>
      <c r="K3616">
        <f t="shared" si="408"/>
        <v>9</v>
      </c>
      <c r="L3616">
        <f t="shared" si="409"/>
        <v>24</v>
      </c>
      <c r="M3616">
        <f t="shared" si="410"/>
        <v>2022</v>
      </c>
      <c r="N3616">
        <f t="shared" si="411"/>
        <v>2022</v>
      </c>
      <c r="O3616">
        <f t="shared" si="412"/>
        <v>1965.6485</v>
      </c>
      <c r="P3616">
        <f t="shared" si="413"/>
        <v>0</v>
      </c>
      <c r="Q3616">
        <f t="shared" si="414"/>
        <v>1965.6485</v>
      </c>
    </row>
    <row r="3617" spans="1:17" x14ac:dyDescent="0.3">
      <c r="A3617" s="54">
        <v>13086530</v>
      </c>
      <c r="B3617" s="55" t="s">
        <v>27</v>
      </c>
      <c r="C3617" s="56">
        <v>44829</v>
      </c>
      <c r="D3617" s="54">
        <v>993</v>
      </c>
      <c r="E3617" s="54">
        <v>404870</v>
      </c>
      <c r="F3617" s="54">
        <v>993</v>
      </c>
      <c r="G3617" s="54">
        <v>355131</v>
      </c>
      <c r="H3617" s="54">
        <v>-355131.1</v>
      </c>
      <c r="I3617" s="56">
        <v>44829</v>
      </c>
      <c r="J3617" s="54">
        <v>2022</v>
      </c>
      <c r="K3617">
        <f t="shared" si="408"/>
        <v>9</v>
      </c>
      <c r="L3617">
        <f t="shared" si="409"/>
        <v>25</v>
      </c>
      <c r="M3617">
        <f t="shared" si="410"/>
        <v>2022</v>
      </c>
      <c r="N3617">
        <f t="shared" si="411"/>
        <v>2022</v>
      </c>
      <c r="O3617">
        <f t="shared" si="412"/>
        <v>1969.6155000000001</v>
      </c>
      <c r="P3617">
        <f t="shared" si="413"/>
        <v>0</v>
      </c>
      <c r="Q3617">
        <f t="shared" si="414"/>
        <v>1969.6155000000001</v>
      </c>
    </row>
    <row r="3618" spans="1:17" x14ac:dyDescent="0.3">
      <c r="A3618" s="54">
        <v>13086530</v>
      </c>
      <c r="B3618" s="55" t="s">
        <v>27</v>
      </c>
      <c r="C3618" s="56">
        <v>44830</v>
      </c>
      <c r="D3618" s="54">
        <v>996</v>
      </c>
      <c r="E3618" s="54">
        <v>406845.6</v>
      </c>
      <c r="F3618" s="54">
        <v>996</v>
      </c>
      <c r="G3618" s="54">
        <v>357107</v>
      </c>
      <c r="H3618" s="54">
        <v>-357106.7</v>
      </c>
      <c r="I3618" s="56">
        <v>44830</v>
      </c>
      <c r="J3618" s="54">
        <v>2022</v>
      </c>
      <c r="K3618">
        <f t="shared" si="408"/>
        <v>9</v>
      </c>
      <c r="L3618">
        <f t="shared" si="409"/>
        <v>26</v>
      </c>
      <c r="M3618">
        <f t="shared" si="410"/>
        <v>2022</v>
      </c>
      <c r="N3618">
        <f t="shared" si="411"/>
        <v>2022</v>
      </c>
      <c r="O3618">
        <f t="shared" si="412"/>
        <v>1975.566</v>
      </c>
      <c r="P3618">
        <f t="shared" si="413"/>
        <v>0</v>
      </c>
      <c r="Q3618">
        <f t="shared" si="414"/>
        <v>1975.566</v>
      </c>
    </row>
    <row r="3619" spans="1:17" x14ac:dyDescent="0.3">
      <c r="A3619" s="54">
        <v>13086530</v>
      </c>
      <c r="B3619" s="55" t="s">
        <v>27</v>
      </c>
      <c r="C3619" s="56">
        <v>44831</v>
      </c>
      <c r="D3619" s="54">
        <v>997</v>
      </c>
      <c r="E3619" s="54">
        <v>408823.9</v>
      </c>
      <c r="F3619" s="54">
        <v>997</v>
      </c>
      <c r="G3619" s="54">
        <v>359085</v>
      </c>
      <c r="H3619" s="54">
        <v>-359085</v>
      </c>
      <c r="I3619" s="56">
        <v>44831</v>
      </c>
      <c r="J3619" s="54">
        <v>2022</v>
      </c>
      <c r="K3619">
        <f t="shared" si="408"/>
        <v>9</v>
      </c>
      <c r="L3619">
        <f t="shared" si="409"/>
        <v>27</v>
      </c>
      <c r="M3619">
        <f t="shared" si="410"/>
        <v>2022</v>
      </c>
      <c r="N3619">
        <f t="shared" si="411"/>
        <v>2022</v>
      </c>
      <c r="O3619">
        <f t="shared" si="412"/>
        <v>1977.5495000000001</v>
      </c>
      <c r="P3619">
        <f t="shared" si="413"/>
        <v>0</v>
      </c>
      <c r="Q3619">
        <f t="shared" si="414"/>
        <v>1977.5495000000001</v>
      </c>
    </row>
    <row r="3620" spans="1:17" x14ac:dyDescent="0.3">
      <c r="A3620" s="54">
        <v>13086530</v>
      </c>
      <c r="B3620" s="55" t="s">
        <v>27</v>
      </c>
      <c r="C3620" s="56">
        <v>44832</v>
      </c>
      <c r="D3620" s="54">
        <v>1001</v>
      </c>
      <c r="E3620" s="54">
        <v>410809.1</v>
      </c>
      <c r="F3620" s="54">
        <v>1001</v>
      </c>
      <c r="G3620" s="54">
        <v>361070</v>
      </c>
      <c r="H3620" s="54">
        <v>-361070.2</v>
      </c>
      <c r="I3620" s="56">
        <v>44832</v>
      </c>
      <c r="J3620" s="54">
        <v>2022</v>
      </c>
      <c r="K3620">
        <f t="shared" si="408"/>
        <v>9</v>
      </c>
      <c r="L3620">
        <f t="shared" si="409"/>
        <v>28</v>
      </c>
      <c r="M3620">
        <f t="shared" si="410"/>
        <v>2022</v>
      </c>
      <c r="N3620">
        <f t="shared" si="411"/>
        <v>2022</v>
      </c>
      <c r="O3620">
        <f t="shared" si="412"/>
        <v>1985.4835</v>
      </c>
      <c r="P3620">
        <f t="shared" si="413"/>
        <v>0</v>
      </c>
      <c r="Q3620">
        <f t="shared" si="414"/>
        <v>1985.4835</v>
      </c>
    </row>
    <row r="3621" spans="1:17" x14ac:dyDescent="0.3">
      <c r="A3621" s="54">
        <v>13086530</v>
      </c>
      <c r="B3621" s="55" t="s">
        <v>27</v>
      </c>
      <c r="C3621" s="56">
        <v>44833</v>
      </c>
      <c r="D3621" s="54">
        <v>1005</v>
      </c>
      <c r="E3621" s="54">
        <v>412802.7</v>
      </c>
      <c r="F3621" s="54">
        <v>1005</v>
      </c>
      <c r="G3621" s="54">
        <v>363064</v>
      </c>
      <c r="H3621" s="54">
        <v>-363063.8</v>
      </c>
      <c r="I3621" s="56">
        <v>44833</v>
      </c>
      <c r="J3621" s="54">
        <v>2022</v>
      </c>
      <c r="K3621">
        <f t="shared" si="408"/>
        <v>9</v>
      </c>
      <c r="L3621">
        <f t="shared" si="409"/>
        <v>29</v>
      </c>
      <c r="M3621">
        <f t="shared" si="410"/>
        <v>2022</v>
      </c>
      <c r="N3621">
        <f t="shared" si="411"/>
        <v>2022</v>
      </c>
      <c r="O3621">
        <f t="shared" si="412"/>
        <v>1993.4175</v>
      </c>
      <c r="P3621">
        <f t="shared" si="413"/>
        <v>0</v>
      </c>
      <c r="Q3621">
        <f t="shared" si="414"/>
        <v>1993.4175</v>
      </c>
    </row>
    <row r="3622" spans="1:17" x14ac:dyDescent="0.3">
      <c r="A3622" s="54">
        <v>13086530</v>
      </c>
      <c r="B3622" s="55" t="s">
        <v>27</v>
      </c>
      <c r="C3622" s="56">
        <v>44834</v>
      </c>
      <c r="D3622" s="54">
        <v>1005</v>
      </c>
      <c r="E3622" s="54">
        <v>414796.3</v>
      </c>
      <c r="F3622" s="54">
        <v>1005</v>
      </c>
      <c r="G3622" s="54">
        <v>365057</v>
      </c>
      <c r="H3622" s="54">
        <v>-365057.4</v>
      </c>
      <c r="I3622" s="56">
        <v>44834</v>
      </c>
      <c r="J3622" s="54">
        <v>2022</v>
      </c>
      <c r="K3622">
        <f t="shared" si="408"/>
        <v>9</v>
      </c>
      <c r="L3622">
        <f t="shared" si="409"/>
        <v>30</v>
      </c>
      <c r="M3622">
        <f t="shared" si="410"/>
        <v>2022</v>
      </c>
      <c r="N3622">
        <f t="shared" si="411"/>
        <v>2022</v>
      </c>
      <c r="O3622">
        <f t="shared" si="412"/>
        <v>1993.4175</v>
      </c>
      <c r="P3622">
        <f t="shared" si="413"/>
        <v>0</v>
      </c>
      <c r="Q3622">
        <f t="shared" si="414"/>
        <v>1993.4175</v>
      </c>
    </row>
    <row r="3623" spans="1:17" x14ac:dyDescent="0.3">
      <c r="A3623" s="54">
        <v>13086530</v>
      </c>
      <c r="B3623" s="55" t="s">
        <v>27</v>
      </c>
      <c r="C3623" s="56">
        <v>44835</v>
      </c>
      <c r="D3623" s="54">
        <v>1014</v>
      </c>
      <c r="E3623" s="54">
        <v>416806.7</v>
      </c>
      <c r="F3623" s="54">
        <v>1014</v>
      </c>
      <c r="G3623" s="54">
        <v>367068</v>
      </c>
      <c r="H3623" s="54">
        <v>-367067.8</v>
      </c>
      <c r="I3623" s="56">
        <v>44835</v>
      </c>
      <c r="J3623" s="54">
        <v>2022</v>
      </c>
      <c r="K3623">
        <f t="shared" si="408"/>
        <v>10</v>
      </c>
      <c r="L3623">
        <f t="shared" si="409"/>
        <v>1</v>
      </c>
      <c r="M3623">
        <f t="shared" si="410"/>
        <v>2022</v>
      </c>
      <c r="N3623">
        <f t="shared" si="411"/>
        <v>2022</v>
      </c>
      <c r="O3623">
        <f t="shared" si="412"/>
        <v>2011.269</v>
      </c>
      <c r="P3623">
        <f t="shared" si="413"/>
        <v>0</v>
      </c>
      <c r="Q3623">
        <f t="shared" si="414"/>
        <v>2011.269</v>
      </c>
    </row>
    <row r="3624" spans="1:17" x14ac:dyDescent="0.3">
      <c r="A3624" s="54">
        <v>13086530</v>
      </c>
      <c r="B3624" s="55" t="s">
        <v>27</v>
      </c>
      <c r="C3624" s="56">
        <v>44836</v>
      </c>
      <c r="D3624" s="54">
        <v>1018</v>
      </c>
      <c r="E3624" s="54">
        <v>418825.5</v>
      </c>
      <c r="F3624" s="54">
        <v>1018</v>
      </c>
      <c r="G3624" s="54">
        <v>369087</v>
      </c>
      <c r="H3624" s="54">
        <v>-369086.6</v>
      </c>
      <c r="I3624" s="56">
        <v>44836</v>
      </c>
      <c r="J3624" s="54">
        <v>2022</v>
      </c>
      <c r="K3624">
        <f t="shared" si="408"/>
        <v>10</v>
      </c>
      <c r="L3624">
        <f t="shared" si="409"/>
        <v>2</v>
      </c>
      <c r="M3624">
        <f t="shared" si="410"/>
        <v>2022</v>
      </c>
      <c r="N3624">
        <f t="shared" si="411"/>
        <v>2022</v>
      </c>
      <c r="O3624">
        <f t="shared" si="412"/>
        <v>2019.203</v>
      </c>
      <c r="P3624">
        <f t="shared" si="413"/>
        <v>0</v>
      </c>
      <c r="Q3624">
        <f t="shared" si="414"/>
        <v>2019.203</v>
      </c>
    </row>
    <row r="3625" spans="1:17" x14ac:dyDescent="0.3">
      <c r="A3625" s="54">
        <v>13086530</v>
      </c>
      <c r="B3625" s="55" t="s">
        <v>27</v>
      </c>
      <c r="C3625" s="56">
        <v>44837</v>
      </c>
      <c r="D3625" s="54">
        <v>1018</v>
      </c>
      <c r="E3625" s="54">
        <v>420844.3</v>
      </c>
      <c r="F3625" s="54">
        <v>1018</v>
      </c>
      <c r="G3625" s="54">
        <v>371105</v>
      </c>
      <c r="H3625" s="54">
        <v>-371105.4</v>
      </c>
      <c r="I3625" s="56">
        <v>44837</v>
      </c>
      <c r="J3625" s="54">
        <v>2022</v>
      </c>
      <c r="K3625">
        <f t="shared" si="408"/>
        <v>10</v>
      </c>
      <c r="L3625">
        <f t="shared" si="409"/>
        <v>3</v>
      </c>
      <c r="M3625">
        <f t="shared" si="410"/>
        <v>2022</v>
      </c>
      <c r="N3625">
        <f t="shared" si="411"/>
        <v>2022</v>
      </c>
      <c r="O3625">
        <f t="shared" si="412"/>
        <v>2019.203</v>
      </c>
      <c r="P3625">
        <f t="shared" si="413"/>
        <v>0</v>
      </c>
      <c r="Q3625">
        <f t="shared" si="414"/>
        <v>2019.203</v>
      </c>
    </row>
    <row r="3626" spans="1:17" x14ac:dyDescent="0.3">
      <c r="A3626" s="54">
        <v>13086530</v>
      </c>
      <c r="B3626" s="55" t="s">
        <v>27</v>
      </c>
      <c r="C3626" s="56">
        <v>44838</v>
      </c>
      <c r="D3626" s="54">
        <v>273</v>
      </c>
      <c r="E3626" s="54">
        <v>421385.9</v>
      </c>
      <c r="F3626" s="54">
        <v>273</v>
      </c>
      <c r="G3626" s="54">
        <v>371647</v>
      </c>
      <c r="H3626" s="54">
        <v>-371647</v>
      </c>
      <c r="I3626" s="56">
        <v>44838</v>
      </c>
      <c r="J3626" s="54">
        <v>2022</v>
      </c>
      <c r="K3626">
        <f t="shared" si="408"/>
        <v>10</v>
      </c>
      <c r="L3626">
        <f t="shared" si="409"/>
        <v>4</v>
      </c>
      <c r="M3626">
        <f t="shared" si="410"/>
        <v>2022</v>
      </c>
      <c r="N3626">
        <f t="shared" si="411"/>
        <v>2022</v>
      </c>
      <c r="O3626">
        <f t="shared" si="412"/>
        <v>541.49549999999999</v>
      </c>
      <c r="P3626">
        <f t="shared" si="413"/>
        <v>0</v>
      </c>
      <c r="Q3626">
        <f t="shared" si="414"/>
        <v>541.49549999999999</v>
      </c>
    </row>
    <row r="3627" spans="1:17" x14ac:dyDescent="0.3">
      <c r="A3627" s="54">
        <v>13086530</v>
      </c>
      <c r="B3627" s="55" t="s">
        <v>27</v>
      </c>
      <c r="C3627" s="56">
        <v>44839</v>
      </c>
      <c r="D3627" s="54">
        <v>0</v>
      </c>
      <c r="E3627" s="54">
        <v>421385.9</v>
      </c>
      <c r="F3627" s="54">
        <v>0</v>
      </c>
      <c r="G3627" s="54">
        <v>371647</v>
      </c>
      <c r="H3627" s="54">
        <v>-371647</v>
      </c>
      <c r="I3627" s="56">
        <v>44839</v>
      </c>
      <c r="J3627" s="54">
        <v>2022</v>
      </c>
      <c r="K3627">
        <f t="shared" si="408"/>
        <v>10</v>
      </c>
      <c r="L3627">
        <f t="shared" si="409"/>
        <v>5</v>
      </c>
      <c r="M3627">
        <f t="shared" si="410"/>
        <v>2022</v>
      </c>
      <c r="N3627">
        <f t="shared" si="411"/>
        <v>2022</v>
      </c>
      <c r="O3627">
        <f t="shared" si="412"/>
        <v>0</v>
      </c>
      <c r="P3627">
        <f t="shared" si="413"/>
        <v>0</v>
      </c>
      <c r="Q3627">
        <f t="shared" si="414"/>
        <v>0</v>
      </c>
    </row>
    <row r="3628" spans="1:17" x14ac:dyDescent="0.3">
      <c r="A3628" s="54">
        <v>13086530</v>
      </c>
      <c r="B3628" s="55" t="s">
        <v>27</v>
      </c>
      <c r="C3628" s="56">
        <v>44840</v>
      </c>
      <c r="D3628" s="54">
        <v>0</v>
      </c>
      <c r="E3628" s="54">
        <v>421385.9</v>
      </c>
      <c r="F3628" s="54">
        <v>0</v>
      </c>
      <c r="G3628" s="54">
        <v>371647</v>
      </c>
      <c r="H3628" s="54">
        <v>-371647</v>
      </c>
      <c r="I3628" s="56">
        <v>44840</v>
      </c>
      <c r="J3628" s="54">
        <v>2022</v>
      </c>
      <c r="K3628">
        <f t="shared" si="408"/>
        <v>10</v>
      </c>
      <c r="L3628">
        <f t="shared" si="409"/>
        <v>6</v>
      </c>
      <c r="M3628">
        <f t="shared" si="410"/>
        <v>2022</v>
      </c>
      <c r="N3628">
        <f t="shared" si="411"/>
        <v>2022</v>
      </c>
      <c r="O3628">
        <f t="shared" si="412"/>
        <v>0</v>
      </c>
      <c r="P3628">
        <f t="shared" si="413"/>
        <v>0</v>
      </c>
      <c r="Q3628">
        <f t="shared" si="414"/>
        <v>0</v>
      </c>
    </row>
    <row r="3629" spans="1:17" x14ac:dyDescent="0.3">
      <c r="A3629" s="54">
        <v>13086530</v>
      </c>
      <c r="B3629" s="55" t="s">
        <v>27</v>
      </c>
      <c r="C3629" s="56">
        <v>44841</v>
      </c>
      <c r="D3629" s="54">
        <v>0</v>
      </c>
      <c r="E3629" s="54">
        <v>421385.9</v>
      </c>
      <c r="F3629" s="54">
        <v>0</v>
      </c>
      <c r="G3629" s="54">
        <v>371647</v>
      </c>
      <c r="H3629" s="54">
        <v>-371647</v>
      </c>
      <c r="I3629" s="56">
        <v>44841</v>
      </c>
      <c r="J3629" s="54">
        <v>2022</v>
      </c>
      <c r="K3629">
        <f t="shared" si="408"/>
        <v>10</v>
      </c>
      <c r="L3629">
        <f t="shared" si="409"/>
        <v>7</v>
      </c>
      <c r="M3629">
        <f t="shared" si="410"/>
        <v>2022</v>
      </c>
      <c r="N3629">
        <f t="shared" si="411"/>
        <v>2022</v>
      </c>
      <c r="O3629">
        <f t="shared" si="412"/>
        <v>0</v>
      </c>
      <c r="P3629">
        <f t="shared" si="413"/>
        <v>0</v>
      </c>
      <c r="Q3629">
        <f t="shared" si="414"/>
        <v>0</v>
      </c>
    </row>
    <row r="3630" spans="1:17" x14ac:dyDescent="0.3">
      <c r="A3630" s="54">
        <v>13086530</v>
      </c>
      <c r="B3630" s="55" t="s">
        <v>27</v>
      </c>
      <c r="C3630" s="56">
        <v>44842</v>
      </c>
      <c r="D3630" s="54">
        <v>0</v>
      </c>
      <c r="E3630" s="54">
        <v>421385.9</v>
      </c>
      <c r="F3630" s="54">
        <v>0</v>
      </c>
      <c r="G3630" s="54">
        <v>371647</v>
      </c>
      <c r="H3630" s="54">
        <v>-371647</v>
      </c>
      <c r="I3630" s="56">
        <v>44842</v>
      </c>
      <c r="J3630" s="54">
        <v>2022</v>
      </c>
      <c r="K3630">
        <f t="shared" si="408"/>
        <v>10</v>
      </c>
      <c r="L3630">
        <f t="shared" si="409"/>
        <v>8</v>
      </c>
      <c r="M3630">
        <f t="shared" si="410"/>
        <v>2022</v>
      </c>
      <c r="N3630">
        <f t="shared" si="411"/>
        <v>2022</v>
      </c>
      <c r="O3630">
        <f t="shared" si="412"/>
        <v>0</v>
      </c>
      <c r="P3630">
        <f t="shared" si="413"/>
        <v>0</v>
      </c>
      <c r="Q3630">
        <f t="shared" si="414"/>
        <v>0</v>
      </c>
    </row>
    <row r="3631" spans="1:17" x14ac:dyDescent="0.3">
      <c r="A3631" s="54">
        <v>13086530</v>
      </c>
      <c r="B3631" s="55" t="s">
        <v>27</v>
      </c>
      <c r="C3631" s="56">
        <v>44843</v>
      </c>
      <c r="D3631" s="54">
        <v>0</v>
      </c>
      <c r="E3631" s="54">
        <v>421385.9</v>
      </c>
      <c r="F3631" s="54">
        <v>0</v>
      </c>
      <c r="G3631" s="54">
        <v>371647</v>
      </c>
      <c r="H3631" s="54">
        <v>-371647</v>
      </c>
      <c r="I3631" s="56">
        <v>44843</v>
      </c>
      <c r="J3631" s="54">
        <v>2022</v>
      </c>
      <c r="K3631">
        <f t="shared" si="408"/>
        <v>10</v>
      </c>
      <c r="L3631">
        <f t="shared" si="409"/>
        <v>9</v>
      </c>
      <c r="M3631">
        <f t="shared" si="410"/>
        <v>2022</v>
      </c>
      <c r="N3631">
        <f t="shared" si="411"/>
        <v>2022</v>
      </c>
      <c r="O3631">
        <f t="shared" si="412"/>
        <v>0</v>
      </c>
      <c r="P3631">
        <f t="shared" si="413"/>
        <v>0</v>
      </c>
      <c r="Q3631">
        <f t="shared" si="414"/>
        <v>0</v>
      </c>
    </row>
    <row r="3632" spans="1:17" x14ac:dyDescent="0.3">
      <c r="A3632" s="54">
        <v>13086530</v>
      </c>
      <c r="B3632" s="55" t="s">
        <v>27</v>
      </c>
      <c r="C3632" s="56">
        <v>44844</v>
      </c>
      <c r="D3632" s="54">
        <v>0</v>
      </c>
      <c r="E3632" s="54">
        <v>421385.9</v>
      </c>
      <c r="F3632" s="54">
        <v>0</v>
      </c>
      <c r="G3632" s="54">
        <v>371647</v>
      </c>
      <c r="H3632" s="54">
        <v>-371647</v>
      </c>
      <c r="I3632" s="56">
        <v>44844</v>
      </c>
      <c r="J3632" s="54">
        <v>2022</v>
      </c>
      <c r="K3632">
        <f t="shared" si="408"/>
        <v>10</v>
      </c>
      <c r="L3632">
        <f t="shared" si="409"/>
        <v>10</v>
      </c>
      <c r="M3632">
        <f t="shared" si="410"/>
        <v>2022</v>
      </c>
      <c r="N3632">
        <f t="shared" si="411"/>
        <v>2022</v>
      </c>
      <c r="O3632">
        <f t="shared" si="412"/>
        <v>0</v>
      </c>
      <c r="P3632">
        <f t="shared" si="413"/>
        <v>0</v>
      </c>
      <c r="Q3632">
        <f t="shared" si="414"/>
        <v>0</v>
      </c>
    </row>
    <row r="3633" spans="1:17" x14ac:dyDescent="0.3">
      <c r="A3633" s="54">
        <v>13086530</v>
      </c>
      <c r="B3633" s="55" t="s">
        <v>27</v>
      </c>
      <c r="C3633" s="56">
        <v>44845</v>
      </c>
      <c r="D3633" s="54">
        <v>0</v>
      </c>
      <c r="E3633" s="54">
        <v>421385.9</v>
      </c>
      <c r="F3633" s="54">
        <v>0</v>
      </c>
      <c r="G3633" s="54">
        <v>371647</v>
      </c>
      <c r="H3633" s="54">
        <v>-371647</v>
      </c>
      <c r="I3633" s="56">
        <v>44845</v>
      </c>
      <c r="J3633" s="54">
        <v>2022</v>
      </c>
      <c r="K3633">
        <f t="shared" si="408"/>
        <v>10</v>
      </c>
      <c r="L3633">
        <f t="shared" si="409"/>
        <v>11</v>
      </c>
      <c r="M3633">
        <f t="shared" si="410"/>
        <v>2022</v>
      </c>
      <c r="N3633">
        <f t="shared" si="411"/>
        <v>2022</v>
      </c>
      <c r="O3633">
        <f t="shared" si="412"/>
        <v>0</v>
      </c>
      <c r="P3633">
        <f t="shared" si="413"/>
        <v>0</v>
      </c>
      <c r="Q3633">
        <f t="shared" si="414"/>
        <v>0</v>
      </c>
    </row>
    <row r="3634" spans="1:17" x14ac:dyDescent="0.3">
      <c r="A3634" s="54">
        <v>13086530</v>
      </c>
      <c r="B3634" s="55" t="s">
        <v>27</v>
      </c>
      <c r="C3634" s="56">
        <v>44846</v>
      </c>
      <c r="D3634" s="54">
        <v>0</v>
      </c>
      <c r="E3634" s="54">
        <v>421385.9</v>
      </c>
      <c r="F3634" s="54">
        <v>0</v>
      </c>
      <c r="G3634" s="54">
        <v>371647</v>
      </c>
      <c r="H3634" s="54">
        <v>-371647</v>
      </c>
      <c r="I3634" s="56">
        <v>44846</v>
      </c>
      <c r="J3634" s="54">
        <v>2022</v>
      </c>
      <c r="K3634">
        <f t="shared" si="408"/>
        <v>10</v>
      </c>
      <c r="L3634">
        <f t="shared" si="409"/>
        <v>12</v>
      </c>
      <c r="M3634">
        <f t="shared" si="410"/>
        <v>2022</v>
      </c>
      <c r="N3634">
        <f t="shared" si="411"/>
        <v>2022</v>
      </c>
      <c r="O3634">
        <f t="shared" si="412"/>
        <v>0</v>
      </c>
      <c r="P3634">
        <f t="shared" si="413"/>
        <v>0</v>
      </c>
      <c r="Q3634">
        <f t="shared" si="414"/>
        <v>0</v>
      </c>
    </row>
    <row r="3635" spans="1:17" x14ac:dyDescent="0.3">
      <c r="A3635" s="54">
        <v>13086530</v>
      </c>
      <c r="B3635" s="55" t="s">
        <v>27</v>
      </c>
      <c r="C3635" s="56">
        <v>44847</v>
      </c>
      <c r="D3635" s="54">
        <v>0</v>
      </c>
      <c r="E3635" s="54">
        <v>421385.9</v>
      </c>
      <c r="F3635" s="54">
        <v>0</v>
      </c>
      <c r="G3635" s="54">
        <v>371647</v>
      </c>
      <c r="H3635" s="54">
        <v>-371647</v>
      </c>
      <c r="I3635" s="56">
        <v>44847</v>
      </c>
      <c r="J3635" s="54">
        <v>2022</v>
      </c>
      <c r="K3635">
        <f t="shared" si="408"/>
        <v>10</v>
      </c>
      <c r="L3635">
        <f t="shared" si="409"/>
        <v>13</v>
      </c>
      <c r="M3635">
        <f t="shared" si="410"/>
        <v>2022</v>
      </c>
      <c r="N3635">
        <f t="shared" si="411"/>
        <v>2022</v>
      </c>
      <c r="O3635">
        <f t="shared" si="412"/>
        <v>0</v>
      </c>
      <c r="P3635">
        <f t="shared" si="413"/>
        <v>0</v>
      </c>
      <c r="Q3635">
        <f t="shared" si="414"/>
        <v>0</v>
      </c>
    </row>
    <row r="3636" spans="1:17" x14ac:dyDescent="0.3">
      <c r="A3636" s="54">
        <v>13086530</v>
      </c>
      <c r="B3636" s="55" t="s">
        <v>27</v>
      </c>
      <c r="C3636" s="56">
        <v>44848</v>
      </c>
      <c r="D3636" s="54">
        <v>0</v>
      </c>
      <c r="E3636" s="54">
        <v>421385.9</v>
      </c>
      <c r="F3636" s="54">
        <v>0</v>
      </c>
      <c r="G3636" s="54">
        <v>371647</v>
      </c>
      <c r="H3636" s="54">
        <v>-371647</v>
      </c>
      <c r="I3636" s="56">
        <v>44848</v>
      </c>
      <c r="J3636" s="54">
        <v>2022</v>
      </c>
      <c r="K3636">
        <f t="shared" si="408"/>
        <v>10</v>
      </c>
      <c r="L3636">
        <f t="shared" si="409"/>
        <v>14</v>
      </c>
      <c r="M3636">
        <f t="shared" si="410"/>
        <v>2022</v>
      </c>
      <c r="N3636">
        <f t="shared" si="411"/>
        <v>2022</v>
      </c>
      <c r="O3636">
        <f t="shared" si="412"/>
        <v>0</v>
      </c>
      <c r="P3636">
        <f t="shared" si="413"/>
        <v>0</v>
      </c>
      <c r="Q3636">
        <f t="shared" si="414"/>
        <v>0</v>
      </c>
    </row>
    <row r="3637" spans="1:17" x14ac:dyDescent="0.3">
      <c r="A3637" s="54">
        <v>13086530</v>
      </c>
      <c r="B3637" s="55" t="s">
        <v>27</v>
      </c>
      <c r="C3637" s="56">
        <v>44849</v>
      </c>
      <c r="D3637" s="54">
        <v>0</v>
      </c>
      <c r="E3637" s="54">
        <v>421385.9</v>
      </c>
      <c r="F3637" s="54">
        <v>0</v>
      </c>
      <c r="G3637" s="54">
        <v>371647</v>
      </c>
      <c r="H3637" s="54">
        <v>-371647</v>
      </c>
      <c r="I3637" s="56">
        <v>44849</v>
      </c>
      <c r="J3637" s="54">
        <v>2022</v>
      </c>
      <c r="K3637">
        <f t="shared" si="408"/>
        <v>10</v>
      </c>
      <c r="L3637">
        <f t="shared" si="409"/>
        <v>15</v>
      </c>
      <c r="M3637">
        <f t="shared" si="410"/>
        <v>2022</v>
      </c>
      <c r="N3637">
        <f t="shared" si="411"/>
        <v>2022</v>
      </c>
      <c r="O3637">
        <f t="shared" si="412"/>
        <v>0</v>
      </c>
      <c r="P3637">
        <f t="shared" si="413"/>
        <v>0</v>
      </c>
      <c r="Q3637">
        <f t="shared" si="414"/>
        <v>0</v>
      </c>
    </row>
    <row r="3638" spans="1:17" x14ac:dyDescent="0.3">
      <c r="A3638" s="54">
        <v>13086530</v>
      </c>
      <c r="B3638" s="55" t="s">
        <v>27</v>
      </c>
      <c r="C3638" s="56">
        <v>44850</v>
      </c>
      <c r="D3638" s="54">
        <v>0</v>
      </c>
      <c r="E3638" s="54">
        <v>421385.9</v>
      </c>
      <c r="F3638" s="54">
        <v>0</v>
      </c>
      <c r="G3638" s="54">
        <v>371647</v>
      </c>
      <c r="H3638" s="54">
        <v>-371647</v>
      </c>
      <c r="I3638" s="56">
        <v>44850</v>
      </c>
      <c r="J3638" s="54">
        <v>2022</v>
      </c>
      <c r="K3638">
        <f t="shared" si="408"/>
        <v>10</v>
      </c>
      <c r="L3638">
        <f t="shared" si="409"/>
        <v>16</v>
      </c>
      <c r="M3638">
        <f t="shared" si="410"/>
        <v>2022</v>
      </c>
      <c r="N3638">
        <f t="shared" si="411"/>
        <v>2022</v>
      </c>
      <c r="O3638">
        <f t="shared" si="412"/>
        <v>0</v>
      </c>
      <c r="P3638">
        <f t="shared" si="413"/>
        <v>0</v>
      </c>
      <c r="Q3638">
        <f t="shared" si="414"/>
        <v>0</v>
      </c>
    </row>
    <row r="3639" spans="1:17" x14ac:dyDescent="0.3">
      <c r="A3639" s="54">
        <v>13086530</v>
      </c>
      <c r="B3639" s="55" t="s">
        <v>27</v>
      </c>
      <c r="C3639" s="56">
        <v>44851</v>
      </c>
      <c r="D3639" s="54">
        <v>0</v>
      </c>
      <c r="E3639" s="54">
        <v>421385.9</v>
      </c>
      <c r="F3639" s="54">
        <v>0</v>
      </c>
      <c r="G3639" s="54">
        <v>371647</v>
      </c>
      <c r="H3639" s="54">
        <v>-371647</v>
      </c>
      <c r="I3639" s="56">
        <v>44851</v>
      </c>
      <c r="J3639" s="54">
        <v>2022</v>
      </c>
      <c r="K3639">
        <f t="shared" si="408"/>
        <v>10</v>
      </c>
      <c r="L3639">
        <f t="shared" si="409"/>
        <v>17</v>
      </c>
      <c r="M3639">
        <f t="shared" si="410"/>
        <v>2022</v>
      </c>
      <c r="N3639">
        <f t="shared" si="411"/>
        <v>2022</v>
      </c>
      <c r="O3639">
        <f t="shared" si="412"/>
        <v>0</v>
      </c>
      <c r="P3639">
        <f t="shared" si="413"/>
        <v>0</v>
      </c>
      <c r="Q3639">
        <f t="shared" si="414"/>
        <v>0</v>
      </c>
    </row>
    <row r="3640" spans="1:17" x14ac:dyDescent="0.3">
      <c r="A3640" s="54">
        <v>13086530</v>
      </c>
      <c r="B3640" s="55" t="s">
        <v>27</v>
      </c>
      <c r="C3640" s="56">
        <v>44852</v>
      </c>
      <c r="D3640" s="54">
        <v>0</v>
      </c>
      <c r="E3640" s="54">
        <v>421385.9</v>
      </c>
      <c r="F3640" s="54">
        <v>0</v>
      </c>
      <c r="G3640" s="54">
        <v>371647</v>
      </c>
      <c r="H3640" s="54">
        <v>-371647</v>
      </c>
      <c r="I3640" s="56">
        <v>44852</v>
      </c>
      <c r="J3640" s="54">
        <v>2022</v>
      </c>
      <c r="K3640">
        <f t="shared" si="408"/>
        <v>10</v>
      </c>
      <c r="L3640">
        <f t="shared" si="409"/>
        <v>18</v>
      </c>
      <c r="M3640">
        <f t="shared" si="410"/>
        <v>2022</v>
      </c>
      <c r="N3640">
        <f t="shared" si="411"/>
        <v>2022</v>
      </c>
      <c r="O3640">
        <f t="shared" si="412"/>
        <v>0</v>
      </c>
      <c r="P3640">
        <f t="shared" si="413"/>
        <v>0</v>
      </c>
      <c r="Q3640">
        <f t="shared" si="414"/>
        <v>0</v>
      </c>
    </row>
    <row r="3641" spans="1:17" x14ac:dyDescent="0.3">
      <c r="A3641" s="54">
        <v>13086530</v>
      </c>
      <c r="B3641" s="55" t="s">
        <v>27</v>
      </c>
      <c r="C3641" s="56">
        <v>44853</v>
      </c>
      <c r="D3641" s="54">
        <v>0</v>
      </c>
      <c r="E3641" s="54">
        <v>421385.9</v>
      </c>
      <c r="F3641" s="54">
        <v>0</v>
      </c>
      <c r="G3641" s="54">
        <v>371647</v>
      </c>
      <c r="H3641" s="54">
        <v>-371647</v>
      </c>
      <c r="I3641" s="56">
        <v>44853</v>
      </c>
      <c r="J3641" s="54">
        <v>2022</v>
      </c>
      <c r="K3641">
        <f t="shared" si="408"/>
        <v>10</v>
      </c>
      <c r="L3641">
        <f t="shared" si="409"/>
        <v>19</v>
      </c>
      <c r="M3641">
        <f t="shared" si="410"/>
        <v>2022</v>
      </c>
      <c r="N3641">
        <f t="shared" si="411"/>
        <v>2022</v>
      </c>
      <c r="O3641">
        <f t="shared" si="412"/>
        <v>0</v>
      </c>
      <c r="P3641">
        <f t="shared" si="413"/>
        <v>0</v>
      </c>
      <c r="Q3641">
        <f t="shared" si="414"/>
        <v>0</v>
      </c>
    </row>
    <row r="3642" spans="1:17" x14ac:dyDescent="0.3">
      <c r="A3642" s="54">
        <v>13086530</v>
      </c>
      <c r="B3642" s="55" t="s">
        <v>27</v>
      </c>
      <c r="C3642" s="56">
        <v>44854</v>
      </c>
      <c r="D3642" s="54">
        <v>0</v>
      </c>
      <c r="E3642" s="54">
        <v>421385.9</v>
      </c>
      <c r="F3642" s="54">
        <v>0</v>
      </c>
      <c r="G3642" s="54">
        <v>371647</v>
      </c>
      <c r="H3642" s="54">
        <v>-371647</v>
      </c>
      <c r="I3642" s="56">
        <v>44854</v>
      </c>
      <c r="J3642" s="54">
        <v>2022</v>
      </c>
      <c r="K3642">
        <f t="shared" si="408"/>
        <v>10</v>
      </c>
      <c r="L3642">
        <f t="shared" si="409"/>
        <v>20</v>
      </c>
      <c r="M3642">
        <f t="shared" si="410"/>
        <v>2022</v>
      </c>
      <c r="N3642">
        <f t="shared" si="411"/>
        <v>2022</v>
      </c>
      <c r="O3642">
        <f t="shared" si="412"/>
        <v>0</v>
      </c>
      <c r="P3642">
        <f t="shared" si="413"/>
        <v>0</v>
      </c>
      <c r="Q3642">
        <f t="shared" si="414"/>
        <v>0</v>
      </c>
    </row>
    <row r="3643" spans="1:17" x14ac:dyDescent="0.3">
      <c r="A3643" s="54">
        <v>13086530</v>
      </c>
      <c r="B3643" s="55" t="s">
        <v>27</v>
      </c>
      <c r="C3643" s="56">
        <v>44855</v>
      </c>
      <c r="D3643" s="54">
        <v>0</v>
      </c>
      <c r="E3643" s="54">
        <v>421385.9</v>
      </c>
      <c r="F3643" s="54">
        <v>0</v>
      </c>
      <c r="G3643" s="54">
        <v>371647</v>
      </c>
      <c r="H3643" s="54">
        <v>-371647</v>
      </c>
      <c r="I3643" s="56">
        <v>44855</v>
      </c>
      <c r="J3643" s="54">
        <v>2022</v>
      </c>
      <c r="K3643">
        <f t="shared" si="408"/>
        <v>10</v>
      </c>
      <c r="L3643">
        <f t="shared" si="409"/>
        <v>21</v>
      </c>
      <c r="M3643">
        <f t="shared" si="410"/>
        <v>2022</v>
      </c>
      <c r="N3643">
        <f t="shared" si="411"/>
        <v>2022</v>
      </c>
      <c r="O3643">
        <f t="shared" si="412"/>
        <v>0</v>
      </c>
      <c r="P3643">
        <f t="shared" si="413"/>
        <v>0</v>
      </c>
      <c r="Q3643">
        <f t="shared" si="414"/>
        <v>0</v>
      </c>
    </row>
    <row r="3644" spans="1:17" x14ac:dyDescent="0.3">
      <c r="A3644" s="54">
        <v>13086530</v>
      </c>
      <c r="B3644" s="55" t="s">
        <v>27</v>
      </c>
      <c r="C3644" s="56">
        <v>44856</v>
      </c>
      <c r="D3644" s="54">
        <v>0</v>
      </c>
      <c r="E3644" s="54">
        <v>421385.9</v>
      </c>
      <c r="F3644" s="54">
        <v>0</v>
      </c>
      <c r="G3644" s="54">
        <v>371647</v>
      </c>
      <c r="H3644" s="54">
        <v>-371647</v>
      </c>
      <c r="I3644" s="56">
        <v>44856</v>
      </c>
      <c r="J3644" s="54">
        <v>2022</v>
      </c>
      <c r="K3644">
        <f t="shared" si="408"/>
        <v>10</v>
      </c>
      <c r="L3644">
        <f t="shared" si="409"/>
        <v>22</v>
      </c>
      <c r="M3644">
        <f t="shared" si="410"/>
        <v>2022</v>
      </c>
      <c r="N3644">
        <f t="shared" si="411"/>
        <v>2022</v>
      </c>
      <c r="O3644">
        <f t="shared" si="412"/>
        <v>0</v>
      </c>
      <c r="P3644">
        <f t="shared" si="413"/>
        <v>0</v>
      </c>
      <c r="Q3644">
        <f t="shared" si="414"/>
        <v>0</v>
      </c>
    </row>
    <row r="3645" spans="1:17" x14ac:dyDescent="0.3">
      <c r="A3645" s="54">
        <v>13086530</v>
      </c>
      <c r="B3645" s="55" t="s">
        <v>27</v>
      </c>
      <c r="C3645" s="56">
        <v>44857</v>
      </c>
      <c r="D3645" s="54">
        <v>0</v>
      </c>
      <c r="E3645" s="54">
        <v>421385.9</v>
      </c>
      <c r="F3645" s="54">
        <v>0</v>
      </c>
      <c r="G3645" s="54">
        <v>371647</v>
      </c>
      <c r="H3645" s="54">
        <v>-371647</v>
      </c>
      <c r="I3645" s="56">
        <v>44857</v>
      </c>
      <c r="J3645" s="54">
        <v>2022</v>
      </c>
      <c r="K3645">
        <f t="shared" si="408"/>
        <v>10</v>
      </c>
      <c r="L3645">
        <f t="shared" si="409"/>
        <v>23</v>
      </c>
      <c r="M3645">
        <f t="shared" si="410"/>
        <v>2022</v>
      </c>
      <c r="N3645">
        <f t="shared" si="411"/>
        <v>2022</v>
      </c>
      <c r="O3645">
        <f t="shared" si="412"/>
        <v>0</v>
      </c>
      <c r="P3645">
        <f t="shared" si="413"/>
        <v>0</v>
      </c>
      <c r="Q3645">
        <f t="shared" si="414"/>
        <v>0</v>
      </c>
    </row>
    <row r="3646" spans="1:17" x14ac:dyDescent="0.3">
      <c r="A3646" s="54">
        <v>13086530</v>
      </c>
      <c r="B3646" s="55" t="s">
        <v>27</v>
      </c>
      <c r="C3646" s="56">
        <v>44858</v>
      </c>
      <c r="D3646" s="54">
        <v>0</v>
      </c>
      <c r="E3646" s="54">
        <v>421385.9</v>
      </c>
      <c r="F3646" s="54">
        <v>0</v>
      </c>
      <c r="G3646" s="54">
        <v>371647</v>
      </c>
      <c r="H3646" s="54">
        <v>-371647</v>
      </c>
      <c r="I3646" s="56">
        <v>44858</v>
      </c>
      <c r="J3646" s="54">
        <v>2022</v>
      </c>
      <c r="K3646">
        <f t="shared" si="408"/>
        <v>10</v>
      </c>
      <c r="L3646">
        <f t="shared" si="409"/>
        <v>24</v>
      </c>
      <c r="M3646">
        <f t="shared" si="410"/>
        <v>2022</v>
      </c>
      <c r="N3646">
        <f t="shared" si="411"/>
        <v>2022</v>
      </c>
      <c r="O3646">
        <f t="shared" si="412"/>
        <v>0</v>
      </c>
      <c r="P3646">
        <f>(D3646-F3646)*1.9835</f>
        <v>0</v>
      </c>
      <c r="Q3646">
        <f t="shared" si="414"/>
        <v>0</v>
      </c>
    </row>
    <row r="3647" spans="1:17" x14ac:dyDescent="0.3">
      <c r="A3647" s="54">
        <v>13086530</v>
      </c>
      <c r="B3647" s="55" t="s">
        <v>27</v>
      </c>
      <c r="C3647" s="56">
        <v>44859</v>
      </c>
      <c r="D3647" s="54">
        <v>0</v>
      </c>
      <c r="E3647" s="54">
        <v>421385.9</v>
      </c>
      <c r="F3647" s="54">
        <v>0</v>
      </c>
      <c r="G3647" s="54">
        <v>371647</v>
      </c>
      <c r="H3647" s="54">
        <v>-371647</v>
      </c>
      <c r="I3647" s="56">
        <v>44859</v>
      </c>
      <c r="J3647" s="54">
        <v>2022</v>
      </c>
      <c r="K3647">
        <f t="shared" si="408"/>
        <v>10</v>
      </c>
      <c r="L3647">
        <f t="shared" si="409"/>
        <v>25</v>
      </c>
      <c r="M3647">
        <f t="shared" si="410"/>
        <v>2022</v>
      </c>
      <c r="N3647">
        <f t="shared" si="411"/>
        <v>2022</v>
      </c>
      <c r="O3647">
        <f t="shared" si="412"/>
        <v>0</v>
      </c>
      <c r="P3647">
        <f t="shared" si="413"/>
        <v>0</v>
      </c>
      <c r="Q3647">
        <f t="shared" si="414"/>
        <v>0</v>
      </c>
    </row>
    <row r="3648" spans="1:17" x14ac:dyDescent="0.3">
      <c r="A3648" s="54">
        <v>13086530</v>
      </c>
      <c r="B3648" s="55" t="s">
        <v>27</v>
      </c>
      <c r="C3648" s="56">
        <v>44860</v>
      </c>
      <c r="D3648" s="54">
        <v>0</v>
      </c>
      <c r="E3648" s="54">
        <v>421385.9</v>
      </c>
      <c r="F3648" s="54">
        <v>0</v>
      </c>
      <c r="G3648" s="54">
        <v>371647</v>
      </c>
      <c r="H3648" s="54">
        <v>-371647</v>
      </c>
      <c r="I3648" s="56">
        <v>44860</v>
      </c>
      <c r="J3648" s="54">
        <v>2022</v>
      </c>
      <c r="K3648">
        <f t="shared" si="408"/>
        <v>10</v>
      </c>
      <c r="L3648">
        <f t="shared" si="409"/>
        <v>26</v>
      </c>
      <c r="M3648">
        <f t="shared" si="410"/>
        <v>2022</v>
      </c>
      <c r="N3648">
        <f t="shared" si="411"/>
        <v>2022</v>
      </c>
      <c r="O3648">
        <f t="shared" si="412"/>
        <v>0</v>
      </c>
      <c r="P3648">
        <f t="shared" si="413"/>
        <v>0</v>
      </c>
      <c r="Q3648">
        <f t="shared" si="414"/>
        <v>0</v>
      </c>
    </row>
    <row r="3649" spans="1:17" x14ac:dyDescent="0.3">
      <c r="A3649" s="54">
        <v>13086530</v>
      </c>
      <c r="B3649" s="55" t="s">
        <v>27</v>
      </c>
      <c r="C3649" s="56">
        <v>44861</v>
      </c>
      <c r="D3649" s="54">
        <v>0</v>
      </c>
      <c r="E3649" s="54">
        <v>421385.9</v>
      </c>
      <c r="F3649" s="54">
        <v>0</v>
      </c>
      <c r="G3649" s="54">
        <v>371647</v>
      </c>
      <c r="H3649" s="54">
        <v>-371647</v>
      </c>
      <c r="I3649" s="56">
        <v>44861</v>
      </c>
      <c r="J3649" s="54">
        <v>2022</v>
      </c>
      <c r="K3649">
        <f t="shared" si="408"/>
        <v>10</v>
      </c>
      <c r="L3649">
        <f t="shared" si="409"/>
        <v>27</v>
      </c>
      <c r="M3649">
        <f t="shared" si="410"/>
        <v>2022</v>
      </c>
      <c r="N3649">
        <f t="shared" si="411"/>
        <v>2022</v>
      </c>
      <c r="O3649">
        <f t="shared" si="412"/>
        <v>0</v>
      </c>
      <c r="P3649">
        <f t="shared" si="413"/>
        <v>0</v>
      </c>
      <c r="Q3649">
        <f t="shared" si="414"/>
        <v>0</v>
      </c>
    </row>
    <row r="3650" spans="1:17" x14ac:dyDescent="0.3">
      <c r="A3650" s="54">
        <v>13086530</v>
      </c>
      <c r="B3650" s="55" t="s">
        <v>27</v>
      </c>
      <c r="C3650" s="56">
        <v>44862</v>
      </c>
      <c r="D3650" s="54">
        <v>0</v>
      </c>
      <c r="E3650" s="54">
        <v>421385.9</v>
      </c>
      <c r="F3650" s="54">
        <v>0</v>
      </c>
      <c r="G3650" s="54">
        <v>371647</v>
      </c>
      <c r="H3650" s="54">
        <v>-371647</v>
      </c>
      <c r="I3650" s="56">
        <v>44862</v>
      </c>
      <c r="J3650" s="54">
        <v>2022</v>
      </c>
      <c r="K3650">
        <f t="shared" si="408"/>
        <v>10</v>
      </c>
      <c r="L3650">
        <f t="shared" si="409"/>
        <v>28</v>
      </c>
      <c r="M3650">
        <f t="shared" si="410"/>
        <v>2022</v>
      </c>
      <c r="N3650">
        <f t="shared" si="411"/>
        <v>2022</v>
      </c>
      <c r="O3650">
        <f t="shared" si="412"/>
        <v>0</v>
      </c>
      <c r="P3650">
        <f t="shared" si="413"/>
        <v>0</v>
      </c>
      <c r="Q3650">
        <f t="shared" si="414"/>
        <v>0</v>
      </c>
    </row>
    <row r="3651" spans="1:17" x14ac:dyDescent="0.3">
      <c r="A3651" s="54">
        <v>13086530</v>
      </c>
      <c r="B3651" s="55" t="s">
        <v>27</v>
      </c>
      <c r="C3651" s="56">
        <v>44863</v>
      </c>
      <c r="D3651" s="54">
        <v>0</v>
      </c>
      <c r="E3651" s="54">
        <v>421385.9</v>
      </c>
      <c r="F3651" s="54">
        <v>0</v>
      </c>
      <c r="G3651" s="54">
        <v>371647</v>
      </c>
      <c r="H3651" s="54">
        <v>-371647</v>
      </c>
      <c r="I3651" s="56">
        <v>44863</v>
      </c>
      <c r="J3651" s="54">
        <v>2022</v>
      </c>
      <c r="K3651">
        <f t="shared" si="408"/>
        <v>10</v>
      </c>
      <c r="L3651">
        <f t="shared" si="409"/>
        <v>29</v>
      </c>
      <c r="M3651">
        <f t="shared" si="410"/>
        <v>2022</v>
      </c>
      <c r="N3651">
        <f t="shared" si="411"/>
        <v>2022</v>
      </c>
      <c r="O3651">
        <f t="shared" si="412"/>
        <v>0</v>
      </c>
      <c r="P3651">
        <f t="shared" si="413"/>
        <v>0</v>
      </c>
      <c r="Q3651">
        <f t="shared" si="414"/>
        <v>0</v>
      </c>
    </row>
    <row r="3652" spans="1:17" x14ac:dyDescent="0.3">
      <c r="A3652" s="54">
        <v>13086530</v>
      </c>
      <c r="B3652" s="55" t="s">
        <v>27</v>
      </c>
      <c r="C3652" s="56">
        <v>44864</v>
      </c>
      <c r="D3652" s="54">
        <v>0</v>
      </c>
      <c r="E3652" s="54">
        <v>421385.9</v>
      </c>
      <c r="F3652" s="54">
        <v>0</v>
      </c>
      <c r="G3652" s="54">
        <v>371647</v>
      </c>
      <c r="H3652" s="54">
        <v>-371647</v>
      </c>
      <c r="I3652" s="56">
        <v>44864</v>
      </c>
      <c r="J3652" s="54">
        <v>2022</v>
      </c>
      <c r="K3652">
        <f t="shared" si="408"/>
        <v>10</v>
      </c>
      <c r="L3652">
        <f t="shared" si="409"/>
        <v>30</v>
      </c>
      <c r="M3652">
        <f t="shared" si="410"/>
        <v>2022</v>
      </c>
      <c r="N3652">
        <f t="shared" si="411"/>
        <v>2022</v>
      </c>
      <c r="O3652">
        <f t="shared" si="412"/>
        <v>0</v>
      </c>
      <c r="P3652">
        <f t="shared" si="413"/>
        <v>0</v>
      </c>
      <c r="Q3652">
        <f t="shared" si="414"/>
        <v>0</v>
      </c>
    </row>
    <row r="3653" spans="1:17" x14ac:dyDescent="0.3">
      <c r="A3653" s="54">
        <v>13086530</v>
      </c>
      <c r="B3653" s="55" t="s">
        <v>27</v>
      </c>
      <c r="C3653" s="56">
        <v>44865</v>
      </c>
      <c r="D3653" s="54">
        <v>0</v>
      </c>
      <c r="E3653" s="54">
        <v>421385.9</v>
      </c>
      <c r="F3653" s="54">
        <v>0</v>
      </c>
      <c r="G3653" s="54">
        <v>371647</v>
      </c>
      <c r="H3653" s="54">
        <v>-371647</v>
      </c>
      <c r="I3653" s="56">
        <v>44865</v>
      </c>
      <c r="J3653" s="54">
        <v>2022</v>
      </c>
      <c r="K3653">
        <f t="shared" si="408"/>
        <v>10</v>
      </c>
      <c r="L3653">
        <f t="shared" si="409"/>
        <v>31</v>
      </c>
      <c r="M3653">
        <f t="shared" si="410"/>
        <v>2022</v>
      </c>
      <c r="N3653">
        <f t="shared" si="411"/>
        <v>2022</v>
      </c>
      <c r="O3653">
        <f t="shared" si="412"/>
        <v>0</v>
      </c>
      <c r="P3653">
        <f t="shared" si="413"/>
        <v>0</v>
      </c>
      <c r="Q3653">
        <f t="shared" si="414"/>
        <v>0</v>
      </c>
    </row>
    <row r="3654" spans="1:17" x14ac:dyDescent="0.3">
      <c r="A3654" s="62">
        <v>13086530</v>
      </c>
      <c r="B3654" s="63" t="s">
        <v>27</v>
      </c>
      <c r="C3654" s="64">
        <v>44866</v>
      </c>
      <c r="D3654" s="62">
        <v>0</v>
      </c>
      <c r="E3654" s="62">
        <v>421385.9</v>
      </c>
      <c r="F3654" s="62">
        <v>0</v>
      </c>
      <c r="G3654" s="62">
        <v>371647</v>
      </c>
      <c r="H3654" s="62">
        <v>-371647</v>
      </c>
      <c r="I3654" s="64">
        <v>44866</v>
      </c>
      <c r="J3654" s="62">
        <v>2023</v>
      </c>
      <c r="K3654">
        <f t="shared" ref="K3654:K3717" si="415">MONTH(C3654)</f>
        <v>11</v>
      </c>
      <c r="L3654">
        <f t="shared" ref="L3654:L3717" si="416">DAY(C3654)</f>
        <v>1</v>
      </c>
      <c r="M3654">
        <f t="shared" ref="M3654:M3717" si="417">YEAR(C3654)</f>
        <v>2022</v>
      </c>
      <c r="N3654">
        <f t="shared" ref="N3654:N3717" si="418">IF(K3654&gt;10,M3654+1,M3654)</f>
        <v>2023</v>
      </c>
      <c r="O3654">
        <f t="shared" ref="O3654:O3717" si="419">D3654*1.9835</f>
        <v>0</v>
      </c>
      <c r="P3654">
        <f t="shared" ref="P3654:P3717" si="420">(D3654-F3654)*1.9835</f>
        <v>0</v>
      </c>
      <c r="Q3654">
        <f t="shared" ref="Q3654:Q3717" si="421">F3654*1.9835</f>
        <v>0</v>
      </c>
    </row>
    <row r="3655" spans="1:17" x14ac:dyDescent="0.3">
      <c r="A3655" s="62">
        <v>13086530</v>
      </c>
      <c r="B3655" s="63" t="s">
        <v>27</v>
      </c>
      <c r="C3655" s="64">
        <v>44867</v>
      </c>
      <c r="D3655" s="62">
        <v>314</v>
      </c>
      <c r="E3655" s="62">
        <v>422008.1</v>
      </c>
      <c r="F3655" s="62">
        <v>0</v>
      </c>
      <c r="G3655" s="62">
        <v>371647</v>
      </c>
      <c r="H3655" s="62">
        <v>-371647</v>
      </c>
      <c r="I3655" s="64">
        <v>44867</v>
      </c>
      <c r="J3655" s="62">
        <v>2023</v>
      </c>
      <c r="K3655">
        <f t="shared" si="415"/>
        <v>11</v>
      </c>
      <c r="L3655">
        <f t="shared" si="416"/>
        <v>2</v>
      </c>
      <c r="M3655">
        <f t="shared" si="417"/>
        <v>2022</v>
      </c>
      <c r="N3655">
        <f t="shared" si="418"/>
        <v>2023</v>
      </c>
      <c r="O3655">
        <f t="shared" si="419"/>
        <v>622.81899999999996</v>
      </c>
      <c r="P3655">
        <f t="shared" si="420"/>
        <v>622.81899999999996</v>
      </c>
      <c r="Q3655">
        <f t="shared" si="421"/>
        <v>0</v>
      </c>
    </row>
    <row r="3656" spans="1:17" x14ac:dyDescent="0.3">
      <c r="A3656" s="62">
        <v>13086530</v>
      </c>
      <c r="B3656" s="63" t="s">
        <v>27</v>
      </c>
      <c r="C3656" s="64">
        <v>44868</v>
      </c>
      <c r="D3656" s="62">
        <v>524</v>
      </c>
      <c r="E3656" s="62">
        <v>423047.5</v>
      </c>
      <c r="F3656" s="62">
        <v>148</v>
      </c>
      <c r="G3656" s="62">
        <v>371941</v>
      </c>
      <c r="H3656" s="62">
        <v>-371940.8</v>
      </c>
      <c r="I3656" s="64">
        <v>44868</v>
      </c>
      <c r="J3656" s="62">
        <v>2023</v>
      </c>
      <c r="K3656">
        <f t="shared" si="415"/>
        <v>11</v>
      </c>
      <c r="L3656">
        <f t="shared" si="416"/>
        <v>3</v>
      </c>
      <c r="M3656">
        <f t="shared" si="417"/>
        <v>2022</v>
      </c>
      <c r="N3656">
        <f t="shared" si="418"/>
        <v>2023</v>
      </c>
      <c r="O3656">
        <f t="shared" si="419"/>
        <v>1039.354</v>
      </c>
      <c r="P3656">
        <f t="shared" si="420"/>
        <v>745.79600000000005</v>
      </c>
      <c r="Q3656">
        <f t="shared" si="421"/>
        <v>293.55799999999999</v>
      </c>
    </row>
    <row r="3657" spans="1:17" x14ac:dyDescent="0.3">
      <c r="A3657" s="62">
        <v>13086530</v>
      </c>
      <c r="B3657" s="63" t="s">
        <v>27</v>
      </c>
      <c r="C3657" s="64">
        <v>44869</v>
      </c>
      <c r="D3657" s="62">
        <v>432</v>
      </c>
      <c r="E3657" s="62">
        <v>423904.8</v>
      </c>
      <c r="F3657" s="62">
        <v>52</v>
      </c>
      <c r="G3657" s="62">
        <v>372044</v>
      </c>
      <c r="H3657" s="62">
        <v>-372043.7</v>
      </c>
      <c r="I3657" s="64">
        <v>44869</v>
      </c>
      <c r="J3657" s="62">
        <v>2023</v>
      </c>
      <c r="K3657">
        <f t="shared" si="415"/>
        <v>11</v>
      </c>
      <c r="L3657">
        <f t="shared" si="416"/>
        <v>4</v>
      </c>
      <c r="M3657">
        <f t="shared" si="417"/>
        <v>2022</v>
      </c>
      <c r="N3657">
        <f t="shared" si="418"/>
        <v>2023</v>
      </c>
      <c r="O3657">
        <f t="shared" si="419"/>
        <v>856.87200000000007</v>
      </c>
      <c r="P3657">
        <f t="shared" si="420"/>
        <v>753.73</v>
      </c>
      <c r="Q3657">
        <f t="shared" si="421"/>
        <v>103.142</v>
      </c>
    </row>
    <row r="3658" spans="1:17" x14ac:dyDescent="0.3">
      <c r="A3658" s="62">
        <v>13086530</v>
      </c>
      <c r="B3658" s="63" t="s">
        <v>27</v>
      </c>
      <c r="C3658" s="64">
        <v>44870</v>
      </c>
      <c r="D3658" s="62">
        <v>495</v>
      </c>
      <c r="E3658" s="62">
        <v>424886.9</v>
      </c>
      <c r="F3658" s="62">
        <v>103</v>
      </c>
      <c r="G3658" s="62">
        <v>372248</v>
      </c>
      <c r="H3658" s="62">
        <v>-372248.3</v>
      </c>
      <c r="I3658" s="64">
        <v>44870</v>
      </c>
      <c r="J3658" s="62">
        <v>2023</v>
      </c>
      <c r="K3658">
        <f t="shared" si="415"/>
        <v>11</v>
      </c>
      <c r="L3658">
        <f t="shared" si="416"/>
        <v>5</v>
      </c>
      <c r="M3658">
        <f t="shared" si="417"/>
        <v>2022</v>
      </c>
      <c r="N3658">
        <f t="shared" si="418"/>
        <v>2023</v>
      </c>
      <c r="O3658">
        <f t="shared" si="419"/>
        <v>981.83249999999998</v>
      </c>
      <c r="P3658">
        <f t="shared" si="420"/>
        <v>777.53200000000004</v>
      </c>
      <c r="Q3658">
        <f t="shared" si="421"/>
        <v>204.3005</v>
      </c>
    </row>
    <row r="3659" spans="1:17" x14ac:dyDescent="0.3">
      <c r="A3659" s="62">
        <v>13086530</v>
      </c>
      <c r="B3659" s="63" t="s">
        <v>27</v>
      </c>
      <c r="C3659" s="64">
        <v>44871</v>
      </c>
      <c r="D3659" s="62">
        <v>511</v>
      </c>
      <c r="E3659" s="62">
        <v>425900.6</v>
      </c>
      <c r="F3659" s="62">
        <v>110</v>
      </c>
      <c r="G3659" s="62">
        <v>372466</v>
      </c>
      <c r="H3659" s="62">
        <v>-372466.2</v>
      </c>
      <c r="I3659" s="64">
        <v>44871</v>
      </c>
      <c r="J3659" s="62">
        <v>2023</v>
      </c>
      <c r="K3659">
        <f t="shared" si="415"/>
        <v>11</v>
      </c>
      <c r="L3659">
        <f t="shared" si="416"/>
        <v>6</v>
      </c>
      <c r="M3659">
        <f t="shared" si="417"/>
        <v>2022</v>
      </c>
      <c r="N3659">
        <f t="shared" si="418"/>
        <v>2023</v>
      </c>
      <c r="O3659">
        <f t="shared" si="419"/>
        <v>1013.5685</v>
      </c>
      <c r="P3659">
        <f t="shared" si="420"/>
        <v>795.38350000000003</v>
      </c>
      <c r="Q3659">
        <f t="shared" si="421"/>
        <v>218.185</v>
      </c>
    </row>
    <row r="3660" spans="1:17" x14ac:dyDescent="0.3">
      <c r="A3660" s="62">
        <v>13086530</v>
      </c>
      <c r="B3660" s="63" t="s">
        <v>27</v>
      </c>
      <c r="C3660" s="64">
        <v>44872</v>
      </c>
      <c r="D3660" s="62">
        <v>574</v>
      </c>
      <c r="E3660" s="62">
        <v>427038.7</v>
      </c>
      <c r="F3660" s="62">
        <v>156</v>
      </c>
      <c r="G3660" s="62">
        <v>372775</v>
      </c>
      <c r="H3660" s="62">
        <v>-372775</v>
      </c>
      <c r="I3660" s="64">
        <v>44872</v>
      </c>
      <c r="J3660" s="62">
        <v>2023</v>
      </c>
      <c r="K3660">
        <f t="shared" si="415"/>
        <v>11</v>
      </c>
      <c r="L3660">
        <f t="shared" si="416"/>
        <v>7</v>
      </c>
      <c r="M3660">
        <f t="shared" si="417"/>
        <v>2022</v>
      </c>
      <c r="N3660">
        <f t="shared" si="418"/>
        <v>2023</v>
      </c>
      <c r="O3660">
        <f t="shared" si="419"/>
        <v>1138.529</v>
      </c>
      <c r="P3660">
        <f t="shared" si="420"/>
        <v>829.10300000000007</v>
      </c>
      <c r="Q3660">
        <f t="shared" si="421"/>
        <v>309.42599999999999</v>
      </c>
    </row>
    <row r="3661" spans="1:17" x14ac:dyDescent="0.3">
      <c r="A3661" s="62">
        <v>13086530</v>
      </c>
      <c r="B3661" s="63" t="s">
        <v>27</v>
      </c>
      <c r="C3661" s="64">
        <v>44873</v>
      </c>
      <c r="D3661" s="62">
        <v>516</v>
      </c>
      <c r="E3661" s="62">
        <v>428062</v>
      </c>
      <c r="F3661" s="62">
        <v>85</v>
      </c>
      <c r="G3661" s="62">
        <v>372943</v>
      </c>
      <c r="H3661" s="62">
        <v>-372942.7</v>
      </c>
      <c r="I3661" s="64">
        <v>44873</v>
      </c>
      <c r="J3661" s="62">
        <v>2023</v>
      </c>
      <c r="K3661">
        <f t="shared" si="415"/>
        <v>11</v>
      </c>
      <c r="L3661">
        <f t="shared" si="416"/>
        <v>8</v>
      </c>
      <c r="M3661">
        <f t="shared" si="417"/>
        <v>2022</v>
      </c>
      <c r="N3661">
        <f t="shared" si="418"/>
        <v>2023</v>
      </c>
      <c r="O3661">
        <f t="shared" si="419"/>
        <v>1023.486</v>
      </c>
      <c r="P3661">
        <f t="shared" si="420"/>
        <v>854.88850000000002</v>
      </c>
      <c r="Q3661">
        <f t="shared" si="421"/>
        <v>168.5975</v>
      </c>
    </row>
    <row r="3662" spans="1:17" x14ac:dyDescent="0.3">
      <c r="A3662" s="62">
        <v>13086530</v>
      </c>
      <c r="B3662" s="63" t="s">
        <v>27</v>
      </c>
      <c r="C3662" s="64">
        <v>44874</v>
      </c>
      <c r="D3662" s="62">
        <v>534</v>
      </c>
      <c r="E3662" s="62">
        <v>429120.8</v>
      </c>
      <c r="F3662" s="62">
        <v>99</v>
      </c>
      <c r="G3662" s="62">
        <v>373139</v>
      </c>
      <c r="H3662" s="62">
        <v>-373139.3</v>
      </c>
      <c r="I3662" s="64">
        <v>44874</v>
      </c>
      <c r="J3662" s="62">
        <v>2023</v>
      </c>
      <c r="K3662">
        <f t="shared" si="415"/>
        <v>11</v>
      </c>
      <c r="L3662">
        <f t="shared" si="416"/>
        <v>9</v>
      </c>
      <c r="M3662">
        <f t="shared" si="417"/>
        <v>2022</v>
      </c>
      <c r="N3662">
        <f t="shared" si="418"/>
        <v>2023</v>
      </c>
      <c r="O3662">
        <f t="shared" si="419"/>
        <v>1059.1890000000001</v>
      </c>
      <c r="P3662">
        <f t="shared" si="420"/>
        <v>862.82249999999999</v>
      </c>
      <c r="Q3662">
        <f t="shared" si="421"/>
        <v>196.3665</v>
      </c>
    </row>
    <row r="3663" spans="1:17" x14ac:dyDescent="0.3">
      <c r="A3663" s="62">
        <v>13086530</v>
      </c>
      <c r="B3663" s="63" t="s">
        <v>27</v>
      </c>
      <c r="C3663" s="64">
        <v>44875</v>
      </c>
      <c r="D3663" s="62">
        <v>526</v>
      </c>
      <c r="E3663" s="62">
        <v>430163.4</v>
      </c>
      <c r="F3663" s="62">
        <v>87</v>
      </c>
      <c r="G3663" s="62">
        <v>373312</v>
      </c>
      <c r="H3663" s="62">
        <v>-373312.4</v>
      </c>
      <c r="I3663" s="64">
        <v>44875</v>
      </c>
      <c r="J3663" s="62">
        <v>2023</v>
      </c>
      <c r="K3663">
        <f t="shared" si="415"/>
        <v>11</v>
      </c>
      <c r="L3663">
        <f t="shared" si="416"/>
        <v>10</v>
      </c>
      <c r="M3663">
        <f t="shared" si="417"/>
        <v>2022</v>
      </c>
      <c r="N3663">
        <f t="shared" si="418"/>
        <v>2023</v>
      </c>
      <c r="O3663">
        <f t="shared" si="419"/>
        <v>1043.3209999999999</v>
      </c>
      <c r="P3663">
        <f t="shared" si="420"/>
        <v>870.75650000000007</v>
      </c>
      <c r="Q3663">
        <f t="shared" si="421"/>
        <v>172.56450000000001</v>
      </c>
    </row>
    <row r="3664" spans="1:17" x14ac:dyDescent="0.3">
      <c r="A3664" s="62">
        <v>13086530</v>
      </c>
      <c r="B3664" s="63" t="s">
        <v>27</v>
      </c>
      <c r="C3664" s="64">
        <v>44876</v>
      </c>
      <c r="D3664" s="62">
        <v>532</v>
      </c>
      <c r="E3664" s="62">
        <v>431218.9</v>
      </c>
      <c r="F3664" s="62">
        <v>89</v>
      </c>
      <c r="G3664" s="62">
        <v>373489</v>
      </c>
      <c r="H3664" s="62">
        <v>-373489.3</v>
      </c>
      <c r="I3664" s="64">
        <v>44876</v>
      </c>
      <c r="J3664" s="62">
        <v>2023</v>
      </c>
      <c r="K3664">
        <f t="shared" si="415"/>
        <v>11</v>
      </c>
      <c r="L3664">
        <f t="shared" si="416"/>
        <v>11</v>
      </c>
      <c r="M3664">
        <f t="shared" si="417"/>
        <v>2022</v>
      </c>
      <c r="N3664">
        <f t="shared" si="418"/>
        <v>2023</v>
      </c>
      <c r="O3664">
        <f t="shared" si="419"/>
        <v>1055.222</v>
      </c>
      <c r="P3664">
        <f t="shared" si="420"/>
        <v>878.69050000000004</v>
      </c>
      <c r="Q3664">
        <f t="shared" si="421"/>
        <v>176.53149999999999</v>
      </c>
    </row>
    <row r="3665" spans="1:17" x14ac:dyDescent="0.3">
      <c r="A3665" s="62">
        <v>13086530</v>
      </c>
      <c r="B3665" s="63" t="s">
        <v>27</v>
      </c>
      <c r="C3665" s="64">
        <v>44877</v>
      </c>
      <c r="D3665" s="62">
        <v>539</v>
      </c>
      <c r="E3665" s="62">
        <v>432287.4</v>
      </c>
      <c r="F3665" s="62">
        <v>90</v>
      </c>
      <c r="G3665" s="62">
        <v>373669</v>
      </c>
      <c r="H3665" s="62">
        <v>-373668.7</v>
      </c>
      <c r="I3665" s="64">
        <v>44877</v>
      </c>
      <c r="J3665" s="62">
        <v>2023</v>
      </c>
      <c r="K3665">
        <f t="shared" si="415"/>
        <v>11</v>
      </c>
      <c r="L3665">
        <f t="shared" si="416"/>
        <v>12</v>
      </c>
      <c r="M3665">
        <f t="shared" si="417"/>
        <v>2022</v>
      </c>
      <c r="N3665">
        <f t="shared" si="418"/>
        <v>2023</v>
      </c>
      <c r="O3665">
        <f t="shared" si="419"/>
        <v>1069.1065000000001</v>
      </c>
      <c r="P3665">
        <f t="shared" si="420"/>
        <v>890.5915</v>
      </c>
      <c r="Q3665">
        <f t="shared" si="421"/>
        <v>178.51500000000001</v>
      </c>
    </row>
    <row r="3666" spans="1:17" x14ac:dyDescent="0.3">
      <c r="A3666" s="62">
        <v>13086530</v>
      </c>
      <c r="B3666" s="63" t="s">
        <v>27</v>
      </c>
      <c r="C3666" s="64">
        <v>44878</v>
      </c>
      <c r="D3666" s="62">
        <v>529</v>
      </c>
      <c r="E3666" s="62">
        <v>433336.5</v>
      </c>
      <c r="F3666" s="62">
        <v>74</v>
      </c>
      <c r="G3666" s="62">
        <v>373816</v>
      </c>
      <c r="H3666" s="62">
        <v>-373816.2</v>
      </c>
      <c r="I3666" s="64">
        <v>44878</v>
      </c>
      <c r="J3666" s="62">
        <v>2023</v>
      </c>
      <c r="K3666">
        <f t="shared" si="415"/>
        <v>11</v>
      </c>
      <c r="L3666">
        <f t="shared" si="416"/>
        <v>13</v>
      </c>
      <c r="M3666">
        <f t="shared" si="417"/>
        <v>2022</v>
      </c>
      <c r="N3666">
        <f t="shared" si="418"/>
        <v>2023</v>
      </c>
      <c r="O3666">
        <f t="shared" si="419"/>
        <v>1049.2715000000001</v>
      </c>
      <c r="P3666">
        <f t="shared" si="420"/>
        <v>902.49250000000006</v>
      </c>
      <c r="Q3666">
        <f t="shared" si="421"/>
        <v>146.779</v>
      </c>
    </row>
    <row r="3667" spans="1:17" x14ac:dyDescent="0.3">
      <c r="A3667" s="62">
        <v>13086530</v>
      </c>
      <c r="B3667" s="63" t="s">
        <v>27</v>
      </c>
      <c r="C3667" s="64">
        <v>44879</v>
      </c>
      <c r="D3667" s="62">
        <v>539</v>
      </c>
      <c r="E3667" s="62">
        <v>434405</v>
      </c>
      <c r="F3667" s="62">
        <v>65</v>
      </c>
      <c r="G3667" s="62">
        <v>373945</v>
      </c>
      <c r="H3667" s="62">
        <v>-373945.4</v>
      </c>
      <c r="I3667" s="64">
        <v>44879</v>
      </c>
      <c r="J3667" s="62">
        <v>2023</v>
      </c>
      <c r="K3667">
        <f t="shared" si="415"/>
        <v>11</v>
      </c>
      <c r="L3667">
        <f t="shared" si="416"/>
        <v>14</v>
      </c>
      <c r="M3667">
        <f t="shared" si="417"/>
        <v>2022</v>
      </c>
      <c r="N3667">
        <f t="shared" si="418"/>
        <v>2023</v>
      </c>
      <c r="O3667">
        <f t="shared" si="419"/>
        <v>1069.1065000000001</v>
      </c>
      <c r="P3667">
        <f t="shared" si="420"/>
        <v>940.17899999999997</v>
      </c>
      <c r="Q3667">
        <f t="shared" si="421"/>
        <v>128.92750000000001</v>
      </c>
    </row>
    <row r="3668" spans="1:17" x14ac:dyDescent="0.3">
      <c r="A3668" s="62">
        <v>13086530</v>
      </c>
      <c r="B3668" s="63" t="s">
        <v>27</v>
      </c>
      <c r="C3668" s="64">
        <v>44880</v>
      </c>
      <c r="D3668" s="62">
        <v>565</v>
      </c>
      <c r="E3668" s="62">
        <v>435526.40000000002</v>
      </c>
      <c r="F3668" s="62">
        <v>95</v>
      </c>
      <c r="G3668" s="62">
        <v>374134</v>
      </c>
      <c r="H3668" s="62">
        <v>-374133.5</v>
      </c>
      <c r="I3668" s="64">
        <v>44880</v>
      </c>
      <c r="J3668" s="62">
        <v>2023</v>
      </c>
      <c r="K3668">
        <f t="shared" si="415"/>
        <v>11</v>
      </c>
      <c r="L3668">
        <f t="shared" si="416"/>
        <v>15</v>
      </c>
      <c r="M3668">
        <f t="shared" si="417"/>
        <v>2022</v>
      </c>
      <c r="N3668">
        <f t="shared" si="418"/>
        <v>2023</v>
      </c>
      <c r="O3668">
        <f t="shared" si="419"/>
        <v>1120.6775</v>
      </c>
      <c r="P3668">
        <f t="shared" si="420"/>
        <v>932.245</v>
      </c>
      <c r="Q3668">
        <f t="shared" si="421"/>
        <v>188.4325</v>
      </c>
    </row>
    <row r="3669" spans="1:17" x14ac:dyDescent="0.3">
      <c r="A3669" s="62">
        <v>13086530</v>
      </c>
      <c r="B3669" s="63" t="s">
        <v>27</v>
      </c>
      <c r="C3669" s="64">
        <v>44881</v>
      </c>
      <c r="D3669" s="62">
        <v>562</v>
      </c>
      <c r="E3669" s="62">
        <v>436641.1</v>
      </c>
      <c r="F3669" s="62">
        <v>90</v>
      </c>
      <c r="G3669" s="62">
        <v>374313</v>
      </c>
      <c r="H3669" s="62">
        <v>-374312.5</v>
      </c>
      <c r="I3669" s="64">
        <v>44881</v>
      </c>
      <c r="J3669" s="62">
        <v>2023</v>
      </c>
      <c r="K3669">
        <f t="shared" si="415"/>
        <v>11</v>
      </c>
      <c r="L3669">
        <f t="shared" si="416"/>
        <v>16</v>
      </c>
      <c r="M3669">
        <f t="shared" si="417"/>
        <v>2022</v>
      </c>
      <c r="N3669">
        <f t="shared" si="418"/>
        <v>2023</v>
      </c>
      <c r="O3669">
        <f t="shared" si="419"/>
        <v>1114.7270000000001</v>
      </c>
      <c r="P3669">
        <f t="shared" si="420"/>
        <v>936.21199999999999</v>
      </c>
      <c r="Q3669">
        <f t="shared" si="421"/>
        <v>178.51500000000001</v>
      </c>
    </row>
    <row r="3670" spans="1:17" x14ac:dyDescent="0.3">
      <c r="A3670" s="62">
        <v>13086530</v>
      </c>
      <c r="B3670" s="63" t="s">
        <v>27</v>
      </c>
      <c r="C3670" s="64">
        <v>44882</v>
      </c>
      <c r="D3670" s="62">
        <v>559</v>
      </c>
      <c r="E3670" s="62">
        <v>437749.2</v>
      </c>
      <c r="F3670" s="62">
        <v>92</v>
      </c>
      <c r="G3670" s="62">
        <v>374495</v>
      </c>
      <c r="H3670" s="62">
        <v>-374494.7</v>
      </c>
      <c r="I3670" s="64">
        <v>44882</v>
      </c>
      <c r="J3670" s="62">
        <v>2023</v>
      </c>
      <c r="K3670">
        <f t="shared" si="415"/>
        <v>11</v>
      </c>
      <c r="L3670">
        <f t="shared" si="416"/>
        <v>17</v>
      </c>
      <c r="M3670">
        <f t="shared" si="417"/>
        <v>2022</v>
      </c>
      <c r="N3670">
        <f t="shared" si="418"/>
        <v>2023</v>
      </c>
      <c r="O3670">
        <f t="shared" si="419"/>
        <v>1108.7764999999999</v>
      </c>
      <c r="P3670">
        <f t="shared" si="420"/>
        <v>926.29449999999997</v>
      </c>
      <c r="Q3670">
        <f t="shared" si="421"/>
        <v>182.482</v>
      </c>
    </row>
    <row r="3671" spans="1:17" x14ac:dyDescent="0.3">
      <c r="A3671" s="62">
        <v>13086530</v>
      </c>
      <c r="B3671" s="63" t="s">
        <v>27</v>
      </c>
      <c r="C3671" s="64">
        <v>44883</v>
      </c>
      <c r="D3671" s="62">
        <v>557</v>
      </c>
      <c r="E3671" s="62">
        <v>438853.9</v>
      </c>
      <c r="F3671" s="62">
        <v>97</v>
      </c>
      <c r="G3671" s="62">
        <v>374687</v>
      </c>
      <c r="H3671" s="62">
        <v>-374686.6</v>
      </c>
      <c r="I3671" s="64">
        <v>44883</v>
      </c>
      <c r="J3671" s="62">
        <v>2023</v>
      </c>
      <c r="K3671">
        <f t="shared" si="415"/>
        <v>11</v>
      </c>
      <c r="L3671">
        <f t="shared" si="416"/>
        <v>18</v>
      </c>
      <c r="M3671">
        <f t="shared" si="417"/>
        <v>2022</v>
      </c>
      <c r="N3671">
        <f t="shared" si="418"/>
        <v>2023</v>
      </c>
      <c r="O3671">
        <f t="shared" si="419"/>
        <v>1104.8095000000001</v>
      </c>
      <c r="P3671">
        <f t="shared" si="420"/>
        <v>912.41</v>
      </c>
      <c r="Q3671">
        <f t="shared" si="421"/>
        <v>192.39950000000002</v>
      </c>
    </row>
    <row r="3672" spans="1:17" x14ac:dyDescent="0.3">
      <c r="A3672" s="62">
        <v>13086530</v>
      </c>
      <c r="B3672" s="63" t="s">
        <v>27</v>
      </c>
      <c r="C3672" s="64">
        <v>44884</v>
      </c>
      <c r="D3672" s="62">
        <v>529</v>
      </c>
      <c r="E3672" s="62">
        <v>439902.9</v>
      </c>
      <c r="F3672" s="62">
        <v>67</v>
      </c>
      <c r="G3672" s="62">
        <v>374819</v>
      </c>
      <c r="H3672" s="62">
        <v>-374818.5</v>
      </c>
      <c r="I3672" s="64">
        <v>44884</v>
      </c>
      <c r="J3672" s="62">
        <v>2023</v>
      </c>
      <c r="K3672">
        <f t="shared" si="415"/>
        <v>11</v>
      </c>
      <c r="L3672">
        <f t="shared" si="416"/>
        <v>19</v>
      </c>
      <c r="M3672">
        <f t="shared" si="417"/>
        <v>2022</v>
      </c>
      <c r="N3672">
        <f t="shared" si="418"/>
        <v>2023</v>
      </c>
      <c r="O3672">
        <f t="shared" si="419"/>
        <v>1049.2715000000001</v>
      </c>
      <c r="P3672">
        <f t="shared" si="420"/>
        <v>916.37700000000007</v>
      </c>
      <c r="Q3672">
        <f t="shared" si="421"/>
        <v>132.89449999999999</v>
      </c>
    </row>
    <row r="3673" spans="1:17" x14ac:dyDescent="0.3">
      <c r="A3673" s="62">
        <v>13086530</v>
      </c>
      <c r="B3673" s="63" t="s">
        <v>27</v>
      </c>
      <c r="C3673" s="64">
        <v>44885</v>
      </c>
      <c r="D3673" s="62">
        <v>462</v>
      </c>
      <c r="E3673" s="62">
        <v>440820.1</v>
      </c>
      <c r="F3673" s="62">
        <v>2.9</v>
      </c>
      <c r="G3673" s="62">
        <v>374824</v>
      </c>
      <c r="H3673" s="62">
        <v>-374824.3</v>
      </c>
      <c r="I3673" s="64">
        <v>44885</v>
      </c>
      <c r="J3673" s="62">
        <v>2023</v>
      </c>
      <c r="K3673">
        <f t="shared" si="415"/>
        <v>11</v>
      </c>
      <c r="L3673">
        <f t="shared" si="416"/>
        <v>20</v>
      </c>
      <c r="M3673">
        <f t="shared" si="417"/>
        <v>2022</v>
      </c>
      <c r="N3673">
        <f t="shared" si="418"/>
        <v>2023</v>
      </c>
      <c r="O3673">
        <f t="shared" si="419"/>
        <v>916.37700000000007</v>
      </c>
      <c r="P3673">
        <f t="shared" si="420"/>
        <v>910.62485000000004</v>
      </c>
      <c r="Q3673">
        <f t="shared" si="421"/>
        <v>5.7521500000000003</v>
      </c>
    </row>
    <row r="3674" spans="1:17" x14ac:dyDescent="0.3">
      <c r="A3674" s="62">
        <v>13086530</v>
      </c>
      <c r="B3674" s="63" t="s">
        <v>27</v>
      </c>
      <c r="C3674" s="64">
        <v>44886</v>
      </c>
      <c r="D3674" s="62">
        <v>459</v>
      </c>
      <c r="E3674" s="62">
        <v>441731.2</v>
      </c>
      <c r="F3674" s="62">
        <v>1</v>
      </c>
      <c r="G3674" s="62">
        <v>374826</v>
      </c>
      <c r="H3674" s="62">
        <v>-374826.3</v>
      </c>
      <c r="I3674" s="64">
        <v>44886</v>
      </c>
      <c r="J3674" s="62">
        <v>2023</v>
      </c>
      <c r="K3674">
        <f t="shared" si="415"/>
        <v>11</v>
      </c>
      <c r="L3674">
        <f t="shared" si="416"/>
        <v>21</v>
      </c>
      <c r="M3674">
        <f t="shared" si="417"/>
        <v>2022</v>
      </c>
      <c r="N3674">
        <f t="shared" si="418"/>
        <v>2023</v>
      </c>
      <c r="O3674">
        <f t="shared" si="419"/>
        <v>910.42650000000003</v>
      </c>
      <c r="P3674">
        <f t="shared" si="420"/>
        <v>908.44299999999998</v>
      </c>
      <c r="Q3674">
        <f t="shared" si="421"/>
        <v>1.9835</v>
      </c>
    </row>
    <row r="3675" spans="1:17" x14ac:dyDescent="0.3">
      <c r="A3675" s="62">
        <v>13086530</v>
      </c>
      <c r="B3675" s="63" t="s">
        <v>27</v>
      </c>
      <c r="C3675" s="64">
        <v>44887</v>
      </c>
      <c r="D3675" s="62">
        <v>459</v>
      </c>
      <c r="E3675" s="62">
        <v>442642.3</v>
      </c>
      <c r="F3675" s="62">
        <v>6.7</v>
      </c>
      <c r="G3675" s="62">
        <v>374840</v>
      </c>
      <c r="H3675" s="62">
        <v>-374839.6</v>
      </c>
      <c r="I3675" s="64">
        <v>44887</v>
      </c>
      <c r="J3675" s="62">
        <v>2023</v>
      </c>
      <c r="K3675">
        <f t="shared" si="415"/>
        <v>11</v>
      </c>
      <c r="L3675">
        <f t="shared" si="416"/>
        <v>22</v>
      </c>
      <c r="M3675">
        <f t="shared" si="417"/>
        <v>2022</v>
      </c>
      <c r="N3675">
        <f t="shared" si="418"/>
        <v>2023</v>
      </c>
      <c r="O3675">
        <f t="shared" si="419"/>
        <v>910.42650000000003</v>
      </c>
      <c r="P3675">
        <f t="shared" si="420"/>
        <v>897.13705000000004</v>
      </c>
      <c r="Q3675">
        <f t="shared" si="421"/>
        <v>13.28945</v>
      </c>
    </row>
    <row r="3676" spans="1:17" x14ac:dyDescent="0.3">
      <c r="A3676" s="62">
        <v>13086530</v>
      </c>
      <c r="B3676" s="63" t="s">
        <v>27</v>
      </c>
      <c r="C3676" s="64">
        <v>44888</v>
      </c>
      <c r="D3676" s="62">
        <v>459</v>
      </c>
      <c r="E3676" s="62">
        <v>443553.4</v>
      </c>
      <c r="F3676" s="62">
        <v>6.4</v>
      </c>
      <c r="G3676" s="62">
        <v>374852</v>
      </c>
      <c r="H3676" s="62">
        <v>-374852.3</v>
      </c>
      <c r="I3676" s="64">
        <v>44888</v>
      </c>
      <c r="J3676" s="62">
        <v>2023</v>
      </c>
      <c r="K3676">
        <f t="shared" si="415"/>
        <v>11</v>
      </c>
      <c r="L3676">
        <f t="shared" si="416"/>
        <v>23</v>
      </c>
      <c r="M3676">
        <f t="shared" si="417"/>
        <v>2022</v>
      </c>
      <c r="N3676">
        <f t="shared" si="418"/>
        <v>2023</v>
      </c>
      <c r="O3676">
        <f t="shared" si="419"/>
        <v>910.42650000000003</v>
      </c>
      <c r="P3676">
        <f t="shared" si="420"/>
        <v>897.73210000000006</v>
      </c>
      <c r="Q3676">
        <f t="shared" si="421"/>
        <v>12.694400000000002</v>
      </c>
    </row>
    <row r="3677" spans="1:17" x14ac:dyDescent="0.3">
      <c r="A3677" s="62">
        <v>13086530</v>
      </c>
      <c r="B3677" s="63" t="s">
        <v>27</v>
      </c>
      <c r="C3677" s="64">
        <v>44889</v>
      </c>
      <c r="D3677" s="62">
        <v>459</v>
      </c>
      <c r="E3677" s="62">
        <v>444464.5</v>
      </c>
      <c r="F3677" s="62">
        <v>0</v>
      </c>
      <c r="G3677" s="62">
        <v>374852</v>
      </c>
      <c r="H3677" s="62">
        <v>-374852.3</v>
      </c>
      <c r="I3677" s="64">
        <v>44889</v>
      </c>
      <c r="J3677" s="62">
        <v>2023</v>
      </c>
      <c r="K3677">
        <f t="shared" si="415"/>
        <v>11</v>
      </c>
      <c r="L3677">
        <f t="shared" si="416"/>
        <v>24</v>
      </c>
      <c r="M3677">
        <f t="shared" si="417"/>
        <v>2022</v>
      </c>
      <c r="N3677">
        <f t="shared" si="418"/>
        <v>2023</v>
      </c>
      <c r="O3677">
        <f t="shared" si="419"/>
        <v>910.42650000000003</v>
      </c>
      <c r="P3677">
        <f t="shared" si="420"/>
        <v>910.42650000000003</v>
      </c>
      <c r="Q3677">
        <f t="shared" si="421"/>
        <v>0</v>
      </c>
    </row>
    <row r="3678" spans="1:17" x14ac:dyDescent="0.3">
      <c r="A3678" s="62">
        <v>13086530</v>
      </c>
      <c r="B3678" s="63" t="s">
        <v>27</v>
      </c>
      <c r="C3678" s="64">
        <v>44890</v>
      </c>
      <c r="D3678" s="62">
        <v>459</v>
      </c>
      <c r="E3678" s="62">
        <v>445375.6</v>
      </c>
      <c r="F3678" s="62">
        <v>0</v>
      </c>
      <c r="G3678" s="62">
        <v>374852</v>
      </c>
      <c r="H3678" s="62">
        <v>-374852.3</v>
      </c>
      <c r="I3678" s="64">
        <v>44890</v>
      </c>
      <c r="J3678" s="62">
        <v>2023</v>
      </c>
      <c r="K3678">
        <f t="shared" si="415"/>
        <v>11</v>
      </c>
      <c r="L3678">
        <f t="shared" si="416"/>
        <v>25</v>
      </c>
      <c r="M3678">
        <f t="shared" si="417"/>
        <v>2022</v>
      </c>
      <c r="N3678">
        <f t="shared" si="418"/>
        <v>2023</v>
      </c>
      <c r="O3678">
        <f t="shared" si="419"/>
        <v>910.42650000000003</v>
      </c>
      <c r="P3678">
        <f t="shared" si="420"/>
        <v>910.42650000000003</v>
      </c>
      <c r="Q3678">
        <f t="shared" si="421"/>
        <v>0</v>
      </c>
    </row>
    <row r="3679" spans="1:17" x14ac:dyDescent="0.3">
      <c r="A3679" s="62">
        <v>13086530</v>
      </c>
      <c r="B3679" s="63" t="s">
        <v>27</v>
      </c>
      <c r="C3679" s="64">
        <v>44891</v>
      </c>
      <c r="D3679" s="62">
        <v>417</v>
      </c>
      <c r="E3679" s="62">
        <v>446202.6</v>
      </c>
      <c r="F3679" s="62">
        <v>0</v>
      </c>
      <c r="G3679" s="62">
        <v>374852</v>
      </c>
      <c r="H3679" s="62">
        <v>-374852.3</v>
      </c>
      <c r="I3679" s="64">
        <v>44891</v>
      </c>
      <c r="J3679" s="62">
        <v>2023</v>
      </c>
      <c r="K3679">
        <f t="shared" si="415"/>
        <v>11</v>
      </c>
      <c r="L3679">
        <f t="shared" si="416"/>
        <v>26</v>
      </c>
      <c r="M3679">
        <f t="shared" si="417"/>
        <v>2022</v>
      </c>
      <c r="N3679">
        <f t="shared" si="418"/>
        <v>2023</v>
      </c>
      <c r="O3679">
        <f t="shared" si="419"/>
        <v>827.11950000000002</v>
      </c>
      <c r="P3679">
        <f t="shared" si="420"/>
        <v>827.11950000000002</v>
      </c>
      <c r="Q3679">
        <f t="shared" si="421"/>
        <v>0</v>
      </c>
    </row>
    <row r="3680" spans="1:17" x14ac:dyDescent="0.3">
      <c r="A3680" s="62">
        <v>13086530</v>
      </c>
      <c r="B3680" s="63" t="s">
        <v>27</v>
      </c>
      <c r="C3680" s="64">
        <v>44892</v>
      </c>
      <c r="D3680" s="62">
        <v>372</v>
      </c>
      <c r="E3680" s="62">
        <v>446941.2</v>
      </c>
      <c r="F3680" s="62">
        <v>0</v>
      </c>
      <c r="G3680" s="62">
        <v>374852</v>
      </c>
      <c r="H3680" s="62">
        <v>-374852.3</v>
      </c>
      <c r="I3680" s="64">
        <v>44892</v>
      </c>
      <c r="J3680" s="62">
        <v>2023</v>
      </c>
      <c r="K3680">
        <f t="shared" si="415"/>
        <v>11</v>
      </c>
      <c r="L3680">
        <f t="shared" si="416"/>
        <v>27</v>
      </c>
      <c r="M3680">
        <f t="shared" si="417"/>
        <v>2022</v>
      </c>
      <c r="N3680">
        <f t="shared" si="418"/>
        <v>2023</v>
      </c>
      <c r="O3680">
        <f t="shared" si="419"/>
        <v>737.86199999999997</v>
      </c>
      <c r="P3680">
        <f t="shared" si="420"/>
        <v>737.86199999999997</v>
      </c>
      <c r="Q3680">
        <f t="shared" si="421"/>
        <v>0</v>
      </c>
    </row>
    <row r="3681" spans="1:17" x14ac:dyDescent="0.3">
      <c r="A3681" s="62">
        <v>13086530</v>
      </c>
      <c r="B3681" s="63" t="s">
        <v>27</v>
      </c>
      <c r="C3681" s="64">
        <v>44893</v>
      </c>
      <c r="D3681" s="62">
        <v>341</v>
      </c>
      <c r="E3681" s="62">
        <v>447617.2</v>
      </c>
      <c r="F3681" s="62">
        <v>0</v>
      </c>
      <c r="G3681" s="62">
        <v>374852</v>
      </c>
      <c r="H3681" s="62">
        <v>-374852.3</v>
      </c>
      <c r="I3681" s="64">
        <v>44893</v>
      </c>
      <c r="J3681" s="62">
        <v>2023</v>
      </c>
      <c r="K3681">
        <f t="shared" si="415"/>
        <v>11</v>
      </c>
      <c r="L3681">
        <f t="shared" si="416"/>
        <v>28</v>
      </c>
      <c r="M3681">
        <f t="shared" si="417"/>
        <v>2022</v>
      </c>
      <c r="N3681">
        <f t="shared" si="418"/>
        <v>2023</v>
      </c>
      <c r="O3681">
        <f t="shared" si="419"/>
        <v>676.37350000000004</v>
      </c>
      <c r="P3681">
        <f t="shared" si="420"/>
        <v>676.37350000000004</v>
      </c>
      <c r="Q3681">
        <f t="shared" si="421"/>
        <v>0</v>
      </c>
    </row>
    <row r="3682" spans="1:17" x14ac:dyDescent="0.3">
      <c r="A3682" s="62">
        <v>13086530</v>
      </c>
      <c r="B3682" s="63" t="s">
        <v>27</v>
      </c>
      <c r="C3682" s="64">
        <v>44894</v>
      </c>
      <c r="D3682" s="62">
        <v>302</v>
      </c>
      <c r="E3682" s="62">
        <v>448216.5</v>
      </c>
      <c r="F3682" s="62">
        <v>0</v>
      </c>
      <c r="G3682" s="62">
        <v>374852</v>
      </c>
      <c r="H3682" s="62">
        <v>-374852.3</v>
      </c>
      <c r="I3682" s="64">
        <v>44894</v>
      </c>
      <c r="J3682" s="62">
        <v>2023</v>
      </c>
      <c r="K3682">
        <f t="shared" si="415"/>
        <v>11</v>
      </c>
      <c r="L3682">
        <f t="shared" si="416"/>
        <v>29</v>
      </c>
      <c r="M3682">
        <f t="shared" si="417"/>
        <v>2022</v>
      </c>
      <c r="N3682">
        <f t="shared" si="418"/>
        <v>2023</v>
      </c>
      <c r="O3682">
        <f t="shared" si="419"/>
        <v>599.01700000000005</v>
      </c>
      <c r="P3682">
        <f t="shared" si="420"/>
        <v>599.01700000000005</v>
      </c>
      <c r="Q3682">
        <f t="shared" si="421"/>
        <v>0</v>
      </c>
    </row>
    <row r="3683" spans="1:17" x14ac:dyDescent="0.3">
      <c r="A3683" s="62">
        <v>13086530</v>
      </c>
      <c r="B3683" s="63" t="s">
        <v>27</v>
      </c>
      <c r="C3683" s="64">
        <v>44895</v>
      </c>
      <c r="D3683" s="62">
        <v>308</v>
      </c>
      <c r="E3683" s="62">
        <v>448827</v>
      </c>
      <c r="F3683" s="62">
        <v>0</v>
      </c>
      <c r="G3683" s="62">
        <v>374852</v>
      </c>
      <c r="H3683" s="62">
        <v>-374852.3</v>
      </c>
      <c r="I3683" s="64">
        <v>44895</v>
      </c>
      <c r="J3683" s="62">
        <v>2023</v>
      </c>
      <c r="K3683">
        <f t="shared" si="415"/>
        <v>11</v>
      </c>
      <c r="L3683">
        <f t="shared" si="416"/>
        <v>30</v>
      </c>
      <c r="M3683">
        <f t="shared" si="417"/>
        <v>2022</v>
      </c>
      <c r="N3683">
        <f t="shared" si="418"/>
        <v>2023</v>
      </c>
      <c r="O3683">
        <f t="shared" si="419"/>
        <v>610.91800000000001</v>
      </c>
      <c r="P3683">
        <f t="shared" si="420"/>
        <v>610.91800000000001</v>
      </c>
      <c r="Q3683">
        <f t="shared" si="421"/>
        <v>0</v>
      </c>
    </row>
    <row r="3684" spans="1:17" x14ac:dyDescent="0.3">
      <c r="A3684" s="62">
        <v>13086530</v>
      </c>
      <c r="B3684" s="63" t="s">
        <v>27</v>
      </c>
      <c r="C3684" s="64">
        <v>44896</v>
      </c>
      <c r="D3684" s="62">
        <v>225</v>
      </c>
      <c r="E3684" s="62">
        <v>446.8</v>
      </c>
      <c r="F3684" s="62">
        <v>0</v>
      </c>
      <c r="G3684" s="62">
        <v>0</v>
      </c>
      <c r="H3684" s="62">
        <v>0</v>
      </c>
      <c r="I3684" s="64">
        <v>44896</v>
      </c>
      <c r="J3684" s="62">
        <v>2023</v>
      </c>
      <c r="K3684">
        <f t="shared" si="415"/>
        <v>12</v>
      </c>
      <c r="L3684">
        <f t="shared" si="416"/>
        <v>1</v>
      </c>
      <c r="M3684">
        <f t="shared" si="417"/>
        <v>2022</v>
      </c>
      <c r="N3684">
        <f t="shared" si="418"/>
        <v>2023</v>
      </c>
      <c r="O3684">
        <f t="shared" si="419"/>
        <v>446.28750000000002</v>
      </c>
      <c r="P3684">
        <f t="shared" si="420"/>
        <v>446.28750000000002</v>
      </c>
      <c r="Q3684">
        <f t="shared" si="421"/>
        <v>0</v>
      </c>
    </row>
    <row r="3685" spans="1:17" x14ac:dyDescent="0.3">
      <c r="A3685" s="62">
        <v>13086530</v>
      </c>
      <c r="B3685" s="63" t="s">
        <v>27</v>
      </c>
      <c r="C3685" s="64">
        <v>44897</v>
      </c>
      <c r="D3685" s="62">
        <v>139</v>
      </c>
      <c r="E3685" s="62">
        <v>721.6</v>
      </c>
      <c r="F3685" s="62">
        <v>0</v>
      </c>
      <c r="G3685" s="62">
        <v>0</v>
      </c>
      <c r="H3685" s="62">
        <v>0</v>
      </c>
      <c r="I3685" s="64">
        <v>44897</v>
      </c>
      <c r="J3685" s="62">
        <v>2023</v>
      </c>
      <c r="K3685">
        <f t="shared" si="415"/>
        <v>12</v>
      </c>
      <c r="L3685">
        <f t="shared" si="416"/>
        <v>2</v>
      </c>
      <c r="M3685">
        <f t="shared" si="417"/>
        <v>2022</v>
      </c>
      <c r="N3685">
        <f t="shared" si="418"/>
        <v>2023</v>
      </c>
      <c r="O3685">
        <f t="shared" si="419"/>
        <v>275.70650000000001</v>
      </c>
      <c r="P3685">
        <f t="shared" si="420"/>
        <v>275.70650000000001</v>
      </c>
      <c r="Q3685">
        <f t="shared" si="421"/>
        <v>0</v>
      </c>
    </row>
    <row r="3686" spans="1:17" x14ac:dyDescent="0.3">
      <c r="A3686" s="62">
        <v>13086530</v>
      </c>
      <c r="B3686" s="63" t="s">
        <v>27</v>
      </c>
      <c r="C3686" s="64">
        <v>44898</v>
      </c>
      <c r="D3686" s="62">
        <v>122</v>
      </c>
      <c r="E3686" s="62">
        <v>963.9</v>
      </c>
      <c r="F3686" s="62">
        <v>0</v>
      </c>
      <c r="G3686" s="62">
        <v>0</v>
      </c>
      <c r="H3686" s="62">
        <v>0</v>
      </c>
      <c r="I3686" s="64">
        <v>44898</v>
      </c>
      <c r="J3686" s="62">
        <v>2023</v>
      </c>
      <c r="K3686">
        <f t="shared" si="415"/>
        <v>12</v>
      </c>
      <c r="L3686">
        <f t="shared" si="416"/>
        <v>3</v>
      </c>
      <c r="M3686">
        <f t="shared" si="417"/>
        <v>2022</v>
      </c>
      <c r="N3686">
        <f t="shared" si="418"/>
        <v>2023</v>
      </c>
      <c r="O3686">
        <f t="shared" si="419"/>
        <v>241.98699999999999</v>
      </c>
      <c r="P3686">
        <f t="shared" si="420"/>
        <v>241.98699999999999</v>
      </c>
      <c r="Q3686">
        <f t="shared" si="421"/>
        <v>0</v>
      </c>
    </row>
    <row r="3687" spans="1:17" x14ac:dyDescent="0.3">
      <c r="A3687" s="62">
        <v>13086530</v>
      </c>
      <c r="B3687" s="63" t="s">
        <v>27</v>
      </c>
      <c r="C3687" s="64">
        <v>44899</v>
      </c>
      <c r="D3687" s="62">
        <v>142</v>
      </c>
      <c r="E3687" s="62">
        <v>1244.7</v>
      </c>
      <c r="F3687" s="62">
        <v>0</v>
      </c>
      <c r="G3687" s="62">
        <v>0</v>
      </c>
      <c r="H3687" s="62">
        <v>0</v>
      </c>
      <c r="I3687" s="64">
        <v>44899</v>
      </c>
      <c r="J3687" s="62">
        <v>2023</v>
      </c>
      <c r="K3687">
        <f t="shared" si="415"/>
        <v>12</v>
      </c>
      <c r="L3687">
        <f t="shared" si="416"/>
        <v>4</v>
      </c>
      <c r="M3687">
        <f t="shared" si="417"/>
        <v>2022</v>
      </c>
      <c r="N3687">
        <f t="shared" si="418"/>
        <v>2023</v>
      </c>
      <c r="O3687">
        <f t="shared" si="419"/>
        <v>281.65699999999998</v>
      </c>
      <c r="P3687">
        <f t="shared" si="420"/>
        <v>281.65699999999998</v>
      </c>
      <c r="Q3687">
        <f t="shared" si="421"/>
        <v>0</v>
      </c>
    </row>
    <row r="3688" spans="1:17" x14ac:dyDescent="0.3">
      <c r="A3688" s="62">
        <v>13086530</v>
      </c>
      <c r="B3688" s="63" t="s">
        <v>27</v>
      </c>
      <c r="C3688" s="64">
        <v>44900</v>
      </c>
      <c r="D3688" s="62">
        <v>105</v>
      </c>
      <c r="E3688" s="62">
        <v>1453.1</v>
      </c>
      <c r="F3688" s="62">
        <v>0</v>
      </c>
      <c r="G3688" s="62">
        <v>0</v>
      </c>
      <c r="H3688" s="62">
        <v>0</v>
      </c>
      <c r="I3688" s="64">
        <v>44900</v>
      </c>
      <c r="J3688" s="62">
        <v>2023</v>
      </c>
      <c r="K3688">
        <f t="shared" si="415"/>
        <v>12</v>
      </c>
      <c r="L3688">
        <f t="shared" si="416"/>
        <v>5</v>
      </c>
      <c r="M3688">
        <f t="shared" si="417"/>
        <v>2022</v>
      </c>
      <c r="N3688">
        <f t="shared" si="418"/>
        <v>2023</v>
      </c>
      <c r="O3688">
        <f t="shared" si="419"/>
        <v>208.26750000000001</v>
      </c>
      <c r="P3688">
        <f t="shared" si="420"/>
        <v>208.26750000000001</v>
      </c>
      <c r="Q3688">
        <f t="shared" si="421"/>
        <v>0</v>
      </c>
    </row>
    <row r="3689" spans="1:17" x14ac:dyDescent="0.3">
      <c r="A3689" s="62">
        <v>13086530</v>
      </c>
      <c r="B3689" s="63" t="s">
        <v>27</v>
      </c>
      <c r="C3689" s="64">
        <v>44901</v>
      </c>
      <c r="D3689" s="62">
        <v>94</v>
      </c>
      <c r="E3689" s="62">
        <v>1639.5</v>
      </c>
      <c r="F3689" s="62">
        <v>0</v>
      </c>
      <c r="G3689" s="62">
        <v>0</v>
      </c>
      <c r="H3689" s="62">
        <v>0</v>
      </c>
      <c r="I3689" s="64">
        <v>44901</v>
      </c>
      <c r="J3689" s="62">
        <v>2023</v>
      </c>
      <c r="K3689">
        <f t="shared" si="415"/>
        <v>12</v>
      </c>
      <c r="L3689">
        <f t="shared" si="416"/>
        <v>6</v>
      </c>
      <c r="M3689">
        <f t="shared" si="417"/>
        <v>2022</v>
      </c>
      <c r="N3689">
        <f t="shared" si="418"/>
        <v>2023</v>
      </c>
      <c r="O3689">
        <f t="shared" si="419"/>
        <v>186.44900000000001</v>
      </c>
      <c r="P3689">
        <f t="shared" si="420"/>
        <v>186.44900000000001</v>
      </c>
      <c r="Q3689">
        <f t="shared" si="421"/>
        <v>0</v>
      </c>
    </row>
    <row r="3690" spans="1:17" x14ac:dyDescent="0.3">
      <c r="A3690" s="62">
        <v>13086530</v>
      </c>
      <c r="B3690" s="63" t="s">
        <v>27</v>
      </c>
      <c r="C3690" s="64">
        <v>44902</v>
      </c>
      <c r="D3690" s="62">
        <v>108</v>
      </c>
      <c r="E3690" s="62">
        <v>1853.5</v>
      </c>
      <c r="F3690" s="62">
        <v>0</v>
      </c>
      <c r="G3690" s="62">
        <v>0</v>
      </c>
      <c r="H3690" s="62">
        <v>0</v>
      </c>
      <c r="I3690" s="64">
        <v>44902</v>
      </c>
      <c r="J3690" s="62">
        <v>2023</v>
      </c>
      <c r="K3690">
        <f t="shared" si="415"/>
        <v>12</v>
      </c>
      <c r="L3690">
        <f t="shared" si="416"/>
        <v>7</v>
      </c>
      <c r="M3690">
        <f t="shared" si="417"/>
        <v>2022</v>
      </c>
      <c r="N3690">
        <f t="shared" si="418"/>
        <v>2023</v>
      </c>
      <c r="O3690">
        <f t="shared" si="419"/>
        <v>214.21800000000002</v>
      </c>
      <c r="P3690">
        <f t="shared" si="420"/>
        <v>214.21800000000002</v>
      </c>
      <c r="Q3690">
        <f t="shared" si="421"/>
        <v>0</v>
      </c>
    </row>
    <row r="3691" spans="1:17" x14ac:dyDescent="0.3">
      <c r="A3691" s="62">
        <v>13086530</v>
      </c>
      <c r="B3691" s="63" t="s">
        <v>27</v>
      </c>
      <c r="C3691" s="64">
        <v>44903</v>
      </c>
      <c r="D3691" s="62">
        <v>156</v>
      </c>
      <c r="E3691" s="62">
        <v>2162.1</v>
      </c>
      <c r="F3691" s="62">
        <v>0</v>
      </c>
      <c r="G3691" s="62">
        <v>0</v>
      </c>
      <c r="H3691" s="62">
        <v>0</v>
      </c>
      <c r="I3691" s="64">
        <v>44903</v>
      </c>
      <c r="J3691" s="62">
        <v>2023</v>
      </c>
      <c r="K3691">
        <f t="shared" si="415"/>
        <v>12</v>
      </c>
      <c r="L3691">
        <f t="shared" si="416"/>
        <v>8</v>
      </c>
      <c r="M3691">
        <f t="shared" si="417"/>
        <v>2022</v>
      </c>
      <c r="N3691">
        <f t="shared" si="418"/>
        <v>2023</v>
      </c>
      <c r="O3691">
        <f t="shared" si="419"/>
        <v>309.42599999999999</v>
      </c>
      <c r="P3691">
        <f t="shared" si="420"/>
        <v>309.42599999999999</v>
      </c>
      <c r="Q3691">
        <f t="shared" si="421"/>
        <v>0</v>
      </c>
    </row>
    <row r="3692" spans="1:17" x14ac:dyDescent="0.3">
      <c r="A3692" s="62">
        <v>13086530</v>
      </c>
      <c r="B3692" s="63" t="s">
        <v>27</v>
      </c>
      <c r="C3692" s="64">
        <v>44904</v>
      </c>
      <c r="D3692" s="62">
        <v>156</v>
      </c>
      <c r="E3692" s="62">
        <v>2470.8000000000002</v>
      </c>
      <c r="F3692" s="62">
        <v>0</v>
      </c>
      <c r="G3692" s="62">
        <v>0</v>
      </c>
      <c r="H3692" s="62">
        <v>0</v>
      </c>
      <c r="I3692" s="64">
        <v>44904</v>
      </c>
      <c r="J3692" s="62">
        <v>2023</v>
      </c>
      <c r="K3692">
        <f t="shared" si="415"/>
        <v>12</v>
      </c>
      <c r="L3692">
        <f t="shared" si="416"/>
        <v>9</v>
      </c>
      <c r="M3692">
        <f t="shared" si="417"/>
        <v>2022</v>
      </c>
      <c r="N3692">
        <f t="shared" si="418"/>
        <v>2023</v>
      </c>
      <c r="O3692">
        <f t="shared" si="419"/>
        <v>309.42599999999999</v>
      </c>
      <c r="P3692">
        <f t="shared" si="420"/>
        <v>309.42599999999999</v>
      </c>
      <c r="Q3692">
        <f t="shared" si="421"/>
        <v>0</v>
      </c>
    </row>
    <row r="3693" spans="1:17" x14ac:dyDescent="0.3">
      <c r="A3693" s="62">
        <v>13086530</v>
      </c>
      <c r="B3693" s="63" t="s">
        <v>27</v>
      </c>
      <c r="C3693" s="64">
        <v>44905</v>
      </c>
      <c r="D3693" s="62">
        <v>158</v>
      </c>
      <c r="E3693" s="62">
        <v>2784.4</v>
      </c>
      <c r="F3693" s="62">
        <v>0</v>
      </c>
      <c r="G3693" s="62">
        <v>0</v>
      </c>
      <c r="H3693" s="62">
        <v>0</v>
      </c>
      <c r="I3693" s="64">
        <v>44905</v>
      </c>
      <c r="J3693" s="62">
        <v>2023</v>
      </c>
      <c r="K3693">
        <f t="shared" si="415"/>
        <v>12</v>
      </c>
      <c r="L3693">
        <f t="shared" si="416"/>
        <v>10</v>
      </c>
      <c r="M3693">
        <f t="shared" si="417"/>
        <v>2022</v>
      </c>
      <c r="N3693">
        <f t="shared" si="418"/>
        <v>2023</v>
      </c>
      <c r="O3693">
        <f t="shared" si="419"/>
        <v>313.39300000000003</v>
      </c>
      <c r="P3693">
        <f t="shared" si="420"/>
        <v>313.39300000000003</v>
      </c>
      <c r="Q3693">
        <f t="shared" si="421"/>
        <v>0</v>
      </c>
    </row>
    <row r="3694" spans="1:17" x14ac:dyDescent="0.3">
      <c r="A3694" s="62">
        <v>13086530</v>
      </c>
      <c r="B3694" s="63" t="s">
        <v>27</v>
      </c>
      <c r="C3694" s="64">
        <v>44906</v>
      </c>
      <c r="D3694" s="62">
        <v>157</v>
      </c>
      <c r="E3694" s="62">
        <v>3096.6</v>
      </c>
      <c r="F3694" s="62">
        <v>0</v>
      </c>
      <c r="G3694" s="62">
        <v>0</v>
      </c>
      <c r="H3694" s="62">
        <v>0</v>
      </c>
      <c r="I3694" s="64">
        <v>44906</v>
      </c>
      <c r="J3694" s="62">
        <v>2023</v>
      </c>
      <c r="K3694">
        <f t="shared" si="415"/>
        <v>12</v>
      </c>
      <c r="L3694">
        <f t="shared" si="416"/>
        <v>11</v>
      </c>
      <c r="M3694">
        <f t="shared" si="417"/>
        <v>2022</v>
      </c>
      <c r="N3694">
        <f t="shared" si="418"/>
        <v>2023</v>
      </c>
      <c r="O3694">
        <f t="shared" si="419"/>
        <v>311.40949999999998</v>
      </c>
      <c r="P3694">
        <f t="shared" si="420"/>
        <v>311.40949999999998</v>
      </c>
      <c r="Q3694">
        <f t="shared" si="421"/>
        <v>0</v>
      </c>
    </row>
    <row r="3695" spans="1:17" x14ac:dyDescent="0.3">
      <c r="A3695" s="62">
        <v>13086530</v>
      </c>
      <c r="B3695" s="63" t="s">
        <v>27</v>
      </c>
      <c r="C3695" s="64">
        <v>44907</v>
      </c>
      <c r="D3695" s="62">
        <v>157</v>
      </c>
      <c r="E3695" s="62">
        <v>3408.8</v>
      </c>
      <c r="F3695" s="62">
        <v>0</v>
      </c>
      <c r="G3695" s="62">
        <v>0</v>
      </c>
      <c r="H3695" s="62">
        <v>0</v>
      </c>
      <c r="I3695" s="64">
        <v>44907</v>
      </c>
      <c r="J3695" s="62">
        <v>2023</v>
      </c>
      <c r="K3695">
        <f t="shared" si="415"/>
        <v>12</v>
      </c>
      <c r="L3695">
        <f t="shared" si="416"/>
        <v>12</v>
      </c>
      <c r="M3695">
        <f t="shared" si="417"/>
        <v>2022</v>
      </c>
      <c r="N3695">
        <f t="shared" si="418"/>
        <v>2023</v>
      </c>
      <c r="O3695">
        <f t="shared" si="419"/>
        <v>311.40949999999998</v>
      </c>
      <c r="P3695">
        <f t="shared" si="420"/>
        <v>311.40949999999998</v>
      </c>
      <c r="Q3695">
        <f t="shared" si="421"/>
        <v>0</v>
      </c>
    </row>
    <row r="3696" spans="1:17" x14ac:dyDescent="0.3">
      <c r="A3696" s="62">
        <v>13086530</v>
      </c>
      <c r="B3696" s="63" t="s">
        <v>27</v>
      </c>
      <c r="C3696" s="64">
        <v>44908</v>
      </c>
      <c r="D3696" s="62">
        <v>156</v>
      </c>
      <c r="E3696" s="62">
        <v>3718</v>
      </c>
      <c r="F3696" s="62">
        <v>0</v>
      </c>
      <c r="G3696" s="62">
        <v>0</v>
      </c>
      <c r="H3696" s="62">
        <v>0</v>
      </c>
      <c r="I3696" s="64">
        <v>44908</v>
      </c>
      <c r="J3696" s="62">
        <v>2023</v>
      </c>
      <c r="K3696">
        <f t="shared" si="415"/>
        <v>12</v>
      </c>
      <c r="L3696">
        <f t="shared" si="416"/>
        <v>13</v>
      </c>
      <c r="M3696">
        <f t="shared" si="417"/>
        <v>2022</v>
      </c>
      <c r="N3696">
        <f t="shared" si="418"/>
        <v>2023</v>
      </c>
      <c r="O3696">
        <f t="shared" si="419"/>
        <v>309.42599999999999</v>
      </c>
      <c r="P3696">
        <f t="shared" si="420"/>
        <v>309.42599999999999</v>
      </c>
      <c r="Q3696">
        <f t="shared" si="421"/>
        <v>0</v>
      </c>
    </row>
    <row r="3697" spans="1:17" x14ac:dyDescent="0.3">
      <c r="A3697" s="62">
        <v>13086530</v>
      </c>
      <c r="B3697" s="63" t="s">
        <v>27</v>
      </c>
      <c r="C3697" s="64">
        <v>44909</v>
      </c>
      <c r="D3697" s="62">
        <v>157</v>
      </c>
      <c r="E3697" s="62">
        <v>4028.9</v>
      </c>
      <c r="F3697" s="62">
        <v>0</v>
      </c>
      <c r="G3697" s="62">
        <v>0</v>
      </c>
      <c r="H3697" s="62">
        <v>0</v>
      </c>
      <c r="I3697" s="64">
        <v>44909</v>
      </c>
      <c r="J3697" s="62">
        <v>2023</v>
      </c>
      <c r="K3697">
        <f t="shared" si="415"/>
        <v>12</v>
      </c>
      <c r="L3697">
        <f t="shared" si="416"/>
        <v>14</v>
      </c>
      <c r="M3697">
        <f t="shared" si="417"/>
        <v>2022</v>
      </c>
      <c r="N3697">
        <f t="shared" si="418"/>
        <v>2023</v>
      </c>
      <c r="O3697">
        <f t="shared" si="419"/>
        <v>311.40949999999998</v>
      </c>
      <c r="P3697">
        <f t="shared" si="420"/>
        <v>311.40949999999998</v>
      </c>
      <c r="Q3697">
        <f t="shared" si="421"/>
        <v>0</v>
      </c>
    </row>
    <row r="3698" spans="1:17" x14ac:dyDescent="0.3">
      <c r="A3698" s="62">
        <v>13086530</v>
      </c>
      <c r="B3698" s="63" t="s">
        <v>27</v>
      </c>
      <c r="C3698" s="64">
        <v>44910</v>
      </c>
      <c r="D3698" s="62">
        <v>174</v>
      </c>
      <c r="E3698" s="62">
        <v>4374.6000000000004</v>
      </c>
      <c r="F3698" s="62">
        <v>0</v>
      </c>
      <c r="G3698" s="62">
        <v>0</v>
      </c>
      <c r="H3698" s="62">
        <v>0</v>
      </c>
      <c r="I3698" s="64">
        <v>44910</v>
      </c>
      <c r="J3698" s="62">
        <v>2023</v>
      </c>
      <c r="K3698">
        <f t="shared" si="415"/>
        <v>12</v>
      </c>
      <c r="L3698">
        <f t="shared" si="416"/>
        <v>15</v>
      </c>
      <c r="M3698">
        <f t="shared" si="417"/>
        <v>2022</v>
      </c>
      <c r="N3698">
        <f t="shared" si="418"/>
        <v>2023</v>
      </c>
      <c r="O3698">
        <f t="shared" si="419"/>
        <v>345.12900000000002</v>
      </c>
      <c r="P3698">
        <f t="shared" si="420"/>
        <v>345.12900000000002</v>
      </c>
      <c r="Q3698">
        <f t="shared" si="421"/>
        <v>0</v>
      </c>
    </row>
    <row r="3699" spans="1:17" x14ac:dyDescent="0.3">
      <c r="A3699" s="62">
        <v>13086530</v>
      </c>
      <c r="B3699" s="63" t="s">
        <v>27</v>
      </c>
      <c r="C3699" s="64">
        <v>44911</v>
      </c>
      <c r="D3699" s="62">
        <v>215</v>
      </c>
      <c r="E3699" s="62">
        <v>4800.3999999999996</v>
      </c>
      <c r="F3699" s="62">
        <v>0</v>
      </c>
      <c r="G3699" s="62">
        <v>0</v>
      </c>
      <c r="H3699" s="62">
        <v>0</v>
      </c>
      <c r="I3699" s="64">
        <v>44911</v>
      </c>
      <c r="J3699" s="62">
        <v>2023</v>
      </c>
      <c r="K3699">
        <f t="shared" si="415"/>
        <v>12</v>
      </c>
      <c r="L3699">
        <f t="shared" si="416"/>
        <v>16</v>
      </c>
      <c r="M3699">
        <f t="shared" si="417"/>
        <v>2022</v>
      </c>
      <c r="N3699">
        <f t="shared" si="418"/>
        <v>2023</v>
      </c>
      <c r="O3699">
        <f t="shared" si="419"/>
        <v>426.45249999999999</v>
      </c>
      <c r="P3699">
        <f t="shared" si="420"/>
        <v>426.45249999999999</v>
      </c>
      <c r="Q3699">
        <f t="shared" si="421"/>
        <v>0</v>
      </c>
    </row>
    <row r="3700" spans="1:17" x14ac:dyDescent="0.3">
      <c r="A3700" s="62">
        <v>13086530</v>
      </c>
      <c r="B3700" s="63" t="s">
        <v>27</v>
      </c>
      <c r="C3700" s="64">
        <v>44912</v>
      </c>
      <c r="D3700" s="62">
        <v>235</v>
      </c>
      <c r="E3700" s="62">
        <v>5267.2</v>
      </c>
      <c r="F3700" s="62">
        <v>0</v>
      </c>
      <c r="G3700" s="62">
        <v>0</v>
      </c>
      <c r="H3700" s="62">
        <v>0</v>
      </c>
      <c r="I3700" s="64">
        <v>44912</v>
      </c>
      <c r="J3700" s="62">
        <v>2023</v>
      </c>
      <c r="K3700">
        <f t="shared" si="415"/>
        <v>12</v>
      </c>
      <c r="L3700">
        <f t="shared" si="416"/>
        <v>17</v>
      </c>
      <c r="M3700">
        <f t="shared" si="417"/>
        <v>2022</v>
      </c>
      <c r="N3700">
        <f t="shared" si="418"/>
        <v>2023</v>
      </c>
      <c r="O3700">
        <f t="shared" si="419"/>
        <v>466.1225</v>
      </c>
      <c r="P3700">
        <f t="shared" si="420"/>
        <v>466.1225</v>
      </c>
      <c r="Q3700">
        <f t="shared" si="421"/>
        <v>0</v>
      </c>
    </row>
    <row r="3701" spans="1:17" x14ac:dyDescent="0.3">
      <c r="A3701" s="62">
        <v>13086530</v>
      </c>
      <c r="B3701" s="63" t="s">
        <v>27</v>
      </c>
      <c r="C3701" s="64">
        <v>44913</v>
      </c>
      <c r="D3701" s="62">
        <v>234</v>
      </c>
      <c r="E3701" s="62">
        <v>5732.1</v>
      </c>
      <c r="F3701" s="62">
        <v>0</v>
      </c>
      <c r="G3701" s="62">
        <v>0</v>
      </c>
      <c r="H3701" s="62">
        <v>0</v>
      </c>
      <c r="I3701" s="64">
        <v>44913</v>
      </c>
      <c r="J3701" s="62">
        <v>2023</v>
      </c>
      <c r="K3701">
        <f t="shared" si="415"/>
        <v>12</v>
      </c>
      <c r="L3701">
        <f t="shared" si="416"/>
        <v>18</v>
      </c>
      <c r="M3701">
        <f t="shared" si="417"/>
        <v>2022</v>
      </c>
      <c r="N3701">
        <f t="shared" si="418"/>
        <v>2023</v>
      </c>
      <c r="O3701">
        <f t="shared" si="419"/>
        <v>464.13900000000001</v>
      </c>
      <c r="P3701">
        <f t="shared" si="420"/>
        <v>464.13900000000001</v>
      </c>
      <c r="Q3701">
        <f t="shared" si="421"/>
        <v>0</v>
      </c>
    </row>
    <row r="3702" spans="1:17" x14ac:dyDescent="0.3">
      <c r="A3702" s="62">
        <v>13086530</v>
      </c>
      <c r="B3702" s="63" t="s">
        <v>27</v>
      </c>
      <c r="C3702" s="64">
        <v>44914</v>
      </c>
      <c r="D3702" s="62">
        <v>235</v>
      </c>
      <c r="E3702" s="62">
        <v>6197.1</v>
      </c>
      <c r="F3702" s="62">
        <v>0</v>
      </c>
      <c r="G3702" s="62">
        <v>0</v>
      </c>
      <c r="H3702" s="62">
        <v>0</v>
      </c>
      <c r="I3702" s="64">
        <v>44914</v>
      </c>
      <c r="J3702" s="62">
        <v>2023</v>
      </c>
      <c r="K3702">
        <f t="shared" si="415"/>
        <v>12</v>
      </c>
      <c r="L3702">
        <f t="shared" si="416"/>
        <v>19</v>
      </c>
      <c r="M3702">
        <f t="shared" si="417"/>
        <v>2022</v>
      </c>
      <c r="N3702">
        <f t="shared" si="418"/>
        <v>2023</v>
      </c>
      <c r="O3702">
        <f t="shared" si="419"/>
        <v>466.1225</v>
      </c>
      <c r="P3702">
        <f t="shared" si="420"/>
        <v>466.1225</v>
      </c>
      <c r="Q3702">
        <f t="shared" si="421"/>
        <v>0</v>
      </c>
    </row>
    <row r="3703" spans="1:17" x14ac:dyDescent="0.3">
      <c r="A3703" s="62">
        <v>13086530</v>
      </c>
      <c r="B3703" s="63" t="s">
        <v>27</v>
      </c>
      <c r="C3703" s="64">
        <v>44915</v>
      </c>
      <c r="D3703" s="62">
        <v>209</v>
      </c>
      <c r="E3703" s="62">
        <v>6611.6</v>
      </c>
      <c r="F3703" s="62">
        <v>0</v>
      </c>
      <c r="G3703" s="62">
        <v>0</v>
      </c>
      <c r="H3703" s="62">
        <v>0</v>
      </c>
      <c r="I3703" s="64">
        <v>44915</v>
      </c>
      <c r="J3703" s="62">
        <v>2023</v>
      </c>
      <c r="K3703">
        <f t="shared" si="415"/>
        <v>12</v>
      </c>
      <c r="L3703">
        <f t="shared" si="416"/>
        <v>20</v>
      </c>
      <c r="M3703">
        <f t="shared" si="417"/>
        <v>2022</v>
      </c>
      <c r="N3703">
        <f t="shared" si="418"/>
        <v>2023</v>
      </c>
      <c r="O3703">
        <f t="shared" si="419"/>
        <v>414.55150000000003</v>
      </c>
      <c r="P3703">
        <f t="shared" si="420"/>
        <v>414.55150000000003</v>
      </c>
      <c r="Q3703">
        <f t="shared" si="421"/>
        <v>0</v>
      </c>
    </row>
    <row r="3704" spans="1:17" x14ac:dyDescent="0.3">
      <c r="A3704" s="62">
        <v>13086530</v>
      </c>
      <c r="B3704" s="63" t="s">
        <v>27</v>
      </c>
      <c r="C3704" s="64">
        <v>44916</v>
      </c>
      <c r="D3704" s="62">
        <v>178</v>
      </c>
      <c r="E3704" s="62">
        <v>6965.1</v>
      </c>
      <c r="F3704" s="62">
        <v>0</v>
      </c>
      <c r="G3704" s="62">
        <v>0</v>
      </c>
      <c r="H3704" s="62">
        <v>0</v>
      </c>
      <c r="I3704" s="64">
        <v>44916</v>
      </c>
      <c r="J3704" s="62">
        <v>2023</v>
      </c>
      <c r="K3704">
        <f t="shared" si="415"/>
        <v>12</v>
      </c>
      <c r="L3704">
        <f t="shared" si="416"/>
        <v>21</v>
      </c>
      <c r="M3704">
        <f t="shared" si="417"/>
        <v>2022</v>
      </c>
      <c r="N3704">
        <f t="shared" si="418"/>
        <v>2023</v>
      </c>
      <c r="O3704">
        <f t="shared" si="419"/>
        <v>353.06299999999999</v>
      </c>
      <c r="P3704">
        <f t="shared" si="420"/>
        <v>353.06299999999999</v>
      </c>
      <c r="Q3704">
        <f t="shared" si="421"/>
        <v>0</v>
      </c>
    </row>
    <row r="3705" spans="1:17" x14ac:dyDescent="0.3">
      <c r="A3705" s="62">
        <v>13086530</v>
      </c>
      <c r="B3705" s="63" t="s">
        <v>27</v>
      </c>
      <c r="C3705" s="64">
        <v>44917</v>
      </c>
      <c r="D3705" s="62">
        <v>186</v>
      </c>
      <c r="E3705" s="62">
        <v>7334.7</v>
      </c>
      <c r="F3705" s="62">
        <v>0</v>
      </c>
      <c r="G3705" s="62">
        <v>0</v>
      </c>
      <c r="H3705" s="62">
        <v>0</v>
      </c>
      <c r="I3705" s="64">
        <v>44917</v>
      </c>
      <c r="J3705" s="62">
        <v>2023</v>
      </c>
      <c r="K3705">
        <f t="shared" si="415"/>
        <v>12</v>
      </c>
      <c r="L3705">
        <f t="shared" si="416"/>
        <v>22</v>
      </c>
      <c r="M3705">
        <f t="shared" si="417"/>
        <v>2022</v>
      </c>
      <c r="N3705">
        <f t="shared" si="418"/>
        <v>2023</v>
      </c>
      <c r="O3705">
        <f t="shared" si="419"/>
        <v>368.93099999999998</v>
      </c>
      <c r="P3705">
        <f t="shared" si="420"/>
        <v>368.93099999999998</v>
      </c>
      <c r="Q3705">
        <f t="shared" si="421"/>
        <v>0</v>
      </c>
    </row>
    <row r="3706" spans="1:17" x14ac:dyDescent="0.3">
      <c r="A3706" s="62">
        <v>13086530</v>
      </c>
      <c r="B3706" s="63" t="s">
        <v>27</v>
      </c>
      <c r="C3706" s="64">
        <v>44918</v>
      </c>
      <c r="D3706" s="62">
        <v>217</v>
      </c>
      <c r="E3706" s="62">
        <v>7765.5</v>
      </c>
      <c r="F3706" s="62">
        <v>0</v>
      </c>
      <c r="G3706" s="62">
        <v>0</v>
      </c>
      <c r="H3706" s="62">
        <v>0</v>
      </c>
      <c r="I3706" s="64">
        <v>44918</v>
      </c>
      <c r="J3706" s="62">
        <v>2023</v>
      </c>
      <c r="K3706">
        <f t="shared" si="415"/>
        <v>12</v>
      </c>
      <c r="L3706">
        <f t="shared" si="416"/>
        <v>23</v>
      </c>
      <c r="M3706">
        <f t="shared" si="417"/>
        <v>2022</v>
      </c>
      <c r="N3706">
        <f t="shared" si="418"/>
        <v>2023</v>
      </c>
      <c r="O3706">
        <f t="shared" si="419"/>
        <v>430.41950000000003</v>
      </c>
      <c r="P3706">
        <f t="shared" si="420"/>
        <v>430.41950000000003</v>
      </c>
      <c r="Q3706">
        <f t="shared" si="421"/>
        <v>0</v>
      </c>
    </row>
    <row r="3707" spans="1:17" x14ac:dyDescent="0.3">
      <c r="A3707" s="62">
        <v>13086530</v>
      </c>
      <c r="B3707" s="63" t="s">
        <v>27</v>
      </c>
      <c r="C3707" s="64">
        <v>44919</v>
      </c>
      <c r="D3707" s="62">
        <v>190</v>
      </c>
      <c r="E3707" s="62">
        <v>8142.6</v>
      </c>
      <c r="F3707" s="62">
        <v>0</v>
      </c>
      <c r="G3707" s="62">
        <v>0</v>
      </c>
      <c r="H3707" s="62">
        <v>0</v>
      </c>
      <c r="I3707" s="64">
        <v>44919</v>
      </c>
      <c r="J3707" s="62">
        <v>2023</v>
      </c>
      <c r="K3707">
        <f t="shared" si="415"/>
        <v>12</v>
      </c>
      <c r="L3707">
        <f t="shared" si="416"/>
        <v>24</v>
      </c>
      <c r="M3707">
        <f t="shared" si="417"/>
        <v>2022</v>
      </c>
      <c r="N3707">
        <f t="shared" si="418"/>
        <v>2023</v>
      </c>
      <c r="O3707">
        <f t="shared" si="419"/>
        <v>376.86500000000001</v>
      </c>
      <c r="P3707">
        <f t="shared" si="420"/>
        <v>376.86500000000001</v>
      </c>
      <c r="Q3707">
        <f t="shared" si="421"/>
        <v>0</v>
      </c>
    </row>
    <row r="3708" spans="1:17" x14ac:dyDescent="0.3">
      <c r="A3708" s="62">
        <v>13086530</v>
      </c>
      <c r="B3708" s="63" t="s">
        <v>27</v>
      </c>
      <c r="C3708" s="64">
        <v>44920</v>
      </c>
      <c r="D3708" s="62">
        <v>182</v>
      </c>
      <c r="E3708" s="62">
        <v>8503.7000000000007</v>
      </c>
      <c r="F3708" s="62">
        <v>0</v>
      </c>
      <c r="G3708" s="62">
        <v>0</v>
      </c>
      <c r="H3708" s="62">
        <v>0</v>
      </c>
      <c r="I3708" s="64">
        <v>44920</v>
      </c>
      <c r="J3708" s="62">
        <v>2023</v>
      </c>
      <c r="K3708">
        <f t="shared" si="415"/>
        <v>12</v>
      </c>
      <c r="L3708">
        <f t="shared" si="416"/>
        <v>25</v>
      </c>
      <c r="M3708">
        <f t="shared" si="417"/>
        <v>2022</v>
      </c>
      <c r="N3708">
        <f t="shared" si="418"/>
        <v>2023</v>
      </c>
      <c r="O3708">
        <f t="shared" si="419"/>
        <v>360.99700000000001</v>
      </c>
      <c r="P3708">
        <f t="shared" si="420"/>
        <v>360.99700000000001</v>
      </c>
      <c r="Q3708">
        <f t="shared" si="421"/>
        <v>0</v>
      </c>
    </row>
    <row r="3709" spans="1:17" x14ac:dyDescent="0.3">
      <c r="A3709" s="62">
        <v>13086530</v>
      </c>
      <c r="B3709" s="63" t="s">
        <v>27</v>
      </c>
      <c r="C3709" s="64">
        <v>44921</v>
      </c>
      <c r="D3709" s="62">
        <v>184</v>
      </c>
      <c r="E3709" s="62">
        <v>8868.4</v>
      </c>
      <c r="F3709" s="62">
        <v>0</v>
      </c>
      <c r="G3709" s="62">
        <v>0</v>
      </c>
      <c r="H3709" s="62">
        <v>0</v>
      </c>
      <c r="I3709" s="64">
        <v>44921</v>
      </c>
      <c r="J3709" s="62">
        <v>2023</v>
      </c>
      <c r="K3709">
        <f t="shared" si="415"/>
        <v>12</v>
      </c>
      <c r="L3709">
        <f t="shared" si="416"/>
        <v>26</v>
      </c>
      <c r="M3709">
        <f t="shared" si="417"/>
        <v>2022</v>
      </c>
      <c r="N3709">
        <f t="shared" si="418"/>
        <v>2023</v>
      </c>
      <c r="O3709">
        <f t="shared" si="419"/>
        <v>364.964</v>
      </c>
      <c r="P3709">
        <f t="shared" si="420"/>
        <v>364.964</v>
      </c>
      <c r="Q3709">
        <f t="shared" si="421"/>
        <v>0</v>
      </c>
    </row>
    <row r="3710" spans="1:17" x14ac:dyDescent="0.3">
      <c r="A3710" s="62">
        <v>13086530</v>
      </c>
      <c r="B3710" s="63" t="s">
        <v>27</v>
      </c>
      <c r="C3710" s="64">
        <v>44922</v>
      </c>
      <c r="D3710" s="62">
        <v>184</v>
      </c>
      <c r="E3710" s="62">
        <v>9233.2999999999993</v>
      </c>
      <c r="F3710" s="62">
        <v>0</v>
      </c>
      <c r="G3710" s="62">
        <v>0</v>
      </c>
      <c r="H3710" s="62">
        <v>0</v>
      </c>
      <c r="I3710" s="64">
        <v>44922</v>
      </c>
      <c r="J3710" s="62">
        <v>2023</v>
      </c>
      <c r="K3710">
        <f t="shared" si="415"/>
        <v>12</v>
      </c>
      <c r="L3710">
        <f t="shared" si="416"/>
        <v>27</v>
      </c>
      <c r="M3710">
        <f t="shared" si="417"/>
        <v>2022</v>
      </c>
      <c r="N3710">
        <f t="shared" si="418"/>
        <v>2023</v>
      </c>
      <c r="O3710">
        <f t="shared" si="419"/>
        <v>364.964</v>
      </c>
      <c r="P3710">
        <f t="shared" si="420"/>
        <v>364.964</v>
      </c>
      <c r="Q3710">
        <f t="shared" si="421"/>
        <v>0</v>
      </c>
    </row>
    <row r="3711" spans="1:17" x14ac:dyDescent="0.3">
      <c r="A3711" s="62">
        <v>13086530</v>
      </c>
      <c r="B3711" s="63" t="s">
        <v>27</v>
      </c>
      <c r="C3711" s="64">
        <v>44923</v>
      </c>
      <c r="D3711" s="62">
        <v>183</v>
      </c>
      <c r="E3711" s="62">
        <v>9596.5</v>
      </c>
      <c r="F3711" s="62">
        <v>0</v>
      </c>
      <c r="G3711" s="62">
        <v>0</v>
      </c>
      <c r="H3711" s="62">
        <v>0</v>
      </c>
      <c r="I3711" s="64">
        <v>44923</v>
      </c>
      <c r="J3711" s="62">
        <v>2023</v>
      </c>
      <c r="K3711">
        <f t="shared" si="415"/>
        <v>12</v>
      </c>
      <c r="L3711">
        <f t="shared" si="416"/>
        <v>28</v>
      </c>
      <c r="M3711">
        <f t="shared" si="417"/>
        <v>2022</v>
      </c>
      <c r="N3711">
        <f t="shared" si="418"/>
        <v>2023</v>
      </c>
      <c r="O3711">
        <f t="shared" si="419"/>
        <v>362.98050000000001</v>
      </c>
      <c r="P3711">
        <f t="shared" si="420"/>
        <v>362.98050000000001</v>
      </c>
      <c r="Q3711">
        <f t="shared" si="421"/>
        <v>0</v>
      </c>
    </row>
    <row r="3712" spans="1:17" x14ac:dyDescent="0.3">
      <c r="A3712" s="62">
        <v>13086530</v>
      </c>
      <c r="B3712" s="63" t="s">
        <v>27</v>
      </c>
      <c r="C3712" s="64">
        <v>44924</v>
      </c>
      <c r="D3712" s="62">
        <v>185</v>
      </c>
      <c r="E3712" s="62">
        <v>9963.5</v>
      </c>
      <c r="F3712" s="62">
        <v>0</v>
      </c>
      <c r="G3712" s="62">
        <v>0</v>
      </c>
      <c r="H3712" s="62">
        <v>0</v>
      </c>
      <c r="I3712" s="64">
        <v>44924</v>
      </c>
      <c r="J3712" s="62">
        <v>2023</v>
      </c>
      <c r="K3712">
        <f t="shared" si="415"/>
        <v>12</v>
      </c>
      <c r="L3712">
        <f t="shared" si="416"/>
        <v>29</v>
      </c>
      <c r="M3712">
        <f t="shared" si="417"/>
        <v>2022</v>
      </c>
      <c r="N3712">
        <f t="shared" si="418"/>
        <v>2023</v>
      </c>
      <c r="O3712">
        <f t="shared" si="419"/>
        <v>366.94749999999999</v>
      </c>
      <c r="P3712">
        <f t="shared" si="420"/>
        <v>366.94749999999999</v>
      </c>
      <c r="Q3712">
        <f t="shared" si="421"/>
        <v>0</v>
      </c>
    </row>
    <row r="3713" spans="1:17" x14ac:dyDescent="0.3">
      <c r="A3713" s="62">
        <v>13086530</v>
      </c>
      <c r="B3713" s="63" t="s">
        <v>27</v>
      </c>
      <c r="C3713" s="64">
        <v>44925</v>
      </c>
      <c r="D3713" s="62">
        <v>186</v>
      </c>
      <c r="E3713" s="62">
        <v>10332.299999999999</v>
      </c>
      <c r="F3713" s="62">
        <v>0</v>
      </c>
      <c r="G3713" s="62">
        <v>0</v>
      </c>
      <c r="H3713" s="62">
        <v>0</v>
      </c>
      <c r="I3713" s="64">
        <v>44925</v>
      </c>
      <c r="J3713" s="62">
        <v>2023</v>
      </c>
      <c r="K3713">
        <f t="shared" si="415"/>
        <v>12</v>
      </c>
      <c r="L3713">
        <f t="shared" si="416"/>
        <v>30</v>
      </c>
      <c r="M3713">
        <f t="shared" si="417"/>
        <v>2022</v>
      </c>
      <c r="N3713">
        <f t="shared" si="418"/>
        <v>2023</v>
      </c>
      <c r="O3713">
        <f t="shared" si="419"/>
        <v>368.93099999999998</v>
      </c>
      <c r="P3713">
        <f t="shared" si="420"/>
        <v>368.93099999999998</v>
      </c>
      <c r="Q3713">
        <f t="shared" si="421"/>
        <v>0</v>
      </c>
    </row>
    <row r="3714" spans="1:17" x14ac:dyDescent="0.3">
      <c r="A3714" s="62">
        <v>13086530</v>
      </c>
      <c r="B3714" s="63" t="s">
        <v>27</v>
      </c>
      <c r="C3714" s="64">
        <v>44926</v>
      </c>
      <c r="D3714" s="62">
        <v>193</v>
      </c>
      <c r="E3714" s="62">
        <v>10716</v>
      </c>
      <c r="F3714" s="62">
        <v>0</v>
      </c>
      <c r="G3714" s="62">
        <v>0</v>
      </c>
      <c r="H3714" s="62">
        <v>0</v>
      </c>
      <c r="I3714" s="64">
        <v>44926</v>
      </c>
      <c r="J3714" s="62">
        <v>2023</v>
      </c>
      <c r="K3714">
        <f t="shared" si="415"/>
        <v>12</v>
      </c>
      <c r="L3714">
        <f t="shared" si="416"/>
        <v>31</v>
      </c>
      <c r="M3714">
        <f t="shared" si="417"/>
        <v>2022</v>
      </c>
      <c r="N3714">
        <f t="shared" si="418"/>
        <v>2023</v>
      </c>
      <c r="O3714">
        <f t="shared" si="419"/>
        <v>382.81549999999999</v>
      </c>
      <c r="P3714">
        <f t="shared" si="420"/>
        <v>382.81549999999999</v>
      </c>
      <c r="Q3714">
        <f t="shared" si="421"/>
        <v>0</v>
      </c>
    </row>
    <row r="3715" spans="1:17" x14ac:dyDescent="0.3">
      <c r="A3715" s="62">
        <v>13086530</v>
      </c>
      <c r="B3715" s="63" t="s">
        <v>27</v>
      </c>
      <c r="C3715" s="64">
        <v>44927</v>
      </c>
      <c r="D3715" s="62">
        <v>203</v>
      </c>
      <c r="E3715" s="62">
        <v>11118.6</v>
      </c>
      <c r="F3715" s="62">
        <v>0</v>
      </c>
      <c r="G3715" s="62">
        <v>0</v>
      </c>
      <c r="H3715" s="62">
        <v>0</v>
      </c>
      <c r="I3715" s="64">
        <v>44927</v>
      </c>
      <c r="J3715" s="62">
        <v>2023</v>
      </c>
      <c r="K3715">
        <f t="shared" si="415"/>
        <v>1</v>
      </c>
      <c r="L3715">
        <f t="shared" si="416"/>
        <v>1</v>
      </c>
      <c r="M3715">
        <f t="shared" si="417"/>
        <v>2023</v>
      </c>
      <c r="N3715">
        <f t="shared" si="418"/>
        <v>2023</v>
      </c>
      <c r="O3715">
        <f t="shared" si="419"/>
        <v>402.65050000000002</v>
      </c>
      <c r="P3715">
        <f t="shared" si="420"/>
        <v>402.65050000000002</v>
      </c>
      <c r="Q3715">
        <f t="shared" si="421"/>
        <v>0</v>
      </c>
    </row>
    <row r="3716" spans="1:17" x14ac:dyDescent="0.3">
      <c r="A3716" s="62">
        <v>13086530</v>
      </c>
      <c r="B3716" s="63" t="s">
        <v>27</v>
      </c>
      <c r="C3716" s="64">
        <v>44928</v>
      </c>
      <c r="D3716" s="62">
        <v>226</v>
      </c>
      <c r="E3716" s="62">
        <v>11567</v>
      </c>
      <c r="F3716" s="62">
        <v>0</v>
      </c>
      <c r="G3716" s="62">
        <v>0</v>
      </c>
      <c r="H3716" s="62">
        <v>0</v>
      </c>
      <c r="I3716" s="64">
        <v>44928</v>
      </c>
      <c r="J3716" s="62">
        <v>2023</v>
      </c>
      <c r="K3716">
        <f t="shared" si="415"/>
        <v>1</v>
      </c>
      <c r="L3716">
        <f t="shared" si="416"/>
        <v>2</v>
      </c>
      <c r="M3716">
        <f t="shared" si="417"/>
        <v>2023</v>
      </c>
      <c r="N3716">
        <f t="shared" si="418"/>
        <v>2023</v>
      </c>
      <c r="O3716">
        <f t="shared" si="419"/>
        <v>448.27100000000002</v>
      </c>
      <c r="P3716">
        <f t="shared" si="420"/>
        <v>448.27100000000002</v>
      </c>
      <c r="Q3716">
        <f t="shared" si="421"/>
        <v>0</v>
      </c>
    </row>
    <row r="3717" spans="1:17" x14ac:dyDescent="0.3">
      <c r="A3717" s="62">
        <v>13086530</v>
      </c>
      <c r="B3717" s="63" t="s">
        <v>27</v>
      </c>
      <c r="C3717" s="64">
        <v>44929</v>
      </c>
      <c r="D3717" s="62">
        <v>226</v>
      </c>
      <c r="E3717" s="62">
        <v>12015.6</v>
      </c>
      <c r="F3717" s="62">
        <v>0</v>
      </c>
      <c r="G3717" s="62">
        <v>0</v>
      </c>
      <c r="H3717" s="62">
        <v>0</v>
      </c>
      <c r="I3717" s="64">
        <v>44929</v>
      </c>
      <c r="J3717" s="62">
        <v>2023</v>
      </c>
      <c r="K3717">
        <f t="shared" si="415"/>
        <v>1</v>
      </c>
      <c r="L3717">
        <f t="shared" si="416"/>
        <v>3</v>
      </c>
      <c r="M3717">
        <f t="shared" si="417"/>
        <v>2023</v>
      </c>
      <c r="N3717">
        <f t="shared" si="418"/>
        <v>2023</v>
      </c>
      <c r="O3717">
        <f t="shared" si="419"/>
        <v>448.27100000000002</v>
      </c>
      <c r="P3717">
        <f t="shared" si="420"/>
        <v>448.27100000000002</v>
      </c>
      <c r="Q3717">
        <f t="shared" si="421"/>
        <v>0</v>
      </c>
    </row>
    <row r="3718" spans="1:17" x14ac:dyDescent="0.3">
      <c r="A3718" s="62">
        <v>13086530</v>
      </c>
      <c r="B3718" s="63" t="s">
        <v>27</v>
      </c>
      <c r="C3718" s="64">
        <v>44930</v>
      </c>
      <c r="D3718" s="62">
        <v>228</v>
      </c>
      <c r="E3718" s="62">
        <v>12468.5</v>
      </c>
      <c r="F3718" s="62">
        <v>0</v>
      </c>
      <c r="G3718" s="62">
        <v>0</v>
      </c>
      <c r="H3718" s="62">
        <v>0</v>
      </c>
      <c r="I3718" s="64">
        <v>44930</v>
      </c>
      <c r="J3718" s="62">
        <v>2023</v>
      </c>
      <c r="K3718">
        <f t="shared" ref="K3718:K3781" si="422">MONTH(C3718)</f>
        <v>1</v>
      </c>
      <c r="L3718">
        <f t="shared" ref="L3718:L3781" si="423">DAY(C3718)</f>
        <v>4</v>
      </c>
      <c r="M3718">
        <f t="shared" ref="M3718:M3781" si="424">YEAR(C3718)</f>
        <v>2023</v>
      </c>
      <c r="N3718">
        <f t="shared" ref="N3718:N3781" si="425">IF(K3718&gt;10,M3718+1,M3718)</f>
        <v>2023</v>
      </c>
      <c r="O3718">
        <f t="shared" ref="O3718:O3781" si="426">D3718*1.9835</f>
        <v>452.238</v>
      </c>
      <c r="P3718">
        <f t="shared" ref="P3718:P3781" si="427">(D3718-F3718)*1.9835</f>
        <v>452.238</v>
      </c>
      <c r="Q3718">
        <f t="shared" ref="Q3718:Q3781" si="428">F3718*1.9835</f>
        <v>0</v>
      </c>
    </row>
    <row r="3719" spans="1:17" x14ac:dyDescent="0.3">
      <c r="A3719" s="62">
        <v>13086530</v>
      </c>
      <c r="B3719" s="63" t="s">
        <v>27</v>
      </c>
      <c r="C3719" s="64">
        <v>44931</v>
      </c>
      <c r="D3719" s="62">
        <v>231</v>
      </c>
      <c r="E3719" s="62">
        <v>12925.7</v>
      </c>
      <c r="F3719" s="62">
        <v>0</v>
      </c>
      <c r="G3719" s="62">
        <v>0</v>
      </c>
      <c r="H3719" s="62">
        <v>0</v>
      </c>
      <c r="I3719" s="64">
        <v>44931</v>
      </c>
      <c r="J3719" s="62">
        <v>2023</v>
      </c>
      <c r="K3719">
        <f t="shared" si="422"/>
        <v>1</v>
      </c>
      <c r="L3719">
        <f t="shared" si="423"/>
        <v>5</v>
      </c>
      <c r="M3719">
        <f t="shared" si="424"/>
        <v>2023</v>
      </c>
      <c r="N3719">
        <f t="shared" si="425"/>
        <v>2023</v>
      </c>
      <c r="O3719">
        <f t="shared" si="426"/>
        <v>458.18850000000003</v>
      </c>
      <c r="P3719">
        <f t="shared" si="427"/>
        <v>458.18850000000003</v>
      </c>
      <c r="Q3719">
        <f t="shared" si="428"/>
        <v>0</v>
      </c>
    </row>
    <row r="3720" spans="1:17" x14ac:dyDescent="0.3">
      <c r="A3720" s="62">
        <v>13086530</v>
      </c>
      <c r="B3720" s="63" t="s">
        <v>27</v>
      </c>
      <c r="C3720" s="64">
        <v>44932</v>
      </c>
      <c r="D3720" s="62">
        <v>232</v>
      </c>
      <c r="E3720" s="62">
        <v>13385.1</v>
      </c>
      <c r="F3720" s="62">
        <v>0</v>
      </c>
      <c r="G3720" s="62">
        <v>0</v>
      </c>
      <c r="H3720" s="62">
        <v>0</v>
      </c>
      <c r="I3720" s="64">
        <v>44932</v>
      </c>
      <c r="J3720" s="62">
        <v>2023</v>
      </c>
      <c r="K3720">
        <f t="shared" si="422"/>
        <v>1</v>
      </c>
      <c r="L3720">
        <f t="shared" si="423"/>
        <v>6</v>
      </c>
      <c r="M3720">
        <f t="shared" si="424"/>
        <v>2023</v>
      </c>
      <c r="N3720">
        <f t="shared" si="425"/>
        <v>2023</v>
      </c>
      <c r="O3720">
        <f t="shared" si="426"/>
        <v>460.17200000000003</v>
      </c>
      <c r="P3720">
        <f t="shared" si="427"/>
        <v>460.17200000000003</v>
      </c>
      <c r="Q3720">
        <f t="shared" si="428"/>
        <v>0</v>
      </c>
    </row>
    <row r="3721" spans="1:17" x14ac:dyDescent="0.3">
      <c r="A3721" s="62">
        <v>13086530</v>
      </c>
      <c r="B3721" s="63" t="s">
        <v>27</v>
      </c>
      <c r="C3721" s="64">
        <v>44933</v>
      </c>
      <c r="D3721" s="62">
        <v>231</v>
      </c>
      <c r="E3721" s="62">
        <v>13842.6</v>
      </c>
      <c r="F3721" s="62">
        <v>0</v>
      </c>
      <c r="G3721" s="62">
        <v>0</v>
      </c>
      <c r="H3721" s="62">
        <v>0</v>
      </c>
      <c r="I3721" s="64">
        <v>44933</v>
      </c>
      <c r="J3721" s="62">
        <v>2023</v>
      </c>
      <c r="K3721">
        <f t="shared" si="422"/>
        <v>1</v>
      </c>
      <c r="L3721">
        <f t="shared" si="423"/>
        <v>7</v>
      </c>
      <c r="M3721">
        <f t="shared" si="424"/>
        <v>2023</v>
      </c>
      <c r="N3721">
        <f t="shared" si="425"/>
        <v>2023</v>
      </c>
      <c r="O3721">
        <f t="shared" si="426"/>
        <v>458.18850000000003</v>
      </c>
      <c r="P3721">
        <f t="shared" si="427"/>
        <v>458.18850000000003</v>
      </c>
      <c r="Q3721">
        <f t="shared" si="428"/>
        <v>0</v>
      </c>
    </row>
    <row r="3722" spans="1:17" x14ac:dyDescent="0.3">
      <c r="A3722" s="62">
        <v>13086530</v>
      </c>
      <c r="B3722" s="63" t="s">
        <v>27</v>
      </c>
      <c r="C3722" s="64">
        <v>44934</v>
      </c>
      <c r="D3722" s="62">
        <v>236</v>
      </c>
      <c r="E3722" s="62">
        <v>14310.7</v>
      </c>
      <c r="F3722" s="62">
        <v>0</v>
      </c>
      <c r="G3722" s="62">
        <v>0</v>
      </c>
      <c r="H3722" s="62">
        <v>0</v>
      </c>
      <c r="I3722" s="64">
        <v>44934</v>
      </c>
      <c r="J3722" s="62">
        <v>2023</v>
      </c>
      <c r="K3722">
        <f t="shared" si="422"/>
        <v>1</v>
      </c>
      <c r="L3722">
        <f t="shared" si="423"/>
        <v>8</v>
      </c>
      <c r="M3722">
        <f t="shared" si="424"/>
        <v>2023</v>
      </c>
      <c r="N3722">
        <f t="shared" si="425"/>
        <v>2023</v>
      </c>
      <c r="O3722">
        <f t="shared" si="426"/>
        <v>468.10599999999999</v>
      </c>
      <c r="P3722">
        <f t="shared" si="427"/>
        <v>468.10599999999999</v>
      </c>
      <c r="Q3722">
        <f t="shared" si="428"/>
        <v>0</v>
      </c>
    </row>
    <row r="3723" spans="1:17" x14ac:dyDescent="0.3">
      <c r="A3723" s="62">
        <v>13086530</v>
      </c>
      <c r="B3723" s="63" t="s">
        <v>27</v>
      </c>
      <c r="C3723" s="64">
        <v>44935</v>
      </c>
      <c r="D3723" s="62">
        <v>293</v>
      </c>
      <c r="E3723" s="62">
        <v>14891.8</v>
      </c>
      <c r="F3723" s="62">
        <v>0</v>
      </c>
      <c r="G3723" s="62">
        <v>0</v>
      </c>
      <c r="H3723" s="62">
        <v>0</v>
      </c>
      <c r="I3723" s="64">
        <v>44935</v>
      </c>
      <c r="J3723" s="62">
        <v>2023</v>
      </c>
      <c r="K3723">
        <f t="shared" si="422"/>
        <v>1</v>
      </c>
      <c r="L3723">
        <f t="shared" si="423"/>
        <v>9</v>
      </c>
      <c r="M3723">
        <f t="shared" si="424"/>
        <v>2023</v>
      </c>
      <c r="N3723">
        <f t="shared" si="425"/>
        <v>2023</v>
      </c>
      <c r="O3723">
        <f t="shared" si="426"/>
        <v>581.16550000000007</v>
      </c>
      <c r="P3723">
        <f t="shared" si="427"/>
        <v>581.16550000000007</v>
      </c>
      <c r="Q3723">
        <f t="shared" si="428"/>
        <v>0</v>
      </c>
    </row>
    <row r="3724" spans="1:17" x14ac:dyDescent="0.3">
      <c r="A3724" s="62">
        <v>13086530</v>
      </c>
      <c r="B3724" s="63" t="s">
        <v>27</v>
      </c>
      <c r="C3724" s="64">
        <v>44936</v>
      </c>
      <c r="D3724" s="62">
        <v>296</v>
      </c>
      <c r="E3724" s="62">
        <v>15477.8</v>
      </c>
      <c r="F3724" s="62">
        <v>0</v>
      </c>
      <c r="G3724" s="62">
        <v>0</v>
      </c>
      <c r="H3724" s="62">
        <v>0</v>
      </c>
      <c r="I3724" s="64">
        <v>44936</v>
      </c>
      <c r="J3724" s="62">
        <v>2023</v>
      </c>
      <c r="K3724">
        <f t="shared" si="422"/>
        <v>1</v>
      </c>
      <c r="L3724">
        <f t="shared" si="423"/>
        <v>10</v>
      </c>
      <c r="M3724">
        <f t="shared" si="424"/>
        <v>2023</v>
      </c>
      <c r="N3724">
        <f t="shared" si="425"/>
        <v>2023</v>
      </c>
      <c r="O3724">
        <f t="shared" si="426"/>
        <v>587.11599999999999</v>
      </c>
      <c r="P3724">
        <f t="shared" si="427"/>
        <v>587.11599999999999</v>
      </c>
      <c r="Q3724">
        <f t="shared" si="428"/>
        <v>0</v>
      </c>
    </row>
    <row r="3725" spans="1:17" x14ac:dyDescent="0.3">
      <c r="A3725" s="62">
        <v>13086530</v>
      </c>
      <c r="B3725" s="63" t="s">
        <v>27</v>
      </c>
      <c r="C3725" s="64">
        <v>44937</v>
      </c>
      <c r="D3725" s="62">
        <v>291</v>
      </c>
      <c r="E3725" s="62">
        <v>16054.5</v>
      </c>
      <c r="F3725" s="62">
        <v>0</v>
      </c>
      <c r="G3725" s="62">
        <v>0</v>
      </c>
      <c r="H3725" s="62">
        <v>0</v>
      </c>
      <c r="I3725" s="64">
        <v>44937</v>
      </c>
      <c r="J3725" s="62">
        <v>2023</v>
      </c>
      <c r="K3725">
        <f t="shared" si="422"/>
        <v>1</v>
      </c>
      <c r="L3725">
        <f t="shared" si="423"/>
        <v>11</v>
      </c>
      <c r="M3725">
        <f t="shared" si="424"/>
        <v>2023</v>
      </c>
      <c r="N3725">
        <f t="shared" si="425"/>
        <v>2023</v>
      </c>
      <c r="O3725">
        <f t="shared" si="426"/>
        <v>577.19849999999997</v>
      </c>
      <c r="P3725">
        <f t="shared" si="427"/>
        <v>577.19849999999997</v>
      </c>
      <c r="Q3725">
        <f t="shared" si="428"/>
        <v>0</v>
      </c>
    </row>
    <row r="3726" spans="1:17" x14ac:dyDescent="0.3">
      <c r="A3726" s="62">
        <v>13086530</v>
      </c>
      <c r="B3726" s="63" t="s">
        <v>27</v>
      </c>
      <c r="C3726" s="64">
        <v>44938</v>
      </c>
      <c r="D3726" s="62">
        <v>293</v>
      </c>
      <c r="E3726" s="62">
        <v>16636.099999999999</v>
      </c>
      <c r="F3726" s="62">
        <v>0</v>
      </c>
      <c r="G3726" s="62">
        <v>0</v>
      </c>
      <c r="H3726" s="62">
        <v>0</v>
      </c>
      <c r="I3726" s="64">
        <v>44938</v>
      </c>
      <c r="J3726" s="62">
        <v>2023</v>
      </c>
      <c r="K3726">
        <f t="shared" si="422"/>
        <v>1</v>
      </c>
      <c r="L3726">
        <f t="shared" si="423"/>
        <v>12</v>
      </c>
      <c r="M3726">
        <f t="shared" si="424"/>
        <v>2023</v>
      </c>
      <c r="N3726">
        <f t="shared" si="425"/>
        <v>2023</v>
      </c>
      <c r="O3726">
        <f t="shared" si="426"/>
        <v>581.16550000000007</v>
      </c>
      <c r="P3726">
        <f t="shared" si="427"/>
        <v>581.16550000000007</v>
      </c>
      <c r="Q3726">
        <f t="shared" si="428"/>
        <v>0</v>
      </c>
    </row>
    <row r="3727" spans="1:17" x14ac:dyDescent="0.3">
      <c r="A3727" s="62">
        <v>13086530</v>
      </c>
      <c r="B3727" s="63" t="s">
        <v>27</v>
      </c>
      <c r="C3727" s="64">
        <v>44939</v>
      </c>
      <c r="D3727" s="62">
        <v>295</v>
      </c>
      <c r="E3727" s="62">
        <v>17220.2</v>
      </c>
      <c r="F3727" s="62">
        <v>0</v>
      </c>
      <c r="G3727" s="62">
        <v>0</v>
      </c>
      <c r="H3727" s="62">
        <v>0</v>
      </c>
      <c r="I3727" s="64">
        <v>44939</v>
      </c>
      <c r="J3727" s="62">
        <v>2023</v>
      </c>
      <c r="K3727">
        <f t="shared" si="422"/>
        <v>1</v>
      </c>
      <c r="L3727">
        <f t="shared" si="423"/>
        <v>13</v>
      </c>
      <c r="M3727">
        <f t="shared" si="424"/>
        <v>2023</v>
      </c>
      <c r="N3727">
        <f t="shared" si="425"/>
        <v>2023</v>
      </c>
      <c r="O3727">
        <f t="shared" si="426"/>
        <v>585.13250000000005</v>
      </c>
      <c r="P3727">
        <f t="shared" si="427"/>
        <v>585.13250000000005</v>
      </c>
      <c r="Q3727">
        <f t="shared" si="428"/>
        <v>0</v>
      </c>
    </row>
    <row r="3728" spans="1:17" x14ac:dyDescent="0.3">
      <c r="A3728" s="62">
        <v>13086530</v>
      </c>
      <c r="B3728" s="63" t="s">
        <v>27</v>
      </c>
      <c r="C3728" s="64">
        <v>44940</v>
      </c>
      <c r="D3728" s="62">
        <v>290</v>
      </c>
      <c r="E3728" s="62">
        <v>17795</v>
      </c>
      <c r="F3728" s="62">
        <v>0</v>
      </c>
      <c r="G3728" s="62">
        <v>0</v>
      </c>
      <c r="H3728" s="62">
        <v>0</v>
      </c>
      <c r="I3728" s="64">
        <v>44940</v>
      </c>
      <c r="J3728" s="62">
        <v>2023</v>
      </c>
      <c r="K3728">
        <f t="shared" si="422"/>
        <v>1</v>
      </c>
      <c r="L3728">
        <f t="shared" si="423"/>
        <v>14</v>
      </c>
      <c r="M3728">
        <f t="shared" si="424"/>
        <v>2023</v>
      </c>
      <c r="N3728">
        <f t="shared" si="425"/>
        <v>2023</v>
      </c>
      <c r="O3728">
        <f t="shared" si="426"/>
        <v>575.21500000000003</v>
      </c>
      <c r="P3728">
        <f t="shared" si="427"/>
        <v>575.21500000000003</v>
      </c>
      <c r="Q3728">
        <f t="shared" si="428"/>
        <v>0</v>
      </c>
    </row>
    <row r="3729" spans="1:17" x14ac:dyDescent="0.3">
      <c r="A3729" s="62">
        <v>13086530</v>
      </c>
      <c r="B3729" s="63" t="s">
        <v>27</v>
      </c>
      <c r="C3729" s="64">
        <v>44941</v>
      </c>
      <c r="D3729" s="62">
        <v>290</v>
      </c>
      <c r="E3729" s="62">
        <v>18370</v>
      </c>
      <c r="F3729" s="62">
        <v>0</v>
      </c>
      <c r="G3729" s="62">
        <v>0</v>
      </c>
      <c r="H3729" s="62">
        <v>0</v>
      </c>
      <c r="I3729" s="64">
        <v>44941</v>
      </c>
      <c r="J3729" s="62">
        <v>2023</v>
      </c>
      <c r="K3729">
        <f t="shared" si="422"/>
        <v>1</v>
      </c>
      <c r="L3729">
        <f t="shared" si="423"/>
        <v>15</v>
      </c>
      <c r="M3729">
        <f t="shared" si="424"/>
        <v>2023</v>
      </c>
      <c r="N3729">
        <f t="shared" si="425"/>
        <v>2023</v>
      </c>
      <c r="O3729">
        <f t="shared" si="426"/>
        <v>575.21500000000003</v>
      </c>
      <c r="P3729">
        <f t="shared" si="427"/>
        <v>575.21500000000003</v>
      </c>
      <c r="Q3729">
        <f t="shared" si="428"/>
        <v>0</v>
      </c>
    </row>
    <row r="3730" spans="1:17" x14ac:dyDescent="0.3">
      <c r="A3730" s="62">
        <v>13086530</v>
      </c>
      <c r="B3730" s="63" t="s">
        <v>27</v>
      </c>
      <c r="C3730" s="64">
        <v>44942</v>
      </c>
      <c r="D3730" s="62">
        <v>290</v>
      </c>
      <c r="E3730" s="62">
        <v>18945.099999999999</v>
      </c>
      <c r="F3730" s="62">
        <v>0</v>
      </c>
      <c r="G3730" s="62">
        <v>0</v>
      </c>
      <c r="H3730" s="62">
        <v>0</v>
      </c>
      <c r="I3730" s="64">
        <v>44942</v>
      </c>
      <c r="J3730" s="62">
        <v>2023</v>
      </c>
      <c r="K3730">
        <f t="shared" si="422"/>
        <v>1</v>
      </c>
      <c r="L3730">
        <f t="shared" si="423"/>
        <v>16</v>
      </c>
      <c r="M3730">
        <f t="shared" si="424"/>
        <v>2023</v>
      </c>
      <c r="N3730">
        <f t="shared" si="425"/>
        <v>2023</v>
      </c>
      <c r="O3730">
        <f t="shared" si="426"/>
        <v>575.21500000000003</v>
      </c>
      <c r="P3730">
        <f t="shared" si="427"/>
        <v>575.21500000000003</v>
      </c>
      <c r="Q3730">
        <f t="shared" si="428"/>
        <v>0</v>
      </c>
    </row>
    <row r="3731" spans="1:17" x14ac:dyDescent="0.3">
      <c r="A3731" s="62">
        <v>13086530</v>
      </c>
      <c r="B3731" s="63" t="s">
        <v>27</v>
      </c>
      <c r="C3731" s="64">
        <v>44943</v>
      </c>
      <c r="D3731" s="62">
        <v>289</v>
      </c>
      <c r="E3731" s="62">
        <v>19518</v>
      </c>
      <c r="F3731" s="62">
        <v>0</v>
      </c>
      <c r="G3731" s="62">
        <v>0</v>
      </c>
      <c r="H3731" s="62">
        <v>0</v>
      </c>
      <c r="I3731" s="64">
        <v>44943</v>
      </c>
      <c r="J3731" s="62">
        <v>2023</v>
      </c>
      <c r="K3731">
        <f t="shared" si="422"/>
        <v>1</v>
      </c>
      <c r="L3731">
        <f t="shared" si="423"/>
        <v>17</v>
      </c>
      <c r="M3731">
        <f t="shared" si="424"/>
        <v>2023</v>
      </c>
      <c r="N3731">
        <f t="shared" si="425"/>
        <v>2023</v>
      </c>
      <c r="O3731">
        <f t="shared" si="426"/>
        <v>573.23149999999998</v>
      </c>
      <c r="P3731">
        <f t="shared" si="427"/>
        <v>573.23149999999998</v>
      </c>
      <c r="Q3731">
        <f t="shared" si="428"/>
        <v>0</v>
      </c>
    </row>
    <row r="3732" spans="1:17" x14ac:dyDescent="0.3">
      <c r="A3732" s="62">
        <v>13086530</v>
      </c>
      <c r="B3732" s="63" t="s">
        <v>27</v>
      </c>
      <c r="C3732" s="64">
        <v>44944</v>
      </c>
      <c r="D3732" s="62">
        <v>289</v>
      </c>
      <c r="E3732" s="62">
        <v>20091.099999999999</v>
      </c>
      <c r="F3732" s="62">
        <v>0</v>
      </c>
      <c r="G3732" s="62">
        <v>0</v>
      </c>
      <c r="H3732" s="62">
        <v>0</v>
      </c>
      <c r="I3732" s="64">
        <v>44944</v>
      </c>
      <c r="J3732" s="62">
        <v>2023</v>
      </c>
      <c r="K3732">
        <f t="shared" si="422"/>
        <v>1</v>
      </c>
      <c r="L3732">
        <f t="shared" si="423"/>
        <v>18</v>
      </c>
      <c r="M3732">
        <f t="shared" si="424"/>
        <v>2023</v>
      </c>
      <c r="N3732">
        <f t="shared" si="425"/>
        <v>2023</v>
      </c>
      <c r="O3732">
        <f t="shared" si="426"/>
        <v>573.23149999999998</v>
      </c>
      <c r="P3732">
        <f t="shared" si="427"/>
        <v>573.23149999999998</v>
      </c>
      <c r="Q3732">
        <f t="shared" si="428"/>
        <v>0</v>
      </c>
    </row>
    <row r="3733" spans="1:17" x14ac:dyDescent="0.3">
      <c r="A3733" s="62">
        <v>13086530</v>
      </c>
      <c r="B3733" s="63" t="s">
        <v>27</v>
      </c>
      <c r="C3733" s="64">
        <v>44945</v>
      </c>
      <c r="D3733" s="62">
        <v>289</v>
      </c>
      <c r="E3733" s="62">
        <v>20664.3</v>
      </c>
      <c r="F3733" s="62">
        <v>0</v>
      </c>
      <c r="G3733" s="62">
        <v>0</v>
      </c>
      <c r="H3733" s="62">
        <v>0</v>
      </c>
      <c r="I3733" s="64">
        <v>44945</v>
      </c>
      <c r="J3733" s="62">
        <v>2023</v>
      </c>
      <c r="K3733">
        <f t="shared" si="422"/>
        <v>1</v>
      </c>
      <c r="L3733">
        <f t="shared" si="423"/>
        <v>19</v>
      </c>
      <c r="M3733">
        <f t="shared" si="424"/>
        <v>2023</v>
      </c>
      <c r="N3733">
        <f t="shared" si="425"/>
        <v>2023</v>
      </c>
      <c r="O3733">
        <f t="shared" si="426"/>
        <v>573.23149999999998</v>
      </c>
      <c r="P3733">
        <f t="shared" si="427"/>
        <v>573.23149999999998</v>
      </c>
      <c r="Q3733">
        <f t="shared" si="428"/>
        <v>0</v>
      </c>
    </row>
    <row r="3734" spans="1:17" x14ac:dyDescent="0.3">
      <c r="A3734" s="62">
        <v>13086530</v>
      </c>
      <c r="B3734" s="63" t="s">
        <v>27</v>
      </c>
      <c r="C3734" s="64">
        <v>44946</v>
      </c>
      <c r="D3734" s="62">
        <v>287</v>
      </c>
      <c r="E3734" s="62">
        <v>21233</v>
      </c>
      <c r="F3734" s="62">
        <v>0</v>
      </c>
      <c r="G3734" s="62">
        <v>0</v>
      </c>
      <c r="H3734" s="62">
        <v>0</v>
      </c>
      <c r="I3734" s="64">
        <v>44946</v>
      </c>
      <c r="J3734" s="62">
        <v>2023</v>
      </c>
      <c r="K3734">
        <f t="shared" si="422"/>
        <v>1</v>
      </c>
      <c r="L3734">
        <f t="shared" si="423"/>
        <v>20</v>
      </c>
      <c r="M3734">
        <f t="shared" si="424"/>
        <v>2023</v>
      </c>
      <c r="N3734">
        <f t="shared" si="425"/>
        <v>2023</v>
      </c>
      <c r="O3734">
        <f t="shared" si="426"/>
        <v>569.2645</v>
      </c>
      <c r="P3734">
        <f t="shared" si="427"/>
        <v>569.2645</v>
      </c>
      <c r="Q3734">
        <f t="shared" si="428"/>
        <v>0</v>
      </c>
    </row>
    <row r="3735" spans="1:17" x14ac:dyDescent="0.3">
      <c r="A3735" s="62">
        <v>13086530</v>
      </c>
      <c r="B3735" s="63" t="s">
        <v>27</v>
      </c>
      <c r="C3735" s="64">
        <v>44947</v>
      </c>
      <c r="D3735" s="62">
        <v>286</v>
      </c>
      <c r="E3735" s="62">
        <v>21799.5</v>
      </c>
      <c r="F3735" s="62">
        <v>0</v>
      </c>
      <c r="G3735" s="62">
        <v>0</v>
      </c>
      <c r="H3735" s="62">
        <v>0</v>
      </c>
      <c r="I3735" s="64">
        <v>44947</v>
      </c>
      <c r="J3735" s="62">
        <v>2023</v>
      </c>
      <c r="K3735">
        <f t="shared" si="422"/>
        <v>1</v>
      </c>
      <c r="L3735">
        <f t="shared" si="423"/>
        <v>21</v>
      </c>
      <c r="M3735">
        <f t="shared" si="424"/>
        <v>2023</v>
      </c>
      <c r="N3735">
        <f t="shared" si="425"/>
        <v>2023</v>
      </c>
      <c r="O3735">
        <f t="shared" si="426"/>
        <v>567.28100000000006</v>
      </c>
      <c r="P3735">
        <f t="shared" si="427"/>
        <v>567.28100000000006</v>
      </c>
      <c r="Q3735">
        <f t="shared" si="428"/>
        <v>0</v>
      </c>
    </row>
    <row r="3736" spans="1:17" x14ac:dyDescent="0.3">
      <c r="A3736" s="62">
        <v>13086530</v>
      </c>
      <c r="B3736" s="63" t="s">
        <v>27</v>
      </c>
      <c r="C3736" s="64">
        <v>44948</v>
      </c>
      <c r="D3736" s="62">
        <v>286</v>
      </c>
      <c r="E3736" s="62">
        <v>22366.2</v>
      </c>
      <c r="F3736" s="62">
        <v>0</v>
      </c>
      <c r="G3736" s="62">
        <v>0</v>
      </c>
      <c r="H3736" s="62">
        <v>0</v>
      </c>
      <c r="I3736" s="64">
        <v>44948</v>
      </c>
      <c r="J3736" s="62">
        <v>2023</v>
      </c>
      <c r="K3736">
        <f t="shared" si="422"/>
        <v>1</v>
      </c>
      <c r="L3736">
        <f t="shared" si="423"/>
        <v>22</v>
      </c>
      <c r="M3736">
        <f t="shared" si="424"/>
        <v>2023</v>
      </c>
      <c r="N3736">
        <f t="shared" si="425"/>
        <v>2023</v>
      </c>
      <c r="O3736">
        <f t="shared" si="426"/>
        <v>567.28100000000006</v>
      </c>
      <c r="P3736">
        <f t="shared" si="427"/>
        <v>567.28100000000006</v>
      </c>
      <c r="Q3736">
        <f t="shared" si="428"/>
        <v>0</v>
      </c>
    </row>
    <row r="3737" spans="1:17" x14ac:dyDescent="0.3">
      <c r="A3737" s="62">
        <v>13086530</v>
      </c>
      <c r="B3737" s="63" t="s">
        <v>27</v>
      </c>
      <c r="C3737" s="64">
        <v>44949</v>
      </c>
      <c r="D3737" s="62">
        <v>286</v>
      </c>
      <c r="E3737" s="62">
        <v>22933</v>
      </c>
      <c r="F3737" s="62">
        <v>0</v>
      </c>
      <c r="G3737" s="62">
        <v>0</v>
      </c>
      <c r="H3737" s="62">
        <v>0</v>
      </c>
      <c r="I3737" s="64">
        <v>44949</v>
      </c>
      <c r="J3737" s="62">
        <v>2023</v>
      </c>
      <c r="K3737">
        <f t="shared" si="422"/>
        <v>1</v>
      </c>
      <c r="L3737">
        <f t="shared" si="423"/>
        <v>23</v>
      </c>
      <c r="M3737">
        <f t="shared" si="424"/>
        <v>2023</v>
      </c>
      <c r="N3737">
        <f t="shared" si="425"/>
        <v>2023</v>
      </c>
      <c r="O3737">
        <f t="shared" si="426"/>
        <v>567.28100000000006</v>
      </c>
      <c r="P3737">
        <f t="shared" si="427"/>
        <v>567.28100000000006</v>
      </c>
      <c r="Q3737">
        <f t="shared" si="428"/>
        <v>0</v>
      </c>
    </row>
    <row r="3738" spans="1:17" x14ac:dyDescent="0.3">
      <c r="A3738" s="62">
        <v>13086530</v>
      </c>
      <c r="B3738" s="63" t="s">
        <v>27</v>
      </c>
      <c r="C3738" s="64">
        <v>44950</v>
      </c>
      <c r="D3738" s="62">
        <v>286</v>
      </c>
      <c r="E3738" s="62">
        <v>23500</v>
      </c>
      <c r="F3738" s="62">
        <v>0</v>
      </c>
      <c r="G3738" s="62">
        <v>0</v>
      </c>
      <c r="H3738" s="62">
        <v>0</v>
      </c>
      <c r="I3738" s="64">
        <v>44950</v>
      </c>
      <c r="J3738" s="62">
        <v>2023</v>
      </c>
      <c r="K3738">
        <f t="shared" si="422"/>
        <v>1</v>
      </c>
      <c r="L3738">
        <f t="shared" si="423"/>
        <v>24</v>
      </c>
      <c r="M3738">
        <f t="shared" si="424"/>
        <v>2023</v>
      </c>
      <c r="N3738">
        <f t="shared" si="425"/>
        <v>2023</v>
      </c>
      <c r="O3738">
        <f t="shared" si="426"/>
        <v>567.28100000000006</v>
      </c>
      <c r="P3738">
        <f t="shared" si="427"/>
        <v>567.28100000000006</v>
      </c>
      <c r="Q3738">
        <f t="shared" si="428"/>
        <v>0</v>
      </c>
    </row>
    <row r="3739" spans="1:17" x14ac:dyDescent="0.3">
      <c r="A3739" s="62">
        <v>13086530</v>
      </c>
      <c r="B3739" s="63" t="s">
        <v>27</v>
      </c>
      <c r="C3739" s="64">
        <v>44951</v>
      </c>
      <c r="D3739" s="62">
        <v>285</v>
      </c>
      <c r="E3739" s="62">
        <v>24064.799999999999</v>
      </c>
      <c r="F3739" s="62">
        <v>0</v>
      </c>
      <c r="G3739" s="62">
        <v>0</v>
      </c>
      <c r="H3739" s="62">
        <v>0</v>
      </c>
      <c r="I3739" s="64">
        <v>44951</v>
      </c>
      <c r="J3739" s="62">
        <v>2023</v>
      </c>
      <c r="K3739">
        <f t="shared" si="422"/>
        <v>1</v>
      </c>
      <c r="L3739">
        <f t="shared" si="423"/>
        <v>25</v>
      </c>
      <c r="M3739">
        <f t="shared" si="424"/>
        <v>2023</v>
      </c>
      <c r="N3739">
        <f t="shared" si="425"/>
        <v>2023</v>
      </c>
      <c r="O3739">
        <f t="shared" si="426"/>
        <v>565.29750000000001</v>
      </c>
      <c r="P3739">
        <f t="shared" si="427"/>
        <v>565.29750000000001</v>
      </c>
      <c r="Q3739">
        <f t="shared" si="428"/>
        <v>0</v>
      </c>
    </row>
    <row r="3740" spans="1:17" x14ac:dyDescent="0.3">
      <c r="A3740" s="62">
        <v>13086530</v>
      </c>
      <c r="B3740" s="63" t="s">
        <v>27</v>
      </c>
      <c r="C3740" s="64">
        <v>44952</v>
      </c>
      <c r="D3740" s="62">
        <v>284</v>
      </c>
      <c r="E3740" s="62">
        <v>24627.5</v>
      </c>
      <c r="F3740" s="62">
        <v>0</v>
      </c>
      <c r="G3740" s="62">
        <v>0</v>
      </c>
      <c r="H3740" s="62">
        <v>0</v>
      </c>
      <c r="I3740" s="64">
        <v>44952</v>
      </c>
      <c r="J3740" s="62">
        <v>2023</v>
      </c>
      <c r="K3740">
        <f t="shared" si="422"/>
        <v>1</v>
      </c>
      <c r="L3740">
        <f t="shared" si="423"/>
        <v>26</v>
      </c>
      <c r="M3740">
        <f t="shared" si="424"/>
        <v>2023</v>
      </c>
      <c r="N3740">
        <f t="shared" si="425"/>
        <v>2023</v>
      </c>
      <c r="O3740">
        <f t="shared" si="426"/>
        <v>563.31399999999996</v>
      </c>
      <c r="P3740">
        <f t="shared" si="427"/>
        <v>563.31399999999996</v>
      </c>
      <c r="Q3740">
        <f t="shared" si="428"/>
        <v>0</v>
      </c>
    </row>
    <row r="3741" spans="1:17" x14ac:dyDescent="0.3">
      <c r="A3741" s="62">
        <v>13086530</v>
      </c>
      <c r="B3741" s="63" t="s">
        <v>27</v>
      </c>
      <c r="C3741" s="64">
        <v>44953</v>
      </c>
      <c r="D3741" s="62">
        <v>255</v>
      </c>
      <c r="E3741" s="62">
        <v>25133</v>
      </c>
      <c r="F3741" s="62">
        <v>0</v>
      </c>
      <c r="G3741" s="62">
        <v>0</v>
      </c>
      <c r="H3741" s="62">
        <v>0</v>
      </c>
      <c r="I3741" s="64">
        <v>44953</v>
      </c>
      <c r="J3741" s="62">
        <v>2023</v>
      </c>
      <c r="K3741">
        <f t="shared" si="422"/>
        <v>1</v>
      </c>
      <c r="L3741">
        <f t="shared" si="423"/>
        <v>27</v>
      </c>
      <c r="M3741">
        <f t="shared" si="424"/>
        <v>2023</v>
      </c>
      <c r="N3741">
        <f t="shared" si="425"/>
        <v>2023</v>
      </c>
      <c r="O3741">
        <f t="shared" si="426"/>
        <v>505.79250000000002</v>
      </c>
      <c r="P3741">
        <f t="shared" si="427"/>
        <v>505.79250000000002</v>
      </c>
      <c r="Q3741">
        <f t="shared" si="428"/>
        <v>0</v>
      </c>
    </row>
    <row r="3742" spans="1:17" x14ac:dyDescent="0.3">
      <c r="A3742" s="62">
        <v>13086530</v>
      </c>
      <c r="B3742" s="63" t="s">
        <v>27</v>
      </c>
      <c r="C3742" s="64">
        <v>44954</v>
      </c>
      <c r="D3742" s="62">
        <v>226</v>
      </c>
      <c r="E3742" s="62">
        <v>25580.9</v>
      </c>
      <c r="F3742" s="62">
        <v>0</v>
      </c>
      <c r="G3742" s="62">
        <v>0</v>
      </c>
      <c r="H3742" s="62">
        <v>0</v>
      </c>
      <c r="I3742" s="64">
        <v>44954</v>
      </c>
      <c r="J3742" s="62">
        <v>2023</v>
      </c>
      <c r="K3742">
        <f t="shared" si="422"/>
        <v>1</v>
      </c>
      <c r="L3742">
        <f t="shared" si="423"/>
        <v>28</v>
      </c>
      <c r="M3742">
        <f t="shared" si="424"/>
        <v>2023</v>
      </c>
      <c r="N3742">
        <f t="shared" si="425"/>
        <v>2023</v>
      </c>
      <c r="O3742">
        <f t="shared" si="426"/>
        <v>448.27100000000002</v>
      </c>
      <c r="P3742">
        <f t="shared" si="427"/>
        <v>448.27100000000002</v>
      </c>
      <c r="Q3742">
        <f t="shared" si="428"/>
        <v>0</v>
      </c>
    </row>
    <row r="3743" spans="1:17" x14ac:dyDescent="0.3">
      <c r="A3743" s="62">
        <v>13086530</v>
      </c>
      <c r="B3743" s="63" t="s">
        <v>27</v>
      </c>
      <c r="C3743" s="64">
        <v>44955</v>
      </c>
      <c r="D3743" s="62">
        <v>237</v>
      </c>
      <c r="E3743" s="62">
        <v>26051.8</v>
      </c>
      <c r="F3743" s="62">
        <v>0</v>
      </c>
      <c r="G3743" s="62">
        <v>0</v>
      </c>
      <c r="H3743" s="62">
        <v>0</v>
      </c>
      <c r="I3743" s="64">
        <v>44955</v>
      </c>
      <c r="J3743" s="62">
        <v>2023</v>
      </c>
      <c r="K3743">
        <f t="shared" si="422"/>
        <v>1</v>
      </c>
      <c r="L3743">
        <f t="shared" si="423"/>
        <v>29</v>
      </c>
      <c r="M3743">
        <f t="shared" si="424"/>
        <v>2023</v>
      </c>
      <c r="N3743">
        <f t="shared" si="425"/>
        <v>2023</v>
      </c>
      <c r="O3743">
        <f t="shared" si="426"/>
        <v>470.08949999999999</v>
      </c>
      <c r="P3743">
        <f t="shared" si="427"/>
        <v>470.08949999999999</v>
      </c>
      <c r="Q3743">
        <f t="shared" si="428"/>
        <v>0</v>
      </c>
    </row>
    <row r="3744" spans="1:17" x14ac:dyDescent="0.3">
      <c r="A3744" s="62">
        <v>13086530</v>
      </c>
      <c r="B3744" s="63" t="s">
        <v>27</v>
      </c>
      <c r="C3744" s="64">
        <v>44956</v>
      </c>
      <c r="D3744" s="62">
        <v>232</v>
      </c>
      <c r="E3744" s="62">
        <v>26512.2</v>
      </c>
      <c r="F3744" s="62">
        <v>0</v>
      </c>
      <c r="G3744" s="62">
        <v>0</v>
      </c>
      <c r="H3744" s="62">
        <v>0</v>
      </c>
      <c r="I3744" s="64">
        <v>44956</v>
      </c>
      <c r="J3744" s="62">
        <v>2023</v>
      </c>
      <c r="K3744">
        <f t="shared" si="422"/>
        <v>1</v>
      </c>
      <c r="L3744">
        <f t="shared" si="423"/>
        <v>30</v>
      </c>
      <c r="M3744">
        <f t="shared" si="424"/>
        <v>2023</v>
      </c>
      <c r="N3744">
        <f t="shared" si="425"/>
        <v>2023</v>
      </c>
      <c r="O3744">
        <f t="shared" si="426"/>
        <v>460.17200000000003</v>
      </c>
      <c r="P3744">
        <f t="shared" si="427"/>
        <v>460.17200000000003</v>
      </c>
      <c r="Q3744">
        <f t="shared" si="428"/>
        <v>0</v>
      </c>
    </row>
    <row r="3745" spans="1:17" x14ac:dyDescent="0.3">
      <c r="A3745" s="62">
        <v>13086530</v>
      </c>
      <c r="B3745" s="63" t="s">
        <v>27</v>
      </c>
      <c r="C3745" s="64">
        <v>44957</v>
      </c>
      <c r="D3745" s="62">
        <v>229</v>
      </c>
      <c r="E3745" s="62">
        <v>26966.3</v>
      </c>
      <c r="F3745" s="62">
        <v>0</v>
      </c>
      <c r="G3745" s="62">
        <v>0</v>
      </c>
      <c r="H3745" s="62">
        <v>0</v>
      </c>
      <c r="I3745" s="64">
        <v>44957</v>
      </c>
      <c r="J3745" s="62">
        <v>2023</v>
      </c>
      <c r="K3745">
        <f t="shared" si="422"/>
        <v>1</v>
      </c>
      <c r="L3745">
        <f t="shared" si="423"/>
        <v>31</v>
      </c>
      <c r="M3745">
        <f t="shared" si="424"/>
        <v>2023</v>
      </c>
      <c r="N3745">
        <f t="shared" si="425"/>
        <v>2023</v>
      </c>
      <c r="O3745">
        <f t="shared" si="426"/>
        <v>454.22149999999999</v>
      </c>
      <c r="P3745">
        <f t="shared" si="427"/>
        <v>454.22149999999999</v>
      </c>
      <c r="Q3745">
        <f t="shared" si="428"/>
        <v>0</v>
      </c>
    </row>
    <row r="3746" spans="1:17" x14ac:dyDescent="0.3">
      <c r="A3746" s="62">
        <v>13086530</v>
      </c>
      <c r="B3746" s="63" t="s">
        <v>27</v>
      </c>
      <c r="C3746" s="64">
        <v>44958</v>
      </c>
      <c r="D3746" s="62">
        <v>231</v>
      </c>
      <c r="E3746" s="62">
        <v>27424.6</v>
      </c>
      <c r="F3746" s="62">
        <v>0</v>
      </c>
      <c r="G3746" s="62">
        <v>0</v>
      </c>
      <c r="H3746" s="62">
        <v>0</v>
      </c>
      <c r="I3746" s="64">
        <v>44958</v>
      </c>
      <c r="J3746" s="62">
        <v>2023</v>
      </c>
      <c r="K3746">
        <f t="shared" si="422"/>
        <v>2</v>
      </c>
      <c r="L3746">
        <f t="shared" si="423"/>
        <v>1</v>
      </c>
      <c r="M3746">
        <f t="shared" si="424"/>
        <v>2023</v>
      </c>
      <c r="N3746">
        <f t="shared" si="425"/>
        <v>2023</v>
      </c>
      <c r="O3746">
        <f t="shared" si="426"/>
        <v>458.18850000000003</v>
      </c>
      <c r="P3746">
        <f t="shared" si="427"/>
        <v>458.18850000000003</v>
      </c>
      <c r="Q3746">
        <f t="shared" si="428"/>
        <v>0</v>
      </c>
    </row>
    <row r="3747" spans="1:17" x14ac:dyDescent="0.3">
      <c r="A3747" s="62">
        <v>13086530</v>
      </c>
      <c r="B3747" s="63" t="s">
        <v>27</v>
      </c>
      <c r="C3747" s="64">
        <v>44959</v>
      </c>
      <c r="D3747" s="62">
        <v>232</v>
      </c>
      <c r="E3747" s="62">
        <v>27884.9</v>
      </c>
      <c r="F3747" s="62">
        <v>0</v>
      </c>
      <c r="G3747" s="62">
        <v>0</v>
      </c>
      <c r="H3747" s="62">
        <v>0</v>
      </c>
      <c r="I3747" s="64">
        <v>44959</v>
      </c>
      <c r="J3747" s="62">
        <v>2023</v>
      </c>
      <c r="K3747">
        <f t="shared" si="422"/>
        <v>2</v>
      </c>
      <c r="L3747">
        <f t="shared" si="423"/>
        <v>2</v>
      </c>
      <c r="M3747">
        <f t="shared" si="424"/>
        <v>2023</v>
      </c>
      <c r="N3747">
        <f t="shared" si="425"/>
        <v>2023</v>
      </c>
      <c r="O3747">
        <f t="shared" si="426"/>
        <v>460.17200000000003</v>
      </c>
      <c r="P3747">
        <f t="shared" si="427"/>
        <v>460.17200000000003</v>
      </c>
      <c r="Q3747">
        <f t="shared" si="428"/>
        <v>0</v>
      </c>
    </row>
    <row r="3748" spans="1:17" x14ac:dyDescent="0.3">
      <c r="A3748" s="62">
        <v>13086530</v>
      </c>
      <c r="B3748" s="63" t="s">
        <v>27</v>
      </c>
      <c r="C3748" s="64">
        <v>44960</v>
      </c>
      <c r="D3748" s="62">
        <v>231</v>
      </c>
      <c r="E3748" s="62">
        <v>28343.200000000001</v>
      </c>
      <c r="F3748" s="62">
        <v>0</v>
      </c>
      <c r="G3748" s="62">
        <v>0</v>
      </c>
      <c r="H3748" s="62">
        <v>0</v>
      </c>
      <c r="I3748" s="64">
        <v>44960</v>
      </c>
      <c r="J3748" s="62">
        <v>2023</v>
      </c>
      <c r="K3748">
        <f t="shared" si="422"/>
        <v>2</v>
      </c>
      <c r="L3748">
        <f t="shared" si="423"/>
        <v>3</v>
      </c>
      <c r="M3748">
        <f t="shared" si="424"/>
        <v>2023</v>
      </c>
      <c r="N3748">
        <f t="shared" si="425"/>
        <v>2023</v>
      </c>
      <c r="O3748">
        <f t="shared" si="426"/>
        <v>458.18850000000003</v>
      </c>
      <c r="P3748">
        <f t="shared" si="427"/>
        <v>458.18850000000003</v>
      </c>
      <c r="Q3748">
        <f t="shared" si="428"/>
        <v>0</v>
      </c>
    </row>
    <row r="3749" spans="1:17" x14ac:dyDescent="0.3">
      <c r="A3749" s="62">
        <v>13086530</v>
      </c>
      <c r="B3749" s="63" t="s">
        <v>27</v>
      </c>
      <c r="C3749" s="64">
        <v>44961</v>
      </c>
      <c r="D3749" s="62">
        <v>202</v>
      </c>
      <c r="E3749" s="62">
        <v>28743.599999999999</v>
      </c>
      <c r="F3749" s="62">
        <v>0</v>
      </c>
      <c r="G3749" s="62">
        <v>0</v>
      </c>
      <c r="H3749" s="62">
        <v>0</v>
      </c>
      <c r="I3749" s="64">
        <v>44961</v>
      </c>
      <c r="J3749" s="62">
        <v>2023</v>
      </c>
      <c r="K3749">
        <f t="shared" si="422"/>
        <v>2</v>
      </c>
      <c r="L3749">
        <f t="shared" si="423"/>
        <v>4</v>
      </c>
      <c r="M3749">
        <f t="shared" si="424"/>
        <v>2023</v>
      </c>
      <c r="N3749">
        <f t="shared" si="425"/>
        <v>2023</v>
      </c>
      <c r="O3749">
        <f t="shared" si="426"/>
        <v>400.66700000000003</v>
      </c>
      <c r="P3749">
        <f t="shared" si="427"/>
        <v>400.66700000000003</v>
      </c>
      <c r="Q3749">
        <f t="shared" si="428"/>
        <v>0</v>
      </c>
    </row>
    <row r="3750" spans="1:17" x14ac:dyDescent="0.3">
      <c r="A3750" s="62">
        <v>13086530</v>
      </c>
      <c r="B3750" s="63" t="s">
        <v>27</v>
      </c>
      <c r="C3750" s="64">
        <v>44962</v>
      </c>
      <c r="D3750" s="62">
        <v>168</v>
      </c>
      <c r="E3750" s="62">
        <v>29077.5</v>
      </c>
      <c r="F3750" s="62">
        <v>0</v>
      </c>
      <c r="G3750" s="62">
        <v>0</v>
      </c>
      <c r="H3750" s="62">
        <v>0</v>
      </c>
      <c r="I3750" s="64">
        <v>44962</v>
      </c>
      <c r="J3750" s="62">
        <v>2023</v>
      </c>
      <c r="K3750">
        <f t="shared" si="422"/>
        <v>2</v>
      </c>
      <c r="L3750">
        <f t="shared" si="423"/>
        <v>5</v>
      </c>
      <c r="M3750">
        <f t="shared" si="424"/>
        <v>2023</v>
      </c>
      <c r="N3750">
        <f t="shared" si="425"/>
        <v>2023</v>
      </c>
      <c r="O3750">
        <f t="shared" si="426"/>
        <v>333.22800000000001</v>
      </c>
      <c r="P3750">
        <f t="shared" si="427"/>
        <v>333.22800000000001</v>
      </c>
      <c r="Q3750">
        <f t="shared" si="428"/>
        <v>0</v>
      </c>
    </row>
    <row r="3751" spans="1:17" x14ac:dyDescent="0.3">
      <c r="A3751" s="62">
        <v>13086530</v>
      </c>
      <c r="B3751" s="63" t="s">
        <v>27</v>
      </c>
      <c r="C3751" s="64">
        <v>44963</v>
      </c>
      <c r="D3751" s="62">
        <v>164</v>
      </c>
      <c r="E3751" s="62">
        <v>29403.1</v>
      </c>
      <c r="F3751" s="62">
        <v>0</v>
      </c>
      <c r="G3751" s="62">
        <v>0</v>
      </c>
      <c r="H3751" s="62">
        <v>0</v>
      </c>
      <c r="I3751" s="64">
        <v>44963</v>
      </c>
      <c r="J3751" s="62">
        <v>2023</v>
      </c>
      <c r="K3751">
        <f t="shared" si="422"/>
        <v>2</v>
      </c>
      <c r="L3751">
        <f t="shared" si="423"/>
        <v>6</v>
      </c>
      <c r="M3751">
        <f t="shared" si="424"/>
        <v>2023</v>
      </c>
      <c r="N3751">
        <f t="shared" si="425"/>
        <v>2023</v>
      </c>
      <c r="O3751">
        <f t="shared" si="426"/>
        <v>325.29399999999998</v>
      </c>
      <c r="P3751">
        <f t="shared" si="427"/>
        <v>325.29399999999998</v>
      </c>
      <c r="Q3751">
        <f t="shared" si="428"/>
        <v>0</v>
      </c>
    </row>
    <row r="3752" spans="1:17" x14ac:dyDescent="0.3">
      <c r="A3752" s="62">
        <v>13086530</v>
      </c>
      <c r="B3752" s="63" t="s">
        <v>27</v>
      </c>
      <c r="C3752" s="64">
        <v>44964</v>
      </c>
      <c r="D3752" s="62">
        <v>168</v>
      </c>
      <c r="E3752" s="62">
        <v>29737.1</v>
      </c>
      <c r="F3752" s="62">
        <v>0</v>
      </c>
      <c r="G3752" s="62">
        <v>0</v>
      </c>
      <c r="H3752" s="62">
        <v>0</v>
      </c>
      <c r="I3752" s="64">
        <v>44964</v>
      </c>
      <c r="J3752" s="62">
        <v>2023</v>
      </c>
      <c r="K3752">
        <f t="shared" si="422"/>
        <v>2</v>
      </c>
      <c r="L3752">
        <f t="shared" si="423"/>
        <v>7</v>
      </c>
      <c r="M3752">
        <f t="shared" si="424"/>
        <v>2023</v>
      </c>
      <c r="N3752">
        <f t="shared" si="425"/>
        <v>2023</v>
      </c>
      <c r="O3752">
        <f t="shared" si="426"/>
        <v>333.22800000000001</v>
      </c>
      <c r="P3752">
        <f t="shared" si="427"/>
        <v>333.22800000000001</v>
      </c>
      <c r="Q3752">
        <f t="shared" si="428"/>
        <v>0</v>
      </c>
    </row>
    <row r="3753" spans="1:17" x14ac:dyDescent="0.3">
      <c r="A3753" s="62">
        <v>13086530</v>
      </c>
      <c r="B3753" s="63" t="s">
        <v>27</v>
      </c>
      <c r="C3753" s="64">
        <v>44965</v>
      </c>
      <c r="D3753" s="62">
        <v>167</v>
      </c>
      <c r="E3753" s="62">
        <v>30067.7</v>
      </c>
      <c r="F3753" s="62">
        <v>0</v>
      </c>
      <c r="G3753" s="62">
        <v>0</v>
      </c>
      <c r="H3753" s="62">
        <v>0</v>
      </c>
      <c r="I3753" s="64">
        <v>44965</v>
      </c>
      <c r="J3753" s="62">
        <v>2023</v>
      </c>
      <c r="K3753">
        <f t="shared" si="422"/>
        <v>2</v>
      </c>
      <c r="L3753">
        <f t="shared" si="423"/>
        <v>8</v>
      </c>
      <c r="M3753">
        <f t="shared" si="424"/>
        <v>2023</v>
      </c>
      <c r="N3753">
        <f t="shared" si="425"/>
        <v>2023</v>
      </c>
      <c r="O3753">
        <f t="shared" si="426"/>
        <v>331.24450000000002</v>
      </c>
      <c r="P3753">
        <f t="shared" si="427"/>
        <v>331.24450000000002</v>
      </c>
      <c r="Q3753">
        <f t="shared" si="428"/>
        <v>0</v>
      </c>
    </row>
    <row r="3754" spans="1:17" x14ac:dyDescent="0.3">
      <c r="A3754" s="62">
        <v>13086530</v>
      </c>
      <c r="B3754" s="63" t="s">
        <v>27</v>
      </c>
      <c r="C3754" s="64">
        <v>44966</v>
      </c>
      <c r="D3754" s="62">
        <v>169</v>
      </c>
      <c r="E3754" s="62">
        <v>30403.3</v>
      </c>
      <c r="F3754" s="62">
        <v>0</v>
      </c>
      <c r="G3754" s="62">
        <v>0</v>
      </c>
      <c r="H3754" s="62">
        <v>0</v>
      </c>
      <c r="I3754" s="64">
        <v>44966</v>
      </c>
      <c r="J3754" s="62">
        <v>2023</v>
      </c>
      <c r="K3754">
        <f t="shared" si="422"/>
        <v>2</v>
      </c>
      <c r="L3754">
        <f t="shared" si="423"/>
        <v>9</v>
      </c>
      <c r="M3754">
        <f t="shared" si="424"/>
        <v>2023</v>
      </c>
      <c r="N3754">
        <f t="shared" si="425"/>
        <v>2023</v>
      </c>
      <c r="O3754">
        <f t="shared" si="426"/>
        <v>335.2115</v>
      </c>
      <c r="P3754">
        <f t="shared" si="427"/>
        <v>335.2115</v>
      </c>
      <c r="Q3754">
        <f t="shared" si="428"/>
        <v>0</v>
      </c>
    </row>
    <row r="3755" spans="1:17" x14ac:dyDescent="0.3">
      <c r="A3755" s="62">
        <v>13086530</v>
      </c>
      <c r="B3755" s="63" t="s">
        <v>27</v>
      </c>
      <c r="C3755" s="64">
        <v>44967</v>
      </c>
      <c r="D3755" s="62">
        <v>177</v>
      </c>
      <c r="E3755" s="62">
        <v>30754.400000000001</v>
      </c>
      <c r="F3755" s="62">
        <v>0</v>
      </c>
      <c r="G3755" s="62">
        <v>0</v>
      </c>
      <c r="H3755" s="62">
        <v>0</v>
      </c>
      <c r="I3755" s="64">
        <v>44967</v>
      </c>
      <c r="J3755" s="62">
        <v>2023</v>
      </c>
      <c r="K3755">
        <f t="shared" si="422"/>
        <v>2</v>
      </c>
      <c r="L3755">
        <f t="shared" si="423"/>
        <v>10</v>
      </c>
      <c r="M3755">
        <f t="shared" si="424"/>
        <v>2023</v>
      </c>
      <c r="N3755">
        <f t="shared" si="425"/>
        <v>2023</v>
      </c>
      <c r="O3755">
        <f t="shared" si="426"/>
        <v>351.0795</v>
      </c>
      <c r="P3755">
        <f t="shared" si="427"/>
        <v>351.0795</v>
      </c>
      <c r="Q3755">
        <f t="shared" si="428"/>
        <v>0</v>
      </c>
    </row>
    <row r="3756" spans="1:17" x14ac:dyDescent="0.3">
      <c r="A3756" s="62">
        <v>13086530</v>
      </c>
      <c r="B3756" s="63" t="s">
        <v>27</v>
      </c>
      <c r="C3756" s="64">
        <v>44968</v>
      </c>
      <c r="D3756" s="62">
        <v>170</v>
      </c>
      <c r="E3756" s="62">
        <v>31091.8</v>
      </c>
      <c r="F3756" s="62">
        <v>0</v>
      </c>
      <c r="G3756" s="62">
        <v>0</v>
      </c>
      <c r="H3756" s="62">
        <v>0</v>
      </c>
      <c r="I3756" s="64">
        <v>44968</v>
      </c>
      <c r="J3756" s="62">
        <v>2023</v>
      </c>
      <c r="K3756">
        <f t="shared" si="422"/>
        <v>2</v>
      </c>
      <c r="L3756">
        <f t="shared" si="423"/>
        <v>11</v>
      </c>
      <c r="M3756">
        <f t="shared" si="424"/>
        <v>2023</v>
      </c>
      <c r="N3756">
        <f t="shared" si="425"/>
        <v>2023</v>
      </c>
      <c r="O3756">
        <f t="shared" si="426"/>
        <v>337.19499999999999</v>
      </c>
      <c r="P3756">
        <f t="shared" si="427"/>
        <v>337.19499999999999</v>
      </c>
      <c r="Q3756">
        <f t="shared" si="428"/>
        <v>0</v>
      </c>
    </row>
    <row r="3757" spans="1:17" x14ac:dyDescent="0.3">
      <c r="A3757" s="62">
        <v>13086530</v>
      </c>
      <c r="B3757" s="63" t="s">
        <v>27</v>
      </c>
      <c r="C3757" s="64">
        <v>44969</v>
      </c>
      <c r="D3757" s="62">
        <v>168</v>
      </c>
      <c r="E3757" s="62">
        <v>31425.7</v>
      </c>
      <c r="F3757" s="62">
        <v>0</v>
      </c>
      <c r="G3757" s="62">
        <v>0</v>
      </c>
      <c r="H3757" s="62">
        <v>0</v>
      </c>
      <c r="I3757" s="64">
        <v>44969</v>
      </c>
      <c r="J3757" s="62">
        <v>2023</v>
      </c>
      <c r="K3757">
        <f t="shared" si="422"/>
        <v>2</v>
      </c>
      <c r="L3757">
        <f t="shared" si="423"/>
        <v>12</v>
      </c>
      <c r="M3757">
        <f t="shared" si="424"/>
        <v>2023</v>
      </c>
      <c r="N3757">
        <f t="shared" si="425"/>
        <v>2023</v>
      </c>
      <c r="O3757">
        <f t="shared" si="426"/>
        <v>333.22800000000001</v>
      </c>
      <c r="P3757">
        <f t="shared" si="427"/>
        <v>333.22800000000001</v>
      </c>
      <c r="Q3757">
        <f t="shared" si="428"/>
        <v>0</v>
      </c>
    </row>
    <row r="3758" spans="1:17" x14ac:dyDescent="0.3">
      <c r="A3758" s="62">
        <v>13086530</v>
      </c>
      <c r="B3758" s="63" t="s">
        <v>27</v>
      </c>
      <c r="C3758" s="64">
        <v>44970</v>
      </c>
      <c r="D3758" s="62">
        <v>192</v>
      </c>
      <c r="E3758" s="62">
        <v>31807.3</v>
      </c>
      <c r="F3758" s="62">
        <v>0</v>
      </c>
      <c r="G3758" s="62">
        <v>0</v>
      </c>
      <c r="H3758" s="62">
        <v>0</v>
      </c>
      <c r="I3758" s="64">
        <v>44970</v>
      </c>
      <c r="J3758" s="62">
        <v>2023</v>
      </c>
      <c r="K3758">
        <f t="shared" si="422"/>
        <v>2</v>
      </c>
      <c r="L3758">
        <f t="shared" si="423"/>
        <v>13</v>
      </c>
      <c r="M3758">
        <f t="shared" si="424"/>
        <v>2023</v>
      </c>
      <c r="N3758">
        <f t="shared" si="425"/>
        <v>2023</v>
      </c>
      <c r="O3758">
        <f t="shared" si="426"/>
        <v>380.83199999999999</v>
      </c>
      <c r="P3758">
        <f t="shared" si="427"/>
        <v>380.83199999999999</v>
      </c>
      <c r="Q3758">
        <f t="shared" si="428"/>
        <v>0</v>
      </c>
    </row>
    <row r="3759" spans="1:17" x14ac:dyDescent="0.3">
      <c r="A3759" s="62">
        <v>13086530</v>
      </c>
      <c r="B3759" s="63" t="s">
        <v>27</v>
      </c>
      <c r="C3759" s="64">
        <v>44971</v>
      </c>
      <c r="D3759" s="62">
        <v>239</v>
      </c>
      <c r="E3759" s="62">
        <v>32280.3</v>
      </c>
      <c r="F3759" s="62">
        <v>0</v>
      </c>
      <c r="G3759" s="62">
        <v>0</v>
      </c>
      <c r="H3759" s="62">
        <v>0</v>
      </c>
      <c r="I3759" s="64">
        <v>44971</v>
      </c>
      <c r="J3759" s="62">
        <v>2023</v>
      </c>
      <c r="K3759">
        <f t="shared" si="422"/>
        <v>2</v>
      </c>
      <c r="L3759">
        <f t="shared" si="423"/>
        <v>14</v>
      </c>
      <c r="M3759">
        <f t="shared" si="424"/>
        <v>2023</v>
      </c>
      <c r="N3759">
        <f t="shared" si="425"/>
        <v>2023</v>
      </c>
      <c r="O3759">
        <f t="shared" si="426"/>
        <v>474.05650000000003</v>
      </c>
      <c r="P3759">
        <f t="shared" si="427"/>
        <v>474.05650000000003</v>
      </c>
      <c r="Q3759">
        <f t="shared" si="428"/>
        <v>0</v>
      </c>
    </row>
    <row r="3760" spans="1:17" x14ac:dyDescent="0.3">
      <c r="A3760" s="62">
        <v>13086530</v>
      </c>
      <c r="B3760" s="63" t="s">
        <v>27</v>
      </c>
      <c r="C3760" s="64">
        <v>44972</v>
      </c>
      <c r="D3760" s="62">
        <v>298</v>
      </c>
      <c r="E3760" s="62">
        <v>32871.599999999999</v>
      </c>
      <c r="F3760" s="62">
        <v>0</v>
      </c>
      <c r="G3760" s="62">
        <v>0</v>
      </c>
      <c r="H3760" s="62">
        <v>0</v>
      </c>
      <c r="I3760" s="64">
        <v>44972</v>
      </c>
      <c r="J3760" s="62">
        <v>2023</v>
      </c>
      <c r="K3760">
        <f t="shared" si="422"/>
        <v>2</v>
      </c>
      <c r="L3760">
        <f t="shared" si="423"/>
        <v>15</v>
      </c>
      <c r="M3760">
        <f t="shared" si="424"/>
        <v>2023</v>
      </c>
      <c r="N3760">
        <f t="shared" si="425"/>
        <v>2023</v>
      </c>
      <c r="O3760">
        <f t="shared" si="426"/>
        <v>591.08299999999997</v>
      </c>
      <c r="P3760">
        <f t="shared" si="427"/>
        <v>591.08299999999997</v>
      </c>
      <c r="Q3760">
        <f t="shared" si="428"/>
        <v>0</v>
      </c>
    </row>
    <row r="3761" spans="1:17" x14ac:dyDescent="0.3">
      <c r="A3761" s="62">
        <v>13086530</v>
      </c>
      <c r="B3761" s="63" t="s">
        <v>27</v>
      </c>
      <c r="C3761" s="64">
        <v>44973</v>
      </c>
      <c r="D3761" s="62">
        <v>336</v>
      </c>
      <c r="E3761" s="62">
        <v>33538</v>
      </c>
      <c r="F3761" s="62">
        <v>0</v>
      </c>
      <c r="G3761" s="62">
        <v>0</v>
      </c>
      <c r="H3761" s="62">
        <v>0</v>
      </c>
      <c r="I3761" s="64">
        <v>44973</v>
      </c>
      <c r="J3761" s="62">
        <v>2023</v>
      </c>
      <c r="K3761">
        <f t="shared" si="422"/>
        <v>2</v>
      </c>
      <c r="L3761">
        <f t="shared" si="423"/>
        <v>16</v>
      </c>
      <c r="M3761">
        <f t="shared" si="424"/>
        <v>2023</v>
      </c>
      <c r="N3761">
        <f t="shared" si="425"/>
        <v>2023</v>
      </c>
      <c r="O3761">
        <f t="shared" si="426"/>
        <v>666.45600000000002</v>
      </c>
      <c r="P3761">
        <f t="shared" si="427"/>
        <v>666.45600000000002</v>
      </c>
      <c r="Q3761">
        <f t="shared" si="428"/>
        <v>0</v>
      </c>
    </row>
    <row r="3762" spans="1:17" x14ac:dyDescent="0.3">
      <c r="A3762" s="62">
        <v>13086530</v>
      </c>
      <c r="B3762" s="63" t="s">
        <v>27</v>
      </c>
      <c r="C3762" s="64">
        <v>44974</v>
      </c>
      <c r="D3762" s="62">
        <v>336</v>
      </c>
      <c r="E3762" s="62">
        <v>34204.400000000001</v>
      </c>
      <c r="F3762" s="62">
        <v>0</v>
      </c>
      <c r="G3762" s="62">
        <v>0</v>
      </c>
      <c r="H3762" s="62">
        <v>0</v>
      </c>
      <c r="I3762" s="64">
        <v>44974</v>
      </c>
      <c r="J3762" s="62">
        <v>2023</v>
      </c>
      <c r="K3762">
        <f t="shared" si="422"/>
        <v>2</v>
      </c>
      <c r="L3762">
        <f t="shared" si="423"/>
        <v>17</v>
      </c>
      <c r="M3762">
        <f t="shared" si="424"/>
        <v>2023</v>
      </c>
      <c r="N3762">
        <f t="shared" si="425"/>
        <v>2023</v>
      </c>
      <c r="O3762">
        <f t="shared" si="426"/>
        <v>666.45600000000002</v>
      </c>
      <c r="P3762">
        <f t="shared" si="427"/>
        <v>666.45600000000002</v>
      </c>
      <c r="Q3762">
        <f t="shared" si="428"/>
        <v>0</v>
      </c>
    </row>
    <row r="3763" spans="1:17" x14ac:dyDescent="0.3">
      <c r="A3763" s="62">
        <v>13086530</v>
      </c>
      <c r="B3763" s="63" t="s">
        <v>27</v>
      </c>
      <c r="C3763" s="64">
        <v>44975</v>
      </c>
      <c r="D3763" s="62">
        <v>336</v>
      </c>
      <c r="E3763" s="62">
        <v>34870.9</v>
      </c>
      <c r="F3763" s="62">
        <v>0</v>
      </c>
      <c r="G3763" s="62">
        <v>0</v>
      </c>
      <c r="H3763" s="62">
        <v>0</v>
      </c>
      <c r="I3763" s="64">
        <v>44975</v>
      </c>
      <c r="J3763" s="62">
        <v>2023</v>
      </c>
      <c r="K3763">
        <f t="shared" si="422"/>
        <v>2</v>
      </c>
      <c r="L3763">
        <f t="shared" si="423"/>
        <v>18</v>
      </c>
      <c r="M3763">
        <f t="shared" si="424"/>
        <v>2023</v>
      </c>
      <c r="N3763">
        <f t="shared" si="425"/>
        <v>2023</v>
      </c>
      <c r="O3763">
        <f t="shared" si="426"/>
        <v>666.45600000000002</v>
      </c>
      <c r="P3763">
        <f t="shared" si="427"/>
        <v>666.45600000000002</v>
      </c>
      <c r="Q3763">
        <f t="shared" si="428"/>
        <v>0</v>
      </c>
    </row>
    <row r="3764" spans="1:17" x14ac:dyDescent="0.3">
      <c r="A3764" s="62">
        <v>13086530</v>
      </c>
      <c r="B3764" s="63" t="s">
        <v>27</v>
      </c>
      <c r="C3764" s="64">
        <v>44976</v>
      </c>
      <c r="D3764" s="62">
        <v>337</v>
      </c>
      <c r="E3764" s="62">
        <v>35539.9</v>
      </c>
      <c r="F3764" s="62">
        <v>0</v>
      </c>
      <c r="G3764" s="62">
        <v>0</v>
      </c>
      <c r="H3764" s="62">
        <v>0</v>
      </c>
      <c r="I3764" s="64">
        <v>44976</v>
      </c>
      <c r="J3764" s="62">
        <v>2023</v>
      </c>
      <c r="K3764">
        <f t="shared" si="422"/>
        <v>2</v>
      </c>
      <c r="L3764">
        <f t="shared" si="423"/>
        <v>19</v>
      </c>
      <c r="M3764">
        <f t="shared" si="424"/>
        <v>2023</v>
      </c>
      <c r="N3764">
        <f t="shared" si="425"/>
        <v>2023</v>
      </c>
      <c r="O3764">
        <f t="shared" si="426"/>
        <v>668.43950000000007</v>
      </c>
      <c r="P3764">
        <f t="shared" si="427"/>
        <v>668.43950000000007</v>
      </c>
      <c r="Q3764">
        <f t="shared" si="428"/>
        <v>0</v>
      </c>
    </row>
    <row r="3765" spans="1:17" x14ac:dyDescent="0.3">
      <c r="A3765" s="62">
        <v>13086530</v>
      </c>
      <c r="B3765" s="63" t="s">
        <v>27</v>
      </c>
      <c r="C3765" s="64">
        <v>44977</v>
      </c>
      <c r="D3765" s="62">
        <v>336</v>
      </c>
      <c r="E3765" s="62">
        <v>36206.300000000003</v>
      </c>
      <c r="F3765" s="62">
        <v>0</v>
      </c>
      <c r="G3765" s="62">
        <v>0</v>
      </c>
      <c r="H3765" s="62">
        <v>0</v>
      </c>
      <c r="I3765" s="64">
        <v>44977</v>
      </c>
      <c r="J3765" s="62">
        <v>2023</v>
      </c>
      <c r="K3765">
        <f t="shared" si="422"/>
        <v>2</v>
      </c>
      <c r="L3765">
        <f t="shared" si="423"/>
        <v>20</v>
      </c>
      <c r="M3765">
        <f t="shared" si="424"/>
        <v>2023</v>
      </c>
      <c r="N3765">
        <f t="shared" si="425"/>
        <v>2023</v>
      </c>
      <c r="O3765">
        <f t="shared" si="426"/>
        <v>666.45600000000002</v>
      </c>
      <c r="P3765">
        <f t="shared" si="427"/>
        <v>666.45600000000002</v>
      </c>
      <c r="Q3765">
        <f t="shared" si="428"/>
        <v>0</v>
      </c>
    </row>
    <row r="3766" spans="1:17" x14ac:dyDescent="0.3">
      <c r="A3766" s="62">
        <v>13086530</v>
      </c>
      <c r="B3766" s="63" t="s">
        <v>27</v>
      </c>
      <c r="C3766" s="64">
        <v>44978</v>
      </c>
      <c r="D3766" s="62">
        <v>337</v>
      </c>
      <c r="E3766" s="62">
        <v>36875.300000000003</v>
      </c>
      <c r="F3766" s="62">
        <v>0</v>
      </c>
      <c r="G3766" s="62">
        <v>0</v>
      </c>
      <c r="H3766" s="62">
        <v>0</v>
      </c>
      <c r="I3766" s="64">
        <v>44978</v>
      </c>
      <c r="J3766" s="62">
        <v>2023</v>
      </c>
      <c r="K3766">
        <f t="shared" si="422"/>
        <v>2</v>
      </c>
      <c r="L3766">
        <f t="shared" si="423"/>
        <v>21</v>
      </c>
      <c r="M3766">
        <f t="shared" si="424"/>
        <v>2023</v>
      </c>
      <c r="N3766">
        <f t="shared" si="425"/>
        <v>2023</v>
      </c>
      <c r="O3766">
        <f t="shared" si="426"/>
        <v>668.43950000000007</v>
      </c>
      <c r="P3766">
        <f t="shared" si="427"/>
        <v>668.43950000000007</v>
      </c>
      <c r="Q3766">
        <f t="shared" si="428"/>
        <v>0</v>
      </c>
    </row>
    <row r="3767" spans="1:17" x14ac:dyDescent="0.3">
      <c r="A3767" s="62">
        <v>13086530</v>
      </c>
      <c r="B3767" s="63" t="s">
        <v>27</v>
      </c>
      <c r="C3767" s="64">
        <v>44979</v>
      </c>
      <c r="D3767" s="62">
        <v>341</v>
      </c>
      <c r="E3767" s="62">
        <v>37552.199999999997</v>
      </c>
      <c r="F3767" s="62">
        <v>0</v>
      </c>
      <c r="G3767" s="62">
        <v>0</v>
      </c>
      <c r="H3767" s="62">
        <v>0</v>
      </c>
      <c r="I3767" s="64">
        <v>44979</v>
      </c>
      <c r="J3767" s="62">
        <v>2023</v>
      </c>
      <c r="K3767">
        <f t="shared" si="422"/>
        <v>2</v>
      </c>
      <c r="L3767">
        <f t="shared" si="423"/>
        <v>22</v>
      </c>
      <c r="M3767">
        <f t="shared" si="424"/>
        <v>2023</v>
      </c>
      <c r="N3767">
        <f t="shared" si="425"/>
        <v>2023</v>
      </c>
      <c r="O3767">
        <f t="shared" si="426"/>
        <v>676.37350000000004</v>
      </c>
      <c r="P3767">
        <f t="shared" si="427"/>
        <v>676.37350000000004</v>
      </c>
      <c r="Q3767">
        <f t="shared" si="428"/>
        <v>0</v>
      </c>
    </row>
    <row r="3768" spans="1:17" x14ac:dyDescent="0.3">
      <c r="A3768" s="62">
        <v>13086530</v>
      </c>
      <c r="B3768" s="63" t="s">
        <v>27</v>
      </c>
      <c r="C3768" s="64">
        <v>44980</v>
      </c>
      <c r="D3768" s="62">
        <v>347</v>
      </c>
      <c r="E3768" s="62">
        <v>38239.5</v>
      </c>
      <c r="F3768" s="62">
        <v>0</v>
      </c>
      <c r="G3768" s="62">
        <v>0</v>
      </c>
      <c r="H3768" s="62">
        <v>0</v>
      </c>
      <c r="I3768" s="64">
        <v>44980</v>
      </c>
      <c r="J3768" s="62">
        <v>2023</v>
      </c>
      <c r="K3768">
        <f t="shared" si="422"/>
        <v>2</v>
      </c>
      <c r="L3768">
        <f t="shared" si="423"/>
        <v>23</v>
      </c>
      <c r="M3768">
        <f t="shared" si="424"/>
        <v>2023</v>
      </c>
      <c r="N3768">
        <f t="shared" si="425"/>
        <v>2023</v>
      </c>
      <c r="O3768">
        <f t="shared" si="426"/>
        <v>688.27449999999999</v>
      </c>
      <c r="P3768">
        <f t="shared" si="427"/>
        <v>688.27449999999999</v>
      </c>
      <c r="Q3768">
        <f t="shared" si="428"/>
        <v>0</v>
      </c>
    </row>
    <row r="3769" spans="1:17" x14ac:dyDescent="0.3">
      <c r="A3769" s="62">
        <v>13086530</v>
      </c>
      <c r="B3769" s="63" t="s">
        <v>27</v>
      </c>
      <c r="C3769" s="64">
        <v>44981</v>
      </c>
      <c r="D3769" s="62">
        <v>341</v>
      </c>
      <c r="E3769" s="62">
        <v>38916.300000000003</v>
      </c>
      <c r="F3769" s="62">
        <v>0</v>
      </c>
      <c r="G3769" s="62">
        <v>0</v>
      </c>
      <c r="H3769" s="62">
        <v>0</v>
      </c>
      <c r="I3769" s="64">
        <v>44981</v>
      </c>
      <c r="J3769" s="62">
        <v>2023</v>
      </c>
      <c r="K3769">
        <f t="shared" si="422"/>
        <v>2</v>
      </c>
      <c r="L3769">
        <f t="shared" si="423"/>
        <v>24</v>
      </c>
      <c r="M3769">
        <f t="shared" si="424"/>
        <v>2023</v>
      </c>
      <c r="N3769">
        <f t="shared" si="425"/>
        <v>2023</v>
      </c>
      <c r="O3769">
        <f t="shared" si="426"/>
        <v>676.37350000000004</v>
      </c>
      <c r="P3769">
        <f t="shared" si="427"/>
        <v>676.37350000000004</v>
      </c>
      <c r="Q3769">
        <f t="shared" si="428"/>
        <v>0</v>
      </c>
    </row>
    <row r="3770" spans="1:17" x14ac:dyDescent="0.3">
      <c r="A3770" s="62">
        <v>13086530</v>
      </c>
      <c r="B3770" s="63" t="s">
        <v>27</v>
      </c>
      <c r="C3770" s="64">
        <v>44982</v>
      </c>
      <c r="D3770" s="62">
        <v>345</v>
      </c>
      <c r="E3770" s="62">
        <v>39601</v>
      </c>
      <c r="F3770" s="62">
        <v>0</v>
      </c>
      <c r="G3770" s="62">
        <v>0</v>
      </c>
      <c r="H3770" s="62">
        <v>0</v>
      </c>
      <c r="I3770" s="64">
        <v>44982</v>
      </c>
      <c r="J3770" s="62">
        <v>2023</v>
      </c>
      <c r="K3770">
        <f t="shared" si="422"/>
        <v>2</v>
      </c>
      <c r="L3770">
        <f t="shared" si="423"/>
        <v>25</v>
      </c>
      <c r="M3770">
        <f t="shared" si="424"/>
        <v>2023</v>
      </c>
      <c r="N3770">
        <f t="shared" si="425"/>
        <v>2023</v>
      </c>
      <c r="O3770">
        <f t="shared" si="426"/>
        <v>684.3075</v>
      </c>
      <c r="P3770">
        <f t="shared" si="427"/>
        <v>684.3075</v>
      </c>
      <c r="Q3770">
        <f t="shared" si="428"/>
        <v>0</v>
      </c>
    </row>
    <row r="3771" spans="1:17" x14ac:dyDescent="0.3">
      <c r="A3771" s="62">
        <v>13086530</v>
      </c>
      <c r="B3771" s="63" t="s">
        <v>27</v>
      </c>
      <c r="C3771" s="64">
        <v>44983</v>
      </c>
      <c r="D3771" s="62">
        <v>363</v>
      </c>
      <c r="E3771" s="62">
        <v>40320.199999999997</v>
      </c>
      <c r="F3771" s="62">
        <v>0</v>
      </c>
      <c r="G3771" s="62">
        <v>0</v>
      </c>
      <c r="H3771" s="62">
        <v>0</v>
      </c>
      <c r="I3771" s="64">
        <v>44983</v>
      </c>
      <c r="J3771" s="62">
        <v>2023</v>
      </c>
      <c r="K3771">
        <f t="shared" si="422"/>
        <v>2</v>
      </c>
      <c r="L3771">
        <f t="shared" si="423"/>
        <v>26</v>
      </c>
      <c r="M3771">
        <f t="shared" si="424"/>
        <v>2023</v>
      </c>
      <c r="N3771">
        <f t="shared" si="425"/>
        <v>2023</v>
      </c>
      <c r="O3771">
        <f t="shared" si="426"/>
        <v>720.01049999999998</v>
      </c>
      <c r="P3771">
        <f t="shared" si="427"/>
        <v>720.01049999999998</v>
      </c>
      <c r="Q3771">
        <f t="shared" si="428"/>
        <v>0</v>
      </c>
    </row>
    <row r="3772" spans="1:17" x14ac:dyDescent="0.3">
      <c r="A3772" s="62">
        <v>13086530</v>
      </c>
      <c r="B3772" s="63" t="s">
        <v>27</v>
      </c>
      <c r="C3772" s="64">
        <v>44984</v>
      </c>
      <c r="D3772" s="62">
        <v>386</v>
      </c>
      <c r="E3772" s="62">
        <v>41085.9</v>
      </c>
      <c r="F3772" s="62">
        <v>3.4</v>
      </c>
      <c r="G3772" s="62">
        <v>6.8</v>
      </c>
      <c r="H3772" s="62">
        <v>-6.8</v>
      </c>
      <c r="I3772" s="64">
        <v>44984</v>
      </c>
      <c r="J3772" s="62">
        <v>2023</v>
      </c>
      <c r="K3772">
        <f t="shared" si="422"/>
        <v>2</v>
      </c>
      <c r="L3772">
        <f t="shared" si="423"/>
        <v>27</v>
      </c>
      <c r="M3772">
        <f t="shared" si="424"/>
        <v>2023</v>
      </c>
      <c r="N3772">
        <f t="shared" si="425"/>
        <v>2023</v>
      </c>
      <c r="O3772">
        <f t="shared" si="426"/>
        <v>765.63099999999997</v>
      </c>
      <c r="P3772">
        <f t="shared" si="427"/>
        <v>758.88710000000003</v>
      </c>
      <c r="Q3772">
        <f t="shared" si="428"/>
        <v>6.7439</v>
      </c>
    </row>
    <row r="3773" spans="1:17" x14ac:dyDescent="0.3">
      <c r="A3773" s="62">
        <v>13086530</v>
      </c>
      <c r="B3773" s="63" t="s">
        <v>27</v>
      </c>
      <c r="C3773" s="64">
        <v>44985</v>
      </c>
      <c r="D3773" s="62">
        <v>388</v>
      </c>
      <c r="E3773" s="62">
        <v>41854.400000000001</v>
      </c>
      <c r="F3773" s="62">
        <v>8</v>
      </c>
      <c r="G3773" s="62">
        <v>23</v>
      </c>
      <c r="H3773" s="62">
        <v>-22.7</v>
      </c>
      <c r="I3773" s="64">
        <v>44985</v>
      </c>
      <c r="J3773" s="62">
        <v>2023</v>
      </c>
      <c r="K3773">
        <f t="shared" si="422"/>
        <v>2</v>
      </c>
      <c r="L3773">
        <f t="shared" si="423"/>
        <v>28</v>
      </c>
      <c r="M3773">
        <f t="shared" si="424"/>
        <v>2023</v>
      </c>
      <c r="N3773">
        <f t="shared" si="425"/>
        <v>2023</v>
      </c>
      <c r="O3773">
        <f t="shared" si="426"/>
        <v>769.59800000000007</v>
      </c>
      <c r="P3773">
        <f t="shared" si="427"/>
        <v>753.73</v>
      </c>
      <c r="Q3773">
        <f t="shared" si="428"/>
        <v>15.868</v>
      </c>
    </row>
    <row r="3774" spans="1:17" x14ac:dyDescent="0.3">
      <c r="A3774" s="62">
        <v>13086530</v>
      </c>
      <c r="B3774" s="63" t="s">
        <v>27</v>
      </c>
      <c r="C3774" s="64">
        <v>44986</v>
      </c>
      <c r="D3774" s="62">
        <v>388</v>
      </c>
      <c r="E3774" s="62">
        <v>42623</v>
      </c>
      <c r="F3774" s="62">
        <v>4.0999999999999996</v>
      </c>
      <c r="G3774" s="62">
        <v>31</v>
      </c>
      <c r="H3774" s="62">
        <v>-30.9</v>
      </c>
      <c r="I3774" s="64">
        <v>44986</v>
      </c>
      <c r="J3774" s="62">
        <v>2023</v>
      </c>
      <c r="K3774">
        <f t="shared" si="422"/>
        <v>3</v>
      </c>
      <c r="L3774">
        <f t="shared" si="423"/>
        <v>1</v>
      </c>
      <c r="M3774">
        <f t="shared" si="424"/>
        <v>2023</v>
      </c>
      <c r="N3774">
        <f t="shared" si="425"/>
        <v>2023</v>
      </c>
      <c r="O3774">
        <f t="shared" si="426"/>
        <v>769.59800000000007</v>
      </c>
      <c r="P3774">
        <f t="shared" si="427"/>
        <v>761.46564999999998</v>
      </c>
      <c r="Q3774">
        <f t="shared" si="428"/>
        <v>8.1323499999999989</v>
      </c>
    </row>
    <row r="3775" spans="1:17" x14ac:dyDescent="0.3">
      <c r="A3775" s="62">
        <v>13086530</v>
      </c>
      <c r="B3775" s="63" t="s">
        <v>27</v>
      </c>
      <c r="C3775" s="64">
        <v>44987</v>
      </c>
      <c r="D3775" s="62">
        <v>388</v>
      </c>
      <c r="E3775" s="62">
        <v>43391.5</v>
      </c>
      <c r="F3775" s="62">
        <v>1.3</v>
      </c>
      <c r="G3775" s="62">
        <v>33</v>
      </c>
      <c r="H3775" s="62">
        <v>-33.4</v>
      </c>
      <c r="I3775" s="64">
        <v>44987</v>
      </c>
      <c r="J3775" s="62">
        <v>2023</v>
      </c>
      <c r="K3775">
        <f t="shared" si="422"/>
        <v>3</v>
      </c>
      <c r="L3775">
        <f t="shared" si="423"/>
        <v>2</v>
      </c>
      <c r="M3775">
        <f t="shared" si="424"/>
        <v>2023</v>
      </c>
      <c r="N3775">
        <f t="shared" si="425"/>
        <v>2023</v>
      </c>
      <c r="O3775">
        <f t="shared" si="426"/>
        <v>769.59800000000007</v>
      </c>
      <c r="P3775">
        <f t="shared" si="427"/>
        <v>767.01945000000001</v>
      </c>
      <c r="Q3775">
        <f t="shared" si="428"/>
        <v>2.5785500000000003</v>
      </c>
    </row>
    <row r="3776" spans="1:17" x14ac:dyDescent="0.3">
      <c r="A3776" s="62">
        <v>13086530</v>
      </c>
      <c r="B3776" s="63" t="s">
        <v>27</v>
      </c>
      <c r="C3776" s="64">
        <v>44988</v>
      </c>
      <c r="D3776" s="62">
        <v>385</v>
      </c>
      <c r="E3776" s="62">
        <v>44154.5</v>
      </c>
      <c r="F3776" s="62">
        <v>0</v>
      </c>
      <c r="G3776" s="62">
        <v>33</v>
      </c>
      <c r="H3776" s="62">
        <v>-33.4</v>
      </c>
      <c r="I3776" s="64">
        <v>44988</v>
      </c>
      <c r="J3776" s="62">
        <v>2023</v>
      </c>
      <c r="K3776">
        <f t="shared" si="422"/>
        <v>3</v>
      </c>
      <c r="L3776">
        <f t="shared" si="423"/>
        <v>3</v>
      </c>
      <c r="M3776">
        <f t="shared" si="424"/>
        <v>2023</v>
      </c>
      <c r="N3776">
        <f t="shared" si="425"/>
        <v>2023</v>
      </c>
      <c r="O3776">
        <f t="shared" si="426"/>
        <v>763.64750000000004</v>
      </c>
      <c r="P3776">
        <f t="shared" si="427"/>
        <v>763.64750000000004</v>
      </c>
      <c r="Q3776">
        <f t="shared" si="428"/>
        <v>0</v>
      </c>
    </row>
    <row r="3777" spans="1:17" x14ac:dyDescent="0.3">
      <c r="A3777" s="62">
        <v>13086530</v>
      </c>
      <c r="B3777" s="63" t="s">
        <v>27</v>
      </c>
      <c r="C3777" s="64">
        <v>44989</v>
      </c>
      <c r="D3777" s="62">
        <v>389</v>
      </c>
      <c r="E3777" s="62">
        <v>44925.8</v>
      </c>
      <c r="F3777" s="62">
        <v>0</v>
      </c>
      <c r="G3777" s="62">
        <v>33</v>
      </c>
      <c r="H3777" s="62">
        <v>-33.4</v>
      </c>
      <c r="I3777" s="64">
        <v>44989</v>
      </c>
      <c r="J3777" s="62">
        <v>2023</v>
      </c>
      <c r="K3777">
        <f t="shared" si="422"/>
        <v>3</v>
      </c>
      <c r="L3777">
        <f t="shared" si="423"/>
        <v>4</v>
      </c>
      <c r="M3777">
        <f t="shared" si="424"/>
        <v>2023</v>
      </c>
      <c r="N3777">
        <f t="shared" si="425"/>
        <v>2023</v>
      </c>
      <c r="O3777">
        <f t="shared" si="426"/>
        <v>771.58150000000001</v>
      </c>
      <c r="P3777">
        <f t="shared" si="427"/>
        <v>771.58150000000001</v>
      </c>
      <c r="Q3777">
        <f t="shared" si="428"/>
        <v>0</v>
      </c>
    </row>
    <row r="3778" spans="1:17" x14ac:dyDescent="0.3">
      <c r="A3778" s="62">
        <v>13086530</v>
      </c>
      <c r="B3778" s="63" t="s">
        <v>27</v>
      </c>
      <c r="C3778" s="64">
        <v>44990</v>
      </c>
      <c r="D3778" s="62">
        <v>389</v>
      </c>
      <c r="E3778" s="62">
        <v>45697.1</v>
      </c>
      <c r="F3778" s="62">
        <v>0</v>
      </c>
      <c r="G3778" s="62">
        <v>33</v>
      </c>
      <c r="H3778" s="62">
        <v>-33.4</v>
      </c>
      <c r="I3778" s="64">
        <v>44990</v>
      </c>
      <c r="J3778" s="62">
        <v>2023</v>
      </c>
      <c r="K3778">
        <f t="shared" si="422"/>
        <v>3</v>
      </c>
      <c r="L3778">
        <f t="shared" si="423"/>
        <v>5</v>
      </c>
      <c r="M3778">
        <f t="shared" si="424"/>
        <v>2023</v>
      </c>
      <c r="N3778">
        <f t="shared" si="425"/>
        <v>2023</v>
      </c>
      <c r="O3778">
        <f t="shared" si="426"/>
        <v>771.58150000000001</v>
      </c>
      <c r="P3778">
        <f t="shared" si="427"/>
        <v>771.58150000000001</v>
      </c>
      <c r="Q3778">
        <f t="shared" si="428"/>
        <v>0</v>
      </c>
    </row>
    <row r="3779" spans="1:17" x14ac:dyDescent="0.3">
      <c r="A3779" s="62">
        <v>13086530</v>
      </c>
      <c r="B3779" s="63" t="s">
        <v>27</v>
      </c>
      <c r="C3779" s="64">
        <v>44991</v>
      </c>
      <c r="D3779" s="62">
        <v>389</v>
      </c>
      <c r="E3779" s="62">
        <v>46468.5</v>
      </c>
      <c r="F3779" s="62">
        <v>0</v>
      </c>
      <c r="G3779" s="62">
        <v>33</v>
      </c>
      <c r="H3779" s="62">
        <v>-33.4</v>
      </c>
      <c r="I3779" s="64">
        <v>44991</v>
      </c>
      <c r="J3779" s="62">
        <v>2023</v>
      </c>
      <c r="K3779">
        <f t="shared" si="422"/>
        <v>3</v>
      </c>
      <c r="L3779">
        <f t="shared" si="423"/>
        <v>6</v>
      </c>
      <c r="M3779">
        <f t="shared" si="424"/>
        <v>2023</v>
      </c>
      <c r="N3779">
        <f t="shared" si="425"/>
        <v>2023</v>
      </c>
      <c r="O3779">
        <f t="shared" si="426"/>
        <v>771.58150000000001</v>
      </c>
      <c r="P3779">
        <f t="shared" si="427"/>
        <v>771.58150000000001</v>
      </c>
      <c r="Q3779">
        <f t="shared" si="428"/>
        <v>0</v>
      </c>
    </row>
    <row r="3780" spans="1:17" x14ac:dyDescent="0.3">
      <c r="A3780" s="62">
        <v>13086530</v>
      </c>
      <c r="B3780" s="63" t="s">
        <v>27</v>
      </c>
      <c r="C3780" s="64">
        <v>44992</v>
      </c>
      <c r="D3780" s="62">
        <v>389</v>
      </c>
      <c r="E3780" s="62">
        <v>47239.8</v>
      </c>
      <c r="F3780" s="62">
        <v>0</v>
      </c>
      <c r="G3780" s="62">
        <v>33</v>
      </c>
      <c r="H3780" s="62">
        <v>-33.4</v>
      </c>
      <c r="I3780" s="64">
        <v>44992</v>
      </c>
      <c r="J3780" s="62">
        <v>2023</v>
      </c>
      <c r="K3780">
        <f t="shared" si="422"/>
        <v>3</v>
      </c>
      <c r="L3780">
        <f t="shared" si="423"/>
        <v>7</v>
      </c>
      <c r="M3780">
        <f t="shared" si="424"/>
        <v>2023</v>
      </c>
      <c r="N3780">
        <f t="shared" si="425"/>
        <v>2023</v>
      </c>
      <c r="O3780">
        <f t="shared" si="426"/>
        <v>771.58150000000001</v>
      </c>
      <c r="P3780">
        <f t="shared" si="427"/>
        <v>771.58150000000001</v>
      </c>
      <c r="Q3780">
        <f t="shared" si="428"/>
        <v>0</v>
      </c>
    </row>
    <row r="3781" spans="1:17" x14ac:dyDescent="0.3">
      <c r="A3781" s="62">
        <v>13086530</v>
      </c>
      <c r="B3781" s="63" t="s">
        <v>27</v>
      </c>
      <c r="C3781" s="64">
        <v>44993</v>
      </c>
      <c r="D3781" s="62">
        <v>392</v>
      </c>
      <c r="E3781" s="62">
        <v>48016.7</v>
      </c>
      <c r="F3781" s="62">
        <v>0</v>
      </c>
      <c r="G3781" s="62">
        <v>33</v>
      </c>
      <c r="H3781" s="62">
        <v>-33.4</v>
      </c>
      <c r="I3781" s="64">
        <v>44993</v>
      </c>
      <c r="J3781" s="62">
        <v>2023</v>
      </c>
      <c r="K3781">
        <f t="shared" si="422"/>
        <v>3</v>
      </c>
      <c r="L3781">
        <f t="shared" si="423"/>
        <v>8</v>
      </c>
      <c r="M3781">
        <f t="shared" si="424"/>
        <v>2023</v>
      </c>
      <c r="N3781">
        <f t="shared" si="425"/>
        <v>2023</v>
      </c>
      <c r="O3781">
        <f t="shared" si="426"/>
        <v>777.53200000000004</v>
      </c>
      <c r="P3781">
        <f t="shared" si="427"/>
        <v>777.53200000000004</v>
      </c>
      <c r="Q3781">
        <f t="shared" si="428"/>
        <v>0</v>
      </c>
    </row>
    <row r="3782" spans="1:17" x14ac:dyDescent="0.3">
      <c r="A3782" s="62">
        <v>13086530</v>
      </c>
      <c r="B3782" s="63" t="s">
        <v>27</v>
      </c>
      <c r="C3782" s="64">
        <v>44994</v>
      </c>
      <c r="D3782" s="62">
        <v>390</v>
      </c>
      <c r="E3782" s="62">
        <v>48790.8</v>
      </c>
      <c r="F3782" s="62">
        <v>0</v>
      </c>
      <c r="G3782" s="62">
        <v>33</v>
      </c>
      <c r="H3782" s="62">
        <v>-33.4</v>
      </c>
      <c r="I3782" s="64">
        <v>44994</v>
      </c>
      <c r="J3782" s="62">
        <v>2023</v>
      </c>
      <c r="K3782">
        <f t="shared" ref="K3782:K3845" si="429">MONTH(C3782)</f>
        <v>3</v>
      </c>
      <c r="L3782">
        <f t="shared" ref="L3782:L3845" si="430">DAY(C3782)</f>
        <v>9</v>
      </c>
      <c r="M3782">
        <f t="shared" ref="M3782:M3845" si="431">YEAR(C3782)</f>
        <v>2023</v>
      </c>
      <c r="N3782">
        <f t="shared" ref="N3782:N3845" si="432">IF(K3782&gt;10,M3782+1,M3782)</f>
        <v>2023</v>
      </c>
      <c r="O3782">
        <f t="shared" ref="O3782:O3845" si="433">D3782*1.9835</f>
        <v>773.56500000000005</v>
      </c>
      <c r="P3782">
        <f t="shared" ref="P3782:P3845" si="434">(D3782-F3782)*1.9835</f>
        <v>773.56500000000005</v>
      </c>
      <c r="Q3782">
        <f t="shared" ref="Q3782:Q3845" si="435">F3782*1.9835</f>
        <v>0</v>
      </c>
    </row>
    <row r="3783" spans="1:17" x14ac:dyDescent="0.3">
      <c r="A3783" s="62">
        <v>13086530</v>
      </c>
      <c r="B3783" s="63" t="s">
        <v>27</v>
      </c>
      <c r="C3783" s="64">
        <v>44995</v>
      </c>
      <c r="D3783" s="62">
        <v>392</v>
      </c>
      <c r="E3783" s="62">
        <v>49567.7</v>
      </c>
      <c r="F3783" s="62">
        <v>0</v>
      </c>
      <c r="G3783" s="62">
        <v>33</v>
      </c>
      <c r="H3783" s="62">
        <v>-33.4</v>
      </c>
      <c r="I3783" s="64">
        <v>44995</v>
      </c>
      <c r="J3783" s="62">
        <v>2023</v>
      </c>
      <c r="K3783">
        <f t="shared" si="429"/>
        <v>3</v>
      </c>
      <c r="L3783">
        <f t="shared" si="430"/>
        <v>10</v>
      </c>
      <c r="M3783">
        <f t="shared" si="431"/>
        <v>2023</v>
      </c>
      <c r="N3783">
        <f t="shared" si="432"/>
        <v>2023</v>
      </c>
      <c r="O3783">
        <f t="shared" si="433"/>
        <v>777.53200000000004</v>
      </c>
      <c r="P3783">
        <f t="shared" si="434"/>
        <v>777.53200000000004</v>
      </c>
      <c r="Q3783">
        <f t="shared" si="435"/>
        <v>0</v>
      </c>
    </row>
    <row r="3784" spans="1:17" x14ac:dyDescent="0.3">
      <c r="A3784" s="62">
        <v>13086530</v>
      </c>
      <c r="B3784" s="63" t="s">
        <v>27</v>
      </c>
      <c r="C3784" s="64">
        <v>44996</v>
      </c>
      <c r="D3784" s="62">
        <v>397</v>
      </c>
      <c r="E3784" s="62">
        <v>50355.9</v>
      </c>
      <c r="F3784" s="62">
        <v>0</v>
      </c>
      <c r="G3784" s="62">
        <v>33</v>
      </c>
      <c r="H3784" s="62">
        <v>-33.4</v>
      </c>
      <c r="I3784" s="64">
        <v>44996</v>
      </c>
      <c r="J3784" s="62">
        <v>2023</v>
      </c>
      <c r="K3784">
        <f t="shared" si="429"/>
        <v>3</v>
      </c>
      <c r="L3784">
        <f t="shared" si="430"/>
        <v>11</v>
      </c>
      <c r="M3784">
        <f t="shared" si="431"/>
        <v>2023</v>
      </c>
      <c r="N3784">
        <f t="shared" si="432"/>
        <v>2023</v>
      </c>
      <c r="O3784">
        <f t="shared" si="433"/>
        <v>787.44950000000006</v>
      </c>
      <c r="P3784">
        <f t="shared" si="434"/>
        <v>787.44950000000006</v>
      </c>
      <c r="Q3784">
        <f t="shared" si="435"/>
        <v>0</v>
      </c>
    </row>
    <row r="3785" spans="1:17" x14ac:dyDescent="0.3">
      <c r="A3785" s="62">
        <v>13086530</v>
      </c>
      <c r="B3785" s="63" t="s">
        <v>27</v>
      </c>
      <c r="C3785" s="64">
        <v>44997</v>
      </c>
      <c r="D3785" s="62">
        <v>396</v>
      </c>
      <c r="E3785" s="62">
        <v>51141.2</v>
      </c>
      <c r="F3785" s="62">
        <v>0</v>
      </c>
      <c r="G3785" s="62">
        <v>33</v>
      </c>
      <c r="H3785" s="62">
        <v>-33.4</v>
      </c>
      <c r="I3785" s="64">
        <v>44997</v>
      </c>
      <c r="J3785" s="62">
        <v>2023</v>
      </c>
      <c r="K3785">
        <f t="shared" si="429"/>
        <v>3</v>
      </c>
      <c r="L3785">
        <f t="shared" si="430"/>
        <v>12</v>
      </c>
      <c r="M3785">
        <f t="shared" si="431"/>
        <v>2023</v>
      </c>
      <c r="N3785">
        <f t="shared" si="432"/>
        <v>2023</v>
      </c>
      <c r="O3785">
        <f t="shared" si="433"/>
        <v>785.46600000000001</v>
      </c>
      <c r="P3785">
        <f t="shared" si="434"/>
        <v>785.46600000000001</v>
      </c>
      <c r="Q3785">
        <f t="shared" si="435"/>
        <v>0</v>
      </c>
    </row>
    <row r="3786" spans="1:17" x14ac:dyDescent="0.3">
      <c r="A3786" s="62">
        <v>13086530</v>
      </c>
      <c r="B3786" s="63" t="s">
        <v>27</v>
      </c>
      <c r="C3786" s="64">
        <v>44998</v>
      </c>
      <c r="D3786" s="62">
        <v>407</v>
      </c>
      <c r="E3786" s="62">
        <v>51949.3</v>
      </c>
      <c r="F3786" s="62">
        <v>0</v>
      </c>
      <c r="G3786" s="62">
        <v>33</v>
      </c>
      <c r="H3786" s="62">
        <v>-33.4</v>
      </c>
      <c r="I3786" s="64">
        <v>44998</v>
      </c>
      <c r="J3786" s="62">
        <v>2023</v>
      </c>
      <c r="K3786">
        <f t="shared" si="429"/>
        <v>3</v>
      </c>
      <c r="L3786">
        <f t="shared" si="430"/>
        <v>13</v>
      </c>
      <c r="M3786">
        <f t="shared" si="431"/>
        <v>2023</v>
      </c>
      <c r="N3786">
        <f t="shared" si="432"/>
        <v>2023</v>
      </c>
      <c r="O3786">
        <f t="shared" si="433"/>
        <v>807.28449999999998</v>
      </c>
      <c r="P3786">
        <f t="shared" si="434"/>
        <v>807.28449999999998</v>
      </c>
      <c r="Q3786">
        <f t="shared" si="435"/>
        <v>0</v>
      </c>
    </row>
    <row r="3787" spans="1:17" x14ac:dyDescent="0.3">
      <c r="A3787" s="62">
        <v>13086530</v>
      </c>
      <c r="B3787" s="63" t="s">
        <v>27</v>
      </c>
      <c r="C3787" s="64">
        <v>44999</v>
      </c>
      <c r="D3787" s="62">
        <v>434</v>
      </c>
      <c r="E3787" s="62">
        <v>52809.599999999999</v>
      </c>
      <c r="F3787" s="62">
        <v>20</v>
      </c>
      <c r="G3787" s="62">
        <v>73</v>
      </c>
      <c r="H3787" s="62">
        <v>-73.3</v>
      </c>
      <c r="I3787" s="64">
        <v>44999</v>
      </c>
      <c r="J3787" s="62">
        <v>2023</v>
      </c>
      <c r="K3787">
        <f t="shared" si="429"/>
        <v>3</v>
      </c>
      <c r="L3787">
        <f t="shared" si="430"/>
        <v>14</v>
      </c>
      <c r="M3787">
        <f t="shared" si="431"/>
        <v>2023</v>
      </c>
      <c r="N3787">
        <f t="shared" si="432"/>
        <v>2023</v>
      </c>
      <c r="O3787">
        <f t="shared" si="433"/>
        <v>860.83900000000006</v>
      </c>
      <c r="P3787">
        <f t="shared" si="434"/>
        <v>821.16899999999998</v>
      </c>
      <c r="Q3787">
        <f t="shared" si="435"/>
        <v>39.67</v>
      </c>
    </row>
    <row r="3788" spans="1:17" x14ac:dyDescent="0.3">
      <c r="A3788" s="62">
        <v>13086530</v>
      </c>
      <c r="B3788" s="63" t="s">
        <v>27</v>
      </c>
      <c r="C3788" s="64">
        <v>45000</v>
      </c>
      <c r="D3788" s="62">
        <v>422</v>
      </c>
      <c r="E3788" s="62">
        <v>53646.400000000001</v>
      </c>
      <c r="F3788" s="62">
        <v>0</v>
      </c>
      <c r="G3788" s="62">
        <v>73</v>
      </c>
      <c r="H3788" s="62">
        <v>-73.3</v>
      </c>
      <c r="I3788" s="64">
        <v>45000</v>
      </c>
      <c r="J3788" s="62">
        <v>2023</v>
      </c>
      <c r="K3788">
        <f t="shared" si="429"/>
        <v>3</v>
      </c>
      <c r="L3788">
        <f t="shared" si="430"/>
        <v>15</v>
      </c>
      <c r="M3788">
        <f t="shared" si="431"/>
        <v>2023</v>
      </c>
      <c r="N3788">
        <f t="shared" si="432"/>
        <v>2023</v>
      </c>
      <c r="O3788">
        <f t="shared" si="433"/>
        <v>837.03700000000003</v>
      </c>
      <c r="P3788">
        <f t="shared" si="434"/>
        <v>837.03700000000003</v>
      </c>
      <c r="Q3788">
        <f t="shared" si="435"/>
        <v>0</v>
      </c>
    </row>
    <row r="3789" spans="1:17" x14ac:dyDescent="0.3">
      <c r="A3789" s="62">
        <v>13086530</v>
      </c>
      <c r="B3789" s="63" t="s">
        <v>27</v>
      </c>
      <c r="C3789" s="64">
        <v>45001</v>
      </c>
      <c r="D3789" s="62">
        <v>429</v>
      </c>
      <c r="E3789" s="62">
        <v>54497.9</v>
      </c>
      <c r="F3789" s="62">
        <v>0</v>
      </c>
      <c r="G3789" s="62">
        <v>73</v>
      </c>
      <c r="H3789" s="62">
        <v>-73.3</v>
      </c>
      <c r="I3789" s="64">
        <v>45001</v>
      </c>
      <c r="J3789" s="62">
        <v>2023</v>
      </c>
      <c r="K3789">
        <f t="shared" si="429"/>
        <v>3</v>
      </c>
      <c r="L3789">
        <f t="shared" si="430"/>
        <v>16</v>
      </c>
      <c r="M3789">
        <f t="shared" si="431"/>
        <v>2023</v>
      </c>
      <c r="N3789">
        <f t="shared" si="432"/>
        <v>2023</v>
      </c>
      <c r="O3789">
        <f t="shared" si="433"/>
        <v>850.92150000000004</v>
      </c>
      <c r="P3789">
        <f t="shared" si="434"/>
        <v>850.92150000000004</v>
      </c>
      <c r="Q3789">
        <f t="shared" si="435"/>
        <v>0</v>
      </c>
    </row>
    <row r="3790" spans="1:17" x14ac:dyDescent="0.3">
      <c r="A3790" s="62">
        <v>13086530</v>
      </c>
      <c r="B3790" s="63" t="s">
        <v>27</v>
      </c>
      <c r="C3790" s="64">
        <v>45002</v>
      </c>
      <c r="D3790" s="62">
        <v>431</v>
      </c>
      <c r="E3790" s="62">
        <v>55352.3</v>
      </c>
      <c r="F3790" s="62">
        <v>0</v>
      </c>
      <c r="G3790" s="62">
        <v>73</v>
      </c>
      <c r="H3790" s="62">
        <v>-73.3</v>
      </c>
      <c r="I3790" s="64">
        <v>45002</v>
      </c>
      <c r="J3790" s="62">
        <v>2023</v>
      </c>
      <c r="K3790">
        <f t="shared" si="429"/>
        <v>3</v>
      </c>
      <c r="L3790">
        <f t="shared" si="430"/>
        <v>17</v>
      </c>
      <c r="M3790">
        <f t="shared" si="431"/>
        <v>2023</v>
      </c>
      <c r="N3790">
        <f t="shared" si="432"/>
        <v>2023</v>
      </c>
      <c r="O3790">
        <f t="shared" si="433"/>
        <v>854.88850000000002</v>
      </c>
      <c r="P3790">
        <f t="shared" si="434"/>
        <v>854.88850000000002</v>
      </c>
      <c r="Q3790">
        <f t="shared" si="435"/>
        <v>0</v>
      </c>
    </row>
    <row r="3791" spans="1:17" x14ac:dyDescent="0.3">
      <c r="A3791" s="62">
        <v>13086530</v>
      </c>
      <c r="B3791" s="63" t="s">
        <v>27</v>
      </c>
      <c r="C3791" s="64">
        <v>45003</v>
      </c>
      <c r="D3791" s="62">
        <v>434</v>
      </c>
      <c r="E3791" s="62">
        <v>56212.6</v>
      </c>
      <c r="F3791" s="62">
        <v>0</v>
      </c>
      <c r="G3791" s="62">
        <v>73</v>
      </c>
      <c r="H3791" s="62">
        <v>-73.3</v>
      </c>
      <c r="I3791" s="64">
        <v>45003</v>
      </c>
      <c r="J3791" s="62">
        <v>2023</v>
      </c>
      <c r="K3791">
        <f t="shared" si="429"/>
        <v>3</v>
      </c>
      <c r="L3791">
        <f t="shared" si="430"/>
        <v>18</v>
      </c>
      <c r="M3791">
        <f t="shared" si="431"/>
        <v>2023</v>
      </c>
      <c r="N3791">
        <f t="shared" si="432"/>
        <v>2023</v>
      </c>
      <c r="O3791">
        <f t="shared" si="433"/>
        <v>860.83900000000006</v>
      </c>
      <c r="P3791">
        <f t="shared" si="434"/>
        <v>860.83900000000006</v>
      </c>
      <c r="Q3791">
        <f t="shared" si="435"/>
        <v>0</v>
      </c>
    </row>
    <row r="3792" spans="1:17" x14ac:dyDescent="0.3">
      <c r="A3792" s="62">
        <v>13086530</v>
      </c>
      <c r="B3792" s="63" t="s">
        <v>27</v>
      </c>
      <c r="C3792" s="64">
        <v>45004</v>
      </c>
      <c r="D3792" s="62">
        <v>435</v>
      </c>
      <c r="E3792" s="62">
        <v>57075.8</v>
      </c>
      <c r="F3792" s="62">
        <v>0</v>
      </c>
      <c r="G3792" s="62">
        <v>73</v>
      </c>
      <c r="H3792" s="62">
        <v>-73.3</v>
      </c>
      <c r="I3792" s="64">
        <v>45004</v>
      </c>
      <c r="J3792" s="62">
        <v>2023</v>
      </c>
      <c r="K3792">
        <f t="shared" si="429"/>
        <v>3</v>
      </c>
      <c r="L3792">
        <f t="shared" si="430"/>
        <v>19</v>
      </c>
      <c r="M3792">
        <f t="shared" si="431"/>
        <v>2023</v>
      </c>
      <c r="N3792">
        <f t="shared" si="432"/>
        <v>2023</v>
      </c>
      <c r="O3792">
        <f t="shared" si="433"/>
        <v>862.82249999999999</v>
      </c>
      <c r="P3792">
        <f t="shared" si="434"/>
        <v>862.82249999999999</v>
      </c>
      <c r="Q3792">
        <f t="shared" si="435"/>
        <v>0</v>
      </c>
    </row>
    <row r="3793" spans="1:17" x14ac:dyDescent="0.3">
      <c r="A3793" s="62">
        <v>13086530</v>
      </c>
      <c r="B3793" s="63" t="s">
        <v>27</v>
      </c>
      <c r="C3793" s="64">
        <v>45005</v>
      </c>
      <c r="D3793" s="62">
        <v>422</v>
      </c>
      <c r="E3793" s="62">
        <v>57912.7</v>
      </c>
      <c r="F3793" s="62">
        <v>0</v>
      </c>
      <c r="G3793" s="62">
        <v>73</v>
      </c>
      <c r="H3793" s="62">
        <v>-73.3</v>
      </c>
      <c r="I3793" s="64">
        <v>45005</v>
      </c>
      <c r="J3793" s="62">
        <v>2023</v>
      </c>
      <c r="K3793">
        <f t="shared" si="429"/>
        <v>3</v>
      </c>
      <c r="L3793">
        <f t="shared" si="430"/>
        <v>20</v>
      </c>
      <c r="M3793">
        <f t="shared" si="431"/>
        <v>2023</v>
      </c>
      <c r="N3793">
        <f t="shared" si="432"/>
        <v>2023</v>
      </c>
      <c r="O3793">
        <f t="shared" si="433"/>
        <v>837.03700000000003</v>
      </c>
      <c r="P3793">
        <f t="shared" si="434"/>
        <v>837.03700000000003</v>
      </c>
      <c r="Q3793">
        <f t="shared" si="435"/>
        <v>0</v>
      </c>
    </row>
    <row r="3794" spans="1:17" x14ac:dyDescent="0.3">
      <c r="A3794" s="62">
        <v>13086530</v>
      </c>
      <c r="B3794" s="63" t="s">
        <v>27</v>
      </c>
      <c r="C3794" s="64">
        <v>45006</v>
      </c>
      <c r="D3794" s="62">
        <v>413</v>
      </c>
      <c r="E3794" s="62">
        <v>58732.2</v>
      </c>
      <c r="F3794" s="62">
        <v>0</v>
      </c>
      <c r="G3794" s="62">
        <v>73</v>
      </c>
      <c r="H3794" s="62">
        <v>-73.3</v>
      </c>
      <c r="I3794" s="64">
        <v>45006</v>
      </c>
      <c r="J3794" s="62">
        <v>2023</v>
      </c>
      <c r="K3794">
        <f t="shared" si="429"/>
        <v>3</v>
      </c>
      <c r="L3794">
        <f t="shared" si="430"/>
        <v>21</v>
      </c>
      <c r="M3794">
        <f t="shared" si="431"/>
        <v>2023</v>
      </c>
      <c r="N3794">
        <f t="shared" si="432"/>
        <v>2023</v>
      </c>
      <c r="O3794">
        <f t="shared" si="433"/>
        <v>819.18550000000005</v>
      </c>
      <c r="P3794">
        <f t="shared" si="434"/>
        <v>819.18550000000005</v>
      </c>
      <c r="Q3794">
        <f t="shared" si="435"/>
        <v>0</v>
      </c>
    </row>
    <row r="3795" spans="1:17" x14ac:dyDescent="0.3">
      <c r="A3795" s="62">
        <v>13086530</v>
      </c>
      <c r="B3795" s="63" t="s">
        <v>27</v>
      </c>
      <c r="C3795" s="64">
        <v>45007</v>
      </c>
      <c r="D3795" s="62">
        <v>415</v>
      </c>
      <c r="E3795" s="62">
        <v>59554.6</v>
      </c>
      <c r="F3795" s="62">
        <v>0</v>
      </c>
      <c r="G3795" s="62">
        <v>73</v>
      </c>
      <c r="H3795" s="62">
        <v>-73.3</v>
      </c>
      <c r="I3795" s="64">
        <v>45007</v>
      </c>
      <c r="J3795" s="62">
        <v>2023</v>
      </c>
      <c r="K3795">
        <f t="shared" si="429"/>
        <v>3</v>
      </c>
      <c r="L3795">
        <f t="shared" si="430"/>
        <v>22</v>
      </c>
      <c r="M3795">
        <f t="shared" si="431"/>
        <v>2023</v>
      </c>
      <c r="N3795">
        <f t="shared" si="432"/>
        <v>2023</v>
      </c>
      <c r="O3795">
        <f t="shared" si="433"/>
        <v>823.15250000000003</v>
      </c>
      <c r="P3795">
        <f t="shared" si="434"/>
        <v>823.15250000000003</v>
      </c>
      <c r="Q3795">
        <f t="shared" si="435"/>
        <v>0</v>
      </c>
    </row>
    <row r="3796" spans="1:17" x14ac:dyDescent="0.3">
      <c r="A3796" s="62">
        <v>13086530</v>
      </c>
      <c r="B3796" s="63" t="s">
        <v>27</v>
      </c>
      <c r="C3796" s="64">
        <v>45008</v>
      </c>
      <c r="D3796" s="62">
        <v>413</v>
      </c>
      <c r="E3796" s="62">
        <v>60374.1</v>
      </c>
      <c r="F3796" s="62">
        <v>0</v>
      </c>
      <c r="G3796" s="62">
        <v>73</v>
      </c>
      <c r="H3796" s="62">
        <v>-73.3</v>
      </c>
      <c r="I3796" s="64">
        <v>45008</v>
      </c>
      <c r="J3796" s="62">
        <v>2023</v>
      </c>
      <c r="K3796">
        <f t="shared" si="429"/>
        <v>3</v>
      </c>
      <c r="L3796">
        <f t="shared" si="430"/>
        <v>23</v>
      </c>
      <c r="M3796">
        <f t="shared" si="431"/>
        <v>2023</v>
      </c>
      <c r="N3796">
        <f t="shared" si="432"/>
        <v>2023</v>
      </c>
      <c r="O3796">
        <f t="shared" si="433"/>
        <v>819.18550000000005</v>
      </c>
      <c r="P3796">
        <f t="shared" si="434"/>
        <v>819.18550000000005</v>
      </c>
      <c r="Q3796">
        <f t="shared" si="435"/>
        <v>0</v>
      </c>
    </row>
    <row r="3797" spans="1:17" x14ac:dyDescent="0.3">
      <c r="A3797" s="62">
        <v>13086530</v>
      </c>
      <c r="B3797" s="63" t="s">
        <v>27</v>
      </c>
      <c r="C3797" s="64">
        <v>45009</v>
      </c>
      <c r="D3797" s="62">
        <v>405</v>
      </c>
      <c r="E3797" s="62">
        <v>61176.5</v>
      </c>
      <c r="F3797" s="62">
        <v>0</v>
      </c>
      <c r="G3797" s="62">
        <v>73</v>
      </c>
      <c r="H3797" s="62">
        <v>-73.3</v>
      </c>
      <c r="I3797" s="64">
        <v>45009</v>
      </c>
      <c r="J3797" s="62">
        <v>2023</v>
      </c>
      <c r="K3797">
        <f t="shared" si="429"/>
        <v>3</v>
      </c>
      <c r="L3797">
        <f t="shared" si="430"/>
        <v>24</v>
      </c>
      <c r="M3797">
        <f t="shared" si="431"/>
        <v>2023</v>
      </c>
      <c r="N3797">
        <f t="shared" si="432"/>
        <v>2023</v>
      </c>
      <c r="O3797">
        <f t="shared" si="433"/>
        <v>803.3175</v>
      </c>
      <c r="P3797">
        <f t="shared" si="434"/>
        <v>803.3175</v>
      </c>
      <c r="Q3797">
        <f t="shared" si="435"/>
        <v>0</v>
      </c>
    </row>
    <row r="3798" spans="1:17" x14ac:dyDescent="0.3">
      <c r="A3798" s="62">
        <v>13086530</v>
      </c>
      <c r="B3798" s="63" t="s">
        <v>27</v>
      </c>
      <c r="C3798" s="64">
        <v>45010</v>
      </c>
      <c r="D3798" s="62">
        <v>385</v>
      </c>
      <c r="E3798" s="62">
        <v>61939.4</v>
      </c>
      <c r="F3798" s="62">
        <v>0</v>
      </c>
      <c r="G3798" s="62">
        <v>73</v>
      </c>
      <c r="H3798" s="62">
        <v>-73.3</v>
      </c>
      <c r="I3798" s="64">
        <v>45010</v>
      </c>
      <c r="J3798" s="62">
        <v>2023</v>
      </c>
      <c r="K3798">
        <f t="shared" si="429"/>
        <v>3</v>
      </c>
      <c r="L3798">
        <f t="shared" si="430"/>
        <v>25</v>
      </c>
      <c r="M3798">
        <f t="shared" si="431"/>
        <v>2023</v>
      </c>
      <c r="N3798">
        <f t="shared" si="432"/>
        <v>2023</v>
      </c>
      <c r="O3798">
        <f t="shared" si="433"/>
        <v>763.64750000000004</v>
      </c>
      <c r="P3798">
        <f t="shared" si="434"/>
        <v>763.64750000000004</v>
      </c>
      <c r="Q3798">
        <f t="shared" si="435"/>
        <v>0</v>
      </c>
    </row>
    <row r="3799" spans="1:17" x14ac:dyDescent="0.3">
      <c r="A3799" s="62">
        <v>13086530</v>
      </c>
      <c r="B3799" s="63" t="s">
        <v>27</v>
      </c>
      <c r="C3799" s="64">
        <v>45011</v>
      </c>
      <c r="D3799" s="62">
        <v>360</v>
      </c>
      <c r="E3799" s="62">
        <v>62653.3</v>
      </c>
      <c r="F3799" s="62">
        <v>0</v>
      </c>
      <c r="G3799" s="62">
        <v>73</v>
      </c>
      <c r="H3799" s="62">
        <v>-73.3</v>
      </c>
      <c r="I3799" s="64">
        <v>45011</v>
      </c>
      <c r="J3799" s="62">
        <v>2023</v>
      </c>
      <c r="K3799">
        <f t="shared" si="429"/>
        <v>3</v>
      </c>
      <c r="L3799">
        <f t="shared" si="430"/>
        <v>26</v>
      </c>
      <c r="M3799">
        <f t="shared" si="431"/>
        <v>2023</v>
      </c>
      <c r="N3799">
        <f t="shared" si="432"/>
        <v>2023</v>
      </c>
      <c r="O3799">
        <f t="shared" si="433"/>
        <v>714.06000000000006</v>
      </c>
      <c r="P3799">
        <f t="shared" si="434"/>
        <v>714.06000000000006</v>
      </c>
      <c r="Q3799">
        <f t="shared" si="435"/>
        <v>0</v>
      </c>
    </row>
    <row r="3800" spans="1:17" x14ac:dyDescent="0.3">
      <c r="A3800" s="62">
        <v>13086530</v>
      </c>
      <c r="B3800" s="63" t="s">
        <v>27</v>
      </c>
      <c r="C3800" s="64">
        <v>45012</v>
      </c>
      <c r="D3800" s="62">
        <v>336</v>
      </c>
      <c r="E3800" s="62">
        <v>63319.7</v>
      </c>
      <c r="F3800" s="62">
        <v>0</v>
      </c>
      <c r="G3800" s="62">
        <v>73</v>
      </c>
      <c r="H3800" s="62">
        <v>-73.3</v>
      </c>
      <c r="I3800" s="64">
        <v>45012</v>
      </c>
      <c r="J3800" s="62">
        <v>2023</v>
      </c>
      <c r="K3800">
        <f t="shared" si="429"/>
        <v>3</v>
      </c>
      <c r="L3800">
        <f t="shared" si="430"/>
        <v>27</v>
      </c>
      <c r="M3800">
        <f t="shared" si="431"/>
        <v>2023</v>
      </c>
      <c r="N3800">
        <f t="shared" si="432"/>
        <v>2023</v>
      </c>
      <c r="O3800">
        <f t="shared" si="433"/>
        <v>666.45600000000002</v>
      </c>
      <c r="P3800">
        <f t="shared" si="434"/>
        <v>666.45600000000002</v>
      </c>
      <c r="Q3800">
        <f t="shared" si="435"/>
        <v>0</v>
      </c>
    </row>
    <row r="3801" spans="1:17" x14ac:dyDescent="0.3">
      <c r="A3801" s="62">
        <v>13086530</v>
      </c>
      <c r="B3801" s="63" t="s">
        <v>27</v>
      </c>
      <c r="C3801" s="64">
        <v>45013</v>
      </c>
      <c r="D3801" s="62">
        <v>311</v>
      </c>
      <c r="E3801" s="62">
        <v>63935.5</v>
      </c>
      <c r="F3801" s="62">
        <v>0</v>
      </c>
      <c r="G3801" s="62">
        <v>73</v>
      </c>
      <c r="H3801" s="62">
        <v>-73.3</v>
      </c>
      <c r="I3801" s="64">
        <v>45013</v>
      </c>
      <c r="J3801" s="62">
        <v>2023</v>
      </c>
      <c r="K3801">
        <f t="shared" si="429"/>
        <v>3</v>
      </c>
      <c r="L3801">
        <f t="shared" si="430"/>
        <v>28</v>
      </c>
      <c r="M3801">
        <f t="shared" si="431"/>
        <v>2023</v>
      </c>
      <c r="N3801">
        <f t="shared" si="432"/>
        <v>2023</v>
      </c>
      <c r="O3801">
        <f t="shared" si="433"/>
        <v>616.86850000000004</v>
      </c>
      <c r="P3801">
        <f t="shared" si="434"/>
        <v>616.86850000000004</v>
      </c>
      <c r="Q3801">
        <f t="shared" si="435"/>
        <v>0</v>
      </c>
    </row>
    <row r="3802" spans="1:17" x14ac:dyDescent="0.3">
      <c r="A3802" s="62">
        <v>13086530</v>
      </c>
      <c r="B3802" s="63" t="s">
        <v>27</v>
      </c>
      <c r="C3802" s="64">
        <v>45014</v>
      </c>
      <c r="D3802" s="62">
        <v>148</v>
      </c>
      <c r="E3802" s="62">
        <v>64229.3</v>
      </c>
      <c r="F3802" s="62">
        <v>0</v>
      </c>
      <c r="G3802" s="62">
        <v>73</v>
      </c>
      <c r="H3802" s="62">
        <v>-73.3</v>
      </c>
      <c r="I3802" s="64">
        <v>45014</v>
      </c>
      <c r="J3802" s="62">
        <v>2023</v>
      </c>
      <c r="K3802">
        <f t="shared" si="429"/>
        <v>3</v>
      </c>
      <c r="L3802">
        <f t="shared" si="430"/>
        <v>29</v>
      </c>
      <c r="M3802">
        <f t="shared" si="431"/>
        <v>2023</v>
      </c>
      <c r="N3802">
        <f t="shared" si="432"/>
        <v>2023</v>
      </c>
      <c r="O3802">
        <f t="shared" si="433"/>
        <v>293.55799999999999</v>
      </c>
      <c r="P3802">
        <f t="shared" si="434"/>
        <v>293.55799999999999</v>
      </c>
      <c r="Q3802">
        <f t="shared" si="435"/>
        <v>0</v>
      </c>
    </row>
    <row r="3803" spans="1:17" x14ac:dyDescent="0.3">
      <c r="A3803" s="62">
        <v>13086530</v>
      </c>
      <c r="B3803" s="63" t="s">
        <v>27</v>
      </c>
      <c r="C3803" s="64">
        <v>45015</v>
      </c>
      <c r="D3803" s="62">
        <v>0</v>
      </c>
      <c r="E3803" s="62">
        <v>64229.3</v>
      </c>
      <c r="F3803" s="62">
        <v>0</v>
      </c>
      <c r="G3803" s="62">
        <v>73</v>
      </c>
      <c r="H3803" s="62">
        <v>-73.3</v>
      </c>
      <c r="I3803" s="64">
        <v>45015</v>
      </c>
      <c r="J3803" s="62">
        <v>2023</v>
      </c>
      <c r="K3803">
        <f t="shared" si="429"/>
        <v>3</v>
      </c>
      <c r="L3803">
        <f t="shared" si="430"/>
        <v>30</v>
      </c>
      <c r="M3803">
        <f t="shared" si="431"/>
        <v>2023</v>
      </c>
      <c r="N3803">
        <f t="shared" si="432"/>
        <v>2023</v>
      </c>
      <c r="O3803">
        <f t="shared" si="433"/>
        <v>0</v>
      </c>
      <c r="P3803">
        <f t="shared" si="434"/>
        <v>0</v>
      </c>
      <c r="Q3803">
        <f t="shared" si="435"/>
        <v>0</v>
      </c>
    </row>
    <row r="3804" spans="1:17" x14ac:dyDescent="0.3">
      <c r="A3804" s="62">
        <v>13086530</v>
      </c>
      <c r="B3804" s="63" t="s">
        <v>27</v>
      </c>
      <c r="C3804" s="64">
        <v>45016</v>
      </c>
      <c r="D3804" s="62">
        <v>0</v>
      </c>
      <c r="E3804" s="62">
        <v>64229.3</v>
      </c>
      <c r="F3804" s="62">
        <v>0</v>
      </c>
      <c r="G3804" s="62">
        <v>73</v>
      </c>
      <c r="H3804" s="62">
        <v>-73.3</v>
      </c>
      <c r="I3804" s="64">
        <v>45016</v>
      </c>
      <c r="J3804" s="62">
        <v>2023</v>
      </c>
      <c r="K3804">
        <f t="shared" si="429"/>
        <v>3</v>
      </c>
      <c r="L3804">
        <f t="shared" si="430"/>
        <v>31</v>
      </c>
      <c r="M3804">
        <f t="shared" si="431"/>
        <v>2023</v>
      </c>
      <c r="N3804">
        <f t="shared" si="432"/>
        <v>2023</v>
      </c>
      <c r="O3804">
        <f t="shared" si="433"/>
        <v>0</v>
      </c>
      <c r="P3804">
        <f t="shared" si="434"/>
        <v>0</v>
      </c>
      <c r="Q3804">
        <f t="shared" si="435"/>
        <v>0</v>
      </c>
    </row>
    <row r="3805" spans="1:17" x14ac:dyDescent="0.3">
      <c r="A3805" s="62">
        <v>13086530</v>
      </c>
      <c r="B3805" s="63" t="s">
        <v>27</v>
      </c>
      <c r="C3805" s="64">
        <v>45017</v>
      </c>
      <c r="D3805" s="62">
        <v>0</v>
      </c>
      <c r="E3805" s="62">
        <v>64229.3</v>
      </c>
      <c r="F3805" s="62">
        <v>0</v>
      </c>
      <c r="G3805" s="62">
        <v>73</v>
      </c>
      <c r="H3805" s="62">
        <v>-73.3</v>
      </c>
      <c r="I3805" s="64">
        <v>45017</v>
      </c>
      <c r="J3805" s="62">
        <v>2023</v>
      </c>
      <c r="K3805">
        <f t="shared" si="429"/>
        <v>4</v>
      </c>
      <c r="L3805">
        <f t="shared" si="430"/>
        <v>1</v>
      </c>
      <c r="M3805">
        <f t="shared" si="431"/>
        <v>2023</v>
      </c>
      <c r="N3805">
        <f t="shared" si="432"/>
        <v>2023</v>
      </c>
      <c r="O3805">
        <f t="shared" si="433"/>
        <v>0</v>
      </c>
      <c r="P3805">
        <f t="shared" si="434"/>
        <v>0</v>
      </c>
      <c r="Q3805">
        <f t="shared" si="435"/>
        <v>0</v>
      </c>
    </row>
    <row r="3806" spans="1:17" x14ac:dyDescent="0.3">
      <c r="A3806" s="62">
        <v>13086530</v>
      </c>
      <c r="B3806" s="63" t="s">
        <v>27</v>
      </c>
      <c r="C3806" s="64">
        <v>45018</v>
      </c>
      <c r="D3806" s="62">
        <v>0</v>
      </c>
      <c r="E3806" s="62">
        <v>64229.3</v>
      </c>
      <c r="F3806" s="62">
        <v>0</v>
      </c>
      <c r="G3806" s="62">
        <v>73</v>
      </c>
      <c r="H3806" s="62">
        <v>-73.3</v>
      </c>
      <c r="I3806" s="64">
        <v>45018</v>
      </c>
      <c r="J3806" s="62">
        <v>2023</v>
      </c>
      <c r="K3806">
        <f t="shared" si="429"/>
        <v>4</v>
      </c>
      <c r="L3806">
        <f t="shared" si="430"/>
        <v>2</v>
      </c>
      <c r="M3806">
        <f t="shared" si="431"/>
        <v>2023</v>
      </c>
      <c r="N3806">
        <f t="shared" si="432"/>
        <v>2023</v>
      </c>
      <c r="O3806">
        <f t="shared" si="433"/>
        <v>0</v>
      </c>
      <c r="P3806">
        <f t="shared" si="434"/>
        <v>0</v>
      </c>
      <c r="Q3806">
        <f t="shared" si="435"/>
        <v>0</v>
      </c>
    </row>
    <row r="3807" spans="1:17" x14ac:dyDescent="0.3">
      <c r="A3807" s="62">
        <v>13086530</v>
      </c>
      <c r="B3807" s="63" t="s">
        <v>27</v>
      </c>
      <c r="C3807" s="64">
        <v>45019</v>
      </c>
      <c r="D3807" s="62">
        <v>0</v>
      </c>
      <c r="E3807" s="62">
        <v>64229.3</v>
      </c>
      <c r="F3807" s="62">
        <v>0</v>
      </c>
      <c r="G3807" s="62">
        <v>73</v>
      </c>
      <c r="H3807" s="62">
        <v>-73.3</v>
      </c>
      <c r="I3807" s="64">
        <v>45019</v>
      </c>
      <c r="J3807" s="62">
        <v>2023</v>
      </c>
      <c r="K3807">
        <f t="shared" si="429"/>
        <v>4</v>
      </c>
      <c r="L3807">
        <f t="shared" si="430"/>
        <v>3</v>
      </c>
      <c r="M3807">
        <f t="shared" si="431"/>
        <v>2023</v>
      </c>
      <c r="N3807">
        <f t="shared" si="432"/>
        <v>2023</v>
      </c>
      <c r="O3807">
        <f t="shared" si="433"/>
        <v>0</v>
      </c>
      <c r="P3807">
        <f t="shared" si="434"/>
        <v>0</v>
      </c>
      <c r="Q3807">
        <f t="shared" si="435"/>
        <v>0</v>
      </c>
    </row>
    <row r="3808" spans="1:17" x14ac:dyDescent="0.3">
      <c r="A3808" s="62">
        <v>13086530</v>
      </c>
      <c r="B3808" s="63" t="s">
        <v>27</v>
      </c>
      <c r="C3808" s="64">
        <v>45020</v>
      </c>
      <c r="D3808" s="62">
        <v>0</v>
      </c>
      <c r="E3808" s="62">
        <v>64229.3</v>
      </c>
      <c r="F3808" s="62">
        <v>0</v>
      </c>
      <c r="G3808" s="62">
        <v>73</v>
      </c>
      <c r="H3808" s="62">
        <v>-73.3</v>
      </c>
      <c r="I3808" s="64">
        <v>45020</v>
      </c>
      <c r="J3808" s="62">
        <v>2023</v>
      </c>
      <c r="K3808">
        <f t="shared" si="429"/>
        <v>4</v>
      </c>
      <c r="L3808">
        <f t="shared" si="430"/>
        <v>4</v>
      </c>
      <c r="M3808">
        <f t="shared" si="431"/>
        <v>2023</v>
      </c>
      <c r="N3808">
        <f t="shared" si="432"/>
        <v>2023</v>
      </c>
      <c r="O3808">
        <f t="shared" si="433"/>
        <v>0</v>
      </c>
      <c r="P3808">
        <f t="shared" si="434"/>
        <v>0</v>
      </c>
      <c r="Q3808">
        <f t="shared" si="435"/>
        <v>0</v>
      </c>
    </row>
    <row r="3809" spans="1:17" x14ac:dyDescent="0.3">
      <c r="A3809" s="62">
        <v>13086530</v>
      </c>
      <c r="B3809" s="63" t="s">
        <v>27</v>
      </c>
      <c r="C3809" s="64">
        <v>45021</v>
      </c>
      <c r="D3809" s="62">
        <v>0</v>
      </c>
      <c r="E3809" s="62">
        <v>64229.3</v>
      </c>
      <c r="F3809" s="62">
        <v>0</v>
      </c>
      <c r="G3809" s="62">
        <v>73</v>
      </c>
      <c r="H3809" s="62">
        <v>-73.3</v>
      </c>
      <c r="I3809" s="64">
        <v>45021</v>
      </c>
      <c r="J3809" s="62">
        <v>2023</v>
      </c>
      <c r="K3809">
        <f t="shared" si="429"/>
        <v>4</v>
      </c>
      <c r="L3809">
        <f t="shared" si="430"/>
        <v>5</v>
      </c>
      <c r="M3809">
        <f t="shared" si="431"/>
        <v>2023</v>
      </c>
      <c r="N3809">
        <f t="shared" si="432"/>
        <v>2023</v>
      </c>
      <c r="O3809">
        <f t="shared" si="433"/>
        <v>0</v>
      </c>
      <c r="P3809">
        <f t="shared" si="434"/>
        <v>0</v>
      </c>
      <c r="Q3809">
        <f t="shared" si="435"/>
        <v>0</v>
      </c>
    </row>
    <row r="3810" spans="1:17" x14ac:dyDescent="0.3">
      <c r="A3810" s="62">
        <v>13086530</v>
      </c>
      <c r="B3810" s="63" t="s">
        <v>27</v>
      </c>
      <c r="C3810" s="64">
        <v>45022</v>
      </c>
      <c r="D3810" s="62">
        <v>0</v>
      </c>
      <c r="E3810" s="62">
        <v>64229.3</v>
      </c>
      <c r="F3810" s="62">
        <v>0</v>
      </c>
      <c r="G3810" s="62">
        <v>0</v>
      </c>
      <c r="H3810" s="62">
        <v>0</v>
      </c>
      <c r="I3810" s="64">
        <v>45022</v>
      </c>
      <c r="J3810" s="62">
        <v>2023</v>
      </c>
      <c r="K3810">
        <f t="shared" si="429"/>
        <v>4</v>
      </c>
      <c r="L3810">
        <f t="shared" si="430"/>
        <v>6</v>
      </c>
      <c r="M3810">
        <f t="shared" si="431"/>
        <v>2023</v>
      </c>
      <c r="N3810">
        <f t="shared" si="432"/>
        <v>2023</v>
      </c>
      <c r="O3810">
        <f t="shared" si="433"/>
        <v>0</v>
      </c>
      <c r="P3810">
        <f t="shared" si="434"/>
        <v>0</v>
      </c>
      <c r="Q3810">
        <f t="shared" si="435"/>
        <v>0</v>
      </c>
    </row>
    <row r="3811" spans="1:17" x14ac:dyDescent="0.3">
      <c r="A3811" s="62">
        <v>13086530</v>
      </c>
      <c r="B3811" s="63" t="s">
        <v>27</v>
      </c>
      <c r="C3811" s="64">
        <v>45023</v>
      </c>
      <c r="D3811" s="62">
        <v>0</v>
      </c>
      <c r="E3811" s="62">
        <v>64229.3</v>
      </c>
      <c r="F3811" s="62">
        <v>0</v>
      </c>
      <c r="G3811" s="62">
        <v>0</v>
      </c>
      <c r="H3811" s="62">
        <v>0</v>
      </c>
      <c r="I3811" s="64">
        <v>45023</v>
      </c>
      <c r="J3811" s="62">
        <v>2023</v>
      </c>
      <c r="K3811">
        <f t="shared" si="429"/>
        <v>4</v>
      </c>
      <c r="L3811">
        <f t="shared" si="430"/>
        <v>7</v>
      </c>
      <c r="M3811">
        <f t="shared" si="431"/>
        <v>2023</v>
      </c>
      <c r="N3811">
        <f t="shared" si="432"/>
        <v>2023</v>
      </c>
      <c r="O3811">
        <f t="shared" si="433"/>
        <v>0</v>
      </c>
      <c r="P3811">
        <f t="shared" si="434"/>
        <v>0</v>
      </c>
      <c r="Q3811">
        <f t="shared" si="435"/>
        <v>0</v>
      </c>
    </row>
    <row r="3812" spans="1:17" x14ac:dyDescent="0.3">
      <c r="A3812" s="62">
        <v>13086530</v>
      </c>
      <c r="B3812" s="63" t="s">
        <v>27</v>
      </c>
      <c r="C3812" s="64">
        <v>45024</v>
      </c>
      <c r="D3812" s="62">
        <v>0</v>
      </c>
      <c r="E3812" s="62">
        <v>64229.3</v>
      </c>
      <c r="F3812" s="62">
        <v>0</v>
      </c>
      <c r="G3812" s="62">
        <v>0</v>
      </c>
      <c r="H3812" s="62">
        <v>0</v>
      </c>
      <c r="I3812" s="64">
        <v>45024</v>
      </c>
      <c r="J3812" s="62">
        <v>2023</v>
      </c>
      <c r="K3812">
        <f t="shared" si="429"/>
        <v>4</v>
      </c>
      <c r="L3812">
        <f t="shared" si="430"/>
        <v>8</v>
      </c>
      <c r="M3812">
        <f t="shared" si="431"/>
        <v>2023</v>
      </c>
      <c r="N3812">
        <f t="shared" si="432"/>
        <v>2023</v>
      </c>
      <c r="O3812">
        <f t="shared" si="433"/>
        <v>0</v>
      </c>
      <c r="P3812">
        <f t="shared" si="434"/>
        <v>0</v>
      </c>
      <c r="Q3812">
        <f t="shared" si="435"/>
        <v>0</v>
      </c>
    </row>
    <row r="3813" spans="1:17" x14ac:dyDescent="0.3">
      <c r="A3813" s="62">
        <v>13086530</v>
      </c>
      <c r="B3813" s="63" t="s">
        <v>27</v>
      </c>
      <c r="C3813" s="64">
        <v>45025</v>
      </c>
      <c r="D3813" s="62">
        <v>0</v>
      </c>
      <c r="E3813" s="62">
        <v>64229.3</v>
      </c>
      <c r="F3813" s="62">
        <v>0</v>
      </c>
      <c r="G3813" s="62">
        <v>0</v>
      </c>
      <c r="H3813" s="62">
        <v>0</v>
      </c>
      <c r="I3813" s="64">
        <v>45025</v>
      </c>
      <c r="J3813" s="62">
        <v>2023</v>
      </c>
      <c r="K3813">
        <f t="shared" si="429"/>
        <v>4</v>
      </c>
      <c r="L3813">
        <f t="shared" si="430"/>
        <v>9</v>
      </c>
      <c r="M3813">
        <f t="shared" si="431"/>
        <v>2023</v>
      </c>
      <c r="N3813">
        <f t="shared" si="432"/>
        <v>2023</v>
      </c>
      <c r="O3813">
        <f t="shared" si="433"/>
        <v>0</v>
      </c>
      <c r="P3813">
        <f t="shared" si="434"/>
        <v>0</v>
      </c>
      <c r="Q3813">
        <f t="shared" si="435"/>
        <v>0</v>
      </c>
    </row>
    <row r="3814" spans="1:17" x14ac:dyDescent="0.3">
      <c r="A3814" s="62">
        <v>13086530</v>
      </c>
      <c r="B3814" s="63" t="s">
        <v>27</v>
      </c>
      <c r="C3814" s="64">
        <v>45026</v>
      </c>
      <c r="D3814" s="62">
        <v>0</v>
      </c>
      <c r="E3814" s="62">
        <v>64229.3</v>
      </c>
      <c r="F3814" s="62">
        <v>0</v>
      </c>
      <c r="G3814" s="62">
        <v>0</v>
      </c>
      <c r="H3814" s="62">
        <v>0</v>
      </c>
      <c r="I3814" s="64">
        <v>45026</v>
      </c>
      <c r="J3814" s="62">
        <v>2023</v>
      </c>
      <c r="K3814">
        <f t="shared" si="429"/>
        <v>4</v>
      </c>
      <c r="L3814">
        <f t="shared" si="430"/>
        <v>10</v>
      </c>
      <c r="M3814">
        <f t="shared" si="431"/>
        <v>2023</v>
      </c>
      <c r="N3814">
        <f t="shared" si="432"/>
        <v>2023</v>
      </c>
      <c r="O3814">
        <f t="shared" si="433"/>
        <v>0</v>
      </c>
      <c r="P3814">
        <f t="shared" si="434"/>
        <v>0</v>
      </c>
      <c r="Q3814">
        <f t="shared" si="435"/>
        <v>0</v>
      </c>
    </row>
    <row r="3815" spans="1:17" x14ac:dyDescent="0.3">
      <c r="A3815" s="62">
        <v>13086530</v>
      </c>
      <c r="B3815" s="63" t="s">
        <v>27</v>
      </c>
      <c r="C3815" s="64">
        <v>45027</v>
      </c>
      <c r="D3815" s="62">
        <v>0</v>
      </c>
      <c r="E3815" s="62">
        <v>64229.3</v>
      </c>
      <c r="F3815" s="62">
        <v>0</v>
      </c>
      <c r="G3815" s="62">
        <v>0</v>
      </c>
      <c r="H3815" s="62">
        <v>0</v>
      </c>
      <c r="I3815" s="64">
        <v>45027</v>
      </c>
      <c r="J3815" s="62">
        <v>2023</v>
      </c>
      <c r="K3815">
        <f t="shared" si="429"/>
        <v>4</v>
      </c>
      <c r="L3815">
        <f t="shared" si="430"/>
        <v>11</v>
      </c>
      <c r="M3815">
        <f t="shared" si="431"/>
        <v>2023</v>
      </c>
      <c r="N3815">
        <f t="shared" si="432"/>
        <v>2023</v>
      </c>
      <c r="O3815">
        <f t="shared" si="433"/>
        <v>0</v>
      </c>
      <c r="P3815">
        <f t="shared" si="434"/>
        <v>0</v>
      </c>
      <c r="Q3815">
        <f t="shared" si="435"/>
        <v>0</v>
      </c>
    </row>
    <row r="3816" spans="1:17" x14ac:dyDescent="0.3">
      <c r="A3816" s="62">
        <v>13086530</v>
      </c>
      <c r="B3816" s="63" t="s">
        <v>27</v>
      </c>
      <c r="C3816" s="64">
        <v>45028</v>
      </c>
      <c r="D3816" s="62">
        <v>0</v>
      </c>
      <c r="E3816" s="62">
        <v>64229.3</v>
      </c>
      <c r="F3816" s="62">
        <v>0</v>
      </c>
      <c r="G3816" s="62">
        <v>0</v>
      </c>
      <c r="H3816" s="62">
        <v>0</v>
      </c>
      <c r="I3816" s="64">
        <v>45028</v>
      </c>
      <c r="J3816" s="62">
        <v>2023</v>
      </c>
      <c r="K3816">
        <f t="shared" si="429"/>
        <v>4</v>
      </c>
      <c r="L3816">
        <f t="shared" si="430"/>
        <v>12</v>
      </c>
      <c r="M3816">
        <f t="shared" si="431"/>
        <v>2023</v>
      </c>
      <c r="N3816">
        <f t="shared" si="432"/>
        <v>2023</v>
      </c>
      <c r="O3816">
        <f t="shared" si="433"/>
        <v>0</v>
      </c>
      <c r="P3816">
        <f t="shared" si="434"/>
        <v>0</v>
      </c>
      <c r="Q3816">
        <f t="shared" si="435"/>
        <v>0</v>
      </c>
    </row>
    <row r="3817" spans="1:17" x14ac:dyDescent="0.3">
      <c r="A3817" s="62">
        <v>13086530</v>
      </c>
      <c r="B3817" s="63" t="s">
        <v>27</v>
      </c>
      <c r="C3817" s="64">
        <v>45029</v>
      </c>
      <c r="D3817" s="62">
        <v>0</v>
      </c>
      <c r="E3817" s="62">
        <v>64229.3</v>
      </c>
      <c r="F3817" s="62">
        <v>0</v>
      </c>
      <c r="G3817" s="62">
        <v>0</v>
      </c>
      <c r="H3817" s="62">
        <v>0</v>
      </c>
      <c r="I3817" s="64">
        <v>45029</v>
      </c>
      <c r="J3817" s="62">
        <v>2023</v>
      </c>
      <c r="K3817">
        <f t="shared" si="429"/>
        <v>4</v>
      </c>
      <c r="L3817">
        <f t="shared" si="430"/>
        <v>13</v>
      </c>
      <c r="M3817">
        <f t="shared" si="431"/>
        <v>2023</v>
      </c>
      <c r="N3817">
        <f t="shared" si="432"/>
        <v>2023</v>
      </c>
      <c r="O3817">
        <f t="shared" si="433"/>
        <v>0</v>
      </c>
      <c r="P3817">
        <f t="shared" si="434"/>
        <v>0</v>
      </c>
      <c r="Q3817">
        <f t="shared" si="435"/>
        <v>0</v>
      </c>
    </row>
    <row r="3818" spans="1:17" x14ac:dyDescent="0.3">
      <c r="A3818" s="62">
        <v>13086530</v>
      </c>
      <c r="B3818" s="63" t="s">
        <v>27</v>
      </c>
      <c r="C3818" s="64">
        <v>45030</v>
      </c>
      <c r="D3818" s="62">
        <v>0</v>
      </c>
      <c r="E3818" s="62">
        <v>64229.3</v>
      </c>
      <c r="F3818" s="62">
        <v>0</v>
      </c>
      <c r="G3818" s="62">
        <v>0</v>
      </c>
      <c r="H3818" s="62">
        <v>0</v>
      </c>
      <c r="I3818" s="64">
        <v>45030</v>
      </c>
      <c r="J3818" s="62">
        <v>2023</v>
      </c>
      <c r="K3818">
        <f t="shared" si="429"/>
        <v>4</v>
      </c>
      <c r="L3818">
        <f t="shared" si="430"/>
        <v>14</v>
      </c>
      <c r="M3818">
        <f t="shared" si="431"/>
        <v>2023</v>
      </c>
      <c r="N3818">
        <f t="shared" si="432"/>
        <v>2023</v>
      </c>
      <c r="O3818">
        <f t="shared" si="433"/>
        <v>0</v>
      </c>
      <c r="P3818">
        <f t="shared" si="434"/>
        <v>0</v>
      </c>
      <c r="Q3818">
        <f t="shared" si="435"/>
        <v>0</v>
      </c>
    </row>
    <row r="3819" spans="1:17" x14ac:dyDescent="0.3">
      <c r="A3819" s="62">
        <v>13086530</v>
      </c>
      <c r="B3819" s="63" t="s">
        <v>27</v>
      </c>
      <c r="C3819" s="64">
        <v>45031</v>
      </c>
      <c r="D3819" s="62">
        <v>0</v>
      </c>
      <c r="E3819" s="62">
        <v>64229.3</v>
      </c>
      <c r="F3819" s="62">
        <v>0</v>
      </c>
      <c r="G3819" s="62">
        <v>0</v>
      </c>
      <c r="H3819" s="62">
        <v>0</v>
      </c>
      <c r="I3819" s="64">
        <v>45031</v>
      </c>
      <c r="J3819" s="62">
        <v>2023</v>
      </c>
      <c r="K3819">
        <f t="shared" si="429"/>
        <v>4</v>
      </c>
      <c r="L3819">
        <f t="shared" si="430"/>
        <v>15</v>
      </c>
      <c r="M3819">
        <f t="shared" si="431"/>
        <v>2023</v>
      </c>
      <c r="N3819">
        <f t="shared" si="432"/>
        <v>2023</v>
      </c>
      <c r="O3819">
        <f t="shared" si="433"/>
        <v>0</v>
      </c>
      <c r="P3819">
        <f t="shared" si="434"/>
        <v>0</v>
      </c>
      <c r="Q3819">
        <f t="shared" si="435"/>
        <v>0</v>
      </c>
    </row>
    <row r="3820" spans="1:17" x14ac:dyDescent="0.3">
      <c r="A3820" s="62">
        <v>13086530</v>
      </c>
      <c r="B3820" s="63" t="s">
        <v>27</v>
      </c>
      <c r="C3820" s="64">
        <v>45032</v>
      </c>
      <c r="D3820" s="62">
        <v>0</v>
      </c>
      <c r="E3820" s="62">
        <v>64229.3</v>
      </c>
      <c r="F3820" s="62">
        <v>0</v>
      </c>
      <c r="G3820" s="62">
        <v>0</v>
      </c>
      <c r="H3820" s="62">
        <v>0</v>
      </c>
      <c r="I3820" s="64">
        <v>45032</v>
      </c>
      <c r="J3820" s="62">
        <v>2023</v>
      </c>
      <c r="K3820">
        <f t="shared" si="429"/>
        <v>4</v>
      </c>
      <c r="L3820">
        <f t="shared" si="430"/>
        <v>16</v>
      </c>
      <c r="M3820">
        <f t="shared" si="431"/>
        <v>2023</v>
      </c>
      <c r="N3820">
        <f t="shared" si="432"/>
        <v>2023</v>
      </c>
      <c r="O3820">
        <f t="shared" si="433"/>
        <v>0</v>
      </c>
      <c r="P3820">
        <f t="shared" si="434"/>
        <v>0</v>
      </c>
      <c r="Q3820">
        <f t="shared" si="435"/>
        <v>0</v>
      </c>
    </row>
    <row r="3821" spans="1:17" x14ac:dyDescent="0.3">
      <c r="A3821" s="62">
        <v>13086530</v>
      </c>
      <c r="B3821" s="63" t="s">
        <v>27</v>
      </c>
      <c r="C3821" s="64">
        <v>45033</v>
      </c>
      <c r="D3821" s="62">
        <v>0</v>
      </c>
      <c r="E3821" s="62">
        <v>64229.3</v>
      </c>
      <c r="F3821" s="62">
        <v>0</v>
      </c>
      <c r="G3821" s="62">
        <v>0</v>
      </c>
      <c r="H3821" s="62">
        <v>0</v>
      </c>
      <c r="I3821" s="64">
        <v>45033</v>
      </c>
      <c r="J3821" s="62">
        <v>2023</v>
      </c>
      <c r="K3821">
        <f t="shared" si="429"/>
        <v>4</v>
      </c>
      <c r="L3821">
        <f t="shared" si="430"/>
        <v>17</v>
      </c>
      <c r="M3821">
        <f t="shared" si="431"/>
        <v>2023</v>
      </c>
      <c r="N3821">
        <f t="shared" si="432"/>
        <v>2023</v>
      </c>
      <c r="O3821">
        <f t="shared" si="433"/>
        <v>0</v>
      </c>
      <c r="P3821">
        <f t="shared" si="434"/>
        <v>0</v>
      </c>
      <c r="Q3821">
        <f t="shared" si="435"/>
        <v>0</v>
      </c>
    </row>
    <row r="3822" spans="1:17" x14ac:dyDescent="0.3">
      <c r="A3822" s="62">
        <v>13086530</v>
      </c>
      <c r="B3822" s="63" t="s">
        <v>27</v>
      </c>
      <c r="C3822" s="64">
        <v>45034</v>
      </c>
      <c r="D3822" s="62">
        <v>0</v>
      </c>
      <c r="E3822" s="62">
        <v>64229.3</v>
      </c>
      <c r="F3822" s="62">
        <v>0</v>
      </c>
      <c r="G3822" s="62">
        <v>0</v>
      </c>
      <c r="H3822" s="62">
        <v>0</v>
      </c>
      <c r="I3822" s="64">
        <v>45034</v>
      </c>
      <c r="J3822" s="62">
        <v>2023</v>
      </c>
      <c r="K3822">
        <f t="shared" si="429"/>
        <v>4</v>
      </c>
      <c r="L3822">
        <f t="shared" si="430"/>
        <v>18</v>
      </c>
      <c r="M3822">
        <f t="shared" si="431"/>
        <v>2023</v>
      </c>
      <c r="N3822">
        <f t="shared" si="432"/>
        <v>2023</v>
      </c>
      <c r="O3822">
        <f t="shared" si="433"/>
        <v>0</v>
      </c>
      <c r="P3822">
        <f t="shared" si="434"/>
        <v>0</v>
      </c>
      <c r="Q3822">
        <f t="shared" si="435"/>
        <v>0</v>
      </c>
    </row>
    <row r="3823" spans="1:17" x14ac:dyDescent="0.3">
      <c r="A3823" s="62">
        <v>13086530</v>
      </c>
      <c r="B3823" s="63" t="s">
        <v>27</v>
      </c>
      <c r="C3823" s="64">
        <v>45035</v>
      </c>
      <c r="D3823" s="62">
        <v>123</v>
      </c>
      <c r="E3823" s="62">
        <v>64472.5</v>
      </c>
      <c r="F3823" s="62">
        <v>0</v>
      </c>
      <c r="G3823" s="62">
        <v>0</v>
      </c>
      <c r="H3823" s="62">
        <v>0</v>
      </c>
      <c r="I3823" s="64">
        <v>45035</v>
      </c>
      <c r="J3823" s="62">
        <v>2023</v>
      </c>
      <c r="K3823">
        <f t="shared" si="429"/>
        <v>4</v>
      </c>
      <c r="L3823">
        <f t="shared" si="430"/>
        <v>19</v>
      </c>
      <c r="M3823">
        <f t="shared" si="431"/>
        <v>2023</v>
      </c>
      <c r="N3823">
        <f t="shared" si="432"/>
        <v>2023</v>
      </c>
      <c r="O3823">
        <f t="shared" si="433"/>
        <v>243.97050000000002</v>
      </c>
      <c r="P3823">
        <f t="shared" si="434"/>
        <v>243.97050000000002</v>
      </c>
      <c r="Q3823">
        <f t="shared" si="435"/>
        <v>0</v>
      </c>
    </row>
    <row r="3824" spans="1:17" x14ac:dyDescent="0.3">
      <c r="A3824" s="62">
        <v>13086530</v>
      </c>
      <c r="B3824" s="63" t="s">
        <v>27</v>
      </c>
      <c r="C3824" s="64">
        <v>45036</v>
      </c>
      <c r="D3824" s="62">
        <v>341</v>
      </c>
      <c r="E3824" s="62">
        <v>65149.4</v>
      </c>
      <c r="F3824" s="62">
        <v>0</v>
      </c>
      <c r="G3824" s="62">
        <v>0</v>
      </c>
      <c r="H3824" s="62">
        <v>0</v>
      </c>
      <c r="I3824" s="64">
        <v>45036</v>
      </c>
      <c r="J3824" s="62">
        <v>2023</v>
      </c>
      <c r="K3824">
        <f t="shared" si="429"/>
        <v>4</v>
      </c>
      <c r="L3824">
        <f t="shared" si="430"/>
        <v>20</v>
      </c>
      <c r="M3824">
        <f t="shared" si="431"/>
        <v>2023</v>
      </c>
      <c r="N3824">
        <f t="shared" si="432"/>
        <v>2023</v>
      </c>
      <c r="O3824">
        <f t="shared" si="433"/>
        <v>676.37350000000004</v>
      </c>
      <c r="P3824">
        <f t="shared" si="434"/>
        <v>676.37350000000004</v>
      </c>
      <c r="Q3824">
        <f t="shared" si="435"/>
        <v>0</v>
      </c>
    </row>
    <row r="3825" spans="1:17" x14ac:dyDescent="0.3">
      <c r="A3825" s="62">
        <v>13086530</v>
      </c>
      <c r="B3825" s="63" t="s">
        <v>27</v>
      </c>
      <c r="C3825" s="64">
        <v>45037</v>
      </c>
      <c r="D3825" s="62">
        <v>647</v>
      </c>
      <c r="E3825" s="62">
        <v>66432.3</v>
      </c>
      <c r="F3825" s="62">
        <v>0</v>
      </c>
      <c r="G3825" s="62">
        <v>0</v>
      </c>
      <c r="H3825" s="62">
        <v>0</v>
      </c>
      <c r="I3825" s="64">
        <v>45037</v>
      </c>
      <c r="J3825" s="62">
        <v>2023</v>
      </c>
      <c r="K3825">
        <f t="shared" si="429"/>
        <v>4</v>
      </c>
      <c r="L3825">
        <f t="shared" si="430"/>
        <v>21</v>
      </c>
      <c r="M3825">
        <f t="shared" si="431"/>
        <v>2023</v>
      </c>
      <c r="N3825">
        <f t="shared" si="432"/>
        <v>2023</v>
      </c>
      <c r="O3825">
        <f t="shared" si="433"/>
        <v>1283.3244999999999</v>
      </c>
      <c r="P3825">
        <f t="shared" si="434"/>
        <v>1283.3244999999999</v>
      </c>
      <c r="Q3825">
        <f t="shared" si="435"/>
        <v>0</v>
      </c>
    </row>
    <row r="3826" spans="1:17" x14ac:dyDescent="0.3">
      <c r="A3826" s="62">
        <v>13086530</v>
      </c>
      <c r="B3826" s="63" t="s">
        <v>27</v>
      </c>
      <c r="C3826" s="64">
        <v>45038</v>
      </c>
      <c r="D3826" s="62">
        <v>681</v>
      </c>
      <c r="E3826" s="62">
        <v>67783.3</v>
      </c>
      <c r="F3826" s="62">
        <v>0</v>
      </c>
      <c r="G3826" s="62">
        <v>0</v>
      </c>
      <c r="H3826" s="62">
        <v>0</v>
      </c>
      <c r="I3826" s="64">
        <v>45038</v>
      </c>
      <c r="J3826" s="62">
        <v>2023</v>
      </c>
      <c r="K3826">
        <f t="shared" si="429"/>
        <v>4</v>
      </c>
      <c r="L3826">
        <f t="shared" si="430"/>
        <v>22</v>
      </c>
      <c r="M3826">
        <f t="shared" si="431"/>
        <v>2023</v>
      </c>
      <c r="N3826">
        <f t="shared" si="432"/>
        <v>2023</v>
      </c>
      <c r="O3826">
        <f t="shared" si="433"/>
        <v>1350.7635</v>
      </c>
      <c r="P3826">
        <f t="shared" si="434"/>
        <v>1350.7635</v>
      </c>
      <c r="Q3826">
        <f t="shared" si="435"/>
        <v>0</v>
      </c>
    </row>
    <row r="3827" spans="1:17" x14ac:dyDescent="0.3">
      <c r="A3827" s="62">
        <v>13086530</v>
      </c>
      <c r="B3827" s="63" t="s">
        <v>27</v>
      </c>
      <c r="C3827" s="64">
        <v>45039</v>
      </c>
      <c r="D3827" s="62">
        <v>676</v>
      </c>
      <c r="E3827" s="62">
        <v>69123.399999999994</v>
      </c>
      <c r="F3827" s="62">
        <v>0</v>
      </c>
      <c r="G3827" s="62">
        <v>0</v>
      </c>
      <c r="H3827" s="62">
        <v>0</v>
      </c>
      <c r="I3827" s="64">
        <v>45039</v>
      </c>
      <c r="J3827" s="62">
        <v>2023</v>
      </c>
      <c r="K3827">
        <f t="shared" si="429"/>
        <v>4</v>
      </c>
      <c r="L3827">
        <f t="shared" si="430"/>
        <v>23</v>
      </c>
      <c r="M3827">
        <f t="shared" si="431"/>
        <v>2023</v>
      </c>
      <c r="N3827">
        <f t="shared" si="432"/>
        <v>2023</v>
      </c>
      <c r="O3827">
        <f t="shared" si="433"/>
        <v>1340.846</v>
      </c>
      <c r="P3827">
        <f t="shared" si="434"/>
        <v>1340.846</v>
      </c>
      <c r="Q3827">
        <f t="shared" si="435"/>
        <v>0</v>
      </c>
    </row>
    <row r="3828" spans="1:17" x14ac:dyDescent="0.3">
      <c r="A3828" s="62">
        <v>13086530</v>
      </c>
      <c r="B3828" s="63" t="s">
        <v>27</v>
      </c>
      <c r="C3828" s="64">
        <v>45040</v>
      </c>
      <c r="D3828" s="62">
        <v>698</v>
      </c>
      <c r="E3828" s="62">
        <v>70507.100000000006</v>
      </c>
      <c r="F3828" s="62">
        <v>0</v>
      </c>
      <c r="G3828" s="62">
        <v>0</v>
      </c>
      <c r="H3828" s="62">
        <v>0</v>
      </c>
      <c r="I3828" s="64">
        <v>45040</v>
      </c>
      <c r="J3828" s="62">
        <v>2023</v>
      </c>
      <c r="K3828">
        <f t="shared" si="429"/>
        <v>4</v>
      </c>
      <c r="L3828">
        <f t="shared" si="430"/>
        <v>24</v>
      </c>
      <c r="M3828">
        <f t="shared" si="431"/>
        <v>2023</v>
      </c>
      <c r="N3828">
        <f t="shared" si="432"/>
        <v>2023</v>
      </c>
      <c r="O3828">
        <f t="shared" si="433"/>
        <v>1384.4829999999999</v>
      </c>
      <c r="P3828">
        <f t="shared" si="434"/>
        <v>1384.4829999999999</v>
      </c>
      <c r="Q3828">
        <f t="shared" si="435"/>
        <v>0</v>
      </c>
    </row>
    <row r="3829" spans="1:17" x14ac:dyDescent="0.3">
      <c r="A3829" s="62">
        <v>13086530</v>
      </c>
      <c r="B3829" s="63" t="s">
        <v>27</v>
      </c>
      <c r="C3829" s="64">
        <v>45041</v>
      </c>
      <c r="D3829" s="62">
        <v>835</v>
      </c>
      <c r="E3829" s="62">
        <v>72163.600000000006</v>
      </c>
      <c r="F3829" s="62">
        <v>0</v>
      </c>
      <c r="G3829" s="62">
        <v>0</v>
      </c>
      <c r="H3829" s="62">
        <v>0</v>
      </c>
      <c r="I3829" s="64">
        <v>45041</v>
      </c>
      <c r="J3829" s="62">
        <v>2023</v>
      </c>
      <c r="K3829">
        <f t="shared" si="429"/>
        <v>4</v>
      </c>
      <c r="L3829">
        <f t="shared" si="430"/>
        <v>25</v>
      </c>
      <c r="M3829">
        <f t="shared" si="431"/>
        <v>2023</v>
      </c>
      <c r="N3829">
        <f t="shared" si="432"/>
        <v>2023</v>
      </c>
      <c r="O3829">
        <f t="shared" si="433"/>
        <v>1656.2225000000001</v>
      </c>
      <c r="P3829">
        <f t="shared" si="434"/>
        <v>1656.2225000000001</v>
      </c>
      <c r="Q3829">
        <f t="shared" si="435"/>
        <v>0</v>
      </c>
    </row>
    <row r="3830" spans="1:17" x14ac:dyDescent="0.3">
      <c r="A3830" s="62">
        <v>13086530</v>
      </c>
      <c r="B3830" s="63" t="s">
        <v>27</v>
      </c>
      <c r="C3830" s="64">
        <v>45042</v>
      </c>
      <c r="D3830" s="62">
        <v>867</v>
      </c>
      <c r="E3830" s="62">
        <v>73883.5</v>
      </c>
      <c r="F3830" s="62">
        <v>0</v>
      </c>
      <c r="G3830" s="62">
        <v>0</v>
      </c>
      <c r="H3830" s="62">
        <v>0</v>
      </c>
      <c r="I3830" s="64">
        <v>45042</v>
      </c>
      <c r="J3830" s="62">
        <v>2023</v>
      </c>
      <c r="K3830">
        <f t="shared" si="429"/>
        <v>4</v>
      </c>
      <c r="L3830">
        <f t="shared" si="430"/>
        <v>26</v>
      </c>
      <c r="M3830">
        <f t="shared" si="431"/>
        <v>2023</v>
      </c>
      <c r="N3830">
        <f t="shared" si="432"/>
        <v>2023</v>
      </c>
      <c r="O3830">
        <f t="shared" si="433"/>
        <v>1719.6945000000001</v>
      </c>
      <c r="P3830">
        <f t="shared" si="434"/>
        <v>1719.6945000000001</v>
      </c>
      <c r="Q3830">
        <f t="shared" si="435"/>
        <v>0</v>
      </c>
    </row>
    <row r="3831" spans="1:17" x14ac:dyDescent="0.3">
      <c r="A3831" s="62">
        <v>13086530</v>
      </c>
      <c r="B3831" s="63" t="s">
        <v>27</v>
      </c>
      <c r="C3831" s="64">
        <v>45043</v>
      </c>
      <c r="D3831" s="62">
        <v>855</v>
      </c>
      <c r="E3831" s="62">
        <v>75579.899999999994</v>
      </c>
      <c r="F3831" s="62">
        <v>410</v>
      </c>
      <c r="G3831" s="62">
        <v>813</v>
      </c>
      <c r="H3831" s="62">
        <v>-813.4</v>
      </c>
      <c r="I3831" s="64">
        <v>45043</v>
      </c>
      <c r="J3831" s="62">
        <v>2023</v>
      </c>
      <c r="K3831">
        <f t="shared" si="429"/>
        <v>4</v>
      </c>
      <c r="L3831">
        <f t="shared" si="430"/>
        <v>27</v>
      </c>
      <c r="M3831">
        <f t="shared" si="431"/>
        <v>2023</v>
      </c>
      <c r="N3831">
        <f t="shared" si="432"/>
        <v>2023</v>
      </c>
      <c r="O3831">
        <f t="shared" si="433"/>
        <v>1695.8924999999999</v>
      </c>
      <c r="P3831">
        <f t="shared" si="434"/>
        <v>882.65750000000003</v>
      </c>
      <c r="Q3831">
        <f t="shared" si="435"/>
        <v>813.23500000000001</v>
      </c>
    </row>
    <row r="3832" spans="1:17" x14ac:dyDescent="0.3">
      <c r="A3832" s="62">
        <v>13086530</v>
      </c>
      <c r="B3832" s="63" t="s">
        <v>27</v>
      </c>
      <c r="C3832" s="64">
        <v>45044</v>
      </c>
      <c r="D3832" s="62">
        <v>853</v>
      </c>
      <c r="E3832" s="62">
        <v>77272.600000000006</v>
      </c>
      <c r="F3832" s="62">
        <v>853</v>
      </c>
      <c r="G3832" s="62">
        <v>2506</v>
      </c>
      <c r="H3832" s="62">
        <v>-2506.1</v>
      </c>
      <c r="I3832" s="64">
        <v>45044</v>
      </c>
      <c r="J3832" s="62">
        <v>2023</v>
      </c>
      <c r="K3832">
        <f t="shared" si="429"/>
        <v>4</v>
      </c>
      <c r="L3832">
        <f t="shared" si="430"/>
        <v>28</v>
      </c>
      <c r="M3832">
        <f t="shared" si="431"/>
        <v>2023</v>
      </c>
      <c r="N3832">
        <f t="shared" si="432"/>
        <v>2023</v>
      </c>
      <c r="O3832">
        <f t="shared" si="433"/>
        <v>1691.9255000000001</v>
      </c>
      <c r="P3832">
        <f t="shared" si="434"/>
        <v>0</v>
      </c>
      <c r="Q3832">
        <f t="shared" si="435"/>
        <v>1691.9255000000001</v>
      </c>
    </row>
    <row r="3833" spans="1:17" x14ac:dyDescent="0.3">
      <c r="A3833" s="62">
        <v>13086530</v>
      </c>
      <c r="B3833" s="63" t="s">
        <v>27</v>
      </c>
      <c r="C3833" s="64">
        <v>45045</v>
      </c>
      <c r="D3833" s="62">
        <v>860</v>
      </c>
      <c r="E3833" s="62">
        <v>78977.399999999994</v>
      </c>
      <c r="F3833" s="62">
        <v>860</v>
      </c>
      <c r="G3833" s="62">
        <v>4211</v>
      </c>
      <c r="H3833" s="62">
        <v>-4210.8999999999996</v>
      </c>
      <c r="I3833" s="64">
        <v>45045</v>
      </c>
      <c r="J3833" s="62">
        <v>2023</v>
      </c>
      <c r="K3833">
        <f t="shared" si="429"/>
        <v>4</v>
      </c>
      <c r="L3833">
        <f t="shared" si="430"/>
        <v>29</v>
      </c>
      <c r="M3833">
        <f t="shared" si="431"/>
        <v>2023</v>
      </c>
      <c r="N3833">
        <f t="shared" si="432"/>
        <v>2023</v>
      </c>
      <c r="O3833">
        <f t="shared" si="433"/>
        <v>1705.81</v>
      </c>
      <c r="P3833">
        <f t="shared" si="434"/>
        <v>0</v>
      </c>
      <c r="Q3833">
        <f t="shared" si="435"/>
        <v>1705.81</v>
      </c>
    </row>
    <row r="3834" spans="1:17" x14ac:dyDescent="0.3">
      <c r="A3834" s="62">
        <v>13086530</v>
      </c>
      <c r="B3834" s="63" t="s">
        <v>27</v>
      </c>
      <c r="C3834" s="64">
        <v>45046</v>
      </c>
      <c r="D3834" s="62">
        <v>852</v>
      </c>
      <c r="E3834" s="62">
        <v>80666.600000000006</v>
      </c>
      <c r="F3834" s="62">
        <v>786</v>
      </c>
      <c r="G3834" s="62">
        <v>5771</v>
      </c>
      <c r="H3834" s="62">
        <v>-5770.5</v>
      </c>
      <c r="I3834" s="64">
        <v>45046</v>
      </c>
      <c r="J3834" s="62">
        <v>2023</v>
      </c>
      <c r="K3834">
        <f t="shared" si="429"/>
        <v>4</v>
      </c>
      <c r="L3834">
        <f t="shared" si="430"/>
        <v>30</v>
      </c>
      <c r="M3834">
        <f t="shared" si="431"/>
        <v>2023</v>
      </c>
      <c r="N3834">
        <f t="shared" si="432"/>
        <v>2023</v>
      </c>
      <c r="O3834">
        <f t="shared" si="433"/>
        <v>1689.942</v>
      </c>
      <c r="P3834">
        <f t="shared" si="434"/>
        <v>130.911</v>
      </c>
      <c r="Q3834">
        <f t="shared" si="435"/>
        <v>1559.0309999999999</v>
      </c>
    </row>
    <row r="3835" spans="1:17" x14ac:dyDescent="0.3">
      <c r="A3835" s="62">
        <v>13086530</v>
      </c>
      <c r="B3835" s="63" t="s">
        <v>27</v>
      </c>
      <c r="C3835" s="64">
        <v>45047</v>
      </c>
      <c r="D3835" s="62">
        <v>886</v>
      </c>
      <c r="E3835" s="62">
        <v>82423.7</v>
      </c>
      <c r="F3835" s="62">
        <v>577</v>
      </c>
      <c r="G3835" s="62">
        <v>6915</v>
      </c>
      <c r="H3835" s="62">
        <v>-6915.4</v>
      </c>
      <c r="I3835" s="64">
        <v>45047</v>
      </c>
      <c r="J3835" s="62">
        <v>2023</v>
      </c>
      <c r="K3835">
        <f t="shared" si="429"/>
        <v>5</v>
      </c>
      <c r="L3835">
        <f t="shared" si="430"/>
        <v>1</v>
      </c>
      <c r="M3835">
        <f t="shared" si="431"/>
        <v>2023</v>
      </c>
      <c r="N3835">
        <f t="shared" si="432"/>
        <v>2023</v>
      </c>
      <c r="O3835">
        <f t="shared" si="433"/>
        <v>1757.3810000000001</v>
      </c>
      <c r="P3835">
        <f t="shared" si="434"/>
        <v>612.90150000000006</v>
      </c>
      <c r="Q3835">
        <f t="shared" si="435"/>
        <v>1144.4794999999999</v>
      </c>
    </row>
    <row r="3836" spans="1:17" x14ac:dyDescent="0.3">
      <c r="A3836" s="62">
        <v>13086530</v>
      </c>
      <c r="B3836" s="63" t="s">
        <v>27</v>
      </c>
      <c r="C3836" s="64">
        <v>45048</v>
      </c>
      <c r="D3836" s="62">
        <v>915</v>
      </c>
      <c r="E3836" s="62">
        <v>84237.6</v>
      </c>
      <c r="F3836" s="62">
        <v>25</v>
      </c>
      <c r="G3836" s="62">
        <v>6965</v>
      </c>
      <c r="H3836" s="62">
        <v>-6965.3</v>
      </c>
      <c r="I3836" s="64">
        <v>45048</v>
      </c>
      <c r="J3836" s="62">
        <v>2023</v>
      </c>
      <c r="K3836">
        <f t="shared" si="429"/>
        <v>5</v>
      </c>
      <c r="L3836">
        <f t="shared" si="430"/>
        <v>2</v>
      </c>
      <c r="M3836">
        <f t="shared" si="431"/>
        <v>2023</v>
      </c>
      <c r="N3836">
        <f t="shared" si="432"/>
        <v>2023</v>
      </c>
      <c r="O3836">
        <f t="shared" si="433"/>
        <v>1814.9025000000001</v>
      </c>
      <c r="P3836">
        <f t="shared" si="434"/>
        <v>1765.3150000000001</v>
      </c>
      <c r="Q3836">
        <f t="shared" si="435"/>
        <v>49.587499999999999</v>
      </c>
    </row>
    <row r="3837" spans="1:17" x14ac:dyDescent="0.3">
      <c r="A3837" s="62">
        <v>13086530</v>
      </c>
      <c r="B3837" s="63" t="s">
        <v>27</v>
      </c>
      <c r="C3837" s="64">
        <v>45049</v>
      </c>
      <c r="D3837" s="62">
        <v>917</v>
      </c>
      <c r="E3837" s="62">
        <v>86055.8</v>
      </c>
      <c r="F3837" s="62">
        <v>0</v>
      </c>
      <c r="G3837" s="62">
        <v>6965</v>
      </c>
      <c r="H3837" s="62">
        <v>-6965.3</v>
      </c>
      <c r="I3837" s="64">
        <v>45049</v>
      </c>
      <c r="J3837" s="62">
        <v>2023</v>
      </c>
      <c r="K3837">
        <f t="shared" si="429"/>
        <v>5</v>
      </c>
      <c r="L3837">
        <f t="shared" si="430"/>
        <v>3</v>
      </c>
      <c r="M3837">
        <f t="shared" si="431"/>
        <v>2023</v>
      </c>
      <c r="N3837">
        <f t="shared" si="432"/>
        <v>2023</v>
      </c>
      <c r="O3837">
        <f t="shared" si="433"/>
        <v>1818.8695</v>
      </c>
      <c r="P3837">
        <f t="shared" si="434"/>
        <v>1818.8695</v>
      </c>
      <c r="Q3837">
        <f t="shared" si="435"/>
        <v>0</v>
      </c>
    </row>
    <row r="3838" spans="1:17" x14ac:dyDescent="0.3">
      <c r="A3838" s="62">
        <v>13086530</v>
      </c>
      <c r="B3838" s="63" t="s">
        <v>27</v>
      </c>
      <c r="C3838" s="64">
        <v>45050</v>
      </c>
      <c r="D3838" s="62">
        <v>917</v>
      </c>
      <c r="E3838" s="62">
        <v>87874.2</v>
      </c>
      <c r="F3838" s="62">
        <v>0</v>
      </c>
      <c r="G3838" s="62">
        <v>6965</v>
      </c>
      <c r="H3838" s="62">
        <v>-6965.3</v>
      </c>
      <c r="I3838" s="64">
        <v>45050</v>
      </c>
      <c r="J3838" s="62">
        <v>2023</v>
      </c>
      <c r="K3838">
        <f t="shared" si="429"/>
        <v>5</v>
      </c>
      <c r="L3838">
        <f t="shared" si="430"/>
        <v>4</v>
      </c>
      <c r="M3838">
        <f t="shared" si="431"/>
        <v>2023</v>
      </c>
      <c r="N3838">
        <f t="shared" si="432"/>
        <v>2023</v>
      </c>
      <c r="O3838">
        <f t="shared" si="433"/>
        <v>1818.8695</v>
      </c>
      <c r="P3838">
        <f t="shared" si="434"/>
        <v>1818.8695</v>
      </c>
      <c r="Q3838">
        <f t="shared" si="435"/>
        <v>0</v>
      </c>
    </row>
    <row r="3839" spans="1:17" x14ac:dyDescent="0.3">
      <c r="A3839" s="62">
        <v>13086530</v>
      </c>
      <c r="B3839" s="63" t="s">
        <v>27</v>
      </c>
      <c r="C3839" s="64">
        <v>45051</v>
      </c>
      <c r="D3839" s="62">
        <v>917</v>
      </c>
      <c r="E3839" s="62">
        <v>89692.800000000003</v>
      </c>
      <c r="F3839" s="62">
        <v>0</v>
      </c>
      <c r="G3839" s="62">
        <v>6965</v>
      </c>
      <c r="H3839" s="62">
        <v>-6965.3</v>
      </c>
      <c r="I3839" s="64">
        <v>45051</v>
      </c>
      <c r="J3839" s="62">
        <v>2023</v>
      </c>
      <c r="K3839">
        <f t="shared" si="429"/>
        <v>5</v>
      </c>
      <c r="L3839">
        <f t="shared" si="430"/>
        <v>5</v>
      </c>
      <c r="M3839">
        <f t="shared" si="431"/>
        <v>2023</v>
      </c>
      <c r="N3839">
        <f t="shared" si="432"/>
        <v>2023</v>
      </c>
      <c r="O3839">
        <f t="shared" si="433"/>
        <v>1818.8695</v>
      </c>
      <c r="P3839">
        <f t="shared" si="434"/>
        <v>1818.8695</v>
      </c>
      <c r="Q3839">
        <f t="shared" si="435"/>
        <v>0</v>
      </c>
    </row>
    <row r="3840" spans="1:17" x14ac:dyDescent="0.3">
      <c r="A3840" s="62">
        <v>13086530</v>
      </c>
      <c r="B3840" s="63" t="s">
        <v>27</v>
      </c>
      <c r="C3840" s="64">
        <v>45052</v>
      </c>
      <c r="D3840" s="62">
        <v>956</v>
      </c>
      <c r="E3840" s="62">
        <v>91589.5</v>
      </c>
      <c r="F3840" s="62">
        <v>0</v>
      </c>
      <c r="G3840" s="62">
        <v>6965</v>
      </c>
      <c r="H3840" s="62">
        <v>-6965.3</v>
      </c>
      <c r="I3840" s="64">
        <v>45052</v>
      </c>
      <c r="J3840" s="62">
        <v>2023</v>
      </c>
      <c r="K3840">
        <f t="shared" si="429"/>
        <v>5</v>
      </c>
      <c r="L3840">
        <f t="shared" si="430"/>
        <v>6</v>
      </c>
      <c r="M3840">
        <f t="shared" si="431"/>
        <v>2023</v>
      </c>
      <c r="N3840">
        <f t="shared" si="432"/>
        <v>2023</v>
      </c>
      <c r="O3840">
        <f t="shared" si="433"/>
        <v>1896.2260000000001</v>
      </c>
      <c r="P3840">
        <f t="shared" si="434"/>
        <v>1896.2260000000001</v>
      </c>
      <c r="Q3840">
        <f t="shared" si="435"/>
        <v>0</v>
      </c>
    </row>
    <row r="3841" spans="1:17" x14ac:dyDescent="0.3">
      <c r="A3841" s="62">
        <v>13086530</v>
      </c>
      <c r="B3841" s="63" t="s">
        <v>27</v>
      </c>
      <c r="C3841" s="64">
        <v>45053</v>
      </c>
      <c r="D3841" s="62">
        <v>990</v>
      </c>
      <c r="E3841" s="62">
        <v>93552.8</v>
      </c>
      <c r="F3841" s="62">
        <v>0</v>
      </c>
      <c r="G3841" s="62">
        <v>6965</v>
      </c>
      <c r="H3841" s="62">
        <v>-6965.3</v>
      </c>
      <c r="I3841" s="64">
        <v>45053</v>
      </c>
      <c r="J3841" s="62">
        <v>2023</v>
      </c>
      <c r="K3841">
        <f t="shared" si="429"/>
        <v>5</v>
      </c>
      <c r="L3841">
        <f t="shared" si="430"/>
        <v>7</v>
      </c>
      <c r="M3841">
        <f t="shared" si="431"/>
        <v>2023</v>
      </c>
      <c r="N3841">
        <f t="shared" si="432"/>
        <v>2023</v>
      </c>
      <c r="O3841">
        <f t="shared" si="433"/>
        <v>1963.665</v>
      </c>
      <c r="P3841">
        <f t="shared" si="434"/>
        <v>1963.665</v>
      </c>
      <c r="Q3841">
        <f t="shared" si="435"/>
        <v>0</v>
      </c>
    </row>
    <row r="3842" spans="1:17" x14ac:dyDescent="0.3">
      <c r="A3842" s="62">
        <v>13086530</v>
      </c>
      <c r="B3842" s="63" t="s">
        <v>27</v>
      </c>
      <c r="C3842" s="64">
        <v>45054</v>
      </c>
      <c r="D3842" s="62">
        <v>996</v>
      </c>
      <c r="E3842" s="62">
        <v>95528.8</v>
      </c>
      <c r="F3842" s="62">
        <v>0</v>
      </c>
      <c r="G3842" s="62">
        <v>6965</v>
      </c>
      <c r="H3842" s="62">
        <v>-6965.3</v>
      </c>
      <c r="I3842" s="64">
        <v>45054</v>
      </c>
      <c r="J3842" s="62">
        <v>2023</v>
      </c>
      <c r="K3842">
        <f t="shared" si="429"/>
        <v>5</v>
      </c>
      <c r="L3842">
        <f t="shared" si="430"/>
        <v>8</v>
      </c>
      <c r="M3842">
        <f t="shared" si="431"/>
        <v>2023</v>
      </c>
      <c r="N3842">
        <f t="shared" si="432"/>
        <v>2023</v>
      </c>
      <c r="O3842">
        <f t="shared" si="433"/>
        <v>1975.566</v>
      </c>
      <c r="P3842">
        <f t="shared" si="434"/>
        <v>1975.566</v>
      </c>
      <c r="Q3842">
        <f t="shared" si="435"/>
        <v>0</v>
      </c>
    </row>
    <row r="3843" spans="1:17" x14ac:dyDescent="0.3">
      <c r="A3843" s="62">
        <v>13086530</v>
      </c>
      <c r="B3843" s="63" t="s">
        <v>27</v>
      </c>
      <c r="C3843" s="64">
        <v>45055</v>
      </c>
      <c r="D3843" s="62">
        <v>996</v>
      </c>
      <c r="E3843" s="62">
        <v>97505.1</v>
      </c>
      <c r="F3843" s="62">
        <v>0</v>
      </c>
      <c r="G3843" s="62">
        <v>6965</v>
      </c>
      <c r="H3843" s="62">
        <v>-6965.3</v>
      </c>
      <c r="I3843" s="64">
        <v>45055</v>
      </c>
      <c r="J3843" s="62">
        <v>2023</v>
      </c>
      <c r="K3843">
        <f t="shared" si="429"/>
        <v>5</v>
      </c>
      <c r="L3843">
        <f t="shared" si="430"/>
        <v>9</v>
      </c>
      <c r="M3843">
        <f t="shared" si="431"/>
        <v>2023</v>
      </c>
      <c r="N3843">
        <f t="shared" si="432"/>
        <v>2023</v>
      </c>
      <c r="O3843">
        <f t="shared" si="433"/>
        <v>1975.566</v>
      </c>
      <c r="P3843">
        <f t="shared" si="434"/>
        <v>1975.566</v>
      </c>
      <c r="Q3843">
        <f t="shared" si="435"/>
        <v>0</v>
      </c>
    </row>
    <row r="3844" spans="1:17" x14ac:dyDescent="0.3">
      <c r="A3844" s="62">
        <v>13086530</v>
      </c>
      <c r="B3844" s="63" t="s">
        <v>27</v>
      </c>
      <c r="C3844" s="64">
        <v>45056</v>
      </c>
      <c r="D3844" s="62">
        <v>990</v>
      </c>
      <c r="E3844" s="62">
        <v>99469.2</v>
      </c>
      <c r="F3844" s="62">
        <v>0</v>
      </c>
      <c r="G3844" s="62">
        <v>6965</v>
      </c>
      <c r="H3844" s="62">
        <v>-6965.3</v>
      </c>
      <c r="I3844" s="64">
        <v>45056</v>
      </c>
      <c r="J3844" s="62">
        <v>2023</v>
      </c>
      <c r="K3844">
        <f t="shared" si="429"/>
        <v>5</v>
      </c>
      <c r="L3844">
        <f t="shared" si="430"/>
        <v>10</v>
      </c>
      <c r="M3844">
        <f t="shared" si="431"/>
        <v>2023</v>
      </c>
      <c r="N3844">
        <f t="shared" si="432"/>
        <v>2023</v>
      </c>
      <c r="O3844">
        <f t="shared" si="433"/>
        <v>1963.665</v>
      </c>
      <c r="P3844">
        <f t="shared" si="434"/>
        <v>1963.665</v>
      </c>
      <c r="Q3844">
        <f t="shared" si="435"/>
        <v>0</v>
      </c>
    </row>
    <row r="3845" spans="1:17" x14ac:dyDescent="0.3">
      <c r="A3845" s="62">
        <v>13086530</v>
      </c>
      <c r="B3845" s="63" t="s">
        <v>27</v>
      </c>
      <c r="C3845" s="64">
        <v>45057</v>
      </c>
      <c r="D3845" s="62">
        <v>984</v>
      </c>
      <c r="E3845" s="62">
        <v>101421</v>
      </c>
      <c r="F3845" s="62">
        <v>0</v>
      </c>
      <c r="G3845" s="62">
        <v>6965</v>
      </c>
      <c r="H3845" s="62">
        <v>-6965.3</v>
      </c>
      <c r="I3845" s="64">
        <v>45057</v>
      </c>
      <c r="J3845" s="62">
        <v>2023</v>
      </c>
      <c r="K3845">
        <f t="shared" si="429"/>
        <v>5</v>
      </c>
      <c r="L3845">
        <f t="shared" si="430"/>
        <v>11</v>
      </c>
      <c r="M3845">
        <f t="shared" si="431"/>
        <v>2023</v>
      </c>
      <c r="N3845">
        <f t="shared" si="432"/>
        <v>2023</v>
      </c>
      <c r="O3845">
        <f t="shared" si="433"/>
        <v>1951.7640000000001</v>
      </c>
      <c r="P3845">
        <f t="shared" si="434"/>
        <v>1951.7640000000001</v>
      </c>
      <c r="Q3845">
        <f t="shared" si="435"/>
        <v>0</v>
      </c>
    </row>
    <row r="3846" spans="1:17" x14ac:dyDescent="0.3">
      <c r="A3846" s="62">
        <v>13086530</v>
      </c>
      <c r="B3846" s="63" t="s">
        <v>27</v>
      </c>
      <c r="C3846" s="64">
        <v>45058</v>
      </c>
      <c r="D3846" s="62">
        <v>983</v>
      </c>
      <c r="E3846" s="62">
        <v>103371.5</v>
      </c>
      <c r="F3846" s="62">
        <v>0</v>
      </c>
      <c r="G3846" s="62">
        <v>6965</v>
      </c>
      <c r="H3846" s="62">
        <v>-6965.3</v>
      </c>
      <c r="I3846" s="64">
        <v>45058</v>
      </c>
      <c r="J3846" s="62">
        <v>2023</v>
      </c>
      <c r="K3846">
        <f t="shared" ref="K3846:K3901" si="436">MONTH(C3846)</f>
        <v>5</v>
      </c>
      <c r="L3846">
        <f t="shared" ref="L3846:L3901" si="437">DAY(C3846)</f>
        <v>12</v>
      </c>
      <c r="M3846">
        <f t="shared" ref="M3846:M3901" si="438">YEAR(C3846)</f>
        <v>2023</v>
      </c>
      <c r="N3846">
        <f t="shared" ref="N3846:N3901" si="439">IF(K3846&gt;10,M3846+1,M3846)</f>
        <v>2023</v>
      </c>
      <c r="O3846">
        <f t="shared" ref="O3846:O3901" si="440">D3846*1.9835</f>
        <v>1949.7805000000001</v>
      </c>
      <c r="P3846">
        <f t="shared" ref="P3846:P3901" si="441">(D3846-F3846)*1.9835</f>
        <v>1949.7805000000001</v>
      </c>
      <c r="Q3846">
        <f t="shared" ref="Q3846:Q3901" si="442">F3846*1.9835</f>
        <v>0</v>
      </c>
    </row>
    <row r="3847" spans="1:17" x14ac:dyDescent="0.3">
      <c r="A3847" s="62">
        <v>13086530</v>
      </c>
      <c r="B3847" s="63" t="s">
        <v>27</v>
      </c>
      <c r="C3847" s="64">
        <v>45059</v>
      </c>
      <c r="D3847" s="62">
        <v>991</v>
      </c>
      <c r="E3847" s="62">
        <v>105337.3</v>
      </c>
      <c r="F3847" s="62">
        <v>0</v>
      </c>
      <c r="G3847" s="62">
        <v>6965</v>
      </c>
      <c r="H3847" s="62">
        <v>-6965.3</v>
      </c>
      <c r="I3847" s="64">
        <v>45059</v>
      </c>
      <c r="J3847" s="62">
        <v>2023</v>
      </c>
      <c r="K3847">
        <f t="shared" si="436"/>
        <v>5</v>
      </c>
      <c r="L3847">
        <f t="shared" si="437"/>
        <v>13</v>
      </c>
      <c r="M3847">
        <f t="shared" si="438"/>
        <v>2023</v>
      </c>
      <c r="N3847">
        <f t="shared" si="439"/>
        <v>2023</v>
      </c>
      <c r="O3847">
        <f t="shared" si="440"/>
        <v>1965.6485</v>
      </c>
      <c r="P3847">
        <f t="shared" si="441"/>
        <v>1965.6485</v>
      </c>
      <c r="Q3847">
        <f t="shared" si="442"/>
        <v>0</v>
      </c>
    </row>
    <row r="3848" spans="1:17" x14ac:dyDescent="0.3">
      <c r="A3848" s="62">
        <v>13086530</v>
      </c>
      <c r="B3848" s="63" t="s">
        <v>27</v>
      </c>
      <c r="C3848" s="64">
        <v>45060</v>
      </c>
      <c r="D3848" s="62">
        <v>999</v>
      </c>
      <c r="E3848" s="62">
        <v>107318.6</v>
      </c>
      <c r="F3848" s="62">
        <v>0</v>
      </c>
      <c r="G3848" s="62">
        <v>6965</v>
      </c>
      <c r="H3848" s="62">
        <v>-6965.3</v>
      </c>
      <c r="I3848" s="64">
        <v>45060</v>
      </c>
      <c r="J3848" s="62">
        <v>2023</v>
      </c>
      <c r="K3848">
        <f t="shared" si="436"/>
        <v>5</v>
      </c>
      <c r="L3848">
        <f t="shared" si="437"/>
        <v>14</v>
      </c>
      <c r="M3848">
        <f t="shared" si="438"/>
        <v>2023</v>
      </c>
      <c r="N3848">
        <f t="shared" si="439"/>
        <v>2023</v>
      </c>
      <c r="O3848">
        <f t="shared" si="440"/>
        <v>1981.5165</v>
      </c>
      <c r="P3848">
        <f t="shared" si="441"/>
        <v>1981.5165</v>
      </c>
      <c r="Q3848">
        <f t="shared" si="442"/>
        <v>0</v>
      </c>
    </row>
    <row r="3849" spans="1:17" x14ac:dyDescent="0.3">
      <c r="A3849" s="62">
        <v>13086530</v>
      </c>
      <c r="B3849" s="63" t="s">
        <v>27</v>
      </c>
      <c r="C3849" s="64">
        <v>45061</v>
      </c>
      <c r="D3849" s="62">
        <v>1002</v>
      </c>
      <c r="E3849" s="62">
        <v>109306.8</v>
      </c>
      <c r="F3849" s="62">
        <v>0</v>
      </c>
      <c r="G3849" s="62">
        <v>6965</v>
      </c>
      <c r="H3849" s="62">
        <v>-6965.3</v>
      </c>
      <c r="I3849" s="64">
        <v>45061</v>
      </c>
      <c r="J3849" s="62">
        <v>2023</v>
      </c>
      <c r="K3849">
        <f t="shared" si="436"/>
        <v>5</v>
      </c>
      <c r="L3849">
        <f t="shared" si="437"/>
        <v>15</v>
      </c>
      <c r="M3849">
        <f t="shared" si="438"/>
        <v>2023</v>
      </c>
      <c r="N3849">
        <f t="shared" si="439"/>
        <v>2023</v>
      </c>
      <c r="O3849">
        <f t="shared" si="440"/>
        <v>1987.4670000000001</v>
      </c>
      <c r="P3849">
        <f t="shared" si="441"/>
        <v>1987.4670000000001</v>
      </c>
      <c r="Q3849">
        <f t="shared" si="442"/>
        <v>0</v>
      </c>
    </row>
    <row r="3850" spans="1:17" x14ac:dyDescent="0.3">
      <c r="A3850" s="62">
        <v>13086530</v>
      </c>
      <c r="B3850" s="63" t="s">
        <v>27</v>
      </c>
      <c r="C3850" s="64">
        <v>45062</v>
      </c>
      <c r="D3850" s="62">
        <v>1029</v>
      </c>
      <c r="E3850" s="62">
        <v>111348.5</v>
      </c>
      <c r="F3850" s="62">
        <v>0</v>
      </c>
      <c r="G3850" s="62">
        <v>6965</v>
      </c>
      <c r="H3850" s="62">
        <v>-6965.3</v>
      </c>
      <c r="I3850" s="64">
        <v>45062</v>
      </c>
      <c r="J3850" s="62">
        <v>2023</v>
      </c>
      <c r="K3850">
        <f t="shared" si="436"/>
        <v>5</v>
      </c>
      <c r="L3850">
        <f t="shared" si="437"/>
        <v>16</v>
      </c>
      <c r="M3850">
        <f t="shared" si="438"/>
        <v>2023</v>
      </c>
      <c r="N3850">
        <f t="shared" si="439"/>
        <v>2023</v>
      </c>
      <c r="O3850">
        <f t="shared" si="440"/>
        <v>2041.0215000000001</v>
      </c>
      <c r="P3850">
        <f t="shared" si="441"/>
        <v>2041.0215000000001</v>
      </c>
      <c r="Q3850">
        <f t="shared" si="442"/>
        <v>0</v>
      </c>
    </row>
    <row r="3851" spans="1:17" x14ac:dyDescent="0.3">
      <c r="A3851" s="62">
        <v>13086530</v>
      </c>
      <c r="B3851" s="63" t="s">
        <v>27</v>
      </c>
      <c r="C3851" s="64">
        <v>45063</v>
      </c>
      <c r="D3851" s="62">
        <v>1076</v>
      </c>
      <c r="E3851" s="62">
        <v>113482.6</v>
      </c>
      <c r="F3851" s="62">
        <v>0</v>
      </c>
      <c r="G3851" s="62">
        <v>6965</v>
      </c>
      <c r="H3851" s="62">
        <v>-6965.3</v>
      </c>
      <c r="I3851" s="64">
        <v>45063</v>
      </c>
      <c r="J3851" s="62">
        <v>2023</v>
      </c>
      <c r="K3851">
        <f t="shared" si="436"/>
        <v>5</v>
      </c>
      <c r="L3851">
        <f t="shared" si="437"/>
        <v>17</v>
      </c>
      <c r="M3851">
        <f t="shared" si="438"/>
        <v>2023</v>
      </c>
      <c r="N3851">
        <f t="shared" si="439"/>
        <v>2023</v>
      </c>
      <c r="O3851">
        <f t="shared" si="440"/>
        <v>2134.2460000000001</v>
      </c>
      <c r="P3851">
        <f t="shared" si="441"/>
        <v>2134.2460000000001</v>
      </c>
      <c r="Q3851">
        <f t="shared" si="442"/>
        <v>0</v>
      </c>
    </row>
    <row r="3852" spans="1:17" x14ac:dyDescent="0.3">
      <c r="A3852" s="62">
        <v>13086530</v>
      </c>
      <c r="B3852" s="63" t="s">
        <v>27</v>
      </c>
      <c r="C3852" s="64">
        <v>45064</v>
      </c>
      <c r="D3852" s="62">
        <v>1161</v>
      </c>
      <c r="E3852" s="62">
        <v>115784.6</v>
      </c>
      <c r="F3852" s="62">
        <v>0</v>
      </c>
      <c r="G3852" s="62">
        <v>6965</v>
      </c>
      <c r="H3852" s="62">
        <v>-6965.3</v>
      </c>
      <c r="I3852" s="64">
        <v>45064</v>
      </c>
      <c r="J3852" s="62">
        <v>2023</v>
      </c>
      <c r="K3852">
        <f t="shared" si="436"/>
        <v>5</v>
      </c>
      <c r="L3852">
        <f t="shared" si="437"/>
        <v>18</v>
      </c>
      <c r="M3852">
        <f t="shared" si="438"/>
        <v>2023</v>
      </c>
      <c r="N3852">
        <f t="shared" si="439"/>
        <v>2023</v>
      </c>
      <c r="O3852">
        <f t="shared" si="440"/>
        <v>2302.8434999999999</v>
      </c>
      <c r="P3852">
        <f t="shared" si="441"/>
        <v>2302.8434999999999</v>
      </c>
      <c r="Q3852">
        <f t="shared" si="442"/>
        <v>0</v>
      </c>
    </row>
    <row r="3853" spans="1:17" x14ac:dyDescent="0.3">
      <c r="A3853" s="62">
        <v>13086530</v>
      </c>
      <c r="B3853" s="63" t="s">
        <v>27</v>
      </c>
      <c r="C3853" s="64">
        <v>45065</v>
      </c>
      <c r="D3853" s="62">
        <v>1218</v>
      </c>
      <c r="E3853" s="62">
        <v>118200.4</v>
      </c>
      <c r="F3853" s="62">
        <v>0</v>
      </c>
      <c r="G3853" s="62">
        <v>6965</v>
      </c>
      <c r="H3853" s="62">
        <v>-6965.3</v>
      </c>
      <c r="I3853" s="64">
        <v>45065</v>
      </c>
      <c r="J3853" s="62">
        <v>2023</v>
      </c>
      <c r="K3853">
        <f t="shared" si="436"/>
        <v>5</v>
      </c>
      <c r="L3853">
        <f t="shared" si="437"/>
        <v>19</v>
      </c>
      <c r="M3853">
        <f t="shared" si="438"/>
        <v>2023</v>
      </c>
      <c r="N3853">
        <f t="shared" si="439"/>
        <v>2023</v>
      </c>
      <c r="O3853">
        <f t="shared" si="440"/>
        <v>2415.9030000000002</v>
      </c>
      <c r="P3853">
        <f t="shared" si="441"/>
        <v>2415.9030000000002</v>
      </c>
      <c r="Q3853">
        <f t="shared" si="442"/>
        <v>0</v>
      </c>
    </row>
    <row r="3854" spans="1:17" x14ac:dyDescent="0.3">
      <c r="A3854" s="62">
        <v>13086530</v>
      </c>
      <c r="B3854" s="63" t="s">
        <v>27</v>
      </c>
      <c r="C3854" s="64">
        <v>45066</v>
      </c>
      <c r="D3854" s="62">
        <v>1226</v>
      </c>
      <c r="E3854" s="62">
        <v>120632.5</v>
      </c>
      <c r="F3854" s="62">
        <v>0</v>
      </c>
      <c r="G3854" s="62">
        <v>6965</v>
      </c>
      <c r="H3854" s="62">
        <v>-6965.3</v>
      </c>
      <c r="I3854" s="64">
        <v>45066</v>
      </c>
      <c r="J3854" s="62">
        <v>2023</v>
      </c>
      <c r="K3854">
        <f t="shared" si="436"/>
        <v>5</v>
      </c>
      <c r="L3854">
        <f t="shared" si="437"/>
        <v>20</v>
      </c>
      <c r="M3854">
        <f t="shared" si="438"/>
        <v>2023</v>
      </c>
      <c r="N3854">
        <f t="shared" si="439"/>
        <v>2023</v>
      </c>
      <c r="O3854">
        <f t="shared" si="440"/>
        <v>2431.7710000000002</v>
      </c>
      <c r="P3854">
        <f t="shared" si="441"/>
        <v>2431.7710000000002</v>
      </c>
      <c r="Q3854">
        <f t="shared" si="442"/>
        <v>0</v>
      </c>
    </row>
    <row r="3855" spans="1:17" x14ac:dyDescent="0.3">
      <c r="A3855" s="62">
        <v>13086530</v>
      </c>
      <c r="B3855" s="63" t="s">
        <v>27</v>
      </c>
      <c r="C3855" s="64">
        <v>45067</v>
      </c>
      <c r="D3855" s="62">
        <v>1237</v>
      </c>
      <c r="E3855" s="62">
        <v>123085.7</v>
      </c>
      <c r="F3855" s="62">
        <v>0</v>
      </c>
      <c r="G3855" s="62">
        <v>6965</v>
      </c>
      <c r="H3855" s="62">
        <v>-6965.3</v>
      </c>
      <c r="I3855" s="64">
        <v>45067</v>
      </c>
      <c r="J3855" s="62">
        <v>2023</v>
      </c>
      <c r="K3855">
        <f t="shared" si="436"/>
        <v>5</v>
      </c>
      <c r="L3855">
        <f t="shared" si="437"/>
        <v>21</v>
      </c>
      <c r="M3855">
        <f t="shared" si="438"/>
        <v>2023</v>
      </c>
      <c r="N3855">
        <f t="shared" si="439"/>
        <v>2023</v>
      </c>
      <c r="O3855">
        <f t="shared" si="440"/>
        <v>2453.5895</v>
      </c>
      <c r="P3855">
        <f t="shared" si="441"/>
        <v>2453.5895</v>
      </c>
      <c r="Q3855">
        <f t="shared" si="442"/>
        <v>0</v>
      </c>
    </row>
    <row r="3856" spans="1:17" x14ac:dyDescent="0.3">
      <c r="A3856" s="62">
        <v>13086530</v>
      </c>
      <c r="B3856" s="63" t="s">
        <v>27</v>
      </c>
      <c r="C3856" s="64">
        <v>45068</v>
      </c>
      <c r="D3856" s="62">
        <v>1243</v>
      </c>
      <c r="E3856" s="62">
        <v>125550.9</v>
      </c>
      <c r="F3856" s="62">
        <v>0</v>
      </c>
      <c r="G3856" s="62">
        <v>6965</v>
      </c>
      <c r="H3856" s="62">
        <v>-6965.3</v>
      </c>
      <c r="I3856" s="64">
        <v>45068</v>
      </c>
      <c r="J3856" s="62">
        <v>2023</v>
      </c>
      <c r="K3856">
        <f t="shared" si="436"/>
        <v>5</v>
      </c>
      <c r="L3856">
        <f t="shared" si="437"/>
        <v>22</v>
      </c>
      <c r="M3856">
        <f t="shared" si="438"/>
        <v>2023</v>
      </c>
      <c r="N3856">
        <f t="shared" si="439"/>
        <v>2023</v>
      </c>
      <c r="O3856">
        <f t="shared" si="440"/>
        <v>2465.4904999999999</v>
      </c>
      <c r="P3856">
        <f t="shared" si="441"/>
        <v>2465.4904999999999</v>
      </c>
      <c r="Q3856">
        <f t="shared" si="442"/>
        <v>0</v>
      </c>
    </row>
    <row r="3857" spans="1:17" x14ac:dyDescent="0.3">
      <c r="A3857" s="62">
        <v>13086530</v>
      </c>
      <c r="B3857" s="63" t="s">
        <v>27</v>
      </c>
      <c r="C3857" s="64">
        <v>45069</v>
      </c>
      <c r="D3857" s="62">
        <v>1256</v>
      </c>
      <c r="E3857" s="62">
        <v>128041.60000000001</v>
      </c>
      <c r="F3857" s="62">
        <v>0</v>
      </c>
      <c r="G3857" s="62">
        <v>6965</v>
      </c>
      <c r="H3857" s="62">
        <v>-6965.3</v>
      </c>
      <c r="I3857" s="64">
        <v>45069</v>
      </c>
      <c r="J3857" s="62">
        <v>2023</v>
      </c>
      <c r="K3857">
        <f t="shared" si="436"/>
        <v>5</v>
      </c>
      <c r="L3857">
        <f t="shared" si="437"/>
        <v>23</v>
      </c>
      <c r="M3857">
        <f t="shared" si="438"/>
        <v>2023</v>
      </c>
      <c r="N3857">
        <f t="shared" si="439"/>
        <v>2023</v>
      </c>
      <c r="O3857">
        <f t="shared" si="440"/>
        <v>2491.2759999999998</v>
      </c>
      <c r="P3857">
        <f t="shared" si="441"/>
        <v>2491.2759999999998</v>
      </c>
      <c r="Q3857">
        <f t="shared" si="442"/>
        <v>0</v>
      </c>
    </row>
    <row r="3858" spans="1:17" x14ac:dyDescent="0.3">
      <c r="A3858" s="62">
        <v>13086530</v>
      </c>
      <c r="B3858" s="63" t="s">
        <v>27</v>
      </c>
      <c r="C3858" s="64">
        <v>45070</v>
      </c>
      <c r="D3858" s="62">
        <v>1262</v>
      </c>
      <c r="E3858" s="62">
        <v>130544.3</v>
      </c>
      <c r="F3858" s="62">
        <v>0</v>
      </c>
      <c r="G3858" s="62">
        <v>6965</v>
      </c>
      <c r="H3858" s="62">
        <v>-6965.3</v>
      </c>
      <c r="I3858" s="64">
        <v>45070</v>
      </c>
      <c r="J3858" s="62">
        <v>2023</v>
      </c>
      <c r="K3858">
        <f t="shared" si="436"/>
        <v>5</v>
      </c>
      <c r="L3858">
        <f t="shared" si="437"/>
        <v>24</v>
      </c>
      <c r="M3858">
        <f t="shared" si="438"/>
        <v>2023</v>
      </c>
      <c r="N3858">
        <f t="shared" si="439"/>
        <v>2023</v>
      </c>
      <c r="O3858">
        <f t="shared" si="440"/>
        <v>2503.1770000000001</v>
      </c>
      <c r="P3858">
        <f t="shared" si="441"/>
        <v>2503.1770000000001</v>
      </c>
      <c r="Q3858">
        <f t="shared" si="442"/>
        <v>0</v>
      </c>
    </row>
    <row r="3859" spans="1:17" x14ac:dyDescent="0.3">
      <c r="A3859" s="62">
        <v>13086530</v>
      </c>
      <c r="B3859" s="63" t="s">
        <v>27</v>
      </c>
      <c r="C3859" s="64">
        <v>45071</v>
      </c>
      <c r="D3859" s="62">
        <v>1257</v>
      </c>
      <c r="E3859" s="62">
        <v>133036.70000000001</v>
      </c>
      <c r="F3859" s="62">
        <v>0</v>
      </c>
      <c r="G3859" s="62">
        <v>6965</v>
      </c>
      <c r="H3859" s="62">
        <v>-6965.3</v>
      </c>
      <c r="I3859" s="64">
        <v>45071</v>
      </c>
      <c r="J3859" s="62">
        <v>2023</v>
      </c>
      <c r="K3859">
        <f t="shared" si="436"/>
        <v>5</v>
      </c>
      <c r="L3859">
        <f t="shared" si="437"/>
        <v>25</v>
      </c>
      <c r="M3859">
        <f t="shared" si="438"/>
        <v>2023</v>
      </c>
      <c r="N3859">
        <f t="shared" si="439"/>
        <v>2023</v>
      </c>
      <c r="O3859">
        <f t="shared" si="440"/>
        <v>2493.2595000000001</v>
      </c>
      <c r="P3859">
        <f t="shared" si="441"/>
        <v>2493.2595000000001</v>
      </c>
      <c r="Q3859">
        <f t="shared" si="442"/>
        <v>0</v>
      </c>
    </row>
    <row r="3860" spans="1:17" x14ac:dyDescent="0.3">
      <c r="A3860" s="62">
        <v>13086530</v>
      </c>
      <c r="B3860" s="63" t="s">
        <v>27</v>
      </c>
      <c r="C3860" s="64">
        <v>45072</v>
      </c>
      <c r="D3860" s="62">
        <v>1260</v>
      </c>
      <c r="E3860" s="62">
        <v>135536.6</v>
      </c>
      <c r="F3860" s="62">
        <v>0</v>
      </c>
      <c r="G3860" s="62">
        <v>6965</v>
      </c>
      <c r="H3860" s="62">
        <v>-6965.3</v>
      </c>
      <c r="I3860" s="64">
        <v>45072</v>
      </c>
      <c r="J3860" s="62">
        <v>2023</v>
      </c>
      <c r="K3860">
        <f t="shared" si="436"/>
        <v>5</v>
      </c>
      <c r="L3860">
        <f t="shared" si="437"/>
        <v>26</v>
      </c>
      <c r="M3860">
        <f t="shared" si="438"/>
        <v>2023</v>
      </c>
      <c r="N3860">
        <f t="shared" si="439"/>
        <v>2023</v>
      </c>
      <c r="O3860">
        <f t="shared" si="440"/>
        <v>2499.21</v>
      </c>
      <c r="P3860">
        <f t="shared" si="441"/>
        <v>2499.21</v>
      </c>
      <c r="Q3860">
        <f t="shared" si="442"/>
        <v>0</v>
      </c>
    </row>
    <row r="3861" spans="1:17" x14ac:dyDescent="0.3">
      <c r="A3861" s="62">
        <v>13086530</v>
      </c>
      <c r="B3861" s="63" t="s">
        <v>27</v>
      </c>
      <c r="C3861" s="64">
        <v>45073</v>
      </c>
      <c r="D3861" s="62">
        <v>1267</v>
      </c>
      <c r="E3861" s="62">
        <v>138048.70000000001</v>
      </c>
      <c r="F3861" s="62">
        <v>0</v>
      </c>
      <c r="G3861" s="62">
        <v>6965</v>
      </c>
      <c r="H3861" s="62">
        <v>-6965.3</v>
      </c>
      <c r="I3861" s="64">
        <v>45073</v>
      </c>
      <c r="J3861" s="62">
        <v>2023</v>
      </c>
      <c r="K3861">
        <f t="shared" si="436"/>
        <v>5</v>
      </c>
      <c r="L3861">
        <f t="shared" si="437"/>
        <v>27</v>
      </c>
      <c r="M3861">
        <f t="shared" si="438"/>
        <v>2023</v>
      </c>
      <c r="N3861">
        <f t="shared" si="439"/>
        <v>2023</v>
      </c>
      <c r="O3861">
        <f t="shared" si="440"/>
        <v>2513.0945000000002</v>
      </c>
      <c r="P3861">
        <f t="shared" si="441"/>
        <v>2513.0945000000002</v>
      </c>
      <c r="Q3861">
        <f t="shared" si="442"/>
        <v>0</v>
      </c>
    </row>
    <row r="3862" spans="1:17" x14ac:dyDescent="0.3">
      <c r="A3862" s="62">
        <v>13086530</v>
      </c>
      <c r="B3862" s="63" t="s">
        <v>27</v>
      </c>
      <c r="C3862" s="64">
        <v>45074</v>
      </c>
      <c r="D3862" s="62">
        <v>1268</v>
      </c>
      <c r="E3862" s="62">
        <v>140563.79999999999</v>
      </c>
      <c r="F3862" s="62">
        <v>0</v>
      </c>
      <c r="G3862" s="62">
        <v>6965</v>
      </c>
      <c r="H3862" s="62">
        <v>-6965.3</v>
      </c>
      <c r="I3862" s="64">
        <v>45074</v>
      </c>
      <c r="J3862" s="62">
        <v>2023</v>
      </c>
      <c r="K3862">
        <f t="shared" si="436"/>
        <v>5</v>
      </c>
      <c r="L3862">
        <f t="shared" si="437"/>
        <v>28</v>
      </c>
      <c r="M3862">
        <f t="shared" si="438"/>
        <v>2023</v>
      </c>
      <c r="N3862">
        <f t="shared" si="439"/>
        <v>2023</v>
      </c>
      <c r="O3862">
        <f t="shared" si="440"/>
        <v>2515.078</v>
      </c>
      <c r="P3862">
        <f t="shared" si="441"/>
        <v>2515.078</v>
      </c>
      <c r="Q3862">
        <f t="shared" si="442"/>
        <v>0</v>
      </c>
    </row>
    <row r="3863" spans="1:17" x14ac:dyDescent="0.3">
      <c r="A3863" s="62">
        <v>13086530</v>
      </c>
      <c r="B3863" s="63" t="s">
        <v>27</v>
      </c>
      <c r="C3863" s="64">
        <v>45075</v>
      </c>
      <c r="D3863" s="62">
        <v>1265</v>
      </c>
      <c r="E3863" s="62">
        <v>143073</v>
      </c>
      <c r="F3863" s="62">
        <v>0</v>
      </c>
      <c r="G3863" s="62">
        <v>6965</v>
      </c>
      <c r="H3863" s="62">
        <v>-6965.3</v>
      </c>
      <c r="I3863" s="64">
        <v>45075</v>
      </c>
      <c r="J3863" s="62">
        <v>2023</v>
      </c>
      <c r="K3863">
        <f t="shared" si="436"/>
        <v>5</v>
      </c>
      <c r="L3863">
        <f t="shared" si="437"/>
        <v>29</v>
      </c>
      <c r="M3863">
        <f t="shared" si="438"/>
        <v>2023</v>
      </c>
      <c r="N3863">
        <f t="shared" si="439"/>
        <v>2023</v>
      </c>
      <c r="O3863">
        <f t="shared" si="440"/>
        <v>2509.1275000000001</v>
      </c>
      <c r="P3863">
        <f t="shared" si="441"/>
        <v>2509.1275000000001</v>
      </c>
      <c r="Q3863">
        <f t="shared" si="442"/>
        <v>0</v>
      </c>
    </row>
    <row r="3864" spans="1:17" x14ac:dyDescent="0.3">
      <c r="A3864" s="62">
        <v>13086530</v>
      </c>
      <c r="B3864" s="63" t="s">
        <v>27</v>
      </c>
      <c r="C3864" s="64">
        <v>45076</v>
      </c>
      <c r="D3864" s="62">
        <v>1264</v>
      </c>
      <c r="E3864" s="62">
        <v>145580.70000000001</v>
      </c>
      <c r="F3864" s="62">
        <v>0</v>
      </c>
      <c r="G3864" s="62">
        <v>6965</v>
      </c>
      <c r="H3864" s="62">
        <v>-6965.3</v>
      </c>
      <c r="I3864" s="64">
        <v>45076</v>
      </c>
      <c r="J3864" s="62">
        <v>2023</v>
      </c>
      <c r="K3864">
        <f t="shared" si="436"/>
        <v>5</v>
      </c>
      <c r="L3864">
        <f t="shared" si="437"/>
        <v>30</v>
      </c>
      <c r="M3864">
        <f t="shared" si="438"/>
        <v>2023</v>
      </c>
      <c r="N3864">
        <f t="shared" si="439"/>
        <v>2023</v>
      </c>
      <c r="O3864">
        <f t="shared" si="440"/>
        <v>2507.1440000000002</v>
      </c>
      <c r="P3864">
        <f t="shared" si="441"/>
        <v>2507.1440000000002</v>
      </c>
      <c r="Q3864">
        <f t="shared" si="442"/>
        <v>0</v>
      </c>
    </row>
    <row r="3865" spans="1:17" x14ac:dyDescent="0.3">
      <c r="A3865" s="62">
        <v>13086530</v>
      </c>
      <c r="B3865" s="63" t="s">
        <v>27</v>
      </c>
      <c r="C3865" s="64">
        <v>45077</v>
      </c>
      <c r="D3865" s="62">
        <v>1288</v>
      </c>
      <c r="E3865" s="62">
        <v>148135.70000000001</v>
      </c>
      <c r="F3865" s="62">
        <v>0</v>
      </c>
      <c r="G3865" s="62">
        <v>6965</v>
      </c>
      <c r="H3865" s="62">
        <v>-6965.3</v>
      </c>
      <c r="I3865" s="64">
        <v>45077</v>
      </c>
      <c r="J3865" s="62">
        <v>2023</v>
      </c>
      <c r="K3865">
        <f t="shared" si="436"/>
        <v>5</v>
      </c>
      <c r="L3865">
        <f t="shared" si="437"/>
        <v>31</v>
      </c>
      <c r="M3865">
        <f t="shared" si="438"/>
        <v>2023</v>
      </c>
      <c r="N3865">
        <f t="shared" si="439"/>
        <v>2023</v>
      </c>
      <c r="O3865">
        <f t="shared" si="440"/>
        <v>2554.748</v>
      </c>
      <c r="P3865">
        <f t="shared" si="441"/>
        <v>2554.748</v>
      </c>
      <c r="Q3865">
        <f t="shared" si="442"/>
        <v>0</v>
      </c>
    </row>
    <row r="3866" spans="1:17" x14ac:dyDescent="0.3">
      <c r="A3866" s="62">
        <v>13086530</v>
      </c>
      <c r="B3866" s="63" t="s">
        <v>27</v>
      </c>
      <c r="C3866" s="64">
        <v>45078</v>
      </c>
      <c r="D3866" s="62">
        <v>1314</v>
      </c>
      <c r="E3866" s="62">
        <v>150742.5</v>
      </c>
      <c r="F3866" s="62">
        <v>0</v>
      </c>
      <c r="G3866" s="62">
        <v>6965</v>
      </c>
      <c r="H3866" s="62">
        <v>-6965.3</v>
      </c>
      <c r="I3866" s="64">
        <v>45078</v>
      </c>
      <c r="J3866" s="62">
        <v>2023</v>
      </c>
      <c r="K3866">
        <f t="shared" si="436"/>
        <v>6</v>
      </c>
      <c r="L3866">
        <f t="shared" si="437"/>
        <v>1</v>
      </c>
      <c r="M3866">
        <f t="shared" si="438"/>
        <v>2023</v>
      </c>
      <c r="N3866">
        <f t="shared" si="439"/>
        <v>2023</v>
      </c>
      <c r="O3866">
        <f t="shared" si="440"/>
        <v>2606.319</v>
      </c>
      <c r="P3866">
        <f t="shared" si="441"/>
        <v>2606.319</v>
      </c>
      <c r="Q3866">
        <f t="shared" si="442"/>
        <v>0</v>
      </c>
    </row>
    <row r="3867" spans="1:17" x14ac:dyDescent="0.3">
      <c r="A3867" s="62">
        <v>13086530</v>
      </c>
      <c r="B3867" s="63" t="s">
        <v>27</v>
      </c>
      <c r="C3867" s="64">
        <v>45079</v>
      </c>
      <c r="D3867" s="62">
        <v>1318</v>
      </c>
      <c r="E3867" s="62">
        <v>153356</v>
      </c>
      <c r="F3867" s="62">
        <v>0</v>
      </c>
      <c r="G3867" s="62">
        <v>6965</v>
      </c>
      <c r="H3867" s="62">
        <v>-6965.3</v>
      </c>
      <c r="I3867" s="64">
        <v>45079</v>
      </c>
      <c r="J3867" s="62">
        <v>2023</v>
      </c>
      <c r="K3867">
        <f t="shared" si="436"/>
        <v>6</v>
      </c>
      <c r="L3867">
        <f t="shared" si="437"/>
        <v>2</v>
      </c>
      <c r="M3867">
        <f t="shared" si="438"/>
        <v>2023</v>
      </c>
      <c r="N3867">
        <f t="shared" si="439"/>
        <v>2023</v>
      </c>
      <c r="O3867">
        <f t="shared" si="440"/>
        <v>2614.2530000000002</v>
      </c>
      <c r="P3867">
        <f t="shared" si="441"/>
        <v>2614.2530000000002</v>
      </c>
      <c r="Q3867">
        <f t="shared" si="442"/>
        <v>0</v>
      </c>
    </row>
    <row r="3868" spans="1:17" x14ac:dyDescent="0.3">
      <c r="A3868" s="62">
        <v>13086530</v>
      </c>
      <c r="B3868" s="63" t="s">
        <v>27</v>
      </c>
      <c r="C3868" s="64">
        <v>45080</v>
      </c>
      <c r="D3868" s="62">
        <v>1309</v>
      </c>
      <c r="E3868" s="62">
        <v>155953.20000000001</v>
      </c>
      <c r="F3868" s="62">
        <v>0</v>
      </c>
      <c r="G3868" s="62">
        <v>6965</v>
      </c>
      <c r="H3868" s="62">
        <v>-6965.3</v>
      </c>
      <c r="I3868" s="64">
        <v>45080</v>
      </c>
      <c r="J3868" s="62">
        <v>2023</v>
      </c>
      <c r="K3868">
        <f t="shared" si="436"/>
        <v>6</v>
      </c>
      <c r="L3868">
        <f t="shared" si="437"/>
        <v>3</v>
      </c>
      <c r="M3868">
        <f t="shared" si="438"/>
        <v>2023</v>
      </c>
      <c r="N3868">
        <f t="shared" si="439"/>
        <v>2023</v>
      </c>
      <c r="O3868">
        <f t="shared" si="440"/>
        <v>2596.4014999999999</v>
      </c>
      <c r="P3868">
        <f t="shared" si="441"/>
        <v>2596.4014999999999</v>
      </c>
      <c r="Q3868">
        <f t="shared" si="442"/>
        <v>0</v>
      </c>
    </row>
    <row r="3869" spans="1:17" x14ac:dyDescent="0.3">
      <c r="A3869" s="62">
        <v>13086530</v>
      </c>
      <c r="B3869" s="63" t="s">
        <v>27</v>
      </c>
      <c r="C3869" s="64">
        <v>45081</v>
      </c>
      <c r="D3869" s="62">
        <v>1304</v>
      </c>
      <c r="E3869" s="62">
        <v>158538.79999999999</v>
      </c>
      <c r="F3869" s="62">
        <v>0</v>
      </c>
      <c r="G3869" s="62">
        <v>6965</v>
      </c>
      <c r="H3869" s="62">
        <v>-6965.3</v>
      </c>
      <c r="I3869" s="64">
        <v>45081</v>
      </c>
      <c r="J3869" s="62">
        <v>2023</v>
      </c>
      <c r="K3869">
        <f t="shared" si="436"/>
        <v>6</v>
      </c>
      <c r="L3869">
        <f t="shared" si="437"/>
        <v>4</v>
      </c>
      <c r="M3869">
        <f t="shared" si="438"/>
        <v>2023</v>
      </c>
      <c r="N3869">
        <f t="shared" si="439"/>
        <v>2023</v>
      </c>
      <c r="O3869">
        <f t="shared" si="440"/>
        <v>2586.4839999999999</v>
      </c>
      <c r="P3869">
        <f t="shared" si="441"/>
        <v>2586.4839999999999</v>
      </c>
      <c r="Q3869">
        <f t="shared" si="442"/>
        <v>0</v>
      </c>
    </row>
    <row r="3870" spans="1:17" x14ac:dyDescent="0.3">
      <c r="A3870" s="62">
        <v>13086530</v>
      </c>
      <c r="B3870" s="63" t="s">
        <v>27</v>
      </c>
      <c r="C3870" s="64">
        <v>45082</v>
      </c>
      <c r="D3870" s="62">
        <v>1302</v>
      </c>
      <c r="E3870" s="62">
        <v>161121.79999999999</v>
      </c>
      <c r="F3870" s="62">
        <v>0</v>
      </c>
      <c r="G3870" s="62">
        <v>6965</v>
      </c>
      <c r="H3870" s="62">
        <v>-6965.3</v>
      </c>
      <c r="I3870" s="64">
        <v>45082</v>
      </c>
      <c r="J3870" s="62">
        <v>2023</v>
      </c>
      <c r="K3870">
        <f t="shared" si="436"/>
        <v>6</v>
      </c>
      <c r="L3870">
        <f t="shared" si="437"/>
        <v>5</v>
      </c>
      <c r="M3870">
        <f t="shared" si="438"/>
        <v>2023</v>
      </c>
      <c r="N3870">
        <f t="shared" si="439"/>
        <v>2023</v>
      </c>
      <c r="O3870">
        <f t="shared" si="440"/>
        <v>2582.5170000000003</v>
      </c>
      <c r="P3870">
        <f t="shared" si="441"/>
        <v>2582.5170000000003</v>
      </c>
      <c r="Q3870">
        <f t="shared" si="442"/>
        <v>0</v>
      </c>
    </row>
    <row r="3871" spans="1:17" x14ac:dyDescent="0.3">
      <c r="A3871" s="62">
        <v>13086530</v>
      </c>
      <c r="B3871" s="63" t="s">
        <v>27</v>
      </c>
      <c r="C3871" s="64">
        <v>45083</v>
      </c>
      <c r="D3871" s="62">
        <v>1306</v>
      </c>
      <c r="E3871" s="62">
        <v>163711.29999999999</v>
      </c>
      <c r="F3871" s="62">
        <v>0</v>
      </c>
      <c r="G3871" s="62">
        <v>6965</v>
      </c>
      <c r="H3871" s="62">
        <v>-6965.3</v>
      </c>
      <c r="I3871" s="64">
        <v>45083</v>
      </c>
      <c r="J3871" s="62">
        <v>2023</v>
      </c>
      <c r="K3871">
        <f t="shared" si="436"/>
        <v>6</v>
      </c>
      <c r="L3871">
        <f t="shared" si="437"/>
        <v>6</v>
      </c>
      <c r="M3871">
        <f t="shared" si="438"/>
        <v>2023</v>
      </c>
      <c r="N3871">
        <f t="shared" si="439"/>
        <v>2023</v>
      </c>
      <c r="O3871">
        <f t="shared" si="440"/>
        <v>2590.451</v>
      </c>
      <c r="P3871">
        <f t="shared" si="441"/>
        <v>2590.451</v>
      </c>
      <c r="Q3871">
        <f t="shared" si="442"/>
        <v>0</v>
      </c>
    </row>
    <row r="3872" spans="1:17" x14ac:dyDescent="0.3">
      <c r="A3872" s="62">
        <v>13086530</v>
      </c>
      <c r="B3872" s="63" t="s">
        <v>27</v>
      </c>
      <c r="C3872" s="64">
        <v>45084</v>
      </c>
      <c r="D3872" s="62">
        <v>1293</v>
      </c>
      <c r="E3872" s="62">
        <v>166275.6</v>
      </c>
      <c r="F3872" s="62">
        <v>0</v>
      </c>
      <c r="G3872" s="62">
        <v>6965</v>
      </c>
      <c r="H3872" s="62">
        <v>-6965.3</v>
      </c>
      <c r="I3872" s="64">
        <v>45084</v>
      </c>
      <c r="J3872" s="62">
        <v>2023</v>
      </c>
      <c r="K3872">
        <f t="shared" si="436"/>
        <v>6</v>
      </c>
      <c r="L3872">
        <f t="shared" si="437"/>
        <v>7</v>
      </c>
      <c r="M3872">
        <f t="shared" si="438"/>
        <v>2023</v>
      </c>
      <c r="N3872">
        <f t="shared" si="439"/>
        <v>2023</v>
      </c>
      <c r="O3872">
        <f t="shared" si="440"/>
        <v>2564.6655000000001</v>
      </c>
      <c r="P3872">
        <f t="shared" si="441"/>
        <v>2564.6655000000001</v>
      </c>
      <c r="Q3872">
        <f t="shared" si="442"/>
        <v>0</v>
      </c>
    </row>
    <row r="3873" spans="1:17" x14ac:dyDescent="0.3">
      <c r="A3873" s="62">
        <v>13086530</v>
      </c>
      <c r="B3873" s="63" t="s">
        <v>27</v>
      </c>
      <c r="C3873" s="64">
        <v>45085</v>
      </c>
      <c r="D3873" s="62">
        <v>1260</v>
      </c>
      <c r="E3873" s="62">
        <v>168774</v>
      </c>
      <c r="F3873" s="62">
        <v>0</v>
      </c>
      <c r="G3873" s="62">
        <v>6965</v>
      </c>
      <c r="H3873" s="62">
        <v>-6965.3</v>
      </c>
      <c r="I3873" s="64">
        <v>45085</v>
      </c>
      <c r="J3873" s="62">
        <v>2023</v>
      </c>
      <c r="K3873">
        <f t="shared" si="436"/>
        <v>6</v>
      </c>
      <c r="L3873">
        <f t="shared" si="437"/>
        <v>8</v>
      </c>
      <c r="M3873">
        <f t="shared" si="438"/>
        <v>2023</v>
      </c>
      <c r="N3873">
        <f t="shared" si="439"/>
        <v>2023</v>
      </c>
      <c r="O3873">
        <f t="shared" si="440"/>
        <v>2499.21</v>
      </c>
      <c r="P3873">
        <f t="shared" si="441"/>
        <v>2499.21</v>
      </c>
      <c r="Q3873">
        <f t="shared" si="442"/>
        <v>0</v>
      </c>
    </row>
    <row r="3874" spans="1:17" x14ac:dyDescent="0.3">
      <c r="A3874" s="62">
        <v>13086530</v>
      </c>
      <c r="B3874" s="63" t="s">
        <v>27</v>
      </c>
      <c r="C3874" s="64">
        <v>45086</v>
      </c>
      <c r="D3874" s="62">
        <v>1256</v>
      </c>
      <c r="E3874" s="62">
        <v>171265.5</v>
      </c>
      <c r="F3874" s="62">
        <v>0</v>
      </c>
      <c r="G3874" s="62">
        <v>6965</v>
      </c>
      <c r="H3874" s="62">
        <v>-6965.3</v>
      </c>
      <c r="I3874" s="64">
        <v>45086</v>
      </c>
      <c r="J3874" s="62">
        <v>2023</v>
      </c>
      <c r="K3874">
        <f t="shared" si="436"/>
        <v>6</v>
      </c>
      <c r="L3874">
        <f t="shared" si="437"/>
        <v>9</v>
      </c>
      <c r="M3874">
        <f t="shared" si="438"/>
        <v>2023</v>
      </c>
      <c r="N3874">
        <f t="shared" si="439"/>
        <v>2023</v>
      </c>
      <c r="O3874">
        <f t="shared" si="440"/>
        <v>2491.2759999999998</v>
      </c>
      <c r="P3874">
        <f t="shared" si="441"/>
        <v>2491.2759999999998</v>
      </c>
      <c r="Q3874">
        <f t="shared" si="442"/>
        <v>0</v>
      </c>
    </row>
    <row r="3875" spans="1:17" x14ac:dyDescent="0.3">
      <c r="A3875" s="62">
        <v>13086530</v>
      </c>
      <c r="B3875" s="63" t="s">
        <v>27</v>
      </c>
      <c r="C3875" s="64">
        <v>45087</v>
      </c>
      <c r="D3875" s="62">
        <v>1257</v>
      </c>
      <c r="E3875" s="62">
        <v>173758.9</v>
      </c>
      <c r="F3875" s="62">
        <v>0</v>
      </c>
      <c r="G3875" s="62">
        <v>6965</v>
      </c>
      <c r="H3875" s="62">
        <v>-6965.3</v>
      </c>
      <c r="I3875" s="64">
        <v>45087</v>
      </c>
      <c r="J3875" s="62">
        <v>2023</v>
      </c>
      <c r="K3875">
        <f t="shared" si="436"/>
        <v>6</v>
      </c>
      <c r="L3875">
        <f t="shared" si="437"/>
        <v>10</v>
      </c>
      <c r="M3875">
        <f t="shared" si="438"/>
        <v>2023</v>
      </c>
      <c r="N3875">
        <f t="shared" si="439"/>
        <v>2023</v>
      </c>
      <c r="O3875">
        <f t="shared" si="440"/>
        <v>2493.2595000000001</v>
      </c>
      <c r="P3875">
        <f t="shared" si="441"/>
        <v>2493.2595000000001</v>
      </c>
      <c r="Q3875">
        <f t="shared" si="442"/>
        <v>0</v>
      </c>
    </row>
    <row r="3876" spans="1:17" x14ac:dyDescent="0.3">
      <c r="A3876" s="62">
        <v>13086530</v>
      </c>
      <c r="B3876" s="63" t="s">
        <v>27</v>
      </c>
      <c r="C3876" s="64">
        <v>45088</v>
      </c>
      <c r="D3876" s="62">
        <v>1258</v>
      </c>
      <c r="E3876" s="62">
        <v>176254.3</v>
      </c>
      <c r="F3876" s="62">
        <v>0</v>
      </c>
      <c r="G3876" s="62">
        <v>6965</v>
      </c>
      <c r="H3876" s="62">
        <v>-6965.3</v>
      </c>
      <c r="I3876" s="64">
        <v>45088</v>
      </c>
      <c r="J3876" s="62">
        <v>2023</v>
      </c>
      <c r="K3876">
        <f t="shared" si="436"/>
        <v>6</v>
      </c>
      <c r="L3876">
        <f t="shared" si="437"/>
        <v>11</v>
      </c>
      <c r="M3876">
        <f t="shared" si="438"/>
        <v>2023</v>
      </c>
      <c r="N3876">
        <f t="shared" si="439"/>
        <v>2023</v>
      </c>
      <c r="O3876">
        <f t="shared" si="440"/>
        <v>2495.2429999999999</v>
      </c>
      <c r="P3876">
        <f t="shared" si="441"/>
        <v>2495.2429999999999</v>
      </c>
      <c r="Q3876">
        <f t="shared" si="442"/>
        <v>0</v>
      </c>
    </row>
    <row r="3877" spans="1:17" x14ac:dyDescent="0.3">
      <c r="A3877" s="62">
        <v>13086530</v>
      </c>
      <c r="B3877" s="63" t="s">
        <v>27</v>
      </c>
      <c r="C3877" s="64">
        <v>45089</v>
      </c>
      <c r="D3877" s="62">
        <v>1273</v>
      </c>
      <c r="E3877" s="62">
        <v>178778.7</v>
      </c>
      <c r="F3877" s="62">
        <v>0</v>
      </c>
      <c r="G3877" s="62">
        <v>6965</v>
      </c>
      <c r="H3877" s="62">
        <v>-6965.3</v>
      </c>
      <c r="I3877" s="64">
        <v>45089</v>
      </c>
      <c r="J3877" s="62">
        <v>2023</v>
      </c>
      <c r="K3877">
        <f t="shared" si="436"/>
        <v>6</v>
      </c>
      <c r="L3877">
        <f t="shared" si="437"/>
        <v>12</v>
      </c>
      <c r="M3877">
        <f t="shared" si="438"/>
        <v>2023</v>
      </c>
      <c r="N3877">
        <f t="shared" si="439"/>
        <v>2023</v>
      </c>
      <c r="O3877">
        <f t="shared" si="440"/>
        <v>2524.9955</v>
      </c>
      <c r="P3877">
        <f t="shared" si="441"/>
        <v>2524.9955</v>
      </c>
      <c r="Q3877">
        <f t="shared" si="442"/>
        <v>0</v>
      </c>
    </row>
    <row r="3878" spans="1:17" x14ac:dyDescent="0.3">
      <c r="A3878" s="62">
        <v>13086530</v>
      </c>
      <c r="B3878" s="63" t="s">
        <v>27</v>
      </c>
      <c r="C3878" s="64">
        <v>45090</v>
      </c>
      <c r="D3878" s="62">
        <v>1258</v>
      </c>
      <c r="E3878" s="62">
        <v>181273.5</v>
      </c>
      <c r="F3878" s="62">
        <v>0</v>
      </c>
      <c r="G3878" s="62">
        <v>6965</v>
      </c>
      <c r="H3878" s="62">
        <v>-6965.3</v>
      </c>
      <c r="I3878" s="64">
        <v>45090</v>
      </c>
      <c r="J3878" s="62">
        <v>2023</v>
      </c>
      <c r="K3878">
        <f t="shared" si="436"/>
        <v>6</v>
      </c>
      <c r="L3878">
        <f t="shared" si="437"/>
        <v>13</v>
      </c>
      <c r="M3878">
        <f t="shared" si="438"/>
        <v>2023</v>
      </c>
      <c r="N3878">
        <f t="shared" si="439"/>
        <v>2023</v>
      </c>
      <c r="O3878">
        <f t="shared" si="440"/>
        <v>2495.2429999999999</v>
      </c>
      <c r="P3878">
        <f t="shared" si="441"/>
        <v>2495.2429999999999</v>
      </c>
      <c r="Q3878">
        <f t="shared" si="442"/>
        <v>0</v>
      </c>
    </row>
    <row r="3879" spans="1:17" x14ac:dyDescent="0.3">
      <c r="A3879" s="62">
        <v>13086530</v>
      </c>
      <c r="B3879" s="63" t="s">
        <v>27</v>
      </c>
      <c r="C3879" s="64">
        <v>45091</v>
      </c>
      <c r="D3879" s="62">
        <v>1234</v>
      </c>
      <c r="E3879" s="62">
        <v>183720.9</v>
      </c>
      <c r="F3879" s="62">
        <v>0</v>
      </c>
      <c r="G3879" s="62">
        <v>6965</v>
      </c>
      <c r="H3879" s="62">
        <v>-6965.3</v>
      </c>
      <c r="I3879" s="64">
        <v>45091</v>
      </c>
      <c r="J3879" s="62">
        <v>2023</v>
      </c>
      <c r="K3879">
        <f t="shared" si="436"/>
        <v>6</v>
      </c>
      <c r="L3879">
        <f t="shared" si="437"/>
        <v>14</v>
      </c>
      <c r="M3879">
        <f t="shared" si="438"/>
        <v>2023</v>
      </c>
      <c r="N3879">
        <f t="shared" si="439"/>
        <v>2023</v>
      </c>
      <c r="O3879">
        <f t="shared" si="440"/>
        <v>2447.6390000000001</v>
      </c>
      <c r="P3879">
        <f t="shared" si="441"/>
        <v>2447.6390000000001</v>
      </c>
      <c r="Q3879">
        <f t="shared" si="442"/>
        <v>0</v>
      </c>
    </row>
    <row r="3880" spans="1:17" x14ac:dyDescent="0.3">
      <c r="A3880" s="62">
        <v>13086530</v>
      </c>
      <c r="B3880" s="63" t="s">
        <v>27</v>
      </c>
      <c r="C3880" s="64">
        <v>45092</v>
      </c>
      <c r="D3880" s="62">
        <v>1228</v>
      </c>
      <c r="E3880" s="62">
        <v>186156.9</v>
      </c>
      <c r="F3880" s="62">
        <v>0</v>
      </c>
      <c r="G3880" s="62">
        <v>6965</v>
      </c>
      <c r="H3880" s="62">
        <v>-6965.3</v>
      </c>
      <c r="I3880" s="64">
        <v>45092</v>
      </c>
      <c r="J3880" s="62">
        <v>2023</v>
      </c>
      <c r="K3880">
        <f t="shared" si="436"/>
        <v>6</v>
      </c>
      <c r="L3880">
        <f t="shared" si="437"/>
        <v>15</v>
      </c>
      <c r="M3880">
        <f t="shared" si="438"/>
        <v>2023</v>
      </c>
      <c r="N3880">
        <f t="shared" si="439"/>
        <v>2023</v>
      </c>
      <c r="O3880">
        <f t="shared" si="440"/>
        <v>2435.7379999999998</v>
      </c>
      <c r="P3880">
        <f t="shared" si="441"/>
        <v>2435.7379999999998</v>
      </c>
      <c r="Q3880">
        <f t="shared" si="442"/>
        <v>0</v>
      </c>
    </row>
    <row r="3881" spans="1:17" x14ac:dyDescent="0.3">
      <c r="A3881" s="62">
        <v>13086530</v>
      </c>
      <c r="B3881" s="63" t="s">
        <v>27</v>
      </c>
      <c r="C3881" s="64">
        <v>45093</v>
      </c>
      <c r="D3881" s="62">
        <v>1266</v>
      </c>
      <c r="E3881" s="62">
        <v>188668.79999999999</v>
      </c>
      <c r="F3881" s="62">
        <v>0</v>
      </c>
      <c r="G3881" s="62">
        <v>6965</v>
      </c>
      <c r="H3881" s="62">
        <v>-6965.3</v>
      </c>
      <c r="I3881" s="64">
        <v>45093</v>
      </c>
      <c r="J3881" s="62">
        <v>2023</v>
      </c>
      <c r="K3881">
        <f t="shared" si="436"/>
        <v>6</v>
      </c>
      <c r="L3881">
        <f t="shared" si="437"/>
        <v>16</v>
      </c>
      <c r="M3881">
        <f t="shared" si="438"/>
        <v>2023</v>
      </c>
      <c r="N3881">
        <f t="shared" si="439"/>
        <v>2023</v>
      </c>
      <c r="O3881">
        <f t="shared" si="440"/>
        <v>2511.1109999999999</v>
      </c>
      <c r="P3881">
        <f t="shared" si="441"/>
        <v>2511.1109999999999</v>
      </c>
      <c r="Q3881">
        <f t="shared" si="442"/>
        <v>0</v>
      </c>
    </row>
    <row r="3882" spans="1:17" x14ac:dyDescent="0.3">
      <c r="A3882" s="62">
        <v>13086530</v>
      </c>
      <c r="B3882" s="63" t="s">
        <v>27</v>
      </c>
      <c r="C3882" s="64">
        <v>45094</v>
      </c>
      <c r="D3882" s="62">
        <v>1275</v>
      </c>
      <c r="E3882" s="62">
        <v>191198.4</v>
      </c>
      <c r="F3882" s="62">
        <v>0</v>
      </c>
      <c r="G3882" s="62">
        <v>6965</v>
      </c>
      <c r="H3882" s="62">
        <v>-6965.3</v>
      </c>
      <c r="I3882" s="64">
        <v>45094</v>
      </c>
      <c r="J3882" s="62">
        <v>2023</v>
      </c>
      <c r="K3882">
        <f t="shared" si="436"/>
        <v>6</v>
      </c>
      <c r="L3882">
        <f t="shared" si="437"/>
        <v>17</v>
      </c>
      <c r="M3882">
        <f t="shared" si="438"/>
        <v>2023</v>
      </c>
      <c r="N3882">
        <f t="shared" si="439"/>
        <v>2023</v>
      </c>
      <c r="O3882">
        <f t="shared" si="440"/>
        <v>2528.9625000000001</v>
      </c>
      <c r="P3882">
        <f t="shared" si="441"/>
        <v>2528.9625000000001</v>
      </c>
      <c r="Q3882">
        <f t="shared" si="442"/>
        <v>0</v>
      </c>
    </row>
    <row r="3883" spans="1:17" x14ac:dyDescent="0.3">
      <c r="A3883" s="62">
        <v>13086530</v>
      </c>
      <c r="B3883" s="63" t="s">
        <v>27</v>
      </c>
      <c r="C3883" s="64">
        <v>45095</v>
      </c>
      <c r="D3883" s="62">
        <v>1268</v>
      </c>
      <c r="E3883" s="62">
        <v>193714.2</v>
      </c>
      <c r="F3883" s="62">
        <v>0</v>
      </c>
      <c r="G3883" s="62">
        <v>6965</v>
      </c>
      <c r="H3883" s="62">
        <v>-6965.3</v>
      </c>
      <c r="I3883" s="64">
        <v>45095</v>
      </c>
      <c r="J3883" s="62">
        <v>2023</v>
      </c>
      <c r="K3883">
        <f t="shared" si="436"/>
        <v>6</v>
      </c>
      <c r="L3883">
        <f t="shared" si="437"/>
        <v>18</v>
      </c>
      <c r="M3883">
        <f t="shared" si="438"/>
        <v>2023</v>
      </c>
      <c r="N3883">
        <f t="shared" si="439"/>
        <v>2023</v>
      </c>
      <c r="O3883">
        <f t="shared" si="440"/>
        <v>2515.078</v>
      </c>
      <c r="P3883">
        <f t="shared" si="441"/>
        <v>2515.078</v>
      </c>
      <c r="Q3883">
        <f t="shared" si="442"/>
        <v>0</v>
      </c>
    </row>
    <row r="3884" spans="1:17" x14ac:dyDescent="0.3">
      <c r="A3884" s="62">
        <v>13086530</v>
      </c>
      <c r="B3884" s="63" t="s">
        <v>27</v>
      </c>
      <c r="C3884" s="64">
        <v>45096</v>
      </c>
      <c r="D3884" s="62">
        <v>1270</v>
      </c>
      <c r="E3884" s="62">
        <v>196234.1</v>
      </c>
      <c r="F3884" s="62">
        <v>0</v>
      </c>
      <c r="G3884" s="62">
        <v>6965</v>
      </c>
      <c r="H3884" s="62">
        <v>-6965.3</v>
      </c>
      <c r="I3884" s="64">
        <v>45096</v>
      </c>
      <c r="J3884" s="62">
        <v>2023</v>
      </c>
      <c r="K3884">
        <f t="shared" si="436"/>
        <v>6</v>
      </c>
      <c r="L3884">
        <f t="shared" si="437"/>
        <v>19</v>
      </c>
      <c r="M3884">
        <f t="shared" si="438"/>
        <v>2023</v>
      </c>
      <c r="N3884">
        <f t="shared" si="439"/>
        <v>2023</v>
      </c>
      <c r="O3884">
        <f t="shared" si="440"/>
        <v>2519.0450000000001</v>
      </c>
      <c r="P3884">
        <f t="shared" si="441"/>
        <v>2519.0450000000001</v>
      </c>
      <c r="Q3884">
        <f t="shared" si="442"/>
        <v>0</v>
      </c>
    </row>
    <row r="3885" spans="1:17" x14ac:dyDescent="0.3">
      <c r="A3885" s="62">
        <v>13086530</v>
      </c>
      <c r="B3885" s="63" t="s">
        <v>27</v>
      </c>
      <c r="C3885" s="64">
        <v>45097</v>
      </c>
      <c r="D3885" s="62">
        <v>1328</v>
      </c>
      <c r="E3885" s="62">
        <v>198867.1</v>
      </c>
      <c r="F3885" s="62">
        <v>0</v>
      </c>
      <c r="G3885" s="62">
        <v>6965</v>
      </c>
      <c r="H3885" s="62">
        <v>-6965.3</v>
      </c>
      <c r="I3885" s="64">
        <v>45097</v>
      </c>
      <c r="J3885" s="62">
        <v>2023</v>
      </c>
      <c r="K3885">
        <f t="shared" si="436"/>
        <v>6</v>
      </c>
      <c r="L3885">
        <f t="shared" si="437"/>
        <v>20</v>
      </c>
      <c r="M3885">
        <f t="shared" si="438"/>
        <v>2023</v>
      </c>
      <c r="N3885">
        <f t="shared" si="439"/>
        <v>2023</v>
      </c>
      <c r="O3885">
        <f t="shared" si="440"/>
        <v>2634.0880000000002</v>
      </c>
      <c r="P3885">
        <f t="shared" si="441"/>
        <v>2634.0880000000002</v>
      </c>
      <c r="Q3885">
        <f t="shared" si="442"/>
        <v>0</v>
      </c>
    </row>
    <row r="3886" spans="1:17" x14ac:dyDescent="0.3">
      <c r="A3886" s="62">
        <v>13086530</v>
      </c>
      <c r="B3886" s="63" t="s">
        <v>27</v>
      </c>
      <c r="C3886" s="64">
        <v>45098</v>
      </c>
      <c r="D3886" s="62">
        <v>1390</v>
      </c>
      <c r="E3886" s="62">
        <v>201623.9</v>
      </c>
      <c r="F3886" s="62">
        <v>0</v>
      </c>
      <c r="G3886" s="62">
        <v>6965</v>
      </c>
      <c r="H3886" s="62">
        <v>-6965.3</v>
      </c>
      <c r="I3886" s="64">
        <v>45098</v>
      </c>
      <c r="J3886" s="62">
        <v>2023</v>
      </c>
      <c r="K3886">
        <f t="shared" si="436"/>
        <v>6</v>
      </c>
      <c r="L3886">
        <f t="shared" si="437"/>
        <v>21</v>
      </c>
      <c r="M3886">
        <f t="shared" si="438"/>
        <v>2023</v>
      </c>
      <c r="N3886">
        <f t="shared" si="439"/>
        <v>2023</v>
      </c>
      <c r="O3886">
        <f t="shared" si="440"/>
        <v>2757.0650000000001</v>
      </c>
      <c r="P3886">
        <f t="shared" si="441"/>
        <v>2757.0650000000001</v>
      </c>
      <c r="Q3886">
        <f t="shared" si="442"/>
        <v>0</v>
      </c>
    </row>
    <row r="3887" spans="1:17" x14ac:dyDescent="0.3">
      <c r="A3887" s="62">
        <v>13086530</v>
      </c>
      <c r="B3887" s="63" t="s">
        <v>27</v>
      </c>
      <c r="C3887" s="64">
        <v>45099</v>
      </c>
      <c r="D3887" s="62">
        <v>1390</v>
      </c>
      <c r="E3887" s="62">
        <v>204380.4</v>
      </c>
      <c r="F3887" s="62">
        <v>0</v>
      </c>
      <c r="G3887" s="62">
        <v>6965</v>
      </c>
      <c r="H3887" s="62">
        <v>-6965.3</v>
      </c>
      <c r="I3887" s="64">
        <v>45099</v>
      </c>
      <c r="J3887" s="62">
        <v>2023</v>
      </c>
      <c r="K3887">
        <f t="shared" si="436"/>
        <v>6</v>
      </c>
      <c r="L3887">
        <f t="shared" si="437"/>
        <v>22</v>
      </c>
      <c r="M3887">
        <f t="shared" si="438"/>
        <v>2023</v>
      </c>
      <c r="N3887">
        <f t="shared" si="439"/>
        <v>2023</v>
      </c>
      <c r="O3887">
        <f t="shared" si="440"/>
        <v>2757.0650000000001</v>
      </c>
      <c r="P3887">
        <f t="shared" si="441"/>
        <v>2757.0650000000001</v>
      </c>
      <c r="Q3887">
        <f t="shared" si="442"/>
        <v>0</v>
      </c>
    </row>
    <row r="3888" spans="1:17" x14ac:dyDescent="0.3">
      <c r="A3888" s="62">
        <v>13086530</v>
      </c>
      <c r="B3888" s="63" t="s">
        <v>27</v>
      </c>
      <c r="C3888" s="64">
        <v>45100</v>
      </c>
      <c r="D3888" s="62">
        <v>1429</v>
      </c>
      <c r="E3888" s="62">
        <v>207215.3</v>
      </c>
      <c r="F3888" s="62">
        <v>0</v>
      </c>
      <c r="G3888" s="62">
        <v>6965</v>
      </c>
      <c r="H3888" s="62">
        <v>-6965.3</v>
      </c>
      <c r="I3888" s="64">
        <v>45100</v>
      </c>
      <c r="J3888" s="62">
        <v>2023</v>
      </c>
      <c r="K3888">
        <f t="shared" si="436"/>
        <v>6</v>
      </c>
      <c r="L3888">
        <f t="shared" si="437"/>
        <v>23</v>
      </c>
      <c r="M3888">
        <f t="shared" si="438"/>
        <v>2023</v>
      </c>
      <c r="N3888">
        <f t="shared" si="439"/>
        <v>2023</v>
      </c>
      <c r="O3888">
        <f t="shared" si="440"/>
        <v>2834.4214999999999</v>
      </c>
      <c r="P3888">
        <f t="shared" si="441"/>
        <v>2834.4214999999999</v>
      </c>
      <c r="Q3888">
        <f t="shared" si="442"/>
        <v>0</v>
      </c>
    </row>
    <row r="3889" spans="1:17" x14ac:dyDescent="0.3">
      <c r="A3889" s="62">
        <v>13086530</v>
      </c>
      <c r="B3889" s="63" t="s">
        <v>27</v>
      </c>
      <c r="C3889" s="64">
        <v>45101</v>
      </c>
      <c r="D3889" s="62">
        <v>1457</v>
      </c>
      <c r="E3889" s="62">
        <v>210105.9</v>
      </c>
      <c r="F3889" s="62">
        <v>0</v>
      </c>
      <c r="G3889" s="62">
        <v>6965</v>
      </c>
      <c r="H3889" s="62">
        <v>-6965.3</v>
      </c>
      <c r="I3889" s="64">
        <v>45101</v>
      </c>
      <c r="J3889" s="62">
        <v>2023</v>
      </c>
      <c r="K3889">
        <f t="shared" si="436"/>
        <v>6</v>
      </c>
      <c r="L3889">
        <f t="shared" si="437"/>
        <v>24</v>
      </c>
      <c r="M3889">
        <f t="shared" si="438"/>
        <v>2023</v>
      </c>
      <c r="N3889">
        <f t="shared" si="439"/>
        <v>2023</v>
      </c>
      <c r="O3889">
        <f t="shared" si="440"/>
        <v>2889.9594999999999</v>
      </c>
      <c r="P3889">
        <f t="shared" si="441"/>
        <v>2889.9594999999999</v>
      </c>
      <c r="Q3889">
        <f t="shared" si="442"/>
        <v>0</v>
      </c>
    </row>
    <row r="3890" spans="1:17" x14ac:dyDescent="0.3">
      <c r="A3890" s="62">
        <v>13086530</v>
      </c>
      <c r="B3890" s="63" t="s">
        <v>27</v>
      </c>
      <c r="C3890" s="64">
        <v>45102</v>
      </c>
      <c r="D3890" s="62">
        <v>1481</v>
      </c>
      <c r="E3890" s="62">
        <v>213043</v>
      </c>
      <c r="F3890" s="62">
        <v>0</v>
      </c>
      <c r="G3890" s="62">
        <v>6965</v>
      </c>
      <c r="H3890" s="62">
        <v>-6965.3</v>
      </c>
      <c r="I3890" s="64">
        <v>45102</v>
      </c>
      <c r="J3890" s="62">
        <v>2023</v>
      </c>
      <c r="K3890">
        <f t="shared" si="436"/>
        <v>6</v>
      </c>
      <c r="L3890">
        <f t="shared" si="437"/>
        <v>25</v>
      </c>
      <c r="M3890">
        <f t="shared" si="438"/>
        <v>2023</v>
      </c>
      <c r="N3890">
        <f t="shared" si="439"/>
        <v>2023</v>
      </c>
      <c r="O3890">
        <f t="shared" si="440"/>
        <v>2937.5635000000002</v>
      </c>
      <c r="P3890">
        <f t="shared" si="441"/>
        <v>2937.5635000000002</v>
      </c>
      <c r="Q3890">
        <f t="shared" si="442"/>
        <v>0</v>
      </c>
    </row>
    <row r="3891" spans="1:17" x14ac:dyDescent="0.3">
      <c r="A3891" s="62">
        <v>13086530</v>
      </c>
      <c r="B3891" s="63" t="s">
        <v>27</v>
      </c>
      <c r="C3891" s="64">
        <v>45103</v>
      </c>
      <c r="D3891" s="62">
        <v>1474</v>
      </c>
      <c r="E3891" s="62">
        <v>215965.6</v>
      </c>
      <c r="F3891" s="62">
        <v>0</v>
      </c>
      <c r="G3891" s="62">
        <v>6965</v>
      </c>
      <c r="H3891" s="62">
        <v>-6965.3</v>
      </c>
      <c r="I3891" s="64">
        <v>45103</v>
      </c>
      <c r="J3891" s="62">
        <v>2023</v>
      </c>
      <c r="K3891">
        <f t="shared" si="436"/>
        <v>6</v>
      </c>
      <c r="L3891">
        <f t="shared" si="437"/>
        <v>26</v>
      </c>
      <c r="M3891">
        <f t="shared" si="438"/>
        <v>2023</v>
      </c>
      <c r="N3891">
        <f t="shared" si="439"/>
        <v>2023</v>
      </c>
      <c r="O3891">
        <f t="shared" si="440"/>
        <v>2923.6790000000001</v>
      </c>
      <c r="P3891">
        <f t="shared" si="441"/>
        <v>2923.6790000000001</v>
      </c>
      <c r="Q3891">
        <f t="shared" si="442"/>
        <v>0</v>
      </c>
    </row>
    <row r="3892" spans="1:17" x14ac:dyDescent="0.3">
      <c r="A3892" s="62">
        <v>13086530</v>
      </c>
      <c r="B3892" s="63" t="s">
        <v>27</v>
      </c>
      <c r="C3892" s="64">
        <v>45104</v>
      </c>
      <c r="D3892" s="62">
        <v>1488</v>
      </c>
      <c r="E3892" s="62">
        <v>218916.1</v>
      </c>
      <c r="F3892" s="62">
        <v>0</v>
      </c>
      <c r="G3892" s="62">
        <v>6965</v>
      </c>
      <c r="H3892" s="62">
        <v>-6965.3</v>
      </c>
      <c r="I3892" s="64">
        <v>45104</v>
      </c>
      <c r="J3892" s="62">
        <v>2023</v>
      </c>
      <c r="K3892">
        <f t="shared" si="436"/>
        <v>6</v>
      </c>
      <c r="L3892">
        <f t="shared" si="437"/>
        <v>27</v>
      </c>
      <c r="M3892">
        <f t="shared" si="438"/>
        <v>2023</v>
      </c>
      <c r="N3892">
        <f t="shared" si="439"/>
        <v>2023</v>
      </c>
      <c r="O3892">
        <f t="shared" si="440"/>
        <v>2951.4479999999999</v>
      </c>
      <c r="P3892">
        <f t="shared" si="441"/>
        <v>2951.4479999999999</v>
      </c>
      <c r="Q3892">
        <f t="shared" si="442"/>
        <v>0</v>
      </c>
    </row>
    <row r="3893" spans="1:17" x14ac:dyDescent="0.3">
      <c r="A3893" s="62">
        <v>13086530</v>
      </c>
      <c r="B3893" s="63" t="s">
        <v>27</v>
      </c>
      <c r="C3893" s="64">
        <v>45105</v>
      </c>
      <c r="D3893" s="62">
        <v>1511</v>
      </c>
      <c r="E3893" s="62">
        <v>221913.2</v>
      </c>
      <c r="F3893" s="62">
        <v>1176</v>
      </c>
      <c r="G3893" s="62">
        <v>9298</v>
      </c>
      <c r="H3893" s="62">
        <v>-9297.9</v>
      </c>
      <c r="I3893" s="64">
        <v>45105</v>
      </c>
      <c r="J3893" s="62">
        <v>2023</v>
      </c>
      <c r="K3893">
        <f t="shared" si="436"/>
        <v>6</v>
      </c>
      <c r="L3893">
        <f t="shared" si="437"/>
        <v>28</v>
      </c>
      <c r="M3893">
        <f t="shared" si="438"/>
        <v>2023</v>
      </c>
      <c r="N3893">
        <f t="shared" si="439"/>
        <v>2023</v>
      </c>
      <c r="O3893">
        <f t="shared" si="440"/>
        <v>2997.0684999999999</v>
      </c>
      <c r="P3893">
        <f t="shared" si="441"/>
        <v>664.47249999999997</v>
      </c>
      <c r="Q3893">
        <f t="shared" si="442"/>
        <v>2332.596</v>
      </c>
    </row>
    <row r="3894" spans="1:17" x14ac:dyDescent="0.3">
      <c r="A3894" s="62">
        <v>13086530</v>
      </c>
      <c r="B3894" s="63" t="s">
        <v>27</v>
      </c>
      <c r="C3894" s="64">
        <v>45106</v>
      </c>
      <c r="D3894" s="62">
        <v>1535</v>
      </c>
      <c r="E3894" s="62">
        <v>224956.9</v>
      </c>
      <c r="F3894" s="62">
        <v>1530</v>
      </c>
      <c r="G3894" s="62">
        <v>12332</v>
      </c>
      <c r="H3894" s="62">
        <v>-12332</v>
      </c>
      <c r="I3894" s="64">
        <v>45106</v>
      </c>
      <c r="J3894" s="62">
        <v>2023</v>
      </c>
      <c r="K3894">
        <f t="shared" si="436"/>
        <v>6</v>
      </c>
      <c r="L3894">
        <f t="shared" si="437"/>
        <v>29</v>
      </c>
      <c r="M3894">
        <f t="shared" si="438"/>
        <v>2023</v>
      </c>
      <c r="N3894">
        <f t="shared" si="439"/>
        <v>2023</v>
      </c>
      <c r="O3894">
        <f t="shared" si="440"/>
        <v>3044.6725000000001</v>
      </c>
      <c r="P3894">
        <f t="shared" si="441"/>
        <v>9.9175000000000004</v>
      </c>
      <c r="Q3894">
        <f t="shared" si="442"/>
        <v>3034.7550000000001</v>
      </c>
    </row>
    <row r="3895" spans="1:17" x14ac:dyDescent="0.3">
      <c r="A3895" s="62">
        <v>13086530</v>
      </c>
      <c r="B3895" s="63" t="s">
        <v>27</v>
      </c>
      <c r="C3895" s="64">
        <v>45107</v>
      </c>
      <c r="D3895" s="62">
        <v>1546</v>
      </c>
      <c r="E3895" s="62">
        <v>228023.6</v>
      </c>
      <c r="F3895" s="62">
        <v>1546</v>
      </c>
      <c r="G3895" s="62">
        <v>15399</v>
      </c>
      <c r="H3895" s="62">
        <v>-15398.7</v>
      </c>
      <c r="I3895" s="64">
        <v>45107</v>
      </c>
      <c r="J3895" s="62">
        <v>2023</v>
      </c>
      <c r="K3895">
        <f t="shared" si="436"/>
        <v>6</v>
      </c>
      <c r="L3895">
        <f t="shared" si="437"/>
        <v>30</v>
      </c>
      <c r="M3895">
        <f t="shared" si="438"/>
        <v>2023</v>
      </c>
      <c r="N3895">
        <f t="shared" si="439"/>
        <v>2023</v>
      </c>
      <c r="O3895">
        <f t="shared" si="440"/>
        <v>3066.491</v>
      </c>
      <c r="P3895">
        <f t="shared" si="441"/>
        <v>0</v>
      </c>
      <c r="Q3895">
        <f t="shared" si="442"/>
        <v>3066.491</v>
      </c>
    </row>
    <row r="3896" spans="1:17" x14ac:dyDescent="0.3">
      <c r="A3896" s="62">
        <v>13086530</v>
      </c>
      <c r="B3896" s="63" t="s">
        <v>27</v>
      </c>
      <c r="C3896" s="64">
        <v>45108</v>
      </c>
      <c r="D3896" s="62">
        <v>1575</v>
      </c>
      <c r="E3896" s="62">
        <v>231146.6</v>
      </c>
      <c r="F3896" s="62">
        <v>1575</v>
      </c>
      <c r="G3896" s="62">
        <v>18522</v>
      </c>
      <c r="H3896" s="62">
        <v>-18521.7</v>
      </c>
      <c r="I3896" s="64">
        <v>45108</v>
      </c>
      <c r="J3896" s="62">
        <v>2023</v>
      </c>
      <c r="K3896">
        <f t="shared" si="436"/>
        <v>7</v>
      </c>
      <c r="L3896">
        <f t="shared" si="437"/>
        <v>1</v>
      </c>
      <c r="M3896">
        <f t="shared" si="438"/>
        <v>2023</v>
      </c>
      <c r="N3896">
        <f t="shared" si="439"/>
        <v>2023</v>
      </c>
      <c r="O3896">
        <f t="shared" si="440"/>
        <v>3124.0125000000003</v>
      </c>
      <c r="P3896">
        <f t="shared" si="441"/>
        <v>0</v>
      </c>
      <c r="Q3896">
        <f t="shared" si="442"/>
        <v>3124.0125000000003</v>
      </c>
    </row>
    <row r="3897" spans="1:17" x14ac:dyDescent="0.3">
      <c r="A3897" s="62">
        <v>13086530</v>
      </c>
      <c r="B3897" s="63" t="s">
        <v>27</v>
      </c>
      <c r="C3897" s="64">
        <v>45109</v>
      </c>
      <c r="D3897" s="62">
        <v>1601</v>
      </c>
      <c r="E3897" s="62">
        <v>234321.3</v>
      </c>
      <c r="F3897" s="62">
        <v>1601</v>
      </c>
      <c r="G3897" s="62">
        <v>21696</v>
      </c>
      <c r="H3897" s="62">
        <v>-21696.400000000001</v>
      </c>
      <c r="I3897" s="64">
        <v>45109</v>
      </c>
      <c r="J3897" s="62">
        <v>2023</v>
      </c>
      <c r="K3897">
        <f t="shared" si="436"/>
        <v>7</v>
      </c>
      <c r="L3897">
        <f t="shared" si="437"/>
        <v>2</v>
      </c>
      <c r="M3897">
        <f t="shared" si="438"/>
        <v>2023</v>
      </c>
      <c r="N3897">
        <f t="shared" si="439"/>
        <v>2023</v>
      </c>
      <c r="O3897">
        <f t="shared" si="440"/>
        <v>3175.5835000000002</v>
      </c>
      <c r="P3897">
        <f t="shared" si="441"/>
        <v>0</v>
      </c>
      <c r="Q3897">
        <f t="shared" si="442"/>
        <v>3175.5835000000002</v>
      </c>
    </row>
    <row r="3898" spans="1:17" x14ac:dyDescent="0.3">
      <c r="A3898" s="62">
        <v>13086530</v>
      </c>
      <c r="B3898" s="63" t="s">
        <v>27</v>
      </c>
      <c r="C3898" s="64">
        <v>45110</v>
      </c>
      <c r="D3898" s="62">
        <v>1603</v>
      </c>
      <c r="E3898" s="62">
        <v>237500.1</v>
      </c>
      <c r="F3898" s="62">
        <v>1603</v>
      </c>
      <c r="G3898" s="62">
        <v>24875</v>
      </c>
      <c r="H3898" s="62">
        <v>-24875.200000000001</v>
      </c>
      <c r="I3898" s="64">
        <v>45110</v>
      </c>
      <c r="J3898" s="62">
        <v>2023</v>
      </c>
      <c r="K3898">
        <f t="shared" si="436"/>
        <v>7</v>
      </c>
      <c r="L3898">
        <f t="shared" si="437"/>
        <v>3</v>
      </c>
      <c r="M3898">
        <f t="shared" si="438"/>
        <v>2023</v>
      </c>
      <c r="N3898">
        <f t="shared" si="439"/>
        <v>2023</v>
      </c>
      <c r="O3898">
        <f t="shared" si="440"/>
        <v>3179.5505000000003</v>
      </c>
      <c r="P3898">
        <f t="shared" si="441"/>
        <v>0</v>
      </c>
      <c r="Q3898">
        <f t="shared" si="442"/>
        <v>3179.5505000000003</v>
      </c>
    </row>
    <row r="3899" spans="1:17" x14ac:dyDescent="0.3">
      <c r="A3899" s="62">
        <v>13086530</v>
      </c>
      <c r="B3899" s="63" t="s">
        <v>27</v>
      </c>
      <c r="C3899" s="64">
        <v>45111</v>
      </c>
      <c r="D3899" s="62">
        <v>1614</v>
      </c>
      <c r="E3899" s="62">
        <v>240702.1</v>
      </c>
      <c r="F3899" s="62">
        <v>1614</v>
      </c>
      <c r="G3899" s="62">
        <v>28077</v>
      </c>
      <c r="H3899" s="62">
        <v>-28077.200000000001</v>
      </c>
      <c r="I3899" s="64">
        <v>45111</v>
      </c>
      <c r="J3899" s="62">
        <v>2023</v>
      </c>
      <c r="K3899">
        <f t="shared" si="436"/>
        <v>7</v>
      </c>
      <c r="L3899">
        <f t="shared" si="437"/>
        <v>4</v>
      </c>
      <c r="M3899">
        <f t="shared" si="438"/>
        <v>2023</v>
      </c>
      <c r="N3899">
        <f t="shared" si="439"/>
        <v>2023</v>
      </c>
      <c r="O3899">
        <f t="shared" si="440"/>
        <v>3201.3690000000001</v>
      </c>
      <c r="P3899">
        <f t="shared" si="441"/>
        <v>0</v>
      </c>
      <c r="Q3899">
        <f t="shared" si="442"/>
        <v>3201.3690000000001</v>
      </c>
    </row>
    <row r="3900" spans="1:17" x14ac:dyDescent="0.3">
      <c r="A3900" s="62">
        <v>13086530</v>
      </c>
      <c r="B3900" s="63" t="s">
        <v>27</v>
      </c>
      <c r="C3900" s="64">
        <v>45112</v>
      </c>
      <c r="D3900" s="62">
        <v>1641</v>
      </c>
      <c r="E3900" s="62">
        <v>243956.1</v>
      </c>
      <c r="F3900" s="62">
        <v>1641</v>
      </c>
      <c r="G3900" s="62">
        <v>31331</v>
      </c>
      <c r="H3900" s="62">
        <v>-31331.200000000001</v>
      </c>
      <c r="I3900" s="64">
        <v>45112</v>
      </c>
      <c r="J3900" s="62">
        <v>2023</v>
      </c>
      <c r="K3900">
        <f t="shared" si="436"/>
        <v>7</v>
      </c>
      <c r="L3900">
        <f t="shared" si="437"/>
        <v>5</v>
      </c>
      <c r="M3900">
        <f t="shared" si="438"/>
        <v>2023</v>
      </c>
      <c r="N3900">
        <f t="shared" si="439"/>
        <v>2023</v>
      </c>
      <c r="O3900">
        <f t="shared" si="440"/>
        <v>3254.9234999999999</v>
      </c>
      <c r="P3900">
        <f t="shared" si="441"/>
        <v>0</v>
      </c>
      <c r="Q3900">
        <f t="shared" si="442"/>
        <v>3254.9234999999999</v>
      </c>
    </row>
    <row r="3901" spans="1:17" x14ac:dyDescent="0.3">
      <c r="A3901" s="62">
        <v>13086530</v>
      </c>
      <c r="B3901" s="63" t="s">
        <v>27</v>
      </c>
      <c r="C3901" s="64">
        <v>45113</v>
      </c>
      <c r="D3901" s="62">
        <v>1672</v>
      </c>
      <c r="E3901" s="62">
        <v>247271.9</v>
      </c>
      <c r="F3901" s="62">
        <v>1672</v>
      </c>
      <c r="G3901" s="62">
        <v>34647</v>
      </c>
      <c r="H3901" s="62">
        <v>-34647</v>
      </c>
      <c r="I3901" s="64">
        <v>45113</v>
      </c>
      <c r="J3901" s="62">
        <v>2023</v>
      </c>
      <c r="K3901">
        <f t="shared" si="436"/>
        <v>7</v>
      </c>
      <c r="L3901">
        <f t="shared" si="437"/>
        <v>6</v>
      </c>
      <c r="M3901">
        <f t="shared" si="438"/>
        <v>2023</v>
      </c>
      <c r="N3901">
        <f t="shared" si="439"/>
        <v>2023</v>
      </c>
      <c r="O3901">
        <f t="shared" si="440"/>
        <v>3316.4120000000003</v>
      </c>
      <c r="P3901">
        <f t="shared" si="441"/>
        <v>0</v>
      </c>
      <c r="Q3901">
        <f t="shared" si="442"/>
        <v>3316.4120000000003</v>
      </c>
    </row>
    <row r="3902" spans="1:17" x14ac:dyDescent="0.3">
      <c r="A3902" s="62">
        <v>13086530</v>
      </c>
      <c r="B3902" s="63" t="s">
        <v>27</v>
      </c>
      <c r="C3902" s="64">
        <v>45114</v>
      </c>
      <c r="D3902" s="62">
        <v>1681</v>
      </c>
      <c r="E3902" s="62">
        <v>250606.2</v>
      </c>
      <c r="F3902" s="62">
        <v>1681</v>
      </c>
      <c r="G3902" s="62">
        <v>37981</v>
      </c>
      <c r="H3902" s="62">
        <v>-37981.300000000003</v>
      </c>
      <c r="I3902" s="64">
        <v>45114</v>
      </c>
      <c r="J3902" s="62">
        <v>2023</v>
      </c>
      <c r="K3902">
        <f t="shared" ref="K3902:K3965" si="443">MONTH(C3902)</f>
        <v>7</v>
      </c>
      <c r="L3902">
        <f t="shared" ref="L3902:L3965" si="444">DAY(C3902)</f>
        <v>7</v>
      </c>
      <c r="M3902">
        <f t="shared" ref="M3902:M3965" si="445">YEAR(C3902)</f>
        <v>2023</v>
      </c>
      <c r="N3902">
        <f t="shared" ref="N3902:N3965" si="446">IF(K3902&gt;10,M3902+1,M3902)</f>
        <v>2023</v>
      </c>
      <c r="O3902">
        <f t="shared" ref="O3902:O3965" si="447">D3902*1.9835</f>
        <v>3334.2635</v>
      </c>
      <c r="P3902">
        <f t="shared" ref="P3902:P3965" si="448">(D3902-F3902)*1.9835</f>
        <v>0</v>
      </c>
      <c r="Q3902">
        <f t="shared" ref="Q3902:Q3965" si="449">F3902*1.9835</f>
        <v>3334.2635</v>
      </c>
    </row>
    <row r="3903" spans="1:17" x14ac:dyDescent="0.3">
      <c r="A3903" s="62">
        <v>13086530</v>
      </c>
      <c r="B3903" s="63" t="s">
        <v>27</v>
      </c>
      <c r="C3903" s="64">
        <v>45115</v>
      </c>
      <c r="D3903" s="62">
        <v>1690</v>
      </c>
      <c r="E3903" s="62">
        <v>253959.1</v>
      </c>
      <c r="F3903" s="62">
        <v>1690</v>
      </c>
      <c r="G3903" s="62">
        <v>41334</v>
      </c>
      <c r="H3903" s="62">
        <v>-41334.199999999997</v>
      </c>
      <c r="I3903" s="64">
        <v>45115</v>
      </c>
      <c r="J3903" s="62">
        <v>2023</v>
      </c>
      <c r="K3903">
        <f t="shared" si="443"/>
        <v>7</v>
      </c>
      <c r="L3903">
        <f t="shared" si="444"/>
        <v>8</v>
      </c>
      <c r="M3903">
        <f t="shared" si="445"/>
        <v>2023</v>
      </c>
      <c r="N3903">
        <f t="shared" si="446"/>
        <v>2023</v>
      </c>
      <c r="O3903">
        <f t="shared" si="447"/>
        <v>3352.1150000000002</v>
      </c>
      <c r="P3903">
        <f t="shared" si="448"/>
        <v>0</v>
      </c>
      <c r="Q3903">
        <f t="shared" si="449"/>
        <v>3352.1150000000002</v>
      </c>
    </row>
    <row r="3904" spans="1:17" x14ac:dyDescent="0.3">
      <c r="A3904" s="62">
        <v>13086530</v>
      </c>
      <c r="B3904" s="63" t="s">
        <v>27</v>
      </c>
      <c r="C3904" s="64">
        <v>45116</v>
      </c>
      <c r="D3904" s="62">
        <v>1700</v>
      </c>
      <c r="E3904" s="62">
        <v>257330.6</v>
      </c>
      <c r="F3904" s="62">
        <v>1700</v>
      </c>
      <c r="G3904" s="62">
        <v>44706</v>
      </c>
      <c r="H3904" s="62">
        <v>-44705.7</v>
      </c>
      <c r="I3904" s="64">
        <v>45116</v>
      </c>
      <c r="J3904" s="62">
        <v>2023</v>
      </c>
      <c r="K3904">
        <f t="shared" si="443"/>
        <v>7</v>
      </c>
      <c r="L3904">
        <f t="shared" si="444"/>
        <v>9</v>
      </c>
      <c r="M3904">
        <f t="shared" si="445"/>
        <v>2023</v>
      </c>
      <c r="N3904">
        <f t="shared" si="446"/>
        <v>2023</v>
      </c>
      <c r="O3904">
        <f t="shared" si="447"/>
        <v>3371.9500000000003</v>
      </c>
      <c r="P3904">
        <f t="shared" si="448"/>
        <v>0</v>
      </c>
      <c r="Q3904">
        <f t="shared" si="449"/>
        <v>3371.9500000000003</v>
      </c>
    </row>
    <row r="3905" spans="1:17" x14ac:dyDescent="0.3">
      <c r="A3905" s="62">
        <v>13086530</v>
      </c>
      <c r="B3905" s="63" t="s">
        <v>27</v>
      </c>
      <c r="C3905" s="64">
        <v>45117</v>
      </c>
      <c r="D3905" s="62">
        <v>1699</v>
      </c>
      <c r="E3905" s="62">
        <v>260701.4</v>
      </c>
      <c r="F3905" s="62">
        <v>1699</v>
      </c>
      <c r="G3905" s="62">
        <v>48077</v>
      </c>
      <c r="H3905" s="62">
        <v>-48076.5</v>
      </c>
      <c r="I3905" s="64">
        <v>45117</v>
      </c>
      <c r="J3905" s="62">
        <v>2023</v>
      </c>
      <c r="K3905">
        <f t="shared" si="443"/>
        <v>7</v>
      </c>
      <c r="L3905">
        <f t="shared" si="444"/>
        <v>10</v>
      </c>
      <c r="M3905">
        <f t="shared" si="445"/>
        <v>2023</v>
      </c>
      <c r="N3905">
        <f t="shared" si="446"/>
        <v>2023</v>
      </c>
      <c r="O3905">
        <f t="shared" si="447"/>
        <v>3369.9665</v>
      </c>
      <c r="P3905">
        <f t="shared" si="448"/>
        <v>0</v>
      </c>
      <c r="Q3905">
        <f t="shared" si="449"/>
        <v>3369.9665</v>
      </c>
    </row>
    <row r="3906" spans="1:17" x14ac:dyDescent="0.3">
      <c r="A3906" s="62">
        <v>13086530</v>
      </c>
      <c r="B3906" s="63" t="s">
        <v>27</v>
      </c>
      <c r="C3906" s="64">
        <v>45118</v>
      </c>
      <c r="D3906" s="62">
        <v>1689</v>
      </c>
      <c r="E3906" s="62">
        <v>264052.2</v>
      </c>
      <c r="F3906" s="62">
        <v>1689</v>
      </c>
      <c r="G3906" s="62">
        <v>51427</v>
      </c>
      <c r="H3906" s="62">
        <v>-51427.3</v>
      </c>
      <c r="I3906" s="64">
        <v>45118</v>
      </c>
      <c r="J3906" s="62">
        <v>2023</v>
      </c>
      <c r="K3906">
        <f t="shared" si="443"/>
        <v>7</v>
      </c>
      <c r="L3906">
        <f t="shared" si="444"/>
        <v>11</v>
      </c>
      <c r="M3906">
        <f t="shared" si="445"/>
        <v>2023</v>
      </c>
      <c r="N3906">
        <f t="shared" si="446"/>
        <v>2023</v>
      </c>
      <c r="O3906">
        <f t="shared" si="447"/>
        <v>3350.1315</v>
      </c>
      <c r="P3906">
        <f t="shared" si="448"/>
        <v>0</v>
      </c>
      <c r="Q3906">
        <f t="shared" si="449"/>
        <v>3350.1315</v>
      </c>
    </row>
    <row r="3907" spans="1:17" x14ac:dyDescent="0.3">
      <c r="A3907" s="62">
        <v>13086530</v>
      </c>
      <c r="B3907" s="63" t="s">
        <v>27</v>
      </c>
      <c r="C3907" s="64">
        <v>45119</v>
      </c>
      <c r="D3907" s="62">
        <v>1694</v>
      </c>
      <c r="E3907" s="62">
        <v>267412</v>
      </c>
      <c r="F3907" s="62">
        <v>1694</v>
      </c>
      <c r="G3907" s="62">
        <v>54787</v>
      </c>
      <c r="H3907" s="62">
        <v>-54787.1</v>
      </c>
      <c r="I3907" s="64">
        <v>45119</v>
      </c>
      <c r="J3907" s="62">
        <v>2023</v>
      </c>
      <c r="K3907">
        <f t="shared" si="443"/>
        <v>7</v>
      </c>
      <c r="L3907">
        <f t="shared" si="444"/>
        <v>12</v>
      </c>
      <c r="M3907">
        <f t="shared" si="445"/>
        <v>2023</v>
      </c>
      <c r="N3907">
        <f t="shared" si="446"/>
        <v>2023</v>
      </c>
      <c r="O3907">
        <f t="shared" si="447"/>
        <v>3360.049</v>
      </c>
      <c r="P3907">
        <f t="shared" si="448"/>
        <v>0</v>
      </c>
      <c r="Q3907">
        <f t="shared" si="449"/>
        <v>3360.049</v>
      </c>
    </row>
    <row r="3908" spans="1:17" x14ac:dyDescent="0.3">
      <c r="A3908" s="62">
        <v>13086530</v>
      </c>
      <c r="B3908" s="63" t="s">
        <v>27</v>
      </c>
      <c r="C3908" s="64">
        <v>45120</v>
      </c>
      <c r="D3908" s="62">
        <v>1694</v>
      </c>
      <c r="E3908" s="62">
        <v>270772.8</v>
      </c>
      <c r="F3908" s="62">
        <v>1694</v>
      </c>
      <c r="G3908" s="62">
        <v>58148</v>
      </c>
      <c r="H3908" s="62">
        <v>-58147.9</v>
      </c>
      <c r="I3908" s="64">
        <v>45120</v>
      </c>
      <c r="J3908" s="62">
        <v>2023</v>
      </c>
      <c r="K3908">
        <f t="shared" si="443"/>
        <v>7</v>
      </c>
      <c r="L3908">
        <f t="shared" si="444"/>
        <v>13</v>
      </c>
      <c r="M3908">
        <f t="shared" si="445"/>
        <v>2023</v>
      </c>
      <c r="N3908">
        <f t="shared" si="446"/>
        <v>2023</v>
      </c>
      <c r="O3908">
        <f t="shared" si="447"/>
        <v>3360.049</v>
      </c>
      <c r="P3908">
        <f t="shared" si="448"/>
        <v>0</v>
      </c>
      <c r="Q3908">
        <f t="shared" si="449"/>
        <v>3360.049</v>
      </c>
    </row>
    <row r="3909" spans="1:17" x14ac:dyDescent="0.3">
      <c r="A3909" s="62">
        <v>13086530</v>
      </c>
      <c r="B3909" s="63" t="s">
        <v>27</v>
      </c>
      <c r="C3909" s="64">
        <v>45121</v>
      </c>
      <c r="D3909" s="62">
        <v>1685</v>
      </c>
      <c r="E3909" s="62">
        <v>274115.40000000002</v>
      </c>
      <c r="F3909" s="62">
        <v>1685</v>
      </c>
      <c r="G3909" s="62">
        <v>61491</v>
      </c>
      <c r="H3909" s="62">
        <v>-61490.5</v>
      </c>
      <c r="I3909" s="64">
        <v>45121</v>
      </c>
      <c r="J3909" s="62">
        <v>2023</v>
      </c>
      <c r="K3909">
        <f t="shared" si="443"/>
        <v>7</v>
      </c>
      <c r="L3909">
        <f t="shared" si="444"/>
        <v>14</v>
      </c>
      <c r="M3909">
        <f t="shared" si="445"/>
        <v>2023</v>
      </c>
      <c r="N3909">
        <f t="shared" si="446"/>
        <v>2023</v>
      </c>
      <c r="O3909">
        <f t="shared" si="447"/>
        <v>3342.1975000000002</v>
      </c>
      <c r="P3909">
        <f t="shared" si="448"/>
        <v>0</v>
      </c>
      <c r="Q3909">
        <f t="shared" si="449"/>
        <v>3342.1975000000002</v>
      </c>
    </row>
    <row r="3910" spans="1:17" x14ac:dyDescent="0.3">
      <c r="A3910" s="62">
        <v>13086530</v>
      </c>
      <c r="B3910" s="63" t="s">
        <v>27</v>
      </c>
      <c r="C3910" s="64">
        <v>45122</v>
      </c>
      <c r="D3910" s="62">
        <v>1674</v>
      </c>
      <c r="E3910" s="62">
        <v>277434.90000000002</v>
      </c>
      <c r="F3910" s="62">
        <v>1674</v>
      </c>
      <c r="G3910" s="62">
        <v>64810</v>
      </c>
      <c r="H3910" s="62">
        <v>-64810</v>
      </c>
      <c r="I3910" s="64">
        <v>45122</v>
      </c>
      <c r="J3910" s="62">
        <v>2023</v>
      </c>
      <c r="K3910">
        <f t="shared" si="443"/>
        <v>7</v>
      </c>
      <c r="L3910">
        <f t="shared" si="444"/>
        <v>15</v>
      </c>
      <c r="M3910">
        <f t="shared" si="445"/>
        <v>2023</v>
      </c>
      <c r="N3910">
        <f t="shared" si="446"/>
        <v>2023</v>
      </c>
      <c r="O3910">
        <f t="shared" si="447"/>
        <v>3320.3789999999999</v>
      </c>
      <c r="P3910">
        <f t="shared" si="448"/>
        <v>0</v>
      </c>
      <c r="Q3910">
        <f t="shared" si="449"/>
        <v>3320.3789999999999</v>
      </c>
    </row>
    <row r="3911" spans="1:17" x14ac:dyDescent="0.3">
      <c r="A3911" s="62">
        <v>13086530</v>
      </c>
      <c r="B3911" s="63" t="s">
        <v>27</v>
      </c>
      <c r="C3911" s="64">
        <v>45123</v>
      </c>
      <c r="D3911" s="62">
        <v>1652</v>
      </c>
      <c r="E3911" s="62">
        <v>280712.2</v>
      </c>
      <c r="F3911" s="62">
        <v>1652</v>
      </c>
      <c r="G3911" s="62">
        <v>68087</v>
      </c>
      <c r="H3911" s="62">
        <v>-68087.3</v>
      </c>
      <c r="I3911" s="64">
        <v>45123</v>
      </c>
      <c r="J3911" s="62">
        <v>2023</v>
      </c>
      <c r="K3911">
        <f t="shared" si="443"/>
        <v>7</v>
      </c>
      <c r="L3911">
        <f t="shared" si="444"/>
        <v>16</v>
      </c>
      <c r="M3911">
        <f t="shared" si="445"/>
        <v>2023</v>
      </c>
      <c r="N3911">
        <f t="shared" si="446"/>
        <v>2023</v>
      </c>
      <c r="O3911">
        <f t="shared" si="447"/>
        <v>3276.7420000000002</v>
      </c>
      <c r="P3911">
        <f t="shared" si="448"/>
        <v>0</v>
      </c>
      <c r="Q3911">
        <f t="shared" si="449"/>
        <v>3276.7420000000002</v>
      </c>
    </row>
    <row r="3912" spans="1:17" x14ac:dyDescent="0.3">
      <c r="A3912" s="62">
        <v>13086530</v>
      </c>
      <c r="B3912" s="63" t="s">
        <v>27</v>
      </c>
      <c r="C3912" s="64">
        <v>45124</v>
      </c>
      <c r="D3912" s="62">
        <v>1629</v>
      </c>
      <c r="E3912" s="62">
        <v>283942.59999999998</v>
      </c>
      <c r="F3912" s="62">
        <v>1629</v>
      </c>
      <c r="G3912" s="62">
        <v>71318</v>
      </c>
      <c r="H3912" s="62">
        <v>-71317.7</v>
      </c>
      <c r="I3912" s="64">
        <v>45124</v>
      </c>
      <c r="J3912" s="62">
        <v>2023</v>
      </c>
      <c r="K3912">
        <f t="shared" si="443"/>
        <v>7</v>
      </c>
      <c r="L3912">
        <f t="shared" si="444"/>
        <v>17</v>
      </c>
      <c r="M3912">
        <f t="shared" si="445"/>
        <v>2023</v>
      </c>
      <c r="N3912">
        <f t="shared" si="446"/>
        <v>2023</v>
      </c>
      <c r="O3912">
        <f t="shared" si="447"/>
        <v>3231.1215000000002</v>
      </c>
      <c r="P3912">
        <f t="shared" si="448"/>
        <v>0</v>
      </c>
      <c r="Q3912">
        <f t="shared" si="449"/>
        <v>3231.1215000000002</v>
      </c>
    </row>
    <row r="3913" spans="1:17" x14ac:dyDescent="0.3">
      <c r="A3913" s="62">
        <v>13086530</v>
      </c>
      <c r="B3913" s="63" t="s">
        <v>27</v>
      </c>
      <c r="C3913" s="64">
        <v>45125</v>
      </c>
      <c r="D3913" s="62">
        <v>1629</v>
      </c>
      <c r="E3913" s="62">
        <v>287174</v>
      </c>
      <c r="F3913" s="62">
        <v>1629</v>
      </c>
      <c r="G3913" s="62">
        <v>74549</v>
      </c>
      <c r="H3913" s="62">
        <v>-74549.100000000006</v>
      </c>
      <c r="I3913" s="64">
        <v>45125</v>
      </c>
      <c r="J3913" s="62">
        <v>2023</v>
      </c>
      <c r="K3913">
        <f t="shared" si="443"/>
        <v>7</v>
      </c>
      <c r="L3913">
        <f t="shared" si="444"/>
        <v>18</v>
      </c>
      <c r="M3913">
        <f t="shared" si="445"/>
        <v>2023</v>
      </c>
      <c r="N3913">
        <f t="shared" si="446"/>
        <v>2023</v>
      </c>
      <c r="O3913">
        <f t="shared" si="447"/>
        <v>3231.1215000000002</v>
      </c>
      <c r="P3913">
        <f t="shared" si="448"/>
        <v>0</v>
      </c>
      <c r="Q3913">
        <f t="shared" si="449"/>
        <v>3231.1215000000002</v>
      </c>
    </row>
    <row r="3914" spans="1:17" x14ac:dyDescent="0.3">
      <c r="A3914" s="62">
        <v>13086530</v>
      </c>
      <c r="B3914" s="63" t="s">
        <v>27</v>
      </c>
      <c r="C3914" s="64">
        <v>45126</v>
      </c>
      <c r="D3914" s="62">
        <v>1620</v>
      </c>
      <c r="E3914" s="62">
        <v>290387.3</v>
      </c>
      <c r="F3914" s="62">
        <v>1620</v>
      </c>
      <c r="G3914" s="62">
        <v>77762</v>
      </c>
      <c r="H3914" s="62">
        <v>-77762.399999999994</v>
      </c>
      <c r="I3914" s="64">
        <v>45126</v>
      </c>
      <c r="J3914" s="62">
        <v>2023</v>
      </c>
      <c r="K3914">
        <f t="shared" si="443"/>
        <v>7</v>
      </c>
      <c r="L3914">
        <f t="shared" si="444"/>
        <v>19</v>
      </c>
      <c r="M3914">
        <f t="shared" si="445"/>
        <v>2023</v>
      </c>
      <c r="N3914">
        <f t="shared" si="446"/>
        <v>2023</v>
      </c>
      <c r="O3914">
        <f t="shared" si="447"/>
        <v>3213.27</v>
      </c>
      <c r="P3914">
        <f t="shared" si="448"/>
        <v>0</v>
      </c>
      <c r="Q3914">
        <f t="shared" si="449"/>
        <v>3213.27</v>
      </c>
    </row>
    <row r="3915" spans="1:17" x14ac:dyDescent="0.3">
      <c r="A3915" s="62">
        <v>13086530</v>
      </c>
      <c r="B3915" s="63" t="s">
        <v>27</v>
      </c>
      <c r="C3915" s="64">
        <v>45127</v>
      </c>
      <c r="D3915" s="62">
        <v>1613</v>
      </c>
      <c r="E3915" s="62">
        <v>293587.3</v>
      </c>
      <c r="F3915" s="62">
        <v>1613</v>
      </c>
      <c r="G3915" s="62">
        <v>80962</v>
      </c>
      <c r="H3915" s="62">
        <v>-80962.399999999994</v>
      </c>
      <c r="I3915" s="64">
        <v>45127</v>
      </c>
      <c r="J3915" s="62">
        <v>2023</v>
      </c>
      <c r="K3915">
        <f t="shared" si="443"/>
        <v>7</v>
      </c>
      <c r="L3915">
        <f t="shared" si="444"/>
        <v>20</v>
      </c>
      <c r="M3915">
        <f t="shared" si="445"/>
        <v>2023</v>
      </c>
      <c r="N3915">
        <f t="shared" si="446"/>
        <v>2023</v>
      </c>
      <c r="O3915">
        <f t="shared" si="447"/>
        <v>3199.3854999999999</v>
      </c>
      <c r="P3915">
        <f t="shared" si="448"/>
        <v>0</v>
      </c>
      <c r="Q3915">
        <f t="shared" si="449"/>
        <v>3199.3854999999999</v>
      </c>
    </row>
    <row r="3916" spans="1:17" x14ac:dyDescent="0.3">
      <c r="A3916" s="62">
        <v>13086530</v>
      </c>
      <c r="B3916" s="63" t="s">
        <v>27</v>
      </c>
      <c r="C3916" s="64">
        <v>45128</v>
      </c>
      <c r="D3916" s="62">
        <v>1614</v>
      </c>
      <c r="E3916" s="62">
        <v>296788.3</v>
      </c>
      <c r="F3916" s="62">
        <v>1614</v>
      </c>
      <c r="G3916" s="62">
        <v>84163</v>
      </c>
      <c r="H3916" s="62">
        <v>-84163.4</v>
      </c>
      <c r="I3916" s="64">
        <v>45128</v>
      </c>
      <c r="J3916" s="62">
        <v>2023</v>
      </c>
      <c r="K3916">
        <f t="shared" si="443"/>
        <v>7</v>
      </c>
      <c r="L3916">
        <f t="shared" si="444"/>
        <v>21</v>
      </c>
      <c r="M3916">
        <f t="shared" si="445"/>
        <v>2023</v>
      </c>
      <c r="N3916">
        <f t="shared" si="446"/>
        <v>2023</v>
      </c>
      <c r="O3916">
        <f t="shared" si="447"/>
        <v>3201.3690000000001</v>
      </c>
      <c r="P3916">
        <f t="shared" si="448"/>
        <v>0</v>
      </c>
      <c r="Q3916">
        <f t="shared" si="449"/>
        <v>3201.3690000000001</v>
      </c>
    </row>
    <row r="3917" spans="1:17" x14ac:dyDescent="0.3">
      <c r="A3917" s="62">
        <v>13086530</v>
      </c>
      <c r="B3917" s="63" t="s">
        <v>27</v>
      </c>
      <c r="C3917" s="64">
        <v>45129</v>
      </c>
      <c r="D3917" s="62">
        <v>1607</v>
      </c>
      <c r="E3917" s="62">
        <v>299976</v>
      </c>
      <c r="F3917" s="62">
        <v>1607</v>
      </c>
      <c r="G3917" s="62">
        <v>87351</v>
      </c>
      <c r="H3917" s="62">
        <v>-87351.1</v>
      </c>
      <c r="I3917" s="64">
        <v>45129</v>
      </c>
      <c r="J3917" s="62">
        <v>2023</v>
      </c>
      <c r="K3917">
        <f t="shared" si="443"/>
        <v>7</v>
      </c>
      <c r="L3917">
        <f t="shared" si="444"/>
        <v>22</v>
      </c>
      <c r="M3917">
        <f t="shared" si="445"/>
        <v>2023</v>
      </c>
      <c r="N3917">
        <f t="shared" si="446"/>
        <v>2023</v>
      </c>
      <c r="O3917">
        <f t="shared" si="447"/>
        <v>3187.4845</v>
      </c>
      <c r="P3917">
        <f t="shared" si="448"/>
        <v>0</v>
      </c>
      <c r="Q3917">
        <f t="shared" si="449"/>
        <v>3187.4845</v>
      </c>
    </row>
    <row r="3918" spans="1:17" x14ac:dyDescent="0.3">
      <c r="A3918" s="62">
        <v>13086530</v>
      </c>
      <c r="B3918" s="63" t="s">
        <v>27</v>
      </c>
      <c r="C3918" s="64">
        <v>45130</v>
      </c>
      <c r="D3918" s="62">
        <v>1600</v>
      </c>
      <c r="E3918" s="62">
        <v>303150.3</v>
      </c>
      <c r="F3918" s="62">
        <v>1600</v>
      </c>
      <c r="G3918" s="62">
        <v>90525</v>
      </c>
      <c r="H3918" s="62">
        <v>-90525.4</v>
      </c>
      <c r="I3918" s="64">
        <v>45130</v>
      </c>
      <c r="J3918" s="62">
        <v>2023</v>
      </c>
      <c r="K3918">
        <f t="shared" si="443"/>
        <v>7</v>
      </c>
      <c r="L3918">
        <f t="shared" si="444"/>
        <v>23</v>
      </c>
      <c r="M3918">
        <f t="shared" si="445"/>
        <v>2023</v>
      </c>
      <c r="N3918">
        <f t="shared" si="446"/>
        <v>2023</v>
      </c>
      <c r="O3918">
        <f t="shared" si="447"/>
        <v>3173.6</v>
      </c>
      <c r="P3918">
        <f t="shared" si="448"/>
        <v>0</v>
      </c>
      <c r="Q3918">
        <f t="shared" si="449"/>
        <v>3173.6</v>
      </c>
    </row>
    <row r="3919" spans="1:17" x14ac:dyDescent="0.3">
      <c r="A3919" s="62">
        <v>13086530</v>
      </c>
      <c r="B3919" s="63" t="s">
        <v>27</v>
      </c>
      <c r="C3919" s="64">
        <v>45131</v>
      </c>
      <c r="D3919" s="62">
        <v>1594</v>
      </c>
      <c r="E3919" s="62">
        <v>306311.40000000002</v>
      </c>
      <c r="F3919" s="62">
        <v>1594</v>
      </c>
      <c r="G3919" s="62">
        <v>93687</v>
      </c>
      <c r="H3919" s="62">
        <v>-93686.5</v>
      </c>
      <c r="I3919" s="64">
        <v>45131</v>
      </c>
      <c r="J3919" s="62">
        <v>2023</v>
      </c>
      <c r="K3919">
        <f t="shared" si="443"/>
        <v>7</v>
      </c>
      <c r="L3919">
        <f t="shared" si="444"/>
        <v>24</v>
      </c>
      <c r="M3919">
        <f t="shared" si="445"/>
        <v>2023</v>
      </c>
      <c r="N3919">
        <f t="shared" si="446"/>
        <v>2023</v>
      </c>
      <c r="O3919">
        <f t="shared" si="447"/>
        <v>3161.6990000000001</v>
      </c>
      <c r="P3919">
        <f t="shared" si="448"/>
        <v>0</v>
      </c>
      <c r="Q3919">
        <f t="shared" si="449"/>
        <v>3161.6990000000001</v>
      </c>
    </row>
    <row r="3920" spans="1:17" x14ac:dyDescent="0.3">
      <c r="A3920" s="62">
        <v>13086530</v>
      </c>
      <c r="B3920" s="63" t="s">
        <v>27</v>
      </c>
      <c r="C3920" s="64">
        <v>45132</v>
      </c>
      <c r="D3920" s="62">
        <v>1565</v>
      </c>
      <c r="E3920" s="62">
        <v>309416.40000000002</v>
      </c>
      <c r="F3920" s="62">
        <v>1565</v>
      </c>
      <c r="G3920" s="62">
        <v>96792</v>
      </c>
      <c r="H3920" s="62">
        <v>-96791.5</v>
      </c>
      <c r="I3920" s="64">
        <v>45132</v>
      </c>
      <c r="J3920" s="62">
        <v>2023</v>
      </c>
      <c r="K3920">
        <f t="shared" si="443"/>
        <v>7</v>
      </c>
      <c r="L3920">
        <f t="shared" si="444"/>
        <v>25</v>
      </c>
      <c r="M3920">
        <f t="shared" si="445"/>
        <v>2023</v>
      </c>
      <c r="N3920">
        <f t="shared" si="446"/>
        <v>2023</v>
      </c>
      <c r="O3920">
        <f t="shared" si="447"/>
        <v>3104.1775000000002</v>
      </c>
      <c r="P3920">
        <f t="shared" si="448"/>
        <v>0</v>
      </c>
      <c r="Q3920">
        <f t="shared" si="449"/>
        <v>3104.1775000000002</v>
      </c>
    </row>
    <row r="3921" spans="1:17" x14ac:dyDescent="0.3">
      <c r="A3921" s="62">
        <v>13086530</v>
      </c>
      <c r="B3921" s="63" t="s">
        <v>27</v>
      </c>
      <c r="C3921" s="64">
        <v>45133</v>
      </c>
      <c r="D3921" s="62">
        <v>1552</v>
      </c>
      <c r="E3921" s="62">
        <v>312494</v>
      </c>
      <c r="F3921" s="62">
        <v>1552</v>
      </c>
      <c r="G3921" s="62">
        <v>99869</v>
      </c>
      <c r="H3921" s="62">
        <v>-99869.1</v>
      </c>
      <c r="I3921" s="64">
        <v>45133</v>
      </c>
      <c r="J3921" s="62">
        <v>2023</v>
      </c>
      <c r="K3921">
        <f t="shared" si="443"/>
        <v>7</v>
      </c>
      <c r="L3921">
        <f t="shared" si="444"/>
        <v>26</v>
      </c>
      <c r="M3921">
        <f t="shared" si="445"/>
        <v>2023</v>
      </c>
      <c r="N3921">
        <f t="shared" si="446"/>
        <v>2023</v>
      </c>
      <c r="O3921">
        <f t="shared" si="447"/>
        <v>3078.3920000000003</v>
      </c>
      <c r="P3921">
        <f t="shared" si="448"/>
        <v>0</v>
      </c>
      <c r="Q3921">
        <f t="shared" si="449"/>
        <v>3078.3920000000003</v>
      </c>
    </row>
    <row r="3922" spans="1:17" x14ac:dyDescent="0.3">
      <c r="A3922" s="62">
        <v>13086530</v>
      </c>
      <c r="B3922" s="63" t="s">
        <v>27</v>
      </c>
      <c r="C3922" s="64">
        <v>45134</v>
      </c>
      <c r="D3922" s="62">
        <v>1561</v>
      </c>
      <c r="E3922" s="62">
        <v>315590.09999999998</v>
      </c>
      <c r="F3922" s="62">
        <v>1561</v>
      </c>
      <c r="G3922" s="62">
        <v>102965</v>
      </c>
      <c r="H3922" s="62">
        <v>-102965.2</v>
      </c>
      <c r="I3922" s="64">
        <v>45134</v>
      </c>
      <c r="J3922" s="62">
        <v>2023</v>
      </c>
      <c r="K3922">
        <f t="shared" si="443"/>
        <v>7</v>
      </c>
      <c r="L3922">
        <f t="shared" si="444"/>
        <v>27</v>
      </c>
      <c r="M3922">
        <f t="shared" si="445"/>
        <v>2023</v>
      </c>
      <c r="N3922">
        <f t="shared" si="446"/>
        <v>2023</v>
      </c>
      <c r="O3922">
        <f t="shared" si="447"/>
        <v>3096.2435</v>
      </c>
      <c r="P3922">
        <f t="shared" si="448"/>
        <v>0</v>
      </c>
      <c r="Q3922">
        <f t="shared" si="449"/>
        <v>3096.2435</v>
      </c>
    </row>
    <row r="3923" spans="1:17" x14ac:dyDescent="0.3">
      <c r="A3923" s="62">
        <v>13086530</v>
      </c>
      <c r="B3923" s="63" t="s">
        <v>27</v>
      </c>
      <c r="C3923" s="64">
        <v>45135</v>
      </c>
      <c r="D3923" s="62">
        <v>1556</v>
      </c>
      <c r="E3923" s="62">
        <v>318676.40000000002</v>
      </c>
      <c r="F3923" s="62">
        <v>1556</v>
      </c>
      <c r="G3923" s="62">
        <v>106052</v>
      </c>
      <c r="H3923" s="62">
        <v>-106051.5</v>
      </c>
      <c r="I3923" s="64">
        <v>45135</v>
      </c>
      <c r="J3923" s="62">
        <v>2023</v>
      </c>
      <c r="K3923">
        <f t="shared" si="443"/>
        <v>7</v>
      </c>
      <c r="L3923">
        <f t="shared" si="444"/>
        <v>28</v>
      </c>
      <c r="M3923">
        <f t="shared" si="445"/>
        <v>2023</v>
      </c>
      <c r="N3923">
        <f t="shared" si="446"/>
        <v>2023</v>
      </c>
      <c r="O3923">
        <f t="shared" si="447"/>
        <v>3086.326</v>
      </c>
      <c r="P3923">
        <f t="shared" si="448"/>
        <v>0</v>
      </c>
      <c r="Q3923">
        <f t="shared" si="449"/>
        <v>3086.326</v>
      </c>
    </row>
    <row r="3924" spans="1:17" x14ac:dyDescent="0.3">
      <c r="A3924" s="62">
        <v>13086530</v>
      </c>
      <c r="B3924" s="63" t="s">
        <v>27</v>
      </c>
      <c r="C3924" s="64">
        <v>45136</v>
      </c>
      <c r="D3924" s="62">
        <v>1553</v>
      </c>
      <c r="E3924" s="62">
        <v>321757.59999999998</v>
      </c>
      <c r="F3924" s="62">
        <v>1553</v>
      </c>
      <c r="G3924" s="62">
        <v>109133</v>
      </c>
      <c r="H3924" s="62">
        <v>-109132.7</v>
      </c>
      <c r="I3924" s="64">
        <v>45136</v>
      </c>
      <c r="J3924" s="62">
        <v>2023</v>
      </c>
      <c r="K3924">
        <f t="shared" si="443"/>
        <v>7</v>
      </c>
      <c r="L3924">
        <f t="shared" si="444"/>
        <v>29</v>
      </c>
      <c r="M3924">
        <f t="shared" si="445"/>
        <v>2023</v>
      </c>
      <c r="N3924">
        <f t="shared" si="446"/>
        <v>2023</v>
      </c>
      <c r="O3924">
        <f t="shared" si="447"/>
        <v>3080.3755000000001</v>
      </c>
      <c r="P3924">
        <f t="shared" si="448"/>
        <v>0</v>
      </c>
      <c r="Q3924">
        <f t="shared" si="449"/>
        <v>3080.3755000000001</v>
      </c>
    </row>
    <row r="3925" spans="1:17" x14ac:dyDescent="0.3">
      <c r="A3925" s="62">
        <v>13086530</v>
      </c>
      <c r="B3925" s="63" t="s">
        <v>27</v>
      </c>
      <c r="C3925" s="64">
        <v>45137</v>
      </c>
      <c r="D3925" s="62">
        <v>1553</v>
      </c>
      <c r="E3925" s="62">
        <v>324838.40000000002</v>
      </c>
      <c r="F3925" s="62">
        <v>1553</v>
      </c>
      <c r="G3925" s="62">
        <v>112214</v>
      </c>
      <c r="H3925" s="62">
        <v>-112213.5</v>
      </c>
      <c r="I3925" s="64">
        <v>45137</v>
      </c>
      <c r="J3925" s="62">
        <v>2023</v>
      </c>
      <c r="K3925">
        <f t="shared" si="443"/>
        <v>7</v>
      </c>
      <c r="L3925">
        <f t="shared" si="444"/>
        <v>30</v>
      </c>
      <c r="M3925">
        <f t="shared" si="445"/>
        <v>2023</v>
      </c>
      <c r="N3925">
        <f t="shared" si="446"/>
        <v>2023</v>
      </c>
      <c r="O3925">
        <f t="shared" si="447"/>
        <v>3080.3755000000001</v>
      </c>
      <c r="P3925">
        <f t="shared" si="448"/>
        <v>0</v>
      </c>
      <c r="Q3925">
        <f t="shared" si="449"/>
        <v>3080.3755000000001</v>
      </c>
    </row>
    <row r="3926" spans="1:17" x14ac:dyDescent="0.3">
      <c r="A3926" s="62">
        <v>13086530</v>
      </c>
      <c r="B3926" s="63" t="s">
        <v>27</v>
      </c>
      <c r="C3926" s="64">
        <v>45138</v>
      </c>
      <c r="D3926" s="62">
        <v>1560</v>
      </c>
      <c r="E3926" s="62">
        <v>327933.09999999998</v>
      </c>
      <c r="F3926" s="62">
        <v>1560</v>
      </c>
      <c r="G3926" s="62">
        <v>115308</v>
      </c>
      <c r="H3926" s="62">
        <v>-115308.2</v>
      </c>
      <c r="I3926" s="64">
        <v>45138</v>
      </c>
      <c r="J3926" s="62">
        <v>2023</v>
      </c>
      <c r="K3926">
        <f t="shared" si="443"/>
        <v>7</v>
      </c>
      <c r="L3926">
        <f t="shared" si="444"/>
        <v>31</v>
      </c>
      <c r="M3926">
        <f t="shared" si="445"/>
        <v>2023</v>
      </c>
      <c r="N3926">
        <f t="shared" si="446"/>
        <v>2023</v>
      </c>
      <c r="O3926">
        <f t="shared" si="447"/>
        <v>3094.26</v>
      </c>
      <c r="P3926">
        <f t="shared" si="448"/>
        <v>0</v>
      </c>
      <c r="Q3926">
        <f t="shared" si="449"/>
        <v>3094.26</v>
      </c>
    </row>
    <row r="3927" spans="1:17" x14ac:dyDescent="0.3">
      <c r="A3927" s="62">
        <v>13086530</v>
      </c>
      <c r="B3927" s="63" t="s">
        <v>27</v>
      </c>
      <c r="C3927" s="64">
        <v>45139</v>
      </c>
      <c r="D3927" s="62">
        <v>1555</v>
      </c>
      <c r="E3927" s="62">
        <v>331017.90000000002</v>
      </c>
      <c r="F3927" s="62">
        <v>1555</v>
      </c>
      <c r="G3927" s="62">
        <v>118393</v>
      </c>
      <c r="H3927" s="62">
        <v>-118393</v>
      </c>
      <c r="I3927" s="64">
        <v>45139</v>
      </c>
      <c r="J3927" s="62">
        <v>2023</v>
      </c>
      <c r="K3927">
        <f t="shared" si="443"/>
        <v>8</v>
      </c>
      <c r="L3927">
        <f t="shared" si="444"/>
        <v>1</v>
      </c>
      <c r="M3927">
        <f t="shared" si="445"/>
        <v>2023</v>
      </c>
      <c r="N3927">
        <f t="shared" si="446"/>
        <v>2023</v>
      </c>
      <c r="O3927">
        <f t="shared" si="447"/>
        <v>3084.3425000000002</v>
      </c>
      <c r="P3927">
        <f t="shared" si="448"/>
        <v>0</v>
      </c>
      <c r="Q3927">
        <f t="shared" si="449"/>
        <v>3084.3425000000002</v>
      </c>
    </row>
    <row r="3928" spans="1:17" x14ac:dyDescent="0.3">
      <c r="A3928" s="62">
        <v>13086530</v>
      </c>
      <c r="B3928" s="63" t="s">
        <v>27</v>
      </c>
      <c r="C3928" s="64">
        <v>45140</v>
      </c>
      <c r="D3928" s="62">
        <v>1553</v>
      </c>
      <c r="E3928" s="62">
        <v>334097.7</v>
      </c>
      <c r="F3928" s="62">
        <v>1553</v>
      </c>
      <c r="G3928" s="62">
        <v>121473</v>
      </c>
      <c r="H3928" s="62">
        <v>-121472.8</v>
      </c>
      <c r="I3928" s="64">
        <v>45140</v>
      </c>
      <c r="J3928" s="62">
        <v>2023</v>
      </c>
      <c r="K3928">
        <f t="shared" si="443"/>
        <v>8</v>
      </c>
      <c r="L3928">
        <f t="shared" si="444"/>
        <v>2</v>
      </c>
      <c r="M3928">
        <f t="shared" si="445"/>
        <v>2023</v>
      </c>
      <c r="N3928">
        <f t="shared" si="446"/>
        <v>2023</v>
      </c>
      <c r="O3928">
        <f t="shared" si="447"/>
        <v>3080.3755000000001</v>
      </c>
      <c r="P3928">
        <f t="shared" si="448"/>
        <v>0</v>
      </c>
      <c r="Q3928">
        <f t="shared" si="449"/>
        <v>3080.3755000000001</v>
      </c>
    </row>
    <row r="3929" spans="1:17" x14ac:dyDescent="0.3">
      <c r="A3929" s="62">
        <v>13086530</v>
      </c>
      <c r="B3929" s="63" t="s">
        <v>27</v>
      </c>
      <c r="C3929" s="64">
        <v>45141</v>
      </c>
      <c r="D3929" s="62">
        <v>1550</v>
      </c>
      <c r="E3929" s="62">
        <v>337172.3</v>
      </c>
      <c r="F3929" s="62">
        <v>1550</v>
      </c>
      <c r="G3929" s="62">
        <v>124547</v>
      </c>
      <c r="H3929" s="62">
        <v>-124547.4</v>
      </c>
      <c r="I3929" s="64">
        <v>45141</v>
      </c>
      <c r="J3929" s="62">
        <v>2023</v>
      </c>
      <c r="K3929">
        <f t="shared" si="443"/>
        <v>8</v>
      </c>
      <c r="L3929">
        <f t="shared" si="444"/>
        <v>3</v>
      </c>
      <c r="M3929">
        <f t="shared" si="445"/>
        <v>2023</v>
      </c>
      <c r="N3929">
        <f t="shared" si="446"/>
        <v>2023</v>
      </c>
      <c r="O3929">
        <f t="shared" si="447"/>
        <v>3074.4250000000002</v>
      </c>
      <c r="P3929">
        <f t="shared" si="448"/>
        <v>0</v>
      </c>
      <c r="Q3929">
        <f t="shared" si="449"/>
        <v>3074.4250000000002</v>
      </c>
    </row>
    <row r="3930" spans="1:17" x14ac:dyDescent="0.3">
      <c r="A3930" s="62">
        <v>13086530</v>
      </c>
      <c r="B3930" s="63" t="s">
        <v>27</v>
      </c>
      <c r="C3930" s="64">
        <v>45142</v>
      </c>
      <c r="D3930" s="62">
        <v>1528</v>
      </c>
      <c r="E3930" s="62">
        <v>340203.9</v>
      </c>
      <c r="F3930" s="62">
        <v>1528</v>
      </c>
      <c r="G3930" s="62">
        <v>127579</v>
      </c>
      <c r="H3930" s="62">
        <v>-127579</v>
      </c>
      <c r="I3930" s="64">
        <v>45142</v>
      </c>
      <c r="J3930" s="62">
        <v>2023</v>
      </c>
      <c r="K3930">
        <f t="shared" si="443"/>
        <v>8</v>
      </c>
      <c r="L3930">
        <f t="shared" si="444"/>
        <v>4</v>
      </c>
      <c r="M3930">
        <f t="shared" si="445"/>
        <v>2023</v>
      </c>
      <c r="N3930">
        <f t="shared" si="446"/>
        <v>2023</v>
      </c>
      <c r="O3930">
        <f t="shared" si="447"/>
        <v>3030.788</v>
      </c>
      <c r="P3930">
        <f t="shared" si="448"/>
        <v>0</v>
      </c>
      <c r="Q3930">
        <f t="shared" si="449"/>
        <v>3030.788</v>
      </c>
    </row>
    <row r="3931" spans="1:17" x14ac:dyDescent="0.3">
      <c r="A3931" s="62">
        <v>13086530</v>
      </c>
      <c r="B3931" s="63" t="s">
        <v>27</v>
      </c>
      <c r="C3931" s="64">
        <v>45143</v>
      </c>
      <c r="D3931" s="62">
        <v>1512</v>
      </c>
      <c r="E3931" s="62">
        <v>343202.2</v>
      </c>
      <c r="F3931" s="62">
        <v>1512</v>
      </c>
      <c r="G3931" s="62">
        <v>130577</v>
      </c>
      <c r="H3931" s="62">
        <v>-130577.3</v>
      </c>
      <c r="I3931" s="64">
        <v>45143</v>
      </c>
      <c r="J3931" s="62">
        <v>2023</v>
      </c>
      <c r="K3931">
        <f t="shared" si="443"/>
        <v>8</v>
      </c>
      <c r="L3931">
        <f t="shared" si="444"/>
        <v>5</v>
      </c>
      <c r="M3931">
        <f t="shared" si="445"/>
        <v>2023</v>
      </c>
      <c r="N3931">
        <f t="shared" si="446"/>
        <v>2023</v>
      </c>
      <c r="O3931">
        <f t="shared" si="447"/>
        <v>2999.0520000000001</v>
      </c>
      <c r="P3931">
        <f t="shared" si="448"/>
        <v>0</v>
      </c>
      <c r="Q3931">
        <f t="shared" si="449"/>
        <v>2999.0520000000001</v>
      </c>
    </row>
    <row r="3932" spans="1:17" x14ac:dyDescent="0.3">
      <c r="A3932" s="62">
        <v>13086530</v>
      </c>
      <c r="B3932" s="63" t="s">
        <v>27</v>
      </c>
      <c r="C3932" s="64">
        <v>45144</v>
      </c>
      <c r="D3932" s="62">
        <v>1514</v>
      </c>
      <c r="E3932" s="62">
        <v>346204.8</v>
      </c>
      <c r="F3932" s="62">
        <v>1514</v>
      </c>
      <c r="G3932" s="62">
        <v>133580</v>
      </c>
      <c r="H3932" s="62">
        <v>-133579.9</v>
      </c>
      <c r="I3932" s="64">
        <v>45144</v>
      </c>
      <c r="J3932" s="62">
        <v>2023</v>
      </c>
      <c r="K3932">
        <f t="shared" si="443"/>
        <v>8</v>
      </c>
      <c r="L3932">
        <f t="shared" si="444"/>
        <v>6</v>
      </c>
      <c r="M3932">
        <f t="shared" si="445"/>
        <v>2023</v>
      </c>
      <c r="N3932">
        <f t="shared" si="446"/>
        <v>2023</v>
      </c>
      <c r="O3932">
        <f t="shared" si="447"/>
        <v>3003.0190000000002</v>
      </c>
      <c r="P3932">
        <f t="shared" si="448"/>
        <v>0</v>
      </c>
      <c r="Q3932">
        <f t="shared" si="449"/>
        <v>3003.0190000000002</v>
      </c>
    </row>
    <row r="3933" spans="1:17" x14ac:dyDescent="0.3">
      <c r="A3933" s="62">
        <v>13086530</v>
      </c>
      <c r="B3933" s="63" t="s">
        <v>27</v>
      </c>
      <c r="C3933" s="64">
        <v>45145</v>
      </c>
      <c r="D3933" s="62">
        <v>1509</v>
      </c>
      <c r="E3933" s="62">
        <v>349197.6</v>
      </c>
      <c r="F3933" s="62">
        <v>1509</v>
      </c>
      <c r="G3933" s="62">
        <v>136573</v>
      </c>
      <c r="H3933" s="62">
        <v>-136572.70000000001</v>
      </c>
      <c r="I3933" s="64">
        <v>45145</v>
      </c>
      <c r="J3933" s="62">
        <v>2023</v>
      </c>
      <c r="K3933">
        <f t="shared" si="443"/>
        <v>8</v>
      </c>
      <c r="L3933">
        <f t="shared" si="444"/>
        <v>7</v>
      </c>
      <c r="M3933">
        <f t="shared" si="445"/>
        <v>2023</v>
      </c>
      <c r="N3933">
        <f t="shared" si="446"/>
        <v>2023</v>
      </c>
      <c r="O3933">
        <f t="shared" si="447"/>
        <v>2993.1015000000002</v>
      </c>
      <c r="P3933">
        <f t="shared" si="448"/>
        <v>0</v>
      </c>
      <c r="Q3933">
        <f t="shared" si="449"/>
        <v>2993.1015000000002</v>
      </c>
    </row>
    <row r="3934" spans="1:17" x14ac:dyDescent="0.3">
      <c r="A3934" s="62">
        <v>13086530</v>
      </c>
      <c r="B3934" s="63" t="s">
        <v>27</v>
      </c>
      <c r="C3934" s="64">
        <v>45146</v>
      </c>
      <c r="D3934" s="62">
        <v>1504</v>
      </c>
      <c r="E3934" s="62">
        <v>352180.6</v>
      </c>
      <c r="F3934" s="62">
        <v>1504</v>
      </c>
      <c r="G3934" s="62">
        <v>139556</v>
      </c>
      <c r="H3934" s="62">
        <v>-139555.70000000001</v>
      </c>
      <c r="I3934" s="64">
        <v>45146</v>
      </c>
      <c r="J3934" s="62">
        <v>2023</v>
      </c>
      <c r="K3934">
        <f t="shared" si="443"/>
        <v>8</v>
      </c>
      <c r="L3934">
        <f t="shared" si="444"/>
        <v>8</v>
      </c>
      <c r="M3934">
        <f t="shared" si="445"/>
        <v>2023</v>
      </c>
      <c r="N3934">
        <f t="shared" si="446"/>
        <v>2023</v>
      </c>
      <c r="O3934">
        <f t="shared" si="447"/>
        <v>2983.1840000000002</v>
      </c>
      <c r="P3934">
        <f t="shared" si="448"/>
        <v>0</v>
      </c>
      <c r="Q3934">
        <f t="shared" si="449"/>
        <v>2983.1840000000002</v>
      </c>
    </row>
    <row r="3935" spans="1:17" x14ac:dyDescent="0.3">
      <c r="A3935" s="62">
        <v>13086530</v>
      </c>
      <c r="B3935" s="63" t="s">
        <v>27</v>
      </c>
      <c r="C3935" s="64">
        <v>45147</v>
      </c>
      <c r="D3935" s="62">
        <v>1476</v>
      </c>
      <c r="E3935" s="62">
        <v>355109</v>
      </c>
      <c r="F3935" s="62">
        <v>1476</v>
      </c>
      <c r="G3935" s="62">
        <v>142484</v>
      </c>
      <c r="H3935" s="62">
        <v>-142484.1</v>
      </c>
      <c r="I3935" s="64">
        <v>45147</v>
      </c>
      <c r="J3935" s="62">
        <v>2023</v>
      </c>
      <c r="K3935">
        <f t="shared" si="443"/>
        <v>8</v>
      </c>
      <c r="L3935">
        <f t="shared" si="444"/>
        <v>9</v>
      </c>
      <c r="M3935">
        <f t="shared" si="445"/>
        <v>2023</v>
      </c>
      <c r="N3935">
        <f t="shared" si="446"/>
        <v>2023</v>
      </c>
      <c r="O3935">
        <f t="shared" si="447"/>
        <v>2927.6460000000002</v>
      </c>
      <c r="P3935">
        <f t="shared" si="448"/>
        <v>0</v>
      </c>
      <c r="Q3935">
        <f t="shared" si="449"/>
        <v>2927.6460000000002</v>
      </c>
    </row>
    <row r="3936" spans="1:17" x14ac:dyDescent="0.3">
      <c r="A3936" s="62">
        <v>13086530</v>
      </c>
      <c r="B3936" s="63" t="s">
        <v>27</v>
      </c>
      <c r="C3936" s="64">
        <v>45148</v>
      </c>
      <c r="D3936" s="62">
        <v>1449</v>
      </c>
      <c r="E3936" s="62">
        <v>357983.2</v>
      </c>
      <c r="F3936" s="62">
        <v>1449</v>
      </c>
      <c r="G3936" s="62">
        <v>145358</v>
      </c>
      <c r="H3936" s="62">
        <v>-145358.29999999999</v>
      </c>
      <c r="I3936" s="64">
        <v>45148</v>
      </c>
      <c r="J3936" s="62">
        <v>2023</v>
      </c>
      <c r="K3936">
        <f t="shared" si="443"/>
        <v>8</v>
      </c>
      <c r="L3936">
        <f t="shared" si="444"/>
        <v>10</v>
      </c>
      <c r="M3936">
        <f t="shared" si="445"/>
        <v>2023</v>
      </c>
      <c r="N3936">
        <f t="shared" si="446"/>
        <v>2023</v>
      </c>
      <c r="O3936">
        <f t="shared" si="447"/>
        <v>2874.0915</v>
      </c>
      <c r="P3936">
        <f t="shared" si="448"/>
        <v>0</v>
      </c>
      <c r="Q3936">
        <f t="shared" si="449"/>
        <v>2874.0915</v>
      </c>
    </row>
    <row r="3937" spans="1:17" x14ac:dyDescent="0.3">
      <c r="A3937" s="62">
        <v>13086530</v>
      </c>
      <c r="B3937" s="63" t="s">
        <v>27</v>
      </c>
      <c r="C3937" s="64">
        <v>45149</v>
      </c>
      <c r="D3937" s="62">
        <v>1455</v>
      </c>
      <c r="E3937" s="62">
        <v>360868.6</v>
      </c>
      <c r="F3937" s="62">
        <v>1455</v>
      </c>
      <c r="G3937" s="62">
        <v>148244</v>
      </c>
      <c r="H3937" s="62">
        <v>-148243.70000000001</v>
      </c>
      <c r="I3937" s="64">
        <v>45149</v>
      </c>
      <c r="J3937" s="62">
        <v>2023</v>
      </c>
      <c r="K3937">
        <f t="shared" si="443"/>
        <v>8</v>
      </c>
      <c r="L3937">
        <f t="shared" si="444"/>
        <v>11</v>
      </c>
      <c r="M3937">
        <f t="shared" si="445"/>
        <v>2023</v>
      </c>
      <c r="N3937">
        <f t="shared" si="446"/>
        <v>2023</v>
      </c>
      <c r="O3937">
        <f t="shared" si="447"/>
        <v>2885.9924999999998</v>
      </c>
      <c r="P3937">
        <f t="shared" si="448"/>
        <v>0</v>
      </c>
      <c r="Q3937">
        <f t="shared" si="449"/>
        <v>2885.9924999999998</v>
      </c>
    </row>
    <row r="3938" spans="1:17" x14ac:dyDescent="0.3">
      <c r="A3938" s="62">
        <v>13086530</v>
      </c>
      <c r="B3938" s="63" t="s">
        <v>27</v>
      </c>
      <c r="C3938" s="64">
        <v>45150</v>
      </c>
      <c r="D3938" s="62">
        <v>1463</v>
      </c>
      <c r="E3938" s="62">
        <v>363769.9</v>
      </c>
      <c r="F3938" s="62">
        <v>1463</v>
      </c>
      <c r="G3938" s="62">
        <v>151145</v>
      </c>
      <c r="H3938" s="62">
        <v>-151145</v>
      </c>
      <c r="I3938" s="64">
        <v>45150</v>
      </c>
      <c r="J3938" s="62">
        <v>2023</v>
      </c>
      <c r="K3938">
        <f t="shared" si="443"/>
        <v>8</v>
      </c>
      <c r="L3938">
        <f t="shared" si="444"/>
        <v>12</v>
      </c>
      <c r="M3938">
        <f t="shared" si="445"/>
        <v>2023</v>
      </c>
      <c r="N3938">
        <f t="shared" si="446"/>
        <v>2023</v>
      </c>
      <c r="O3938">
        <f t="shared" si="447"/>
        <v>2901.8605000000002</v>
      </c>
      <c r="P3938">
        <f t="shared" si="448"/>
        <v>0</v>
      </c>
      <c r="Q3938">
        <f t="shared" si="449"/>
        <v>2901.8605000000002</v>
      </c>
    </row>
    <row r="3939" spans="1:17" x14ac:dyDescent="0.3">
      <c r="A3939" s="62">
        <v>13086530</v>
      </c>
      <c r="B3939" s="63" t="s">
        <v>27</v>
      </c>
      <c r="C3939" s="64">
        <v>45151</v>
      </c>
      <c r="D3939" s="62">
        <v>1490</v>
      </c>
      <c r="E3939" s="62">
        <v>366724.7</v>
      </c>
      <c r="F3939" s="62">
        <v>1490</v>
      </c>
      <c r="G3939" s="62">
        <v>154100</v>
      </c>
      <c r="H3939" s="62">
        <v>-154099.79999999999</v>
      </c>
      <c r="I3939" s="64">
        <v>45151</v>
      </c>
      <c r="J3939" s="62">
        <v>2023</v>
      </c>
      <c r="K3939">
        <f t="shared" si="443"/>
        <v>8</v>
      </c>
      <c r="L3939">
        <f t="shared" si="444"/>
        <v>13</v>
      </c>
      <c r="M3939">
        <f t="shared" si="445"/>
        <v>2023</v>
      </c>
      <c r="N3939">
        <f t="shared" si="446"/>
        <v>2023</v>
      </c>
      <c r="O3939">
        <f t="shared" si="447"/>
        <v>2955.415</v>
      </c>
      <c r="P3939">
        <f t="shared" si="448"/>
        <v>0</v>
      </c>
      <c r="Q3939">
        <f t="shared" si="449"/>
        <v>2955.415</v>
      </c>
    </row>
    <row r="3940" spans="1:17" x14ac:dyDescent="0.3">
      <c r="A3940" s="62">
        <v>13086530</v>
      </c>
      <c r="B3940" s="63" t="s">
        <v>27</v>
      </c>
      <c r="C3940" s="64">
        <v>45152</v>
      </c>
      <c r="D3940" s="62">
        <v>1514</v>
      </c>
      <c r="E3940" s="62">
        <v>369728.4</v>
      </c>
      <c r="F3940" s="62">
        <v>1514</v>
      </c>
      <c r="G3940" s="62">
        <v>157104</v>
      </c>
      <c r="H3940" s="62">
        <v>-157103.5</v>
      </c>
      <c r="I3940" s="64">
        <v>45152</v>
      </c>
      <c r="J3940" s="62">
        <v>2023</v>
      </c>
      <c r="K3940">
        <f t="shared" si="443"/>
        <v>8</v>
      </c>
      <c r="L3940">
        <f t="shared" si="444"/>
        <v>14</v>
      </c>
      <c r="M3940">
        <f t="shared" si="445"/>
        <v>2023</v>
      </c>
      <c r="N3940">
        <f t="shared" si="446"/>
        <v>2023</v>
      </c>
      <c r="O3940">
        <f t="shared" si="447"/>
        <v>3003.0190000000002</v>
      </c>
      <c r="P3940">
        <f t="shared" si="448"/>
        <v>0</v>
      </c>
      <c r="Q3940">
        <f t="shared" si="449"/>
        <v>3003.0190000000002</v>
      </c>
    </row>
    <row r="3941" spans="1:17" x14ac:dyDescent="0.3">
      <c r="A3941" s="62">
        <v>13086530</v>
      </c>
      <c r="B3941" s="63" t="s">
        <v>27</v>
      </c>
      <c r="C3941" s="64">
        <v>45153</v>
      </c>
      <c r="D3941" s="62">
        <v>1506</v>
      </c>
      <c r="E3941" s="62">
        <v>372715.2</v>
      </c>
      <c r="F3941" s="62">
        <v>1506</v>
      </c>
      <c r="G3941" s="62">
        <v>160090</v>
      </c>
      <c r="H3941" s="62">
        <v>-160090.29999999999</v>
      </c>
      <c r="I3941" s="64">
        <v>45153</v>
      </c>
      <c r="J3941" s="62">
        <v>2023</v>
      </c>
      <c r="K3941">
        <f t="shared" si="443"/>
        <v>8</v>
      </c>
      <c r="L3941">
        <f t="shared" si="444"/>
        <v>15</v>
      </c>
      <c r="M3941">
        <f t="shared" si="445"/>
        <v>2023</v>
      </c>
      <c r="N3941">
        <f t="shared" si="446"/>
        <v>2023</v>
      </c>
      <c r="O3941">
        <f t="shared" si="447"/>
        <v>2987.1509999999998</v>
      </c>
      <c r="P3941">
        <f t="shared" si="448"/>
        <v>0</v>
      </c>
      <c r="Q3941">
        <f t="shared" si="449"/>
        <v>2987.1509999999998</v>
      </c>
    </row>
    <row r="3942" spans="1:17" x14ac:dyDescent="0.3">
      <c r="A3942" s="62">
        <v>13086530</v>
      </c>
      <c r="B3942" s="63" t="s">
        <v>27</v>
      </c>
      <c r="C3942" s="64">
        <v>45154</v>
      </c>
      <c r="D3942" s="62">
        <v>1512</v>
      </c>
      <c r="E3942" s="62">
        <v>375713.3</v>
      </c>
      <c r="F3942" s="62">
        <v>1512</v>
      </c>
      <c r="G3942" s="62">
        <v>163088</v>
      </c>
      <c r="H3942" s="62">
        <v>-163088.4</v>
      </c>
      <c r="I3942" s="64">
        <v>45154</v>
      </c>
      <c r="J3942" s="62">
        <v>2023</v>
      </c>
      <c r="K3942">
        <f t="shared" si="443"/>
        <v>8</v>
      </c>
      <c r="L3942">
        <f t="shared" si="444"/>
        <v>16</v>
      </c>
      <c r="M3942">
        <f t="shared" si="445"/>
        <v>2023</v>
      </c>
      <c r="N3942">
        <f t="shared" si="446"/>
        <v>2023</v>
      </c>
      <c r="O3942">
        <f t="shared" si="447"/>
        <v>2999.0520000000001</v>
      </c>
      <c r="P3942">
        <f t="shared" si="448"/>
        <v>0</v>
      </c>
      <c r="Q3942">
        <f t="shared" si="449"/>
        <v>2999.0520000000001</v>
      </c>
    </row>
    <row r="3943" spans="1:17" x14ac:dyDescent="0.3">
      <c r="A3943" s="62">
        <v>13086530</v>
      </c>
      <c r="B3943" s="63" t="s">
        <v>27</v>
      </c>
      <c r="C3943" s="64">
        <v>45155</v>
      </c>
      <c r="D3943" s="62">
        <v>1498</v>
      </c>
      <c r="E3943" s="62">
        <v>378685</v>
      </c>
      <c r="F3943" s="62">
        <v>1498</v>
      </c>
      <c r="G3943" s="62">
        <v>166060</v>
      </c>
      <c r="H3943" s="62">
        <v>-166060.1</v>
      </c>
      <c r="I3943" s="64">
        <v>45155</v>
      </c>
      <c r="J3943" s="62">
        <v>2023</v>
      </c>
      <c r="K3943">
        <f t="shared" si="443"/>
        <v>8</v>
      </c>
      <c r="L3943">
        <f t="shared" si="444"/>
        <v>17</v>
      </c>
      <c r="M3943">
        <f t="shared" si="445"/>
        <v>2023</v>
      </c>
      <c r="N3943">
        <f t="shared" si="446"/>
        <v>2023</v>
      </c>
      <c r="O3943">
        <f t="shared" si="447"/>
        <v>2971.2829999999999</v>
      </c>
      <c r="P3943">
        <f t="shared" si="448"/>
        <v>0</v>
      </c>
      <c r="Q3943">
        <f t="shared" si="449"/>
        <v>2971.2829999999999</v>
      </c>
    </row>
    <row r="3944" spans="1:17" x14ac:dyDescent="0.3">
      <c r="A3944" s="62">
        <v>13086530</v>
      </c>
      <c r="B3944" s="63" t="s">
        <v>27</v>
      </c>
      <c r="C3944" s="64">
        <v>45156</v>
      </c>
      <c r="D3944" s="62">
        <v>1509</v>
      </c>
      <c r="E3944" s="62">
        <v>381677.4</v>
      </c>
      <c r="F3944" s="62">
        <v>1509</v>
      </c>
      <c r="G3944" s="62">
        <v>169053</v>
      </c>
      <c r="H3944" s="62">
        <v>-169052.5</v>
      </c>
      <c r="I3944" s="64">
        <v>45156</v>
      </c>
      <c r="J3944" s="62">
        <v>2023</v>
      </c>
      <c r="K3944">
        <f t="shared" si="443"/>
        <v>8</v>
      </c>
      <c r="L3944">
        <f t="shared" si="444"/>
        <v>18</v>
      </c>
      <c r="M3944">
        <f t="shared" si="445"/>
        <v>2023</v>
      </c>
      <c r="N3944">
        <f t="shared" si="446"/>
        <v>2023</v>
      </c>
      <c r="O3944">
        <f t="shared" si="447"/>
        <v>2993.1015000000002</v>
      </c>
      <c r="P3944">
        <f t="shared" si="448"/>
        <v>0</v>
      </c>
      <c r="Q3944">
        <f t="shared" si="449"/>
        <v>2993.1015000000002</v>
      </c>
    </row>
    <row r="3945" spans="1:17" x14ac:dyDescent="0.3">
      <c r="A3945" s="62">
        <v>13086530</v>
      </c>
      <c r="B3945" s="63" t="s">
        <v>27</v>
      </c>
      <c r="C3945" s="64">
        <v>45157</v>
      </c>
      <c r="D3945" s="62">
        <v>1510</v>
      </c>
      <c r="E3945" s="62">
        <v>384671.7</v>
      </c>
      <c r="F3945" s="62">
        <v>1510</v>
      </c>
      <c r="G3945" s="62">
        <v>172047</v>
      </c>
      <c r="H3945" s="62">
        <v>-172046.8</v>
      </c>
      <c r="I3945" s="64">
        <v>45157</v>
      </c>
      <c r="J3945" s="62">
        <v>2023</v>
      </c>
      <c r="K3945">
        <f t="shared" si="443"/>
        <v>8</v>
      </c>
      <c r="L3945">
        <f t="shared" si="444"/>
        <v>19</v>
      </c>
      <c r="M3945">
        <f t="shared" si="445"/>
        <v>2023</v>
      </c>
      <c r="N3945">
        <f t="shared" si="446"/>
        <v>2023</v>
      </c>
      <c r="O3945">
        <f t="shared" si="447"/>
        <v>2995.085</v>
      </c>
      <c r="P3945">
        <f t="shared" si="448"/>
        <v>0</v>
      </c>
      <c r="Q3945">
        <f t="shared" si="449"/>
        <v>2995.085</v>
      </c>
    </row>
    <row r="3946" spans="1:17" x14ac:dyDescent="0.3">
      <c r="A3946" s="62">
        <v>13086530</v>
      </c>
      <c r="B3946" s="63" t="s">
        <v>27</v>
      </c>
      <c r="C3946" s="64">
        <v>45158</v>
      </c>
      <c r="D3946" s="62">
        <v>1515</v>
      </c>
      <c r="E3946" s="62">
        <v>387677.4</v>
      </c>
      <c r="F3946" s="62">
        <v>1515</v>
      </c>
      <c r="G3946" s="62">
        <v>175053</v>
      </c>
      <c r="H3946" s="62">
        <v>-175052.5</v>
      </c>
      <c r="I3946" s="64">
        <v>45158</v>
      </c>
      <c r="J3946" s="62">
        <v>2023</v>
      </c>
      <c r="K3946">
        <f t="shared" si="443"/>
        <v>8</v>
      </c>
      <c r="L3946">
        <f t="shared" si="444"/>
        <v>20</v>
      </c>
      <c r="M3946">
        <f t="shared" si="445"/>
        <v>2023</v>
      </c>
      <c r="N3946">
        <f t="shared" si="446"/>
        <v>2023</v>
      </c>
      <c r="O3946">
        <f t="shared" si="447"/>
        <v>3005.0025000000001</v>
      </c>
      <c r="P3946">
        <f t="shared" si="448"/>
        <v>0</v>
      </c>
      <c r="Q3946">
        <f t="shared" si="449"/>
        <v>3005.0025000000001</v>
      </c>
    </row>
    <row r="3947" spans="1:17" x14ac:dyDescent="0.3">
      <c r="A3947" s="62">
        <v>13086530</v>
      </c>
      <c r="B3947" s="63" t="s">
        <v>27</v>
      </c>
      <c r="C3947" s="64">
        <v>45159</v>
      </c>
      <c r="D3947" s="62">
        <v>1514</v>
      </c>
      <c r="E3947" s="62">
        <v>390680.2</v>
      </c>
      <c r="F3947" s="62">
        <v>1514</v>
      </c>
      <c r="G3947" s="62">
        <v>178055</v>
      </c>
      <c r="H3947" s="62">
        <v>-178055.3</v>
      </c>
      <c r="I3947" s="64">
        <v>45159</v>
      </c>
      <c r="J3947" s="62">
        <v>2023</v>
      </c>
      <c r="K3947">
        <f t="shared" si="443"/>
        <v>8</v>
      </c>
      <c r="L3947">
        <f t="shared" si="444"/>
        <v>21</v>
      </c>
      <c r="M3947">
        <f t="shared" si="445"/>
        <v>2023</v>
      </c>
      <c r="N3947">
        <f t="shared" si="446"/>
        <v>2023</v>
      </c>
      <c r="O3947">
        <f t="shared" si="447"/>
        <v>3003.0190000000002</v>
      </c>
      <c r="P3947">
        <f t="shared" si="448"/>
        <v>0</v>
      </c>
      <c r="Q3947">
        <f t="shared" si="449"/>
        <v>3003.0190000000002</v>
      </c>
    </row>
    <row r="3948" spans="1:17" x14ac:dyDescent="0.3">
      <c r="A3948" s="62">
        <v>13086530</v>
      </c>
      <c r="B3948" s="63" t="s">
        <v>27</v>
      </c>
      <c r="C3948" s="64">
        <v>45160</v>
      </c>
      <c r="D3948" s="62">
        <v>1501</v>
      </c>
      <c r="E3948" s="62">
        <v>393656.6</v>
      </c>
      <c r="F3948" s="62">
        <v>1501</v>
      </c>
      <c r="G3948" s="62">
        <v>181032</v>
      </c>
      <c r="H3948" s="62">
        <v>-181031.7</v>
      </c>
      <c r="I3948" s="64">
        <v>45160</v>
      </c>
      <c r="J3948" s="62">
        <v>2023</v>
      </c>
      <c r="K3948">
        <f t="shared" si="443"/>
        <v>8</v>
      </c>
      <c r="L3948">
        <f t="shared" si="444"/>
        <v>22</v>
      </c>
      <c r="M3948">
        <f t="shared" si="445"/>
        <v>2023</v>
      </c>
      <c r="N3948">
        <f t="shared" si="446"/>
        <v>2023</v>
      </c>
      <c r="O3948">
        <f t="shared" si="447"/>
        <v>2977.2335000000003</v>
      </c>
      <c r="P3948">
        <f t="shared" si="448"/>
        <v>0</v>
      </c>
      <c r="Q3948">
        <f t="shared" si="449"/>
        <v>2977.2335000000003</v>
      </c>
    </row>
    <row r="3949" spans="1:17" x14ac:dyDescent="0.3">
      <c r="A3949" s="62">
        <v>13086530</v>
      </c>
      <c r="B3949" s="63" t="s">
        <v>27</v>
      </c>
      <c r="C3949" s="64">
        <v>45161</v>
      </c>
      <c r="D3949" s="62">
        <v>1483</v>
      </c>
      <c r="E3949" s="62">
        <v>396597.3</v>
      </c>
      <c r="F3949" s="62">
        <v>1483</v>
      </c>
      <c r="G3949" s="62">
        <v>183972</v>
      </c>
      <c r="H3949" s="62">
        <v>-183972.4</v>
      </c>
      <c r="I3949" s="64">
        <v>45161</v>
      </c>
      <c r="J3949" s="62">
        <v>2023</v>
      </c>
      <c r="K3949">
        <f t="shared" si="443"/>
        <v>8</v>
      </c>
      <c r="L3949">
        <f t="shared" si="444"/>
        <v>23</v>
      </c>
      <c r="M3949">
        <f t="shared" si="445"/>
        <v>2023</v>
      </c>
      <c r="N3949">
        <f t="shared" si="446"/>
        <v>2023</v>
      </c>
      <c r="O3949">
        <f t="shared" si="447"/>
        <v>2941.5304999999998</v>
      </c>
      <c r="P3949">
        <f t="shared" si="448"/>
        <v>0</v>
      </c>
      <c r="Q3949">
        <f t="shared" si="449"/>
        <v>2941.5304999999998</v>
      </c>
    </row>
    <row r="3950" spans="1:17" x14ac:dyDescent="0.3">
      <c r="A3950" s="62">
        <v>13086530</v>
      </c>
      <c r="B3950" s="63" t="s">
        <v>27</v>
      </c>
      <c r="C3950" s="64">
        <v>45162</v>
      </c>
      <c r="D3950" s="62">
        <v>1480</v>
      </c>
      <c r="E3950" s="62">
        <v>399533.5</v>
      </c>
      <c r="F3950" s="62">
        <v>1480</v>
      </c>
      <c r="G3950" s="62">
        <v>186909</v>
      </c>
      <c r="H3950" s="62">
        <v>-186908.6</v>
      </c>
      <c r="I3950" s="64">
        <v>45162</v>
      </c>
      <c r="J3950" s="62">
        <v>2023</v>
      </c>
      <c r="K3950">
        <f t="shared" si="443"/>
        <v>8</v>
      </c>
      <c r="L3950">
        <f t="shared" si="444"/>
        <v>24</v>
      </c>
      <c r="M3950">
        <f t="shared" si="445"/>
        <v>2023</v>
      </c>
      <c r="N3950">
        <f t="shared" si="446"/>
        <v>2023</v>
      </c>
      <c r="O3950">
        <f t="shared" si="447"/>
        <v>2935.58</v>
      </c>
      <c r="P3950">
        <f t="shared" si="448"/>
        <v>0</v>
      </c>
      <c r="Q3950">
        <f t="shared" si="449"/>
        <v>2935.58</v>
      </c>
    </row>
    <row r="3951" spans="1:17" x14ac:dyDescent="0.3">
      <c r="A3951" s="62">
        <v>13086530</v>
      </c>
      <c r="B3951" s="63" t="s">
        <v>27</v>
      </c>
      <c r="C3951" s="64">
        <v>45163</v>
      </c>
      <c r="D3951" s="62">
        <v>1480</v>
      </c>
      <c r="E3951" s="62">
        <v>402469.9</v>
      </c>
      <c r="F3951" s="62">
        <v>1480</v>
      </c>
      <c r="G3951" s="62">
        <v>189845</v>
      </c>
      <c r="H3951" s="62">
        <v>-189845</v>
      </c>
      <c r="I3951" s="64">
        <v>45163</v>
      </c>
      <c r="J3951" s="62">
        <v>2023</v>
      </c>
      <c r="K3951">
        <f t="shared" si="443"/>
        <v>8</v>
      </c>
      <c r="L3951">
        <f t="shared" si="444"/>
        <v>25</v>
      </c>
      <c r="M3951">
        <f t="shared" si="445"/>
        <v>2023</v>
      </c>
      <c r="N3951">
        <f t="shared" si="446"/>
        <v>2023</v>
      </c>
      <c r="O3951">
        <f t="shared" si="447"/>
        <v>2935.58</v>
      </c>
      <c r="P3951">
        <f t="shared" si="448"/>
        <v>0</v>
      </c>
      <c r="Q3951">
        <f t="shared" si="449"/>
        <v>2935.58</v>
      </c>
    </row>
    <row r="3952" spans="1:17" x14ac:dyDescent="0.3">
      <c r="A3952" s="62">
        <v>13086530</v>
      </c>
      <c r="B3952" s="63" t="s">
        <v>27</v>
      </c>
      <c r="C3952" s="64">
        <v>45164</v>
      </c>
      <c r="D3952" s="62">
        <v>1483</v>
      </c>
      <c r="E3952" s="62">
        <v>405411.2</v>
      </c>
      <c r="F3952" s="62">
        <v>1483</v>
      </c>
      <c r="G3952" s="62">
        <v>192786</v>
      </c>
      <c r="H3952" s="62">
        <v>-192786.3</v>
      </c>
      <c r="I3952" s="64">
        <v>45164</v>
      </c>
      <c r="J3952" s="62">
        <v>2023</v>
      </c>
      <c r="K3952">
        <f t="shared" si="443"/>
        <v>8</v>
      </c>
      <c r="L3952">
        <f t="shared" si="444"/>
        <v>26</v>
      </c>
      <c r="M3952">
        <f t="shared" si="445"/>
        <v>2023</v>
      </c>
      <c r="N3952">
        <f t="shared" si="446"/>
        <v>2023</v>
      </c>
      <c r="O3952">
        <f t="shared" si="447"/>
        <v>2941.5304999999998</v>
      </c>
      <c r="P3952">
        <f t="shared" si="448"/>
        <v>0</v>
      </c>
      <c r="Q3952">
        <f t="shared" si="449"/>
        <v>2941.5304999999998</v>
      </c>
    </row>
    <row r="3953" spans="1:17" x14ac:dyDescent="0.3">
      <c r="A3953" s="62">
        <v>13086530</v>
      </c>
      <c r="B3953" s="63" t="s">
        <v>27</v>
      </c>
      <c r="C3953" s="64">
        <v>45165</v>
      </c>
      <c r="D3953" s="62">
        <v>1485</v>
      </c>
      <c r="E3953" s="62">
        <v>408357.4</v>
      </c>
      <c r="F3953" s="62">
        <v>1485</v>
      </c>
      <c r="G3953" s="62">
        <v>195733</v>
      </c>
      <c r="H3953" s="62">
        <v>-195732.5</v>
      </c>
      <c r="I3953" s="64">
        <v>45165</v>
      </c>
      <c r="J3953" s="62">
        <v>2023</v>
      </c>
      <c r="K3953">
        <f t="shared" si="443"/>
        <v>8</v>
      </c>
      <c r="L3953">
        <f t="shared" si="444"/>
        <v>27</v>
      </c>
      <c r="M3953">
        <f t="shared" si="445"/>
        <v>2023</v>
      </c>
      <c r="N3953">
        <f t="shared" si="446"/>
        <v>2023</v>
      </c>
      <c r="O3953">
        <f t="shared" si="447"/>
        <v>2945.4974999999999</v>
      </c>
      <c r="P3953">
        <f t="shared" si="448"/>
        <v>0</v>
      </c>
      <c r="Q3953">
        <f t="shared" si="449"/>
        <v>2945.4974999999999</v>
      </c>
    </row>
    <row r="3954" spans="1:17" x14ac:dyDescent="0.3">
      <c r="A3954" s="62">
        <v>13086530</v>
      </c>
      <c r="B3954" s="63" t="s">
        <v>27</v>
      </c>
      <c r="C3954" s="64">
        <v>45166</v>
      </c>
      <c r="D3954" s="62">
        <v>1483</v>
      </c>
      <c r="E3954" s="62">
        <v>411299.2</v>
      </c>
      <c r="F3954" s="62">
        <v>1483</v>
      </c>
      <c r="G3954" s="62">
        <v>198674</v>
      </c>
      <c r="H3954" s="62">
        <v>-198674.3</v>
      </c>
      <c r="I3954" s="64">
        <v>45166</v>
      </c>
      <c r="J3954" s="62">
        <v>2023</v>
      </c>
      <c r="K3954">
        <f t="shared" si="443"/>
        <v>8</v>
      </c>
      <c r="L3954">
        <f t="shared" si="444"/>
        <v>28</v>
      </c>
      <c r="M3954">
        <f t="shared" si="445"/>
        <v>2023</v>
      </c>
      <c r="N3954">
        <f t="shared" si="446"/>
        <v>2023</v>
      </c>
      <c r="O3954">
        <f t="shared" si="447"/>
        <v>2941.5304999999998</v>
      </c>
      <c r="P3954">
        <f t="shared" si="448"/>
        <v>0</v>
      </c>
      <c r="Q3954">
        <f t="shared" si="449"/>
        <v>2941.5304999999998</v>
      </c>
    </row>
    <row r="3955" spans="1:17" x14ac:dyDescent="0.3">
      <c r="A3955" s="62">
        <v>13086530</v>
      </c>
      <c r="B3955" s="63" t="s">
        <v>27</v>
      </c>
      <c r="C3955" s="64">
        <v>45167</v>
      </c>
      <c r="D3955" s="62">
        <v>1486</v>
      </c>
      <c r="E3955" s="62">
        <v>414245.8</v>
      </c>
      <c r="F3955" s="62">
        <v>1486</v>
      </c>
      <c r="G3955" s="62">
        <v>201621</v>
      </c>
      <c r="H3955" s="62">
        <v>-201620.9</v>
      </c>
      <c r="I3955" s="64">
        <v>45167</v>
      </c>
      <c r="J3955" s="62">
        <v>2023</v>
      </c>
      <c r="K3955">
        <f t="shared" si="443"/>
        <v>8</v>
      </c>
      <c r="L3955">
        <f t="shared" si="444"/>
        <v>29</v>
      </c>
      <c r="M3955">
        <f t="shared" si="445"/>
        <v>2023</v>
      </c>
      <c r="N3955">
        <f t="shared" si="446"/>
        <v>2023</v>
      </c>
      <c r="O3955">
        <f t="shared" si="447"/>
        <v>2947.4810000000002</v>
      </c>
      <c r="P3955">
        <f t="shared" si="448"/>
        <v>0</v>
      </c>
      <c r="Q3955">
        <f t="shared" si="449"/>
        <v>2947.4810000000002</v>
      </c>
    </row>
    <row r="3956" spans="1:17" x14ac:dyDescent="0.3">
      <c r="A3956" s="62">
        <v>13086530</v>
      </c>
      <c r="B3956" s="63" t="s">
        <v>27</v>
      </c>
      <c r="C3956" s="64">
        <v>45168</v>
      </c>
      <c r="D3956" s="62">
        <v>1481</v>
      </c>
      <c r="E3956" s="62">
        <v>417183.3</v>
      </c>
      <c r="F3956" s="62">
        <v>1481</v>
      </c>
      <c r="G3956" s="62">
        <v>204558</v>
      </c>
      <c r="H3956" s="62">
        <v>-204558.4</v>
      </c>
      <c r="I3956" s="64">
        <v>45168</v>
      </c>
      <c r="J3956" s="62">
        <v>2023</v>
      </c>
      <c r="K3956">
        <f t="shared" si="443"/>
        <v>8</v>
      </c>
      <c r="L3956">
        <f t="shared" si="444"/>
        <v>30</v>
      </c>
      <c r="M3956">
        <f t="shared" si="445"/>
        <v>2023</v>
      </c>
      <c r="N3956">
        <f t="shared" si="446"/>
        <v>2023</v>
      </c>
      <c r="O3956">
        <f t="shared" si="447"/>
        <v>2937.5635000000002</v>
      </c>
      <c r="P3956">
        <f t="shared" si="448"/>
        <v>0</v>
      </c>
      <c r="Q3956">
        <f t="shared" si="449"/>
        <v>2937.5635000000002</v>
      </c>
    </row>
    <row r="3957" spans="1:17" x14ac:dyDescent="0.3">
      <c r="A3957" s="62">
        <v>13086530</v>
      </c>
      <c r="B3957" s="63" t="s">
        <v>27</v>
      </c>
      <c r="C3957" s="64">
        <v>45169</v>
      </c>
      <c r="D3957" s="62">
        <v>1474</v>
      </c>
      <c r="E3957" s="62">
        <v>420106.9</v>
      </c>
      <c r="F3957" s="62">
        <v>1474</v>
      </c>
      <c r="G3957" s="62">
        <v>207482</v>
      </c>
      <c r="H3957" s="62">
        <v>-207482</v>
      </c>
      <c r="I3957" s="64">
        <v>45169</v>
      </c>
      <c r="J3957" s="62">
        <v>2023</v>
      </c>
      <c r="K3957">
        <f t="shared" si="443"/>
        <v>8</v>
      </c>
      <c r="L3957">
        <f t="shared" si="444"/>
        <v>31</v>
      </c>
      <c r="M3957">
        <f t="shared" si="445"/>
        <v>2023</v>
      </c>
      <c r="N3957">
        <f t="shared" si="446"/>
        <v>2023</v>
      </c>
      <c r="O3957">
        <f t="shared" si="447"/>
        <v>2923.6790000000001</v>
      </c>
      <c r="P3957">
        <f t="shared" si="448"/>
        <v>0</v>
      </c>
      <c r="Q3957">
        <f t="shared" si="449"/>
        <v>2923.6790000000001</v>
      </c>
    </row>
    <row r="3958" spans="1:17" x14ac:dyDescent="0.3">
      <c r="A3958" s="62">
        <v>13086530</v>
      </c>
      <c r="B3958" s="63" t="s">
        <v>27</v>
      </c>
      <c r="C3958" s="64">
        <v>45170</v>
      </c>
      <c r="D3958" s="62">
        <v>1434</v>
      </c>
      <c r="E3958" s="62">
        <v>422951.3</v>
      </c>
      <c r="F3958" s="62">
        <v>1434</v>
      </c>
      <c r="G3958" s="62">
        <v>210326</v>
      </c>
      <c r="H3958" s="62">
        <v>-210326.39999999999</v>
      </c>
      <c r="I3958" s="64">
        <v>45170</v>
      </c>
      <c r="J3958" s="62">
        <v>2023</v>
      </c>
      <c r="K3958">
        <f t="shared" si="443"/>
        <v>9</v>
      </c>
      <c r="L3958">
        <f t="shared" si="444"/>
        <v>1</v>
      </c>
      <c r="M3958">
        <f t="shared" si="445"/>
        <v>2023</v>
      </c>
      <c r="N3958">
        <f t="shared" si="446"/>
        <v>2023</v>
      </c>
      <c r="O3958">
        <f t="shared" si="447"/>
        <v>2844.3389999999999</v>
      </c>
      <c r="P3958">
        <f t="shared" si="448"/>
        <v>0</v>
      </c>
      <c r="Q3958">
        <f t="shared" si="449"/>
        <v>2844.3389999999999</v>
      </c>
    </row>
    <row r="3959" spans="1:17" x14ac:dyDescent="0.3">
      <c r="A3959" s="62">
        <v>13086530</v>
      </c>
      <c r="B3959" s="63" t="s">
        <v>27</v>
      </c>
      <c r="C3959" s="64">
        <v>45171</v>
      </c>
      <c r="D3959" s="62">
        <v>1413</v>
      </c>
      <c r="E3959" s="62">
        <v>425754</v>
      </c>
      <c r="F3959" s="62">
        <v>1413</v>
      </c>
      <c r="G3959" s="62">
        <v>213129</v>
      </c>
      <c r="H3959" s="62">
        <v>-213129.1</v>
      </c>
      <c r="I3959" s="64">
        <v>45171</v>
      </c>
      <c r="J3959" s="62">
        <v>2023</v>
      </c>
      <c r="K3959">
        <f t="shared" si="443"/>
        <v>9</v>
      </c>
      <c r="L3959">
        <f t="shared" si="444"/>
        <v>2</v>
      </c>
      <c r="M3959">
        <f t="shared" si="445"/>
        <v>2023</v>
      </c>
      <c r="N3959">
        <f t="shared" si="446"/>
        <v>2023</v>
      </c>
      <c r="O3959">
        <f t="shared" si="447"/>
        <v>2802.6855</v>
      </c>
      <c r="P3959">
        <f t="shared" si="448"/>
        <v>0</v>
      </c>
      <c r="Q3959">
        <f t="shared" si="449"/>
        <v>2802.6855</v>
      </c>
    </row>
    <row r="3960" spans="1:17" x14ac:dyDescent="0.3">
      <c r="A3960" s="62">
        <v>13086530</v>
      </c>
      <c r="B3960" s="63" t="s">
        <v>27</v>
      </c>
      <c r="C3960" s="64">
        <v>45172</v>
      </c>
      <c r="D3960" s="62">
        <v>1423</v>
      </c>
      <c r="E3960" s="62">
        <v>428575.6</v>
      </c>
      <c r="F3960" s="62">
        <v>1423</v>
      </c>
      <c r="G3960" s="62">
        <v>215951</v>
      </c>
      <c r="H3960" s="62">
        <v>-215950.7</v>
      </c>
      <c r="I3960" s="64">
        <v>45172</v>
      </c>
      <c r="J3960" s="62">
        <v>2023</v>
      </c>
      <c r="K3960">
        <f t="shared" si="443"/>
        <v>9</v>
      </c>
      <c r="L3960">
        <f t="shared" si="444"/>
        <v>3</v>
      </c>
      <c r="M3960">
        <f t="shared" si="445"/>
        <v>2023</v>
      </c>
      <c r="N3960">
        <f t="shared" si="446"/>
        <v>2023</v>
      </c>
      <c r="O3960">
        <f t="shared" si="447"/>
        <v>2822.5205000000001</v>
      </c>
      <c r="P3960">
        <f t="shared" si="448"/>
        <v>0</v>
      </c>
      <c r="Q3960">
        <f t="shared" si="449"/>
        <v>2822.5205000000001</v>
      </c>
    </row>
    <row r="3961" spans="1:17" x14ac:dyDescent="0.3">
      <c r="A3961" s="62">
        <v>13086530</v>
      </c>
      <c r="B3961" s="63" t="s">
        <v>27</v>
      </c>
      <c r="C3961" s="64">
        <v>45173</v>
      </c>
      <c r="D3961" s="62">
        <v>1388</v>
      </c>
      <c r="E3961" s="62">
        <v>431327.8</v>
      </c>
      <c r="F3961" s="62">
        <v>1388</v>
      </c>
      <c r="G3961" s="62">
        <v>218703</v>
      </c>
      <c r="H3961" s="62">
        <v>-218702.9</v>
      </c>
      <c r="I3961" s="64">
        <v>45173</v>
      </c>
      <c r="J3961" s="62">
        <v>2023</v>
      </c>
      <c r="K3961">
        <f t="shared" si="443"/>
        <v>9</v>
      </c>
      <c r="L3961">
        <f t="shared" si="444"/>
        <v>4</v>
      </c>
      <c r="M3961">
        <f t="shared" si="445"/>
        <v>2023</v>
      </c>
      <c r="N3961">
        <f t="shared" si="446"/>
        <v>2023</v>
      </c>
      <c r="O3961">
        <f t="shared" si="447"/>
        <v>2753.098</v>
      </c>
      <c r="P3961">
        <f t="shared" si="448"/>
        <v>0</v>
      </c>
      <c r="Q3961">
        <f t="shared" si="449"/>
        <v>2753.098</v>
      </c>
    </row>
    <row r="3962" spans="1:17" x14ac:dyDescent="0.3">
      <c r="A3962" s="62">
        <v>13086530</v>
      </c>
      <c r="B3962" s="63" t="s">
        <v>27</v>
      </c>
      <c r="C3962" s="64">
        <v>45174</v>
      </c>
      <c r="D3962" s="62">
        <v>1376</v>
      </c>
      <c r="E3962" s="62">
        <v>434057.1</v>
      </c>
      <c r="F3962" s="62">
        <v>1376</v>
      </c>
      <c r="G3962" s="62">
        <v>221432</v>
      </c>
      <c r="H3962" s="62">
        <v>-221432.2</v>
      </c>
      <c r="I3962" s="64">
        <v>45174</v>
      </c>
      <c r="J3962" s="62">
        <v>2023</v>
      </c>
      <c r="K3962">
        <f t="shared" si="443"/>
        <v>9</v>
      </c>
      <c r="L3962">
        <f t="shared" si="444"/>
        <v>5</v>
      </c>
      <c r="M3962">
        <f t="shared" si="445"/>
        <v>2023</v>
      </c>
      <c r="N3962">
        <f t="shared" si="446"/>
        <v>2023</v>
      </c>
      <c r="O3962">
        <f t="shared" si="447"/>
        <v>2729.2960000000003</v>
      </c>
      <c r="P3962">
        <f t="shared" si="448"/>
        <v>0</v>
      </c>
      <c r="Q3962">
        <f t="shared" si="449"/>
        <v>2729.2960000000003</v>
      </c>
    </row>
    <row r="3963" spans="1:17" x14ac:dyDescent="0.3">
      <c r="A3963" s="62">
        <v>13086530</v>
      </c>
      <c r="B3963" s="63" t="s">
        <v>27</v>
      </c>
      <c r="C3963" s="64">
        <v>45175</v>
      </c>
      <c r="D3963" s="62">
        <v>1372</v>
      </c>
      <c r="E3963" s="62">
        <v>436777.4</v>
      </c>
      <c r="F3963" s="62">
        <v>1372</v>
      </c>
      <c r="G3963" s="62">
        <v>224153</v>
      </c>
      <c r="H3963" s="62">
        <v>-224152.5</v>
      </c>
      <c r="I3963" s="64">
        <v>45175</v>
      </c>
      <c r="J3963" s="62">
        <v>2023</v>
      </c>
      <c r="K3963">
        <f t="shared" si="443"/>
        <v>9</v>
      </c>
      <c r="L3963">
        <f t="shared" si="444"/>
        <v>6</v>
      </c>
      <c r="M3963">
        <f t="shared" si="445"/>
        <v>2023</v>
      </c>
      <c r="N3963">
        <f t="shared" si="446"/>
        <v>2023</v>
      </c>
      <c r="O3963">
        <f t="shared" si="447"/>
        <v>2721.3620000000001</v>
      </c>
      <c r="P3963">
        <f t="shared" si="448"/>
        <v>0</v>
      </c>
      <c r="Q3963">
        <f t="shared" si="449"/>
        <v>2721.3620000000001</v>
      </c>
    </row>
    <row r="3964" spans="1:17" x14ac:dyDescent="0.3">
      <c r="A3964" s="62">
        <v>13086530</v>
      </c>
      <c r="B3964" s="63" t="s">
        <v>27</v>
      </c>
      <c r="C3964" s="64">
        <v>45176</v>
      </c>
      <c r="D3964" s="62">
        <v>1360</v>
      </c>
      <c r="E3964" s="62">
        <v>439475</v>
      </c>
      <c r="F3964" s="62">
        <v>1360</v>
      </c>
      <c r="G3964" s="62">
        <v>226850</v>
      </c>
      <c r="H3964" s="62">
        <v>-226850.1</v>
      </c>
      <c r="I3964" s="64">
        <v>45176</v>
      </c>
      <c r="J3964" s="62">
        <v>2023</v>
      </c>
      <c r="K3964">
        <f t="shared" si="443"/>
        <v>9</v>
      </c>
      <c r="L3964">
        <f t="shared" si="444"/>
        <v>7</v>
      </c>
      <c r="M3964">
        <f t="shared" si="445"/>
        <v>2023</v>
      </c>
      <c r="N3964">
        <f t="shared" si="446"/>
        <v>2023</v>
      </c>
      <c r="O3964">
        <f t="shared" si="447"/>
        <v>2697.56</v>
      </c>
      <c r="P3964">
        <f t="shared" si="448"/>
        <v>0</v>
      </c>
      <c r="Q3964">
        <f t="shared" si="449"/>
        <v>2697.56</v>
      </c>
    </row>
    <row r="3965" spans="1:17" x14ac:dyDescent="0.3">
      <c r="A3965" s="62">
        <v>13086530</v>
      </c>
      <c r="B3965" s="63" t="s">
        <v>27</v>
      </c>
      <c r="C3965" s="64">
        <v>45177</v>
      </c>
      <c r="D3965" s="62">
        <v>1369</v>
      </c>
      <c r="E3965" s="62">
        <v>442191.1</v>
      </c>
      <c r="F3965" s="62">
        <v>1369</v>
      </c>
      <c r="G3965" s="62">
        <v>229566</v>
      </c>
      <c r="H3965" s="62">
        <v>-229566.2</v>
      </c>
      <c r="I3965" s="64">
        <v>45177</v>
      </c>
      <c r="J3965" s="62">
        <v>2023</v>
      </c>
      <c r="K3965">
        <f t="shared" si="443"/>
        <v>9</v>
      </c>
      <c r="L3965">
        <f t="shared" si="444"/>
        <v>8</v>
      </c>
      <c r="M3965">
        <f t="shared" si="445"/>
        <v>2023</v>
      </c>
      <c r="N3965">
        <f t="shared" si="446"/>
        <v>2023</v>
      </c>
      <c r="O3965">
        <f t="shared" si="447"/>
        <v>2715.4115000000002</v>
      </c>
      <c r="P3965">
        <f t="shared" si="448"/>
        <v>0</v>
      </c>
      <c r="Q3965">
        <f t="shared" si="449"/>
        <v>2715.4115000000002</v>
      </c>
    </row>
    <row r="3966" spans="1:17" x14ac:dyDescent="0.3">
      <c r="A3966" s="62">
        <v>13086530</v>
      </c>
      <c r="B3966" s="63" t="s">
        <v>27</v>
      </c>
      <c r="C3966" s="64">
        <v>45178</v>
      </c>
      <c r="D3966" s="62">
        <v>1376</v>
      </c>
      <c r="E3966" s="62">
        <v>444921.3</v>
      </c>
      <c r="F3966" s="62">
        <v>1376</v>
      </c>
      <c r="G3966" s="62">
        <v>232296</v>
      </c>
      <c r="H3966" s="62">
        <v>-232296.4</v>
      </c>
      <c r="I3966" s="64">
        <v>45178</v>
      </c>
      <c r="J3966" s="62">
        <v>2023</v>
      </c>
      <c r="K3966">
        <f t="shared" ref="K3966:K4018" si="450">MONTH(C3966)</f>
        <v>9</v>
      </c>
      <c r="L3966">
        <f t="shared" ref="L3966:L4018" si="451">DAY(C3966)</f>
        <v>9</v>
      </c>
      <c r="M3966">
        <f t="shared" ref="M3966:M4018" si="452">YEAR(C3966)</f>
        <v>2023</v>
      </c>
      <c r="N3966">
        <f t="shared" ref="N3966:N4018" si="453">IF(K3966&gt;10,M3966+1,M3966)</f>
        <v>2023</v>
      </c>
      <c r="O3966">
        <f t="shared" ref="O3966:O4018" si="454">D3966*1.9835</f>
        <v>2729.2960000000003</v>
      </c>
      <c r="P3966">
        <f t="shared" ref="P3966:P4018" si="455">(D3966-F3966)*1.9835</f>
        <v>0</v>
      </c>
      <c r="Q3966">
        <f t="shared" ref="Q3966:Q4018" si="456">F3966*1.9835</f>
        <v>2729.2960000000003</v>
      </c>
    </row>
    <row r="3967" spans="1:17" x14ac:dyDescent="0.3">
      <c r="A3967" s="62">
        <v>13086530</v>
      </c>
      <c r="B3967" s="63" t="s">
        <v>27</v>
      </c>
      <c r="C3967" s="64">
        <v>45179</v>
      </c>
      <c r="D3967" s="62">
        <v>1379</v>
      </c>
      <c r="E3967" s="62">
        <v>447656.3</v>
      </c>
      <c r="F3967" s="62">
        <v>1379</v>
      </c>
      <c r="G3967" s="62">
        <v>235031</v>
      </c>
      <c r="H3967" s="62">
        <v>-235031.4</v>
      </c>
      <c r="I3967" s="64">
        <v>45179</v>
      </c>
      <c r="J3967" s="62">
        <v>2023</v>
      </c>
      <c r="K3967">
        <f t="shared" si="450"/>
        <v>9</v>
      </c>
      <c r="L3967">
        <f t="shared" si="451"/>
        <v>10</v>
      </c>
      <c r="M3967">
        <f t="shared" si="452"/>
        <v>2023</v>
      </c>
      <c r="N3967">
        <f t="shared" si="453"/>
        <v>2023</v>
      </c>
      <c r="O3967">
        <f t="shared" si="454"/>
        <v>2735.2465000000002</v>
      </c>
      <c r="P3967">
        <f t="shared" si="455"/>
        <v>0</v>
      </c>
      <c r="Q3967">
        <f t="shared" si="456"/>
        <v>2735.2465000000002</v>
      </c>
    </row>
    <row r="3968" spans="1:17" x14ac:dyDescent="0.3">
      <c r="A3968" s="62">
        <v>13086530</v>
      </c>
      <c r="B3968" s="63" t="s">
        <v>27</v>
      </c>
      <c r="C3968" s="64">
        <v>45180</v>
      </c>
      <c r="D3968" s="62">
        <v>1379</v>
      </c>
      <c r="E3968" s="62">
        <v>450391.5</v>
      </c>
      <c r="F3968" s="62">
        <v>1379</v>
      </c>
      <c r="G3968" s="62">
        <v>237767</v>
      </c>
      <c r="H3968" s="62">
        <v>-237766.6</v>
      </c>
      <c r="I3968" s="64">
        <v>45180</v>
      </c>
      <c r="J3968" s="62">
        <v>2023</v>
      </c>
      <c r="K3968">
        <f t="shared" si="450"/>
        <v>9</v>
      </c>
      <c r="L3968">
        <f t="shared" si="451"/>
        <v>11</v>
      </c>
      <c r="M3968">
        <f t="shared" si="452"/>
        <v>2023</v>
      </c>
      <c r="N3968">
        <f t="shared" si="453"/>
        <v>2023</v>
      </c>
      <c r="O3968">
        <f t="shared" si="454"/>
        <v>2735.2465000000002</v>
      </c>
      <c r="P3968">
        <f t="shared" si="455"/>
        <v>0</v>
      </c>
      <c r="Q3968">
        <f t="shared" si="456"/>
        <v>2735.2465000000002</v>
      </c>
    </row>
    <row r="3969" spans="1:17" x14ac:dyDescent="0.3">
      <c r="A3969" s="62">
        <v>13086530</v>
      </c>
      <c r="B3969" s="63" t="s">
        <v>27</v>
      </c>
      <c r="C3969" s="64">
        <v>45181</v>
      </c>
      <c r="D3969" s="62">
        <v>1374</v>
      </c>
      <c r="E3969" s="62">
        <v>453117.7</v>
      </c>
      <c r="F3969" s="62">
        <v>1374</v>
      </c>
      <c r="G3969" s="62">
        <v>240493</v>
      </c>
      <c r="H3969" s="62">
        <v>-240492.79999999999</v>
      </c>
      <c r="I3969" s="64">
        <v>45181</v>
      </c>
      <c r="J3969" s="62">
        <v>2023</v>
      </c>
      <c r="K3969">
        <f t="shared" si="450"/>
        <v>9</v>
      </c>
      <c r="L3969">
        <f t="shared" si="451"/>
        <v>12</v>
      </c>
      <c r="M3969">
        <f t="shared" si="452"/>
        <v>2023</v>
      </c>
      <c r="N3969">
        <f t="shared" si="453"/>
        <v>2023</v>
      </c>
      <c r="O3969">
        <f t="shared" si="454"/>
        <v>2725.3290000000002</v>
      </c>
      <c r="P3969">
        <f t="shared" si="455"/>
        <v>0</v>
      </c>
      <c r="Q3969">
        <f t="shared" si="456"/>
        <v>2725.3290000000002</v>
      </c>
    </row>
    <row r="3970" spans="1:17" x14ac:dyDescent="0.3">
      <c r="A3970" s="62">
        <v>13086530</v>
      </c>
      <c r="B3970" s="63" t="s">
        <v>27</v>
      </c>
      <c r="C3970" s="64">
        <v>45182</v>
      </c>
      <c r="D3970" s="62">
        <v>1338</v>
      </c>
      <c r="E3970" s="62">
        <v>455770.6</v>
      </c>
      <c r="F3970" s="62">
        <v>1338</v>
      </c>
      <c r="G3970" s="62">
        <v>243146</v>
      </c>
      <c r="H3970" s="62">
        <v>-243145.7</v>
      </c>
      <c r="I3970" s="64">
        <v>45182</v>
      </c>
      <c r="J3970" s="62">
        <v>2023</v>
      </c>
      <c r="K3970">
        <f t="shared" si="450"/>
        <v>9</v>
      </c>
      <c r="L3970">
        <f t="shared" si="451"/>
        <v>13</v>
      </c>
      <c r="M3970">
        <f t="shared" si="452"/>
        <v>2023</v>
      </c>
      <c r="N3970">
        <f t="shared" si="453"/>
        <v>2023</v>
      </c>
      <c r="O3970">
        <f t="shared" si="454"/>
        <v>2653.9230000000002</v>
      </c>
      <c r="P3970">
        <f t="shared" si="455"/>
        <v>0</v>
      </c>
      <c r="Q3970">
        <f t="shared" si="456"/>
        <v>2653.9230000000002</v>
      </c>
    </row>
    <row r="3971" spans="1:17" x14ac:dyDescent="0.3">
      <c r="A3971" s="62">
        <v>13086530</v>
      </c>
      <c r="B3971" s="63" t="s">
        <v>27</v>
      </c>
      <c r="C3971" s="64">
        <v>45183</v>
      </c>
      <c r="D3971" s="62">
        <v>1296</v>
      </c>
      <c r="E3971" s="62">
        <v>458341.7</v>
      </c>
      <c r="F3971" s="62">
        <v>1296</v>
      </c>
      <c r="G3971" s="62">
        <v>245717</v>
      </c>
      <c r="H3971" s="62">
        <v>-245716.8</v>
      </c>
      <c r="I3971" s="64">
        <v>45183</v>
      </c>
      <c r="J3971" s="62">
        <v>2023</v>
      </c>
      <c r="K3971">
        <f t="shared" si="450"/>
        <v>9</v>
      </c>
      <c r="L3971">
        <f t="shared" si="451"/>
        <v>14</v>
      </c>
      <c r="M3971">
        <f t="shared" si="452"/>
        <v>2023</v>
      </c>
      <c r="N3971">
        <f t="shared" si="453"/>
        <v>2023</v>
      </c>
      <c r="O3971">
        <f t="shared" si="454"/>
        <v>2570.616</v>
      </c>
      <c r="P3971">
        <f t="shared" si="455"/>
        <v>0</v>
      </c>
      <c r="Q3971">
        <f t="shared" si="456"/>
        <v>2570.616</v>
      </c>
    </row>
    <row r="3972" spans="1:17" x14ac:dyDescent="0.3">
      <c r="A3972" s="62">
        <v>13086530</v>
      </c>
      <c r="B3972" s="63" t="s">
        <v>27</v>
      </c>
      <c r="C3972" s="64">
        <v>45184</v>
      </c>
      <c r="D3972" s="62">
        <v>1303</v>
      </c>
      <c r="E3972" s="62">
        <v>460925.4</v>
      </c>
      <c r="F3972" s="62">
        <v>1303</v>
      </c>
      <c r="G3972" s="62">
        <v>248301</v>
      </c>
      <c r="H3972" s="62">
        <v>-248300.5</v>
      </c>
      <c r="I3972" s="64">
        <v>45184</v>
      </c>
      <c r="J3972" s="62">
        <v>2023</v>
      </c>
      <c r="K3972">
        <f t="shared" si="450"/>
        <v>9</v>
      </c>
      <c r="L3972">
        <f t="shared" si="451"/>
        <v>15</v>
      </c>
      <c r="M3972">
        <f t="shared" si="452"/>
        <v>2023</v>
      </c>
      <c r="N3972">
        <f t="shared" si="453"/>
        <v>2023</v>
      </c>
      <c r="O3972">
        <f t="shared" si="454"/>
        <v>2584.5005000000001</v>
      </c>
      <c r="P3972">
        <f t="shared" si="455"/>
        <v>0</v>
      </c>
      <c r="Q3972">
        <f t="shared" si="456"/>
        <v>2584.5005000000001</v>
      </c>
    </row>
    <row r="3973" spans="1:17" x14ac:dyDescent="0.3">
      <c r="A3973" s="62">
        <v>13086530</v>
      </c>
      <c r="B3973" s="63" t="s">
        <v>27</v>
      </c>
      <c r="C3973" s="64">
        <v>45185</v>
      </c>
      <c r="D3973" s="62">
        <v>1307</v>
      </c>
      <c r="E3973" s="62">
        <v>463517.1</v>
      </c>
      <c r="F3973" s="62">
        <v>1307</v>
      </c>
      <c r="G3973" s="62">
        <v>250892</v>
      </c>
      <c r="H3973" s="62">
        <v>-250892.2</v>
      </c>
      <c r="I3973" s="64">
        <v>45185</v>
      </c>
      <c r="J3973" s="62">
        <v>2023</v>
      </c>
      <c r="K3973">
        <f t="shared" si="450"/>
        <v>9</v>
      </c>
      <c r="L3973">
        <f t="shared" si="451"/>
        <v>16</v>
      </c>
      <c r="M3973">
        <f t="shared" si="452"/>
        <v>2023</v>
      </c>
      <c r="N3973">
        <f t="shared" si="453"/>
        <v>2023</v>
      </c>
      <c r="O3973">
        <f t="shared" si="454"/>
        <v>2592.4344999999998</v>
      </c>
      <c r="P3973">
        <f t="shared" si="455"/>
        <v>0</v>
      </c>
      <c r="Q3973">
        <f t="shared" si="456"/>
        <v>2592.4344999999998</v>
      </c>
    </row>
    <row r="3974" spans="1:17" x14ac:dyDescent="0.3">
      <c r="A3974" s="62">
        <v>13086530</v>
      </c>
      <c r="B3974" s="63" t="s">
        <v>27</v>
      </c>
      <c r="C3974" s="64">
        <v>45186</v>
      </c>
      <c r="D3974" s="62">
        <v>1302</v>
      </c>
      <c r="E3974" s="62">
        <v>466098.6</v>
      </c>
      <c r="F3974" s="62">
        <v>1302</v>
      </c>
      <c r="G3974" s="62">
        <v>253474</v>
      </c>
      <c r="H3974" s="62">
        <v>-253473.7</v>
      </c>
      <c r="I3974" s="64">
        <v>45186</v>
      </c>
      <c r="J3974" s="62">
        <v>2023</v>
      </c>
      <c r="K3974">
        <f t="shared" si="450"/>
        <v>9</v>
      </c>
      <c r="L3974">
        <f t="shared" si="451"/>
        <v>17</v>
      </c>
      <c r="M3974">
        <f t="shared" si="452"/>
        <v>2023</v>
      </c>
      <c r="N3974">
        <f t="shared" si="453"/>
        <v>2023</v>
      </c>
      <c r="O3974">
        <f t="shared" si="454"/>
        <v>2582.5170000000003</v>
      </c>
      <c r="P3974">
        <f t="shared" si="455"/>
        <v>0</v>
      </c>
      <c r="Q3974">
        <f t="shared" si="456"/>
        <v>2582.5170000000003</v>
      </c>
    </row>
    <row r="3975" spans="1:17" x14ac:dyDescent="0.3">
      <c r="A3975" s="62">
        <v>13086530</v>
      </c>
      <c r="B3975" s="63" t="s">
        <v>27</v>
      </c>
      <c r="C3975" s="64">
        <v>45187</v>
      </c>
      <c r="D3975" s="62">
        <v>1235</v>
      </c>
      <c r="E3975" s="62">
        <v>468548.3</v>
      </c>
      <c r="F3975" s="62">
        <v>1235</v>
      </c>
      <c r="G3975" s="62">
        <v>255923</v>
      </c>
      <c r="H3975" s="62">
        <v>-255923.4</v>
      </c>
      <c r="I3975" s="64">
        <v>45187</v>
      </c>
      <c r="J3975" s="62">
        <v>2023</v>
      </c>
      <c r="K3975">
        <f t="shared" si="450"/>
        <v>9</v>
      </c>
      <c r="L3975">
        <f t="shared" si="451"/>
        <v>18</v>
      </c>
      <c r="M3975">
        <f t="shared" si="452"/>
        <v>2023</v>
      </c>
      <c r="N3975">
        <f t="shared" si="453"/>
        <v>2023</v>
      </c>
      <c r="O3975">
        <f t="shared" si="454"/>
        <v>2449.6224999999999</v>
      </c>
      <c r="P3975">
        <f t="shared" si="455"/>
        <v>0</v>
      </c>
      <c r="Q3975">
        <f t="shared" si="456"/>
        <v>2449.6224999999999</v>
      </c>
    </row>
    <row r="3976" spans="1:17" x14ac:dyDescent="0.3">
      <c r="A3976" s="62">
        <v>13086530</v>
      </c>
      <c r="B3976" s="63" t="s">
        <v>27</v>
      </c>
      <c r="C3976" s="64">
        <v>45188</v>
      </c>
      <c r="D3976" s="62">
        <v>1192</v>
      </c>
      <c r="E3976" s="62">
        <v>470912.4</v>
      </c>
      <c r="F3976" s="62">
        <v>1192</v>
      </c>
      <c r="G3976" s="62">
        <v>258288</v>
      </c>
      <c r="H3976" s="62">
        <v>-258287.5</v>
      </c>
      <c r="I3976" s="64">
        <v>45188</v>
      </c>
      <c r="J3976" s="62">
        <v>2023</v>
      </c>
      <c r="K3976">
        <f t="shared" si="450"/>
        <v>9</v>
      </c>
      <c r="L3976">
        <f t="shared" si="451"/>
        <v>19</v>
      </c>
      <c r="M3976">
        <f t="shared" si="452"/>
        <v>2023</v>
      </c>
      <c r="N3976">
        <f t="shared" si="453"/>
        <v>2023</v>
      </c>
      <c r="O3976">
        <f t="shared" si="454"/>
        <v>2364.3319999999999</v>
      </c>
      <c r="P3976">
        <f t="shared" si="455"/>
        <v>0</v>
      </c>
      <c r="Q3976">
        <f t="shared" si="456"/>
        <v>2364.3319999999999</v>
      </c>
    </row>
    <row r="3977" spans="1:17" x14ac:dyDescent="0.3">
      <c r="A3977" s="62">
        <v>13086530</v>
      </c>
      <c r="B3977" s="63" t="s">
        <v>27</v>
      </c>
      <c r="C3977" s="64">
        <v>45189</v>
      </c>
      <c r="D3977" s="62">
        <v>1194</v>
      </c>
      <c r="E3977" s="62">
        <v>473279.9</v>
      </c>
      <c r="F3977" s="62">
        <v>1194</v>
      </c>
      <c r="G3977" s="62">
        <v>260655</v>
      </c>
      <c r="H3977" s="62">
        <v>-260655</v>
      </c>
      <c r="I3977" s="64">
        <v>45189</v>
      </c>
      <c r="J3977" s="62">
        <v>2023</v>
      </c>
      <c r="K3977">
        <f t="shared" si="450"/>
        <v>9</v>
      </c>
      <c r="L3977">
        <f t="shared" si="451"/>
        <v>20</v>
      </c>
      <c r="M3977">
        <f t="shared" si="452"/>
        <v>2023</v>
      </c>
      <c r="N3977">
        <f t="shared" si="453"/>
        <v>2023</v>
      </c>
      <c r="O3977">
        <f t="shared" si="454"/>
        <v>2368.299</v>
      </c>
      <c r="P3977">
        <f t="shared" si="455"/>
        <v>0</v>
      </c>
      <c r="Q3977">
        <f t="shared" si="456"/>
        <v>2368.299</v>
      </c>
    </row>
    <row r="3978" spans="1:17" x14ac:dyDescent="0.3">
      <c r="A3978" s="62">
        <v>13086530</v>
      </c>
      <c r="B3978" s="63" t="s">
        <v>27</v>
      </c>
      <c r="C3978" s="64">
        <v>45190</v>
      </c>
      <c r="D3978" s="62">
        <v>1193</v>
      </c>
      <c r="E3978" s="62">
        <v>475646.3</v>
      </c>
      <c r="F3978" s="62">
        <v>1193</v>
      </c>
      <c r="G3978" s="62">
        <v>263021</v>
      </c>
      <c r="H3978" s="62">
        <v>-263021.40000000002</v>
      </c>
      <c r="I3978" s="64">
        <v>45190</v>
      </c>
      <c r="J3978" s="62">
        <v>2023</v>
      </c>
      <c r="K3978">
        <f t="shared" si="450"/>
        <v>9</v>
      </c>
      <c r="L3978">
        <f t="shared" si="451"/>
        <v>21</v>
      </c>
      <c r="M3978">
        <f t="shared" si="452"/>
        <v>2023</v>
      </c>
      <c r="N3978">
        <f t="shared" si="453"/>
        <v>2023</v>
      </c>
      <c r="O3978">
        <f t="shared" si="454"/>
        <v>2366.3155000000002</v>
      </c>
      <c r="P3978">
        <f t="shared" si="455"/>
        <v>0</v>
      </c>
      <c r="Q3978">
        <f t="shared" si="456"/>
        <v>2366.3155000000002</v>
      </c>
    </row>
    <row r="3979" spans="1:17" x14ac:dyDescent="0.3">
      <c r="A3979" s="62">
        <v>13086530</v>
      </c>
      <c r="B3979" s="63" t="s">
        <v>27</v>
      </c>
      <c r="C3979" s="64">
        <v>45191</v>
      </c>
      <c r="D3979" s="62">
        <v>1195</v>
      </c>
      <c r="E3979" s="62">
        <v>478016.2</v>
      </c>
      <c r="F3979" s="62">
        <v>1195</v>
      </c>
      <c r="G3979" s="62">
        <v>265391</v>
      </c>
      <c r="H3979" s="62">
        <v>-265391.3</v>
      </c>
      <c r="I3979" s="64">
        <v>45191</v>
      </c>
      <c r="J3979" s="62">
        <v>2023</v>
      </c>
      <c r="K3979">
        <f t="shared" si="450"/>
        <v>9</v>
      </c>
      <c r="L3979">
        <f t="shared" si="451"/>
        <v>22</v>
      </c>
      <c r="M3979">
        <f t="shared" si="452"/>
        <v>2023</v>
      </c>
      <c r="N3979">
        <f t="shared" si="453"/>
        <v>2023</v>
      </c>
      <c r="O3979">
        <f t="shared" si="454"/>
        <v>2370.2825000000003</v>
      </c>
      <c r="P3979">
        <f t="shared" si="455"/>
        <v>0</v>
      </c>
      <c r="Q3979">
        <f t="shared" si="456"/>
        <v>2370.2825000000003</v>
      </c>
    </row>
    <row r="3980" spans="1:17" x14ac:dyDescent="0.3">
      <c r="A3980" s="62">
        <v>13086530</v>
      </c>
      <c r="B3980" s="63" t="s">
        <v>27</v>
      </c>
      <c r="C3980" s="64">
        <v>45192</v>
      </c>
      <c r="D3980" s="62">
        <v>1161</v>
      </c>
      <c r="E3980" s="62">
        <v>480318.8</v>
      </c>
      <c r="F3980" s="62">
        <v>1161</v>
      </c>
      <c r="G3980" s="62">
        <v>267694</v>
      </c>
      <c r="H3980" s="62">
        <v>-267693.90000000002</v>
      </c>
      <c r="I3980" s="64">
        <v>45192</v>
      </c>
      <c r="J3980" s="62">
        <v>2023</v>
      </c>
      <c r="K3980">
        <f t="shared" si="450"/>
        <v>9</v>
      </c>
      <c r="L3980">
        <f t="shared" si="451"/>
        <v>23</v>
      </c>
      <c r="M3980">
        <f t="shared" si="452"/>
        <v>2023</v>
      </c>
      <c r="N3980">
        <f t="shared" si="453"/>
        <v>2023</v>
      </c>
      <c r="O3980">
        <f t="shared" si="454"/>
        <v>2302.8434999999999</v>
      </c>
      <c r="P3980">
        <f t="shared" si="455"/>
        <v>0</v>
      </c>
      <c r="Q3980">
        <f t="shared" si="456"/>
        <v>2302.8434999999999</v>
      </c>
    </row>
    <row r="3981" spans="1:17" x14ac:dyDescent="0.3">
      <c r="A3981" s="62">
        <v>13086530</v>
      </c>
      <c r="B3981" s="63" t="s">
        <v>27</v>
      </c>
      <c r="C3981" s="64">
        <v>45193</v>
      </c>
      <c r="D3981" s="62">
        <v>1090</v>
      </c>
      <c r="E3981" s="62">
        <v>482481.2</v>
      </c>
      <c r="F3981" s="62">
        <v>1090</v>
      </c>
      <c r="G3981" s="62">
        <v>269856</v>
      </c>
      <c r="H3981" s="62">
        <v>-269856.3</v>
      </c>
      <c r="I3981" s="64">
        <v>45193</v>
      </c>
      <c r="J3981" s="62">
        <v>2023</v>
      </c>
      <c r="K3981">
        <f t="shared" si="450"/>
        <v>9</v>
      </c>
      <c r="L3981">
        <f t="shared" si="451"/>
        <v>24</v>
      </c>
      <c r="M3981">
        <f t="shared" si="452"/>
        <v>2023</v>
      </c>
      <c r="N3981">
        <f t="shared" si="453"/>
        <v>2023</v>
      </c>
      <c r="O3981">
        <f t="shared" si="454"/>
        <v>2162.0149999999999</v>
      </c>
      <c r="P3981">
        <f t="shared" si="455"/>
        <v>0</v>
      </c>
      <c r="Q3981">
        <f t="shared" si="456"/>
        <v>2162.0149999999999</v>
      </c>
    </row>
    <row r="3982" spans="1:17" x14ac:dyDescent="0.3">
      <c r="A3982" s="62">
        <v>13086530</v>
      </c>
      <c r="B3982" s="63" t="s">
        <v>27</v>
      </c>
      <c r="C3982" s="64">
        <v>45194</v>
      </c>
      <c r="D3982" s="62">
        <v>1042</v>
      </c>
      <c r="E3982" s="62">
        <v>484548.5</v>
      </c>
      <c r="F3982" s="62">
        <v>1042</v>
      </c>
      <c r="G3982" s="62">
        <v>271924</v>
      </c>
      <c r="H3982" s="62">
        <v>-271923.59999999998</v>
      </c>
      <c r="I3982" s="64">
        <v>45194</v>
      </c>
      <c r="J3982" s="62">
        <v>2023</v>
      </c>
      <c r="K3982">
        <f t="shared" si="450"/>
        <v>9</v>
      </c>
      <c r="L3982">
        <f t="shared" si="451"/>
        <v>25</v>
      </c>
      <c r="M3982">
        <f t="shared" si="452"/>
        <v>2023</v>
      </c>
      <c r="N3982">
        <f t="shared" si="453"/>
        <v>2023</v>
      </c>
      <c r="O3982">
        <f t="shared" si="454"/>
        <v>2066.8070000000002</v>
      </c>
      <c r="P3982">
        <f t="shared" si="455"/>
        <v>0</v>
      </c>
      <c r="Q3982">
        <f t="shared" si="456"/>
        <v>2066.8070000000002</v>
      </c>
    </row>
    <row r="3983" spans="1:17" x14ac:dyDescent="0.3">
      <c r="A3983" s="62">
        <v>13086530</v>
      </c>
      <c r="B3983" s="63" t="s">
        <v>27</v>
      </c>
      <c r="C3983" s="64">
        <v>45195</v>
      </c>
      <c r="D3983" s="62">
        <v>980</v>
      </c>
      <c r="E3983" s="62">
        <v>486492.9</v>
      </c>
      <c r="F3983" s="62">
        <v>980</v>
      </c>
      <c r="G3983" s="62">
        <v>273868</v>
      </c>
      <c r="H3983" s="62">
        <v>-273868</v>
      </c>
      <c r="I3983" s="64">
        <v>45195</v>
      </c>
      <c r="J3983" s="62">
        <v>2023</v>
      </c>
      <c r="K3983">
        <f t="shared" si="450"/>
        <v>9</v>
      </c>
      <c r="L3983">
        <f t="shared" si="451"/>
        <v>26</v>
      </c>
      <c r="M3983">
        <f t="shared" si="452"/>
        <v>2023</v>
      </c>
      <c r="N3983">
        <f t="shared" si="453"/>
        <v>2023</v>
      </c>
      <c r="O3983">
        <f t="shared" si="454"/>
        <v>1943.83</v>
      </c>
      <c r="P3983">
        <f t="shared" si="455"/>
        <v>0</v>
      </c>
      <c r="Q3983">
        <f t="shared" si="456"/>
        <v>1943.83</v>
      </c>
    </row>
    <row r="3984" spans="1:17" x14ac:dyDescent="0.3">
      <c r="A3984" s="62">
        <v>13086530</v>
      </c>
      <c r="B3984" s="63" t="s">
        <v>27</v>
      </c>
      <c r="C3984" s="64">
        <v>45196</v>
      </c>
      <c r="D3984" s="62">
        <v>978</v>
      </c>
      <c r="E3984" s="62">
        <v>488432.3</v>
      </c>
      <c r="F3984" s="62">
        <v>978</v>
      </c>
      <c r="G3984" s="62">
        <v>275807</v>
      </c>
      <c r="H3984" s="62">
        <v>-275807.40000000002</v>
      </c>
      <c r="I3984" s="64">
        <v>45196</v>
      </c>
      <c r="J3984" s="62">
        <v>2023</v>
      </c>
      <c r="K3984">
        <f t="shared" si="450"/>
        <v>9</v>
      </c>
      <c r="L3984">
        <f t="shared" si="451"/>
        <v>27</v>
      </c>
      <c r="M3984">
        <f t="shared" si="452"/>
        <v>2023</v>
      </c>
      <c r="N3984">
        <f t="shared" si="453"/>
        <v>2023</v>
      </c>
      <c r="O3984">
        <f t="shared" si="454"/>
        <v>1939.8630000000001</v>
      </c>
      <c r="P3984">
        <f t="shared" si="455"/>
        <v>0</v>
      </c>
      <c r="Q3984">
        <f t="shared" si="456"/>
        <v>1939.8630000000001</v>
      </c>
    </row>
    <row r="3985" spans="1:18" x14ac:dyDescent="0.3">
      <c r="A3985" s="62">
        <v>13086530</v>
      </c>
      <c r="B3985" s="63" t="s">
        <v>27</v>
      </c>
      <c r="C3985" s="64">
        <v>45197</v>
      </c>
      <c r="D3985" s="62">
        <v>980</v>
      </c>
      <c r="E3985" s="62">
        <v>490375.7</v>
      </c>
      <c r="F3985" s="62">
        <v>980</v>
      </c>
      <c r="G3985" s="62">
        <v>277751</v>
      </c>
      <c r="H3985" s="62">
        <v>-277750.8</v>
      </c>
      <c r="I3985" s="64">
        <v>45197</v>
      </c>
      <c r="J3985" s="62">
        <v>2023</v>
      </c>
      <c r="K3985">
        <f t="shared" si="450"/>
        <v>9</v>
      </c>
      <c r="L3985">
        <f t="shared" si="451"/>
        <v>28</v>
      </c>
      <c r="M3985">
        <f t="shared" si="452"/>
        <v>2023</v>
      </c>
      <c r="N3985">
        <f t="shared" si="453"/>
        <v>2023</v>
      </c>
      <c r="O3985">
        <f t="shared" si="454"/>
        <v>1943.83</v>
      </c>
      <c r="P3985">
        <f t="shared" si="455"/>
        <v>0</v>
      </c>
      <c r="Q3985">
        <f t="shared" si="456"/>
        <v>1943.83</v>
      </c>
    </row>
    <row r="3986" spans="1:18" x14ac:dyDescent="0.3">
      <c r="A3986" s="62">
        <v>13086530</v>
      </c>
      <c r="B3986" s="63" t="s">
        <v>27</v>
      </c>
      <c r="C3986" s="64">
        <v>45198</v>
      </c>
      <c r="D3986" s="62">
        <v>944</v>
      </c>
      <c r="E3986" s="62">
        <v>492249</v>
      </c>
      <c r="F3986" s="62">
        <v>944</v>
      </c>
      <c r="G3986" s="62">
        <v>279624</v>
      </c>
      <c r="H3986" s="62">
        <v>-279624.09999999998</v>
      </c>
      <c r="I3986" s="64">
        <v>45198</v>
      </c>
      <c r="J3986" s="62">
        <v>2023</v>
      </c>
      <c r="K3986">
        <f t="shared" si="450"/>
        <v>9</v>
      </c>
      <c r="L3986">
        <f t="shared" si="451"/>
        <v>29</v>
      </c>
      <c r="M3986">
        <f t="shared" si="452"/>
        <v>2023</v>
      </c>
      <c r="N3986">
        <f t="shared" si="453"/>
        <v>2023</v>
      </c>
      <c r="O3986">
        <f t="shared" si="454"/>
        <v>1872.424</v>
      </c>
      <c r="P3986">
        <f t="shared" si="455"/>
        <v>0</v>
      </c>
      <c r="Q3986">
        <f t="shared" si="456"/>
        <v>1872.424</v>
      </c>
    </row>
    <row r="3987" spans="1:18" x14ac:dyDescent="0.3">
      <c r="A3987" s="62">
        <v>13086530</v>
      </c>
      <c r="B3987" s="63" t="s">
        <v>27</v>
      </c>
      <c r="C3987" s="64">
        <v>45199</v>
      </c>
      <c r="D3987" s="62">
        <v>926</v>
      </c>
      <c r="E3987" s="62">
        <v>494085.5</v>
      </c>
      <c r="F3987" s="62">
        <v>926</v>
      </c>
      <c r="G3987" s="62">
        <v>281461</v>
      </c>
      <c r="H3987" s="62">
        <v>-281460.59999999998</v>
      </c>
      <c r="I3987" s="64">
        <v>45199</v>
      </c>
      <c r="J3987" s="62">
        <v>2023</v>
      </c>
      <c r="K3987">
        <f t="shared" si="450"/>
        <v>9</v>
      </c>
      <c r="L3987">
        <f t="shared" si="451"/>
        <v>30</v>
      </c>
      <c r="M3987">
        <f t="shared" si="452"/>
        <v>2023</v>
      </c>
      <c r="N3987">
        <f t="shared" si="453"/>
        <v>2023</v>
      </c>
      <c r="O3987">
        <f t="shared" si="454"/>
        <v>1836.721</v>
      </c>
      <c r="P3987">
        <f t="shared" si="455"/>
        <v>0</v>
      </c>
      <c r="Q3987">
        <f t="shared" si="456"/>
        <v>1836.721</v>
      </c>
    </row>
    <row r="3988" spans="1:18" x14ac:dyDescent="0.3">
      <c r="A3988" s="62">
        <v>13086530</v>
      </c>
      <c r="B3988" s="63" t="s">
        <v>27</v>
      </c>
      <c r="C3988" s="64">
        <v>45200</v>
      </c>
      <c r="D3988" s="62">
        <v>928</v>
      </c>
      <c r="E3988" s="62">
        <v>495926</v>
      </c>
      <c r="F3988" s="62">
        <v>928</v>
      </c>
      <c r="G3988" s="62">
        <v>283301</v>
      </c>
      <c r="H3988" s="62">
        <v>-283301.09999999998</v>
      </c>
      <c r="I3988" s="64">
        <v>45200</v>
      </c>
      <c r="J3988" s="62">
        <v>2023</v>
      </c>
      <c r="K3988">
        <f t="shared" si="450"/>
        <v>10</v>
      </c>
      <c r="L3988">
        <f t="shared" si="451"/>
        <v>1</v>
      </c>
      <c r="M3988">
        <f t="shared" si="452"/>
        <v>2023</v>
      </c>
      <c r="N3988">
        <f t="shared" si="453"/>
        <v>2023</v>
      </c>
      <c r="O3988">
        <f t="shared" si="454"/>
        <v>1840.6880000000001</v>
      </c>
      <c r="P3988">
        <f t="shared" si="455"/>
        <v>0</v>
      </c>
      <c r="Q3988">
        <f t="shared" si="456"/>
        <v>1840.6880000000001</v>
      </c>
    </row>
    <row r="3989" spans="1:18" x14ac:dyDescent="0.3">
      <c r="A3989" s="62">
        <v>13086530</v>
      </c>
      <c r="B3989" s="63" t="s">
        <v>27</v>
      </c>
      <c r="C3989" s="64">
        <v>45201</v>
      </c>
      <c r="D3989" s="62">
        <v>922</v>
      </c>
      <c r="E3989" s="62">
        <v>497754.3</v>
      </c>
      <c r="F3989" s="62">
        <v>922</v>
      </c>
      <c r="G3989" s="62">
        <v>285129</v>
      </c>
      <c r="H3989" s="62">
        <v>-285129.40000000002</v>
      </c>
      <c r="I3989" s="64">
        <v>45201</v>
      </c>
      <c r="J3989" s="62">
        <v>2023</v>
      </c>
      <c r="K3989">
        <f t="shared" si="450"/>
        <v>10</v>
      </c>
      <c r="L3989">
        <f t="shared" si="451"/>
        <v>2</v>
      </c>
      <c r="M3989">
        <f t="shared" si="452"/>
        <v>2023</v>
      </c>
      <c r="N3989">
        <f t="shared" si="453"/>
        <v>2023</v>
      </c>
      <c r="O3989">
        <f t="shared" si="454"/>
        <v>1828.787</v>
      </c>
      <c r="P3989">
        <f t="shared" si="455"/>
        <v>0</v>
      </c>
      <c r="Q3989">
        <f t="shared" si="456"/>
        <v>1828.787</v>
      </c>
    </row>
    <row r="3990" spans="1:18" x14ac:dyDescent="0.3">
      <c r="A3990" s="62">
        <v>13086530</v>
      </c>
      <c r="B3990" s="63" t="s">
        <v>27</v>
      </c>
      <c r="C3990" s="64">
        <v>45202</v>
      </c>
      <c r="D3990" s="62">
        <v>883</v>
      </c>
      <c r="E3990" s="62">
        <v>499506</v>
      </c>
      <c r="F3990" s="62">
        <v>883</v>
      </c>
      <c r="G3990" s="62">
        <v>286881</v>
      </c>
      <c r="H3990" s="62">
        <v>-286881.09999999998</v>
      </c>
      <c r="I3990" s="64">
        <v>45202</v>
      </c>
      <c r="J3990" s="62">
        <v>2023</v>
      </c>
      <c r="K3990">
        <f t="shared" si="450"/>
        <v>10</v>
      </c>
      <c r="L3990">
        <f t="shared" si="451"/>
        <v>3</v>
      </c>
      <c r="M3990">
        <f t="shared" si="452"/>
        <v>2023</v>
      </c>
      <c r="N3990">
        <f t="shared" si="453"/>
        <v>2023</v>
      </c>
      <c r="O3990">
        <f t="shared" si="454"/>
        <v>1751.4304999999999</v>
      </c>
      <c r="P3990">
        <f t="shared" si="455"/>
        <v>0</v>
      </c>
      <c r="Q3990">
        <f t="shared" si="456"/>
        <v>1751.4304999999999</v>
      </c>
    </row>
    <row r="3991" spans="1:18" x14ac:dyDescent="0.3">
      <c r="A3991" s="62">
        <v>13086530</v>
      </c>
      <c r="B3991" s="63" t="s">
        <v>27</v>
      </c>
      <c r="C3991" s="64">
        <v>45203</v>
      </c>
      <c r="D3991" s="62">
        <v>863</v>
      </c>
      <c r="E3991" s="62">
        <v>501217.7</v>
      </c>
      <c r="F3991" s="62">
        <v>863</v>
      </c>
      <c r="G3991" s="62">
        <v>288593</v>
      </c>
      <c r="H3991" s="62">
        <v>-288592.8</v>
      </c>
      <c r="I3991" s="64">
        <v>45203</v>
      </c>
      <c r="J3991" s="62">
        <v>2023</v>
      </c>
      <c r="K3991">
        <f t="shared" si="450"/>
        <v>10</v>
      </c>
      <c r="L3991">
        <f t="shared" si="451"/>
        <v>4</v>
      </c>
      <c r="M3991">
        <f t="shared" si="452"/>
        <v>2023</v>
      </c>
      <c r="N3991">
        <f t="shared" si="453"/>
        <v>2023</v>
      </c>
      <c r="O3991">
        <f t="shared" si="454"/>
        <v>1711.7605000000001</v>
      </c>
      <c r="P3991">
        <f t="shared" si="455"/>
        <v>0</v>
      </c>
      <c r="Q3991">
        <f t="shared" si="456"/>
        <v>1711.7605000000001</v>
      </c>
    </row>
    <row r="3992" spans="1:18" x14ac:dyDescent="0.3">
      <c r="A3992" s="62">
        <v>13086530</v>
      </c>
      <c r="B3992" s="63" t="s">
        <v>27</v>
      </c>
      <c r="C3992" s="64">
        <v>45204</v>
      </c>
      <c r="D3992" s="62">
        <v>786</v>
      </c>
      <c r="E3992" s="62">
        <v>502777.3</v>
      </c>
      <c r="F3992" s="62">
        <v>786</v>
      </c>
      <c r="G3992" s="62">
        <v>290152</v>
      </c>
      <c r="H3992" s="62">
        <v>-290152.40000000002</v>
      </c>
      <c r="I3992" s="64">
        <v>45204</v>
      </c>
      <c r="J3992" s="62">
        <v>2023</v>
      </c>
      <c r="K3992">
        <f t="shared" si="450"/>
        <v>10</v>
      </c>
      <c r="L3992">
        <f t="shared" si="451"/>
        <v>5</v>
      </c>
      <c r="M3992">
        <f t="shared" si="452"/>
        <v>2023</v>
      </c>
      <c r="N3992">
        <f t="shared" si="453"/>
        <v>2023</v>
      </c>
      <c r="O3992">
        <f t="shared" si="454"/>
        <v>1559.0309999999999</v>
      </c>
      <c r="P3992">
        <f t="shared" si="455"/>
        <v>0</v>
      </c>
      <c r="Q3992">
        <f t="shared" si="456"/>
        <v>1559.0309999999999</v>
      </c>
    </row>
    <row r="3993" spans="1:18" x14ac:dyDescent="0.3">
      <c r="A3993" s="62">
        <v>13086530</v>
      </c>
      <c r="B3993" s="63" t="s">
        <v>27</v>
      </c>
      <c r="C3993" s="64">
        <v>45205</v>
      </c>
      <c r="D3993" s="62">
        <v>748</v>
      </c>
      <c r="E3993" s="62">
        <v>504261</v>
      </c>
      <c r="F3993" s="62">
        <v>748</v>
      </c>
      <c r="G3993" s="62">
        <v>291636</v>
      </c>
      <c r="H3993" s="62">
        <v>-291636.09999999998</v>
      </c>
      <c r="I3993" s="64">
        <v>45205</v>
      </c>
      <c r="J3993" s="62">
        <v>2023</v>
      </c>
      <c r="K3993">
        <f t="shared" si="450"/>
        <v>10</v>
      </c>
      <c r="L3993">
        <f t="shared" si="451"/>
        <v>6</v>
      </c>
      <c r="M3993">
        <f t="shared" si="452"/>
        <v>2023</v>
      </c>
      <c r="N3993">
        <f t="shared" si="453"/>
        <v>2023</v>
      </c>
      <c r="O3993">
        <f t="shared" si="454"/>
        <v>1483.6580000000001</v>
      </c>
      <c r="P3993">
        <f t="shared" si="455"/>
        <v>0</v>
      </c>
      <c r="Q3993">
        <f t="shared" si="456"/>
        <v>1483.6580000000001</v>
      </c>
    </row>
    <row r="3994" spans="1:18" x14ac:dyDescent="0.3">
      <c r="A3994" s="62">
        <v>13086530</v>
      </c>
      <c r="B3994" s="63" t="s">
        <v>27</v>
      </c>
      <c r="C3994" s="64">
        <v>45206</v>
      </c>
      <c r="D3994" s="62">
        <v>746</v>
      </c>
      <c r="E3994" s="62">
        <v>505740.9</v>
      </c>
      <c r="F3994" s="62">
        <v>746</v>
      </c>
      <c r="G3994" s="62">
        <v>293116</v>
      </c>
      <c r="H3994" s="62">
        <v>-293116</v>
      </c>
      <c r="I3994" s="64">
        <v>45206</v>
      </c>
      <c r="J3994" s="62">
        <v>2023</v>
      </c>
      <c r="K3994">
        <f t="shared" si="450"/>
        <v>10</v>
      </c>
      <c r="L3994">
        <f t="shared" si="451"/>
        <v>7</v>
      </c>
      <c r="M3994">
        <f t="shared" si="452"/>
        <v>2023</v>
      </c>
      <c r="N3994">
        <f t="shared" si="453"/>
        <v>2023</v>
      </c>
      <c r="O3994">
        <f t="shared" si="454"/>
        <v>1479.691</v>
      </c>
      <c r="P3994">
        <f t="shared" si="455"/>
        <v>0</v>
      </c>
      <c r="Q3994">
        <f t="shared" si="456"/>
        <v>1479.691</v>
      </c>
    </row>
    <row r="3995" spans="1:18" x14ac:dyDescent="0.3">
      <c r="A3995" s="62">
        <v>13086530</v>
      </c>
      <c r="B3995" s="63" t="s">
        <v>27</v>
      </c>
      <c r="C3995" s="64">
        <v>45207</v>
      </c>
      <c r="D3995" s="62">
        <v>724</v>
      </c>
      <c r="E3995" s="62">
        <v>507176.1</v>
      </c>
      <c r="F3995" s="62">
        <v>724</v>
      </c>
      <c r="G3995" s="62">
        <v>294551</v>
      </c>
      <c r="H3995" s="62">
        <v>-294551.2</v>
      </c>
      <c r="I3995" s="64">
        <v>45207</v>
      </c>
      <c r="J3995" s="62">
        <v>2023</v>
      </c>
      <c r="K3995">
        <f t="shared" si="450"/>
        <v>10</v>
      </c>
      <c r="L3995">
        <f t="shared" si="451"/>
        <v>8</v>
      </c>
      <c r="M3995">
        <f t="shared" si="452"/>
        <v>2023</v>
      </c>
      <c r="N3995">
        <f t="shared" si="453"/>
        <v>2023</v>
      </c>
      <c r="O3995">
        <f t="shared" si="454"/>
        <v>1436.0540000000001</v>
      </c>
      <c r="P3995">
        <f t="shared" si="455"/>
        <v>0</v>
      </c>
      <c r="Q3995">
        <f t="shared" si="456"/>
        <v>1436.0540000000001</v>
      </c>
    </row>
    <row r="3996" spans="1:18" x14ac:dyDescent="0.3">
      <c r="A3996" s="62">
        <v>13086530</v>
      </c>
      <c r="B3996" s="63" t="s">
        <v>27</v>
      </c>
      <c r="C3996" s="64">
        <v>45208</v>
      </c>
      <c r="D3996" s="62">
        <v>707</v>
      </c>
      <c r="E3996" s="62">
        <v>508578</v>
      </c>
      <c r="F3996" s="62">
        <v>707</v>
      </c>
      <c r="G3996" s="62">
        <v>295953</v>
      </c>
      <c r="H3996" s="62">
        <v>-295953.09999999998</v>
      </c>
      <c r="I3996" s="64">
        <v>45208</v>
      </c>
      <c r="J3996" s="62">
        <v>2023</v>
      </c>
      <c r="K3996">
        <f t="shared" si="450"/>
        <v>10</v>
      </c>
      <c r="L3996">
        <f t="shared" si="451"/>
        <v>9</v>
      </c>
      <c r="M3996">
        <f t="shared" si="452"/>
        <v>2023</v>
      </c>
      <c r="N3996">
        <f t="shared" si="453"/>
        <v>2023</v>
      </c>
      <c r="O3996">
        <f t="shared" si="454"/>
        <v>1402.3344999999999</v>
      </c>
      <c r="P3996">
        <f t="shared" si="455"/>
        <v>0</v>
      </c>
      <c r="Q3996">
        <f t="shared" si="456"/>
        <v>1402.3344999999999</v>
      </c>
    </row>
    <row r="3997" spans="1:18" s="51" customFormat="1" x14ac:dyDescent="0.3">
      <c r="A3997" s="62">
        <v>13086530</v>
      </c>
      <c r="B3997" s="63" t="s">
        <v>27</v>
      </c>
      <c r="C3997" s="64">
        <v>45209</v>
      </c>
      <c r="D3997" s="62">
        <v>343</v>
      </c>
      <c r="E3997" s="62">
        <v>509257.5</v>
      </c>
      <c r="F3997" s="62">
        <v>343</v>
      </c>
      <c r="G3997" s="62">
        <v>296633</v>
      </c>
      <c r="H3997" s="62">
        <v>-296632.59999999998</v>
      </c>
      <c r="I3997" s="64">
        <v>45209</v>
      </c>
      <c r="J3997" s="62">
        <v>2023</v>
      </c>
      <c r="K3997" s="51">
        <f t="shared" si="450"/>
        <v>10</v>
      </c>
      <c r="L3997" s="51">
        <f t="shared" si="451"/>
        <v>10</v>
      </c>
      <c r="M3997" s="51">
        <f t="shared" si="452"/>
        <v>2023</v>
      </c>
      <c r="N3997" s="51">
        <f t="shared" si="453"/>
        <v>2023</v>
      </c>
      <c r="O3997" s="51">
        <f t="shared" si="454"/>
        <v>680.34050000000002</v>
      </c>
      <c r="P3997" s="51">
        <f t="shared" si="455"/>
        <v>0</v>
      </c>
      <c r="Q3997" s="51">
        <f t="shared" si="456"/>
        <v>680.34050000000002</v>
      </c>
    </row>
    <row r="3998" spans="1:18" x14ac:dyDescent="0.3">
      <c r="A3998" s="62">
        <v>13086530</v>
      </c>
      <c r="B3998" s="63" t="s">
        <v>27</v>
      </c>
      <c r="C3998" s="64">
        <v>45210</v>
      </c>
      <c r="D3998" s="62">
        <v>0</v>
      </c>
      <c r="E3998" s="62">
        <v>509257.5</v>
      </c>
      <c r="F3998" s="62">
        <v>0</v>
      </c>
      <c r="G3998" s="62">
        <v>296633</v>
      </c>
      <c r="H3998" s="62">
        <v>-296632.59999999998</v>
      </c>
      <c r="I3998" s="64">
        <v>45210</v>
      </c>
      <c r="J3998" s="62">
        <v>2023</v>
      </c>
      <c r="K3998">
        <f t="shared" si="450"/>
        <v>10</v>
      </c>
      <c r="L3998">
        <f t="shared" si="451"/>
        <v>11</v>
      </c>
      <c r="M3998">
        <f t="shared" si="452"/>
        <v>2023</v>
      </c>
      <c r="N3998">
        <f t="shared" si="453"/>
        <v>2023</v>
      </c>
      <c r="O3998">
        <f t="shared" si="454"/>
        <v>0</v>
      </c>
      <c r="P3998">
        <f t="shared" si="455"/>
        <v>0</v>
      </c>
      <c r="Q3998">
        <f t="shared" si="456"/>
        <v>0</v>
      </c>
    </row>
    <row r="3999" spans="1:18" x14ac:dyDescent="0.3">
      <c r="A3999" s="62">
        <v>13086530</v>
      </c>
      <c r="B3999" s="63" t="s">
        <v>27</v>
      </c>
      <c r="C3999" s="64">
        <v>45211</v>
      </c>
      <c r="D3999" s="62">
        <v>0</v>
      </c>
      <c r="E3999" s="62">
        <v>509257.5</v>
      </c>
      <c r="F3999" s="62">
        <v>0</v>
      </c>
      <c r="G3999" s="62">
        <v>296633</v>
      </c>
      <c r="H3999" s="62">
        <v>-296632.59999999998</v>
      </c>
      <c r="I3999" s="64">
        <v>45211</v>
      </c>
      <c r="J3999" s="62">
        <v>2023</v>
      </c>
      <c r="K3999">
        <f t="shared" si="450"/>
        <v>10</v>
      </c>
      <c r="L3999">
        <f t="shared" si="451"/>
        <v>12</v>
      </c>
      <c r="M3999">
        <f t="shared" si="452"/>
        <v>2023</v>
      </c>
      <c r="N3999">
        <f t="shared" si="453"/>
        <v>2023</v>
      </c>
      <c r="O3999">
        <f t="shared" si="454"/>
        <v>0</v>
      </c>
      <c r="P3999">
        <f t="shared" si="455"/>
        <v>0</v>
      </c>
      <c r="Q3999">
        <f t="shared" si="456"/>
        <v>0</v>
      </c>
    </row>
    <row r="4000" spans="1:18" x14ac:dyDescent="0.3">
      <c r="A4000" s="62">
        <v>13086530</v>
      </c>
      <c r="B4000" s="63" t="s">
        <v>27</v>
      </c>
      <c r="C4000" s="64">
        <v>45212</v>
      </c>
      <c r="D4000" s="62">
        <v>540</v>
      </c>
      <c r="E4000" s="62">
        <v>510328.7</v>
      </c>
      <c r="F4000" s="62">
        <v>540</v>
      </c>
      <c r="G4000" s="62">
        <v>297704</v>
      </c>
      <c r="H4000" s="62">
        <v>-297703.8</v>
      </c>
      <c r="I4000" s="64">
        <v>45212</v>
      </c>
      <c r="J4000" s="62">
        <v>2023</v>
      </c>
      <c r="K4000">
        <f t="shared" si="450"/>
        <v>10</v>
      </c>
      <c r="L4000">
        <f t="shared" si="451"/>
        <v>13</v>
      </c>
      <c r="M4000">
        <f t="shared" si="452"/>
        <v>2023</v>
      </c>
      <c r="N4000">
        <f t="shared" si="453"/>
        <v>2023</v>
      </c>
      <c r="O4000">
        <f t="shared" si="454"/>
        <v>1071.0899999999999</v>
      </c>
      <c r="P4000">
        <f t="shared" si="455"/>
        <v>0</v>
      </c>
      <c r="Q4000">
        <f t="shared" si="456"/>
        <v>1071.0899999999999</v>
      </c>
      <c r="R4000" s="57" t="s">
        <v>82</v>
      </c>
    </row>
    <row r="4001" spans="1:18" x14ac:dyDescent="0.3">
      <c r="A4001" s="62">
        <v>13086530</v>
      </c>
      <c r="B4001" s="63" t="s">
        <v>27</v>
      </c>
      <c r="C4001" s="64">
        <v>45213</v>
      </c>
      <c r="D4001" s="62">
        <v>845</v>
      </c>
      <c r="E4001" s="62">
        <v>512004.9</v>
      </c>
      <c r="F4001" s="62">
        <v>845</v>
      </c>
      <c r="G4001" s="62">
        <v>299380</v>
      </c>
      <c r="H4001" s="62">
        <v>-299380</v>
      </c>
      <c r="I4001" s="64">
        <v>45213</v>
      </c>
      <c r="J4001" s="62">
        <v>2023</v>
      </c>
      <c r="K4001">
        <f t="shared" si="450"/>
        <v>10</v>
      </c>
      <c r="L4001">
        <f t="shared" si="451"/>
        <v>14</v>
      </c>
      <c r="M4001">
        <f t="shared" si="452"/>
        <v>2023</v>
      </c>
      <c r="N4001">
        <f t="shared" si="453"/>
        <v>2023</v>
      </c>
      <c r="O4001">
        <f t="shared" si="454"/>
        <v>1676.0575000000001</v>
      </c>
      <c r="P4001">
        <f t="shared" si="455"/>
        <v>0</v>
      </c>
      <c r="Q4001">
        <f t="shared" si="456"/>
        <v>1676.0575000000001</v>
      </c>
      <c r="R4001" s="57" t="s">
        <v>82</v>
      </c>
    </row>
    <row r="4002" spans="1:18" x14ac:dyDescent="0.3">
      <c r="A4002" s="62">
        <v>13086530</v>
      </c>
      <c r="B4002" s="63" t="s">
        <v>27</v>
      </c>
      <c r="C4002" s="64">
        <v>45214</v>
      </c>
      <c r="D4002" s="62">
        <v>843</v>
      </c>
      <c r="E4002" s="62">
        <v>513677.1</v>
      </c>
      <c r="F4002" s="62">
        <v>843</v>
      </c>
      <c r="G4002" s="62">
        <v>301052</v>
      </c>
      <c r="H4002" s="62">
        <v>-301052.2</v>
      </c>
      <c r="I4002" s="64">
        <v>45214</v>
      </c>
      <c r="J4002" s="62">
        <v>2023</v>
      </c>
      <c r="K4002">
        <f t="shared" si="450"/>
        <v>10</v>
      </c>
      <c r="L4002">
        <f t="shared" si="451"/>
        <v>15</v>
      </c>
      <c r="M4002">
        <f t="shared" si="452"/>
        <v>2023</v>
      </c>
      <c r="N4002">
        <f t="shared" si="453"/>
        <v>2023</v>
      </c>
      <c r="O4002">
        <f t="shared" si="454"/>
        <v>1672.0905</v>
      </c>
      <c r="P4002">
        <f t="shared" si="455"/>
        <v>0</v>
      </c>
      <c r="Q4002">
        <f t="shared" si="456"/>
        <v>1672.0905</v>
      </c>
      <c r="R4002" s="57" t="s">
        <v>82</v>
      </c>
    </row>
    <row r="4003" spans="1:18" x14ac:dyDescent="0.3">
      <c r="A4003" s="62">
        <v>13086530</v>
      </c>
      <c r="B4003" s="63" t="s">
        <v>27</v>
      </c>
      <c r="C4003" s="64">
        <v>45215</v>
      </c>
      <c r="D4003" s="62">
        <v>849</v>
      </c>
      <c r="E4003" s="62">
        <v>515361.2</v>
      </c>
      <c r="F4003" s="62">
        <v>849</v>
      </c>
      <c r="G4003" s="62">
        <v>302736</v>
      </c>
      <c r="H4003" s="62">
        <v>-302736.3</v>
      </c>
      <c r="I4003" s="64">
        <v>45215</v>
      </c>
      <c r="J4003" s="62">
        <v>2023</v>
      </c>
      <c r="K4003">
        <f t="shared" si="450"/>
        <v>10</v>
      </c>
      <c r="L4003">
        <f t="shared" si="451"/>
        <v>16</v>
      </c>
      <c r="M4003">
        <f t="shared" si="452"/>
        <v>2023</v>
      </c>
      <c r="N4003">
        <f t="shared" si="453"/>
        <v>2023</v>
      </c>
      <c r="O4003">
        <f t="shared" si="454"/>
        <v>1683.9915000000001</v>
      </c>
      <c r="P4003">
        <f t="shared" si="455"/>
        <v>0</v>
      </c>
      <c r="Q4003">
        <f t="shared" si="456"/>
        <v>1683.9915000000001</v>
      </c>
      <c r="R4003" s="57" t="s">
        <v>82</v>
      </c>
    </row>
    <row r="4004" spans="1:18" x14ac:dyDescent="0.3">
      <c r="A4004" s="62">
        <v>13086530</v>
      </c>
      <c r="B4004" s="63" t="s">
        <v>27</v>
      </c>
      <c r="C4004" s="64">
        <v>45216</v>
      </c>
      <c r="D4004" s="62">
        <v>857</v>
      </c>
      <c r="E4004" s="62">
        <v>517061</v>
      </c>
      <c r="F4004" s="62">
        <v>857</v>
      </c>
      <c r="G4004" s="62">
        <v>304436</v>
      </c>
      <c r="H4004" s="62">
        <v>-304436.09999999998</v>
      </c>
      <c r="I4004" s="64">
        <v>45216</v>
      </c>
      <c r="J4004" s="62">
        <v>2023</v>
      </c>
      <c r="K4004">
        <f t="shared" si="450"/>
        <v>10</v>
      </c>
      <c r="L4004">
        <f t="shared" si="451"/>
        <v>17</v>
      </c>
      <c r="M4004">
        <f t="shared" si="452"/>
        <v>2023</v>
      </c>
      <c r="N4004">
        <f t="shared" si="453"/>
        <v>2023</v>
      </c>
      <c r="O4004">
        <f t="shared" si="454"/>
        <v>1699.8595</v>
      </c>
      <c r="P4004">
        <f t="shared" si="455"/>
        <v>0</v>
      </c>
      <c r="Q4004">
        <f t="shared" si="456"/>
        <v>1699.8595</v>
      </c>
      <c r="R4004" s="57" t="s">
        <v>82</v>
      </c>
    </row>
    <row r="4005" spans="1:18" x14ac:dyDescent="0.3">
      <c r="A4005" s="62">
        <v>13086530</v>
      </c>
      <c r="B4005" s="63" t="s">
        <v>27</v>
      </c>
      <c r="C4005" s="64">
        <v>45217</v>
      </c>
      <c r="D4005" s="62">
        <v>871</v>
      </c>
      <c r="E4005" s="62">
        <v>518788.7</v>
      </c>
      <c r="F4005" s="62">
        <v>871</v>
      </c>
      <c r="G4005" s="62">
        <v>306164</v>
      </c>
      <c r="H4005" s="62">
        <v>-306163.8</v>
      </c>
      <c r="I4005" s="64">
        <v>45217</v>
      </c>
      <c r="J4005" s="62">
        <v>2023</v>
      </c>
      <c r="K4005">
        <f t="shared" si="450"/>
        <v>10</v>
      </c>
      <c r="L4005">
        <f t="shared" si="451"/>
        <v>18</v>
      </c>
      <c r="M4005">
        <f t="shared" si="452"/>
        <v>2023</v>
      </c>
      <c r="N4005">
        <f t="shared" si="453"/>
        <v>2023</v>
      </c>
      <c r="O4005">
        <f t="shared" si="454"/>
        <v>1727.6285</v>
      </c>
      <c r="P4005">
        <f t="shared" si="455"/>
        <v>0</v>
      </c>
      <c r="Q4005">
        <f t="shared" si="456"/>
        <v>1727.6285</v>
      </c>
      <c r="R4005" s="57" t="s">
        <v>82</v>
      </c>
    </row>
    <row r="4006" spans="1:18" x14ac:dyDescent="0.3">
      <c r="A4006" s="62">
        <v>13086530</v>
      </c>
      <c r="B4006" s="63" t="s">
        <v>27</v>
      </c>
      <c r="C4006" s="64">
        <v>45218</v>
      </c>
      <c r="D4006" s="62">
        <v>922</v>
      </c>
      <c r="E4006" s="62">
        <v>520617</v>
      </c>
      <c r="F4006" s="62">
        <v>922</v>
      </c>
      <c r="G4006" s="62">
        <v>307992</v>
      </c>
      <c r="H4006" s="62">
        <v>-307992.09999999998</v>
      </c>
      <c r="I4006" s="64">
        <v>45218</v>
      </c>
      <c r="J4006" s="62">
        <v>2023</v>
      </c>
      <c r="K4006">
        <f t="shared" si="450"/>
        <v>10</v>
      </c>
      <c r="L4006">
        <f t="shared" si="451"/>
        <v>19</v>
      </c>
      <c r="M4006">
        <f t="shared" si="452"/>
        <v>2023</v>
      </c>
      <c r="N4006">
        <f t="shared" si="453"/>
        <v>2023</v>
      </c>
      <c r="O4006">
        <f t="shared" si="454"/>
        <v>1828.787</v>
      </c>
      <c r="P4006">
        <f t="shared" si="455"/>
        <v>0</v>
      </c>
      <c r="Q4006">
        <f t="shared" si="456"/>
        <v>1828.787</v>
      </c>
      <c r="R4006" s="57" t="s">
        <v>82</v>
      </c>
    </row>
    <row r="4007" spans="1:18" x14ac:dyDescent="0.3">
      <c r="A4007" s="62">
        <v>13086530</v>
      </c>
      <c r="B4007" s="63" t="s">
        <v>27</v>
      </c>
      <c r="C4007" s="64">
        <v>45219</v>
      </c>
      <c r="D4007" s="62">
        <v>1050</v>
      </c>
      <c r="E4007" s="62">
        <v>522699.3</v>
      </c>
      <c r="F4007" s="62">
        <v>1050</v>
      </c>
      <c r="G4007" s="62">
        <v>310074</v>
      </c>
      <c r="H4007" s="62">
        <v>-310074.40000000002</v>
      </c>
      <c r="I4007" s="64">
        <v>45219</v>
      </c>
      <c r="J4007" s="62">
        <v>2023</v>
      </c>
      <c r="K4007">
        <f t="shared" si="450"/>
        <v>10</v>
      </c>
      <c r="L4007">
        <f t="shared" si="451"/>
        <v>20</v>
      </c>
      <c r="M4007">
        <f t="shared" si="452"/>
        <v>2023</v>
      </c>
      <c r="N4007">
        <f t="shared" si="453"/>
        <v>2023</v>
      </c>
      <c r="O4007">
        <f t="shared" si="454"/>
        <v>2082.6750000000002</v>
      </c>
      <c r="P4007">
        <f t="shared" si="455"/>
        <v>0</v>
      </c>
      <c r="Q4007">
        <f t="shared" si="456"/>
        <v>2082.6750000000002</v>
      </c>
      <c r="R4007" s="57" t="s">
        <v>82</v>
      </c>
    </row>
    <row r="4008" spans="1:18" x14ac:dyDescent="0.3">
      <c r="A4008" s="62">
        <v>13086530</v>
      </c>
      <c r="B4008" s="63" t="s">
        <v>27</v>
      </c>
      <c r="C4008" s="64">
        <v>45220</v>
      </c>
      <c r="D4008" s="62">
        <v>1146</v>
      </c>
      <c r="E4008" s="62">
        <v>524971.6</v>
      </c>
      <c r="F4008" s="62">
        <v>1146</v>
      </c>
      <c r="G4008" s="62">
        <v>312347</v>
      </c>
      <c r="H4008" s="62">
        <v>-312346.7</v>
      </c>
      <c r="I4008" s="64">
        <v>45220</v>
      </c>
      <c r="J4008" s="62">
        <v>2023</v>
      </c>
      <c r="K4008">
        <f t="shared" si="450"/>
        <v>10</v>
      </c>
      <c r="L4008">
        <f t="shared" si="451"/>
        <v>21</v>
      </c>
      <c r="M4008">
        <f t="shared" si="452"/>
        <v>2023</v>
      </c>
      <c r="N4008">
        <f t="shared" si="453"/>
        <v>2023</v>
      </c>
      <c r="O4008">
        <f t="shared" si="454"/>
        <v>2273.0909999999999</v>
      </c>
      <c r="P4008">
        <f t="shared" si="455"/>
        <v>0</v>
      </c>
      <c r="Q4008">
        <f t="shared" si="456"/>
        <v>2273.0909999999999</v>
      </c>
      <c r="R4008" s="57" t="s">
        <v>82</v>
      </c>
    </row>
    <row r="4009" spans="1:18" x14ac:dyDescent="0.3">
      <c r="A4009" s="62">
        <v>13086530</v>
      </c>
      <c r="B4009" s="63" t="s">
        <v>27</v>
      </c>
      <c r="C4009" s="64">
        <v>45221</v>
      </c>
      <c r="D4009" s="62">
        <v>1438</v>
      </c>
      <c r="E4009" s="62">
        <v>527823.4</v>
      </c>
      <c r="F4009" s="62">
        <v>1438</v>
      </c>
      <c r="G4009" s="62">
        <v>315199</v>
      </c>
      <c r="H4009" s="62">
        <v>-315198.5</v>
      </c>
      <c r="I4009" s="64">
        <v>45221</v>
      </c>
      <c r="J4009" s="62">
        <v>2023</v>
      </c>
      <c r="K4009">
        <f t="shared" si="450"/>
        <v>10</v>
      </c>
      <c r="L4009">
        <f t="shared" si="451"/>
        <v>22</v>
      </c>
      <c r="M4009">
        <f t="shared" si="452"/>
        <v>2023</v>
      </c>
      <c r="N4009">
        <f t="shared" si="453"/>
        <v>2023</v>
      </c>
      <c r="O4009">
        <f t="shared" si="454"/>
        <v>2852.2730000000001</v>
      </c>
      <c r="P4009">
        <f t="shared" si="455"/>
        <v>0</v>
      </c>
      <c r="Q4009">
        <f t="shared" si="456"/>
        <v>2852.2730000000001</v>
      </c>
      <c r="R4009" s="57" t="s">
        <v>82</v>
      </c>
    </row>
    <row r="4010" spans="1:18" x14ac:dyDescent="0.3">
      <c r="A4010" s="62">
        <v>13086530</v>
      </c>
      <c r="B4010" s="63" t="s">
        <v>27</v>
      </c>
      <c r="C4010" s="64">
        <v>45222</v>
      </c>
      <c r="D4010" s="62">
        <v>1585</v>
      </c>
      <c r="E4010" s="62">
        <v>530967.4</v>
      </c>
      <c r="F4010" s="62">
        <v>1585</v>
      </c>
      <c r="G4010" s="62">
        <v>318343</v>
      </c>
      <c r="H4010" s="62">
        <v>-318342.5</v>
      </c>
      <c r="I4010" s="64">
        <v>45222</v>
      </c>
      <c r="J4010" s="62">
        <v>2023</v>
      </c>
      <c r="K4010">
        <f t="shared" si="450"/>
        <v>10</v>
      </c>
      <c r="L4010">
        <f t="shared" si="451"/>
        <v>23</v>
      </c>
      <c r="M4010">
        <f t="shared" si="452"/>
        <v>2023</v>
      </c>
      <c r="N4010">
        <f t="shared" si="453"/>
        <v>2023</v>
      </c>
      <c r="O4010">
        <f t="shared" si="454"/>
        <v>3143.8474999999999</v>
      </c>
      <c r="P4010">
        <f t="shared" si="455"/>
        <v>0</v>
      </c>
      <c r="Q4010">
        <f t="shared" si="456"/>
        <v>3143.8474999999999</v>
      </c>
      <c r="R4010" s="57" t="s">
        <v>82</v>
      </c>
    </row>
    <row r="4011" spans="1:18" x14ac:dyDescent="0.3">
      <c r="A4011" s="62">
        <v>13086530</v>
      </c>
      <c r="B4011" s="63" t="s">
        <v>27</v>
      </c>
      <c r="C4011" s="64">
        <v>45223</v>
      </c>
      <c r="D4011" s="62">
        <v>1588</v>
      </c>
      <c r="E4011" s="62">
        <v>534116.30000000005</v>
      </c>
      <c r="F4011" s="62">
        <v>1588</v>
      </c>
      <c r="G4011" s="62">
        <v>321491</v>
      </c>
      <c r="H4011" s="62">
        <v>-321491.40000000002</v>
      </c>
      <c r="I4011" s="64">
        <v>45223</v>
      </c>
      <c r="J4011" s="62">
        <v>2023</v>
      </c>
      <c r="K4011">
        <f t="shared" si="450"/>
        <v>10</v>
      </c>
      <c r="L4011">
        <f t="shared" si="451"/>
        <v>24</v>
      </c>
      <c r="M4011">
        <f t="shared" si="452"/>
        <v>2023</v>
      </c>
      <c r="N4011">
        <f t="shared" si="453"/>
        <v>2023</v>
      </c>
      <c r="O4011">
        <f t="shared" si="454"/>
        <v>3149.7980000000002</v>
      </c>
      <c r="P4011">
        <f t="shared" si="455"/>
        <v>0</v>
      </c>
      <c r="Q4011">
        <f t="shared" si="456"/>
        <v>3149.7980000000002</v>
      </c>
      <c r="R4011" s="57" t="s">
        <v>82</v>
      </c>
    </row>
    <row r="4012" spans="1:18" x14ac:dyDescent="0.3">
      <c r="A4012" s="62">
        <v>13086530</v>
      </c>
      <c r="B4012" s="63" t="s">
        <v>27</v>
      </c>
      <c r="C4012" s="64">
        <v>45224</v>
      </c>
      <c r="D4012" s="62">
        <v>1588</v>
      </c>
      <c r="E4012" s="62">
        <v>537265.1</v>
      </c>
      <c r="F4012" s="62">
        <v>1588</v>
      </c>
      <c r="G4012" s="62">
        <v>324640</v>
      </c>
      <c r="H4012" s="62">
        <v>-324640.2</v>
      </c>
      <c r="I4012" s="64">
        <v>45224</v>
      </c>
      <c r="J4012" s="62">
        <v>2023</v>
      </c>
      <c r="K4012">
        <f t="shared" si="450"/>
        <v>10</v>
      </c>
      <c r="L4012">
        <f t="shared" si="451"/>
        <v>25</v>
      </c>
      <c r="M4012">
        <f t="shared" si="452"/>
        <v>2023</v>
      </c>
      <c r="N4012">
        <f t="shared" si="453"/>
        <v>2023</v>
      </c>
      <c r="O4012">
        <f t="shared" si="454"/>
        <v>3149.7980000000002</v>
      </c>
      <c r="P4012">
        <f t="shared" si="455"/>
        <v>0</v>
      </c>
      <c r="Q4012">
        <f t="shared" si="456"/>
        <v>3149.7980000000002</v>
      </c>
      <c r="R4012" s="57" t="s">
        <v>82</v>
      </c>
    </row>
    <row r="4013" spans="1:18" x14ac:dyDescent="0.3">
      <c r="A4013" s="62">
        <v>13086530</v>
      </c>
      <c r="B4013" s="63" t="s">
        <v>27</v>
      </c>
      <c r="C4013" s="64">
        <v>45225</v>
      </c>
      <c r="D4013" s="62">
        <v>1568</v>
      </c>
      <c r="E4013" s="62">
        <v>540375.9</v>
      </c>
      <c r="F4013" s="62">
        <v>1568</v>
      </c>
      <c r="G4013" s="62">
        <v>327751</v>
      </c>
      <c r="H4013" s="62">
        <v>-327751</v>
      </c>
      <c r="I4013" s="64">
        <v>45225</v>
      </c>
      <c r="J4013" s="62">
        <v>2023</v>
      </c>
      <c r="K4013">
        <f t="shared" si="450"/>
        <v>10</v>
      </c>
      <c r="L4013">
        <f t="shared" si="451"/>
        <v>26</v>
      </c>
      <c r="M4013">
        <f t="shared" si="452"/>
        <v>2023</v>
      </c>
      <c r="N4013">
        <f t="shared" si="453"/>
        <v>2023</v>
      </c>
      <c r="O4013">
        <f t="shared" si="454"/>
        <v>3110.1280000000002</v>
      </c>
      <c r="P4013">
        <f t="shared" si="455"/>
        <v>0</v>
      </c>
      <c r="Q4013">
        <f t="shared" si="456"/>
        <v>3110.1280000000002</v>
      </c>
      <c r="R4013" s="57" t="s">
        <v>82</v>
      </c>
    </row>
    <row r="4014" spans="1:18" x14ac:dyDescent="0.3">
      <c r="A4014" s="62">
        <v>13086530</v>
      </c>
      <c r="B4014" s="63" t="s">
        <v>27</v>
      </c>
      <c r="C4014" s="64">
        <v>45226</v>
      </c>
      <c r="D4014" s="62">
        <v>1592</v>
      </c>
      <c r="E4014" s="62">
        <v>543534.19999999995</v>
      </c>
      <c r="F4014" s="62">
        <v>1592</v>
      </c>
      <c r="G4014" s="62">
        <v>330909</v>
      </c>
      <c r="H4014" s="62">
        <v>-330909.3</v>
      </c>
      <c r="I4014" s="64">
        <v>45226</v>
      </c>
      <c r="J4014" s="62">
        <v>2023</v>
      </c>
      <c r="K4014">
        <f t="shared" si="450"/>
        <v>10</v>
      </c>
      <c r="L4014">
        <f t="shared" si="451"/>
        <v>27</v>
      </c>
      <c r="M4014">
        <f t="shared" si="452"/>
        <v>2023</v>
      </c>
      <c r="N4014">
        <f t="shared" si="453"/>
        <v>2023</v>
      </c>
      <c r="O4014">
        <f t="shared" si="454"/>
        <v>3157.732</v>
      </c>
      <c r="P4014">
        <f t="shared" si="455"/>
        <v>0</v>
      </c>
      <c r="Q4014">
        <f t="shared" si="456"/>
        <v>3157.732</v>
      </c>
      <c r="R4014" s="57" t="s">
        <v>82</v>
      </c>
    </row>
    <row r="4015" spans="1:18" x14ac:dyDescent="0.3">
      <c r="A4015" s="62">
        <v>13086530</v>
      </c>
      <c r="B4015" s="63" t="s">
        <v>27</v>
      </c>
      <c r="C4015" s="64">
        <v>45227</v>
      </c>
      <c r="D4015" s="62">
        <v>1578</v>
      </c>
      <c r="E4015" s="62">
        <v>546664</v>
      </c>
      <c r="F4015" s="62">
        <v>1578</v>
      </c>
      <c r="G4015" s="62">
        <v>334039</v>
      </c>
      <c r="H4015" s="62">
        <v>-334039.09999999998</v>
      </c>
      <c r="I4015" s="64">
        <v>45227</v>
      </c>
      <c r="J4015" s="62">
        <v>2023</v>
      </c>
      <c r="K4015">
        <f t="shared" si="450"/>
        <v>10</v>
      </c>
      <c r="L4015">
        <f t="shared" si="451"/>
        <v>28</v>
      </c>
      <c r="M4015">
        <f t="shared" si="452"/>
        <v>2023</v>
      </c>
      <c r="N4015">
        <f t="shared" si="453"/>
        <v>2023</v>
      </c>
      <c r="O4015">
        <f t="shared" si="454"/>
        <v>3129.9630000000002</v>
      </c>
      <c r="P4015">
        <f t="shared" si="455"/>
        <v>0</v>
      </c>
      <c r="Q4015">
        <f t="shared" si="456"/>
        <v>3129.9630000000002</v>
      </c>
      <c r="R4015" s="57" t="s">
        <v>82</v>
      </c>
    </row>
    <row r="4016" spans="1:18" x14ac:dyDescent="0.3">
      <c r="A4016" s="62">
        <v>13086530</v>
      </c>
      <c r="B4016" s="63" t="s">
        <v>27</v>
      </c>
      <c r="C4016" s="64">
        <v>45228</v>
      </c>
      <c r="D4016" s="62">
        <v>1525</v>
      </c>
      <c r="E4016" s="62">
        <v>549689.5</v>
      </c>
      <c r="F4016" s="62">
        <v>1525</v>
      </c>
      <c r="G4016" s="62">
        <v>337065</v>
      </c>
      <c r="H4016" s="62">
        <v>-337064.6</v>
      </c>
      <c r="I4016" s="64">
        <v>45228</v>
      </c>
      <c r="J4016" s="62">
        <v>2023</v>
      </c>
      <c r="K4016">
        <f t="shared" si="450"/>
        <v>10</v>
      </c>
      <c r="L4016">
        <f t="shared" si="451"/>
        <v>29</v>
      </c>
      <c r="M4016">
        <f t="shared" si="452"/>
        <v>2023</v>
      </c>
      <c r="N4016">
        <f t="shared" si="453"/>
        <v>2023</v>
      </c>
      <c r="O4016">
        <f t="shared" si="454"/>
        <v>3024.8375000000001</v>
      </c>
      <c r="P4016">
        <f t="shared" si="455"/>
        <v>0</v>
      </c>
      <c r="Q4016">
        <f t="shared" si="456"/>
        <v>3024.8375000000001</v>
      </c>
      <c r="R4016" s="57" t="s">
        <v>82</v>
      </c>
    </row>
    <row r="4017" spans="1:18" x14ac:dyDescent="0.3">
      <c r="A4017" s="62">
        <v>13086530</v>
      </c>
      <c r="B4017" s="63" t="s">
        <v>27</v>
      </c>
      <c r="C4017" s="64">
        <v>45229</v>
      </c>
      <c r="D4017" s="62">
        <v>661</v>
      </c>
      <c r="E4017" s="62">
        <v>551000.4</v>
      </c>
      <c r="F4017" s="62">
        <v>661</v>
      </c>
      <c r="G4017" s="62">
        <v>338376</v>
      </c>
      <c r="H4017" s="62">
        <v>-338375.5</v>
      </c>
      <c r="I4017" s="64">
        <v>45229</v>
      </c>
      <c r="J4017" s="62">
        <v>2023</v>
      </c>
      <c r="K4017">
        <f t="shared" si="450"/>
        <v>10</v>
      </c>
      <c r="L4017">
        <f t="shared" si="451"/>
        <v>30</v>
      </c>
      <c r="M4017">
        <f t="shared" si="452"/>
        <v>2023</v>
      </c>
      <c r="N4017">
        <f t="shared" si="453"/>
        <v>2023</v>
      </c>
      <c r="O4017">
        <f t="shared" si="454"/>
        <v>1311.0934999999999</v>
      </c>
      <c r="P4017">
        <f t="shared" si="455"/>
        <v>0</v>
      </c>
      <c r="Q4017">
        <f t="shared" si="456"/>
        <v>1311.0934999999999</v>
      </c>
      <c r="R4017" s="57" t="s">
        <v>82</v>
      </c>
    </row>
    <row r="4018" spans="1:18" x14ac:dyDescent="0.3">
      <c r="A4018" s="62">
        <v>13086530</v>
      </c>
      <c r="B4018" s="63" t="s">
        <v>27</v>
      </c>
      <c r="C4018" s="64">
        <v>45230</v>
      </c>
      <c r="D4018" s="62">
        <v>0</v>
      </c>
      <c r="E4018" s="62">
        <v>551000.4</v>
      </c>
      <c r="F4018" s="62">
        <v>0</v>
      </c>
      <c r="G4018" s="62">
        <v>338376</v>
      </c>
      <c r="H4018" s="62">
        <v>-338375.5</v>
      </c>
      <c r="I4018" s="64">
        <v>45230</v>
      </c>
      <c r="J4018" s="62">
        <v>2023</v>
      </c>
      <c r="K4018">
        <f t="shared" si="450"/>
        <v>10</v>
      </c>
      <c r="L4018">
        <f t="shared" si="451"/>
        <v>31</v>
      </c>
      <c r="M4018">
        <f t="shared" si="452"/>
        <v>2023</v>
      </c>
      <c r="N4018">
        <f t="shared" si="453"/>
        <v>2023</v>
      </c>
      <c r="O4018">
        <f t="shared" si="454"/>
        <v>0</v>
      </c>
      <c r="P4018">
        <f t="shared" si="455"/>
        <v>0</v>
      </c>
      <c r="Q4018">
        <f t="shared" si="456"/>
        <v>0</v>
      </c>
    </row>
    <row r="4019" spans="1:18" x14ac:dyDescent="0.3">
      <c r="A4019" s="31">
        <v>13086530</v>
      </c>
      <c r="B4019" s="49" t="s">
        <v>27</v>
      </c>
      <c r="C4019" s="50">
        <v>45231</v>
      </c>
      <c r="D4019" s="31">
        <v>0</v>
      </c>
      <c r="E4019" s="31">
        <v>551000.4</v>
      </c>
      <c r="F4019" s="31">
        <v>0</v>
      </c>
      <c r="G4019" s="31">
        <v>338376</v>
      </c>
      <c r="H4019" s="31">
        <v>-338375.5</v>
      </c>
      <c r="I4019" s="50">
        <v>45231</v>
      </c>
      <c r="J4019" s="31">
        <v>2024</v>
      </c>
      <c r="K4019">
        <f t="shared" ref="K4019:K4082" si="457">MONTH(C4019)</f>
        <v>11</v>
      </c>
      <c r="L4019">
        <f t="shared" ref="L4019:L4082" si="458">DAY(C4019)</f>
        <v>1</v>
      </c>
      <c r="M4019">
        <f t="shared" ref="M4019:M4082" si="459">YEAR(C4019)</f>
        <v>2023</v>
      </c>
      <c r="N4019">
        <f t="shared" ref="N4019:N4082" si="460">IF(K4019&gt;10,M4019+1,M4019)</f>
        <v>2024</v>
      </c>
      <c r="O4019">
        <f t="shared" ref="O4019:O4082" si="461">D4019*1.9835</f>
        <v>0</v>
      </c>
      <c r="P4019">
        <f t="shared" ref="P4019:P4082" si="462">(D4019-F4019)*1.9835</f>
        <v>0</v>
      </c>
      <c r="Q4019">
        <f t="shared" ref="Q4019:Q4082" si="463">F4019*1.9835</f>
        <v>0</v>
      </c>
    </row>
    <row r="4020" spans="1:18" x14ac:dyDescent="0.3">
      <c r="A4020" s="31">
        <v>13086530</v>
      </c>
      <c r="B4020" s="49" t="s">
        <v>27</v>
      </c>
      <c r="C4020" s="50">
        <v>45232</v>
      </c>
      <c r="D4020" s="31">
        <v>0</v>
      </c>
      <c r="E4020" s="31">
        <v>551000.4</v>
      </c>
      <c r="F4020" s="31">
        <v>0</v>
      </c>
      <c r="G4020" s="31">
        <v>338376</v>
      </c>
      <c r="H4020" s="31">
        <v>-338375.5</v>
      </c>
      <c r="I4020" s="50">
        <v>45232</v>
      </c>
      <c r="J4020" s="31">
        <v>2024</v>
      </c>
      <c r="K4020">
        <f t="shared" si="457"/>
        <v>11</v>
      </c>
      <c r="L4020">
        <f t="shared" si="458"/>
        <v>2</v>
      </c>
      <c r="M4020">
        <f t="shared" si="459"/>
        <v>2023</v>
      </c>
      <c r="N4020">
        <f t="shared" si="460"/>
        <v>2024</v>
      </c>
      <c r="O4020">
        <f t="shared" si="461"/>
        <v>0</v>
      </c>
      <c r="P4020">
        <f t="shared" si="462"/>
        <v>0</v>
      </c>
      <c r="Q4020">
        <f t="shared" si="463"/>
        <v>0</v>
      </c>
    </row>
    <row r="4021" spans="1:18" x14ac:dyDescent="0.3">
      <c r="A4021" s="31">
        <v>13086530</v>
      </c>
      <c r="B4021" s="49" t="s">
        <v>27</v>
      </c>
      <c r="C4021" s="50">
        <v>45233</v>
      </c>
      <c r="D4021" s="31">
        <v>0</v>
      </c>
      <c r="E4021" s="31">
        <v>551000.4</v>
      </c>
      <c r="F4021" s="31">
        <v>0</v>
      </c>
      <c r="G4021" s="31">
        <v>338376</v>
      </c>
      <c r="H4021" s="31">
        <v>-338375.5</v>
      </c>
      <c r="I4021" s="50">
        <v>45233</v>
      </c>
      <c r="J4021" s="31">
        <v>2024</v>
      </c>
      <c r="K4021">
        <f t="shared" si="457"/>
        <v>11</v>
      </c>
      <c r="L4021">
        <f t="shared" si="458"/>
        <v>3</v>
      </c>
      <c r="M4021">
        <f t="shared" si="459"/>
        <v>2023</v>
      </c>
      <c r="N4021">
        <f t="shared" si="460"/>
        <v>2024</v>
      </c>
      <c r="O4021">
        <f t="shared" si="461"/>
        <v>0</v>
      </c>
      <c r="P4021">
        <f t="shared" si="462"/>
        <v>0</v>
      </c>
      <c r="Q4021">
        <f t="shared" si="463"/>
        <v>0</v>
      </c>
    </row>
    <row r="4022" spans="1:18" x14ac:dyDescent="0.3">
      <c r="A4022" s="31">
        <v>13086530</v>
      </c>
      <c r="B4022" s="49" t="s">
        <v>27</v>
      </c>
      <c r="C4022" s="50">
        <v>45234</v>
      </c>
      <c r="D4022" s="31">
        <v>0</v>
      </c>
      <c r="E4022" s="31">
        <v>551000.4</v>
      </c>
      <c r="F4022" s="31">
        <v>0</v>
      </c>
      <c r="G4022" s="31">
        <v>338376</v>
      </c>
      <c r="H4022" s="31">
        <v>-338375.5</v>
      </c>
      <c r="I4022" s="50">
        <v>45234</v>
      </c>
      <c r="J4022" s="31">
        <v>2024</v>
      </c>
      <c r="K4022">
        <f t="shared" si="457"/>
        <v>11</v>
      </c>
      <c r="L4022">
        <f t="shared" si="458"/>
        <v>4</v>
      </c>
      <c r="M4022">
        <f t="shared" si="459"/>
        <v>2023</v>
      </c>
      <c r="N4022">
        <f t="shared" si="460"/>
        <v>2024</v>
      </c>
      <c r="O4022">
        <f t="shared" si="461"/>
        <v>0</v>
      </c>
      <c r="P4022">
        <f t="shared" si="462"/>
        <v>0</v>
      </c>
      <c r="Q4022">
        <f t="shared" si="463"/>
        <v>0</v>
      </c>
    </row>
    <row r="4023" spans="1:18" x14ac:dyDescent="0.3">
      <c r="A4023" s="31">
        <v>13086530</v>
      </c>
      <c r="B4023" s="49" t="s">
        <v>27</v>
      </c>
      <c r="C4023" s="50">
        <v>45235</v>
      </c>
      <c r="D4023" s="31">
        <v>0</v>
      </c>
      <c r="E4023" s="31">
        <v>551000.4</v>
      </c>
      <c r="F4023" s="31">
        <v>0</v>
      </c>
      <c r="G4023" s="31">
        <v>338376</v>
      </c>
      <c r="H4023" s="31">
        <v>-338375.5</v>
      </c>
      <c r="I4023" s="50">
        <v>45235</v>
      </c>
      <c r="J4023" s="31">
        <v>2024</v>
      </c>
      <c r="K4023">
        <f t="shared" si="457"/>
        <v>11</v>
      </c>
      <c r="L4023">
        <f t="shared" si="458"/>
        <v>5</v>
      </c>
      <c r="M4023">
        <f t="shared" si="459"/>
        <v>2023</v>
      </c>
      <c r="N4023">
        <f t="shared" si="460"/>
        <v>2024</v>
      </c>
      <c r="O4023">
        <f t="shared" si="461"/>
        <v>0</v>
      </c>
      <c r="P4023">
        <f t="shared" si="462"/>
        <v>0</v>
      </c>
      <c r="Q4023">
        <f t="shared" si="463"/>
        <v>0</v>
      </c>
    </row>
    <row r="4024" spans="1:18" x14ac:dyDescent="0.3">
      <c r="A4024" s="31">
        <v>13086530</v>
      </c>
      <c r="B4024" s="49" t="s">
        <v>27</v>
      </c>
      <c r="C4024" s="50">
        <v>45236</v>
      </c>
      <c r="D4024" s="31">
        <v>0</v>
      </c>
      <c r="E4024" s="31">
        <v>551000.4</v>
      </c>
      <c r="F4024" s="31">
        <v>0</v>
      </c>
      <c r="G4024" s="31">
        <v>338376</v>
      </c>
      <c r="H4024" s="31">
        <v>-338375.5</v>
      </c>
      <c r="I4024" s="50">
        <v>45236</v>
      </c>
      <c r="J4024" s="31">
        <v>2024</v>
      </c>
      <c r="K4024">
        <f t="shared" si="457"/>
        <v>11</v>
      </c>
      <c r="L4024">
        <f t="shared" si="458"/>
        <v>6</v>
      </c>
      <c r="M4024">
        <f t="shared" si="459"/>
        <v>2023</v>
      </c>
      <c r="N4024">
        <f t="shared" si="460"/>
        <v>2024</v>
      </c>
      <c r="O4024">
        <f t="shared" si="461"/>
        <v>0</v>
      </c>
      <c r="P4024">
        <f t="shared" si="462"/>
        <v>0</v>
      </c>
      <c r="Q4024">
        <f t="shared" si="463"/>
        <v>0</v>
      </c>
    </row>
    <row r="4025" spans="1:18" x14ac:dyDescent="0.3">
      <c r="A4025" s="31">
        <v>13086530</v>
      </c>
      <c r="B4025" s="49" t="s">
        <v>27</v>
      </c>
      <c r="C4025" s="50">
        <v>45237</v>
      </c>
      <c r="D4025" s="31">
        <v>0</v>
      </c>
      <c r="E4025" s="31">
        <v>551000.4</v>
      </c>
      <c r="F4025" s="31">
        <v>0</v>
      </c>
      <c r="G4025" s="31">
        <v>338376</v>
      </c>
      <c r="H4025" s="31">
        <v>-338375.5</v>
      </c>
      <c r="I4025" s="50">
        <v>45237</v>
      </c>
      <c r="J4025" s="31">
        <v>2024</v>
      </c>
      <c r="K4025">
        <f t="shared" si="457"/>
        <v>11</v>
      </c>
      <c r="L4025">
        <f t="shared" si="458"/>
        <v>7</v>
      </c>
      <c r="M4025">
        <f t="shared" si="459"/>
        <v>2023</v>
      </c>
      <c r="N4025">
        <f t="shared" si="460"/>
        <v>2024</v>
      </c>
      <c r="O4025">
        <f t="shared" si="461"/>
        <v>0</v>
      </c>
      <c r="P4025">
        <f t="shared" si="462"/>
        <v>0</v>
      </c>
      <c r="Q4025">
        <f t="shared" si="463"/>
        <v>0</v>
      </c>
    </row>
    <row r="4026" spans="1:18" x14ac:dyDescent="0.3">
      <c r="A4026" s="31">
        <v>13086530</v>
      </c>
      <c r="B4026" s="49" t="s">
        <v>27</v>
      </c>
      <c r="C4026" s="50">
        <v>45238</v>
      </c>
      <c r="D4026" s="31">
        <v>0</v>
      </c>
      <c r="E4026" s="31">
        <v>551000.4</v>
      </c>
      <c r="F4026" s="31">
        <v>0</v>
      </c>
      <c r="G4026" s="31">
        <v>338376</v>
      </c>
      <c r="H4026" s="31">
        <v>-338375.5</v>
      </c>
      <c r="I4026" s="50">
        <v>45238</v>
      </c>
      <c r="J4026" s="31">
        <v>2024</v>
      </c>
      <c r="K4026">
        <f t="shared" si="457"/>
        <v>11</v>
      </c>
      <c r="L4026">
        <f t="shared" si="458"/>
        <v>8</v>
      </c>
      <c r="M4026">
        <f t="shared" si="459"/>
        <v>2023</v>
      </c>
      <c r="N4026">
        <f t="shared" si="460"/>
        <v>2024</v>
      </c>
      <c r="O4026">
        <f t="shared" si="461"/>
        <v>0</v>
      </c>
      <c r="P4026">
        <f t="shared" si="462"/>
        <v>0</v>
      </c>
      <c r="Q4026">
        <f t="shared" si="463"/>
        <v>0</v>
      </c>
    </row>
    <row r="4027" spans="1:18" x14ac:dyDescent="0.3">
      <c r="A4027" s="31">
        <v>13086530</v>
      </c>
      <c r="B4027" s="49" t="s">
        <v>27</v>
      </c>
      <c r="C4027" s="50">
        <v>45239</v>
      </c>
      <c r="D4027" s="31">
        <v>0</v>
      </c>
      <c r="E4027" s="31">
        <v>551000.4</v>
      </c>
      <c r="F4027" s="31">
        <v>0</v>
      </c>
      <c r="G4027" s="31">
        <v>338376</v>
      </c>
      <c r="H4027" s="31">
        <v>-338375.5</v>
      </c>
      <c r="I4027" s="50">
        <v>45239</v>
      </c>
      <c r="J4027" s="31">
        <v>2024</v>
      </c>
      <c r="K4027">
        <f t="shared" si="457"/>
        <v>11</v>
      </c>
      <c r="L4027">
        <f t="shared" si="458"/>
        <v>9</v>
      </c>
      <c r="M4027">
        <f t="shared" si="459"/>
        <v>2023</v>
      </c>
      <c r="N4027">
        <f t="shared" si="460"/>
        <v>2024</v>
      </c>
      <c r="O4027">
        <f t="shared" si="461"/>
        <v>0</v>
      </c>
      <c r="P4027">
        <f t="shared" si="462"/>
        <v>0</v>
      </c>
      <c r="Q4027">
        <f t="shared" si="463"/>
        <v>0</v>
      </c>
    </row>
    <row r="4028" spans="1:18" x14ac:dyDescent="0.3">
      <c r="A4028" s="31">
        <v>13086530</v>
      </c>
      <c r="B4028" s="49" t="s">
        <v>27</v>
      </c>
      <c r="C4028" s="50">
        <v>45240</v>
      </c>
      <c r="D4028" s="31">
        <v>0</v>
      </c>
      <c r="E4028" s="31">
        <v>551000.4</v>
      </c>
      <c r="F4028" s="31">
        <v>0</v>
      </c>
      <c r="G4028" s="31">
        <v>338376</v>
      </c>
      <c r="H4028" s="31">
        <v>-338375.5</v>
      </c>
      <c r="I4028" s="50">
        <v>45240</v>
      </c>
      <c r="J4028" s="31">
        <v>2024</v>
      </c>
      <c r="K4028">
        <f t="shared" si="457"/>
        <v>11</v>
      </c>
      <c r="L4028">
        <f t="shared" si="458"/>
        <v>10</v>
      </c>
      <c r="M4028">
        <f t="shared" si="459"/>
        <v>2023</v>
      </c>
      <c r="N4028">
        <f t="shared" si="460"/>
        <v>2024</v>
      </c>
      <c r="O4028">
        <f t="shared" si="461"/>
        <v>0</v>
      </c>
      <c r="P4028">
        <f t="shared" si="462"/>
        <v>0</v>
      </c>
      <c r="Q4028">
        <f t="shared" si="463"/>
        <v>0</v>
      </c>
    </row>
    <row r="4029" spans="1:18" x14ac:dyDescent="0.3">
      <c r="A4029" s="31">
        <v>13086530</v>
      </c>
      <c r="B4029" s="49" t="s">
        <v>27</v>
      </c>
      <c r="C4029" s="50">
        <v>45241</v>
      </c>
      <c r="D4029" s="31">
        <v>0</v>
      </c>
      <c r="E4029" s="31">
        <v>551000.4</v>
      </c>
      <c r="F4029" s="31">
        <v>0</v>
      </c>
      <c r="G4029" s="31">
        <v>338376</v>
      </c>
      <c r="H4029" s="31">
        <v>-338375.5</v>
      </c>
      <c r="I4029" s="50">
        <v>45241</v>
      </c>
      <c r="J4029" s="31">
        <v>2024</v>
      </c>
      <c r="K4029">
        <f t="shared" si="457"/>
        <v>11</v>
      </c>
      <c r="L4029">
        <f t="shared" si="458"/>
        <v>11</v>
      </c>
      <c r="M4029">
        <f t="shared" si="459"/>
        <v>2023</v>
      </c>
      <c r="N4029">
        <f t="shared" si="460"/>
        <v>2024</v>
      </c>
      <c r="O4029">
        <f t="shared" si="461"/>
        <v>0</v>
      </c>
      <c r="P4029">
        <f t="shared" si="462"/>
        <v>0</v>
      </c>
      <c r="Q4029">
        <f t="shared" si="463"/>
        <v>0</v>
      </c>
    </row>
    <row r="4030" spans="1:18" x14ac:dyDescent="0.3">
      <c r="A4030" s="31">
        <v>13086530</v>
      </c>
      <c r="B4030" s="49" t="s">
        <v>27</v>
      </c>
      <c r="C4030" s="50">
        <v>45242</v>
      </c>
      <c r="D4030" s="31">
        <v>0</v>
      </c>
      <c r="E4030" s="31">
        <v>551000.4</v>
      </c>
      <c r="F4030" s="31">
        <v>0</v>
      </c>
      <c r="G4030" s="31">
        <v>338376</v>
      </c>
      <c r="H4030" s="31">
        <v>-338375.5</v>
      </c>
      <c r="I4030" s="50">
        <v>45242</v>
      </c>
      <c r="J4030" s="31">
        <v>2024</v>
      </c>
      <c r="K4030">
        <f t="shared" si="457"/>
        <v>11</v>
      </c>
      <c r="L4030">
        <f t="shared" si="458"/>
        <v>12</v>
      </c>
      <c r="M4030">
        <f t="shared" si="459"/>
        <v>2023</v>
      </c>
      <c r="N4030">
        <f t="shared" si="460"/>
        <v>2024</v>
      </c>
      <c r="O4030">
        <f t="shared" si="461"/>
        <v>0</v>
      </c>
      <c r="P4030">
        <f t="shared" si="462"/>
        <v>0</v>
      </c>
      <c r="Q4030">
        <f t="shared" si="463"/>
        <v>0</v>
      </c>
    </row>
    <row r="4031" spans="1:18" x14ac:dyDescent="0.3">
      <c r="A4031" s="31">
        <v>13086530</v>
      </c>
      <c r="B4031" s="49" t="s">
        <v>27</v>
      </c>
      <c r="C4031" s="50">
        <v>45243</v>
      </c>
      <c r="D4031" s="31">
        <v>0</v>
      </c>
      <c r="E4031" s="31">
        <v>551000.4</v>
      </c>
      <c r="F4031" s="31">
        <v>0</v>
      </c>
      <c r="G4031" s="31">
        <v>338376</v>
      </c>
      <c r="H4031" s="31">
        <v>-338375.5</v>
      </c>
      <c r="I4031" s="50">
        <v>45243</v>
      </c>
      <c r="J4031" s="31">
        <v>2024</v>
      </c>
      <c r="K4031">
        <f t="shared" si="457"/>
        <v>11</v>
      </c>
      <c r="L4031">
        <f t="shared" si="458"/>
        <v>13</v>
      </c>
      <c r="M4031">
        <f t="shared" si="459"/>
        <v>2023</v>
      </c>
      <c r="N4031">
        <f t="shared" si="460"/>
        <v>2024</v>
      </c>
      <c r="O4031">
        <f t="shared" si="461"/>
        <v>0</v>
      </c>
      <c r="P4031">
        <f t="shared" si="462"/>
        <v>0</v>
      </c>
      <c r="Q4031">
        <f t="shared" si="463"/>
        <v>0</v>
      </c>
    </row>
    <row r="4032" spans="1:18" x14ac:dyDescent="0.3">
      <c r="A4032" s="31">
        <v>13086530</v>
      </c>
      <c r="B4032" s="49" t="s">
        <v>27</v>
      </c>
      <c r="C4032" s="50">
        <v>45244</v>
      </c>
      <c r="D4032" s="31">
        <v>0</v>
      </c>
      <c r="E4032" s="31">
        <v>551000.4</v>
      </c>
      <c r="F4032" s="31">
        <v>0</v>
      </c>
      <c r="G4032" s="31">
        <v>338376</v>
      </c>
      <c r="H4032" s="31">
        <v>-338375.5</v>
      </c>
      <c r="I4032" s="50">
        <v>45244</v>
      </c>
      <c r="J4032" s="31">
        <v>2024</v>
      </c>
      <c r="K4032">
        <f t="shared" si="457"/>
        <v>11</v>
      </c>
      <c r="L4032">
        <f t="shared" si="458"/>
        <v>14</v>
      </c>
      <c r="M4032">
        <f t="shared" si="459"/>
        <v>2023</v>
      </c>
      <c r="N4032">
        <f t="shared" si="460"/>
        <v>2024</v>
      </c>
      <c r="O4032">
        <f t="shared" si="461"/>
        <v>0</v>
      </c>
      <c r="P4032">
        <f t="shared" si="462"/>
        <v>0</v>
      </c>
      <c r="Q4032">
        <f t="shared" si="463"/>
        <v>0</v>
      </c>
    </row>
    <row r="4033" spans="1:17" x14ac:dyDescent="0.3">
      <c r="A4033" s="31">
        <v>13086530</v>
      </c>
      <c r="B4033" s="49" t="s">
        <v>27</v>
      </c>
      <c r="C4033" s="50">
        <v>45245</v>
      </c>
      <c r="D4033" s="31">
        <v>0</v>
      </c>
      <c r="E4033" s="31">
        <v>551000.4</v>
      </c>
      <c r="F4033" s="31">
        <v>0</v>
      </c>
      <c r="G4033" s="31">
        <v>338376</v>
      </c>
      <c r="H4033" s="31">
        <v>-338375.5</v>
      </c>
      <c r="I4033" s="50">
        <v>45245</v>
      </c>
      <c r="J4033" s="31">
        <v>2024</v>
      </c>
      <c r="K4033">
        <f t="shared" si="457"/>
        <v>11</v>
      </c>
      <c r="L4033">
        <f t="shared" si="458"/>
        <v>15</v>
      </c>
      <c r="M4033">
        <f t="shared" si="459"/>
        <v>2023</v>
      </c>
      <c r="N4033">
        <f t="shared" si="460"/>
        <v>2024</v>
      </c>
      <c r="O4033">
        <f t="shared" si="461"/>
        <v>0</v>
      </c>
      <c r="P4033">
        <f t="shared" si="462"/>
        <v>0</v>
      </c>
      <c r="Q4033">
        <f t="shared" si="463"/>
        <v>0</v>
      </c>
    </row>
    <row r="4034" spans="1:17" x14ac:dyDescent="0.3">
      <c r="A4034" s="31">
        <v>13086530</v>
      </c>
      <c r="B4034" s="49" t="s">
        <v>27</v>
      </c>
      <c r="C4034" s="50">
        <v>45246</v>
      </c>
      <c r="D4034" s="31">
        <v>0</v>
      </c>
      <c r="E4034" s="31">
        <v>551000.4</v>
      </c>
      <c r="F4034" s="31">
        <v>0</v>
      </c>
      <c r="G4034" s="31">
        <v>338376</v>
      </c>
      <c r="H4034" s="31">
        <v>-338375.5</v>
      </c>
      <c r="I4034" s="50">
        <v>45246</v>
      </c>
      <c r="J4034" s="31">
        <v>2024</v>
      </c>
      <c r="K4034">
        <f t="shared" si="457"/>
        <v>11</v>
      </c>
      <c r="L4034">
        <f t="shared" si="458"/>
        <v>16</v>
      </c>
      <c r="M4034">
        <f t="shared" si="459"/>
        <v>2023</v>
      </c>
      <c r="N4034">
        <f t="shared" si="460"/>
        <v>2024</v>
      </c>
      <c r="O4034">
        <f t="shared" si="461"/>
        <v>0</v>
      </c>
      <c r="P4034">
        <f t="shared" si="462"/>
        <v>0</v>
      </c>
      <c r="Q4034">
        <f t="shared" si="463"/>
        <v>0</v>
      </c>
    </row>
    <row r="4035" spans="1:17" x14ac:dyDescent="0.3">
      <c r="A4035" s="31">
        <v>13086530</v>
      </c>
      <c r="B4035" s="49" t="s">
        <v>27</v>
      </c>
      <c r="C4035" s="50">
        <v>45247</v>
      </c>
      <c r="D4035" s="31">
        <v>0</v>
      </c>
      <c r="E4035" s="31">
        <v>551000.4</v>
      </c>
      <c r="F4035" s="31">
        <v>0</v>
      </c>
      <c r="G4035" s="31">
        <v>338376</v>
      </c>
      <c r="H4035" s="31">
        <v>-338375.5</v>
      </c>
      <c r="I4035" s="50">
        <v>45247</v>
      </c>
      <c r="J4035" s="31">
        <v>2024</v>
      </c>
      <c r="K4035">
        <f t="shared" si="457"/>
        <v>11</v>
      </c>
      <c r="L4035">
        <f t="shared" si="458"/>
        <v>17</v>
      </c>
      <c r="M4035">
        <f t="shared" si="459"/>
        <v>2023</v>
      </c>
      <c r="N4035">
        <f t="shared" si="460"/>
        <v>2024</v>
      </c>
      <c r="O4035">
        <f t="shared" si="461"/>
        <v>0</v>
      </c>
      <c r="P4035">
        <f t="shared" si="462"/>
        <v>0</v>
      </c>
      <c r="Q4035">
        <f t="shared" si="463"/>
        <v>0</v>
      </c>
    </row>
    <row r="4036" spans="1:17" x14ac:dyDescent="0.3">
      <c r="A4036" s="31">
        <v>13086530</v>
      </c>
      <c r="B4036" s="49" t="s">
        <v>27</v>
      </c>
      <c r="C4036" s="50">
        <v>45248</v>
      </c>
      <c r="D4036" s="31">
        <v>0</v>
      </c>
      <c r="E4036" s="31">
        <v>551000.4</v>
      </c>
      <c r="F4036" s="31">
        <v>0</v>
      </c>
      <c r="G4036" s="31">
        <v>338376</v>
      </c>
      <c r="H4036" s="31">
        <v>-338375.5</v>
      </c>
      <c r="I4036" s="50">
        <v>45248</v>
      </c>
      <c r="J4036" s="31">
        <v>2024</v>
      </c>
      <c r="K4036">
        <f t="shared" si="457"/>
        <v>11</v>
      </c>
      <c r="L4036">
        <f t="shared" si="458"/>
        <v>18</v>
      </c>
      <c r="M4036">
        <f t="shared" si="459"/>
        <v>2023</v>
      </c>
      <c r="N4036">
        <f t="shared" si="460"/>
        <v>2024</v>
      </c>
      <c r="O4036">
        <f t="shared" si="461"/>
        <v>0</v>
      </c>
      <c r="P4036">
        <f t="shared" si="462"/>
        <v>0</v>
      </c>
      <c r="Q4036">
        <f t="shared" si="463"/>
        <v>0</v>
      </c>
    </row>
    <row r="4037" spans="1:17" x14ac:dyDescent="0.3">
      <c r="A4037" s="31">
        <v>13086530</v>
      </c>
      <c r="B4037" s="49" t="s">
        <v>27</v>
      </c>
      <c r="C4037" s="50">
        <v>45249</v>
      </c>
      <c r="D4037" s="31">
        <v>0</v>
      </c>
      <c r="E4037" s="31">
        <v>551000.4</v>
      </c>
      <c r="F4037" s="31">
        <v>0</v>
      </c>
      <c r="G4037" s="31">
        <v>338376</v>
      </c>
      <c r="H4037" s="31">
        <v>-338375.5</v>
      </c>
      <c r="I4037" s="50">
        <v>45249</v>
      </c>
      <c r="J4037" s="31">
        <v>2024</v>
      </c>
      <c r="K4037">
        <f t="shared" si="457"/>
        <v>11</v>
      </c>
      <c r="L4037">
        <f t="shared" si="458"/>
        <v>19</v>
      </c>
      <c r="M4037">
        <f t="shared" si="459"/>
        <v>2023</v>
      </c>
      <c r="N4037">
        <f t="shared" si="460"/>
        <v>2024</v>
      </c>
      <c r="O4037">
        <f t="shared" si="461"/>
        <v>0</v>
      </c>
      <c r="P4037">
        <f t="shared" si="462"/>
        <v>0</v>
      </c>
      <c r="Q4037">
        <f t="shared" si="463"/>
        <v>0</v>
      </c>
    </row>
    <row r="4038" spans="1:17" x14ac:dyDescent="0.3">
      <c r="A4038" s="31">
        <v>13086530</v>
      </c>
      <c r="B4038" s="49" t="s">
        <v>27</v>
      </c>
      <c r="C4038" s="50">
        <v>45250</v>
      </c>
      <c r="D4038" s="31">
        <v>0</v>
      </c>
      <c r="E4038" s="31">
        <v>551000.4</v>
      </c>
      <c r="F4038" s="31">
        <v>0</v>
      </c>
      <c r="G4038" s="31">
        <v>338376</v>
      </c>
      <c r="H4038" s="31">
        <v>-338375.5</v>
      </c>
      <c r="I4038" s="50">
        <v>45250</v>
      </c>
      <c r="J4038" s="31">
        <v>2024</v>
      </c>
      <c r="K4038">
        <f t="shared" si="457"/>
        <v>11</v>
      </c>
      <c r="L4038">
        <f t="shared" si="458"/>
        <v>20</v>
      </c>
      <c r="M4038">
        <f t="shared" si="459"/>
        <v>2023</v>
      </c>
      <c r="N4038">
        <f t="shared" si="460"/>
        <v>2024</v>
      </c>
      <c r="O4038">
        <f t="shared" si="461"/>
        <v>0</v>
      </c>
      <c r="P4038">
        <f t="shared" si="462"/>
        <v>0</v>
      </c>
      <c r="Q4038">
        <f t="shared" si="463"/>
        <v>0</v>
      </c>
    </row>
    <row r="4039" spans="1:17" x14ac:dyDescent="0.3">
      <c r="A4039" s="31">
        <v>13086530</v>
      </c>
      <c r="B4039" s="49" t="s">
        <v>27</v>
      </c>
      <c r="C4039" s="50">
        <v>45251</v>
      </c>
      <c r="D4039" s="31">
        <v>0</v>
      </c>
      <c r="E4039" s="31">
        <v>551000.4</v>
      </c>
      <c r="F4039" s="31">
        <v>0</v>
      </c>
      <c r="G4039" s="31">
        <v>338376</v>
      </c>
      <c r="H4039" s="31">
        <v>-338375.5</v>
      </c>
      <c r="I4039" s="50">
        <v>45251</v>
      </c>
      <c r="J4039" s="31">
        <v>2024</v>
      </c>
      <c r="K4039">
        <f t="shared" si="457"/>
        <v>11</v>
      </c>
      <c r="L4039">
        <f t="shared" si="458"/>
        <v>21</v>
      </c>
      <c r="M4039">
        <f t="shared" si="459"/>
        <v>2023</v>
      </c>
      <c r="N4039">
        <f t="shared" si="460"/>
        <v>2024</v>
      </c>
      <c r="O4039">
        <f t="shared" si="461"/>
        <v>0</v>
      </c>
      <c r="P4039">
        <f t="shared" si="462"/>
        <v>0</v>
      </c>
      <c r="Q4039">
        <f t="shared" si="463"/>
        <v>0</v>
      </c>
    </row>
    <row r="4040" spans="1:17" x14ac:dyDescent="0.3">
      <c r="A4040" s="31">
        <v>13086530</v>
      </c>
      <c r="B4040" s="49" t="s">
        <v>27</v>
      </c>
      <c r="C4040" s="50">
        <v>45252</v>
      </c>
      <c r="D4040" s="31">
        <v>0</v>
      </c>
      <c r="E4040" s="31">
        <v>551000.4</v>
      </c>
      <c r="F4040" s="31">
        <v>0</v>
      </c>
      <c r="G4040" s="31">
        <v>338376</v>
      </c>
      <c r="H4040" s="31">
        <v>-338375.5</v>
      </c>
      <c r="I4040" s="50">
        <v>45252</v>
      </c>
      <c r="J4040" s="31">
        <v>2024</v>
      </c>
      <c r="K4040">
        <f t="shared" si="457"/>
        <v>11</v>
      </c>
      <c r="L4040">
        <f t="shared" si="458"/>
        <v>22</v>
      </c>
      <c r="M4040">
        <f t="shared" si="459"/>
        <v>2023</v>
      </c>
      <c r="N4040">
        <f t="shared" si="460"/>
        <v>2024</v>
      </c>
      <c r="O4040">
        <f t="shared" si="461"/>
        <v>0</v>
      </c>
      <c r="P4040">
        <f t="shared" si="462"/>
        <v>0</v>
      </c>
      <c r="Q4040">
        <f t="shared" si="463"/>
        <v>0</v>
      </c>
    </row>
    <row r="4041" spans="1:17" x14ac:dyDescent="0.3">
      <c r="A4041" s="31">
        <v>13086530</v>
      </c>
      <c r="B4041" s="49" t="s">
        <v>27</v>
      </c>
      <c r="C4041" s="50">
        <v>45253</v>
      </c>
      <c r="D4041" s="31">
        <v>0</v>
      </c>
      <c r="E4041" s="31">
        <v>551000.4</v>
      </c>
      <c r="F4041" s="31">
        <v>0</v>
      </c>
      <c r="G4041" s="31">
        <v>338376</v>
      </c>
      <c r="H4041" s="31">
        <v>-338375.5</v>
      </c>
      <c r="I4041" s="50">
        <v>45253</v>
      </c>
      <c r="J4041" s="31">
        <v>2024</v>
      </c>
      <c r="K4041">
        <f t="shared" si="457"/>
        <v>11</v>
      </c>
      <c r="L4041">
        <f t="shared" si="458"/>
        <v>23</v>
      </c>
      <c r="M4041">
        <f t="shared" si="459"/>
        <v>2023</v>
      </c>
      <c r="N4041">
        <f t="shared" si="460"/>
        <v>2024</v>
      </c>
      <c r="O4041">
        <f t="shared" si="461"/>
        <v>0</v>
      </c>
      <c r="P4041">
        <f t="shared" si="462"/>
        <v>0</v>
      </c>
      <c r="Q4041">
        <f t="shared" si="463"/>
        <v>0</v>
      </c>
    </row>
    <row r="4042" spans="1:17" x14ac:dyDescent="0.3">
      <c r="A4042" s="31">
        <v>13086530</v>
      </c>
      <c r="B4042" s="49" t="s">
        <v>27</v>
      </c>
      <c r="C4042" s="50">
        <v>45254</v>
      </c>
      <c r="D4042" s="31">
        <v>0</v>
      </c>
      <c r="E4042" s="31">
        <v>551000.4</v>
      </c>
      <c r="F4042" s="31">
        <v>0</v>
      </c>
      <c r="G4042" s="31">
        <v>338376</v>
      </c>
      <c r="H4042" s="31">
        <v>-338375.5</v>
      </c>
      <c r="I4042" s="50">
        <v>45254</v>
      </c>
      <c r="J4042" s="31">
        <v>2024</v>
      </c>
      <c r="K4042">
        <f t="shared" si="457"/>
        <v>11</v>
      </c>
      <c r="L4042">
        <f t="shared" si="458"/>
        <v>24</v>
      </c>
      <c r="M4042">
        <f t="shared" si="459"/>
        <v>2023</v>
      </c>
      <c r="N4042">
        <f t="shared" si="460"/>
        <v>2024</v>
      </c>
      <c r="O4042">
        <f t="shared" si="461"/>
        <v>0</v>
      </c>
      <c r="P4042">
        <f t="shared" si="462"/>
        <v>0</v>
      </c>
      <c r="Q4042">
        <f t="shared" si="463"/>
        <v>0</v>
      </c>
    </row>
    <row r="4043" spans="1:17" x14ac:dyDescent="0.3">
      <c r="A4043" s="31">
        <v>13086530</v>
      </c>
      <c r="B4043" s="49" t="s">
        <v>27</v>
      </c>
      <c r="C4043" s="50">
        <v>45255</v>
      </c>
      <c r="D4043" s="31">
        <v>0</v>
      </c>
      <c r="E4043" s="31">
        <v>551000.4</v>
      </c>
      <c r="F4043" s="31">
        <v>0</v>
      </c>
      <c r="G4043" s="31">
        <v>338376</v>
      </c>
      <c r="H4043" s="31">
        <v>-338375.5</v>
      </c>
      <c r="I4043" s="50">
        <v>45255</v>
      </c>
      <c r="J4043" s="31">
        <v>2024</v>
      </c>
      <c r="K4043">
        <f t="shared" si="457"/>
        <v>11</v>
      </c>
      <c r="L4043">
        <f t="shared" si="458"/>
        <v>25</v>
      </c>
      <c r="M4043">
        <f t="shared" si="459"/>
        <v>2023</v>
      </c>
      <c r="N4043">
        <f t="shared" si="460"/>
        <v>2024</v>
      </c>
      <c r="O4043">
        <f t="shared" si="461"/>
        <v>0</v>
      </c>
      <c r="P4043">
        <f t="shared" si="462"/>
        <v>0</v>
      </c>
      <c r="Q4043">
        <f t="shared" si="463"/>
        <v>0</v>
      </c>
    </row>
    <row r="4044" spans="1:17" x14ac:dyDescent="0.3">
      <c r="A4044" s="31">
        <v>13086530</v>
      </c>
      <c r="B4044" s="49" t="s">
        <v>27</v>
      </c>
      <c r="C4044" s="50">
        <v>45256</v>
      </c>
      <c r="D4044" s="31">
        <v>0</v>
      </c>
      <c r="E4044" s="31">
        <v>551000.4</v>
      </c>
      <c r="F4044" s="31">
        <v>0</v>
      </c>
      <c r="G4044" s="31">
        <v>338376</v>
      </c>
      <c r="H4044" s="31">
        <v>-338375.5</v>
      </c>
      <c r="I4044" s="50">
        <v>45256</v>
      </c>
      <c r="J4044" s="31">
        <v>2024</v>
      </c>
      <c r="K4044">
        <f t="shared" si="457"/>
        <v>11</v>
      </c>
      <c r="L4044">
        <f t="shared" si="458"/>
        <v>26</v>
      </c>
      <c r="M4044">
        <f t="shared" si="459"/>
        <v>2023</v>
      </c>
      <c r="N4044">
        <f t="shared" si="460"/>
        <v>2024</v>
      </c>
      <c r="O4044">
        <f t="shared" si="461"/>
        <v>0</v>
      </c>
      <c r="P4044">
        <f t="shared" si="462"/>
        <v>0</v>
      </c>
      <c r="Q4044">
        <f t="shared" si="463"/>
        <v>0</v>
      </c>
    </row>
    <row r="4045" spans="1:17" x14ac:dyDescent="0.3">
      <c r="A4045" s="31">
        <v>13086530</v>
      </c>
      <c r="B4045" s="49" t="s">
        <v>27</v>
      </c>
      <c r="C4045" s="50">
        <v>45257</v>
      </c>
      <c r="D4045" s="31">
        <v>0</v>
      </c>
      <c r="E4045" s="31">
        <v>551000.4</v>
      </c>
      <c r="F4045" s="31">
        <v>0</v>
      </c>
      <c r="G4045" s="31">
        <v>338376</v>
      </c>
      <c r="H4045" s="31">
        <v>-338375.5</v>
      </c>
      <c r="I4045" s="50">
        <v>45257</v>
      </c>
      <c r="J4045" s="31">
        <v>2024</v>
      </c>
      <c r="K4045">
        <f t="shared" si="457"/>
        <v>11</v>
      </c>
      <c r="L4045">
        <f t="shared" si="458"/>
        <v>27</v>
      </c>
      <c r="M4045">
        <f t="shared" si="459"/>
        <v>2023</v>
      </c>
      <c r="N4045">
        <f t="shared" si="460"/>
        <v>2024</v>
      </c>
      <c r="O4045">
        <f t="shared" si="461"/>
        <v>0</v>
      </c>
      <c r="P4045">
        <f t="shared" si="462"/>
        <v>0</v>
      </c>
      <c r="Q4045">
        <f t="shared" si="463"/>
        <v>0</v>
      </c>
    </row>
    <row r="4046" spans="1:17" x14ac:dyDescent="0.3">
      <c r="A4046" s="31">
        <v>13086530</v>
      </c>
      <c r="B4046" s="49" t="s">
        <v>27</v>
      </c>
      <c r="C4046" s="50">
        <v>45258</v>
      </c>
      <c r="D4046" s="31">
        <v>0</v>
      </c>
      <c r="E4046" s="31">
        <v>551000.4</v>
      </c>
      <c r="F4046" s="31">
        <v>0</v>
      </c>
      <c r="G4046" s="31">
        <v>338376</v>
      </c>
      <c r="H4046" s="31">
        <v>-338375.5</v>
      </c>
      <c r="I4046" s="50">
        <v>45258</v>
      </c>
      <c r="J4046" s="31">
        <v>2024</v>
      </c>
      <c r="K4046">
        <f t="shared" si="457"/>
        <v>11</v>
      </c>
      <c r="L4046">
        <f t="shared" si="458"/>
        <v>28</v>
      </c>
      <c r="M4046">
        <f t="shared" si="459"/>
        <v>2023</v>
      </c>
      <c r="N4046">
        <f t="shared" si="460"/>
        <v>2024</v>
      </c>
      <c r="O4046">
        <f t="shared" si="461"/>
        <v>0</v>
      </c>
      <c r="P4046">
        <f t="shared" si="462"/>
        <v>0</v>
      </c>
      <c r="Q4046">
        <f t="shared" si="463"/>
        <v>0</v>
      </c>
    </row>
    <row r="4047" spans="1:17" x14ac:dyDescent="0.3">
      <c r="A4047" s="31">
        <v>13086530</v>
      </c>
      <c r="B4047" s="49" t="s">
        <v>27</v>
      </c>
      <c r="C4047" s="50">
        <v>45259</v>
      </c>
      <c r="D4047" s="31">
        <v>0</v>
      </c>
      <c r="E4047" s="31">
        <v>551000.4</v>
      </c>
      <c r="F4047" s="31">
        <v>0</v>
      </c>
      <c r="G4047" s="31">
        <v>338376</v>
      </c>
      <c r="H4047" s="31">
        <v>-338375.5</v>
      </c>
      <c r="I4047" s="50">
        <v>45259</v>
      </c>
      <c r="J4047" s="31">
        <v>2024</v>
      </c>
      <c r="K4047">
        <f t="shared" si="457"/>
        <v>11</v>
      </c>
      <c r="L4047">
        <f t="shared" si="458"/>
        <v>29</v>
      </c>
      <c r="M4047">
        <f t="shared" si="459"/>
        <v>2023</v>
      </c>
      <c r="N4047">
        <f t="shared" si="460"/>
        <v>2024</v>
      </c>
      <c r="O4047">
        <f t="shared" si="461"/>
        <v>0</v>
      </c>
      <c r="P4047">
        <f t="shared" si="462"/>
        <v>0</v>
      </c>
      <c r="Q4047">
        <f t="shared" si="463"/>
        <v>0</v>
      </c>
    </row>
    <row r="4048" spans="1:17" x14ac:dyDescent="0.3">
      <c r="A4048" s="31">
        <v>13086530</v>
      </c>
      <c r="B4048" s="49" t="s">
        <v>27</v>
      </c>
      <c r="C4048" s="50">
        <v>45260</v>
      </c>
      <c r="D4048" s="31">
        <v>0</v>
      </c>
      <c r="E4048" s="31">
        <v>551000.4</v>
      </c>
      <c r="F4048" s="31">
        <v>0</v>
      </c>
      <c r="G4048" s="31">
        <v>338376</v>
      </c>
      <c r="H4048" s="31">
        <v>-338375.5</v>
      </c>
      <c r="I4048" s="50">
        <v>45260</v>
      </c>
      <c r="J4048" s="31">
        <v>2024</v>
      </c>
      <c r="K4048">
        <f t="shared" si="457"/>
        <v>11</v>
      </c>
      <c r="L4048">
        <f t="shared" si="458"/>
        <v>30</v>
      </c>
      <c r="M4048">
        <f t="shared" si="459"/>
        <v>2023</v>
      </c>
      <c r="N4048">
        <f t="shared" si="460"/>
        <v>2024</v>
      </c>
      <c r="O4048">
        <f t="shared" si="461"/>
        <v>0</v>
      </c>
      <c r="P4048">
        <f t="shared" si="462"/>
        <v>0</v>
      </c>
      <c r="Q4048">
        <f t="shared" si="463"/>
        <v>0</v>
      </c>
    </row>
    <row r="4049" spans="1:17" x14ac:dyDescent="0.3">
      <c r="A4049" s="31">
        <v>13086530</v>
      </c>
      <c r="B4049" s="49" t="s">
        <v>27</v>
      </c>
      <c r="C4049" s="50">
        <v>45261</v>
      </c>
      <c r="D4049" s="31">
        <v>0</v>
      </c>
      <c r="E4049" s="31">
        <v>0</v>
      </c>
      <c r="F4049" s="31">
        <v>0</v>
      </c>
      <c r="G4049" s="31">
        <v>0</v>
      </c>
      <c r="H4049" s="31">
        <v>0</v>
      </c>
      <c r="I4049" s="50">
        <v>45261</v>
      </c>
      <c r="J4049" s="31">
        <v>2024</v>
      </c>
      <c r="K4049">
        <f t="shared" si="457"/>
        <v>12</v>
      </c>
      <c r="L4049">
        <f t="shared" si="458"/>
        <v>1</v>
      </c>
      <c r="M4049">
        <f t="shared" si="459"/>
        <v>2023</v>
      </c>
      <c r="N4049">
        <f t="shared" si="460"/>
        <v>2024</v>
      </c>
      <c r="O4049">
        <f t="shared" si="461"/>
        <v>0</v>
      </c>
      <c r="P4049">
        <f t="shared" si="462"/>
        <v>0</v>
      </c>
      <c r="Q4049">
        <f t="shared" si="463"/>
        <v>0</v>
      </c>
    </row>
    <row r="4050" spans="1:17" x14ac:dyDescent="0.3">
      <c r="A4050" s="31">
        <v>13086530</v>
      </c>
      <c r="B4050" s="49" t="s">
        <v>27</v>
      </c>
      <c r="C4050" s="50">
        <v>45262</v>
      </c>
      <c r="D4050" s="31">
        <v>0</v>
      </c>
      <c r="E4050" s="31">
        <v>0</v>
      </c>
      <c r="F4050" s="31">
        <v>0</v>
      </c>
      <c r="G4050" s="31">
        <v>0</v>
      </c>
      <c r="H4050" s="31">
        <v>0</v>
      </c>
      <c r="I4050" s="50">
        <v>45262</v>
      </c>
      <c r="J4050" s="31">
        <v>2024</v>
      </c>
      <c r="K4050">
        <f t="shared" si="457"/>
        <v>12</v>
      </c>
      <c r="L4050">
        <f t="shared" si="458"/>
        <v>2</v>
      </c>
      <c r="M4050">
        <f t="shared" si="459"/>
        <v>2023</v>
      </c>
      <c r="N4050">
        <f t="shared" si="460"/>
        <v>2024</v>
      </c>
      <c r="O4050">
        <f t="shared" si="461"/>
        <v>0</v>
      </c>
      <c r="P4050">
        <f t="shared" si="462"/>
        <v>0</v>
      </c>
      <c r="Q4050">
        <f t="shared" si="463"/>
        <v>0</v>
      </c>
    </row>
    <row r="4051" spans="1:17" x14ac:dyDescent="0.3">
      <c r="A4051" s="31">
        <v>13086530</v>
      </c>
      <c r="B4051" s="49" t="s">
        <v>27</v>
      </c>
      <c r="C4051" s="50">
        <v>45263</v>
      </c>
      <c r="D4051" s="31">
        <v>0</v>
      </c>
      <c r="E4051" s="31">
        <v>0</v>
      </c>
      <c r="F4051" s="31">
        <v>0</v>
      </c>
      <c r="G4051" s="31">
        <v>0</v>
      </c>
      <c r="H4051" s="31">
        <v>0</v>
      </c>
      <c r="I4051" s="50">
        <v>45263</v>
      </c>
      <c r="J4051" s="31">
        <v>2024</v>
      </c>
      <c r="K4051">
        <f t="shared" si="457"/>
        <v>12</v>
      </c>
      <c r="L4051">
        <f t="shared" si="458"/>
        <v>3</v>
      </c>
      <c r="M4051">
        <f t="shared" si="459"/>
        <v>2023</v>
      </c>
      <c r="N4051">
        <f t="shared" si="460"/>
        <v>2024</v>
      </c>
      <c r="O4051">
        <f t="shared" si="461"/>
        <v>0</v>
      </c>
      <c r="P4051">
        <f t="shared" si="462"/>
        <v>0</v>
      </c>
      <c r="Q4051">
        <f t="shared" si="463"/>
        <v>0</v>
      </c>
    </row>
    <row r="4052" spans="1:17" x14ac:dyDescent="0.3">
      <c r="A4052" s="31">
        <v>13086530</v>
      </c>
      <c r="B4052" s="49" t="s">
        <v>27</v>
      </c>
      <c r="C4052" s="50">
        <v>45264</v>
      </c>
      <c r="D4052" s="31">
        <v>0</v>
      </c>
      <c r="E4052" s="31">
        <v>0</v>
      </c>
      <c r="F4052" s="31">
        <v>0</v>
      </c>
      <c r="G4052" s="31">
        <v>0</v>
      </c>
      <c r="H4052" s="31">
        <v>0</v>
      </c>
      <c r="I4052" s="50">
        <v>45264</v>
      </c>
      <c r="J4052" s="31">
        <v>2024</v>
      </c>
      <c r="K4052">
        <f t="shared" si="457"/>
        <v>12</v>
      </c>
      <c r="L4052">
        <f t="shared" si="458"/>
        <v>4</v>
      </c>
      <c r="M4052">
        <f t="shared" si="459"/>
        <v>2023</v>
      </c>
      <c r="N4052">
        <f t="shared" si="460"/>
        <v>2024</v>
      </c>
      <c r="O4052">
        <f t="shared" si="461"/>
        <v>0</v>
      </c>
      <c r="P4052">
        <f t="shared" si="462"/>
        <v>0</v>
      </c>
      <c r="Q4052">
        <f t="shared" si="463"/>
        <v>0</v>
      </c>
    </row>
    <row r="4053" spans="1:17" x14ac:dyDescent="0.3">
      <c r="A4053" s="31">
        <v>13086530</v>
      </c>
      <c r="B4053" s="49" t="s">
        <v>27</v>
      </c>
      <c r="C4053" s="50">
        <v>45265</v>
      </c>
      <c r="D4053" s="31">
        <v>0</v>
      </c>
      <c r="E4053" s="31">
        <v>0</v>
      </c>
      <c r="F4053" s="31">
        <v>0</v>
      </c>
      <c r="G4053" s="31">
        <v>0</v>
      </c>
      <c r="H4053" s="31">
        <v>0</v>
      </c>
      <c r="I4053" s="50">
        <v>45265</v>
      </c>
      <c r="J4053" s="31">
        <v>2024</v>
      </c>
      <c r="K4053">
        <f t="shared" si="457"/>
        <v>12</v>
      </c>
      <c r="L4053">
        <f t="shared" si="458"/>
        <v>5</v>
      </c>
      <c r="M4053">
        <f t="shared" si="459"/>
        <v>2023</v>
      </c>
      <c r="N4053">
        <f t="shared" si="460"/>
        <v>2024</v>
      </c>
      <c r="O4053">
        <f t="shared" si="461"/>
        <v>0</v>
      </c>
      <c r="P4053">
        <f t="shared" si="462"/>
        <v>0</v>
      </c>
      <c r="Q4053">
        <f t="shared" si="463"/>
        <v>0</v>
      </c>
    </row>
    <row r="4054" spans="1:17" x14ac:dyDescent="0.3">
      <c r="A4054" s="31">
        <v>13086530</v>
      </c>
      <c r="B4054" s="49" t="s">
        <v>27</v>
      </c>
      <c r="C4054" s="50">
        <v>45266</v>
      </c>
      <c r="D4054" s="31">
        <v>0</v>
      </c>
      <c r="E4054" s="31">
        <v>0</v>
      </c>
      <c r="F4054" s="31">
        <v>0</v>
      </c>
      <c r="G4054" s="31">
        <v>0</v>
      </c>
      <c r="H4054" s="31">
        <v>0</v>
      </c>
      <c r="I4054" s="50">
        <v>45266</v>
      </c>
      <c r="J4054" s="31">
        <v>2024</v>
      </c>
      <c r="K4054">
        <f t="shared" si="457"/>
        <v>12</v>
      </c>
      <c r="L4054">
        <f t="shared" si="458"/>
        <v>6</v>
      </c>
      <c r="M4054">
        <f t="shared" si="459"/>
        <v>2023</v>
      </c>
      <c r="N4054">
        <f t="shared" si="460"/>
        <v>2024</v>
      </c>
      <c r="O4054">
        <f t="shared" si="461"/>
        <v>0</v>
      </c>
      <c r="P4054">
        <f t="shared" si="462"/>
        <v>0</v>
      </c>
      <c r="Q4054">
        <f t="shared" si="463"/>
        <v>0</v>
      </c>
    </row>
    <row r="4055" spans="1:17" x14ac:dyDescent="0.3">
      <c r="A4055" s="31">
        <v>13086530</v>
      </c>
      <c r="B4055" s="49" t="s">
        <v>27</v>
      </c>
      <c r="C4055" s="50">
        <v>45267</v>
      </c>
      <c r="D4055" s="31">
        <v>0</v>
      </c>
      <c r="E4055" s="31">
        <v>0</v>
      </c>
      <c r="F4055" s="31">
        <v>0</v>
      </c>
      <c r="G4055" s="31">
        <v>0</v>
      </c>
      <c r="H4055" s="31">
        <v>0</v>
      </c>
      <c r="I4055" s="50">
        <v>45267</v>
      </c>
      <c r="J4055" s="31">
        <v>2024</v>
      </c>
      <c r="K4055">
        <f t="shared" si="457"/>
        <v>12</v>
      </c>
      <c r="L4055">
        <f t="shared" si="458"/>
        <v>7</v>
      </c>
      <c r="M4055">
        <f t="shared" si="459"/>
        <v>2023</v>
      </c>
      <c r="N4055">
        <f t="shared" si="460"/>
        <v>2024</v>
      </c>
      <c r="O4055">
        <f t="shared" si="461"/>
        <v>0</v>
      </c>
      <c r="P4055">
        <f t="shared" si="462"/>
        <v>0</v>
      </c>
      <c r="Q4055">
        <f t="shared" si="463"/>
        <v>0</v>
      </c>
    </row>
    <row r="4056" spans="1:17" x14ac:dyDescent="0.3">
      <c r="A4056" s="31">
        <v>13086530</v>
      </c>
      <c r="B4056" s="49" t="s">
        <v>27</v>
      </c>
      <c r="C4056" s="50">
        <v>45268</v>
      </c>
      <c r="D4056" s="31">
        <v>0</v>
      </c>
      <c r="E4056" s="31">
        <v>0</v>
      </c>
      <c r="F4056" s="31">
        <v>0</v>
      </c>
      <c r="G4056" s="31">
        <v>0</v>
      </c>
      <c r="H4056" s="31">
        <v>0</v>
      </c>
      <c r="I4056" s="50">
        <v>45268</v>
      </c>
      <c r="J4056" s="31">
        <v>2024</v>
      </c>
      <c r="K4056">
        <f t="shared" si="457"/>
        <v>12</v>
      </c>
      <c r="L4056">
        <f t="shared" si="458"/>
        <v>8</v>
      </c>
      <c r="M4056">
        <f t="shared" si="459"/>
        <v>2023</v>
      </c>
      <c r="N4056">
        <f t="shared" si="460"/>
        <v>2024</v>
      </c>
      <c r="O4056">
        <f t="shared" si="461"/>
        <v>0</v>
      </c>
      <c r="P4056">
        <f t="shared" si="462"/>
        <v>0</v>
      </c>
      <c r="Q4056">
        <f t="shared" si="463"/>
        <v>0</v>
      </c>
    </row>
    <row r="4057" spans="1:17" x14ac:dyDescent="0.3">
      <c r="A4057" s="31">
        <v>13086530</v>
      </c>
      <c r="B4057" s="49" t="s">
        <v>27</v>
      </c>
      <c r="C4057" s="50">
        <v>45269</v>
      </c>
      <c r="D4057" s="31">
        <v>0</v>
      </c>
      <c r="E4057" s="31">
        <v>0</v>
      </c>
      <c r="F4057" s="31">
        <v>0</v>
      </c>
      <c r="G4057" s="31">
        <v>0</v>
      </c>
      <c r="H4057" s="31">
        <v>0</v>
      </c>
      <c r="I4057" s="50">
        <v>45269</v>
      </c>
      <c r="J4057" s="31">
        <v>2024</v>
      </c>
      <c r="K4057">
        <f t="shared" si="457"/>
        <v>12</v>
      </c>
      <c r="L4057">
        <f t="shared" si="458"/>
        <v>9</v>
      </c>
      <c r="M4057">
        <f t="shared" si="459"/>
        <v>2023</v>
      </c>
      <c r="N4057">
        <f t="shared" si="460"/>
        <v>2024</v>
      </c>
      <c r="O4057">
        <f t="shared" si="461"/>
        <v>0</v>
      </c>
      <c r="P4057">
        <f t="shared" si="462"/>
        <v>0</v>
      </c>
      <c r="Q4057">
        <f t="shared" si="463"/>
        <v>0</v>
      </c>
    </row>
    <row r="4058" spans="1:17" x14ac:dyDescent="0.3">
      <c r="A4058" s="31">
        <v>13086530</v>
      </c>
      <c r="B4058" s="49" t="s">
        <v>27</v>
      </c>
      <c r="C4058" s="50">
        <v>45270</v>
      </c>
      <c r="D4058" s="31">
        <v>0</v>
      </c>
      <c r="E4058" s="31">
        <v>0</v>
      </c>
      <c r="F4058" s="31">
        <v>0</v>
      </c>
      <c r="G4058" s="31">
        <v>0</v>
      </c>
      <c r="H4058" s="31">
        <v>0</v>
      </c>
      <c r="I4058" s="50">
        <v>45270</v>
      </c>
      <c r="J4058" s="31">
        <v>2024</v>
      </c>
      <c r="K4058">
        <f t="shared" si="457"/>
        <v>12</v>
      </c>
      <c r="L4058">
        <f t="shared" si="458"/>
        <v>10</v>
      </c>
      <c r="M4058">
        <f t="shared" si="459"/>
        <v>2023</v>
      </c>
      <c r="N4058">
        <f t="shared" si="460"/>
        <v>2024</v>
      </c>
      <c r="O4058">
        <f t="shared" si="461"/>
        <v>0</v>
      </c>
      <c r="P4058">
        <f t="shared" si="462"/>
        <v>0</v>
      </c>
      <c r="Q4058">
        <f t="shared" si="463"/>
        <v>0</v>
      </c>
    </row>
    <row r="4059" spans="1:17" x14ac:dyDescent="0.3">
      <c r="A4059" s="31">
        <v>13086530</v>
      </c>
      <c r="B4059" s="49" t="s">
        <v>27</v>
      </c>
      <c r="C4059" s="50">
        <v>45271</v>
      </c>
      <c r="D4059" s="31">
        <v>0</v>
      </c>
      <c r="E4059" s="31">
        <v>0</v>
      </c>
      <c r="F4059" s="31">
        <v>0</v>
      </c>
      <c r="G4059" s="31">
        <v>0</v>
      </c>
      <c r="H4059" s="31">
        <v>0</v>
      </c>
      <c r="I4059" s="50">
        <v>45271</v>
      </c>
      <c r="J4059" s="31">
        <v>2024</v>
      </c>
      <c r="K4059">
        <f t="shared" si="457"/>
        <v>12</v>
      </c>
      <c r="L4059">
        <f t="shared" si="458"/>
        <v>11</v>
      </c>
      <c r="M4059">
        <f t="shared" si="459"/>
        <v>2023</v>
      </c>
      <c r="N4059">
        <f t="shared" si="460"/>
        <v>2024</v>
      </c>
      <c r="O4059">
        <f t="shared" si="461"/>
        <v>0</v>
      </c>
      <c r="P4059">
        <f t="shared" si="462"/>
        <v>0</v>
      </c>
      <c r="Q4059">
        <f t="shared" si="463"/>
        <v>0</v>
      </c>
    </row>
    <row r="4060" spans="1:17" x14ac:dyDescent="0.3">
      <c r="A4060" s="31">
        <v>13086530</v>
      </c>
      <c r="B4060" s="49" t="s">
        <v>27</v>
      </c>
      <c r="C4060" s="50">
        <v>45272</v>
      </c>
      <c r="D4060" s="31">
        <v>0</v>
      </c>
      <c r="E4060" s="31">
        <v>0</v>
      </c>
      <c r="F4060" s="31">
        <v>0</v>
      </c>
      <c r="G4060" s="31">
        <v>0</v>
      </c>
      <c r="H4060" s="31">
        <v>0</v>
      </c>
      <c r="I4060" s="50">
        <v>45272</v>
      </c>
      <c r="J4060" s="31">
        <v>2024</v>
      </c>
      <c r="K4060">
        <f t="shared" si="457"/>
        <v>12</v>
      </c>
      <c r="L4060">
        <f t="shared" si="458"/>
        <v>12</v>
      </c>
      <c r="M4060">
        <f t="shared" si="459"/>
        <v>2023</v>
      </c>
      <c r="N4060">
        <f t="shared" si="460"/>
        <v>2024</v>
      </c>
      <c r="O4060">
        <f t="shared" si="461"/>
        <v>0</v>
      </c>
      <c r="P4060">
        <f t="shared" si="462"/>
        <v>0</v>
      </c>
      <c r="Q4060">
        <f t="shared" si="463"/>
        <v>0</v>
      </c>
    </row>
    <row r="4061" spans="1:17" x14ac:dyDescent="0.3">
      <c r="A4061" s="31">
        <v>13086530</v>
      </c>
      <c r="B4061" s="49" t="s">
        <v>27</v>
      </c>
      <c r="C4061" s="50">
        <v>45273</v>
      </c>
      <c r="D4061" s="31">
        <v>0</v>
      </c>
      <c r="E4061" s="31">
        <v>0</v>
      </c>
      <c r="F4061" s="31">
        <v>0</v>
      </c>
      <c r="G4061" s="31">
        <v>0</v>
      </c>
      <c r="H4061" s="31">
        <v>0</v>
      </c>
      <c r="I4061" s="50">
        <v>45273</v>
      </c>
      <c r="J4061" s="31">
        <v>2024</v>
      </c>
      <c r="K4061">
        <f t="shared" si="457"/>
        <v>12</v>
      </c>
      <c r="L4061">
        <f t="shared" si="458"/>
        <v>13</v>
      </c>
      <c r="M4061">
        <f t="shared" si="459"/>
        <v>2023</v>
      </c>
      <c r="N4061">
        <f t="shared" si="460"/>
        <v>2024</v>
      </c>
      <c r="O4061">
        <f t="shared" si="461"/>
        <v>0</v>
      </c>
      <c r="P4061">
        <f t="shared" si="462"/>
        <v>0</v>
      </c>
      <c r="Q4061">
        <f t="shared" si="463"/>
        <v>0</v>
      </c>
    </row>
    <row r="4062" spans="1:17" x14ac:dyDescent="0.3">
      <c r="A4062" s="31">
        <v>13086530</v>
      </c>
      <c r="B4062" s="49" t="s">
        <v>27</v>
      </c>
      <c r="C4062" s="50">
        <v>45274</v>
      </c>
      <c r="D4062" s="31">
        <v>0</v>
      </c>
      <c r="E4062" s="31">
        <v>0</v>
      </c>
      <c r="F4062" s="31">
        <v>0</v>
      </c>
      <c r="G4062" s="31">
        <v>0</v>
      </c>
      <c r="H4062" s="31">
        <v>0</v>
      </c>
      <c r="I4062" s="50">
        <v>45274</v>
      </c>
      <c r="J4062" s="31">
        <v>2024</v>
      </c>
      <c r="K4062">
        <f t="shared" si="457"/>
        <v>12</v>
      </c>
      <c r="L4062">
        <f t="shared" si="458"/>
        <v>14</v>
      </c>
      <c r="M4062">
        <f t="shared" si="459"/>
        <v>2023</v>
      </c>
      <c r="N4062">
        <f t="shared" si="460"/>
        <v>2024</v>
      </c>
      <c r="O4062">
        <f t="shared" si="461"/>
        <v>0</v>
      </c>
      <c r="P4062">
        <f t="shared" si="462"/>
        <v>0</v>
      </c>
      <c r="Q4062">
        <f t="shared" si="463"/>
        <v>0</v>
      </c>
    </row>
    <row r="4063" spans="1:17" x14ac:dyDescent="0.3">
      <c r="A4063" s="31">
        <v>13086530</v>
      </c>
      <c r="B4063" s="49" t="s">
        <v>27</v>
      </c>
      <c r="C4063" s="50">
        <v>45275</v>
      </c>
      <c r="D4063" s="31">
        <v>0</v>
      </c>
      <c r="E4063" s="31">
        <v>0</v>
      </c>
      <c r="F4063" s="31">
        <v>0</v>
      </c>
      <c r="G4063" s="31">
        <v>0</v>
      </c>
      <c r="H4063" s="31">
        <v>0</v>
      </c>
      <c r="I4063" s="50">
        <v>45275</v>
      </c>
      <c r="J4063" s="31">
        <v>2024</v>
      </c>
      <c r="K4063">
        <f t="shared" si="457"/>
        <v>12</v>
      </c>
      <c r="L4063">
        <f t="shared" si="458"/>
        <v>15</v>
      </c>
      <c r="M4063">
        <f t="shared" si="459"/>
        <v>2023</v>
      </c>
      <c r="N4063">
        <f t="shared" si="460"/>
        <v>2024</v>
      </c>
      <c r="O4063">
        <f t="shared" si="461"/>
        <v>0</v>
      </c>
      <c r="P4063">
        <f t="shared" si="462"/>
        <v>0</v>
      </c>
      <c r="Q4063">
        <f t="shared" si="463"/>
        <v>0</v>
      </c>
    </row>
    <row r="4064" spans="1:17" x14ac:dyDescent="0.3">
      <c r="A4064" s="31">
        <v>13086530</v>
      </c>
      <c r="B4064" s="49" t="s">
        <v>27</v>
      </c>
      <c r="C4064" s="50">
        <v>45276</v>
      </c>
      <c r="D4064" s="31">
        <v>0</v>
      </c>
      <c r="E4064" s="31">
        <v>0</v>
      </c>
      <c r="F4064" s="31">
        <v>0</v>
      </c>
      <c r="G4064" s="31">
        <v>0</v>
      </c>
      <c r="H4064" s="31">
        <v>0</v>
      </c>
      <c r="I4064" s="50">
        <v>45276</v>
      </c>
      <c r="J4064" s="31">
        <v>2024</v>
      </c>
      <c r="K4064">
        <f t="shared" si="457"/>
        <v>12</v>
      </c>
      <c r="L4064">
        <f t="shared" si="458"/>
        <v>16</v>
      </c>
      <c r="M4064">
        <f t="shared" si="459"/>
        <v>2023</v>
      </c>
      <c r="N4064">
        <f t="shared" si="460"/>
        <v>2024</v>
      </c>
      <c r="O4064">
        <f t="shared" si="461"/>
        <v>0</v>
      </c>
      <c r="P4064">
        <f t="shared" si="462"/>
        <v>0</v>
      </c>
      <c r="Q4064">
        <f t="shared" si="463"/>
        <v>0</v>
      </c>
    </row>
    <row r="4065" spans="1:17" x14ac:dyDescent="0.3">
      <c r="A4065" s="31">
        <v>13086530</v>
      </c>
      <c r="B4065" s="49" t="s">
        <v>27</v>
      </c>
      <c r="C4065" s="50">
        <v>45277</v>
      </c>
      <c r="D4065" s="31">
        <v>0</v>
      </c>
      <c r="E4065" s="31">
        <v>0</v>
      </c>
      <c r="F4065" s="31">
        <v>0</v>
      </c>
      <c r="G4065" s="31">
        <v>0</v>
      </c>
      <c r="H4065" s="31">
        <v>0</v>
      </c>
      <c r="I4065" s="50">
        <v>45277</v>
      </c>
      <c r="J4065" s="31">
        <v>2024</v>
      </c>
      <c r="K4065">
        <f t="shared" si="457"/>
        <v>12</v>
      </c>
      <c r="L4065">
        <f t="shared" si="458"/>
        <v>17</v>
      </c>
      <c r="M4065">
        <f t="shared" si="459"/>
        <v>2023</v>
      </c>
      <c r="N4065">
        <f t="shared" si="460"/>
        <v>2024</v>
      </c>
      <c r="O4065">
        <f t="shared" si="461"/>
        <v>0</v>
      </c>
      <c r="P4065">
        <f t="shared" si="462"/>
        <v>0</v>
      </c>
      <c r="Q4065">
        <f t="shared" si="463"/>
        <v>0</v>
      </c>
    </row>
    <row r="4066" spans="1:17" x14ac:dyDescent="0.3">
      <c r="A4066" s="31">
        <v>13086530</v>
      </c>
      <c r="B4066" s="49" t="s">
        <v>27</v>
      </c>
      <c r="C4066" s="50">
        <v>45278</v>
      </c>
      <c r="D4066" s="31">
        <v>0</v>
      </c>
      <c r="E4066" s="31">
        <v>0</v>
      </c>
      <c r="F4066" s="31">
        <v>0</v>
      </c>
      <c r="G4066" s="31">
        <v>0</v>
      </c>
      <c r="H4066" s="31">
        <v>0</v>
      </c>
      <c r="I4066" s="50">
        <v>45278</v>
      </c>
      <c r="J4066" s="31">
        <v>2024</v>
      </c>
      <c r="K4066">
        <f t="shared" si="457"/>
        <v>12</v>
      </c>
      <c r="L4066">
        <f t="shared" si="458"/>
        <v>18</v>
      </c>
      <c r="M4066">
        <f t="shared" si="459"/>
        <v>2023</v>
      </c>
      <c r="N4066">
        <f t="shared" si="460"/>
        <v>2024</v>
      </c>
      <c r="O4066">
        <f t="shared" si="461"/>
        <v>0</v>
      </c>
      <c r="P4066">
        <f t="shared" si="462"/>
        <v>0</v>
      </c>
      <c r="Q4066">
        <f t="shared" si="463"/>
        <v>0</v>
      </c>
    </row>
    <row r="4067" spans="1:17" x14ac:dyDescent="0.3">
      <c r="A4067" s="31">
        <v>13086530</v>
      </c>
      <c r="B4067" s="49" t="s">
        <v>27</v>
      </c>
      <c r="C4067" s="50">
        <v>45279</v>
      </c>
      <c r="D4067" s="31">
        <v>0</v>
      </c>
      <c r="E4067" s="31">
        <v>0</v>
      </c>
      <c r="F4067" s="31">
        <v>0</v>
      </c>
      <c r="G4067" s="31">
        <v>0</v>
      </c>
      <c r="H4067" s="31">
        <v>0</v>
      </c>
      <c r="I4067" s="50">
        <v>45279</v>
      </c>
      <c r="J4067" s="31">
        <v>2024</v>
      </c>
      <c r="K4067">
        <f t="shared" si="457"/>
        <v>12</v>
      </c>
      <c r="L4067">
        <f t="shared" si="458"/>
        <v>19</v>
      </c>
      <c r="M4067">
        <f t="shared" si="459"/>
        <v>2023</v>
      </c>
      <c r="N4067">
        <f t="shared" si="460"/>
        <v>2024</v>
      </c>
      <c r="O4067">
        <f t="shared" si="461"/>
        <v>0</v>
      </c>
      <c r="P4067">
        <f t="shared" si="462"/>
        <v>0</v>
      </c>
      <c r="Q4067">
        <f t="shared" si="463"/>
        <v>0</v>
      </c>
    </row>
    <row r="4068" spans="1:17" x14ac:dyDescent="0.3">
      <c r="A4068" s="31">
        <v>13086530</v>
      </c>
      <c r="B4068" s="49" t="s">
        <v>27</v>
      </c>
      <c r="C4068" s="50">
        <v>45280</v>
      </c>
      <c r="D4068" s="31">
        <v>0</v>
      </c>
      <c r="E4068" s="31">
        <v>0</v>
      </c>
      <c r="F4068" s="31">
        <v>0</v>
      </c>
      <c r="G4068" s="31">
        <v>0</v>
      </c>
      <c r="H4068" s="31">
        <v>0</v>
      </c>
      <c r="I4068" s="50">
        <v>45280</v>
      </c>
      <c r="J4068" s="31">
        <v>2024</v>
      </c>
      <c r="K4068">
        <f t="shared" si="457"/>
        <v>12</v>
      </c>
      <c r="L4068">
        <f t="shared" si="458"/>
        <v>20</v>
      </c>
      <c r="M4068">
        <f t="shared" si="459"/>
        <v>2023</v>
      </c>
      <c r="N4068">
        <f t="shared" si="460"/>
        <v>2024</v>
      </c>
      <c r="O4068">
        <f t="shared" si="461"/>
        <v>0</v>
      </c>
      <c r="P4068">
        <f t="shared" si="462"/>
        <v>0</v>
      </c>
      <c r="Q4068">
        <f t="shared" si="463"/>
        <v>0</v>
      </c>
    </row>
    <row r="4069" spans="1:17" x14ac:dyDescent="0.3">
      <c r="A4069" s="31">
        <v>13086530</v>
      </c>
      <c r="B4069" s="49" t="s">
        <v>27</v>
      </c>
      <c r="C4069" s="50">
        <v>45281</v>
      </c>
      <c r="D4069" s="31">
        <v>0</v>
      </c>
      <c r="E4069" s="31">
        <v>0</v>
      </c>
      <c r="F4069" s="31">
        <v>0</v>
      </c>
      <c r="G4069" s="31">
        <v>0</v>
      </c>
      <c r="H4069" s="31">
        <v>0</v>
      </c>
      <c r="I4069" s="50">
        <v>45281</v>
      </c>
      <c r="J4069" s="31">
        <v>2024</v>
      </c>
      <c r="K4069">
        <f t="shared" si="457"/>
        <v>12</v>
      </c>
      <c r="L4069">
        <f t="shared" si="458"/>
        <v>21</v>
      </c>
      <c r="M4069">
        <f t="shared" si="459"/>
        <v>2023</v>
      </c>
      <c r="N4069">
        <f t="shared" si="460"/>
        <v>2024</v>
      </c>
      <c r="O4069">
        <f t="shared" si="461"/>
        <v>0</v>
      </c>
      <c r="P4069">
        <f t="shared" si="462"/>
        <v>0</v>
      </c>
      <c r="Q4069">
        <f t="shared" si="463"/>
        <v>0</v>
      </c>
    </row>
    <row r="4070" spans="1:17" x14ac:dyDescent="0.3">
      <c r="A4070" s="31">
        <v>13086530</v>
      </c>
      <c r="B4070" s="49" t="s">
        <v>27</v>
      </c>
      <c r="C4070" s="50">
        <v>45282</v>
      </c>
      <c r="D4070" s="31">
        <v>0</v>
      </c>
      <c r="E4070" s="31">
        <v>0</v>
      </c>
      <c r="F4070" s="31">
        <v>0</v>
      </c>
      <c r="G4070" s="31">
        <v>0</v>
      </c>
      <c r="H4070" s="31">
        <v>0</v>
      </c>
      <c r="I4070" s="50">
        <v>45282</v>
      </c>
      <c r="J4070" s="31">
        <v>2024</v>
      </c>
      <c r="K4070">
        <f t="shared" si="457"/>
        <v>12</v>
      </c>
      <c r="L4070">
        <f t="shared" si="458"/>
        <v>22</v>
      </c>
      <c r="M4070">
        <f t="shared" si="459"/>
        <v>2023</v>
      </c>
      <c r="N4070">
        <f t="shared" si="460"/>
        <v>2024</v>
      </c>
      <c r="O4070">
        <f t="shared" si="461"/>
        <v>0</v>
      </c>
      <c r="P4070">
        <f t="shared" si="462"/>
        <v>0</v>
      </c>
      <c r="Q4070">
        <f t="shared" si="463"/>
        <v>0</v>
      </c>
    </row>
    <row r="4071" spans="1:17" x14ac:dyDescent="0.3">
      <c r="A4071" s="31">
        <v>13086530</v>
      </c>
      <c r="B4071" s="49" t="s">
        <v>27</v>
      </c>
      <c r="C4071" s="50">
        <v>45283</v>
      </c>
      <c r="D4071" s="31">
        <v>0</v>
      </c>
      <c r="E4071" s="31">
        <v>0</v>
      </c>
      <c r="F4071" s="31">
        <v>0</v>
      </c>
      <c r="G4071" s="31">
        <v>0</v>
      </c>
      <c r="H4071" s="31">
        <v>0</v>
      </c>
      <c r="I4071" s="50">
        <v>45283</v>
      </c>
      <c r="J4071" s="31">
        <v>2024</v>
      </c>
      <c r="K4071">
        <f t="shared" si="457"/>
        <v>12</v>
      </c>
      <c r="L4071">
        <f t="shared" si="458"/>
        <v>23</v>
      </c>
      <c r="M4071">
        <f t="shared" si="459"/>
        <v>2023</v>
      </c>
      <c r="N4071">
        <f t="shared" si="460"/>
        <v>2024</v>
      </c>
      <c r="O4071">
        <f t="shared" si="461"/>
        <v>0</v>
      </c>
      <c r="P4071">
        <f t="shared" si="462"/>
        <v>0</v>
      </c>
      <c r="Q4071">
        <f t="shared" si="463"/>
        <v>0</v>
      </c>
    </row>
    <row r="4072" spans="1:17" x14ac:dyDescent="0.3">
      <c r="A4072" s="31">
        <v>13086530</v>
      </c>
      <c r="B4072" s="49" t="s">
        <v>27</v>
      </c>
      <c r="C4072" s="50">
        <v>45284</v>
      </c>
      <c r="D4072" s="31">
        <v>0</v>
      </c>
      <c r="E4072" s="31">
        <v>0</v>
      </c>
      <c r="F4072" s="31">
        <v>0</v>
      </c>
      <c r="G4072" s="31">
        <v>0</v>
      </c>
      <c r="H4072" s="31">
        <v>0</v>
      </c>
      <c r="I4072" s="50">
        <v>45284</v>
      </c>
      <c r="J4072" s="31">
        <v>2024</v>
      </c>
      <c r="K4072">
        <f t="shared" si="457"/>
        <v>12</v>
      </c>
      <c r="L4072">
        <f t="shared" si="458"/>
        <v>24</v>
      </c>
      <c r="M4072">
        <f t="shared" si="459"/>
        <v>2023</v>
      </c>
      <c r="N4072">
        <f t="shared" si="460"/>
        <v>2024</v>
      </c>
      <c r="O4072">
        <f t="shared" si="461"/>
        <v>0</v>
      </c>
      <c r="P4072">
        <f t="shared" si="462"/>
        <v>0</v>
      </c>
      <c r="Q4072">
        <f t="shared" si="463"/>
        <v>0</v>
      </c>
    </row>
    <row r="4073" spans="1:17" x14ac:dyDescent="0.3">
      <c r="A4073" s="31">
        <v>13086530</v>
      </c>
      <c r="B4073" s="49" t="s">
        <v>27</v>
      </c>
      <c r="C4073" s="50">
        <v>45285</v>
      </c>
      <c r="D4073" s="31">
        <v>0</v>
      </c>
      <c r="E4073" s="31">
        <v>0</v>
      </c>
      <c r="F4073" s="31">
        <v>0</v>
      </c>
      <c r="G4073" s="31">
        <v>0</v>
      </c>
      <c r="H4073" s="31">
        <v>0</v>
      </c>
      <c r="I4073" s="50">
        <v>45285</v>
      </c>
      <c r="J4073" s="31">
        <v>2024</v>
      </c>
      <c r="K4073">
        <f t="shared" si="457"/>
        <v>12</v>
      </c>
      <c r="L4073">
        <f t="shared" si="458"/>
        <v>25</v>
      </c>
      <c r="M4073">
        <f t="shared" si="459"/>
        <v>2023</v>
      </c>
      <c r="N4073">
        <f t="shared" si="460"/>
        <v>2024</v>
      </c>
      <c r="O4073">
        <f t="shared" si="461"/>
        <v>0</v>
      </c>
      <c r="P4073">
        <f t="shared" si="462"/>
        <v>0</v>
      </c>
      <c r="Q4073">
        <f t="shared" si="463"/>
        <v>0</v>
      </c>
    </row>
    <row r="4074" spans="1:17" x14ac:dyDescent="0.3">
      <c r="A4074" s="31">
        <v>13086530</v>
      </c>
      <c r="B4074" s="49" t="s">
        <v>27</v>
      </c>
      <c r="C4074" s="50">
        <v>45286</v>
      </c>
      <c r="D4074" s="31">
        <v>0</v>
      </c>
      <c r="E4074" s="31">
        <v>0</v>
      </c>
      <c r="F4074" s="31">
        <v>0</v>
      </c>
      <c r="G4074" s="31">
        <v>0</v>
      </c>
      <c r="H4074" s="31">
        <v>0</v>
      </c>
      <c r="I4074" s="50">
        <v>45286</v>
      </c>
      <c r="J4074" s="31">
        <v>2024</v>
      </c>
      <c r="K4074">
        <f t="shared" si="457"/>
        <v>12</v>
      </c>
      <c r="L4074">
        <f t="shared" si="458"/>
        <v>26</v>
      </c>
      <c r="M4074">
        <f t="shared" si="459"/>
        <v>2023</v>
      </c>
      <c r="N4074">
        <f t="shared" si="460"/>
        <v>2024</v>
      </c>
      <c r="O4074">
        <f t="shared" si="461"/>
        <v>0</v>
      </c>
      <c r="P4074">
        <f t="shared" si="462"/>
        <v>0</v>
      </c>
      <c r="Q4074">
        <f t="shared" si="463"/>
        <v>0</v>
      </c>
    </row>
    <row r="4075" spans="1:17" x14ac:dyDescent="0.3">
      <c r="A4075" s="31">
        <v>13086530</v>
      </c>
      <c r="B4075" s="49" t="s">
        <v>27</v>
      </c>
      <c r="C4075" s="50">
        <v>45287</v>
      </c>
      <c r="D4075" s="31">
        <v>0</v>
      </c>
      <c r="E4075" s="31">
        <v>0</v>
      </c>
      <c r="F4075" s="31">
        <v>0</v>
      </c>
      <c r="G4075" s="31">
        <v>0</v>
      </c>
      <c r="H4075" s="31">
        <v>0</v>
      </c>
      <c r="I4075" s="50">
        <v>45287</v>
      </c>
      <c r="J4075" s="31">
        <v>2024</v>
      </c>
      <c r="K4075">
        <f t="shared" si="457"/>
        <v>12</v>
      </c>
      <c r="L4075">
        <f t="shared" si="458"/>
        <v>27</v>
      </c>
      <c r="M4075">
        <f t="shared" si="459"/>
        <v>2023</v>
      </c>
      <c r="N4075">
        <f t="shared" si="460"/>
        <v>2024</v>
      </c>
      <c r="O4075">
        <f t="shared" si="461"/>
        <v>0</v>
      </c>
      <c r="P4075">
        <f t="shared" si="462"/>
        <v>0</v>
      </c>
      <c r="Q4075">
        <f t="shared" si="463"/>
        <v>0</v>
      </c>
    </row>
    <row r="4076" spans="1:17" x14ac:dyDescent="0.3">
      <c r="A4076" s="31">
        <v>13086530</v>
      </c>
      <c r="B4076" s="49" t="s">
        <v>27</v>
      </c>
      <c r="C4076" s="50">
        <v>45288</v>
      </c>
      <c r="D4076" s="31">
        <v>0</v>
      </c>
      <c r="E4076" s="31">
        <v>0</v>
      </c>
      <c r="F4076" s="31">
        <v>0</v>
      </c>
      <c r="G4076" s="31">
        <v>0</v>
      </c>
      <c r="H4076" s="31">
        <v>0</v>
      </c>
      <c r="I4076" s="50">
        <v>45288</v>
      </c>
      <c r="J4076" s="31">
        <v>2024</v>
      </c>
      <c r="K4076">
        <f t="shared" si="457"/>
        <v>12</v>
      </c>
      <c r="L4076">
        <f t="shared" si="458"/>
        <v>28</v>
      </c>
      <c r="M4076">
        <f t="shared" si="459"/>
        <v>2023</v>
      </c>
      <c r="N4076">
        <f t="shared" si="460"/>
        <v>2024</v>
      </c>
      <c r="O4076">
        <f t="shared" si="461"/>
        <v>0</v>
      </c>
      <c r="P4076">
        <f t="shared" si="462"/>
        <v>0</v>
      </c>
      <c r="Q4076">
        <f t="shared" si="463"/>
        <v>0</v>
      </c>
    </row>
    <row r="4077" spans="1:17" x14ac:dyDescent="0.3">
      <c r="A4077" s="31">
        <v>13086530</v>
      </c>
      <c r="B4077" s="49" t="s">
        <v>27</v>
      </c>
      <c r="C4077" s="50">
        <v>45289</v>
      </c>
      <c r="D4077" s="31">
        <v>0</v>
      </c>
      <c r="E4077" s="31">
        <v>0</v>
      </c>
      <c r="F4077" s="31">
        <v>0</v>
      </c>
      <c r="G4077" s="31">
        <v>0</v>
      </c>
      <c r="H4077" s="31">
        <v>0</v>
      </c>
      <c r="I4077" s="50">
        <v>45289</v>
      </c>
      <c r="J4077" s="31">
        <v>2024</v>
      </c>
      <c r="K4077">
        <f t="shared" si="457"/>
        <v>12</v>
      </c>
      <c r="L4077">
        <f t="shared" si="458"/>
        <v>29</v>
      </c>
      <c r="M4077">
        <f t="shared" si="459"/>
        <v>2023</v>
      </c>
      <c r="N4077">
        <f t="shared" si="460"/>
        <v>2024</v>
      </c>
      <c r="O4077">
        <f t="shared" si="461"/>
        <v>0</v>
      </c>
      <c r="P4077">
        <f t="shared" si="462"/>
        <v>0</v>
      </c>
      <c r="Q4077">
        <f t="shared" si="463"/>
        <v>0</v>
      </c>
    </row>
    <row r="4078" spans="1:17" x14ac:dyDescent="0.3">
      <c r="A4078" s="31">
        <v>13086530</v>
      </c>
      <c r="B4078" s="49" t="s">
        <v>27</v>
      </c>
      <c r="C4078" s="50">
        <v>45290</v>
      </c>
      <c r="D4078" s="31">
        <v>0</v>
      </c>
      <c r="E4078" s="31">
        <v>0</v>
      </c>
      <c r="F4078" s="31">
        <v>0</v>
      </c>
      <c r="G4078" s="31">
        <v>0</v>
      </c>
      <c r="H4078" s="31">
        <v>0</v>
      </c>
      <c r="I4078" s="50">
        <v>45290</v>
      </c>
      <c r="J4078" s="31">
        <v>2024</v>
      </c>
      <c r="K4078">
        <f t="shared" si="457"/>
        <v>12</v>
      </c>
      <c r="L4078">
        <f t="shared" si="458"/>
        <v>30</v>
      </c>
      <c r="M4078">
        <f t="shared" si="459"/>
        <v>2023</v>
      </c>
      <c r="N4078">
        <f t="shared" si="460"/>
        <v>2024</v>
      </c>
      <c r="O4078">
        <f t="shared" si="461"/>
        <v>0</v>
      </c>
      <c r="P4078">
        <f t="shared" si="462"/>
        <v>0</v>
      </c>
      <c r="Q4078">
        <f t="shared" si="463"/>
        <v>0</v>
      </c>
    </row>
    <row r="4079" spans="1:17" x14ac:dyDescent="0.3">
      <c r="A4079" s="31">
        <v>13086530</v>
      </c>
      <c r="B4079" s="49" t="s">
        <v>27</v>
      </c>
      <c r="C4079" s="50">
        <v>45291</v>
      </c>
      <c r="D4079" s="31">
        <v>0</v>
      </c>
      <c r="E4079" s="31">
        <v>0</v>
      </c>
      <c r="F4079" s="31">
        <v>0</v>
      </c>
      <c r="G4079" s="31">
        <v>0</v>
      </c>
      <c r="H4079" s="31">
        <v>0</v>
      </c>
      <c r="I4079" s="50">
        <v>45291</v>
      </c>
      <c r="J4079" s="31">
        <v>2024</v>
      </c>
      <c r="K4079">
        <f t="shared" si="457"/>
        <v>12</v>
      </c>
      <c r="L4079">
        <f t="shared" si="458"/>
        <v>31</v>
      </c>
      <c r="M4079">
        <f t="shared" si="459"/>
        <v>2023</v>
      </c>
      <c r="N4079">
        <f t="shared" si="460"/>
        <v>2024</v>
      </c>
      <c r="O4079">
        <f t="shared" si="461"/>
        <v>0</v>
      </c>
      <c r="P4079">
        <f t="shared" si="462"/>
        <v>0</v>
      </c>
      <c r="Q4079">
        <f t="shared" si="463"/>
        <v>0</v>
      </c>
    </row>
    <row r="4080" spans="1:17" x14ac:dyDescent="0.3">
      <c r="A4080" s="31">
        <v>13086530</v>
      </c>
      <c r="B4080" s="49" t="s">
        <v>27</v>
      </c>
      <c r="C4080" s="50">
        <v>45292</v>
      </c>
      <c r="D4080" s="31">
        <v>0</v>
      </c>
      <c r="E4080" s="31">
        <v>0</v>
      </c>
      <c r="F4080" s="31">
        <v>0</v>
      </c>
      <c r="G4080" s="31">
        <v>0</v>
      </c>
      <c r="H4080" s="31">
        <v>0</v>
      </c>
      <c r="I4080" s="50">
        <v>45292</v>
      </c>
      <c r="J4080" s="31">
        <v>2024</v>
      </c>
      <c r="K4080">
        <f t="shared" si="457"/>
        <v>1</v>
      </c>
      <c r="L4080">
        <f t="shared" si="458"/>
        <v>1</v>
      </c>
      <c r="M4080">
        <f t="shared" si="459"/>
        <v>2024</v>
      </c>
      <c r="N4080">
        <f t="shared" si="460"/>
        <v>2024</v>
      </c>
      <c r="O4080">
        <f t="shared" si="461"/>
        <v>0</v>
      </c>
      <c r="P4080">
        <f t="shared" si="462"/>
        <v>0</v>
      </c>
      <c r="Q4080">
        <f t="shared" si="463"/>
        <v>0</v>
      </c>
    </row>
    <row r="4081" spans="1:17" x14ac:dyDescent="0.3">
      <c r="A4081" s="31">
        <v>13086530</v>
      </c>
      <c r="B4081" s="49" t="s">
        <v>27</v>
      </c>
      <c r="C4081" s="50">
        <v>45293</v>
      </c>
      <c r="D4081" s="31">
        <v>0</v>
      </c>
      <c r="E4081" s="31">
        <v>0</v>
      </c>
      <c r="F4081" s="31">
        <v>0</v>
      </c>
      <c r="G4081" s="31">
        <v>0</v>
      </c>
      <c r="H4081" s="31">
        <v>0</v>
      </c>
      <c r="I4081" s="50">
        <v>45293</v>
      </c>
      <c r="J4081" s="31">
        <v>2024</v>
      </c>
      <c r="K4081">
        <f t="shared" si="457"/>
        <v>1</v>
      </c>
      <c r="L4081">
        <f t="shared" si="458"/>
        <v>2</v>
      </c>
      <c r="M4081">
        <f t="shared" si="459"/>
        <v>2024</v>
      </c>
      <c r="N4081">
        <f t="shared" si="460"/>
        <v>2024</v>
      </c>
      <c r="O4081">
        <f t="shared" si="461"/>
        <v>0</v>
      </c>
      <c r="P4081">
        <f t="shared" si="462"/>
        <v>0</v>
      </c>
      <c r="Q4081">
        <f t="shared" si="463"/>
        <v>0</v>
      </c>
    </row>
    <row r="4082" spans="1:17" x14ac:dyDescent="0.3">
      <c r="A4082" s="31">
        <v>13086530</v>
      </c>
      <c r="B4082" s="49" t="s">
        <v>27</v>
      </c>
      <c r="C4082" s="50">
        <v>45294</v>
      </c>
      <c r="D4082" s="31">
        <v>0</v>
      </c>
      <c r="E4082" s="31">
        <v>0</v>
      </c>
      <c r="F4082" s="31">
        <v>0</v>
      </c>
      <c r="G4082" s="31">
        <v>0</v>
      </c>
      <c r="H4082" s="31">
        <v>0</v>
      </c>
      <c r="I4082" s="50">
        <v>45294</v>
      </c>
      <c r="J4082" s="31">
        <v>2024</v>
      </c>
      <c r="K4082">
        <f t="shared" si="457"/>
        <v>1</v>
      </c>
      <c r="L4082">
        <f t="shared" si="458"/>
        <v>3</v>
      </c>
      <c r="M4082">
        <f t="shared" si="459"/>
        <v>2024</v>
      </c>
      <c r="N4082">
        <f t="shared" si="460"/>
        <v>2024</v>
      </c>
      <c r="O4082">
        <f t="shared" si="461"/>
        <v>0</v>
      </c>
      <c r="P4082">
        <f t="shared" si="462"/>
        <v>0</v>
      </c>
      <c r="Q4082">
        <f t="shared" si="463"/>
        <v>0</v>
      </c>
    </row>
    <row r="4083" spans="1:17" x14ac:dyDescent="0.3">
      <c r="A4083" s="31">
        <v>13086530</v>
      </c>
      <c r="B4083" s="49" t="s">
        <v>27</v>
      </c>
      <c r="C4083" s="50">
        <v>45295</v>
      </c>
      <c r="D4083" s="31">
        <v>0</v>
      </c>
      <c r="E4083" s="31">
        <v>0</v>
      </c>
      <c r="F4083" s="31">
        <v>0</v>
      </c>
      <c r="G4083" s="31">
        <v>0</v>
      </c>
      <c r="H4083" s="31">
        <v>0</v>
      </c>
      <c r="I4083" s="50">
        <v>45295</v>
      </c>
      <c r="J4083" s="31">
        <v>2024</v>
      </c>
      <c r="K4083">
        <f t="shared" ref="K4083:K4146" si="464">MONTH(C4083)</f>
        <v>1</v>
      </c>
      <c r="L4083">
        <f t="shared" ref="L4083:L4146" si="465">DAY(C4083)</f>
        <v>4</v>
      </c>
      <c r="M4083">
        <f t="shared" ref="M4083:M4146" si="466">YEAR(C4083)</f>
        <v>2024</v>
      </c>
      <c r="N4083">
        <f t="shared" ref="N4083:N4146" si="467">IF(K4083&gt;10,M4083+1,M4083)</f>
        <v>2024</v>
      </c>
      <c r="O4083">
        <f t="shared" ref="O4083:O4146" si="468">D4083*1.9835</f>
        <v>0</v>
      </c>
      <c r="P4083">
        <f t="shared" ref="P4083:P4146" si="469">(D4083-F4083)*1.9835</f>
        <v>0</v>
      </c>
      <c r="Q4083">
        <f t="shared" ref="Q4083:Q4146" si="470">F4083*1.9835</f>
        <v>0</v>
      </c>
    </row>
    <row r="4084" spans="1:17" x14ac:dyDescent="0.3">
      <c r="A4084" s="31">
        <v>13086530</v>
      </c>
      <c r="B4084" s="49" t="s">
        <v>27</v>
      </c>
      <c r="C4084" s="50">
        <v>45296</v>
      </c>
      <c r="D4084" s="31">
        <v>0</v>
      </c>
      <c r="E4084" s="31">
        <v>0</v>
      </c>
      <c r="F4084" s="31">
        <v>0</v>
      </c>
      <c r="G4084" s="31">
        <v>0</v>
      </c>
      <c r="H4084" s="31">
        <v>0</v>
      </c>
      <c r="I4084" s="50">
        <v>45296</v>
      </c>
      <c r="J4084" s="31">
        <v>2024</v>
      </c>
      <c r="K4084">
        <f t="shared" si="464"/>
        <v>1</v>
      </c>
      <c r="L4084">
        <f t="shared" si="465"/>
        <v>5</v>
      </c>
      <c r="M4084">
        <f t="shared" si="466"/>
        <v>2024</v>
      </c>
      <c r="N4084">
        <f t="shared" si="467"/>
        <v>2024</v>
      </c>
      <c r="O4084">
        <f t="shared" si="468"/>
        <v>0</v>
      </c>
      <c r="P4084">
        <f t="shared" si="469"/>
        <v>0</v>
      </c>
      <c r="Q4084">
        <f t="shared" si="470"/>
        <v>0</v>
      </c>
    </row>
    <row r="4085" spans="1:17" x14ac:dyDescent="0.3">
      <c r="A4085" s="31">
        <v>13086530</v>
      </c>
      <c r="B4085" s="49" t="s">
        <v>27</v>
      </c>
      <c r="C4085" s="50">
        <v>45297</v>
      </c>
      <c r="D4085" s="31">
        <v>0</v>
      </c>
      <c r="E4085" s="31">
        <v>0</v>
      </c>
      <c r="F4085" s="31">
        <v>0</v>
      </c>
      <c r="G4085" s="31">
        <v>0</v>
      </c>
      <c r="H4085" s="31">
        <v>0</v>
      </c>
      <c r="I4085" s="50">
        <v>45297</v>
      </c>
      <c r="J4085" s="31">
        <v>2024</v>
      </c>
      <c r="K4085">
        <f t="shared" si="464"/>
        <v>1</v>
      </c>
      <c r="L4085">
        <f t="shared" si="465"/>
        <v>6</v>
      </c>
      <c r="M4085">
        <f t="shared" si="466"/>
        <v>2024</v>
      </c>
      <c r="N4085">
        <f t="shared" si="467"/>
        <v>2024</v>
      </c>
      <c r="O4085">
        <f t="shared" si="468"/>
        <v>0</v>
      </c>
      <c r="P4085">
        <f t="shared" si="469"/>
        <v>0</v>
      </c>
      <c r="Q4085">
        <f t="shared" si="470"/>
        <v>0</v>
      </c>
    </row>
    <row r="4086" spans="1:17" x14ac:dyDescent="0.3">
      <c r="A4086" s="31">
        <v>13086530</v>
      </c>
      <c r="B4086" s="49" t="s">
        <v>27</v>
      </c>
      <c r="C4086" s="50">
        <v>45298</v>
      </c>
      <c r="D4086" s="31">
        <v>0</v>
      </c>
      <c r="E4086" s="31">
        <v>0</v>
      </c>
      <c r="F4086" s="31">
        <v>0</v>
      </c>
      <c r="G4086" s="31">
        <v>0</v>
      </c>
      <c r="H4086" s="31">
        <v>0</v>
      </c>
      <c r="I4086" s="50">
        <v>45298</v>
      </c>
      <c r="J4086" s="31">
        <v>2024</v>
      </c>
      <c r="K4086">
        <f t="shared" si="464"/>
        <v>1</v>
      </c>
      <c r="L4086">
        <f t="shared" si="465"/>
        <v>7</v>
      </c>
      <c r="M4086">
        <f t="shared" si="466"/>
        <v>2024</v>
      </c>
      <c r="N4086">
        <f t="shared" si="467"/>
        <v>2024</v>
      </c>
      <c r="O4086">
        <f t="shared" si="468"/>
        <v>0</v>
      </c>
      <c r="P4086">
        <f t="shared" si="469"/>
        <v>0</v>
      </c>
      <c r="Q4086">
        <f t="shared" si="470"/>
        <v>0</v>
      </c>
    </row>
    <row r="4087" spans="1:17" x14ac:dyDescent="0.3">
      <c r="A4087" s="31">
        <v>13086530</v>
      </c>
      <c r="B4087" s="49" t="s">
        <v>27</v>
      </c>
      <c r="C4087" s="50">
        <v>45299</v>
      </c>
      <c r="D4087" s="31">
        <v>0</v>
      </c>
      <c r="E4087" s="31">
        <v>0</v>
      </c>
      <c r="F4087" s="31">
        <v>0</v>
      </c>
      <c r="G4087" s="31">
        <v>0</v>
      </c>
      <c r="H4087" s="31">
        <v>0</v>
      </c>
      <c r="I4087" s="50">
        <v>45299</v>
      </c>
      <c r="J4087" s="31">
        <v>2024</v>
      </c>
      <c r="K4087">
        <f t="shared" si="464"/>
        <v>1</v>
      </c>
      <c r="L4087">
        <f t="shared" si="465"/>
        <v>8</v>
      </c>
      <c r="M4087">
        <f t="shared" si="466"/>
        <v>2024</v>
      </c>
      <c r="N4087">
        <f t="shared" si="467"/>
        <v>2024</v>
      </c>
      <c r="O4087">
        <f t="shared" si="468"/>
        <v>0</v>
      </c>
      <c r="P4087">
        <f t="shared" si="469"/>
        <v>0</v>
      </c>
      <c r="Q4087">
        <f t="shared" si="470"/>
        <v>0</v>
      </c>
    </row>
    <row r="4088" spans="1:17" x14ac:dyDescent="0.3">
      <c r="A4088" s="31">
        <v>13086530</v>
      </c>
      <c r="B4088" s="49" t="s">
        <v>27</v>
      </c>
      <c r="C4088" s="50">
        <v>45300</v>
      </c>
      <c r="D4088" s="31">
        <v>0</v>
      </c>
      <c r="E4088" s="31">
        <v>0</v>
      </c>
      <c r="F4088" s="31">
        <v>0</v>
      </c>
      <c r="G4088" s="31">
        <v>0</v>
      </c>
      <c r="H4088" s="31">
        <v>0</v>
      </c>
      <c r="I4088" s="50">
        <v>45300</v>
      </c>
      <c r="J4088" s="31">
        <v>2024</v>
      </c>
      <c r="K4088">
        <f t="shared" si="464"/>
        <v>1</v>
      </c>
      <c r="L4088">
        <f t="shared" si="465"/>
        <v>9</v>
      </c>
      <c r="M4088">
        <f t="shared" si="466"/>
        <v>2024</v>
      </c>
      <c r="N4088">
        <f t="shared" si="467"/>
        <v>2024</v>
      </c>
      <c r="O4088">
        <f t="shared" si="468"/>
        <v>0</v>
      </c>
      <c r="P4088">
        <f t="shared" si="469"/>
        <v>0</v>
      </c>
      <c r="Q4088">
        <f t="shared" si="470"/>
        <v>0</v>
      </c>
    </row>
    <row r="4089" spans="1:17" x14ac:dyDescent="0.3">
      <c r="A4089" s="31">
        <v>13086530</v>
      </c>
      <c r="B4089" s="49" t="s">
        <v>27</v>
      </c>
      <c r="C4089" s="50">
        <v>45301</v>
      </c>
      <c r="D4089" s="31">
        <v>0</v>
      </c>
      <c r="E4089" s="31">
        <v>0</v>
      </c>
      <c r="F4089" s="31">
        <v>0</v>
      </c>
      <c r="G4089" s="31">
        <v>0</v>
      </c>
      <c r="H4089" s="31">
        <v>0</v>
      </c>
      <c r="I4089" s="50">
        <v>45301</v>
      </c>
      <c r="J4089" s="31">
        <v>2024</v>
      </c>
      <c r="K4089">
        <f t="shared" si="464"/>
        <v>1</v>
      </c>
      <c r="L4089">
        <f t="shared" si="465"/>
        <v>10</v>
      </c>
      <c r="M4089">
        <f t="shared" si="466"/>
        <v>2024</v>
      </c>
      <c r="N4089">
        <f t="shared" si="467"/>
        <v>2024</v>
      </c>
      <c r="O4089">
        <f t="shared" si="468"/>
        <v>0</v>
      </c>
      <c r="P4089">
        <f t="shared" si="469"/>
        <v>0</v>
      </c>
      <c r="Q4089">
        <f t="shared" si="470"/>
        <v>0</v>
      </c>
    </row>
    <row r="4090" spans="1:17" x14ac:dyDescent="0.3">
      <c r="A4090" s="31">
        <v>13086530</v>
      </c>
      <c r="B4090" s="49" t="s">
        <v>27</v>
      </c>
      <c r="C4090" s="50">
        <v>45302</v>
      </c>
      <c r="D4090" s="31">
        <v>0</v>
      </c>
      <c r="E4090" s="31">
        <v>0</v>
      </c>
      <c r="F4090" s="31">
        <v>0</v>
      </c>
      <c r="G4090" s="31">
        <v>0</v>
      </c>
      <c r="H4090" s="31">
        <v>0</v>
      </c>
      <c r="I4090" s="50">
        <v>45302</v>
      </c>
      <c r="J4090" s="31">
        <v>2024</v>
      </c>
      <c r="K4090">
        <f t="shared" si="464"/>
        <v>1</v>
      </c>
      <c r="L4090">
        <f t="shared" si="465"/>
        <v>11</v>
      </c>
      <c r="M4090">
        <f t="shared" si="466"/>
        <v>2024</v>
      </c>
      <c r="N4090">
        <f t="shared" si="467"/>
        <v>2024</v>
      </c>
      <c r="O4090">
        <f t="shared" si="468"/>
        <v>0</v>
      </c>
      <c r="P4090">
        <f t="shared" si="469"/>
        <v>0</v>
      </c>
      <c r="Q4090">
        <f t="shared" si="470"/>
        <v>0</v>
      </c>
    </row>
    <row r="4091" spans="1:17" x14ac:dyDescent="0.3">
      <c r="A4091" s="31">
        <v>13086530</v>
      </c>
      <c r="B4091" s="49" t="s">
        <v>27</v>
      </c>
      <c r="C4091" s="50">
        <v>45303</v>
      </c>
      <c r="D4091" s="31">
        <v>0</v>
      </c>
      <c r="E4091" s="31">
        <v>0</v>
      </c>
      <c r="F4091" s="31">
        <v>0</v>
      </c>
      <c r="G4091" s="31">
        <v>0</v>
      </c>
      <c r="H4091" s="31">
        <v>0</v>
      </c>
      <c r="I4091" s="50">
        <v>45303</v>
      </c>
      <c r="J4091" s="31">
        <v>2024</v>
      </c>
      <c r="K4091">
        <f t="shared" si="464"/>
        <v>1</v>
      </c>
      <c r="L4091">
        <f t="shared" si="465"/>
        <v>12</v>
      </c>
      <c r="M4091">
        <f t="shared" si="466"/>
        <v>2024</v>
      </c>
      <c r="N4091">
        <f t="shared" si="467"/>
        <v>2024</v>
      </c>
      <c r="O4091">
        <f t="shared" si="468"/>
        <v>0</v>
      </c>
      <c r="P4091">
        <f t="shared" si="469"/>
        <v>0</v>
      </c>
      <c r="Q4091">
        <f t="shared" si="470"/>
        <v>0</v>
      </c>
    </row>
    <row r="4092" spans="1:17" x14ac:dyDescent="0.3">
      <c r="A4092" s="31">
        <v>13086530</v>
      </c>
      <c r="B4092" s="49" t="s">
        <v>27</v>
      </c>
      <c r="C4092" s="50">
        <v>45304</v>
      </c>
      <c r="D4092" s="31">
        <v>0</v>
      </c>
      <c r="E4092" s="31">
        <v>0</v>
      </c>
      <c r="F4092" s="31">
        <v>0</v>
      </c>
      <c r="G4092" s="31">
        <v>0</v>
      </c>
      <c r="H4092" s="31">
        <v>0</v>
      </c>
      <c r="I4092" s="50">
        <v>45304</v>
      </c>
      <c r="J4092" s="31">
        <v>2024</v>
      </c>
      <c r="K4092">
        <f t="shared" si="464"/>
        <v>1</v>
      </c>
      <c r="L4092">
        <f t="shared" si="465"/>
        <v>13</v>
      </c>
      <c r="M4092">
        <f t="shared" si="466"/>
        <v>2024</v>
      </c>
      <c r="N4092">
        <f t="shared" si="467"/>
        <v>2024</v>
      </c>
      <c r="O4092">
        <f t="shared" si="468"/>
        <v>0</v>
      </c>
      <c r="P4092">
        <f t="shared" si="469"/>
        <v>0</v>
      </c>
      <c r="Q4092">
        <f t="shared" si="470"/>
        <v>0</v>
      </c>
    </row>
    <row r="4093" spans="1:17" x14ac:dyDescent="0.3">
      <c r="A4093" s="31">
        <v>13086530</v>
      </c>
      <c r="B4093" s="49" t="s">
        <v>27</v>
      </c>
      <c r="C4093" s="50">
        <v>45305</v>
      </c>
      <c r="D4093" s="31">
        <v>0</v>
      </c>
      <c r="E4093" s="31">
        <v>0</v>
      </c>
      <c r="F4093" s="31">
        <v>0</v>
      </c>
      <c r="G4093" s="31">
        <v>0</v>
      </c>
      <c r="H4093" s="31">
        <v>0</v>
      </c>
      <c r="I4093" s="50">
        <v>45305</v>
      </c>
      <c r="J4093" s="31">
        <v>2024</v>
      </c>
      <c r="K4093">
        <f t="shared" si="464"/>
        <v>1</v>
      </c>
      <c r="L4093">
        <f t="shared" si="465"/>
        <v>14</v>
      </c>
      <c r="M4093">
        <f t="shared" si="466"/>
        <v>2024</v>
      </c>
      <c r="N4093">
        <f t="shared" si="467"/>
        <v>2024</v>
      </c>
      <c r="O4093">
        <f t="shared" si="468"/>
        <v>0</v>
      </c>
      <c r="P4093">
        <f t="shared" si="469"/>
        <v>0</v>
      </c>
      <c r="Q4093">
        <f t="shared" si="470"/>
        <v>0</v>
      </c>
    </row>
    <row r="4094" spans="1:17" x14ac:dyDescent="0.3">
      <c r="A4094" s="31">
        <v>13086530</v>
      </c>
      <c r="B4094" s="49" t="s">
        <v>27</v>
      </c>
      <c r="C4094" s="50">
        <v>45306</v>
      </c>
      <c r="D4094" s="31">
        <v>0</v>
      </c>
      <c r="E4094" s="31">
        <v>0</v>
      </c>
      <c r="F4094" s="31">
        <v>0</v>
      </c>
      <c r="G4094" s="31">
        <v>0</v>
      </c>
      <c r="H4094" s="31">
        <v>0</v>
      </c>
      <c r="I4094" s="50">
        <v>45306</v>
      </c>
      <c r="J4094" s="31">
        <v>2024</v>
      </c>
      <c r="K4094">
        <f t="shared" si="464"/>
        <v>1</v>
      </c>
      <c r="L4094">
        <f t="shared" si="465"/>
        <v>15</v>
      </c>
      <c r="M4094">
        <f t="shared" si="466"/>
        <v>2024</v>
      </c>
      <c r="N4094">
        <f t="shared" si="467"/>
        <v>2024</v>
      </c>
      <c r="O4094">
        <f t="shared" si="468"/>
        <v>0</v>
      </c>
      <c r="P4094">
        <f t="shared" si="469"/>
        <v>0</v>
      </c>
      <c r="Q4094">
        <f t="shared" si="470"/>
        <v>0</v>
      </c>
    </row>
    <row r="4095" spans="1:17" x14ac:dyDescent="0.3">
      <c r="A4095" s="31">
        <v>13086530</v>
      </c>
      <c r="B4095" s="49" t="s">
        <v>27</v>
      </c>
      <c r="C4095" s="50">
        <v>45307</v>
      </c>
      <c r="D4095" s="31">
        <v>0</v>
      </c>
      <c r="E4095" s="31">
        <v>0</v>
      </c>
      <c r="F4095" s="31">
        <v>0</v>
      </c>
      <c r="G4095" s="31">
        <v>0</v>
      </c>
      <c r="H4095" s="31">
        <v>0</v>
      </c>
      <c r="I4095" s="50">
        <v>45307</v>
      </c>
      <c r="J4095" s="31">
        <v>2024</v>
      </c>
      <c r="K4095">
        <f t="shared" si="464"/>
        <v>1</v>
      </c>
      <c r="L4095">
        <f t="shared" si="465"/>
        <v>16</v>
      </c>
      <c r="M4095">
        <f t="shared" si="466"/>
        <v>2024</v>
      </c>
      <c r="N4095">
        <f t="shared" si="467"/>
        <v>2024</v>
      </c>
      <c r="O4095">
        <f t="shared" si="468"/>
        <v>0</v>
      </c>
      <c r="P4095">
        <f t="shared" si="469"/>
        <v>0</v>
      </c>
      <c r="Q4095">
        <f t="shared" si="470"/>
        <v>0</v>
      </c>
    </row>
    <row r="4096" spans="1:17" x14ac:dyDescent="0.3">
      <c r="A4096" s="31">
        <v>13086530</v>
      </c>
      <c r="B4096" s="49" t="s">
        <v>27</v>
      </c>
      <c r="C4096" s="50">
        <v>45308</v>
      </c>
      <c r="D4096" s="31">
        <v>0</v>
      </c>
      <c r="E4096" s="31">
        <v>0</v>
      </c>
      <c r="F4096" s="31">
        <v>0</v>
      </c>
      <c r="G4096" s="31">
        <v>0</v>
      </c>
      <c r="H4096" s="31">
        <v>0</v>
      </c>
      <c r="I4096" s="50">
        <v>45308</v>
      </c>
      <c r="J4096" s="31">
        <v>2024</v>
      </c>
      <c r="K4096">
        <f t="shared" si="464"/>
        <v>1</v>
      </c>
      <c r="L4096">
        <f t="shared" si="465"/>
        <v>17</v>
      </c>
      <c r="M4096">
        <f t="shared" si="466"/>
        <v>2024</v>
      </c>
      <c r="N4096">
        <f t="shared" si="467"/>
        <v>2024</v>
      </c>
      <c r="O4096">
        <f t="shared" si="468"/>
        <v>0</v>
      </c>
      <c r="P4096">
        <f t="shared" si="469"/>
        <v>0</v>
      </c>
      <c r="Q4096">
        <f t="shared" si="470"/>
        <v>0</v>
      </c>
    </row>
    <row r="4097" spans="1:17" x14ac:dyDescent="0.3">
      <c r="A4097" s="31">
        <v>13086530</v>
      </c>
      <c r="B4097" s="49" t="s">
        <v>27</v>
      </c>
      <c r="C4097" s="50">
        <v>45309</v>
      </c>
      <c r="D4097" s="31">
        <v>0</v>
      </c>
      <c r="E4097" s="31">
        <v>0</v>
      </c>
      <c r="F4097" s="31">
        <v>0</v>
      </c>
      <c r="G4097" s="31">
        <v>0</v>
      </c>
      <c r="H4097" s="31">
        <v>0</v>
      </c>
      <c r="I4097" s="50">
        <v>45309</v>
      </c>
      <c r="J4097" s="31">
        <v>2024</v>
      </c>
      <c r="K4097">
        <f t="shared" si="464"/>
        <v>1</v>
      </c>
      <c r="L4097">
        <f t="shared" si="465"/>
        <v>18</v>
      </c>
      <c r="M4097">
        <f t="shared" si="466"/>
        <v>2024</v>
      </c>
      <c r="N4097">
        <f t="shared" si="467"/>
        <v>2024</v>
      </c>
      <c r="O4097">
        <f t="shared" si="468"/>
        <v>0</v>
      </c>
      <c r="P4097">
        <f t="shared" si="469"/>
        <v>0</v>
      </c>
      <c r="Q4097">
        <f t="shared" si="470"/>
        <v>0</v>
      </c>
    </row>
    <row r="4098" spans="1:17" x14ac:dyDescent="0.3">
      <c r="A4098" s="31">
        <v>13086530</v>
      </c>
      <c r="B4098" s="49" t="s">
        <v>27</v>
      </c>
      <c r="C4098" s="50">
        <v>45310</v>
      </c>
      <c r="D4098" s="31">
        <v>0</v>
      </c>
      <c r="E4098" s="31">
        <v>0</v>
      </c>
      <c r="F4098" s="31">
        <v>0</v>
      </c>
      <c r="G4098" s="31">
        <v>0</v>
      </c>
      <c r="H4098" s="31">
        <v>0</v>
      </c>
      <c r="I4098" s="50">
        <v>45310</v>
      </c>
      <c r="J4098" s="31">
        <v>2024</v>
      </c>
      <c r="K4098">
        <f t="shared" si="464"/>
        <v>1</v>
      </c>
      <c r="L4098">
        <f t="shared" si="465"/>
        <v>19</v>
      </c>
      <c r="M4098">
        <f t="shared" si="466"/>
        <v>2024</v>
      </c>
      <c r="N4098">
        <f t="shared" si="467"/>
        <v>2024</v>
      </c>
      <c r="O4098">
        <f t="shared" si="468"/>
        <v>0</v>
      </c>
      <c r="P4098">
        <f t="shared" si="469"/>
        <v>0</v>
      </c>
      <c r="Q4098">
        <f t="shared" si="470"/>
        <v>0</v>
      </c>
    </row>
    <row r="4099" spans="1:17" x14ac:dyDescent="0.3">
      <c r="A4099" s="31">
        <v>13086530</v>
      </c>
      <c r="B4099" s="49" t="s">
        <v>27</v>
      </c>
      <c r="C4099" s="50">
        <v>45311</v>
      </c>
      <c r="D4099" s="31">
        <v>0</v>
      </c>
      <c r="E4099" s="31">
        <v>0</v>
      </c>
      <c r="F4099" s="31">
        <v>0</v>
      </c>
      <c r="G4099" s="31">
        <v>0</v>
      </c>
      <c r="H4099" s="31">
        <v>0</v>
      </c>
      <c r="I4099" s="50">
        <v>45311</v>
      </c>
      <c r="J4099" s="31">
        <v>2024</v>
      </c>
      <c r="K4099">
        <f t="shared" si="464"/>
        <v>1</v>
      </c>
      <c r="L4099">
        <f t="shared" si="465"/>
        <v>20</v>
      </c>
      <c r="M4099">
        <f t="shared" si="466"/>
        <v>2024</v>
      </c>
      <c r="N4099">
        <f t="shared" si="467"/>
        <v>2024</v>
      </c>
      <c r="O4099">
        <f t="shared" si="468"/>
        <v>0</v>
      </c>
      <c r="P4099">
        <f t="shared" si="469"/>
        <v>0</v>
      </c>
      <c r="Q4099">
        <f t="shared" si="470"/>
        <v>0</v>
      </c>
    </row>
    <row r="4100" spans="1:17" x14ac:dyDescent="0.3">
      <c r="A4100" s="31">
        <v>13086530</v>
      </c>
      <c r="B4100" s="49" t="s">
        <v>27</v>
      </c>
      <c r="C4100" s="50">
        <v>45312</v>
      </c>
      <c r="D4100" s="31">
        <v>0</v>
      </c>
      <c r="E4100" s="31">
        <v>0</v>
      </c>
      <c r="F4100" s="31">
        <v>0</v>
      </c>
      <c r="G4100" s="31">
        <v>0</v>
      </c>
      <c r="H4100" s="31">
        <v>0</v>
      </c>
      <c r="I4100" s="50">
        <v>45312</v>
      </c>
      <c r="J4100" s="31">
        <v>2024</v>
      </c>
      <c r="K4100">
        <f t="shared" si="464"/>
        <v>1</v>
      </c>
      <c r="L4100">
        <f t="shared" si="465"/>
        <v>21</v>
      </c>
      <c r="M4100">
        <f t="shared" si="466"/>
        <v>2024</v>
      </c>
      <c r="N4100">
        <f t="shared" si="467"/>
        <v>2024</v>
      </c>
      <c r="O4100">
        <f t="shared" si="468"/>
        <v>0</v>
      </c>
      <c r="P4100">
        <f t="shared" si="469"/>
        <v>0</v>
      </c>
      <c r="Q4100">
        <f t="shared" si="470"/>
        <v>0</v>
      </c>
    </row>
    <row r="4101" spans="1:17" x14ac:dyDescent="0.3">
      <c r="A4101" s="31">
        <v>13086530</v>
      </c>
      <c r="B4101" s="49" t="s">
        <v>27</v>
      </c>
      <c r="C4101" s="50">
        <v>45313</v>
      </c>
      <c r="D4101" s="31">
        <v>0</v>
      </c>
      <c r="E4101" s="31">
        <v>0</v>
      </c>
      <c r="F4101" s="31">
        <v>0</v>
      </c>
      <c r="G4101" s="31">
        <v>0</v>
      </c>
      <c r="H4101" s="31">
        <v>0</v>
      </c>
      <c r="I4101" s="50">
        <v>45313</v>
      </c>
      <c r="J4101" s="31">
        <v>2024</v>
      </c>
      <c r="K4101">
        <f t="shared" si="464"/>
        <v>1</v>
      </c>
      <c r="L4101">
        <f t="shared" si="465"/>
        <v>22</v>
      </c>
      <c r="M4101">
        <f t="shared" si="466"/>
        <v>2024</v>
      </c>
      <c r="N4101">
        <f t="shared" si="467"/>
        <v>2024</v>
      </c>
      <c r="O4101">
        <f t="shared" si="468"/>
        <v>0</v>
      </c>
      <c r="P4101">
        <f t="shared" si="469"/>
        <v>0</v>
      </c>
      <c r="Q4101">
        <f t="shared" si="470"/>
        <v>0</v>
      </c>
    </row>
    <row r="4102" spans="1:17" x14ac:dyDescent="0.3">
      <c r="A4102" s="31">
        <v>13086530</v>
      </c>
      <c r="B4102" s="49" t="s">
        <v>27</v>
      </c>
      <c r="C4102" s="50">
        <v>45314</v>
      </c>
      <c r="D4102" s="31">
        <v>0</v>
      </c>
      <c r="E4102" s="31">
        <v>0</v>
      </c>
      <c r="F4102" s="31">
        <v>0</v>
      </c>
      <c r="G4102" s="31">
        <v>0</v>
      </c>
      <c r="H4102" s="31">
        <v>0</v>
      </c>
      <c r="I4102" s="50">
        <v>45314</v>
      </c>
      <c r="J4102" s="31">
        <v>2024</v>
      </c>
      <c r="K4102">
        <f t="shared" si="464"/>
        <v>1</v>
      </c>
      <c r="L4102">
        <f t="shared" si="465"/>
        <v>23</v>
      </c>
      <c r="M4102">
        <f t="shared" si="466"/>
        <v>2024</v>
      </c>
      <c r="N4102">
        <f t="shared" si="467"/>
        <v>2024</v>
      </c>
      <c r="O4102">
        <f t="shared" si="468"/>
        <v>0</v>
      </c>
      <c r="P4102">
        <f t="shared" si="469"/>
        <v>0</v>
      </c>
      <c r="Q4102">
        <f t="shared" si="470"/>
        <v>0</v>
      </c>
    </row>
    <row r="4103" spans="1:17" x14ac:dyDescent="0.3">
      <c r="A4103" s="31">
        <v>13086530</v>
      </c>
      <c r="B4103" s="49" t="s">
        <v>27</v>
      </c>
      <c r="C4103" s="50">
        <v>45315</v>
      </c>
      <c r="D4103" s="31">
        <v>0</v>
      </c>
      <c r="E4103" s="31">
        <v>0</v>
      </c>
      <c r="F4103" s="31">
        <v>0</v>
      </c>
      <c r="G4103" s="31">
        <v>0</v>
      </c>
      <c r="H4103" s="31">
        <v>0</v>
      </c>
      <c r="I4103" s="50">
        <v>45315</v>
      </c>
      <c r="J4103" s="31">
        <v>2024</v>
      </c>
      <c r="K4103">
        <f t="shared" si="464"/>
        <v>1</v>
      </c>
      <c r="L4103">
        <f t="shared" si="465"/>
        <v>24</v>
      </c>
      <c r="M4103">
        <f t="shared" si="466"/>
        <v>2024</v>
      </c>
      <c r="N4103">
        <f t="shared" si="467"/>
        <v>2024</v>
      </c>
      <c r="O4103">
        <f t="shared" si="468"/>
        <v>0</v>
      </c>
      <c r="P4103">
        <f t="shared" si="469"/>
        <v>0</v>
      </c>
      <c r="Q4103">
        <f t="shared" si="470"/>
        <v>0</v>
      </c>
    </row>
    <row r="4104" spans="1:17" x14ac:dyDescent="0.3">
      <c r="A4104" s="31">
        <v>13086530</v>
      </c>
      <c r="B4104" s="49" t="s">
        <v>27</v>
      </c>
      <c r="C4104" s="50">
        <v>45316</v>
      </c>
      <c r="D4104" s="31">
        <v>0</v>
      </c>
      <c r="E4104" s="31">
        <v>0</v>
      </c>
      <c r="F4104" s="31">
        <v>0</v>
      </c>
      <c r="G4104" s="31">
        <v>0</v>
      </c>
      <c r="H4104" s="31">
        <v>0</v>
      </c>
      <c r="I4104" s="50">
        <v>45316</v>
      </c>
      <c r="J4104" s="31">
        <v>2024</v>
      </c>
      <c r="K4104">
        <f t="shared" si="464"/>
        <v>1</v>
      </c>
      <c r="L4104">
        <f t="shared" si="465"/>
        <v>25</v>
      </c>
      <c r="M4104">
        <f t="shared" si="466"/>
        <v>2024</v>
      </c>
      <c r="N4104">
        <f t="shared" si="467"/>
        <v>2024</v>
      </c>
      <c r="O4104">
        <f t="shared" si="468"/>
        <v>0</v>
      </c>
      <c r="P4104">
        <f t="shared" si="469"/>
        <v>0</v>
      </c>
      <c r="Q4104">
        <f t="shared" si="470"/>
        <v>0</v>
      </c>
    </row>
    <row r="4105" spans="1:17" x14ac:dyDescent="0.3">
      <c r="A4105" s="31">
        <v>13086530</v>
      </c>
      <c r="B4105" s="49" t="s">
        <v>27</v>
      </c>
      <c r="C4105" s="50">
        <v>45317</v>
      </c>
      <c r="D4105" s="31">
        <v>0</v>
      </c>
      <c r="E4105" s="31">
        <v>0</v>
      </c>
      <c r="F4105" s="31">
        <v>0</v>
      </c>
      <c r="G4105" s="31">
        <v>0</v>
      </c>
      <c r="H4105" s="31">
        <v>0</v>
      </c>
      <c r="I4105" s="50">
        <v>45317</v>
      </c>
      <c r="J4105" s="31">
        <v>2024</v>
      </c>
      <c r="K4105">
        <f t="shared" si="464"/>
        <v>1</v>
      </c>
      <c r="L4105">
        <f t="shared" si="465"/>
        <v>26</v>
      </c>
      <c r="M4105">
        <f t="shared" si="466"/>
        <v>2024</v>
      </c>
      <c r="N4105">
        <f t="shared" si="467"/>
        <v>2024</v>
      </c>
      <c r="O4105">
        <f t="shared" si="468"/>
        <v>0</v>
      </c>
      <c r="P4105">
        <f t="shared" si="469"/>
        <v>0</v>
      </c>
      <c r="Q4105">
        <f t="shared" si="470"/>
        <v>0</v>
      </c>
    </row>
    <row r="4106" spans="1:17" x14ac:dyDescent="0.3">
      <c r="A4106" s="31">
        <v>13086530</v>
      </c>
      <c r="B4106" s="49" t="s">
        <v>27</v>
      </c>
      <c r="C4106" s="50">
        <v>45318</v>
      </c>
      <c r="D4106" s="31">
        <v>0</v>
      </c>
      <c r="E4106" s="31">
        <v>0</v>
      </c>
      <c r="F4106" s="31">
        <v>0</v>
      </c>
      <c r="G4106" s="31">
        <v>0</v>
      </c>
      <c r="H4106" s="31">
        <v>0</v>
      </c>
      <c r="I4106" s="50">
        <v>45318</v>
      </c>
      <c r="J4106" s="31">
        <v>2024</v>
      </c>
      <c r="K4106">
        <f t="shared" si="464"/>
        <v>1</v>
      </c>
      <c r="L4106">
        <f t="shared" si="465"/>
        <v>27</v>
      </c>
      <c r="M4106">
        <f t="shared" si="466"/>
        <v>2024</v>
      </c>
      <c r="N4106">
        <f t="shared" si="467"/>
        <v>2024</v>
      </c>
      <c r="O4106">
        <f t="shared" si="468"/>
        <v>0</v>
      </c>
      <c r="P4106">
        <f t="shared" si="469"/>
        <v>0</v>
      </c>
      <c r="Q4106">
        <f t="shared" si="470"/>
        <v>0</v>
      </c>
    </row>
    <row r="4107" spans="1:17" x14ac:dyDescent="0.3">
      <c r="A4107" s="31">
        <v>13086530</v>
      </c>
      <c r="B4107" s="49" t="s">
        <v>27</v>
      </c>
      <c r="C4107" s="50">
        <v>45319</v>
      </c>
      <c r="D4107" s="31">
        <v>0</v>
      </c>
      <c r="E4107" s="31">
        <v>0</v>
      </c>
      <c r="F4107" s="31">
        <v>0</v>
      </c>
      <c r="G4107" s="31">
        <v>0</v>
      </c>
      <c r="H4107" s="31">
        <v>0</v>
      </c>
      <c r="I4107" s="50">
        <v>45319</v>
      </c>
      <c r="J4107" s="31">
        <v>2024</v>
      </c>
      <c r="K4107">
        <f t="shared" si="464"/>
        <v>1</v>
      </c>
      <c r="L4107">
        <f t="shared" si="465"/>
        <v>28</v>
      </c>
      <c r="M4107">
        <f t="shared" si="466"/>
        <v>2024</v>
      </c>
      <c r="N4107">
        <f t="shared" si="467"/>
        <v>2024</v>
      </c>
      <c r="O4107">
        <f t="shared" si="468"/>
        <v>0</v>
      </c>
      <c r="P4107">
        <f t="shared" si="469"/>
        <v>0</v>
      </c>
      <c r="Q4107">
        <f t="shared" si="470"/>
        <v>0</v>
      </c>
    </row>
    <row r="4108" spans="1:17" x14ac:dyDescent="0.3">
      <c r="A4108" s="31">
        <v>13086530</v>
      </c>
      <c r="B4108" s="49" t="s">
        <v>27</v>
      </c>
      <c r="C4108" s="50">
        <v>45320</v>
      </c>
      <c r="D4108" s="31">
        <v>0</v>
      </c>
      <c r="E4108" s="31">
        <v>0</v>
      </c>
      <c r="F4108" s="31">
        <v>0</v>
      </c>
      <c r="G4108" s="31">
        <v>0</v>
      </c>
      <c r="H4108" s="31">
        <v>0</v>
      </c>
      <c r="I4108" s="50">
        <v>45320</v>
      </c>
      <c r="J4108" s="31">
        <v>2024</v>
      </c>
      <c r="K4108">
        <f t="shared" si="464"/>
        <v>1</v>
      </c>
      <c r="L4108">
        <f t="shared" si="465"/>
        <v>29</v>
      </c>
      <c r="M4108">
        <f t="shared" si="466"/>
        <v>2024</v>
      </c>
      <c r="N4108">
        <f t="shared" si="467"/>
        <v>2024</v>
      </c>
      <c r="O4108">
        <f t="shared" si="468"/>
        <v>0</v>
      </c>
      <c r="P4108">
        <f t="shared" si="469"/>
        <v>0</v>
      </c>
      <c r="Q4108">
        <f t="shared" si="470"/>
        <v>0</v>
      </c>
    </row>
    <row r="4109" spans="1:17" x14ac:dyDescent="0.3">
      <c r="A4109" s="31">
        <v>13086530</v>
      </c>
      <c r="B4109" s="49" t="s">
        <v>27</v>
      </c>
      <c r="C4109" s="50">
        <v>45321</v>
      </c>
      <c r="D4109" s="31">
        <v>0</v>
      </c>
      <c r="E4109" s="31">
        <v>0</v>
      </c>
      <c r="F4109" s="31">
        <v>0</v>
      </c>
      <c r="G4109" s="31">
        <v>0</v>
      </c>
      <c r="H4109" s="31">
        <v>0</v>
      </c>
      <c r="I4109" s="50">
        <v>45321</v>
      </c>
      <c r="J4109" s="31">
        <v>2024</v>
      </c>
      <c r="K4109">
        <f t="shared" si="464"/>
        <v>1</v>
      </c>
      <c r="L4109">
        <f t="shared" si="465"/>
        <v>30</v>
      </c>
      <c r="M4109">
        <f t="shared" si="466"/>
        <v>2024</v>
      </c>
      <c r="N4109">
        <f t="shared" si="467"/>
        <v>2024</v>
      </c>
      <c r="O4109">
        <f t="shared" si="468"/>
        <v>0</v>
      </c>
      <c r="P4109">
        <f t="shared" si="469"/>
        <v>0</v>
      </c>
      <c r="Q4109">
        <f t="shared" si="470"/>
        <v>0</v>
      </c>
    </row>
    <row r="4110" spans="1:17" x14ac:dyDescent="0.3">
      <c r="A4110" s="31">
        <v>13086530</v>
      </c>
      <c r="B4110" s="49" t="s">
        <v>27</v>
      </c>
      <c r="C4110" s="50">
        <v>45322</v>
      </c>
      <c r="D4110" s="31">
        <v>0</v>
      </c>
      <c r="E4110" s="31">
        <v>0</v>
      </c>
      <c r="F4110" s="31">
        <v>0</v>
      </c>
      <c r="G4110" s="31">
        <v>0</v>
      </c>
      <c r="H4110" s="31">
        <v>0</v>
      </c>
      <c r="I4110" s="50">
        <v>45322</v>
      </c>
      <c r="J4110" s="31">
        <v>2024</v>
      </c>
      <c r="K4110">
        <f t="shared" si="464"/>
        <v>1</v>
      </c>
      <c r="L4110">
        <f t="shared" si="465"/>
        <v>31</v>
      </c>
      <c r="M4110">
        <f t="shared" si="466"/>
        <v>2024</v>
      </c>
      <c r="N4110">
        <f t="shared" si="467"/>
        <v>2024</v>
      </c>
      <c r="O4110">
        <f t="shared" si="468"/>
        <v>0</v>
      </c>
      <c r="P4110">
        <f t="shared" si="469"/>
        <v>0</v>
      </c>
      <c r="Q4110">
        <f t="shared" si="470"/>
        <v>0</v>
      </c>
    </row>
    <row r="4111" spans="1:17" x14ac:dyDescent="0.3">
      <c r="A4111" s="31">
        <v>13086530</v>
      </c>
      <c r="B4111" s="49" t="s">
        <v>27</v>
      </c>
      <c r="C4111" s="50">
        <v>45323</v>
      </c>
      <c r="D4111" s="31">
        <v>0</v>
      </c>
      <c r="E4111" s="31">
        <v>0</v>
      </c>
      <c r="F4111" s="31">
        <v>0</v>
      </c>
      <c r="G4111" s="31">
        <v>0</v>
      </c>
      <c r="H4111" s="31">
        <v>0</v>
      </c>
      <c r="I4111" s="50">
        <v>45323</v>
      </c>
      <c r="J4111" s="31">
        <v>2024</v>
      </c>
      <c r="K4111">
        <f t="shared" si="464"/>
        <v>2</v>
      </c>
      <c r="L4111">
        <f t="shared" si="465"/>
        <v>1</v>
      </c>
      <c r="M4111">
        <f t="shared" si="466"/>
        <v>2024</v>
      </c>
      <c r="N4111">
        <f t="shared" si="467"/>
        <v>2024</v>
      </c>
      <c r="O4111">
        <f t="shared" si="468"/>
        <v>0</v>
      </c>
      <c r="P4111">
        <f t="shared" si="469"/>
        <v>0</v>
      </c>
      <c r="Q4111">
        <f t="shared" si="470"/>
        <v>0</v>
      </c>
    </row>
    <row r="4112" spans="1:17" x14ac:dyDescent="0.3">
      <c r="A4112" s="31">
        <v>13086530</v>
      </c>
      <c r="B4112" s="49" t="s">
        <v>27</v>
      </c>
      <c r="C4112" s="50">
        <v>45324</v>
      </c>
      <c r="D4112" s="31">
        <v>0</v>
      </c>
      <c r="E4112" s="31">
        <v>0</v>
      </c>
      <c r="F4112" s="31">
        <v>0</v>
      </c>
      <c r="G4112" s="31">
        <v>0</v>
      </c>
      <c r="H4112" s="31">
        <v>0</v>
      </c>
      <c r="I4112" s="50">
        <v>45324</v>
      </c>
      <c r="J4112" s="31">
        <v>2024</v>
      </c>
      <c r="K4112">
        <f t="shared" si="464"/>
        <v>2</v>
      </c>
      <c r="L4112">
        <f t="shared" si="465"/>
        <v>2</v>
      </c>
      <c r="M4112">
        <f t="shared" si="466"/>
        <v>2024</v>
      </c>
      <c r="N4112">
        <f t="shared" si="467"/>
        <v>2024</v>
      </c>
      <c r="O4112">
        <f t="shared" si="468"/>
        <v>0</v>
      </c>
      <c r="P4112">
        <f t="shared" si="469"/>
        <v>0</v>
      </c>
      <c r="Q4112">
        <f t="shared" si="470"/>
        <v>0</v>
      </c>
    </row>
    <row r="4113" spans="1:17" x14ac:dyDescent="0.3">
      <c r="A4113" s="31">
        <v>13086530</v>
      </c>
      <c r="B4113" s="49" t="s">
        <v>27</v>
      </c>
      <c r="C4113" s="50">
        <v>45325</v>
      </c>
      <c r="D4113" s="31">
        <v>0</v>
      </c>
      <c r="E4113" s="31">
        <v>0</v>
      </c>
      <c r="F4113" s="31">
        <v>0</v>
      </c>
      <c r="G4113" s="31">
        <v>0</v>
      </c>
      <c r="H4113" s="31">
        <v>0</v>
      </c>
      <c r="I4113" s="50">
        <v>45325</v>
      </c>
      <c r="J4113" s="31">
        <v>2024</v>
      </c>
      <c r="K4113">
        <f t="shared" si="464"/>
        <v>2</v>
      </c>
      <c r="L4113">
        <f t="shared" si="465"/>
        <v>3</v>
      </c>
      <c r="M4113">
        <f t="shared" si="466"/>
        <v>2024</v>
      </c>
      <c r="N4113">
        <f t="shared" si="467"/>
        <v>2024</v>
      </c>
      <c r="O4113">
        <f t="shared" si="468"/>
        <v>0</v>
      </c>
      <c r="P4113">
        <f t="shared" si="469"/>
        <v>0</v>
      </c>
      <c r="Q4113">
        <f t="shared" si="470"/>
        <v>0</v>
      </c>
    </row>
    <row r="4114" spans="1:17" x14ac:dyDescent="0.3">
      <c r="A4114" s="31">
        <v>13086530</v>
      </c>
      <c r="B4114" s="49" t="s">
        <v>27</v>
      </c>
      <c r="C4114" s="50">
        <v>45326</v>
      </c>
      <c r="D4114" s="31">
        <v>0</v>
      </c>
      <c r="E4114" s="31">
        <v>0</v>
      </c>
      <c r="F4114" s="31">
        <v>0</v>
      </c>
      <c r="G4114" s="31">
        <v>0</v>
      </c>
      <c r="H4114" s="31">
        <v>0</v>
      </c>
      <c r="I4114" s="50">
        <v>45326</v>
      </c>
      <c r="J4114" s="31">
        <v>2024</v>
      </c>
      <c r="K4114">
        <f t="shared" si="464"/>
        <v>2</v>
      </c>
      <c r="L4114">
        <f t="shared" si="465"/>
        <v>4</v>
      </c>
      <c r="M4114">
        <f t="shared" si="466"/>
        <v>2024</v>
      </c>
      <c r="N4114">
        <f t="shared" si="467"/>
        <v>2024</v>
      </c>
      <c r="O4114">
        <f t="shared" si="468"/>
        <v>0</v>
      </c>
      <c r="P4114">
        <f t="shared" si="469"/>
        <v>0</v>
      </c>
      <c r="Q4114">
        <f t="shared" si="470"/>
        <v>0</v>
      </c>
    </row>
    <row r="4115" spans="1:17" x14ac:dyDescent="0.3">
      <c r="A4115" s="31">
        <v>13086530</v>
      </c>
      <c r="B4115" s="49" t="s">
        <v>27</v>
      </c>
      <c r="C4115" s="50">
        <v>45327</v>
      </c>
      <c r="D4115" s="31">
        <v>0</v>
      </c>
      <c r="E4115" s="31">
        <v>0</v>
      </c>
      <c r="F4115" s="31">
        <v>0</v>
      </c>
      <c r="G4115" s="31">
        <v>0</v>
      </c>
      <c r="H4115" s="31">
        <v>0</v>
      </c>
      <c r="I4115" s="50">
        <v>45327</v>
      </c>
      <c r="J4115" s="31">
        <v>2024</v>
      </c>
      <c r="K4115">
        <f t="shared" si="464"/>
        <v>2</v>
      </c>
      <c r="L4115">
        <f t="shared" si="465"/>
        <v>5</v>
      </c>
      <c r="M4115">
        <f t="shared" si="466"/>
        <v>2024</v>
      </c>
      <c r="N4115">
        <f t="shared" si="467"/>
        <v>2024</v>
      </c>
      <c r="O4115">
        <f t="shared" si="468"/>
        <v>0</v>
      </c>
      <c r="P4115">
        <f t="shared" si="469"/>
        <v>0</v>
      </c>
      <c r="Q4115">
        <f t="shared" si="470"/>
        <v>0</v>
      </c>
    </row>
    <row r="4116" spans="1:17" x14ac:dyDescent="0.3">
      <c r="A4116" s="31">
        <v>13086530</v>
      </c>
      <c r="B4116" s="49" t="s">
        <v>27</v>
      </c>
      <c r="C4116" s="50">
        <v>45328</v>
      </c>
      <c r="D4116" s="31">
        <v>0</v>
      </c>
      <c r="E4116" s="31">
        <v>0</v>
      </c>
      <c r="F4116" s="31">
        <v>0</v>
      </c>
      <c r="G4116" s="31">
        <v>0</v>
      </c>
      <c r="H4116" s="31">
        <v>0</v>
      </c>
      <c r="I4116" s="50">
        <v>45328</v>
      </c>
      <c r="J4116" s="31">
        <v>2024</v>
      </c>
      <c r="K4116">
        <f t="shared" si="464"/>
        <v>2</v>
      </c>
      <c r="L4116">
        <f t="shared" si="465"/>
        <v>6</v>
      </c>
      <c r="M4116">
        <f t="shared" si="466"/>
        <v>2024</v>
      </c>
      <c r="N4116">
        <f t="shared" si="467"/>
        <v>2024</v>
      </c>
      <c r="O4116">
        <f t="shared" si="468"/>
        <v>0</v>
      </c>
      <c r="P4116">
        <f t="shared" si="469"/>
        <v>0</v>
      </c>
      <c r="Q4116">
        <f t="shared" si="470"/>
        <v>0</v>
      </c>
    </row>
    <row r="4117" spans="1:17" x14ac:dyDescent="0.3">
      <c r="A4117" s="31">
        <v>13086530</v>
      </c>
      <c r="B4117" s="49" t="s">
        <v>27</v>
      </c>
      <c r="C4117" s="50">
        <v>45329</v>
      </c>
      <c r="D4117" s="31">
        <v>0</v>
      </c>
      <c r="E4117" s="31">
        <v>0</v>
      </c>
      <c r="F4117" s="31">
        <v>0</v>
      </c>
      <c r="G4117" s="31">
        <v>0</v>
      </c>
      <c r="H4117" s="31">
        <v>0</v>
      </c>
      <c r="I4117" s="50">
        <v>45329</v>
      </c>
      <c r="J4117" s="31">
        <v>2024</v>
      </c>
      <c r="K4117">
        <f t="shared" si="464"/>
        <v>2</v>
      </c>
      <c r="L4117">
        <f t="shared" si="465"/>
        <v>7</v>
      </c>
      <c r="M4117">
        <f t="shared" si="466"/>
        <v>2024</v>
      </c>
      <c r="N4117">
        <f t="shared" si="467"/>
        <v>2024</v>
      </c>
      <c r="O4117">
        <f t="shared" si="468"/>
        <v>0</v>
      </c>
      <c r="P4117">
        <f t="shared" si="469"/>
        <v>0</v>
      </c>
      <c r="Q4117">
        <f t="shared" si="470"/>
        <v>0</v>
      </c>
    </row>
    <row r="4118" spans="1:17" x14ac:dyDescent="0.3">
      <c r="A4118" s="31">
        <v>13086530</v>
      </c>
      <c r="B4118" s="49" t="s">
        <v>27</v>
      </c>
      <c r="C4118" s="50">
        <v>45330</v>
      </c>
      <c r="D4118" s="31">
        <v>0</v>
      </c>
      <c r="E4118" s="31">
        <v>0</v>
      </c>
      <c r="F4118" s="31">
        <v>0</v>
      </c>
      <c r="G4118" s="31">
        <v>0</v>
      </c>
      <c r="H4118" s="31">
        <v>0</v>
      </c>
      <c r="I4118" s="50">
        <v>45330</v>
      </c>
      <c r="J4118" s="31">
        <v>2024</v>
      </c>
      <c r="K4118">
        <f t="shared" si="464"/>
        <v>2</v>
      </c>
      <c r="L4118">
        <f t="shared" si="465"/>
        <v>8</v>
      </c>
      <c r="M4118">
        <f t="shared" si="466"/>
        <v>2024</v>
      </c>
      <c r="N4118">
        <f t="shared" si="467"/>
        <v>2024</v>
      </c>
      <c r="O4118">
        <f t="shared" si="468"/>
        <v>0</v>
      </c>
      <c r="P4118">
        <f t="shared" si="469"/>
        <v>0</v>
      </c>
      <c r="Q4118">
        <f t="shared" si="470"/>
        <v>0</v>
      </c>
    </row>
    <row r="4119" spans="1:17" x14ac:dyDescent="0.3">
      <c r="A4119" s="31">
        <v>13086530</v>
      </c>
      <c r="B4119" s="49" t="s">
        <v>27</v>
      </c>
      <c r="C4119" s="50">
        <v>45331</v>
      </c>
      <c r="D4119" s="31">
        <v>0</v>
      </c>
      <c r="E4119" s="31">
        <v>0</v>
      </c>
      <c r="F4119" s="31">
        <v>0</v>
      </c>
      <c r="G4119" s="31">
        <v>0</v>
      </c>
      <c r="H4119" s="31">
        <v>0</v>
      </c>
      <c r="I4119" s="50">
        <v>45331</v>
      </c>
      <c r="J4119" s="31">
        <v>2024</v>
      </c>
      <c r="K4119">
        <f t="shared" si="464"/>
        <v>2</v>
      </c>
      <c r="L4119">
        <f t="shared" si="465"/>
        <v>9</v>
      </c>
      <c r="M4119">
        <f t="shared" si="466"/>
        <v>2024</v>
      </c>
      <c r="N4119">
        <f t="shared" si="467"/>
        <v>2024</v>
      </c>
      <c r="O4119">
        <f t="shared" si="468"/>
        <v>0</v>
      </c>
      <c r="P4119">
        <f t="shared" si="469"/>
        <v>0</v>
      </c>
      <c r="Q4119">
        <f t="shared" si="470"/>
        <v>0</v>
      </c>
    </row>
    <row r="4120" spans="1:17" x14ac:dyDescent="0.3">
      <c r="A4120" s="31">
        <v>13086530</v>
      </c>
      <c r="B4120" s="49" t="s">
        <v>27</v>
      </c>
      <c r="C4120" s="50">
        <v>45332</v>
      </c>
      <c r="D4120" s="31">
        <v>0</v>
      </c>
      <c r="E4120" s="31">
        <v>0</v>
      </c>
      <c r="F4120" s="31">
        <v>0</v>
      </c>
      <c r="G4120" s="31">
        <v>0</v>
      </c>
      <c r="H4120" s="31">
        <v>0</v>
      </c>
      <c r="I4120" s="50">
        <v>45332</v>
      </c>
      <c r="J4120" s="31">
        <v>2024</v>
      </c>
      <c r="K4120">
        <f t="shared" si="464"/>
        <v>2</v>
      </c>
      <c r="L4120">
        <f t="shared" si="465"/>
        <v>10</v>
      </c>
      <c r="M4120">
        <f t="shared" si="466"/>
        <v>2024</v>
      </c>
      <c r="N4120">
        <f t="shared" si="467"/>
        <v>2024</v>
      </c>
      <c r="O4120">
        <f t="shared" si="468"/>
        <v>0</v>
      </c>
      <c r="P4120">
        <f t="shared" si="469"/>
        <v>0</v>
      </c>
      <c r="Q4120">
        <f t="shared" si="470"/>
        <v>0</v>
      </c>
    </row>
    <row r="4121" spans="1:17" x14ac:dyDescent="0.3">
      <c r="A4121" s="31">
        <v>13086530</v>
      </c>
      <c r="B4121" s="49" t="s">
        <v>27</v>
      </c>
      <c r="C4121" s="50">
        <v>45333</v>
      </c>
      <c r="D4121" s="31">
        <v>0</v>
      </c>
      <c r="E4121" s="31">
        <v>0</v>
      </c>
      <c r="F4121" s="31">
        <v>0</v>
      </c>
      <c r="G4121" s="31">
        <v>0</v>
      </c>
      <c r="H4121" s="31">
        <v>0</v>
      </c>
      <c r="I4121" s="50">
        <v>45333</v>
      </c>
      <c r="J4121" s="31">
        <v>2024</v>
      </c>
      <c r="K4121">
        <f t="shared" si="464"/>
        <v>2</v>
      </c>
      <c r="L4121">
        <f t="shared" si="465"/>
        <v>11</v>
      </c>
      <c r="M4121">
        <f t="shared" si="466"/>
        <v>2024</v>
      </c>
      <c r="N4121">
        <f t="shared" si="467"/>
        <v>2024</v>
      </c>
      <c r="O4121">
        <f t="shared" si="468"/>
        <v>0</v>
      </c>
      <c r="P4121">
        <f t="shared" si="469"/>
        <v>0</v>
      </c>
      <c r="Q4121">
        <f t="shared" si="470"/>
        <v>0</v>
      </c>
    </row>
    <row r="4122" spans="1:17" x14ac:dyDescent="0.3">
      <c r="A4122" s="31">
        <v>13086530</v>
      </c>
      <c r="B4122" s="49" t="s">
        <v>27</v>
      </c>
      <c r="C4122" s="50">
        <v>45334</v>
      </c>
      <c r="D4122" s="31">
        <v>0</v>
      </c>
      <c r="E4122" s="31">
        <v>0</v>
      </c>
      <c r="F4122" s="31">
        <v>0</v>
      </c>
      <c r="G4122" s="31">
        <v>0</v>
      </c>
      <c r="H4122" s="31">
        <v>0</v>
      </c>
      <c r="I4122" s="50">
        <v>45334</v>
      </c>
      <c r="J4122" s="31">
        <v>2024</v>
      </c>
      <c r="K4122">
        <f t="shared" si="464"/>
        <v>2</v>
      </c>
      <c r="L4122">
        <f t="shared" si="465"/>
        <v>12</v>
      </c>
      <c r="M4122">
        <f t="shared" si="466"/>
        <v>2024</v>
      </c>
      <c r="N4122">
        <f t="shared" si="467"/>
        <v>2024</v>
      </c>
      <c r="O4122">
        <f t="shared" si="468"/>
        <v>0</v>
      </c>
      <c r="P4122">
        <f t="shared" si="469"/>
        <v>0</v>
      </c>
      <c r="Q4122">
        <f t="shared" si="470"/>
        <v>0</v>
      </c>
    </row>
    <row r="4123" spans="1:17" x14ac:dyDescent="0.3">
      <c r="A4123" s="31">
        <v>13086530</v>
      </c>
      <c r="B4123" s="49" t="s">
        <v>27</v>
      </c>
      <c r="C4123" s="50">
        <v>45335</v>
      </c>
      <c r="D4123" s="31">
        <v>0</v>
      </c>
      <c r="E4123" s="31">
        <v>0</v>
      </c>
      <c r="F4123" s="31">
        <v>0</v>
      </c>
      <c r="G4123" s="31">
        <v>0</v>
      </c>
      <c r="H4123" s="31">
        <v>0</v>
      </c>
      <c r="I4123" s="50">
        <v>45335</v>
      </c>
      <c r="J4123" s="31">
        <v>2024</v>
      </c>
      <c r="K4123">
        <f t="shared" si="464"/>
        <v>2</v>
      </c>
      <c r="L4123">
        <f t="shared" si="465"/>
        <v>13</v>
      </c>
      <c r="M4123">
        <f t="shared" si="466"/>
        <v>2024</v>
      </c>
      <c r="N4123">
        <f t="shared" si="467"/>
        <v>2024</v>
      </c>
      <c r="O4123">
        <f t="shared" si="468"/>
        <v>0</v>
      </c>
      <c r="P4123">
        <f t="shared" si="469"/>
        <v>0</v>
      </c>
      <c r="Q4123">
        <f t="shared" si="470"/>
        <v>0</v>
      </c>
    </row>
    <row r="4124" spans="1:17" x14ac:dyDescent="0.3">
      <c r="A4124" s="31">
        <v>13086530</v>
      </c>
      <c r="B4124" s="49" t="s">
        <v>27</v>
      </c>
      <c r="C4124" s="50">
        <v>45336</v>
      </c>
      <c r="D4124" s="31">
        <v>0</v>
      </c>
      <c r="E4124" s="31">
        <v>0</v>
      </c>
      <c r="F4124" s="31">
        <v>0</v>
      </c>
      <c r="G4124" s="31">
        <v>0</v>
      </c>
      <c r="H4124" s="31">
        <v>0</v>
      </c>
      <c r="I4124" s="50">
        <v>45336</v>
      </c>
      <c r="J4124" s="31">
        <v>2024</v>
      </c>
      <c r="K4124">
        <f t="shared" si="464"/>
        <v>2</v>
      </c>
      <c r="L4124">
        <f t="shared" si="465"/>
        <v>14</v>
      </c>
      <c r="M4124">
        <f t="shared" si="466"/>
        <v>2024</v>
      </c>
      <c r="N4124">
        <f t="shared" si="467"/>
        <v>2024</v>
      </c>
      <c r="O4124">
        <f t="shared" si="468"/>
        <v>0</v>
      </c>
      <c r="P4124">
        <f t="shared" si="469"/>
        <v>0</v>
      </c>
      <c r="Q4124">
        <f t="shared" si="470"/>
        <v>0</v>
      </c>
    </row>
    <row r="4125" spans="1:17" x14ac:dyDescent="0.3">
      <c r="A4125" s="31">
        <v>13086530</v>
      </c>
      <c r="B4125" s="49" t="s">
        <v>27</v>
      </c>
      <c r="C4125" s="50">
        <v>45337</v>
      </c>
      <c r="D4125" s="31">
        <v>0</v>
      </c>
      <c r="E4125" s="31">
        <v>0</v>
      </c>
      <c r="F4125" s="31">
        <v>0</v>
      </c>
      <c r="G4125" s="31">
        <v>0</v>
      </c>
      <c r="H4125" s="31">
        <v>0</v>
      </c>
      <c r="I4125" s="50">
        <v>45337</v>
      </c>
      <c r="J4125" s="31">
        <v>2024</v>
      </c>
      <c r="K4125">
        <f t="shared" si="464"/>
        <v>2</v>
      </c>
      <c r="L4125">
        <f t="shared" si="465"/>
        <v>15</v>
      </c>
      <c r="M4125">
        <f t="shared" si="466"/>
        <v>2024</v>
      </c>
      <c r="N4125">
        <f t="shared" si="467"/>
        <v>2024</v>
      </c>
      <c r="O4125">
        <f t="shared" si="468"/>
        <v>0</v>
      </c>
      <c r="P4125">
        <f t="shared" si="469"/>
        <v>0</v>
      </c>
      <c r="Q4125">
        <f t="shared" si="470"/>
        <v>0</v>
      </c>
    </row>
    <row r="4126" spans="1:17" x14ac:dyDescent="0.3">
      <c r="A4126" s="31">
        <v>13086530</v>
      </c>
      <c r="B4126" s="49" t="s">
        <v>27</v>
      </c>
      <c r="C4126" s="50">
        <v>45338</v>
      </c>
      <c r="D4126" s="31">
        <v>0</v>
      </c>
      <c r="E4126" s="31">
        <v>0</v>
      </c>
      <c r="F4126" s="31">
        <v>0</v>
      </c>
      <c r="G4126" s="31">
        <v>0</v>
      </c>
      <c r="H4126" s="31">
        <v>0</v>
      </c>
      <c r="I4126" s="50">
        <v>45338</v>
      </c>
      <c r="J4126" s="31">
        <v>2024</v>
      </c>
      <c r="K4126">
        <f t="shared" si="464"/>
        <v>2</v>
      </c>
      <c r="L4126">
        <f t="shared" si="465"/>
        <v>16</v>
      </c>
      <c r="M4126">
        <f t="shared" si="466"/>
        <v>2024</v>
      </c>
      <c r="N4126">
        <f t="shared" si="467"/>
        <v>2024</v>
      </c>
      <c r="O4126">
        <f t="shared" si="468"/>
        <v>0</v>
      </c>
      <c r="P4126">
        <f t="shared" si="469"/>
        <v>0</v>
      </c>
      <c r="Q4126">
        <f t="shared" si="470"/>
        <v>0</v>
      </c>
    </row>
    <row r="4127" spans="1:17" x14ac:dyDescent="0.3">
      <c r="A4127" s="31">
        <v>13086530</v>
      </c>
      <c r="B4127" s="49" t="s">
        <v>27</v>
      </c>
      <c r="C4127" s="50">
        <v>45339</v>
      </c>
      <c r="D4127" s="31">
        <v>0</v>
      </c>
      <c r="E4127" s="31">
        <v>0</v>
      </c>
      <c r="F4127" s="31">
        <v>0</v>
      </c>
      <c r="G4127" s="31">
        <v>0</v>
      </c>
      <c r="H4127" s="31">
        <v>0</v>
      </c>
      <c r="I4127" s="50">
        <v>45339</v>
      </c>
      <c r="J4127" s="31">
        <v>2024</v>
      </c>
      <c r="K4127">
        <f t="shared" si="464"/>
        <v>2</v>
      </c>
      <c r="L4127">
        <f t="shared" si="465"/>
        <v>17</v>
      </c>
      <c r="M4127">
        <f t="shared" si="466"/>
        <v>2024</v>
      </c>
      <c r="N4127">
        <f t="shared" si="467"/>
        <v>2024</v>
      </c>
      <c r="O4127">
        <f t="shared" si="468"/>
        <v>0</v>
      </c>
      <c r="P4127">
        <f t="shared" si="469"/>
        <v>0</v>
      </c>
      <c r="Q4127">
        <f t="shared" si="470"/>
        <v>0</v>
      </c>
    </row>
    <row r="4128" spans="1:17" x14ac:dyDescent="0.3">
      <c r="A4128" s="31">
        <v>13086530</v>
      </c>
      <c r="B4128" s="49" t="s">
        <v>27</v>
      </c>
      <c r="C4128" s="50">
        <v>45340</v>
      </c>
      <c r="D4128" s="31">
        <v>0</v>
      </c>
      <c r="E4128" s="31">
        <v>0</v>
      </c>
      <c r="F4128" s="31">
        <v>0</v>
      </c>
      <c r="G4128" s="31">
        <v>0</v>
      </c>
      <c r="H4128" s="31">
        <v>0</v>
      </c>
      <c r="I4128" s="50">
        <v>45340</v>
      </c>
      <c r="J4128" s="31">
        <v>2024</v>
      </c>
      <c r="K4128">
        <f t="shared" si="464"/>
        <v>2</v>
      </c>
      <c r="L4128">
        <f t="shared" si="465"/>
        <v>18</v>
      </c>
      <c r="M4128">
        <f t="shared" si="466"/>
        <v>2024</v>
      </c>
      <c r="N4128">
        <f t="shared" si="467"/>
        <v>2024</v>
      </c>
      <c r="O4128">
        <f t="shared" si="468"/>
        <v>0</v>
      </c>
      <c r="P4128">
        <f t="shared" si="469"/>
        <v>0</v>
      </c>
      <c r="Q4128">
        <f t="shared" si="470"/>
        <v>0</v>
      </c>
    </row>
    <row r="4129" spans="1:17" x14ac:dyDescent="0.3">
      <c r="A4129" s="31">
        <v>13086530</v>
      </c>
      <c r="B4129" s="49" t="s">
        <v>27</v>
      </c>
      <c r="C4129" s="50">
        <v>45341</v>
      </c>
      <c r="D4129" s="31">
        <v>0</v>
      </c>
      <c r="E4129" s="31">
        <v>0</v>
      </c>
      <c r="F4129" s="31">
        <v>0</v>
      </c>
      <c r="G4129" s="31">
        <v>0</v>
      </c>
      <c r="H4129" s="31">
        <v>0</v>
      </c>
      <c r="I4129" s="50">
        <v>45341</v>
      </c>
      <c r="J4129" s="31">
        <v>2024</v>
      </c>
      <c r="K4129">
        <f t="shared" si="464"/>
        <v>2</v>
      </c>
      <c r="L4129">
        <f t="shared" si="465"/>
        <v>19</v>
      </c>
      <c r="M4129">
        <f t="shared" si="466"/>
        <v>2024</v>
      </c>
      <c r="N4129">
        <f t="shared" si="467"/>
        <v>2024</v>
      </c>
      <c r="O4129">
        <f t="shared" si="468"/>
        <v>0</v>
      </c>
      <c r="P4129">
        <f t="shared" si="469"/>
        <v>0</v>
      </c>
      <c r="Q4129">
        <f t="shared" si="470"/>
        <v>0</v>
      </c>
    </row>
    <row r="4130" spans="1:17" x14ac:dyDescent="0.3">
      <c r="A4130" s="31">
        <v>13086530</v>
      </c>
      <c r="B4130" s="49" t="s">
        <v>27</v>
      </c>
      <c r="C4130" s="50">
        <v>45342</v>
      </c>
      <c r="D4130" s="31">
        <v>0</v>
      </c>
      <c r="E4130" s="31">
        <v>0</v>
      </c>
      <c r="F4130" s="31">
        <v>0</v>
      </c>
      <c r="G4130" s="31">
        <v>0</v>
      </c>
      <c r="H4130" s="31">
        <v>0</v>
      </c>
      <c r="I4130" s="50">
        <v>45342</v>
      </c>
      <c r="J4130" s="31">
        <v>2024</v>
      </c>
      <c r="K4130">
        <f t="shared" si="464"/>
        <v>2</v>
      </c>
      <c r="L4130">
        <f t="shared" si="465"/>
        <v>20</v>
      </c>
      <c r="M4130">
        <f t="shared" si="466"/>
        <v>2024</v>
      </c>
      <c r="N4130">
        <f t="shared" si="467"/>
        <v>2024</v>
      </c>
      <c r="O4130">
        <f t="shared" si="468"/>
        <v>0</v>
      </c>
      <c r="P4130">
        <f t="shared" si="469"/>
        <v>0</v>
      </c>
      <c r="Q4130">
        <f t="shared" si="470"/>
        <v>0</v>
      </c>
    </row>
    <row r="4131" spans="1:17" x14ac:dyDescent="0.3">
      <c r="A4131" s="31">
        <v>13086530</v>
      </c>
      <c r="B4131" s="49" t="s">
        <v>27</v>
      </c>
      <c r="C4131" s="50">
        <v>45343</v>
      </c>
      <c r="D4131" s="31">
        <v>0</v>
      </c>
      <c r="E4131" s="31">
        <v>0</v>
      </c>
      <c r="F4131" s="31">
        <v>0</v>
      </c>
      <c r="G4131" s="31">
        <v>0</v>
      </c>
      <c r="H4131" s="31">
        <v>0</v>
      </c>
      <c r="I4131" s="50">
        <v>45343</v>
      </c>
      <c r="J4131" s="31">
        <v>2024</v>
      </c>
      <c r="K4131">
        <f t="shared" si="464"/>
        <v>2</v>
      </c>
      <c r="L4131">
        <f t="shared" si="465"/>
        <v>21</v>
      </c>
      <c r="M4131">
        <f t="shared" si="466"/>
        <v>2024</v>
      </c>
      <c r="N4131">
        <f t="shared" si="467"/>
        <v>2024</v>
      </c>
      <c r="O4131">
        <f t="shared" si="468"/>
        <v>0</v>
      </c>
      <c r="P4131">
        <f t="shared" si="469"/>
        <v>0</v>
      </c>
      <c r="Q4131">
        <f t="shared" si="470"/>
        <v>0</v>
      </c>
    </row>
    <row r="4132" spans="1:17" x14ac:dyDescent="0.3">
      <c r="A4132" s="31">
        <v>13086530</v>
      </c>
      <c r="B4132" s="49" t="s">
        <v>27</v>
      </c>
      <c r="C4132" s="50">
        <v>45344</v>
      </c>
      <c r="D4132" s="31">
        <v>0</v>
      </c>
      <c r="E4132" s="31">
        <v>0</v>
      </c>
      <c r="F4132" s="31">
        <v>0</v>
      </c>
      <c r="G4132" s="31">
        <v>0</v>
      </c>
      <c r="H4132" s="31">
        <v>0</v>
      </c>
      <c r="I4132" s="50">
        <v>45344</v>
      </c>
      <c r="J4132" s="31">
        <v>2024</v>
      </c>
      <c r="K4132">
        <f t="shared" si="464"/>
        <v>2</v>
      </c>
      <c r="L4132">
        <f t="shared" si="465"/>
        <v>22</v>
      </c>
      <c r="M4132">
        <f t="shared" si="466"/>
        <v>2024</v>
      </c>
      <c r="N4132">
        <f t="shared" si="467"/>
        <v>2024</v>
      </c>
      <c r="O4132">
        <f t="shared" si="468"/>
        <v>0</v>
      </c>
      <c r="P4132">
        <f t="shared" si="469"/>
        <v>0</v>
      </c>
      <c r="Q4132">
        <f t="shared" si="470"/>
        <v>0</v>
      </c>
    </row>
    <row r="4133" spans="1:17" x14ac:dyDescent="0.3">
      <c r="A4133" s="31">
        <v>13086530</v>
      </c>
      <c r="B4133" s="49" t="s">
        <v>27</v>
      </c>
      <c r="C4133" s="50">
        <v>45345</v>
      </c>
      <c r="D4133" s="31">
        <v>0</v>
      </c>
      <c r="E4133" s="31">
        <v>0</v>
      </c>
      <c r="F4133" s="31">
        <v>0</v>
      </c>
      <c r="G4133" s="31">
        <v>0</v>
      </c>
      <c r="H4133" s="31">
        <v>0</v>
      </c>
      <c r="I4133" s="50">
        <v>45345</v>
      </c>
      <c r="J4133" s="31">
        <v>2024</v>
      </c>
      <c r="K4133">
        <f t="shared" si="464"/>
        <v>2</v>
      </c>
      <c r="L4133">
        <f t="shared" si="465"/>
        <v>23</v>
      </c>
      <c r="M4133">
        <f t="shared" si="466"/>
        <v>2024</v>
      </c>
      <c r="N4133">
        <f t="shared" si="467"/>
        <v>2024</v>
      </c>
      <c r="O4133">
        <f t="shared" si="468"/>
        <v>0</v>
      </c>
      <c r="P4133">
        <f t="shared" si="469"/>
        <v>0</v>
      </c>
      <c r="Q4133">
        <f t="shared" si="470"/>
        <v>0</v>
      </c>
    </row>
    <row r="4134" spans="1:17" x14ac:dyDescent="0.3">
      <c r="A4134" s="31">
        <v>13086530</v>
      </c>
      <c r="B4134" s="49" t="s">
        <v>27</v>
      </c>
      <c r="C4134" s="50">
        <v>45346</v>
      </c>
      <c r="D4134" s="31">
        <v>0</v>
      </c>
      <c r="E4134" s="31">
        <v>0</v>
      </c>
      <c r="F4134" s="31">
        <v>0</v>
      </c>
      <c r="G4134" s="31">
        <v>0</v>
      </c>
      <c r="H4134" s="31">
        <v>0</v>
      </c>
      <c r="I4134" s="50">
        <v>45346</v>
      </c>
      <c r="J4134" s="31">
        <v>2024</v>
      </c>
      <c r="K4134">
        <f t="shared" si="464"/>
        <v>2</v>
      </c>
      <c r="L4134">
        <f t="shared" si="465"/>
        <v>24</v>
      </c>
      <c r="M4134">
        <f t="shared" si="466"/>
        <v>2024</v>
      </c>
      <c r="N4134">
        <f t="shared" si="467"/>
        <v>2024</v>
      </c>
      <c r="O4134">
        <f t="shared" si="468"/>
        <v>0</v>
      </c>
      <c r="P4134">
        <f t="shared" si="469"/>
        <v>0</v>
      </c>
      <c r="Q4134">
        <f t="shared" si="470"/>
        <v>0</v>
      </c>
    </row>
    <row r="4135" spans="1:17" x14ac:dyDescent="0.3">
      <c r="A4135" s="31">
        <v>13086530</v>
      </c>
      <c r="B4135" s="49" t="s">
        <v>27</v>
      </c>
      <c r="C4135" s="50">
        <v>45347</v>
      </c>
      <c r="D4135" s="31">
        <v>0</v>
      </c>
      <c r="E4135" s="31">
        <v>0</v>
      </c>
      <c r="F4135" s="31">
        <v>0</v>
      </c>
      <c r="G4135" s="31">
        <v>0</v>
      </c>
      <c r="H4135" s="31">
        <v>0</v>
      </c>
      <c r="I4135" s="50">
        <v>45347</v>
      </c>
      <c r="J4135" s="31">
        <v>2024</v>
      </c>
      <c r="K4135">
        <f t="shared" si="464"/>
        <v>2</v>
      </c>
      <c r="L4135">
        <f t="shared" si="465"/>
        <v>25</v>
      </c>
      <c r="M4135">
        <f t="shared" si="466"/>
        <v>2024</v>
      </c>
      <c r="N4135">
        <f t="shared" si="467"/>
        <v>2024</v>
      </c>
      <c r="O4135">
        <f t="shared" si="468"/>
        <v>0</v>
      </c>
      <c r="P4135">
        <f t="shared" si="469"/>
        <v>0</v>
      </c>
      <c r="Q4135">
        <f t="shared" si="470"/>
        <v>0</v>
      </c>
    </row>
    <row r="4136" spans="1:17" x14ac:dyDescent="0.3">
      <c r="A4136" s="31">
        <v>13086530</v>
      </c>
      <c r="B4136" s="49" t="s">
        <v>27</v>
      </c>
      <c r="C4136" s="50">
        <v>45348</v>
      </c>
      <c r="D4136" s="31">
        <v>0</v>
      </c>
      <c r="E4136" s="31">
        <v>0</v>
      </c>
      <c r="F4136" s="31">
        <v>0</v>
      </c>
      <c r="G4136" s="31">
        <v>0</v>
      </c>
      <c r="H4136" s="31">
        <v>0</v>
      </c>
      <c r="I4136" s="50">
        <v>45348</v>
      </c>
      <c r="J4136" s="31">
        <v>2024</v>
      </c>
      <c r="K4136">
        <f t="shared" si="464"/>
        <v>2</v>
      </c>
      <c r="L4136">
        <f t="shared" si="465"/>
        <v>26</v>
      </c>
      <c r="M4136">
        <f t="shared" si="466"/>
        <v>2024</v>
      </c>
      <c r="N4136">
        <f t="shared" si="467"/>
        <v>2024</v>
      </c>
      <c r="O4136">
        <f t="shared" si="468"/>
        <v>0</v>
      </c>
      <c r="P4136">
        <f t="shared" si="469"/>
        <v>0</v>
      </c>
      <c r="Q4136">
        <f t="shared" si="470"/>
        <v>0</v>
      </c>
    </row>
    <row r="4137" spans="1:17" x14ac:dyDescent="0.3">
      <c r="A4137" s="31">
        <v>13086530</v>
      </c>
      <c r="B4137" s="49" t="s">
        <v>27</v>
      </c>
      <c r="C4137" s="50">
        <v>45349</v>
      </c>
      <c r="D4137" s="31">
        <v>0</v>
      </c>
      <c r="E4137" s="31">
        <v>0</v>
      </c>
      <c r="F4137" s="31">
        <v>0</v>
      </c>
      <c r="G4137" s="31">
        <v>0</v>
      </c>
      <c r="H4137" s="31">
        <v>0</v>
      </c>
      <c r="I4137" s="50">
        <v>45349</v>
      </c>
      <c r="J4137" s="31">
        <v>2024</v>
      </c>
      <c r="K4137">
        <f t="shared" si="464"/>
        <v>2</v>
      </c>
      <c r="L4137">
        <f t="shared" si="465"/>
        <v>27</v>
      </c>
      <c r="M4137">
        <f t="shared" si="466"/>
        <v>2024</v>
      </c>
      <c r="N4137">
        <f t="shared" si="467"/>
        <v>2024</v>
      </c>
      <c r="O4137">
        <f t="shared" si="468"/>
        <v>0</v>
      </c>
      <c r="P4137">
        <f t="shared" si="469"/>
        <v>0</v>
      </c>
      <c r="Q4137">
        <f t="shared" si="470"/>
        <v>0</v>
      </c>
    </row>
    <row r="4138" spans="1:17" x14ac:dyDescent="0.3">
      <c r="A4138" s="31">
        <v>13086530</v>
      </c>
      <c r="B4138" s="49" t="s">
        <v>27</v>
      </c>
      <c r="C4138" s="50">
        <v>45350</v>
      </c>
      <c r="D4138" s="31">
        <v>0</v>
      </c>
      <c r="E4138" s="31">
        <v>0</v>
      </c>
      <c r="F4138" s="31">
        <v>0</v>
      </c>
      <c r="G4138" s="31">
        <v>0</v>
      </c>
      <c r="H4138" s="31">
        <v>0</v>
      </c>
      <c r="I4138" s="50">
        <v>45350</v>
      </c>
      <c r="J4138" s="31">
        <v>2024</v>
      </c>
      <c r="K4138">
        <f t="shared" si="464"/>
        <v>2</v>
      </c>
      <c r="L4138">
        <f t="shared" si="465"/>
        <v>28</v>
      </c>
      <c r="M4138">
        <f t="shared" si="466"/>
        <v>2024</v>
      </c>
      <c r="N4138">
        <f t="shared" si="467"/>
        <v>2024</v>
      </c>
      <c r="O4138">
        <f t="shared" si="468"/>
        <v>0</v>
      </c>
      <c r="P4138">
        <f t="shared" si="469"/>
        <v>0</v>
      </c>
      <c r="Q4138">
        <f t="shared" si="470"/>
        <v>0</v>
      </c>
    </row>
    <row r="4139" spans="1:17" x14ac:dyDescent="0.3">
      <c r="A4139" s="31">
        <v>13086530</v>
      </c>
      <c r="B4139" s="49" t="s">
        <v>27</v>
      </c>
      <c r="C4139" s="50">
        <v>45351</v>
      </c>
      <c r="D4139" s="31">
        <v>0</v>
      </c>
      <c r="E4139" s="31">
        <v>0</v>
      </c>
      <c r="F4139" s="31">
        <v>0</v>
      </c>
      <c r="G4139" s="31">
        <v>0</v>
      </c>
      <c r="H4139" s="31">
        <v>0</v>
      </c>
      <c r="I4139" s="50">
        <v>45351</v>
      </c>
      <c r="J4139" s="31">
        <v>2024</v>
      </c>
      <c r="K4139">
        <f t="shared" si="464"/>
        <v>2</v>
      </c>
      <c r="L4139">
        <f t="shared" si="465"/>
        <v>29</v>
      </c>
      <c r="M4139">
        <f t="shared" si="466"/>
        <v>2024</v>
      </c>
      <c r="N4139">
        <f t="shared" si="467"/>
        <v>2024</v>
      </c>
      <c r="O4139">
        <f t="shared" si="468"/>
        <v>0</v>
      </c>
      <c r="P4139">
        <f t="shared" si="469"/>
        <v>0</v>
      </c>
      <c r="Q4139">
        <f t="shared" si="470"/>
        <v>0</v>
      </c>
    </row>
    <row r="4140" spans="1:17" x14ac:dyDescent="0.3">
      <c r="A4140" s="31">
        <v>13086530</v>
      </c>
      <c r="B4140" s="49" t="s">
        <v>27</v>
      </c>
      <c r="C4140" s="50">
        <v>45352</v>
      </c>
      <c r="D4140" s="31">
        <v>0</v>
      </c>
      <c r="E4140" s="31">
        <v>0</v>
      </c>
      <c r="F4140" s="31">
        <v>0</v>
      </c>
      <c r="G4140" s="31">
        <v>0</v>
      </c>
      <c r="H4140" s="31">
        <v>0</v>
      </c>
      <c r="I4140" s="50">
        <v>45352</v>
      </c>
      <c r="J4140" s="31">
        <v>2024</v>
      </c>
      <c r="K4140">
        <f t="shared" si="464"/>
        <v>3</v>
      </c>
      <c r="L4140">
        <f t="shared" si="465"/>
        <v>1</v>
      </c>
      <c r="M4140">
        <f t="shared" si="466"/>
        <v>2024</v>
      </c>
      <c r="N4140">
        <f t="shared" si="467"/>
        <v>2024</v>
      </c>
      <c r="O4140">
        <f t="shared" si="468"/>
        <v>0</v>
      </c>
      <c r="P4140">
        <f t="shared" si="469"/>
        <v>0</v>
      </c>
      <c r="Q4140">
        <f t="shared" si="470"/>
        <v>0</v>
      </c>
    </row>
    <row r="4141" spans="1:17" x14ac:dyDescent="0.3">
      <c r="A4141" s="31">
        <v>13086530</v>
      </c>
      <c r="B4141" s="49" t="s">
        <v>27</v>
      </c>
      <c r="C4141" s="50">
        <v>45353</v>
      </c>
      <c r="D4141" s="31">
        <v>0</v>
      </c>
      <c r="E4141" s="31">
        <v>0</v>
      </c>
      <c r="F4141" s="31">
        <v>0</v>
      </c>
      <c r="G4141" s="31">
        <v>0</v>
      </c>
      <c r="H4141" s="31">
        <v>0</v>
      </c>
      <c r="I4141" s="50">
        <v>45353</v>
      </c>
      <c r="J4141" s="31">
        <v>2024</v>
      </c>
      <c r="K4141">
        <f t="shared" si="464"/>
        <v>3</v>
      </c>
      <c r="L4141">
        <f t="shared" si="465"/>
        <v>2</v>
      </c>
      <c r="M4141">
        <f t="shared" si="466"/>
        <v>2024</v>
      </c>
      <c r="N4141">
        <f t="shared" si="467"/>
        <v>2024</v>
      </c>
      <c r="O4141">
        <f t="shared" si="468"/>
        <v>0</v>
      </c>
      <c r="P4141">
        <f t="shared" si="469"/>
        <v>0</v>
      </c>
      <c r="Q4141">
        <f t="shared" si="470"/>
        <v>0</v>
      </c>
    </row>
    <row r="4142" spans="1:17" x14ac:dyDescent="0.3">
      <c r="A4142" s="31">
        <v>13086530</v>
      </c>
      <c r="B4142" s="49" t="s">
        <v>27</v>
      </c>
      <c r="C4142" s="50">
        <v>45354</v>
      </c>
      <c r="D4142" s="31">
        <v>0</v>
      </c>
      <c r="E4142" s="31">
        <v>0</v>
      </c>
      <c r="F4142" s="31">
        <v>0</v>
      </c>
      <c r="G4142" s="31">
        <v>0</v>
      </c>
      <c r="H4142" s="31">
        <v>0</v>
      </c>
      <c r="I4142" s="50">
        <v>45354</v>
      </c>
      <c r="J4142" s="31">
        <v>2024</v>
      </c>
      <c r="K4142">
        <f t="shared" si="464"/>
        <v>3</v>
      </c>
      <c r="L4142">
        <f t="shared" si="465"/>
        <v>3</v>
      </c>
      <c r="M4142">
        <f t="shared" si="466"/>
        <v>2024</v>
      </c>
      <c r="N4142">
        <f t="shared" si="467"/>
        <v>2024</v>
      </c>
      <c r="O4142">
        <f t="shared" si="468"/>
        <v>0</v>
      </c>
      <c r="P4142">
        <f t="shared" si="469"/>
        <v>0</v>
      </c>
      <c r="Q4142">
        <f t="shared" si="470"/>
        <v>0</v>
      </c>
    </row>
    <row r="4143" spans="1:17" x14ac:dyDescent="0.3">
      <c r="A4143" s="31">
        <v>13086530</v>
      </c>
      <c r="B4143" s="49" t="s">
        <v>27</v>
      </c>
      <c r="C4143" s="50">
        <v>45355</v>
      </c>
      <c r="D4143" s="31">
        <v>0</v>
      </c>
      <c r="E4143" s="31">
        <v>0</v>
      </c>
      <c r="F4143" s="31">
        <v>0</v>
      </c>
      <c r="G4143" s="31">
        <v>0</v>
      </c>
      <c r="H4143" s="31">
        <v>0</v>
      </c>
      <c r="I4143" s="50">
        <v>45355</v>
      </c>
      <c r="J4143" s="31">
        <v>2024</v>
      </c>
      <c r="K4143">
        <f t="shared" si="464"/>
        <v>3</v>
      </c>
      <c r="L4143">
        <f t="shared" si="465"/>
        <v>4</v>
      </c>
      <c r="M4143">
        <f t="shared" si="466"/>
        <v>2024</v>
      </c>
      <c r="N4143">
        <f t="shared" si="467"/>
        <v>2024</v>
      </c>
      <c r="O4143">
        <f t="shared" si="468"/>
        <v>0</v>
      </c>
      <c r="P4143">
        <f t="shared" si="469"/>
        <v>0</v>
      </c>
      <c r="Q4143">
        <f t="shared" si="470"/>
        <v>0</v>
      </c>
    </row>
    <row r="4144" spans="1:17" x14ac:dyDescent="0.3">
      <c r="A4144" s="31">
        <v>13086530</v>
      </c>
      <c r="B4144" s="49" t="s">
        <v>27</v>
      </c>
      <c r="C4144" s="50">
        <v>45356</v>
      </c>
      <c r="D4144" s="31">
        <v>0</v>
      </c>
      <c r="E4144" s="31">
        <v>0</v>
      </c>
      <c r="F4144" s="31">
        <v>0</v>
      </c>
      <c r="G4144" s="31">
        <v>0</v>
      </c>
      <c r="H4144" s="31">
        <v>0</v>
      </c>
      <c r="I4144" s="50">
        <v>45356</v>
      </c>
      <c r="J4144" s="31">
        <v>2024</v>
      </c>
      <c r="K4144">
        <f t="shared" si="464"/>
        <v>3</v>
      </c>
      <c r="L4144">
        <f t="shared" si="465"/>
        <v>5</v>
      </c>
      <c r="M4144">
        <f t="shared" si="466"/>
        <v>2024</v>
      </c>
      <c r="N4144">
        <f t="shared" si="467"/>
        <v>2024</v>
      </c>
      <c r="O4144">
        <f t="shared" si="468"/>
        <v>0</v>
      </c>
      <c r="P4144">
        <f t="shared" si="469"/>
        <v>0</v>
      </c>
      <c r="Q4144">
        <f t="shared" si="470"/>
        <v>0</v>
      </c>
    </row>
    <row r="4145" spans="1:17" x14ac:dyDescent="0.3">
      <c r="A4145" s="31">
        <v>13086530</v>
      </c>
      <c r="B4145" s="49" t="s">
        <v>27</v>
      </c>
      <c r="C4145" s="50">
        <v>45357</v>
      </c>
      <c r="D4145" s="31">
        <v>0</v>
      </c>
      <c r="E4145" s="31">
        <v>0</v>
      </c>
      <c r="F4145" s="31">
        <v>0</v>
      </c>
      <c r="G4145" s="31">
        <v>0</v>
      </c>
      <c r="H4145" s="31">
        <v>0</v>
      </c>
      <c r="I4145" s="50">
        <v>45357</v>
      </c>
      <c r="J4145" s="31">
        <v>2024</v>
      </c>
      <c r="K4145">
        <f t="shared" si="464"/>
        <v>3</v>
      </c>
      <c r="L4145">
        <f t="shared" si="465"/>
        <v>6</v>
      </c>
      <c r="M4145">
        <f t="shared" si="466"/>
        <v>2024</v>
      </c>
      <c r="N4145">
        <f t="shared" si="467"/>
        <v>2024</v>
      </c>
      <c r="O4145">
        <f t="shared" si="468"/>
        <v>0</v>
      </c>
      <c r="P4145">
        <f t="shared" si="469"/>
        <v>0</v>
      </c>
      <c r="Q4145">
        <f t="shared" si="470"/>
        <v>0</v>
      </c>
    </row>
    <row r="4146" spans="1:17" x14ac:dyDescent="0.3">
      <c r="A4146" s="31">
        <v>13086530</v>
      </c>
      <c r="B4146" s="49" t="s">
        <v>27</v>
      </c>
      <c r="C4146" s="50">
        <v>45358</v>
      </c>
      <c r="D4146" s="31">
        <v>0</v>
      </c>
      <c r="E4146" s="31">
        <v>0</v>
      </c>
      <c r="F4146" s="31">
        <v>0</v>
      </c>
      <c r="G4146" s="31">
        <v>0</v>
      </c>
      <c r="H4146" s="31">
        <v>0</v>
      </c>
      <c r="I4146" s="50">
        <v>45358</v>
      </c>
      <c r="J4146" s="31">
        <v>2024</v>
      </c>
      <c r="K4146">
        <f t="shared" si="464"/>
        <v>3</v>
      </c>
      <c r="L4146">
        <f t="shared" si="465"/>
        <v>7</v>
      </c>
      <c r="M4146">
        <f t="shared" si="466"/>
        <v>2024</v>
      </c>
      <c r="N4146">
        <f t="shared" si="467"/>
        <v>2024</v>
      </c>
      <c r="O4146">
        <f t="shared" si="468"/>
        <v>0</v>
      </c>
      <c r="P4146">
        <f t="shared" si="469"/>
        <v>0</v>
      </c>
      <c r="Q4146">
        <f t="shared" si="470"/>
        <v>0</v>
      </c>
    </row>
    <row r="4147" spans="1:17" x14ac:dyDescent="0.3">
      <c r="A4147" s="31">
        <v>13086530</v>
      </c>
      <c r="B4147" s="49" t="s">
        <v>27</v>
      </c>
      <c r="C4147" s="50">
        <v>45359</v>
      </c>
      <c r="D4147" s="31">
        <v>0</v>
      </c>
      <c r="E4147" s="31">
        <v>0</v>
      </c>
      <c r="F4147" s="31">
        <v>0</v>
      </c>
      <c r="G4147" s="31">
        <v>0</v>
      </c>
      <c r="H4147" s="31">
        <v>0</v>
      </c>
      <c r="I4147" s="50">
        <v>45359</v>
      </c>
      <c r="J4147" s="31">
        <v>2024</v>
      </c>
      <c r="K4147">
        <f t="shared" ref="K4147:K4210" si="471">MONTH(C4147)</f>
        <v>3</v>
      </c>
      <c r="L4147">
        <f t="shared" ref="L4147:L4210" si="472">DAY(C4147)</f>
        <v>8</v>
      </c>
      <c r="M4147">
        <f t="shared" ref="M4147:M4210" si="473">YEAR(C4147)</f>
        <v>2024</v>
      </c>
      <c r="N4147">
        <f t="shared" ref="N4147:N4210" si="474">IF(K4147&gt;10,M4147+1,M4147)</f>
        <v>2024</v>
      </c>
      <c r="O4147">
        <f t="shared" ref="O4147:O4210" si="475">D4147*1.9835</f>
        <v>0</v>
      </c>
      <c r="P4147">
        <f t="shared" ref="P4147:P4210" si="476">(D4147-F4147)*1.9835</f>
        <v>0</v>
      </c>
      <c r="Q4147">
        <f t="shared" ref="Q4147:Q4210" si="477">F4147*1.9835</f>
        <v>0</v>
      </c>
    </row>
    <row r="4148" spans="1:17" x14ac:dyDescent="0.3">
      <c r="A4148" s="31">
        <v>13086530</v>
      </c>
      <c r="B4148" s="49" t="s">
        <v>27</v>
      </c>
      <c r="C4148" s="50">
        <v>45360</v>
      </c>
      <c r="D4148" s="31">
        <v>0</v>
      </c>
      <c r="E4148" s="31">
        <v>0</v>
      </c>
      <c r="F4148" s="31">
        <v>0</v>
      </c>
      <c r="G4148" s="31">
        <v>0</v>
      </c>
      <c r="H4148" s="31">
        <v>0</v>
      </c>
      <c r="I4148" s="50">
        <v>45360</v>
      </c>
      <c r="J4148" s="31">
        <v>2024</v>
      </c>
      <c r="K4148">
        <f t="shared" si="471"/>
        <v>3</v>
      </c>
      <c r="L4148">
        <f t="shared" si="472"/>
        <v>9</v>
      </c>
      <c r="M4148">
        <f t="shared" si="473"/>
        <v>2024</v>
      </c>
      <c r="N4148">
        <f t="shared" si="474"/>
        <v>2024</v>
      </c>
      <c r="O4148">
        <f t="shared" si="475"/>
        <v>0</v>
      </c>
      <c r="P4148">
        <f t="shared" si="476"/>
        <v>0</v>
      </c>
      <c r="Q4148">
        <f t="shared" si="477"/>
        <v>0</v>
      </c>
    </row>
    <row r="4149" spans="1:17" x14ac:dyDescent="0.3">
      <c r="A4149" s="31">
        <v>13086530</v>
      </c>
      <c r="B4149" s="49" t="s">
        <v>27</v>
      </c>
      <c r="C4149" s="50">
        <v>45361</v>
      </c>
      <c r="D4149" s="31">
        <v>0</v>
      </c>
      <c r="E4149" s="31">
        <v>0</v>
      </c>
      <c r="F4149" s="31">
        <v>0</v>
      </c>
      <c r="G4149" s="31">
        <v>0</v>
      </c>
      <c r="H4149" s="31">
        <v>0</v>
      </c>
      <c r="I4149" s="50">
        <v>45361</v>
      </c>
      <c r="J4149" s="31">
        <v>2024</v>
      </c>
      <c r="K4149">
        <f t="shared" si="471"/>
        <v>3</v>
      </c>
      <c r="L4149">
        <f t="shared" si="472"/>
        <v>10</v>
      </c>
      <c r="M4149">
        <f t="shared" si="473"/>
        <v>2024</v>
      </c>
      <c r="N4149">
        <f t="shared" si="474"/>
        <v>2024</v>
      </c>
      <c r="O4149">
        <f t="shared" si="475"/>
        <v>0</v>
      </c>
      <c r="P4149">
        <f t="shared" si="476"/>
        <v>0</v>
      </c>
      <c r="Q4149">
        <f t="shared" si="477"/>
        <v>0</v>
      </c>
    </row>
    <row r="4150" spans="1:17" x14ac:dyDescent="0.3">
      <c r="A4150" s="31">
        <v>13086530</v>
      </c>
      <c r="B4150" s="49" t="s">
        <v>27</v>
      </c>
      <c r="C4150" s="50">
        <v>45362</v>
      </c>
      <c r="D4150" s="31">
        <v>0</v>
      </c>
      <c r="E4150" s="31">
        <v>0</v>
      </c>
      <c r="F4150" s="31">
        <v>0</v>
      </c>
      <c r="G4150" s="31">
        <v>0</v>
      </c>
      <c r="H4150" s="31">
        <v>0</v>
      </c>
      <c r="I4150" s="50">
        <v>45362</v>
      </c>
      <c r="J4150" s="31">
        <v>2024</v>
      </c>
      <c r="K4150">
        <f t="shared" si="471"/>
        <v>3</v>
      </c>
      <c r="L4150">
        <f t="shared" si="472"/>
        <v>11</v>
      </c>
      <c r="M4150">
        <f t="shared" si="473"/>
        <v>2024</v>
      </c>
      <c r="N4150">
        <f t="shared" si="474"/>
        <v>2024</v>
      </c>
      <c r="O4150">
        <f t="shared" si="475"/>
        <v>0</v>
      </c>
      <c r="P4150">
        <f t="shared" si="476"/>
        <v>0</v>
      </c>
      <c r="Q4150">
        <f t="shared" si="477"/>
        <v>0</v>
      </c>
    </row>
    <row r="4151" spans="1:17" x14ac:dyDescent="0.3">
      <c r="A4151" s="31">
        <v>13086530</v>
      </c>
      <c r="B4151" s="49" t="s">
        <v>27</v>
      </c>
      <c r="C4151" s="50">
        <v>45363</v>
      </c>
      <c r="D4151" s="31">
        <v>0</v>
      </c>
      <c r="E4151" s="31">
        <v>0</v>
      </c>
      <c r="F4151" s="31">
        <v>0</v>
      </c>
      <c r="G4151" s="31">
        <v>0</v>
      </c>
      <c r="H4151" s="31">
        <v>0</v>
      </c>
      <c r="I4151" s="50">
        <v>45363</v>
      </c>
      <c r="J4151" s="31">
        <v>2024</v>
      </c>
      <c r="K4151">
        <f t="shared" si="471"/>
        <v>3</v>
      </c>
      <c r="L4151">
        <f t="shared" si="472"/>
        <v>12</v>
      </c>
      <c r="M4151">
        <f t="shared" si="473"/>
        <v>2024</v>
      </c>
      <c r="N4151">
        <f t="shared" si="474"/>
        <v>2024</v>
      </c>
      <c r="O4151">
        <f t="shared" si="475"/>
        <v>0</v>
      </c>
      <c r="P4151">
        <f t="shared" si="476"/>
        <v>0</v>
      </c>
      <c r="Q4151">
        <f t="shared" si="477"/>
        <v>0</v>
      </c>
    </row>
    <row r="4152" spans="1:17" x14ac:dyDescent="0.3">
      <c r="A4152" s="31">
        <v>13086530</v>
      </c>
      <c r="B4152" s="49" t="s">
        <v>27</v>
      </c>
      <c r="C4152" s="50">
        <v>45364</v>
      </c>
      <c r="D4152" s="31">
        <v>0</v>
      </c>
      <c r="E4152" s="31">
        <v>0</v>
      </c>
      <c r="F4152" s="31">
        <v>0</v>
      </c>
      <c r="G4152" s="31">
        <v>0</v>
      </c>
      <c r="H4152" s="31">
        <v>0</v>
      </c>
      <c r="I4152" s="50">
        <v>45364</v>
      </c>
      <c r="J4152" s="31">
        <v>2024</v>
      </c>
      <c r="K4152">
        <f t="shared" si="471"/>
        <v>3</v>
      </c>
      <c r="L4152">
        <f t="shared" si="472"/>
        <v>13</v>
      </c>
      <c r="M4152">
        <f t="shared" si="473"/>
        <v>2024</v>
      </c>
      <c r="N4152">
        <f t="shared" si="474"/>
        <v>2024</v>
      </c>
      <c r="O4152">
        <f t="shared" si="475"/>
        <v>0</v>
      </c>
      <c r="P4152">
        <f t="shared" si="476"/>
        <v>0</v>
      </c>
      <c r="Q4152">
        <f t="shared" si="477"/>
        <v>0</v>
      </c>
    </row>
    <row r="4153" spans="1:17" x14ac:dyDescent="0.3">
      <c r="A4153" s="31">
        <v>13086530</v>
      </c>
      <c r="B4153" s="49" t="s">
        <v>27</v>
      </c>
      <c r="C4153" s="50">
        <v>45365</v>
      </c>
      <c r="D4153" s="31">
        <v>0</v>
      </c>
      <c r="E4153" s="31">
        <v>0</v>
      </c>
      <c r="F4153" s="31">
        <v>0</v>
      </c>
      <c r="G4153" s="31">
        <v>0</v>
      </c>
      <c r="H4153" s="31">
        <v>0</v>
      </c>
      <c r="I4153" s="50">
        <v>45365</v>
      </c>
      <c r="J4153" s="31">
        <v>2024</v>
      </c>
      <c r="K4153">
        <f t="shared" si="471"/>
        <v>3</v>
      </c>
      <c r="L4153">
        <f t="shared" si="472"/>
        <v>14</v>
      </c>
      <c r="M4153">
        <f t="shared" si="473"/>
        <v>2024</v>
      </c>
      <c r="N4153">
        <f t="shared" si="474"/>
        <v>2024</v>
      </c>
      <c r="O4153">
        <f t="shared" si="475"/>
        <v>0</v>
      </c>
      <c r="P4153">
        <f t="shared" si="476"/>
        <v>0</v>
      </c>
      <c r="Q4153">
        <f t="shared" si="477"/>
        <v>0</v>
      </c>
    </row>
    <row r="4154" spans="1:17" x14ac:dyDescent="0.3">
      <c r="A4154" s="31">
        <v>13086530</v>
      </c>
      <c r="B4154" s="49" t="s">
        <v>27</v>
      </c>
      <c r="C4154" s="50">
        <v>45366</v>
      </c>
      <c r="D4154" s="31">
        <v>0</v>
      </c>
      <c r="E4154" s="31">
        <v>0</v>
      </c>
      <c r="F4154" s="31">
        <v>0</v>
      </c>
      <c r="G4154" s="31">
        <v>0</v>
      </c>
      <c r="H4154" s="31">
        <v>0</v>
      </c>
      <c r="I4154" s="50">
        <v>45366</v>
      </c>
      <c r="J4154" s="31">
        <v>2024</v>
      </c>
      <c r="K4154">
        <f t="shared" si="471"/>
        <v>3</v>
      </c>
      <c r="L4154">
        <f t="shared" si="472"/>
        <v>15</v>
      </c>
      <c r="M4154">
        <f t="shared" si="473"/>
        <v>2024</v>
      </c>
      <c r="N4154">
        <f t="shared" si="474"/>
        <v>2024</v>
      </c>
      <c r="O4154">
        <f t="shared" si="475"/>
        <v>0</v>
      </c>
      <c r="P4154">
        <f t="shared" si="476"/>
        <v>0</v>
      </c>
      <c r="Q4154">
        <f t="shared" si="477"/>
        <v>0</v>
      </c>
    </row>
    <row r="4155" spans="1:17" x14ac:dyDescent="0.3">
      <c r="A4155" s="31">
        <v>13086530</v>
      </c>
      <c r="B4155" s="49" t="s">
        <v>27</v>
      </c>
      <c r="C4155" s="50">
        <v>45367</v>
      </c>
      <c r="D4155" s="31">
        <v>0</v>
      </c>
      <c r="E4155" s="31">
        <v>0</v>
      </c>
      <c r="F4155" s="31">
        <v>0</v>
      </c>
      <c r="G4155" s="31">
        <v>0</v>
      </c>
      <c r="H4155" s="31">
        <v>0</v>
      </c>
      <c r="I4155" s="50">
        <v>45367</v>
      </c>
      <c r="J4155" s="31">
        <v>2024</v>
      </c>
      <c r="K4155">
        <f t="shared" si="471"/>
        <v>3</v>
      </c>
      <c r="L4155">
        <f t="shared" si="472"/>
        <v>16</v>
      </c>
      <c r="M4155">
        <f t="shared" si="473"/>
        <v>2024</v>
      </c>
      <c r="N4155">
        <f t="shared" si="474"/>
        <v>2024</v>
      </c>
      <c r="O4155">
        <f t="shared" si="475"/>
        <v>0</v>
      </c>
      <c r="P4155">
        <f t="shared" si="476"/>
        <v>0</v>
      </c>
      <c r="Q4155">
        <f t="shared" si="477"/>
        <v>0</v>
      </c>
    </row>
    <row r="4156" spans="1:17" x14ac:dyDescent="0.3">
      <c r="A4156" s="31">
        <v>13086530</v>
      </c>
      <c r="B4156" s="49" t="s">
        <v>27</v>
      </c>
      <c r="C4156" s="50">
        <v>45368</v>
      </c>
      <c r="D4156" s="31">
        <v>0</v>
      </c>
      <c r="E4156" s="31">
        <v>0</v>
      </c>
      <c r="F4156" s="31">
        <v>0</v>
      </c>
      <c r="G4156" s="31">
        <v>0</v>
      </c>
      <c r="H4156" s="31">
        <v>0</v>
      </c>
      <c r="I4156" s="50">
        <v>45368</v>
      </c>
      <c r="J4156" s="31">
        <v>2024</v>
      </c>
      <c r="K4156">
        <f t="shared" si="471"/>
        <v>3</v>
      </c>
      <c r="L4156">
        <f t="shared" si="472"/>
        <v>17</v>
      </c>
      <c r="M4156">
        <f t="shared" si="473"/>
        <v>2024</v>
      </c>
      <c r="N4156">
        <f t="shared" si="474"/>
        <v>2024</v>
      </c>
      <c r="O4156">
        <f t="shared" si="475"/>
        <v>0</v>
      </c>
      <c r="P4156">
        <f t="shared" si="476"/>
        <v>0</v>
      </c>
      <c r="Q4156">
        <f t="shared" si="477"/>
        <v>0</v>
      </c>
    </row>
    <row r="4157" spans="1:17" x14ac:dyDescent="0.3">
      <c r="A4157" s="31">
        <v>13086530</v>
      </c>
      <c r="B4157" s="49" t="s">
        <v>27</v>
      </c>
      <c r="C4157" s="50">
        <v>45369</v>
      </c>
      <c r="D4157" s="31">
        <v>0</v>
      </c>
      <c r="E4157" s="31">
        <v>0</v>
      </c>
      <c r="F4157" s="31">
        <v>0</v>
      </c>
      <c r="G4157" s="31">
        <v>0</v>
      </c>
      <c r="H4157" s="31">
        <v>0</v>
      </c>
      <c r="I4157" s="50">
        <v>45369</v>
      </c>
      <c r="J4157" s="31">
        <v>2024</v>
      </c>
      <c r="K4157">
        <f t="shared" si="471"/>
        <v>3</v>
      </c>
      <c r="L4157">
        <f t="shared" si="472"/>
        <v>18</v>
      </c>
      <c r="M4157">
        <f t="shared" si="473"/>
        <v>2024</v>
      </c>
      <c r="N4157">
        <f t="shared" si="474"/>
        <v>2024</v>
      </c>
      <c r="O4157">
        <f t="shared" si="475"/>
        <v>0</v>
      </c>
      <c r="P4157">
        <f t="shared" si="476"/>
        <v>0</v>
      </c>
      <c r="Q4157">
        <f t="shared" si="477"/>
        <v>0</v>
      </c>
    </row>
    <row r="4158" spans="1:17" x14ac:dyDescent="0.3">
      <c r="A4158" s="31">
        <v>13086530</v>
      </c>
      <c r="B4158" s="49" t="s">
        <v>27</v>
      </c>
      <c r="C4158" s="50">
        <v>45370</v>
      </c>
      <c r="D4158" s="31">
        <v>0</v>
      </c>
      <c r="E4158" s="31">
        <v>0</v>
      </c>
      <c r="F4158" s="31">
        <v>0</v>
      </c>
      <c r="G4158" s="31">
        <v>0</v>
      </c>
      <c r="H4158" s="31">
        <v>0</v>
      </c>
      <c r="I4158" s="50">
        <v>45370</v>
      </c>
      <c r="J4158" s="31">
        <v>2024</v>
      </c>
      <c r="K4158">
        <f t="shared" si="471"/>
        <v>3</v>
      </c>
      <c r="L4158">
        <f t="shared" si="472"/>
        <v>19</v>
      </c>
      <c r="M4158">
        <f t="shared" si="473"/>
        <v>2024</v>
      </c>
      <c r="N4158">
        <f t="shared" si="474"/>
        <v>2024</v>
      </c>
      <c r="O4158">
        <f t="shared" si="475"/>
        <v>0</v>
      </c>
      <c r="P4158">
        <f t="shared" si="476"/>
        <v>0</v>
      </c>
      <c r="Q4158">
        <f t="shared" si="477"/>
        <v>0</v>
      </c>
    </row>
    <row r="4159" spans="1:17" x14ac:dyDescent="0.3">
      <c r="A4159" s="31">
        <v>13086530</v>
      </c>
      <c r="B4159" s="49" t="s">
        <v>27</v>
      </c>
      <c r="C4159" s="50">
        <v>45371</v>
      </c>
      <c r="D4159" s="31">
        <v>0</v>
      </c>
      <c r="E4159" s="31">
        <v>0</v>
      </c>
      <c r="F4159" s="31">
        <v>0</v>
      </c>
      <c r="G4159" s="31">
        <v>0</v>
      </c>
      <c r="H4159" s="31">
        <v>0</v>
      </c>
      <c r="I4159" s="50">
        <v>45371</v>
      </c>
      <c r="J4159" s="31">
        <v>2024</v>
      </c>
      <c r="K4159">
        <f t="shared" si="471"/>
        <v>3</v>
      </c>
      <c r="L4159">
        <f t="shared" si="472"/>
        <v>20</v>
      </c>
      <c r="M4159">
        <f t="shared" si="473"/>
        <v>2024</v>
      </c>
      <c r="N4159">
        <f t="shared" si="474"/>
        <v>2024</v>
      </c>
      <c r="O4159">
        <f t="shared" si="475"/>
        <v>0</v>
      </c>
      <c r="P4159">
        <f t="shared" si="476"/>
        <v>0</v>
      </c>
      <c r="Q4159">
        <f t="shared" si="477"/>
        <v>0</v>
      </c>
    </row>
    <row r="4160" spans="1:17" x14ac:dyDescent="0.3">
      <c r="A4160" s="31">
        <v>13086530</v>
      </c>
      <c r="B4160" s="49" t="s">
        <v>27</v>
      </c>
      <c r="C4160" s="50">
        <v>45372</v>
      </c>
      <c r="D4160" s="31">
        <v>0</v>
      </c>
      <c r="E4160" s="31">
        <v>0</v>
      </c>
      <c r="F4160" s="31">
        <v>0</v>
      </c>
      <c r="G4160" s="31">
        <v>0</v>
      </c>
      <c r="H4160" s="31">
        <v>0</v>
      </c>
      <c r="I4160" s="50">
        <v>45372</v>
      </c>
      <c r="J4160" s="31">
        <v>2024</v>
      </c>
      <c r="K4160">
        <f t="shared" si="471"/>
        <v>3</v>
      </c>
      <c r="L4160">
        <f t="shared" si="472"/>
        <v>21</v>
      </c>
      <c r="M4160">
        <f t="shared" si="473"/>
        <v>2024</v>
      </c>
      <c r="N4160">
        <f t="shared" si="474"/>
        <v>2024</v>
      </c>
      <c r="O4160">
        <f t="shared" si="475"/>
        <v>0</v>
      </c>
      <c r="P4160">
        <f t="shared" si="476"/>
        <v>0</v>
      </c>
      <c r="Q4160">
        <f t="shared" si="477"/>
        <v>0</v>
      </c>
    </row>
    <row r="4161" spans="1:18" x14ac:dyDescent="0.3">
      <c r="A4161" s="31">
        <v>13086530</v>
      </c>
      <c r="B4161" s="49" t="s">
        <v>27</v>
      </c>
      <c r="C4161" s="50">
        <v>45373</v>
      </c>
      <c r="D4161" s="31">
        <v>0</v>
      </c>
      <c r="E4161" s="31">
        <v>0</v>
      </c>
      <c r="F4161" s="31">
        <v>0</v>
      </c>
      <c r="G4161" s="31">
        <v>0</v>
      </c>
      <c r="H4161" s="31">
        <v>0</v>
      </c>
      <c r="I4161" s="50">
        <v>45373</v>
      </c>
      <c r="J4161" s="31">
        <v>2024</v>
      </c>
      <c r="K4161">
        <f t="shared" si="471"/>
        <v>3</v>
      </c>
      <c r="L4161">
        <f t="shared" si="472"/>
        <v>22</v>
      </c>
      <c r="M4161">
        <f t="shared" si="473"/>
        <v>2024</v>
      </c>
      <c r="N4161">
        <f t="shared" si="474"/>
        <v>2024</v>
      </c>
      <c r="O4161">
        <f t="shared" si="475"/>
        <v>0</v>
      </c>
      <c r="P4161">
        <f t="shared" si="476"/>
        <v>0</v>
      </c>
      <c r="Q4161">
        <f t="shared" si="477"/>
        <v>0</v>
      </c>
    </row>
    <row r="4162" spans="1:18" x14ac:dyDescent="0.3">
      <c r="A4162" s="31">
        <v>13086530</v>
      </c>
      <c r="B4162" s="49" t="s">
        <v>27</v>
      </c>
      <c r="C4162" s="50">
        <v>45374</v>
      </c>
      <c r="D4162" s="31">
        <v>0</v>
      </c>
      <c r="E4162" s="31">
        <v>0</v>
      </c>
      <c r="F4162" s="31">
        <v>0</v>
      </c>
      <c r="G4162" s="31">
        <v>0</v>
      </c>
      <c r="H4162" s="31">
        <v>0</v>
      </c>
      <c r="I4162" s="50">
        <v>45374</v>
      </c>
      <c r="J4162" s="31">
        <v>2024</v>
      </c>
      <c r="K4162">
        <f t="shared" si="471"/>
        <v>3</v>
      </c>
      <c r="L4162">
        <f t="shared" si="472"/>
        <v>23</v>
      </c>
      <c r="M4162">
        <f t="shared" si="473"/>
        <v>2024</v>
      </c>
      <c r="N4162">
        <f t="shared" si="474"/>
        <v>2024</v>
      </c>
      <c r="O4162">
        <f t="shared" si="475"/>
        <v>0</v>
      </c>
      <c r="P4162">
        <f t="shared" si="476"/>
        <v>0</v>
      </c>
      <c r="Q4162">
        <f t="shared" si="477"/>
        <v>0</v>
      </c>
    </row>
    <row r="4163" spans="1:18" x14ac:dyDescent="0.3">
      <c r="A4163" s="31">
        <v>13086530</v>
      </c>
      <c r="B4163" s="49" t="s">
        <v>27</v>
      </c>
      <c r="C4163" s="50">
        <v>45375</v>
      </c>
      <c r="D4163" s="31">
        <v>0</v>
      </c>
      <c r="E4163" s="31">
        <v>0</v>
      </c>
      <c r="F4163" s="31">
        <v>0</v>
      </c>
      <c r="G4163" s="31">
        <v>0</v>
      </c>
      <c r="H4163" s="31">
        <v>0</v>
      </c>
      <c r="I4163" s="50">
        <v>45375</v>
      </c>
      <c r="J4163" s="31">
        <v>2024</v>
      </c>
      <c r="K4163">
        <f t="shared" si="471"/>
        <v>3</v>
      </c>
      <c r="L4163">
        <f t="shared" si="472"/>
        <v>24</v>
      </c>
      <c r="M4163">
        <f t="shared" si="473"/>
        <v>2024</v>
      </c>
      <c r="N4163">
        <f t="shared" si="474"/>
        <v>2024</v>
      </c>
      <c r="O4163">
        <f t="shared" si="475"/>
        <v>0</v>
      </c>
      <c r="P4163">
        <f t="shared" si="476"/>
        <v>0</v>
      </c>
      <c r="Q4163">
        <f t="shared" si="477"/>
        <v>0</v>
      </c>
    </row>
    <row r="4164" spans="1:18" x14ac:dyDescent="0.3">
      <c r="A4164" s="31">
        <v>13086530</v>
      </c>
      <c r="B4164" s="49" t="s">
        <v>27</v>
      </c>
      <c r="C4164" s="50">
        <v>45376</v>
      </c>
      <c r="D4164" s="31">
        <v>142</v>
      </c>
      <c r="E4164" s="31">
        <v>280.60000000000002</v>
      </c>
      <c r="F4164" s="31">
        <v>0</v>
      </c>
      <c r="G4164" s="31">
        <v>0</v>
      </c>
      <c r="H4164" s="31">
        <v>0</v>
      </c>
      <c r="I4164" s="50">
        <v>45376</v>
      </c>
      <c r="J4164" s="31">
        <v>2024</v>
      </c>
      <c r="K4164">
        <f t="shared" si="471"/>
        <v>3</v>
      </c>
      <c r="L4164">
        <f t="shared" si="472"/>
        <v>25</v>
      </c>
      <c r="M4164">
        <f t="shared" si="473"/>
        <v>2024</v>
      </c>
      <c r="N4164">
        <f t="shared" si="474"/>
        <v>2024</v>
      </c>
      <c r="O4164">
        <f t="shared" si="475"/>
        <v>281.65699999999998</v>
      </c>
      <c r="P4164">
        <f t="shared" si="476"/>
        <v>281.65699999999998</v>
      </c>
      <c r="Q4164">
        <f t="shared" si="477"/>
        <v>0</v>
      </c>
    </row>
    <row r="4165" spans="1:18" x14ac:dyDescent="0.3">
      <c r="A4165" s="31">
        <v>13086530</v>
      </c>
      <c r="B4165" s="49" t="s">
        <v>27</v>
      </c>
      <c r="C4165" s="50">
        <v>45377</v>
      </c>
      <c r="D4165" s="31">
        <v>258</v>
      </c>
      <c r="E4165" s="31">
        <v>792.8</v>
      </c>
      <c r="F4165" s="31">
        <v>0</v>
      </c>
      <c r="G4165" s="31">
        <v>0</v>
      </c>
      <c r="H4165" s="31">
        <v>0</v>
      </c>
      <c r="I4165" s="50">
        <v>45377</v>
      </c>
      <c r="J4165" s="31">
        <v>2024</v>
      </c>
      <c r="K4165">
        <f t="shared" si="471"/>
        <v>3</v>
      </c>
      <c r="L4165">
        <f t="shared" si="472"/>
        <v>26</v>
      </c>
      <c r="M4165">
        <f t="shared" si="473"/>
        <v>2024</v>
      </c>
      <c r="N4165">
        <f t="shared" si="474"/>
        <v>2024</v>
      </c>
      <c r="O4165">
        <f t="shared" si="475"/>
        <v>511.74299999999999</v>
      </c>
      <c r="P4165">
        <f t="shared" si="476"/>
        <v>511.74299999999999</v>
      </c>
      <c r="Q4165">
        <f t="shared" si="477"/>
        <v>0</v>
      </c>
    </row>
    <row r="4166" spans="1:18" x14ac:dyDescent="0.3">
      <c r="A4166" s="31">
        <v>13086530</v>
      </c>
      <c r="B4166" s="49" t="s">
        <v>27</v>
      </c>
      <c r="C4166" s="50">
        <v>45378</v>
      </c>
      <c r="D4166" s="31">
        <v>416</v>
      </c>
      <c r="E4166" s="31">
        <v>1618</v>
      </c>
      <c r="F4166" s="31">
        <v>0</v>
      </c>
      <c r="G4166" s="31">
        <v>0</v>
      </c>
      <c r="H4166" s="31">
        <v>0</v>
      </c>
      <c r="I4166" s="50">
        <v>45378</v>
      </c>
      <c r="J4166" s="31">
        <v>2024</v>
      </c>
      <c r="K4166">
        <f t="shared" si="471"/>
        <v>3</v>
      </c>
      <c r="L4166">
        <f t="shared" si="472"/>
        <v>27</v>
      </c>
      <c r="M4166">
        <f t="shared" si="473"/>
        <v>2024</v>
      </c>
      <c r="N4166">
        <f t="shared" si="474"/>
        <v>2024</v>
      </c>
      <c r="O4166">
        <f t="shared" si="475"/>
        <v>825.13599999999997</v>
      </c>
      <c r="P4166">
        <f t="shared" si="476"/>
        <v>825.13599999999997</v>
      </c>
      <c r="Q4166">
        <f t="shared" si="477"/>
        <v>0</v>
      </c>
    </row>
    <row r="4167" spans="1:18" x14ac:dyDescent="0.3">
      <c r="A4167" s="31">
        <v>13086530</v>
      </c>
      <c r="B4167" s="49" t="s">
        <v>27</v>
      </c>
      <c r="C4167" s="50">
        <v>45379</v>
      </c>
      <c r="D4167" s="31">
        <v>416</v>
      </c>
      <c r="E4167" s="31">
        <v>2443.3000000000002</v>
      </c>
      <c r="F4167" s="31">
        <v>0</v>
      </c>
      <c r="G4167" s="31">
        <v>0</v>
      </c>
      <c r="H4167" s="31">
        <v>0</v>
      </c>
      <c r="I4167" s="50">
        <v>45379</v>
      </c>
      <c r="J4167" s="31">
        <v>2024</v>
      </c>
      <c r="K4167">
        <f t="shared" si="471"/>
        <v>3</v>
      </c>
      <c r="L4167">
        <f t="shared" si="472"/>
        <v>28</v>
      </c>
      <c r="M4167">
        <f t="shared" si="473"/>
        <v>2024</v>
      </c>
      <c r="N4167">
        <f t="shared" si="474"/>
        <v>2024</v>
      </c>
      <c r="O4167">
        <f t="shared" si="475"/>
        <v>825.13599999999997</v>
      </c>
      <c r="P4167">
        <f t="shared" si="476"/>
        <v>825.13599999999997</v>
      </c>
      <c r="Q4167">
        <f t="shared" si="477"/>
        <v>0</v>
      </c>
    </row>
    <row r="4168" spans="1:18" x14ac:dyDescent="0.3">
      <c r="A4168" s="31">
        <v>13086530</v>
      </c>
      <c r="B4168" s="49" t="s">
        <v>27</v>
      </c>
      <c r="C4168" s="50">
        <v>45380</v>
      </c>
      <c r="D4168" s="31">
        <v>412</v>
      </c>
      <c r="E4168" s="31">
        <v>3259.9</v>
      </c>
      <c r="F4168" s="31">
        <v>0</v>
      </c>
      <c r="G4168" s="31">
        <v>0</v>
      </c>
      <c r="H4168" s="31">
        <v>0</v>
      </c>
      <c r="I4168" s="50">
        <v>45380</v>
      </c>
      <c r="J4168" s="31">
        <v>2024</v>
      </c>
      <c r="K4168">
        <f t="shared" si="471"/>
        <v>3</v>
      </c>
      <c r="L4168">
        <f t="shared" si="472"/>
        <v>29</v>
      </c>
      <c r="M4168">
        <f t="shared" si="473"/>
        <v>2024</v>
      </c>
      <c r="N4168">
        <f t="shared" si="474"/>
        <v>2024</v>
      </c>
      <c r="O4168">
        <f t="shared" si="475"/>
        <v>817.202</v>
      </c>
      <c r="P4168">
        <f t="shared" si="476"/>
        <v>817.202</v>
      </c>
      <c r="Q4168">
        <f t="shared" si="477"/>
        <v>0</v>
      </c>
    </row>
    <row r="4169" spans="1:18" x14ac:dyDescent="0.3">
      <c r="A4169" s="31">
        <v>13086530</v>
      </c>
      <c r="B4169" s="49" t="s">
        <v>27</v>
      </c>
      <c r="C4169" s="50">
        <v>45381</v>
      </c>
      <c r="D4169" s="31">
        <v>410</v>
      </c>
      <c r="E4169" s="31">
        <v>4073.7</v>
      </c>
      <c r="F4169" s="31">
        <v>0</v>
      </c>
      <c r="G4169" s="31">
        <v>0</v>
      </c>
      <c r="H4169" s="31">
        <v>0</v>
      </c>
      <c r="I4169" s="50">
        <v>45381</v>
      </c>
      <c r="J4169" s="31">
        <v>2024</v>
      </c>
      <c r="K4169">
        <f t="shared" si="471"/>
        <v>3</v>
      </c>
      <c r="L4169">
        <f t="shared" si="472"/>
        <v>30</v>
      </c>
      <c r="M4169">
        <f t="shared" si="473"/>
        <v>2024</v>
      </c>
      <c r="N4169">
        <f t="shared" si="474"/>
        <v>2024</v>
      </c>
      <c r="O4169">
        <f t="shared" si="475"/>
        <v>813.23500000000001</v>
      </c>
      <c r="P4169">
        <f t="shared" si="476"/>
        <v>813.23500000000001</v>
      </c>
      <c r="Q4169">
        <f t="shared" si="477"/>
        <v>0</v>
      </c>
    </row>
    <row r="4170" spans="1:18" x14ac:dyDescent="0.3">
      <c r="A4170" s="31">
        <v>13086530</v>
      </c>
      <c r="B4170" s="49" t="s">
        <v>27</v>
      </c>
      <c r="C4170" s="50">
        <v>45382</v>
      </c>
      <c r="D4170" s="31">
        <v>418</v>
      </c>
      <c r="E4170" s="31">
        <v>4901.8999999999996</v>
      </c>
      <c r="F4170" s="31">
        <v>0</v>
      </c>
      <c r="G4170" s="31">
        <v>0</v>
      </c>
      <c r="H4170" s="31">
        <v>0</v>
      </c>
      <c r="I4170" s="50">
        <v>45382</v>
      </c>
      <c r="J4170" s="31">
        <v>2024</v>
      </c>
      <c r="K4170">
        <f t="shared" si="471"/>
        <v>3</v>
      </c>
      <c r="L4170">
        <f t="shared" si="472"/>
        <v>31</v>
      </c>
      <c r="M4170">
        <f t="shared" si="473"/>
        <v>2024</v>
      </c>
      <c r="N4170">
        <f t="shared" si="474"/>
        <v>2024</v>
      </c>
      <c r="O4170">
        <f t="shared" si="475"/>
        <v>829.10300000000007</v>
      </c>
      <c r="P4170">
        <f t="shared" si="476"/>
        <v>829.10300000000007</v>
      </c>
      <c r="Q4170">
        <f t="shared" si="477"/>
        <v>0</v>
      </c>
    </row>
    <row r="4171" spans="1:18" x14ac:dyDescent="0.3">
      <c r="A4171" s="31">
        <v>13086530</v>
      </c>
      <c r="B4171" s="49" t="s">
        <v>27</v>
      </c>
      <c r="C4171" s="50">
        <v>45383</v>
      </c>
      <c r="D4171" s="31">
        <v>410</v>
      </c>
      <c r="E4171" s="31">
        <v>5715.6</v>
      </c>
      <c r="F4171" s="31">
        <v>0</v>
      </c>
      <c r="G4171" s="31">
        <v>0</v>
      </c>
      <c r="H4171" s="31">
        <v>0</v>
      </c>
      <c r="I4171" s="50">
        <v>45383</v>
      </c>
      <c r="J4171" s="31">
        <v>2024</v>
      </c>
      <c r="K4171">
        <f t="shared" si="471"/>
        <v>4</v>
      </c>
      <c r="L4171">
        <f t="shared" si="472"/>
        <v>1</v>
      </c>
      <c r="M4171">
        <f t="shared" si="473"/>
        <v>2024</v>
      </c>
      <c r="N4171">
        <f t="shared" si="474"/>
        <v>2024</v>
      </c>
      <c r="O4171">
        <f t="shared" si="475"/>
        <v>813.23500000000001</v>
      </c>
      <c r="P4171">
        <f t="shared" si="476"/>
        <v>813.23500000000001</v>
      </c>
      <c r="Q4171">
        <f t="shared" si="477"/>
        <v>0</v>
      </c>
      <c r="R4171" s="5" t="s">
        <v>53</v>
      </c>
    </row>
    <row r="4172" spans="1:18" x14ac:dyDescent="0.3">
      <c r="A4172" s="31">
        <v>13086530</v>
      </c>
      <c r="B4172" s="49" t="s">
        <v>27</v>
      </c>
      <c r="C4172" s="50">
        <v>45384</v>
      </c>
      <c r="D4172" s="31">
        <v>416</v>
      </c>
      <c r="E4172" s="31">
        <v>6540.9</v>
      </c>
      <c r="F4172" s="31">
        <v>0</v>
      </c>
      <c r="G4172" s="31">
        <v>0</v>
      </c>
      <c r="H4172" s="31">
        <v>0</v>
      </c>
      <c r="I4172" s="50">
        <v>45384</v>
      </c>
      <c r="J4172" s="31">
        <v>2024</v>
      </c>
      <c r="K4172">
        <f t="shared" si="471"/>
        <v>4</v>
      </c>
      <c r="L4172">
        <f t="shared" si="472"/>
        <v>2</v>
      </c>
      <c r="M4172">
        <f t="shared" si="473"/>
        <v>2024</v>
      </c>
      <c r="N4172">
        <f t="shared" si="474"/>
        <v>2024</v>
      </c>
      <c r="O4172">
        <f t="shared" si="475"/>
        <v>825.13599999999997</v>
      </c>
      <c r="P4172">
        <f t="shared" si="476"/>
        <v>825.13599999999997</v>
      </c>
      <c r="Q4172">
        <f t="shared" si="477"/>
        <v>0</v>
      </c>
      <c r="R4172" s="5" t="s">
        <v>53</v>
      </c>
    </row>
    <row r="4173" spans="1:18" x14ac:dyDescent="0.3">
      <c r="A4173" s="31">
        <v>13086530</v>
      </c>
      <c r="B4173" s="49" t="s">
        <v>27</v>
      </c>
      <c r="C4173" s="50">
        <v>45385</v>
      </c>
      <c r="D4173" s="31">
        <v>699</v>
      </c>
      <c r="E4173" s="31">
        <v>7928.2</v>
      </c>
      <c r="F4173" s="31">
        <v>0</v>
      </c>
      <c r="G4173" s="31">
        <v>0</v>
      </c>
      <c r="H4173" s="31">
        <v>0</v>
      </c>
      <c r="I4173" s="50">
        <v>45385</v>
      </c>
      <c r="J4173" s="31">
        <v>2024</v>
      </c>
      <c r="K4173">
        <f t="shared" si="471"/>
        <v>4</v>
      </c>
      <c r="L4173">
        <f t="shared" si="472"/>
        <v>3</v>
      </c>
      <c r="M4173">
        <f t="shared" si="473"/>
        <v>2024</v>
      </c>
      <c r="N4173">
        <f t="shared" si="474"/>
        <v>2024</v>
      </c>
      <c r="O4173">
        <f t="shared" si="475"/>
        <v>1386.4665</v>
      </c>
      <c r="P4173">
        <f t="shared" si="476"/>
        <v>1386.4665</v>
      </c>
      <c r="Q4173">
        <f t="shared" si="477"/>
        <v>0</v>
      </c>
      <c r="R4173" s="5" t="s">
        <v>53</v>
      </c>
    </row>
    <row r="4174" spans="1:18" x14ac:dyDescent="0.3">
      <c r="A4174" s="31">
        <v>13086530</v>
      </c>
      <c r="B4174" s="49" t="s">
        <v>27</v>
      </c>
      <c r="C4174" s="50">
        <v>45386</v>
      </c>
      <c r="D4174" s="31">
        <v>1324</v>
      </c>
      <c r="E4174" s="31">
        <v>10553.9</v>
      </c>
      <c r="F4174" s="31">
        <v>0</v>
      </c>
      <c r="G4174" s="31">
        <v>0</v>
      </c>
      <c r="H4174" s="31">
        <v>0</v>
      </c>
      <c r="I4174" s="50">
        <v>45386</v>
      </c>
      <c r="J4174" s="31">
        <v>2024</v>
      </c>
      <c r="K4174">
        <f t="shared" si="471"/>
        <v>4</v>
      </c>
      <c r="L4174">
        <f t="shared" si="472"/>
        <v>4</v>
      </c>
      <c r="M4174">
        <f t="shared" si="473"/>
        <v>2024</v>
      </c>
      <c r="N4174">
        <f t="shared" si="474"/>
        <v>2024</v>
      </c>
      <c r="O4174">
        <f t="shared" si="475"/>
        <v>2626.154</v>
      </c>
      <c r="P4174">
        <f t="shared" si="476"/>
        <v>2626.154</v>
      </c>
      <c r="Q4174">
        <f t="shared" si="477"/>
        <v>0</v>
      </c>
      <c r="R4174" s="5" t="s">
        <v>53</v>
      </c>
    </row>
    <row r="4175" spans="1:18" x14ac:dyDescent="0.3">
      <c r="A4175" s="31">
        <v>13086530</v>
      </c>
      <c r="B4175" s="49" t="s">
        <v>27</v>
      </c>
      <c r="C4175" s="50">
        <v>45387</v>
      </c>
      <c r="D4175" s="31">
        <v>1308</v>
      </c>
      <c r="E4175" s="31">
        <v>13147.7</v>
      </c>
      <c r="F4175" s="31">
        <v>0</v>
      </c>
      <c r="G4175" s="31">
        <v>0</v>
      </c>
      <c r="H4175" s="31">
        <v>0</v>
      </c>
      <c r="I4175" s="50">
        <v>45387</v>
      </c>
      <c r="J4175" s="31">
        <v>2024</v>
      </c>
      <c r="K4175">
        <f t="shared" si="471"/>
        <v>4</v>
      </c>
      <c r="L4175">
        <f t="shared" si="472"/>
        <v>5</v>
      </c>
      <c r="M4175">
        <f t="shared" si="473"/>
        <v>2024</v>
      </c>
      <c r="N4175">
        <f t="shared" si="474"/>
        <v>2024</v>
      </c>
      <c r="O4175">
        <f t="shared" si="475"/>
        <v>2594.4180000000001</v>
      </c>
      <c r="P4175">
        <f t="shared" si="476"/>
        <v>2594.4180000000001</v>
      </c>
      <c r="Q4175">
        <f t="shared" si="477"/>
        <v>0</v>
      </c>
      <c r="R4175" s="5" t="s">
        <v>53</v>
      </c>
    </row>
    <row r="4176" spans="1:18" x14ac:dyDescent="0.3">
      <c r="A4176" s="31">
        <v>13086530</v>
      </c>
      <c r="B4176" s="49" t="s">
        <v>27</v>
      </c>
      <c r="C4176" s="50">
        <v>45388</v>
      </c>
      <c r="D4176" s="31">
        <v>1276</v>
      </c>
      <c r="E4176" s="31">
        <v>15678</v>
      </c>
      <c r="F4176" s="31">
        <v>0</v>
      </c>
      <c r="G4176" s="31">
        <v>0</v>
      </c>
      <c r="H4176" s="31">
        <v>0</v>
      </c>
      <c r="I4176" s="50">
        <v>45388</v>
      </c>
      <c r="J4176" s="31">
        <v>2024</v>
      </c>
      <c r="K4176">
        <f t="shared" si="471"/>
        <v>4</v>
      </c>
      <c r="L4176">
        <f t="shared" si="472"/>
        <v>6</v>
      </c>
      <c r="M4176">
        <f t="shared" si="473"/>
        <v>2024</v>
      </c>
      <c r="N4176">
        <f t="shared" si="474"/>
        <v>2024</v>
      </c>
      <c r="O4176">
        <f t="shared" si="475"/>
        <v>2530.9459999999999</v>
      </c>
      <c r="P4176">
        <f t="shared" si="476"/>
        <v>2530.9459999999999</v>
      </c>
      <c r="Q4176">
        <f t="shared" si="477"/>
        <v>0</v>
      </c>
      <c r="R4176" s="5" t="s">
        <v>53</v>
      </c>
    </row>
    <row r="4177" spans="1:18" x14ac:dyDescent="0.3">
      <c r="A4177" s="31">
        <v>13086530</v>
      </c>
      <c r="B4177" s="49" t="s">
        <v>27</v>
      </c>
      <c r="C4177" s="50">
        <v>45389</v>
      </c>
      <c r="D4177" s="31">
        <v>1278</v>
      </c>
      <c r="E4177" s="31">
        <v>18212.900000000001</v>
      </c>
      <c r="F4177" s="31">
        <v>0</v>
      </c>
      <c r="G4177" s="31">
        <v>0</v>
      </c>
      <c r="H4177" s="31">
        <v>0</v>
      </c>
      <c r="I4177" s="50">
        <v>45389</v>
      </c>
      <c r="J4177" s="31">
        <v>2024</v>
      </c>
      <c r="K4177">
        <f t="shared" si="471"/>
        <v>4</v>
      </c>
      <c r="L4177">
        <f t="shared" si="472"/>
        <v>7</v>
      </c>
      <c r="M4177">
        <f t="shared" si="473"/>
        <v>2024</v>
      </c>
      <c r="N4177">
        <f t="shared" si="474"/>
        <v>2024</v>
      </c>
      <c r="O4177">
        <f t="shared" si="475"/>
        <v>2534.913</v>
      </c>
      <c r="P4177">
        <f t="shared" si="476"/>
        <v>2534.913</v>
      </c>
      <c r="Q4177">
        <f t="shared" si="477"/>
        <v>0</v>
      </c>
      <c r="R4177" s="5" t="s">
        <v>53</v>
      </c>
    </row>
    <row r="4178" spans="1:18" x14ac:dyDescent="0.3">
      <c r="A4178" s="31">
        <v>13086530</v>
      </c>
      <c r="B4178" s="49" t="s">
        <v>27</v>
      </c>
      <c r="C4178" s="50">
        <v>45390</v>
      </c>
      <c r="D4178" s="31">
        <v>1301</v>
      </c>
      <c r="E4178" s="31">
        <v>20793</v>
      </c>
      <c r="F4178" s="31">
        <v>0</v>
      </c>
      <c r="G4178" s="31">
        <v>0</v>
      </c>
      <c r="H4178" s="31">
        <v>0</v>
      </c>
      <c r="I4178" s="50">
        <v>45390</v>
      </c>
      <c r="J4178" s="31">
        <v>2024</v>
      </c>
      <c r="K4178">
        <f t="shared" si="471"/>
        <v>4</v>
      </c>
      <c r="L4178">
        <f t="shared" si="472"/>
        <v>8</v>
      </c>
      <c r="M4178">
        <f t="shared" si="473"/>
        <v>2024</v>
      </c>
      <c r="N4178">
        <f t="shared" si="474"/>
        <v>2024</v>
      </c>
      <c r="O4178">
        <f t="shared" si="475"/>
        <v>2580.5335</v>
      </c>
      <c r="P4178">
        <f t="shared" si="476"/>
        <v>2580.5335</v>
      </c>
      <c r="Q4178">
        <f t="shared" si="477"/>
        <v>0</v>
      </c>
      <c r="R4178" s="5" t="s">
        <v>53</v>
      </c>
    </row>
    <row r="4179" spans="1:18" x14ac:dyDescent="0.3">
      <c r="A4179" s="31">
        <v>13086530</v>
      </c>
      <c r="B4179" s="49" t="s">
        <v>27</v>
      </c>
      <c r="C4179" s="50">
        <v>45391</v>
      </c>
      <c r="D4179" s="31">
        <v>1310</v>
      </c>
      <c r="E4179" s="31">
        <v>23391.4</v>
      </c>
      <c r="F4179" s="31">
        <v>0</v>
      </c>
      <c r="G4179" s="31">
        <v>0</v>
      </c>
      <c r="H4179" s="31">
        <v>0</v>
      </c>
      <c r="I4179" s="50">
        <v>45391</v>
      </c>
      <c r="J4179" s="31">
        <v>2024</v>
      </c>
      <c r="K4179">
        <f t="shared" si="471"/>
        <v>4</v>
      </c>
      <c r="L4179">
        <f t="shared" si="472"/>
        <v>9</v>
      </c>
      <c r="M4179">
        <f t="shared" si="473"/>
        <v>2024</v>
      </c>
      <c r="N4179">
        <f t="shared" si="474"/>
        <v>2024</v>
      </c>
      <c r="O4179">
        <f t="shared" si="475"/>
        <v>2598.3850000000002</v>
      </c>
      <c r="P4179">
        <f t="shared" si="476"/>
        <v>2598.3850000000002</v>
      </c>
      <c r="Q4179">
        <f t="shared" si="477"/>
        <v>0</v>
      </c>
      <c r="R4179" s="5" t="s">
        <v>53</v>
      </c>
    </row>
    <row r="4180" spans="1:18" x14ac:dyDescent="0.3">
      <c r="A4180" s="31">
        <v>13086530</v>
      </c>
      <c r="B4180" s="49" t="s">
        <v>27</v>
      </c>
      <c r="C4180" s="50">
        <v>45392</v>
      </c>
      <c r="D4180" s="31">
        <v>1319</v>
      </c>
      <c r="E4180" s="31">
        <v>26007.9</v>
      </c>
      <c r="F4180" s="31">
        <v>0</v>
      </c>
      <c r="G4180" s="31">
        <v>0</v>
      </c>
      <c r="H4180" s="31">
        <v>0</v>
      </c>
      <c r="I4180" s="50">
        <v>45392</v>
      </c>
      <c r="J4180" s="31">
        <v>2024</v>
      </c>
      <c r="K4180">
        <f t="shared" si="471"/>
        <v>4</v>
      </c>
      <c r="L4180">
        <f t="shared" si="472"/>
        <v>10</v>
      </c>
      <c r="M4180">
        <f t="shared" si="473"/>
        <v>2024</v>
      </c>
      <c r="N4180">
        <f t="shared" si="474"/>
        <v>2024</v>
      </c>
      <c r="O4180">
        <f t="shared" si="475"/>
        <v>2616.2365</v>
      </c>
      <c r="P4180">
        <f t="shared" si="476"/>
        <v>2616.2365</v>
      </c>
      <c r="Q4180">
        <f t="shared" si="477"/>
        <v>0</v>
      </c>
      <c r="R4180" s="5" t="s">
        <v>53</v>
      </c>
    </row>
    <row r="4181" spans="1:18" x14ac:dyDescent="0.3">
      <c r="A4181" s="31">
        <v>13086530</v>
      </c>
      <c r="B4181" s="49" t="s">
        <v>27</v>
      </c>
      <c r="C4181" s="50">
        <v>45393</v>
      </c>
      <c r="D4181" s="31">
        <v>1377</v>
      </c>
      <c r="E4181" s="31">
        <v>28739.200000000001</v>
      </c>
      <c r="F4181" s="31">
        <v>0</v>
      </c>
      <c r="G4181" s="31">
        <v>0</v>
      </c>
      <c r="H4181" s="31">
        <v>0</v>
      </c>
      <c r="I4181" s="50">
        <v>45393</v>
      </c>
      <c r="J4181" s="31">
        <v>2024</v>
      </c>
      <c r="K4181">
        <f t="shared" si="471"/>
        <v>4</v>
      </c>
      <c r="L4181">
        <f t="shared" si="472"/>
        <v>11</v>
      </c>
      <c r="M4181">
        <f t="shared" si="473"/>
        <v>2024</v>
      </c>
      <c r="N4181">
        <f t="shared" si="474"/>
        <v>2024</v>
      </c>
      <c r="O4181">
        <f t="shared" si="475"/>
        <v>2731.2795000000001</v>
      </c>
      <c r="P4181">
        <f t="shared" si="476"/>
        <v>2731.2795000000001</v>
      </c>
      <c r="Q4181">
        <f t="shared" si="477"/>
        <v>0</v>
      </c>
      <c r="R4181" s="5" t="s">
        <v>53</v>
      </c>
    </row>
    <row r="4182" spans="1:18" x14ac:dyDescent="0.3">
      <c r="A4182" s="31">
        <v>13086530</v>
      </c>
      <c r="B4182" s="49" t="s">
        <v>27</v>
      </c>
      <c r="C4182" s="50">
        <v>45394</v>
      </c>
      <c r="D4182" s="31">
        <v>1468</v>
      </c>
      <c r="E4182" s="31">
        <v>31651.7</v>
      </c>
      <c r="F4182" s="31">
        <v>0</v>
      </c>
      <c r="G4182" s="31">
        <v>0</v>
      </c>
      <c r="H4182" s="31">
        <v>0</v>
      </c>
      <c r="I4182" s="50">
        <v>45394</v>
      </c>
      <c r="J4182" s="31">
        <v>2024</v>
      </c>
      <c r="K4182">
        <f t="shared" si="471"/>
        <v>4</v>
      </c>
      <c r="L4182">
        <f t="shared" si="472"/>
        <v>12</v>
      </c>
      <c r="M4182">
        <f t="shared" si="473"/>
        <v>2024</v>
      </c>
      <c r="N4182">
        <f t="shared" si="474"/>
        <v>2024</v>
      </c>
      <c r="O4182">
        <f t="shared" si="475"/>
        <v>2911.7780000000002</v>
      </c>
      <c r="P4182">
        <f t="shared" si="476"/>
        <v>2911.7780000000002</v>
      </c>
      <c r="Q4182">
        <f t="shared" si="477"/>
        <v>0</v>
      </c>
      <c r="R4182" s="5" t="s">
        <v>53</v>
      </c>
    </row>
    <row r="4183" spans="1:18" x14ac:dyDescent="0.3">
      <c r="A4183" s="31">
        <v>13086530</v>
      </c>
      <c r="B4183" s="49" t="s">
        <v>27</v>
      </c>
      <c r="C4183" s="50">
        <v>45395</v>
      </c>
      <c r="D4183" s="31">
        <v>1487</v>
      </c>
      <c r="E4183" s="31">
        <v>34601.800000000003</v>
      </c>
      <c r="F4183" s="31">
        <v>0</v>
      </c>
      <c r="G4183" s="31">
        <v>0</v>
      </c>
      <c r="H4183" s="31">
        <v>0</v>
      </c>
      <c r="I4183" s="50">
        <v>45395</v>
      </c>
      <c r="J4183" s="31">
        <v>2024</v>
      </c>
      <c r="K4183">
        <f t="shared" si="471"/>
        <v>4</v>
      </c>
      <c r="L4183">
        <f t="shared" si="472"/>
        <v>13</v>
      </c>
      <c r="M4183">
        <f t="shared" si="473"/>
        <v>2024</v>
      </c>
      <c r="N4183">
        <f t="shared" si="474"/>
        <v>2024</v>
      </c>
      <c r="O4183">
        <f t="shared" si="475"/>
        <v>2949.4645</v>
      </c>
      <c r="P4183">
        <f t="shared" si="476"/>
        <v>2949.4645</v>
      </c>
      <c r="Q4183">
        <f t="shared" si="477"/>
        <v>0</v>
      </c>
      <c r="R4183" s="5" t="s">
        <v>53</v>
      </c>
    </row>
    <row r="4184" spans="1:18" x14ac:dyDescent="0.3">
      <c r="A4184" s="31">
        <v>13086530</v>
      </c>
      <c r="B4184" s="49" t="s">
        <v>27</v>
      </c>
      <c r="C4184" s="50">
        <v>45396</v>
      </c>
      <c r="D4184" s="31">
        <v>1473</v>
      </c>
      <c r="E4184" s="31">
        <v>37523.699999999997</v>
      </c>
      <c r="F4184" s="31">
        <v>0</v>
      </c>
      <c r="G4184" s="31">
        <v>0</v>
      </c>
      <c r="H4184" s="31">
        <v>0</v>
      </c>
      <c r="I4184" s="50">
        <v>45396</v>
      </c>
      <c r="J4184" s="31">
        <v>2024</v>
      </c>
      <c r="K4184">
        <f t="shared" si="471"/>
        <v>4</v>
      </c>
      <c r="L4184">
        <f t="shared" si="472"/>
        <v>14</v>
      </c>
      <c r="M4184">
        <f t="shared" si="473"/>
        <v>2024</v>
      </c>
      <c r="N4184">
        <f t="shared" si="474"/>
        <v>2024</v>
      </c>
      <c r="O4184">
        <f t="shared" si="475"/>
        <v>2921.6955000000003</v>
      </c>
      <c r="P4184">
        <f t="shared" si="476"/>
        <v>2921.6955000000003</v>
      </c>
      <c r="Q4184">
        <f t="shared" si="477"/>
        <v>0</v>
      </c>
      <c r="R4184" s="5" t="s">
        <v>53</v>
      </c>
    </row>
    <row r="4185" spans="1:18" x14ac:dyDescent="0.3">
      <c r="A4185" s="31">
        <v>13086530</v>
      </c>
      <c r="B4185" s="49" t="s">
        <v>27</v>
      </c>
      <c r="C4185" s="50">
        <v>45397</v>
      </c>
      <c r="D4185" s="31">
        <v>1487</v>
      </c>
      <c r="E4185" s="31">
        <v>40473.800000000003</v>
      </c>
      <c r="F4185" s="31">
        <v>0</v>
      </c>
      <c r="G4185" s="31">
        <v>0</v>
      </c>
      <c r="H4185" s="31">
        <v>0</v>
      </c>
      <c r="I4185" s="50">
        <v>45397</v>
      </c>
      <c r="J4185" s="31">
        <v>2024</v>
      </c>
      <c r="K4185">
        <f t="shared" si="471"/>
        <v>4</v>
      </c>
      <c r="L4185">
        <f t="shared" si="472"/>
        <v>15</v>
      </c>
      <c r="M4185">
        <f t="shared" si="473"/>
        <v>2024</v>
      </c>
      <c r="N4185">
        <f t="shared" si="474"/>
        <v>2024</v>
      </c>
      <c r="O4185">
        <f t="shared" si="475"/>
        <v>2949.4645</v>
      </c>
      <c r="P4185">
        <f t="shared" si="476"/>
        <v>2949.4645</v>
      </c>
      <c r="Q4185">
        <f t="shared" si="477"/>
        <v>0</v>
      </c>
      <c r="R4185" s="5" t="s">
        <v>53</v>
      </c>
    </row>
    <row r="4186" spans="1:18" x14ac:dyDescent="0.3">
      <c r="A4186" s="31">
        <v>13086530</v>
      </c>
      <c r="B4186" s="49" t="s">
        <v>27</v>
      </c>
      <c r="C4186" s="50">
        <v>45398</v>
      </c>
      <c r="D4186" s="31">
        <v>1554</v>
      </c>
      <c r="E4186" s="31">
        <v>43556</v>
      </c>
      <c r="F4186" s="31">
        <v>0</v>
      </c>
      <c r="G4186" s="31">
        <v>0</v>
      </c>
      <c r="H4186" s="31">
        <v>0</v>
      </c>
      <c r="I4186" s="50">
        <v>45398</v>
      </c>
      <c r="J4186" s="31">
        <v>2024</v>
      </c>
      <c r="K4186">
        <f t="shared" si="471"/>
        <v>4</v>
      </c>
      <c r="L4186">
        <f t="shared" si="472"/>
        <v>16</v>
      </c>
      <c r="M4186">
        <f t="shared" si="473"/>
        <v>2024</v>
      </c>
      <c r="N4186">
        <f t="shared" si="474"/>
        <v>2024</v>
      </c>
      <c r="O4186">
        <f t="shared" si="475"/>
        <v>3082.3589999999999</v>
      </c>
      <c r="P4186">
        <f t="shared" si="476"/>
        <v>3082.3589999999999</v>
      </c>
      <c r="Q4186">
        <f t="shared" si="477"/>
        <v>0</v>
      </c>
      <c r="R4186" s="5" t="s">
        <v>53</v>
      </c>
    </row>
    <row r="4187" spans="1:18" x14ac:dyDescent="0.3">
      <c r="A4187" s="31">
        <v>13086530</v>
      </c>
      <c r="B4187" s="49" t="s">
        <v>27</v>
      </c>
      <c r="C4187" s="50">
        <v>45399</v>
      </c>
      <c r="D4187" s="31">
        <v>1547</v>
      </c>
      <c r="E4187" s="31">
        <v>46624.1</v>
      </c>
      <c r="F4187" s="31">
        <v>0</v>
      </c>
      <c r="G4187" s="31">
        <v>0</v>
      </c>
      <c r="H4187" s="31">
        <v>0</v>
      </c>
      <c r="I4187" s="50">
        <v>45399</v>
      </c>
      <c r="J4187" s="31">
        <v>2024</v>
      </c>
      <c r="K4187">
        <f t="shared" si="471"/>
        <v>4</v>
      </c>
      <c r="L4187">
        <f t="shared" si="472"/>
        <v>17</v>
      </c>
      <c r="M4187">
        <f t="shared" si="473"/>
        <v>2024</v>
      </c>
      <c r="N4187">
        <f t="shared" si="474"/>
        <v>2024</v>
      </c>
      <c r="O4187">
        <f t="shared" si="475"/>
        <v>3068.4745000000003</v>
      </c>
      <c r="P4187">
        <f t="shared" si="476"/>
        <v>3068.4745000000003</v>
      </c>
      <c r="Q4187">
        <f t="shared" si="477"/>
        <v>0</v>
      </c>
      <c r="R4187" s="5" t="s">
        <v>53</v>
      </c>
    </row>
    <row r="4188" spans="1:18" x14ac:dyDescent="0.3">
      <c r="A4188" s="31">
        <v>13086530</v>
      </c>
      <c r="B4188" s="49" t="s">
        <v>27</v>
      </c>
      <c r="C4188" s="50">
        <v>45400</v>
      </c>
      <c r="D4188" s="31">
        <v>1566</v>
      </c>
      <c r="E4188" s="31">
        <v>49730.1</v>
      </c>
      <c r="F4188" s="31">
        <v>0</v>
      </c>
      <c r="G4188" s="31">
        <v>0</v>
      </c>
      <c r="H4188" s="31">
        <v>0</v>
      </c>
      <c r="I4188" s="50">
        <v>45400</v>
      </c>
      <c r="J4188" s="31">
        <v>2024</v>
      </c>
      <c r="K4188">
        <f t="shared" si="471"/>
        <v>4</v>
      </c>
      <c r="L4188">
        <f t="shared" si="472"/>
        <v>18</v>
      </c>
      <c r="M4188">
        <f t="shared" si="473"/>
        <v>2024</v>
      </c>
      <c r="N4188">
        <f t="shared" si="474"/>
        <v>2024</v>
      </c>
      <c r="O4188">
        <f t="shared" si="475"/>
        <v>3106.1610000000001</v>
      </c>
      <c r="P4188">
        <f t="shared" si="476"/>
        <v>3106.1610000000001</v>
      </c>
      <c r="Q4188">
        <f t="shared" si="477"/>
        <v>0</v>
      </c>
      <c r="R4188" s="5" t="s">
        <v>53</v>
      </c>
    </row>
    <row r="4189" spans="1:18" x14ac:dyDescent="0.3">
      <c r="A4189" s="31">
        <v>13086530</v>
      </c>
      <c r="B4189" s="49" t="s">
        <v>27</v>
      </c>
      <c r="C4189" s="50">
        <v>45401</v>
      </c>
      <c r="D4189" s="31">
        <v>1571</v>
      </c>
      <c r="E4189" s="31">
        <v>52845.7</v>
      </c>
      <c r="F4189" s="31">
        <v>0</v>
      </c>
      <c r="G4189" s="31">
        <v>0</v>
      </c>
      <c r="H4189" s="31">
        <v>0</v>
      </c>
      <c r="I4189" s="50">
        <v>45401</v>
      </c>
      <c r="J4189" s="31">
        <v>2024</v>
      </c>
      <c r="K4189">
        <f t="shared" si="471"/>
        <v>4</v>
      </c>
      <c r="L4189">
        <f t="shared" si="472"/>
        <v>19</v>
      </c>
      <c r="M4189">
        <f t="shared" si="473"/>
        <v>2024</v>
      </c>
      <c r="N4189">
        <f t="shared" si="474"/>
        <v>2024</v>
      </c>
      <c r="O4189">
        <f t="shared" si="475"/>
        <v>3116.0785000000001</v>
      </c>
      <c r="P4189">
        <f t="shared" si="476"/>
        <v>3116.0785000000001</v>
      </c>
      <c r="Q4189">
        <f t="shared" si="477"/>
        <v>0</v>
      </c>
      <c r="R4189" s="5" t="s">
        <v>53</v>
      </c>
    </row>
    <row r="4190" spans="1:18" x14ac:dyDescent="0.3">
      <c r="A4190" s="31">
        <v>13086530</v>
      </c>
      <c r="B4190" s="49" t="s">
        <v>27</v>
      </c>
      <c r="C4190" s="50">
        <v>45402</v>
      </c>
      <c r="D4190" s="31">
        <v>1561</v>
      </c>
      <c r="E4190" s="31">
        <v>55942.2</v>
      </c>
      <c r="F4190" s="31">
        <v>0</v>
      </c>
      <c r="G4190" s="31">
        <v>0</v>
      </c>
      <c r="H4190" s="31">
        <v>0</v>
      </c>
      <c r="I4190" s="50">
        <v>45402</v>
      </c>
      <c r="J4190" s="31">
        <v>2024</v>
      </c>
      <c r="K4190">
        <f t="shared" si="471"/>
        <v>4</v>
      </c>
      <c r="L4190">
        <f t="shared" si="472"/>
        <v>20</v>
      </c>
      <c r="M4190">
        <f t="shared" si="473"/>
        <v>2024</v>
      </c>
      <c r="N4190">
        <f t="shared" si="474"/>
        <v>2024</v>
      </c>
      <c r="O4190">
        <f t="shared" si="475"/>
        <v>3096.2435</v>
      </c>
      <c r="P4190">
        <f t="shared" si="476"/>
        <v>3096.2435</v>
      </c>
      <c r="Q4190">
        <f t="shared" si="477"/>
        <v>0</v>
      </c>
      <c r="R4190" s="5" t="s">
        <v>53</v>
      </c>
    </row>
    <row r="4191" spans="1:18" x14ac:dyDescent="0.3">
      <c r="A4191" s="31">
        <v>13086530</v>
      </c>
      <c r="B4191" s="49" t="s">
        <v>27</v>
      </c>
      <c r="C4191" s="50">
        <v>45403</v>
      </c>
      <c r="D4191" s="31">
        <v>1535</v>
      </c>
      <c r="E4191" s="31">
        <v>58986.6</v>
      </c>
      <c r="F4191" s="31">
        <v>0</v>
      </c>
      <c r="G4191" s="31">
        <v>0</v>
      </c>
      <c r="H4191" s="31">
        <v>0</v>
      </c>
      <c r="I4191" s="50">
        <v>45403</v>
      </c>
      <c r="J4191" s="31">
        <v>2024</v>
      </c>
      <c r="K4191">
        <f t="shared" si="471"/>
        <v>4</v>
      </c>
      <c r="L4191">
        <f t="shared" si="472"/>
        <v>21</v>
      </c>
      <c r="M4191">
        <f t="shared" si="473"/>
        <v>2024</v>
      </c>
      <c r="N4191">
        <f t="shared" si="474"/>
        <v>2024</v>
      </c>
      <c r="O4191">
        <f t="shared" si="475"/>
        <v>3044.6725000000001</v>
      </c>
      <c r="P4191">
        <f t="shared" si="476"/>
        <v>3044.6725000000001</v>
      </c>
      <c r="Q4191">
        <f t="shared" si="477"/>
        <v>0</v>
      </c>
      <c r="R4191" s="5" t="s">
        <v>53</v>
      </c>
    </row>
    <row r="4192" spans="1:18" x14ac:dyDescent="0.3">
      <c r="A4192" s="31">
        <v>13086530</v>
      </c>
      <c r="B4192" s="49" t="s">
        <v>27</v>
      </c>
      <c r="C4192" s="50">
        <v>45404</v>
      </c>
      <c r="D4192" s="31">
        <v>1540</v>
      </c>
      <c r="E4192" s="31">
        <v>62040.4</v>
      </c>
      <c r="F4192" s="31">
        <v>0</v>
      </c>
      <c r="G4192" s="31">
        <v>0</v>
      </c>
      <c r="H4192" s="31">
        <v>0</v>
      </c>
      <c r="I4192" s="50">
        <v>45404</v>
      </c>
      <c r="J4192" s="31">
        <v>2024</v>
      </c>
      <c r="K4192">
        <f t="shared" si="471"/>
        <v>4</v>
      </c>
      <c r="L4192">
        <f t="shared" si="472"/>
        <v>22</v>
      </c>
      <c r="M4192">
        <f t="shared" si="473"/>
        <v>2024</v>
      </c>
      <c r="N4192">
        <f t="shared" si="474"/>
        <v>2024</v>
      </c>
      <c r="O4192">
        <f t="shared" si="475"/>
        <v>3054.59</v>
      </c>
      <c r="P4192">
        <f t="shared" si="476"/>
        <v>3054.59</v>
      </c>
      <c r="Q4192">
        <f t="shared" si="477"/>
        <v>0</v>
      </c>
      <c r="R4192" s="5" t="s">
        <v>53</v>
      </c>
    </row>
    <row r="4193" spans="1:18" x14ac:dyDescent="0.3">
      <c r="A4193" s="31">
        <v>13086530</v>
      </c>
      <c r="B4193" s="49" t="s">
        <v>27</v>
      </c>
      <c r="C4193" s="50">
        <v>45405</v>
      </c>
      <c r="D4193" s="31">
        <v>1554</v>
      </c>
      <c r="E4193" s="31">
        <v>65122.7</v>
      </c>
      <c r="F4193" s="31">
        <v>0</v>
      </c>
      <c r="G4193" s="31">
        <v>0</v>
      </c>
      <c r="H4193" s="31">
        <v>0</v>
      </c>
      <c r="I4193" s="50">
        <v>45405</v>
      </c>
      <c r="J4193" s="31">
        <v>2024</v>
      </c>
      <c r="K4193">
        <f t="shared" si="471"/>
        <v>4</v>
      </c>
      <c r="L4193">
        <f t="shared" si="472"/>
        <v>23</v>
      </c>
      <c r="M4193">
        <f t="shared" si="473"/>
        <v>2024</v>
      </c>
      <c r="N4193">
        <f t="shared" si="474"/>
        <v>2024</v>
      </c>
      <c r="O4193">
        <f t="shared" si="475"/>
        <v>3082.3589999999999</v>
      </c>
      <c r="P4193">
        <f t="shared" si="476"/>
        <v>3082.3589999999999</v>
      </c>
      <c r="Q4193">
        <f t="shared" si="477"/>
        <v>0</v>
      </c>
      <c r="R4193" s="5" t="s">
        <v>53</v>
      </c>
    </row>
    <row r="4194" spans="1:18" x14ac:dyDescent="0.3">
      <c r="A4194" s="31">
        <v>13086530</v>
      </c>
      <c r="B4194" s="49" t="s">
        <v>27</v>
      </c>
      <c r="C4194" s="50">
        <v>45406</v>
      </c>
      <c r="D4194" s="31">
        <v>1569</v>
      </c>
      <c r="E4194" s="31">
        <v>68234.600000000006</v>
      </c>
      <c r="F4194" s="31">
        <v>0</v>
      </c>
      <c r="G4194" s="31">
        <v>0</v>
      </c>
      <c r="H4194" s="31">
        <v>0</v>
      </c>
      <c r="I4194" s="50">
        <v>45406</v>
      </c>
      <c r="J4194" s="31">
        <v>2024</v>
      </c>
      <c r="K4194">
        <f t="shared" si="471"/>
        <v>4</v>
      </c>
      <c r="L4194">
        <f t="shared" si="472"/>
        <v>24</v>
      </c>
      <c r="M4194">
        <f t="shared" si="473"/>
        <v>2024</v>
      </c>
      <c r="N4194">
        <f t="shared" si="474"/>
        <v>2024</v>
      </c>
      <c r="O4194">
        <f t="shared" si="475"/>
        <v>3112.1115</v>
      </c>
      <c r="P4194">
        <f t="shared" si="476"/>
        <v>3112.1115</v>
      </c>
      <c r="Q4194">
        <f t="shared" si="477"/>
        <v>0</v>
      </c>
      <c r="R4194" s="5" t="s">
        <v>53</v>
      </c>
    </row>
    <row r="4195" spans="1:18" x14ac:dyDescent="0.3">
      <c r="A4195" s="31">
        <v>13086530</v>
      </c>
      <c r="B4195" s="49" t="s">
        <v>27</v>
      </c>
      <c r="C4195" s="50">
        <v>45407</v>
      </c>
      <c r="D4195" s="31">
        <v>1596</v>
      </c>
      <c r="E4195" s="31">
        <v>71400</v>
      </c>
      <c r="F4195" s="31">
        <v>0</v>
      </c>
      <c r="G4195" s="31">
        <v>0</v>
      </c>
      <c r="H4195" s="31">
        <v>0</v>
      </c>
      <c r="I4195" s="50">
        <v>45407</v>
      </c>
      <c r="J4195" s="31">
        <v>2024</v>
      </c>
      <c r="K4195">
        <f t="shared" si="471"/>
        <v>4</v>
      </c>
      <c r="L4195">
        <f t="shared" si="472"/>
        <v>25</v>
      </c>
      <c r="M4195">
        <f t="shared" si="473"/>
        <v>2024</v>
      </c>
      <c r="N4195">
        <f t="shared" si="474"/>
        <v>2024</v>
      </c>
      <c r="O4195">
        <f t="shared" si="475"/>
        <v>3165.6660000000002</v>
      </c>
      <c r="P4195">
        <f t="shared" si="476"/>
        <v>3165.6660000000002</v>
      </c>
      <c r="Q4195">
        <f t="shared" si="477"/>
        <v>0</v>
      </c>
      <c r="R4195" s="5" t="s">
        <v>53</v>
      </c>
    </row>
    <row r="4196" spans="1:18" x14ac:dyDescent="0.3">
      <c r="A4196" s="31">
        <v>13086530</v>
      </c>
      <c r="B4196" s="49" t="s">
        <v>27</v>
      </c>
      <c r="C4196" s="50">
        <v>45408</v>
      </c>
      <c r="D4196" s="31">
        <v>1618</v>
      </c>
      <c r="E4196" s="31">
        <v>74609.5</v>
      </c>
      <c r="F4196" s="31">
        <v>0</v>
      </c>
      <c r="G4196" s="31">
        <v>0</v>
      </c>
      <c r="H4196" s="31">
        <v>0</v>
      </c>
      <c r="I4196" s="50">
        <v>45408</v>
      </c>
      <c r="J4196" s="31">
        <v>2024</v>
      </c>
      <c r="K4196">
        <f t="shared" si="471"/>
        <v>4</v>
      </c>
      <c r="L4196">
        <f t="shared" si="472"/>
        <v>26</v>
      </c>
      <c r="M4196">
        <f t="shared" si="473"/>
        <v>2024</v>
      </c>
      <c r="N4196">
        <f t="shared" si="474"/>
        <v>2024</v>
      </c>
      <c r="O4196">
        <f t="shared" si="475"/>
        <v>3209.3029999999999</v>
      </c>
      <c r="P4196">
        <f t="shared" si="476"/>
        <v>3209.3029999999999</v>
      </c>
      <c r="Q4196">
        <f t="shared" si="477"/>
        <v>0</v>
      </c>
      <c r="R4196" s="5" t="s">
        <v>53</v>
      </c>
    </row>
    <row r="4197" spans="1:18" x14ac:dyDescent="0.3">
      <c r="A4197" s="31">
        <v>13086530</v>
      </c>
      <c r="B4197" s="49" t="s">
        <v>27</v>
      </c>
      <c r="C4197" s="50">
        <v>45409</v>
      </c>
      <c r="D4197" s="31">
        <v>1580</v>
      </c>
      <c r="E4197" s="31">
        <v>77743.8</v>
      </c>
      <c r="F4197" s="31">
        <v>0</v>
      </c>
      <c r="G4197" s="31">
        <v>0</v>
      </c>
      <c r="H4197" s="31">
        <v>0</v>
      </c>
      <c r="I4197" s="50">
        <v>45409</v>
      </c>
      <c r="J4197" s="31">
        <v>2024</v>
      </c>
      <c r="K4197">
        <f t="shared" si="471"/>
        <v>4</v>
      </c>
      <c r="L4197">
        <f t="shared" si="472"/>
        <v>27</v>
      </c>
      <c r="M4197">
        <f t="shared" si="473"/>
        <v>2024</v>
      </c>
      <c r="N4197">
        <f t="shared" si="474"/>
        <v>2024</v>
      </c>
      <c r="O4197">
        <f t="shared" si="475"/>
        <v>3133.9300000000003</v>
      </c>
      <c r="P4197">
        <f t="shared" si="476"/>
        <v>3133.9300000000003</v>
      </c>
      <c r="Q4197">
        <f t="shared" si="477"/>
        <v>0</v>
      </c>
      <c r="R4197" s="5" t="s">
        <v>53</v>
      </c>
    </row>
    <row r="4198" spans="1:18" x14ac:dyDescent="0.3">
      <c r="A4198" s="31">
        <v>13086530</v>
      </c>
      <c r="B4198" s="49" t="s">
        <v>27</v>
      </c>
      <c r="C4198" s="50">
        <v>45410</v>
      </c>
      <c r="D4198" s="31">
        <v>1462</v>
      </c>
      <c r="E4198" s="31">
        <v>80643.199999999997</v>
      </c>
      <c r="F4198" s="31">
        <v>0</v>
      </c>
      <c r="G4198" s="31">
        <v>0</v>
      </c>
      <c r="H4198" s="31">
        <v>0</v>
      </c>
      <c r="I4198" s="50">
        <v>45410</v>
      </c>
      <c r="J4198" s="31">
        <v>2024</v>
      </c>
      <c r="K4198">
        <f t="shared" si="471"/>
        <v>4</v>
      </c>
      <c r="L4198">
        <f t="shared" si="472"/>
        <v>28</v>
      </c>
      <c r="M4198">
        <f t="shared" si="473"/>
        <v>2024</v>
      </c>
      <c r="N4198">
        <f t="shared" si="474"/>
        <v>2024</v>
      </c>
      <c r="O4198">
        <f t="shared" si="475"/>
        <v>2899.877</v>
      </c>
      <c r="P4198">
        <f t="shared" si="476"/>
        <v>2899.877</v>
      </c>
      <c r="Q4198">
        <f t="shared" si="477"/>
        <v>0</v>
      </c>
      <c r="R4198" s="5" t="s">
        <v>53</v>
      </c>
    </row>
    <row r="4199" spans="1:18" x14ac:dyDescent="0.3">
      <c r="A4199" s="31">
        <v>13086530</v>
      </c>
      <c r="B4199" s="49" t="s">
        <v>27</v>
      </c>
      <c r="C4199" s="50">
        <v>45411</v>
      </c>
      <c r="D4199" s="31">
        <v>1446</v>
      </c>
      <c r="E4199" s="31">
        <v>83511</v>
      </c>
      <c r="F4199" s="31">
        <v>0</v>
      </c>
      <c r="G4199" s="31">
        <v>0</v>
      </c>
      <c r="H4199" s="31">
        <v>0</v>
      </c>
      <c r="I4199" s="50">
        <v>45411</v>
      </c>
      <c r="J4199" s="31">
        <v>2024</v>
      </c>
      <c r="K4199">
        <f t="shared" si="471"/>
        <v>4</v>
      </c>
      <c r="L4199">
        <f t="shared" si="472"/>
        <v>29</v>
      </c>
      <c r="M4199">
        <f t="shared" si="473"/>
        <v>2024</v>
      </c>
      <c r="N4199">
        <f t="shared" si="474"/>
        <v>2024</v>
      </c>
      <c r="O4199">
        <f t="shared" si="475"/>
        <v>2868.1410000000001</v>
      </c>
      <c r="P4199">
        <f t="shared" si="476"/>
        <v>2868.1410000000001</v>
      </c>
      <c r="Q4199">
        <f t="shared" si="477"/>
        <v>0</v>
      </c>
      <c r="R4199" s="5" t="s">
        <v>53</v>
      </c>
    </row>
    <row r="4200" spans="1:18" x14ac:dyDescent="0.3">
      <c r="A4200" s="31">
        <v>13086530</v>
      </c>
      <c r="B4200" s="49" t="s">
        <v>27</v>
      </c>
      <c r="C4200" s="50">
        <v>45412</v>
      </c>
      <c r="D4200" s="31">
        <v>1477</v>
      </c>
      <c r="E4200" s="31">
        <v>86440.7</v>
      </c>
      <c r="F4200" s="31">
        <v>0</v>
      </c>
      <c r="G4200" s="31">
        <v>0</v>
      </c>
      <c r="H4200" s="31">
        <v>0</v>
      </c>
      <c r="I4200" s="50">
        <v>45412</v>
      </c>
      <c r="J4200" s="31">
        <v>2024</v>
      </c>
      <c r="K4200">
        <f t="shared" si="471"/>
        <v>4</v>
      </c>
      <c r="L4200">
        <f t="shared" si="472"/>
        <v>30</v>
      </c>
      <c r="M4200">
        <f t="shared" si="473"/>
        <v>2024</v>
      </c>
      <c r="N4200">
        <f t="shared" si="474"/>
        <v>2024</v>
      </c>
      <c r="O4200">
        <f t="shared" si="475"/>
        <v>2929.6295</v>
      </c>
      <c r="P4200">
        <f t="shared" si="476"/>
        <v>2929.6295</v>
      </c>
      <c r="Q4200">
        <f t="shared" si="477"/>
        <v>0</v>
      </c>
      <c r="R4200" s="5" t="s">
        <v>53</v>
      </c>
    </row>
    <row r="4201" spans="1:18" x14ac:dyDescent="0.3">
      <c r="A4201" s="31">
        <v>13086530</v>
      </c>
      <c r="B4201" s="49" t="s">
        <v>27</v>
      </c>
      <c r="C4201" s="50">
        <v>45413</v>
      </c>
      <c r="D4201" s="31">
        <v>1490</v>
      </c>
      <c r="E4201" s="31">
        <v>89395.1</v>
      </c>
      <c r="F4201" s="31">
        <v>0</v>
      </c>
      <c r="G4201" s="31">
        <v>0</v>
      </c>
      <c r="H4201" s="31">
        <v>0</v>
      </c>
      <c r="I4201" s="50">
        <v>45413</v>
      </c>
      <c r="J4201" s="31">
        <v>2024</v>
      </c>
      <c r="K4201">
        <f t="shared" si="471"/>
        <v>5</v>
      </c>
      <c r="L4201">
        <f t="shared" si="472"/>
        <v>1</v>
      </c>
      <c r="M4201">
        <f t="shared" si="473"/>
        <v>2024</v>
      </c>
      <c r="N4201">
        <f t="shared" si="474"/>
        <v>2024</v>
      </c>
      <c r="O4201">
        <f t="shared" si="475"/>
        <v>2955.415</v>
      </c>
      <c r="P4201">
        <f t="shared" si="476"/>
        <v>2955.415</v>
      </c>
      <c r="Q4201">
        <f t="shared" si="477"/>
        <v>0</v>
      </c>
      <c r="R4201" s="5" t="s">
        <v>53</v>
      </c>
    </row>
    <row r="4202" spans="1:18" x14ac:dyDescent="0.3">
      <c r="A4202" s="31">
        <v>13086530</v>
      </c>
      <c r="B4202" s="49" t="s">
        <v>27</v>
      </c>
      <c r="C4202" s="50">
        <v>45414</v>
      </c>
      <c r="D4202" s="31">
        <v>1495</v>
      </c>
      <c r="E4202" s="31">
        <v>92359.9</v>
      </c>
      <c r="F4202" s="31">
        <v>0</v>
      </c>
      <c r="G4202" s="31">
        <v>0</v>
      </c>
      <c r="H4202" s="31">
        <v>0</v>
      </c>
      <c r="I4202" s="50">
        <v>45414</v>
      </c>
      <c r="J4202" s="31">
        <v>2024</v>
      </c>
      <c r="K4202">
        <f t="shared" si="471"/>
        <v>5</v>
      </c>
      <c r="L4202">
        <f t="shared" si="472"/>
        <v>2</v>
      </c>
      <c r="M4202">
        <f t="shared" si="473"/>
        <v>2024</v>
      </c>
      <c r="N4202">
        <f t="shared" si="474"/>
        <v>2024</v>
      </c>
      <c r="O4202">
        <f t="shared" si="475"/>
        <v>2965.3325</v>
      </c>
      <c r="P4202">
        <f t="shared" si="476"/>
        <v>2965.3325</v>
      </c>
      <c r="Q4202">
        <f t="shared" si="477"/>
        <v>0</v>
      </c>
      <c r="R4202" s="5" t="s">
        <v>53</v>
      </c>
    </row>
    <row r="4203" spans="1:18" x14ac:dyDescent="0.3">
      <c r="A4203" s="31">
        <v>13086530</v>
      </c>
      <c r="B4203" s="49" t="s">
        <v>27</v>
      </c>
      <c r="C4203" s="50">
        <v>45415</v>
      </c>
      <c r="D4203" s="31">
        <v>1484</v>
      </c>
      <c r="E4203" s="31">
        <v>95302.399999999994</v>
      </c>
      <c r="F4203" s="31">
        <v>0</v>
      </c>
      <c r="G4203" s="31">
        <v>0</v>
      </c>
      <c r="H4203" s="31">
        <v>0</v>
      </c>
      <c r="I4203" s="50">
        <v>45415</v>
      </c>
      <c r="J4203" s="31">
        <v>2024</v>
      </c>
      <c r="K4203">
        <f t="shared" si="471"/>
        <v>5</v>
      </c>
      <c r="L4203">
        <f t="shared" si="472"/>
        <v>3</v>
      </c>
      <c r="M4203">
        <f t="shared" si="473"/>
        <v>2024</v>
      </c>
      <c r="N4203">
        <f t="shared" si="474"/>
        <v>2024</v>
      </c>
      <c r="O4203">
        <f t="shared" si="475"/>
        <v>2943.5140000000001</v>
      </c>
      <c r="P4203">
        <f t="shared" si="476"/>
        <v>2943.5140000000001</v>
      </c>
      <c r="Q4203">
        <f t="shared" si="477"/>
        <v>0</v>
      </c>
      <c r="R4203" s="5" t="s">
        <v>53</v>
      </c>
    </row>
    <row r="4204" spans="1:18" x14ac:dyDescent="0.3">
      <c r="A4204" s="31">
        <v>13086530</v>
      </c>
      <c r="B4204" s="49" t="s">
        <v>27</v>
      </c>
      <c r="C4204" s="50">
        <v>45416</v>
      </c>
      <c r="D4204" s="31">
        <v>1489</v>
      </c>
      <c r="E4204" s="31">
        <v>98255.4</v>
      </c>
      <c r="F4204" s="31">
        <v>0</v>
      </c>
      <c r="G4204" s="31">
        <v>0</v>
      </c>
      <c r="H4204" s="31">
        <v>0</v>
      </c>
      <c r="I4204" s="50">
        <v>45416</v>
      </c>
      <c r="J4204" s="31">
        <v>2024</v>
      </c>
      <c r="K4204">
        <f t="shared" si="471"/>
        <v>5</v>
      </c>
      <c r="L4204">
        <f t="shared" si="472"/>
        <v>4</v>
      </c>
      <c r="M4204">
        <f t="shared" si="473"/>
        <v>2024</v>
      </c>
      <c r="N4204">
        <f t="shared" si="474"/>
        <v>2024</v>
      </c>
      <c r="O4204">
        <f t="shared" si="475"/>
        <v>2953.4315000000001</v>
      </c>
      <c r="P4204">
        <f t="shared" si="476"/>
        <v>2953.4315000000001</v>
      </c>
      <c r="Q4204">
        <f t="shared" si="477"/>
        <v>0</v>
      </c>
      <c r="R4204" s="5" t="s">
        <v>53</v>
      </c>
    </row>
    <row r="4205" spans="1:18" x14ac:dyDescent="0.3">
      <c r="A4205" s="31">
        <v>13086530</v>
      </c>
      <c r="B4205" s="49" t="s">
        <v>27</v>
      </c>
      <c r="C4205" s="50">
        <v>45417</v>
      </c>
      <c r="D4205" s="31">
        <v>1487</v>
      </c>
      <c r="E4205" s="31">
        <v>101204.8</v>
      </c>
      <c r="F4205" s="31">
        <v>0</v>
      </c>
      <c r="G4205" s="31">
        <v>0</v>
      </c>
      <c r="H4205" s="31">
        <v>0</v>
      </c>
      <c r="I4205" s="50">
        <v>45417</v>
      </c>
      <c r="J4205" s="31">
        <v>2024</v>
      </c>
      <c r="K4205">
        <f t="shared" si="471"/>
        <v>5</v>
      </c>
      <c r="L4205">
        <f t="shared" si="472"/>
        <v>5</v>
      </c>
      <c r="M4205">
        <f t="shared" si="473"/>
        <v>2024</v>
      </c>
      <c r="N4205">
        <f t="shared" si="474"/>
        <v>2024</v>
      </c>
      <c r="O4205">
        <f t="shared" si="475"/>
        <v>2949.4645</v>
      </c>
      <c r="P4205">
        <f t="shared" si="476"/>
        <v>2949.4645</v>
      </c>
      <c r="Q4205">
        <f t="shared" si="477"/>
        <v>0</v>
      </c>
      <c r="R4205" s="5" t="s">
        <v>53</v>
      </c>
    </row>
    <row r="4206" spans="1:18" x14ac:dyDescent="0.3">
      <c r="A4206" s="31">
        <v>13086530</v>
      </c>
      <c r="B4206" s="49" t="s">
        <v>27</v>
      </c>
      <c r="C4206" s="50">
        <v>45418</v>
      </c>
      <c r="D4206" s="31">
        <v>1473</v>
      </c>
      <c r="E4206" s="31">
        <v>104127.2</v>
      </c>
      <c r="F4206" s="31">
        <v>0</v>
      </c>
      <c r="G4206" s="31">
        <v>0</v>
      </c>
      <c r="H4206" s="31">
        <v>0</v>
      </c>
      <c r="I4206" s="50">
        <v>45418</v>
      </c>
      <c r="J4206" s="31">
        <v>2024</v>
      </c>
      <c r="K4206">
        <f t="shared" si="471"/>
        <v>5</v>
      </c>
      <c r="L4206">
        <f t="shared" si="472"/>
        <v>6</v>
      </c>
      <c r="M4206">
        <f t="shared" si="473"/>
        <v>2024</v>
      </c>
      <c r="N4206">
        <f t="shared" si="474"/>
        <v>2024</v>
      </c>
      <c r="O4206">
        <f t="shared" si="475"/>
        <v>2921.6955000000003</v>
      </c>
      <c r="P4206">
        <f t="shared" si="476"/>
        <v>2921.6955000000003</v>
      </c>
      <c r="Q4206">
        <f t="shared" si="477"/>
        <v>0</v>
      </c>
      <c r="R4206" s="5" t="s">
        <v>53</v>
      </c>
    </row>
    <row r="4207" spans="1:18" x14ac:dyDescent="0.3">
      <c r="A4207" s="31">
        <v>13086530</v>
      </c>
      <c r="B4207" s="49" t="s">
        <v>27</v>
      </c>
      <c r="C4207" s="50">
        <v>45419</v>
      </c>
      <c r="D4207" s="31">
        <v>1450</v>
      </c>
      <c r="E4207" s="31">
        <v>107003.8</v>
      </c>
      <c r="F4207" s="31">
        <v>0</v>
      </c>
      <c r="G4207" s="31">
        <v>0</v>
      </c>
      <c r="H4207" s="31">
        <v>0</v>
      </c>
      <c r="I4207" s="50">
        <v>45419</v>
      </c>
      <c r="J4207" s="31">
        <v>2024</v>
      </c>
      <c r="K4207">
        <f t="shared" si="471"/>
        <v>5</v>
      </c>
      <c r="L4207">
        <f t="shared" si="472"/>
        <v>7</v>
      </c>
      <c r="M4207">
        <f t="shared" si="473"/>
        <v>2024</v>
      </c>
      <c r="N4207">
        <f t="shared" si="474"/>
        <v>2024</v>
      </c>
      <c r="O4207">
        <f t="shared" si="475"/>
        <v>2876.0750000000003</v>
      </c>
      <c r="P4207">
        <f t="shared" si="476"/>
        <v>2876.0750000000003</v>
      </c>
      <c r="Q4207">
        <f t="shared" si="477"/>
        <v>0</v>
      </c>
      <c r="R4207" s="5" t="s">
        <v>53</v>
      </c>
    </row>
    <row r="4208" spans="1:18" x14ac:dyDescent="0.3">
      <c r="A4208" s="31">
        <v>13086530</v>
      </c>
      <c r="B4208" s="49" t="s">
        <v>27</v>
      </c>
      <c r="C4208" s="50">
        <v>45420</v>
      </c>
      <c r="D4208" s="31">
        <v>1472</v>
      </c>
      <c r="E4208" s="31">
        <v>109923.8</v>
      </c>
      <c r="F4208" s="31">
        <v>0</v>
      </c>
      <c r="G4208" s="31">
        <v>0</v>
      </c>
      <c r="H4208" s="31">
        <v>0</v>
      </c>
      <c r="I4208" s="50">
        <v>45420</v>
      </c>
      <c r="J4208" s="31">
        <v>2024</v>
      </c>
      <c r="K4208">
        <f t="shared" si="471"/>
        <v>5</v>
      </c>
      <c r="L4208">
        <f t="shared" si="472"/>
        <v>8</v>
      </c>
      <c r="M4208">
        <f t="shared" si="473"/>
        <v>2024</v>
      </c>
      <c r="N4208">
        <f t="shared" si="474"/>
        <v>2024</v>
      </c>
      <c r="O4208">
        <f t="shared" si="475"/>
        <v>2919.712</v>
      </c>
      <c r="P4208">
        <f t="shared" si="476"/>
        <v>2919.712</v>
      </c>
      <c r="Q4208">
        <f t="shared" si="477"/>
        <v>0</v>
      </c>
      <c r="R4208" s="5" t="s">
        <v>53</v>
      </c>
    </row>
    <row r="4209" spans="1:18" x14ac:dyDescent="0.3">
      <c r="A4209" s="31">
        <v>13086530</v>
      </c>
      <c r="B4209" s="49" t="s">
        <v>27</v>
      </c>
      <c r="C4209" s="50">
        <v>45421</v>
      </c>
      <c r="D4209" s="31">
        <v>1494</v>
      </c>
      <c r="E4209" s="31">
        <v>112887</v>
      </c>
      <c r="F4209" s="31">
        <v>0</v>
      </c>
      <c r="G4209" s="31">
        <v>0</v>
      </c>
      <c r="H4209" s="31">
        <v>0</v>
      </c>
      <c r="I4209" s="50">
        <v>45421</v>
      </c>
      <c r="J4209" s="31">
        <v>2024</v>
      </c>
      <c r="K4209">
        <f t="shared" si="471"/>
        <v>5</v>
      </c>
      <c r="L4209">
        <f t="shared" si="472"/>
        <v>9</v>
      </c>
      <c r="M4209">
        <f t="shared" si="473"/>
        <v>2024</v>
      </c>
      <c r="N4209">
        <f t="shared" si="474"/>
        <v>2024</v>
      </c>
      <c r="O4209">
        <f t="shared" si="475"/>
        <v>2963.3490000000002</v>
      </c>
      <c r="P4209">
        <f t="shared" si="476"/>
        <v>2963.3490000000002</v>
      </c>
      <c r="Q4209">
        <f t="shared" si="477"/>
        <v>0</v>
      </c>
      <c r="R4209" s="5" t="s">
        <v>53</v>
      </c>
    </row>
    <row r="4210" spans="1:18" x14ac:dyDescent="0.3">
      <c r="A4210" s="31">
        <v>13086530</v>
      </c>
      <c r="B4210" s="49" t="s">
        <v>27</v>
      </c>
      <c r="C4210" s="50">
        <v>45422</v>
      </c>
      <c r="D4210" s="31">
        <v>1497</v>
      </c>
      <c r="E4210" s="31">
        <v>115856.2</v>
      </c>
      <c r="F4210" s="31">
        <v>0</v>
      </c>
      <c r="G4210" s="31">
        <v>0</v>
      </c>
      <c r="H4210" s="31">
        <v>0</v>
      </c>
      <c r="I4210" s="50">
        <v>45422</v>
      </c>
      <c r="J4210" s="31">
        <v>2024</v>
      </c>
      <c r="K4210">
        <f t="shared" si="471"/>
        <v>5</v>
      </c>
      <c r="L4210">
        <f t="shared" si="472"/>
        <v>10</v>
      </c>
      <c r="M4210">
        <f t="shared" si="473"/>
        <v>2024</v>
      </c>
      <c r="N4210">
        <f t="shared" si="474"/>
        <v>2024</v>
      </c>
      <c r="O4210">
        <f t="shared" si="475"/>
        <v>2969.2995000000001</v>
      </c>
      <c r="P4210">
        <f t="shared" si="476"/>
        <v>2969.2995000000001</v>
      </c>
      <c r="Q4210">
        <f t="shared" si="477"/>
        <v>0</v>
      </c>
      <c r="R4210" s="5" t="s">
        <v>53</v>
      </c>
    </row>
    <row r="4211" spans="1:18" x14ac:dyDescent="0.3">
      <c r="A4211" s="31">
        <v>13086530</v>
      </c>
      <c r="B4211" s="49" t="s">
        <v>27</v>
      </c>
      <c r="C4211" s="50">
        <v>45423</v>
      </c>
      <c r="D4211" s="31">
        <v>1474</v>
      </c>
      <c r="E4211" s="31">
        <v>118779.4</v>
      </c>
      <c r="F4211" s="31">
        <v>0</v>
      </c>
      <c r="G4211" s="31">
        <v>0</v>
      </c>
      <c r="H4211" s="31">
        <v>0</v>
      </c>
      <c r="I4211" s="50">
        <v>45423</v>
      </c>
      <c r="J4211" s="31">
        <v>2024</v>
      </c>
      <c r="K4211">
        <f t="shared" ref="K4211:K4240" si="478">MONTH(C4211)</f>
        <v>5</v>
      </c>
      <c r="L4211">
        <f t="shared" ref="L4211:L4240" si="479">DAY(C4211)</f>
        <v>11</v>
      </c>
      <c r="M4211">
        <f t="shared" ref="M4211:M4240" si="480">YEAR(C4211)</f>
        <v>2024</v>
      </c>
      <c r="N4211">
        <f t="shared" ref="N4211:N4240" si="481">IF(K4211&gt;10,M4211+1,M4211)</f>
        <v>2024</v>
      </c>
      <c r="O4211">
        <f t="shared" ref="O4211:O4240" si="482">D4211*1.9835</f>
        <v>2923.6790000000001</v>
      </c>
      <c r="P4211">
        <f t="shared" ref="P4211:P4240" si="483">(D4211-F4211)*1.9835</f>
        <v>2923.6790000000001</v>
      </c>
      <c r="Q4211">
        <f t="shared" ref="Q4211:Q4240" si="484">F4211*1.9835</f>
        <v>0</v>
      </c>
      <c r="R4211" s="5" t="s">
        <v>53</v>
      </c>
    </row>
    <row r="4212" spans="1:18" x14ac:dyDescent="0.3">
      <c r="A4212" s="31">
        <v>13086530</v>
      </c>
      <c r="B4212" s="49" t="s">
        <v>27</v>
      </c>
      <c r="C4212" s="50">
        <v>45424</v>
      </c>
      <c r="D4212" s="31">
        <v>1446</v>
      </c>
      <c r="E4212" s="31">
        <v>121647.6</v>
      </c>
      <c r="F4212" s="31">
        <v>0</v>
      </c>
      <c r="G4212" s="31">
        <v>0</v>
      </c>
      <c r="H4212" s="31">
        <v>0</v>
      </c>
      <c r="I4212" s="50">
        <v>45424</v>
      </c>
      <c r="J4212" s="31">
        <v>2024</v>
      </c>
      <c r="K4212">
        <f t="shared" si="478"/>
        <v>5</v>
      </c>
      <c r="L4212">
        <f t="shared" si="479"/>
        <v>12</v>
      </c>
      <c r="M4212">
        <f t="shared" si="480"/>
        <v>2024</v>
      </c>
      <c r="N4212">
        <f t="shared" si="481"/>
        <v>2024</v>
      </c>
      <c r="O4212">
        <f t="shared" si="482"/>
        <v>2868.1410000000001</v>
      </c>
      <c r="P4212">
        <f t="shared" si="483"/>
        <v>2868.1410000000001</v>
      </c>
      <c r="Q4212">
        <f t="shared" si="484"/>
        <v>0</v>
      </c>
      <c r="R4212" s="5" t="s">
        <v>53</v>
      </c>
    </row>
    <row r="4213" spans="1:18" x14ac:dyDescent="0.3">
      <c r="A4213" s="31">
        <v>13086530</v>
      </c>
      <c r="B4213" s="49" t="s">
        <v>27</v>
      </c>
      <c r="C4213" s="50">
        <v>45425</v>
      </c>
      <c r="D4213" s="31">
        <v>1458</v>
      </c>
      <c r="E4213" s="31">
        <v>124540.3</v>
      </c>
      <c r="F4213" s="31">
        <v>0</v>
      </c>
      <c r="G4213" s="31">
        <v>0</v>
      </c>
      <c r="H4213" s="31">
        <v>0</v>
      </c>
      <c r="I4213" s="50">
        <v>45425</v>
      </c>
      <c r="J4213" s="31">
        <v>2024</v>
      </c>
      <c r="K4213">
        <f t="shared" si="478"/>
        <v>5</v>
      </c>
      <c r="L4213">
        <f t="shared" si="479"/>
        <v>13</v>
      </c>
      <c r="M4213">
        <f t="shared" si="480"/>
        <v>2024</v>
      </c>
      <c r="N4213">
        <f t="shared" si="481"/>
        <v>2024</v>
      </c>
      <c r="O4213">
        <f t="shared" si="482"/>
        <v>2891.9430000000002</v>
      </c>
      <c r="P4213">
        <f t="shared" si="483"/>
        <v>2891.9430000000002</v>
      </c>
      <c r="Q4213">
        <f t="shared" si="484"/>
        <v>0</v>
      </c>
      <c r="R4213" s="5" t="s">
        <v>53</v>
      </c>
    </row>
    <row r="4214" spans="1:18" x14ac:dyDescent="0.3">
      <c r="A4214" s="31">
        <v>13086530</v>
      </c>
      <c r="B4214" s="49" t="s">
        <v>27</v>
      </c>
      <c r="C4214" s="50">
        <v>45426</v>
      </c>
      <c r="D4214" s="31">
        <v>1471</v>
      </c>
      <c r="E4214" s="31">
        <v>127457.60000000001</v>
      </c>
      <c r="F4214" s="31">
        <v>0</v>
      </c>
      <c r="G4214" s="31">
        <v>0</v>
      </c>
      <c r="H4214" s="31">
        <v>0</v>
      </c>
      <c r="I4214" s="50">
        <v>45426</v>
      </c>
      <c r="J4214" s="31">
        <v>2024</v>
      </c>
      <c r="K4214">
        <f t="shared" si="478"/>
        <v>5</v>
      </c>
      <c r="L4214">
        <f t="shared" si="479"/>
        <v>14</v>
      </c>
      <c r="M4214">
        <f t="shared" si="480"/>
        <v>2024</v>
      </c>
      <c r="N4214">
        <f t="shared" si="481"/>
        <v>2024</v>
      </c>
      <c r="O4214">
        <f t="shared" si="482"/>
        <v>2917.7285000000002</v>
      </c>
      <c r="P4214">
        <f t="shared" si="483"/>
        <v>2917.7285000000002</v>
      </c>
      <c r="Q4214">
        <f t="shared" si="484"/>
        <v>0</v>
      </c>
      <c r="R4214" s="5" t="s">
        <v>53</v>
      </c>
    </row>
    <row r="4215" spans="1:18" x14ac:dyDescent="0.3">
      <c r="A4215" s="31">
        <v>13086530</v>
      </c>
      <c r="B4215" s="49" t="s">
        <v>27</v>
      </c>
      <c r="C4215" s="50">
        <v>45427</v>
      </c>
      <c r="D4215" s="31">
        <v>1479</v>
      </c>
      <c r="E4215" s="31">
        <v>130391.9</v>
      </c>
      <c r="F4215" s="31">
        <v>224</v>
      </c>
      <c r="G4215" s="31">
        <v>445</v>
      </c>
      <c r="H4215" s="31">
        <v>-445</v>
      </c>
      <c r="I4215" s="50">
        <v>45427</v>
      </c>
      <c r="J4215" s="31">
        <v>2024</v>
      </c>
      <c r="K4215">
        <f t="shared" si="478"/>
        <v>5</v>
      </c>
      <c r="L4215">
        <f t="shared" si="479"/>
        <v>15</v>
      </c>
      <c r="M4215">
        <f t="shared" si="480"/>
        <v>2024</v>
      </c>
      <c r="N4215">
        <f t="shared" si="481"/>
        <v>2024</v>
      </c>
      <c r="O4215">
        <f t="shared" si="482"/>
        <v>2933.5965000000001</v>
      </c>
      <c r="P4215">
        <f t="shared" si="483"/>
        <v>2489.2925</v>
      </c>
      <c r="Q4215">
        <f t="shared" si="484"/>
        <v>444.30400000000003</v>
      </c>
      <c r="R4215" s="5" t="s">
        <v>53</v>
      </c>
    </row>
    <row r="4216" spans="1:18" x14ac:dyDescent="0.3">
      <c r="A4216" s="31">
        <v>13086530</v>
      </c>
      <c r="B4216" s="49" t="s">
        <v>27</v>
      </c>
      <c r="C4216" s="50">
        <v>45428</v>
      </c>
      <c r="D4216" s="31">
        <v>1436</v>
      </c>
      <c r="E4216" s="31">
        <v>133240.4</v>
      </c>
      <c r="F4216" s="31">
        <v>0</v>
      </c>
      <c r="G4216" s="31">
        <v>445</v>
      </c>
      <c r="H4216" s="31">
        <v>-445</v>
      </c>
      <c r="I4216" s="50">
        <v>45428</v>
      </c>
      <c r="J4216" s="31">
        <v>2024</v>
      </c>
      <c r="K4216">
        <f t="shared" si="478"/>
        <v>5</v>
      </c>
      <c r="L4216">
        <f t="shared" si="479"/>
        <v>16</v>
      </c>
      <c r="M4216">
        <f t="shared" si="480"/>
        <v>2024</v>
      </c>
      <c r="N4216">
        <f t="shared" si="481"/>
        <v>2024</v>
      </c>
      <c r="O4216">
        <f t="shared" si="482"/>
        <v>2848.306</v>
      </c>
      <c r="P4216">
        <f t="shared" si="483"/>
        <v>2848.306</v>
      </c>
      <c r="Q4216">
        <f t="shared" si="484"/>
        <v>0</v>
      </c>
      <c r="R4216" s="5" t="s">
        <v>53</v>
      </c>
    </row>
    <row r="4217" spans="1:18" x14ac:dyDescent="0.3">
      <c r="A4217" s="31">
        <v>13086530</v>
      </c>
      <c r="B4217" s="49" t="s">
        <v>27</v>
      </c>
      <c r="C4217" s="50">
        <v>45429</v>
      </c>
      <c r="D4217" s="31">
        <v>1400</v>
      </c>
      <c r="E4217" s="31">
        <v>136017.5</v>
      </c>
      <c r="F4217" s="31">
        <v>0</v>
      </c>
      <c r="G4217" s="31">
        <v>445</v>
      </c>
      <c r="H4217" s="31">
        <v>-445</v>
      </c>
      <c r="I4217" s="50">
        <v>45429</v>
      </c>
      <c r="J4217" s="31">
        <v>2024</v>
      </c>
      <c r="K4217">
        <f t="shared" si="478"/>
        <v>5</v>
      </c>
      <c r="L4217">
        <f t="shared" si="479"/>
        <v>17</v>
      </c>
      <c r="M4217">
        <f t="shared" si="480"/>
        <v>2024</v>
      </c>
      <c r="N4217">
        <f t="shared" si="481"/>
        <v>2024</v>
      </c>
      <c r="O4217">
        <f t="shared" si="482"/>
        <v>2776.9</v>
      </c>
      <c r="P4217">
        <f t="shared" si="483"/>
        <v>2776.9</v>
      </c>
      <c r="Q4217">
        <f t="shared" si="484"/>
        <v>0</v>
      </c>
    </row>
    <row r="4218" spans="1:18" x14ac:dyDescent="0.3">
      <c r="A4218" s="31">
        <v>13086530</v>
      </c>
      <c r="B4218" s="49" t="s">
        <v>27</v>
      </c>
      <c r="C4218" s="50">
        <v>45430</v>
      </c>
      <c r="D4218" s="31">
        <v>1413</v>
      </c>
      <c r="E4218" s="31">
        <v>138820.79999999999</v>
      </c>
      <c r="F4218" s="31">
        <v>0</v>
      </c>
      <c r="G4218" s="31">
        <v>445</v>
      </c>
      <c r="H4218" s="31">
        <v>-445</v>
      </c>
      <c r="I4218" s="50">
        <v>45430</v>
      </c>
      <c r="J4218" s="31">
        <v>2024</v>
      </c>
      <c r="K4218">
        <f t="shared" si="478"/>
        <v>5</v>
      </c>
      <c r="L4218">
        <f t="shared" si="479"/>
        <v>18</v>
      </c>
      <c r="M4218">
        <f t="shared" si="480"/>
        <v>2024</v>
      </c>
      <c r="N4218">
        <f t="shared" si="481"/>
        <v>2024</v>
      </c>
      <c r="O4218">
        <f t="shared" si="482"/>
        <v>2802.6855</v>
      </c>
      <c r="P4218">
        <f t="shared" si="483"/>
        <v>2802.6855</v>
      </c>
      <c r="Q4218">
        <f t="shared" si="484"/>
        <v>0</v>
      </c>
    </row>
    <row r="4219" spans="1:18" x14ac:dyDescent="0.3">
      <c r="A4219" s="31">
        <v>13086530</v>
      </c>
      <c r="B4219" s="49" t="s">
        <v>27</v>
      </c>
      <c r="C4219" s="50">
        <v>45431</v>
      </c>
      <c r="D4219" s="31">
        <v>1382</v>
      </c>
      <c r="E4219" s="31">
        <v>141562.20000000001</v>
      </c>
      <c r="F4219" s="31">
        <v>0</v>
      </c>
      <c r="G4219" s="31">
        <v>445</v>
      </c>
      <c r="H4219" s="31">
        <v>-445</v>
      </c>
      <c r="I4219" s="50">
        <v>45431</v>
      </c>
      <c r="J4219" s="31">
        <v>2024</v>
      </c>
      <c r="K4219">
        <f t="shared" si="478"/>
        <v>5</v>
      </c>
      <c r="L4219">
        <f t="shared" si="479"/>
        <v>19</v>
      </c>
      <c r="M4219">
        <f t="shared" si="480"/>
        <v>2024</v>
      </c>
      <c r="N4219">
        <f t="shared" si="481"/>
        <v>2024</v>
      </c>
      <c r="O4219">
        <f t="shared" si="482"/>
        <v>2741.1970000000001</v>
      </c>
      <c r="P4219">
        <f t="shared" si="483"/>
        <v>2741.1970000000001</v>
      </c>
      <c r="Q4219">
        <f t="shared" si="484"/>
        <v>0</v>
      </c>
    </row>
    <row r="4220" spans="1:18" x14ac:dyDescent="0.3">
      <c r="A4220" s="31">
        <v>13086530</v>
      </c>
      <c r="B4220" s="49" t="s">
        <v>27</v>
      </c>
      <c r="C4220" s="50">
        <v>45432</v>
      </c>
      <c r="D4220" s="31">
        <v>1393</v>
      </c>
      <c r="E4220" s="31">
        <v>144325.1</v>
      </c>
      <c r="F4220" s="31">
        <v>0</v>
      </c>
      <c r="G4220" s="31">
        <v>445</v>
      </c>
      <c r="H4220" s="31">
        <v>-445</v>
      </c>
      <c r="I4220" s="50">
        <v>45432</v>
      </c>
      <c r="J4220" s="31">
        <v>2024</v>
      </c>
      <c r="K4220">
        <f t="shared" si="478"/>
        <v>5</v>
      </c>
      <c r="L4220">
        <f t="shared" si="479"/>
        <v>20</v>
      </c>
      <c r="M4220">
        <f t="shared" si="480"/>
        <v>2024</v>
      </c>
      <c r="N4220">
        <f t="shared" si="481"/>
        <v>2024</v>
      </c>
      <c r="O4220">
        <f t="shared" si="482"/>
        <v>2763.0155</v>
      </c>
      <c r="P4220">
        <f t="shared" si="483"/>
        <v>2763.0155</v>
      </c>
      <c r="Q4220">
        <f t="shared" si="484"/>
        <v>0</v>
      </c>
    </row>
    <row r="4221" spans="1:18" x14ac:dyDescent="0.3">
      <c r="A4221" s="31">
        <v>13086530</v>
      </c>
      <c r="B4221" s="49" t="s">
        <v>27</v>
      </c>
      <c r="C4221" s="50">
        <v>45433</v>
      </c>
      <c r="D4221" s="31">
        <v>1439</v>
      </c>
      <c r="E4221" s="31">
        <v>147179.20000000001</v>
      </c>
      <c r="F4221" s="31">
        <v>0</v>
      </c>
      <c r="G4221" s="31">
        <v>445</v>
      </c>
      <c r="H4221" s="31">
        <v>-445</v>
      </c>
      <c r="I4221" s="50">
        <v>45433</v>
      </c>
      <c r="J4221" s="31">
        <v>2024</v>
      </c>
      <c r="K4221">
        <f t="shared" si="478"/>
        <v>5</v>
      </c>
      <c r="L4221">
        <f t="shared" si="479"/>
        <v>21</v>
      </c>
      <c r="M4221">
        <f t="shared" si="480"/>
        <v>2024</v>
      </c>
      <c r="N4221">
        <f t="shared" si="481"/>
        <v>2024</v>
      </c>
      <c r="O4221">
        <f t="shared" si="482"/>
        <v>2854.2565</v>
      </c>
      <c r="P4221">
        <f t="shared" si="483"/>
        <v>2854.2565</v>
      </c>
      <c r="Q4221">
        <f t="shared" si="484"/>
        <v>0</v>
      </c>
    </row>
    <row r="4222" spans="1:18" x14ac:dyDescent="0.3">
      <c r="A4222" s="31">
        <v>13086530</v>
      </c>
      <c r="B4222" s="49" t="s">
        <v>27</v>
      </c>
      <c r="C4222" s="50">
        <v>45434</v>
      </c>
      <c r="D4222" s="31">
        <v>1433</v>
      </c>
      <c r="E4222" s="31">
        <v>150022.39999999999</v>
      </c>
      <c r="F4222" s="31">
        <v>0</v>
      </c>
      <c r="G4222" s="31">
        <v>445</v>
      </c>
      <c r="H4222" s="31">
        <v>-445</v>
      </c>
      <c r="I4222" s="50">
        <v>45434</v>
      </c>
      <c r="J4222" s="31">
        <v>2024</v>
      </c>
      <c r="K4222">
        <f t="shared" si="478"/>
        <v>5</v>
      </c>
      <c r="L4222">
        <f t="shared" si="479"/>
        <v>22</v>
      </c>
      <c r="M4222">
        <f t="shared" si="480"/>
        <v>2024</v>
      </c>
      <c r="N4222">
        <f t="shared" si="481"/>
        <v>2024</v>
      </c>
      <c r="O4222">
        <f t="shared" si="482"/>
        <v>2842.3555000000001</v>
      </c>
      <c r="P4222">
        <f t="shared" si="483"/>
        <v>2842.3555000000001</v>
      </c>
      <c r="Q4222">
        <f t="shared" si="484"/>
        <v>0</v>
      </c>
    </row>
    <row r="4223" spans="1:18" x14ac:dyDescent="0.3">
      <c r="A4223" s="31">
        <v>13086530</v>
      </c>
      <c r="B4223" s="49" t="s">
        <v>27</v>
      </c>
      <c r="C4223" s="50">
        <v>45435</v>
      </c>
      <c r="D4223" s="31">
        <v>1416</v>
      </c>
      <c r="E4223" s="31">
        <v>152831.29999999999</v>
      </c>
      <c r="F4223" s="31">
        <v>0</v>
      </c>
      <c r="G4223" s="31">
        <v>445</v>
      </c>
      <c r="H4223" s="31">
        <v>-445</v>
      </c>
      <c r="I4223" s="50">
        <v>45435</v>
      </c>
      <c r="J4223" s="31">
        <v>2024</v>
      </c>
      <c r="K4223">
        <f t="shared" si="478"/>
        <v>5</v>
      </c>
      <c r="L4223">
        <f t="shared" si="479"/>
        <v>23</v>
      </c>
      <c r="M4223">
        <f t="shared" si="480"/>
        <v>2024</v>
      </c>
      <c r="N4223">
        <f t="shared" si="481"/>
        <v>2024</v>
      </c>
      <c r="O4223">
        <f t="shared" si="482"/>
        <v>2808.636</v>
      </c>
      <c r="P4223">
        <f t="shared" si="483"/>
        <v>2808.636</v>
      </c>
      <c r="Q4223">
        <f t="shared" si="484"/>
        <v>0</v>
      </c>
    </row>
    <row r="4224" spans="1:18" x14ac:dyDescent="0.3">
      <c r="A4224" s="31">
        <v>13086530</v>
      </c>
      <c r="B4224" s="49" t="s">
        <v>27</v>
      </c>
      <c r="C4224" s="50">
        <v>45436</v>
      </c>
      <c r="D4224" s="31">
        <v>1436</v>
      </c>
      <c r="E4224" s="31">
        <v>155680.4</v>
      </c>
      <c r="F4224" s="31">
        <v>0</v>
      </c>
      <c r="G4224" s="31">
        <v>445</v>
      </c>
      <c r="H4224" s="31">
        <v>-445</v>
      </c>
      <c r="I4224" s="50">
        <v>45436</v>
      </c>
      <c r="J4224" s="31">
        <v>2024</v>
      </c>
      <c r="K4224">
        <f t="shared" si="478"/>
        <v>5</v>
      </c>
      <c r="L4224">
        <f t="shared" si="479"/>
        <v>24</v>
      </c>
      <c r="M4224">
        <f t="shared" si="480"/>
        <v>2024</v>
      </c>
      <c r="N4224">
        <f t="shared" si="481"/>
        <v>2024</v>
      </c>
      <c r="O4224">
        <f t="shared" si="482"/>
        <v>2848.306</v>
      </c>
      <c r="P4224">
        <f t="shared" si="483"/>
        <v>2848.306</v>
      </c>
      <c r="Q4224">
        <f t="shared" si="484"/>
        <v>0</v>
      </c>
      <c r="R4224" s="5" t="s">
        <v>53</v>
      </c>
    </row>
    <row r="4225" spans="1:18" x14ac:dyDescent="0.3">
      <c r="A4225" s="31">
        <v>13086530</v>
      </c>
      <c r="B4225" s="49" t="s">
        <v>27</v>
      </c>
      <c r="C4225" s="50">
        <v>45437</v>
      </c>
      <c r="D4225" s="31">
        <v>1422</v>
      </c>
      <c r="E4225" s="31">
        <v>158499.9</v>
      </c>
      <c r="F4225" s="31">
        <v>0</v>
      </c>
      <c r="G4225" s="31">
        <v>445</v>
      </c>
      <c r="H4225" s="31">
        <v>-445</v>
      </c>
      <c r="I4225" s="50">
        <v>45437</v>
      </c>
      <c r="J4225" s="31">
        <v>2024</v>
      </c>
      <c r="K4225">
        <f t="shared" si="478"/>
        <v>5</v>
      </c>
      <c r="L4225">
        <f t="shared" si="479"/>
        <v>25</v>
      </c>
      <c r="M4225">
        <f t="shared" si="480"/>
        <v>2024</v>
      </c>
      <c r="N4225">
        <f t="shared" si="481"/>
        <v>2024</v>
      </c>
      <c r="O4225">
        <f t="shared" si="482"/>
        <v>2820.5370000000003</v>
      </c>
      <c r="P4225">
        <f t="shared" si="483"/>
        <v>2820.5370000000003</v>
      </c>
      <c r="Q4225">
        <f t="shared" si="484"/>
        <v>0</v>
      </c>
      <c r="R4225" s="5" t="s">
        <v>53</v>
      </c>
    </row>
    <row r="4226" spans="1:18" x14ac:dyDescent="0.3">
      <c r="A4226" s="31">
        <v>13086530</v>
      </c>
      <c r="B4226" s="49" t="s">
        <v>27</v>
      </c>
      <c r="C4226" s="50">
        <v>45438</v>
      </c>
      <c r="D4226" s="31">
        <v>1409</v>
      </c>
      <c r="E4226" s="31">
        <v>161294.6</v>
      </c>
      <c r="F4226" s="31">
        <v>0</v>
      </c>
      <c r="G4226" s="31">
        <v>445</v>
      </c>
      <c r="H4226" s="31">
        <v>-445</v>
      </c>
      <c r="I4226" s="50">
        <v>45438</v>
      </c>
      <c r="J4226" s="31">
        <v>2024</v>
      </c>
      <c r="K4226">
        <f t="shared" si="478"/>
        <v>5</v>
      </c>
      <c r="L4226">
        <f t="shared" si="479"/>
        <v>26</v>
      </c>
      <c r="M4226">
        <f t="shared" si="480"/>
        <v>2024</v>
      </c>
      <c r="N4226">
        <f t="shared" si="481"/>
        <v>2024</v>
      </c>
      <c r="O4226">
        <f t="shared" si="482"/>
        <v>2794.7514999999999</v>
      </c>
      <c r="P4226">
        <f t="shared" si="483"/>
        <v>2794.7514999999999</v>
      </c>
      <c r="Q4226">
        <f t="shared" si="484"/>
        <v>0</v>
      </c>
      <c r="R4226" s="5" t="s">
        <v>53</v>
      </c>
    </row>
    <row r="4227" spans="1:18" x14ac:dyDescent="0.3">
      <c r="A4227" s="31">
        <v>13086530</v>
      </c>
      <c r="B4227" s="49" t="s">
        <v>27</v>
      </c>
      <c r="C4227" s="50">
        <v>45439</v>
      </c>
      <c r="D4227" s="31">
        <v>1415</v>
      </c>
      <c r="E4227" s="31">
        <v>164101.5</v>
      </c>
      <c r="F4227" s="31">
        <v>0</v>
      </c>
      <c r="G4227" s="31">
        <v>445</v>
      </c>
      <c r="H4227" s="31">
        <v>-445</v>
      </c>
      <c r="I4227" s="50">
        <v>45439</v>
      </c>
      <c r="J4227" s="31">
        <v>2024</v>
      </c>
      <c r="K4227">
        <f t="shared" si="478"/>
        <v>5</v>
      </c>
      <c r="L4227">
        <f t="shared" si="479"/>
        <v>27</v>
      </c>
      <c r="M4227">
        <f t="shared" si="480"/>
        <v>2024</v>
      </c>
      <c r="N4227">
        <f t="shared" si="481"/>
        <v>2024</v>
      </c>
      <c r="O4227">
        <f t="shared" si="482"/>
        <v>2806.6525000000001</v>
      </c>
      <c r="P4227">
        <f t="shared" si="483"/>
        <v>2806.6525000000001</v>
      </c>
      <c r="Q4227">
        <f t="shared" si="484"/>
        <v>0</v>
      </c>
      <c r="R4227" s="5" t="s">
        <v>53</v>
      </c>
    </row>
    <row r="4228" spans="1:18" x14ac:dyDescent="0.3">
      <c r="A4228" s="31">
        <v>13086530</v>
      </c>
      <c r="B4228" s="49" t="s">
        <v>27</v>
      </c>
      <c r="C4228" s="50">
        <v>45440</v>
      </c>
      <c r="D4228" s="31">
        <v>1410</v>
      </c>
      <c r="E4228" s="31">
        <v>166897.5</v>
      </c>
      <c r="F4228" s="31">
        <v>0</v>
      </c>
      <c r="G4228" s="31">
        <v>445</v>
      </c>
      <c r="H4228" s="31">
        <v>-445</v>
      </c>
      <c r="I4228" s="50">
        <v>45440</v>
      </c>
      <c r="J4228" s="31">
        <v>2024</v>
      </c>
      <c r="K4228">
        <f t="shared" si="478"/>
        <v>5</v>
      </c>
      <c r="L4228">
        <f t="shared" si="479"/>
        <v>28</v>
      </c>
      <c r="M4228">
        <f t="shared" si="480"/>
        <v>2024</v>
      </c>
      <c r="N4228">
        <f t="shared" si="481"/>
        <v>2024</v>
      </c>
      <c r="O4228">
        <f t="shared" si="482"/>
        <v>2796.7350000000001</v>
      </c>
      <c r="P4228">
        <f t="shared" si="483"/>
        <v>2796.7350000000001</v>
      </c>
      <c r="Q4228">
        <f t="shared" si="484"/>
        <v>0</v>
      </c>
      <c r="R4228" s="5" t="s">
        <v>53</v>
      </c>
    </row>
    <row r="4229" spans="1:18" x14ac:dyDescent="0.3">
      <c r="A4229" s="31">
        <v>13086530</v>
      </c>
      <c r="B4229" s="49" t="s">
        <v>27</v>
      </c>
      <c r="C4229" s="50">
        <v>45441</v>
      </c>
      <c r="D4229" s="31">
        <v>1367</v>
      </c>
      <c r="E4229" s="31">
        <v>169609.4</v>
      </c>
      <c r="F4229" s="31">
        <v>0</v>
      </c>
      <c r="G4229" s="31">
        <v>445</v>
      </c>
      <c r="H4229" s="31">
        <v>-445</v>
      </c>
      <c r="I4229" s="50">
        <v>45441</v>
      </c>
      <c r="J4229" s="31">
        <v>2024</v>
      </c>
      <c r="K4229">
        <f t="shared" si="478"/>
        <v>5</v>
      </c>
      <c r="L4229">
        <f t="shared" si="479"/>
        <v>29</v>
      </c>
      <c r="M4229">
        <f t="shared" si="480"/>
        <v>2024</v>
      </c>
      <c r="N4229">
        <f t="shared" si="481"/>
        <v>2024</v>
      </c>
      <c r="O4229">
        <f t="shared" si="482"/>
        <v>2711.4445000000001</v>
      </c>
      <c r="P4229">
        <f t="shared" si="483"/>
        <v>2711.4445000000001</v>
      </c>
      <c r="Q4229">
        <f t="shared" si="484"/>
        <v>0</v>
      </c>
      <c r="R4229" s="5" t="s">
        <v>53</v>
      </c>
    </row>
    <row r="4230" spans="1:18" x14ac:dyDescent="0.3">
      <c r="A4230" s="31">
        <v>13086530</v>
      </c>
      <c r="B4230" s="49" t="s">
        <v>27</v>
      </c>
      <c r="C4230" s="50">
        <v>45442</v>
      </c>
      <c r="D4230" s="31">
        <v>1395</v>
      </c>
      <c r="E4230" s="31">
        <v>172375.9</v>
      </c>
      <c r="F4230" s="31">
        <v>0</v>
      </c>
      <c r="G4230" s="31">
        <v>445</v>
      </c>
      <c r="H4230" s="31">
        <v>-445</v>
      </c>
      <c r="I4230" s="50">
        <v>45442</v>
      </c>
      <c r="J4230" s="31">
        <v>2024</v>
      </c>
      <c r="K4230">
        <f t="shared" si="478"/>
        <v>5</v>
      </c>
      <c r="L4230">
        <f t="shared" si="479"/>
        <v>30</v>
      </c>
      <c r="M4230">
        <f t="shared" si="480"/>
        <v>2024</v>
      </c>
      <c r="N4230">
        <f t="shared" si="481"/>
        <v>2024</v>
      </c>
      <c r="O4230">
        <f t="shared" si="482"/>
        <v>2766.9825000000001</v>
      </c>
      <c r="P4230">
        <f t="shared" si="483"/>
        <v>2766.9825000000001</v>
      </c>
      <c r="Q4230">
        <f t="shared" si="484"/>
        <v>0</v>
      </c>
    </row>
    <row r="4231" spans="1:18" x14ac:dyDescent="0.3">
      <c r="A4231" s="31">
        <v>13086530</v>
      </c>
      <c r="B4231" s="49" t="s">
        <v>27</v>
      </c>
      <c r="C4231" s="50">
        <v>45443</v>
      </c>
      <c r="D4231" s="31">
        <v>1411</v>
      </c>
      <c r="E4231" s="31">
        <v>175173.8</v>
      </c>
      <c r="F4231" s="31">
        <v>0</v>
      </c>
      <c r="G4231" s="31">
        <v>445</v>
      </c>
      <c r="H4231" s="31">
        <v>-445</v>
      </c>
      <c r="I4231" s="50">
        <v>45443</v>
      </c>
      <c r="J4231" s="31">
        <v>2024</v>
      </c>
      <c r="K4231">
        <f t="shared" si="478"/>
        <v>5</v>
      </c>
      <c r="L4231">
        <f t="shared" si="479"/>
        <v>31</v>
      </c>
      <c r="M4231">
        <f t="shared" si="480"/>
        <v>2024</v>
      </c>
      <c r="N4231">
        <f t="shared" si="481"/>
        <v>2024</v>
      </c>
      <c r="O4231">
        <f t="shared" si="482"/>
        <v>2798.7184999999999</v>
      </c>
      <c r="P4231">
        <f t="shared" si="483"/>
        <v>2798.7184999999999</v>
      </c>
      <c r="Q4231">
        <f t="shared" si="484"/>
        <v>0</v>
      </c>
    </row>
    <row r="4232" spans="1:18" x14ac:dyDescent="0.3">
      <c r="A4232" s="31">
        <v>13086530</v>
      </c>
      <c r="B4232" s="49" t="s">
        <v>27</v>
      </c>
      <c r="C4232" s="50">
        <v>45444</v>
      </c>
      <c r="D4232" s="31">
        <v>1427</v>
      </c>
      <c r="E4232" s="31">
        <v>178003.5</v>
      </c>
      <c r="F4232" s="31">
        <v>0</v>
      </c>
      <c r="G4232" s="31">
        <v>445</v>
      </c>
      <c r="H4232" s="31">
        <v>-445</v>
      </c>
      <c r="I4232" s="50">
        <v>45444</v>
      </c>
      <c r="J4232" s="31">
        <v>2024</v>
      </c>
      <c r="K4232">
        <f t="shared" si="478"/>
        <v>6</v>
      </c>
      <c r="L4232">
        <f t="shared" si="479"/>
        <v>1</v>
      </c>
      <c r="M4232">
        <f t="shared" si="480"/>
        <v>2024</v>
      </c>
      <c r="N4232">
        <f t="shared" si="481"/>
        <v>2024</v>
      </c>
      <c r="O4232">
        <f t="shared" si="482"/>
        <v>2830.4545000000003</v>
      </c>
      <c r="P4232">
        <f t="shared" si="483"/>
        <v>2830.4545000000003</v>
      </c>
      <c r="Q4232">
        <f t="shared" si="484"/>
        <v>0</v>
      </c>
    </row>
    <row r="4233" spans="1:18" x14ac:dyDescent="0.3">
      <c r="A4233" s="31">
        <v>13086530</v>
      </c>
      <c r="B4233" s="49" t="s">
        <v>27</v>
      </c>
      <c r="C4233" s="50">
        <v>45445</v>
      </c>
      <c r="D4233" s="31">
        <v>1429</v>
      </c>
      <c r="E4233" s="31">
        <v>180836.8</v>
      </c>
      <c r="F4233" s="31">
        <v>0</v>
      </c>
      <c r="G4233" s="31">
        <v>445</v>
      </c>
      <c r="H4233" s="31">
        <v>-445</v>
      </c>
      <c r="I4233" s="50">
        <v>45445</v>
      </c>
      <c r="J4233" s="31">
        <v>2024</v>
      </c>
      <c r="K4233">
        <f t="shared" si="478"/>
        <v>6</v>
      </c>
      <c r="L4233">
        <f t="shared" si="479"/>
        <v>2</v>
      </c>
      <c r="M4233">
        <f t="shared" si="480"/>
        <v>2024</v>
      </c>
      <c r="N4233">
        <f t="shared" si="481"/>
        <v>2024</v>
      </c>
      <c r="O4233">
        <f t="shared" si="482"/>
        <v>2834.4214999999999</v>
      </c>
      <c r="P4233">
        <f t="shared" si="483"/>
        <v>2834.4214999999999</v>
      </c>
      <c r="Q4233">
        <f t="shared" si="484"/>
        <v>0</v>
      </c>
    </row>
    <row r="4234" spans="1:18" x14ac:dyDescent="0.3">
      <c r="A4234" s="31">
        <v>13086530</v>
      </c>
      <c r="B4234" s="49" t="s">
        <v>27</v>
      </c>
      <c r="C4234" s="50">
        <v>45446</v>
      </c>
      <c r="D4234" s="31">
        <v>1423</v>
      </c>
      <c r="E4234" s="31">
        <v>183660</v>
      </c>
      <c r="F4234" s="31">
        <v>0</v>
      </c>
      <c r="G4234" s="31">
        <v>445</v>
      </c>
      <c r="H4234" s="31">
        <v>-445</v>
      </c>
      <c r="I4234" s="50">
        <v>45446</v>
      </c>
      <c r="J4234" s="31">
        <v>2024</v>
      </c>
      <c r="K4234">
        <f t="shared" si="478"/>
        <v>6</v>
      </c>
      <c r="L4234">
        <f t="shared" si="479"/>
        <v>3</v>
      </c>
      <c r="M4234">
        <f t="shared" si="480"/>
        <v>2024</v>
      </c>
      <c r="N4234">
        <f t="shared" si="481"/>
        <v>2024</v>
      </c>
      <c r="O4234">
        <f t="shared" si="482"/>
        <v>2822.5205000000001</v>
      </c>
      <c r="P4234">
        <f t="shared" si="483"/>
        <v>2822.5205000000001</v>
      </c>
      <c r="Q4234">
        <f t="shared" si="484"/>
        <v>0</v>
      </c>
    </row>
    <row r="4235" spans="1:18" x14ac:dyDescent="0.3">
      <c r="A4235" s="31">
        <v>13086530</v>
      </c>
      <c r="B4235" s="49" t="s">
        <v>27</v>
      </c>
      <c r="C4235" s="50">
        <v>45447</v>
      </c>
      <c r="D4235" s="31">
        <v>1411</v>
      </c>
      <c r="E4235" s="31">
        <v>186459.1</v>
      </c>
      <c r="F4235" s="31">
        <v>0</v>
      </c>
      <c r="G4235" s="31">
        <v>445</v>
      </c>
      <c r="H4235" s="31">
        <v>-445</v>
      </c>
      <c r="I4235" s="50">
        <v>45447</v>
      </c>
      <c r="J4235" s="31">
        <v>2024</v>
      </c>
      <c r="K4235">
        <f t="shared" si="478"/>
        <v>6</v>
      </c>
      <c r="L4235">
        <f t="shared" si="479"/>
        <v>4</v>
      </c>
      <c r="M4235">
        <f t="shared" si="480"/>
        <v>2024</v>
      </c>
      <c r="N4235">
        <f t="shared" si="481"/>
        <v>2024</v>
      </c>
      <c r="O4235">
        <f t="shared" si="482"/>
        <v>2798.7184999999999</v>
      </c>
      <c r="P4235">
        <f t="shared" si="483"/>
        <v>2798.7184999999999</v>
      </c>
      <c r="Q4235">
        <f t="shared" si="484"/>
        <v>0</v>
      </c>
    </row>
    <row r="4236" spans="1:18" x14ac:dyDescent="0.3">
      <c r="A4236" s="31">
        <v>13086530</v>
      </c>
      <c r="B4236" s="49" t="s">
        <v>27</v>
      </c>
      <c r="C4236" s="50">
        <v>45448</v>
      </c>
      <c r="D4236" s="31">
        <v>1408</v>
      </c>
      <c r="E4236" s="31">
        <v>189252.7</v>
      </c>
      <c r="F4236" s="31">
        <v>0</v>
      </c>
      <c r="G4236" s="31">
        <v>445</v>
      </c>
      <c r="H4236" s="31">
        <v>-445</v>
      </c>
      <c r="I4236" s="50">
        <v>45448</v>
      </c>
      <c r="J4236" s="31">
        <v>2024</v>
      </c>
      <c r="K4236">
        <f t="shared" si="478"/>
        <v>6</v>
      </c>
      <c r="L4236">
        <f t="shared" si="479"/>
        <v>5</v>
      </c>
      <c r="M4236">
        <f t="shared" si="480"/>
        <v>2024</v>
      </c>
      <c r="N4236">
        <f t="shared" si="481"/>
        <v>2024</v>
      </c>
      <c r="O4236">
        <f t="shared" si="482"/>
        <v>2792.768</v>
      </c>
      <c r="P4236">
        <f t="shared" si="483"/>
        <v>2792.768</v>
      </c>
      <c r="Q4236">
        <f t="shared" si="484"/>
        <v>0</v>
      </c>
    </row>
    <row r="4237" spans="1:18" x14ac:dyDescent="0.3">
      <c r="A4237" s="31">
        <v>13086530</v>
      </c>
      <c r="B4237" s="49" t="s">
        <v>27</v>
      </c>
      <c r="C4237" s="50">
        <v>45449</v>
      </c>
      <c r="D4237" s="31">
        <v>1394</v>
      </c>
      <c r="E4237" s="31">
        <v>192017.5</v>
      </c>
      <c r="F4237" s="31">
        <v>0</v>
      </c>
      <c r="G4237" s="31">
        <v>445</v>
      </c>
      <c r="H4237" s="31">
        <v>-445</v>
      </c>
      <c r="I4237" s="50">
        <v>45449</v>
      </c>
      <c r="J4237" s="31">
        <v>2024</v>
      </c>
      <c r="K4237">
        <f t="shared" si="478"/>
        <v>6</v>
      </c>
      <c r="L4237">
        <f t="shared" si="479"/>
        <v>6</v>
      </c>
      <c r="M4237">
        <f t="shared" si="480"/>
        <v>2024</v>
      </c>
      <c r="N4237">
        <f t="shared" si="481"/>
        <v>2024</v>
      </c>
      <c r="O4237">
        <f t="shared" si="482"/>
        <v>2764.9990000000003</v>
      </c>
      <c r="P4237">
        <f t="shared" si="483"/>
        <v>2764.9990000000003</v>
      </c>
      <c r="Q4237">
        <f t="shared" si="484"/>
        <v>0</v>
      </c>
    </row>
    <row r="4238" spans="1:18" x14ac:dyDescent="0.3">
      <c r="A4238" s="31">
        <v>13086530</v>
      </c>
      <c r="B4238" s="49" t="s">
        <v>27</v>
      </c>
      <c r="C4238" s="50">
        <v>45450</v>
      </c>
      <c r="D4238" s="31">
        <v>1396</v>
      </c>
      <c r="E4238" s="31">
        <v>194786.2</v>
      </c>
      <c r="F4238" s="31">
        <v>0</v>
      </c>
      <c r="G4238" s="31">
        <v>445</v>
      </c>
      <c r="H4238" s="31">
        <v>-445</v>
      </c>
      <c r="I4238" s="50">
        <v>45450</v>
      </c>
      <c r="J4238" s="31">
        <v>2024</v>
      </c>
      <c r="K4238">
        <f t="shared" si="478"/>
        <v>6</v>
      </c>
      <c r="L4238">
        <f t="shared" si="479"/>
        <v>7</v>
      </c>
      <c r="M4238">
        <f t="shared" si="480"/>
        <v>2024</v>
      </c>
      <c r="N4238">
        <f t="shared" si="481"/>
        <v>2024</v>
      </c>
      <c r="O4238">
        <f t="shared" si="482"/>
        <v>2768.9659999999999</v>
      </c>
      <c r="P4238">
        <f t="shared" si="483"/>
        <v>2768.9659999999999</v>
      </c>
      <c r="Q4238">
        <f t="shared" si="484"/>
        <v>0</v>
      </c>
    </row>
    <row r="4239" spans="1:18" x14ac:dyDescent="0.3">
      <c r="A4239" s="31">
        <v>13086530</v>
      </c>
      <c r="B4239" s="49" t="s">
        <v>27</v>
      </c>
      <c r="C4239" s="50">
        <v>45451</v>
      </c>
      <c r="D4239" s="31">
        <v>1398</v>
      </c>
      <c r="E4239" s="31">
        <v>197558.5</v>
      </c>
      <c r="F4239" s="31">
        <v>0</v>
      </c>
      <c r="G4239" s="31">
        <v>445</v>
      </c>
      <c r="H4239" s="31">
        <v>-445</v>
      </c>
      <c r="I4239" s="50">
        <v>45451</v>
      </c>
      <c r="J4239" s="31">
        <v>2024</v>
      </c>
      <c r="K4239">
        <f t="shared" si="478"/>
        <v>6</v>
      </c>
      <c r="L4239">
        <f t="shared" si="479"/>
        <v>8</v>
      </c>
      <c r="M4239">
        <f t="shared" si="480"/>
        <v>2024</v>
      </c>
      <c r="N4239">
        <f t="shared" si="481"/>
        <v>2024</v>
      </c>
      <c r="O4239">
        <f t="shared" si="482"/>
        <v>2772.933</v>
      </c>
      <c r="P4239">
        <f t="shared" si="483"/>
        <v>2772.933</v>
      </c>
      <c r="Q4239">
        <f t="shared" si="484"/>
        <v>0</v>
      </c>
    </row>
    <row r="4240" spans="1:18" x14ac:dyDescent="0.3">
      <c r="A4240" s="31">
        <v>13086530</v>
      </c>
      <c r="B4240" s="49" t="s">
        <v>27</v>
      </c>
      <c r="C4240" s="50">
        <v>45452</v>
      </c>
      <c r="D4240" s="31">
        <v>1397</v>
      </c>
      <c r="E4240" s="31">
        <v>200330</v>
      </c>
      <c r="F4240" s="31">
        <v>0</v>
      </c>
      <c r="G4240" s="31">
        <v>445</v>
      </c>
      <c r="H4240" s="31">
        <v>-445</v>
      </c>
      <c r="I4240" s="50">
        <v>45452</v>
      </c>
      <c r="J4240" s="31">
        <v>2024</v>
      </c>
      <c r="K4240">
        <f t="shared" si="478"/>
        <v>6</v>
      </c>
      <c r="L4240">
        <f t="shared" si="479"/>
        <v>9</v>
      </c>
      <c r="M4240">
        <f t="shared" si="480"/>
        <v>2024</v>
      </c>
      <c r="N4240">
        <f t="shared" si="481"/>
        <v>2024</v>
      </c>
      <c r="O4240">
        <f t="shared" si="482"/>
        <v>2770.9495000000002</v>
      </c>
      <c r="P4240">
        <f t="shared" si="483"/>
        <v>2770.9495000000002</v>
      </c>
      <c r="Q4240">
        <f t="shared" si="484"/>
        <v>0</v>
      </c>
    </row>
    <row r="4241" spans="1:17" x14ac:dyDescent="0.3">
      <c r="A4241" s="31">
        <v>13086530</v>
      </c>
      <c r="B4241" s="49" t="s">
        <v>27</v>
      </c>
      <c r="C4241" s="50">
        <v>45453</v>
      </c>
      <c r="D4241" s="31">
        <v>1404</v>
      </c>
      <c r="E4241" s="31">
        <v>203114.5</v>
      </c>
      <c r="F4241" s="31">
        <v>0</v>
      </c>
      <c r="G4241" s="31">
        <v>445</v>
      </c>
      <c r="H4241" s="31">
        <v>-445</v>
      </c>
      <c r="I4241" s="50">
        <v>45453</v>
      </c>
      <c r="J4241" s="31">
        <v>2024</v>
      </c>
      <c r="K4241">
        <f>MONTH(C4241)</f>
        <v>6</v>
      </c>
      <c r="L4241">
        <f>DAY(C4241)</f>
        <v>10</v>
      </c>
      <c r="M4241">
        <f>YEAR(C4241)</f>
        <v>2024</v>
      </c>
      <c r="N4241">
        <f>IF(K4241&gt;10,M4241+1,M4241)</f>
        <v>2024</v>
      </c>
      <c r="O4241">
        <f>D4241*1.9835</f>
        <v>2784.8339999999998</v>
      </c>
      <c r="P4241">
        <f>(D4241-F4241)*1.9835</f>
        <v>2784.8339999999998</v>
      </c>
      <c r="Q4241">
        <f>F4241*1.9835</f>
        <v>0</v>
      </c>
    </row>
    <row r="4242" spans="1:17" x14ac:dyDescent="0.3">
      <c r="A4242" s="31">
        <v>13086530</v>
      </c>
      <c r="B4242" s="49" t="s">
        <v>27</v>
      </c>
      <c r="C4242" s="50">
        <v>45454</v>
      </c>
      <c r="D4242" s="31">
        <v>1413</v>
      </c>
      <c r="E4242" s="31">
        <v>205916.7</v>
      </c>
      <c r="F4242" s="31">
        <v>0</v>
      </c>
      <c r="G4242" s="31">
        <v>445</v>
      </c>
      <c r="H4242" s="31">
        <v>-445</v>
      </c>
      <c r="I4242" s="50">
        <v>45454</v>
      </c>
      <c r="J4242" s="31">
        <v>2024</v>
      </c>
      <c r="K4242">
        <f t="shared" ref="K4242:K4261" si="485">MONTH(C4242)</f>
        <v>6</v>
      </c>
      <c r="L4242">
        <f t="shared" ref="L4242:L4261" si="486">DAY(C4242)</f>
        <v>11</v>
      </c>
      <c r="M4242">
        <f t="shared" ref="M4242:M4261" si="487">YEAR(C4242)</f>
        <v>2024</v>
      </c>
      <c r="N4242">
        <f t="shared" ref="N4242:N4261" si="488">IF(K4242&gt;10,M4242+1,M4242)</f>
        <v>2024</v>
      </c>
      <c r="O4242">
        <f t="shared" ref="O4242:O4261" si="489">D4242*1.9835</f>
        <v>2802.6855</v>
      </c>
      <c r="P4242">
        <f t="shared" ref="P4242:P4261" si="490">(D4242-F4242)*1.9835</f>
        <v>2802.6855</v>
      </c>
      <c r="Q4242">
        <f t="shared" ref="Q4242:Q4261" si="491">F4242*1.9835</f>
        <v>0</v>
      </c>
    </row>
    <row r="4243" spans="1:17" x14ac:dyDescent="0.3">
      <c r="A4243" s="31">
        <v>13086530</v>
      </c>
      <c r="B4243" s="49" t="s">
        <v>27</v>
      </c>
      <c r="C4243" s="50">
        <v>45455</v>
      </c>
      <c r="D4243" s="31">
        <v>1412</v>
      </c>
      <c r="E4243" s="31">
        <v>208718</v>
      </c>
      <c r="F4243" s="31">
        <v>0</v>
      </c>
      <c r="G4243" s="31">
        <v>445</v>
      </c>
      <c r="H4243" s="31">
        <v>-445</v>
      </c>
      <c r="I4243" s="50">
        <v>45455</v>
      </c>
      <c r="J4243" s="31">
        <v>2024</v>
      </c>
      <c r="K4243">
        <f t="shared" si="485"/>
        <v>6</v>
      </c>
      <c r="L4243">
        <f t="shared" si="486"/>
        <v>12</v>
      </c>
      <c r="M4243">
        <f t="shared" si="487"/>
        <v>2024</v>
      </c>
      <c r="N4243">
        <f t="shared" si="488"/>
        <v>2024</v>
      </c>
      <c r="O4243">
        <f t="shared" si="489"/>
        <v>2800.7020000000002</v>
      </c>
      <c r="P4243">
        <f t="shared" si="490"/>
        <v>2800.7020000000002</v>
      </c>
      <c r="Q4243">
        <f t="shared" si="491"/>
        <v>0</v>
      </c>
    </row>
    <row r="4244" spans="1:17" x14ac:dyDescent="0.3">
      <c r="A4244" s="31">
        <v>13086530</v>
      </c>
      <c r="B4244" s="49" t="s">
        <v>27</v>
      </c>
      <c r="C4244" s="50">
        <v>45456</v>
      </c>
      <c r="D4244" s="31">
        <v>1440</v>
      </c>
      <c r="E4244" s="31">
        <v>211574.2</v>
      </c>
      <c r="F4244" s="31">
        <v>0</v>
      </c>
      <c r="G4244" s="31">
        <v>445</v>
      </c>
      <c r="H4244" s="31">
        <v>-445</v>
      </c>
      <c r="I4244" s="50">
        <v>45456</v>
      </c>
      <c r="J4244" s="31">
        <v>2024</v>
      </c>
      <c r="K4244">
        <f t="shared" si="485"/>
        <v>6</v>
      </c>
      <c r="L4244">
        <f t="shared" si="486"/>
        <v>13</v>
      </c>
      <c r="M4244">
        <f t="shared" si="487"/>
        <v>2024</v>
      </c>
      <c r="N4244">
        <f t="shared" si="488"/>
        <v>2024</v>
      </c>
      <c r="O4244">
        <f t="shared" si="489"/>
        <v>2856.2400000000002</v>
      </c>
      <c r="P4244">
        <f t="shared" si="490"/>
        <v>2856.2400000000002</v>
      </c>
      <c r="Q4244">
        <f t="shared" si="491"/>
        <v>0</v>
      </c>
    </row>
    <row r="4245" spans="1:17" x14ac:dyDescent="0.3">
      <c r="A4245" s="31">
        <v>13086530</v>
      </c>
      <c r="B4245" s="49" t="s">
        <v>27</v>
      </c>
      <c r="C4245" s="50">
        <v>45457</v>
      </c>
      <c r="D4245" s="31">
        <v>1458</v>
      </c>
      <c r="E4245" s="31">
        <v>214467</v>
      </c>
      <c r="F4245" s="31">
        <v>0</v>
      </c>
      <c r="G4245" s="31">
        <v>445</v>
      </c>
      <c r="H4245" s="31">
        <v>-445</v>
      </c>
      <c r="I4245" s="50">
        <v>45457</v>
      </c>
      <c r="J4245" s="31">
        <v>2024</v>
      </c>
      <c r="K4245">
        <f t="shared" si="485"/>
        <v>6</v>
      </c>
      <c r="L4245">
        <f t="shared" si="486"/>
        <v>14</v>
      </c>
      <c r="M4245">
        <f t="shared" si="487"/>
        <v>2024</v>
      </c>
      <c r="N4245">
        <f t="shared" si="488"/>
        <v>2024</v>
      </c>
      <c r="O4245">
        <f t="shared" si="489"/>
        <v>2891.9430000000002</v>
      </c>
      <c r="P4245">
        <f t="shared" si="490"/>
        <v>2891.9430000000002</v>
      </c>
      <c r="Q4245">
        <f t="shared" si="491"/>
        <v>0</v>
      </c>
    </row>
    <row r="4246" spans="1:17" x14ac:dyDescent="0.3">
      <c r="A4246" s="31">
        <v>13086530</v>
      </c>
      <c r="B4246" s="49" t="s">
        <v>27</v>
      </c>
      <c r="C4246" s="50">
        <v>45458</v>
      </c>
      <c r="D4246" s="31">
        <v>1451</v>
      </c>
      <c r="E4246" s="31">
        <v>217344.7</v>
      </c>
      <c r="F4246" s="31">
        <v>0</v>
      </c>
      <c r="G4246" s="31">
        <v>445</v>
      </c>
      <c r="H4246" s="31">
        <v>-445</v>
      </c>
      <c r="I4246" s="50">
        <v>45458</v>
      </c>
      <c r="J4246" s="31">
        <v>2024</v>
      </c>
      <c r="K4246">
        <f t="shared" si="485"/>
        <v>6</v>
      </c>
      <c r="L4246">
        <f t="shared" si="486"/>
        <v>15</v>
      </c>
      <c r="M4246">
        <f t="shared" si="487"/>
        <v>2024</v>
      </c>
      <c r="N4246">
        <f t="shared" si="488"/>
        <v>2024</v>
      </c>
      <c r="O4246">
        <f t="shared" si="489"/>
        <v>2878.0585000000001</v>
      </c>
      <c r="P4246">
        <f t="shared" si="490"/>
        <v>2878.0585000000001</v>
      </c>
      <c r="Q4246">
        <f t="shared" si="491"/>
        <v>0</v>
      </c>
    </row>
    <row r="4247" spans="1:17" x14ac:dyDescent="0.3">
      <c r="A4247" s="31">
        <v>13086530</v>
      </c>
      <c r="B4247" s="49" t="s">
        <v>27</v>
      </c>
      <c r="C4247" s="50">
        <v>45459</v>
      </c>
      <c r="D4247" s="31">
        <v>1460</v>
      </c>
      <c r="E4247" s="31">
        <v>220240.3</v>
      </c>
      <c r="F4247" s="31">
        <v>0</v>
      </c>
      <c r="G4247" s="31">
        <v>445</v>
      </c>
      <c r="H4247" s="31">
        <v>-445</v>
      </c>
      <c r="I4247" s="50">
        <v>45459</v>
      </c>
      <c r="J4247" s="31">
        <v>2024</v>
      </c>
      <c r="K4247">
        <f t="shared" si="485"/>
        <v>6</v>
      </c>
      <c r="L4247">
        <f t="shared" si="486"/>
        <v>16</v>
      </c>
      <c r="M4247">
        <f t="shared" si="487"/>
        <v>2024</v>
      </c>
      <c r="N4247">
        <f t="shared" si="488"/>
        <v>2024</v>
      </c>
      <c r="O4247">
        <f t="shared" si="489"/>
        <v>2895.91</v>
      </c>
      <c r="P4247">
        <f t="shared" si="490"/>
        <v>2895.91</v>
      </c>
      <c r="Q4247">
        <f t="shared" si="491"/>
        <v>0</v>
      </c>
    </row>
    <row r="4248" spans="1:17" x14ac:dyDescent="0.3">
      <c r="A4248" s="31">
        <v>13086530</v>
      </c>
      <c r="B4248" s="49" t="s">
        <v>27</v>
      </c>
      <c r="C4248" s="50">
        <v>45460</v>
      </c>
      <c r="D4248" s="31">
        <v>1450</v>
      </c>
      <c r="E4248" s="31">
        <v>2876</v>
      </c>
      <c r="F4248" s="31">
        <v>0</v>
      </c>
      <c r="G4248" s="31">
        <v>0</v>
      </c>
      <c r="H4248" s="31">
        <v>0</v>
      </c>
      <c r="I4248" s="50">
        <v>45460</v>
      </c>
      <c r="J4248" s="31">
        <v>2024</v>
      </c>
      <c r="K4248">
        <f t="shared" si="485"/>
        <v>6</v>
      </c>
      <c r="L4248">
        <f t="shared" si="486"/>
        <v>17</v>
      </c>
      <c r="M4248">
        <f t="shared" si="487"/>
        <v>2024</v>
      </c>
      <c r="N4248">
        <f t="shared" si="488"/>
        <v>2024</v>
      </c>
      <c r="O4248">
        <f t="shared" si="489"/>
        <v>2876.0750000000003</v>
      </c>
      <c r="P4248">
        <f t="shared" si="490"/>
        <v>2876.0750000000003</v>
      </c>
      <c r="Q4248">
        <f t="shared" si="491"/>
        <v>0</v>
      </c>
    </row>
    <row r="4249" spans="1:17" x14ac:dyDescent="0.3">
      <c r="A4249" s="31">
        <v>13086530</v>
      </c>
      <c r="B4249" s="49" t="s">
        <v>27</v>
      </c>
      <c r="C4249" s="50">
        <v>45461</v>
      </c>
      <c r="D4249" s="31">
        <v>1478</v>
      </c>
      <c r="E4249" s="31">
        <v>5807.3</v>
      </c>
      <c r="F4249" s="31">
        <v>0</v>
      </c>
      <c r="G4249" s="31">
        <v>0</v>
      </c>
      <c r="H4249" s="31">
        <v>0</v>
      </c>
      <c r="I4249" s="50">
        <v>45461</v>
      </c>
      <c r="J4249" s="31">
        <v>2024</v>
      </c>
      <c r="K4249">
        <f t="shared" si="485"/>
        <v>6</v>
      </c>
      <c r="L4249">
        <f t="shared" si="486"/>
        <v>18</v>
      </c>
      <c r="M4249">
        <f t="shared" si="487"/>
        <v>2024</v>
      </c>
      <c r="N4249">
        <f t="shared" si="488"/>
        <v>2024</v>
      </c>
      <c r="O4249">
        <f t="shared" si="489"/>
        <v>2931.6130000000003</v>
      </c>
      <c r="P4249">
        <f t="shared" si="490"/>
        <v>2931.6130000000003</v>
      </c>
      <c r="Q4249">
        <f t="shared" si="491"/>
        <v>0</v>
      </c>
    </row>
    <row r="4250" spans="1:17" x14ac:dyDescent="0.3">
      <c r="A4250" s="31">
        <v>13086530</v>
      </c>
      <c r="B4250" s="49" t="s">
        <v>27</v>
      </c>
      <c r="C4250" s="50">
        <v>45462</v>
      </c>
      <c r="D4250" s="31">
        <v>1493</v>
      </c>
      <c r="E4250" s="31">
        <v>8767.7999999999993</v>
      </c>
      <c r="F4250" s="31">
        <v>0</v>
      </c>
      <c r="G4250" s="31">
        <v>0</v>
      </c>
      <c r="H4250" s="31">
        <v>0</v>
      </c>
      <c r="I4250" s="50">
        <v>45462</v>
      </c>
      <c r="J4250" s="31">
        <v>2024</v>
      </c>
      <c r="K4250">
        <f t="shared" si="485"/>
        <v>6</v>
      </c>
      <c r="L4250">
        <f t="shared" si="486"/>
        <v>19</v>
      </c>
      <c r="M4250">
        <f t="shared" si="487"/>
        <v>2024</v>
      </c>
      <c r="N4250">
        <f t="shared" si="488"/>
        <v>2024</v>
      </c>
      <c r="O4250">
        <f t="shared" si="489"/>
        <v>2961.3654999999999</v>
      </c>
      <c r="P4250">
        <f t="shared" si="490"/>
        <v>2961.3654999999999</v>
      </c>
      <c r="Q4250">
        <f t="shared" si="491"/>
        <v>0</v>
      </c>
    </row>
    <row r="4251" spans="1:17" x14ac:dyDescent="0.3">
      <c r="A4251" s="31">
        <v>13086530</v>
      </c>
      <c r="B4251" s="49" t="s">
        <v>27</v>
      </c>
      <c r="C4251" s="50">
        <v>45463</v>
      </c>
      <c r="D4251" s="31">
        <v>1493</v>
      </c>
      <c r="E4251" s="31">
        <v>11729.3</v>
      </c>
      <c r="F4251" s="31">
        <v>0</v>
      </c>
      <c r="G4251" s="31">
        <v>0</v>
      </c>
      <c r="H4251" s="31">
        <v>0</v>
      </c>
      <c r="I4251" s="50">
        <v>45463</v>
      </c>
      <c r="J4251" s="31">
        <v>2024</v>
      </c>
      <c r="K4251">
        <f t="shared" si="485"/>
        <v>6</v>
      </c>
      <c r="L4251">
        <f t="shared" si="486"/>
        <v>20</v>
      </c>
      <c r="M4251">
        <f t="shared" si="487"/>
        <v>2024</v>
      </c>
      <c r="N4251">
        <f t="shared" si="488"/>
        <v>2024</v>
      </c>
      <c r="O4251">
        <f t="shared" si="489"/>
        <v>2961.3654999999999</v>
      </c>
      <c r="P4251">
        <f t="shared" si="490"/>
        <v>2961.3654999999999</v>
      </c>
      <c r="Q4251">
        <f t="shared" si="491"/>
        <v>0</v>
      </c>
    </row>
    <row r="4252" spans="1:17" x14ac:dyDescent="0.3">
      <c r="A4252" s="31">
        <v>13086530</v>
      </c>
      <c r="B4252" s="49" t="s">
        <v>27</v>
      </c>
      <c r="C4252" s="50">
        <v>45464</v>
      </c>
      <c r="D4252" s="31">
        <v>1527</v>
      </c>
      <c r="E4252" s="31">
        <v>14757.8</v>
      </c>
      <c r="F4252" s="31">
        <v>0</v>
      </c>
      <c r="G4252" s="31">
        <v>0</v>
      </c>
      <c r="H4252" s="31">
        <v>0</v>
      </c>
      <c r="I4252" s="50">
        <v>45464</v>
      </c>
      <c r="J4252" s="31">
        <v>2024</v>
      </c>
      <c r="K4252">
        <f t="shared" si="485"/>
        <v>6</v>
      </c>
      <c r="L4252">
        <f t="shared" si="486"/>
        <v>21</v>
      </c>
      <c r="M4252">
        <f t="shared" si="487"/>
        <v>2024</v>
      </c>
      <c r="N4252">
        <f t="shared" si="488"/>
        <v>2024</v>
      </c>
      <c r="O4252">
        <f t="shared" si="489"/>
        <v>3028.8045000000002</v>
      </c>
      <c r="P4252">
        <f t="shared" si="490"/>
        <v>3028.8045000000002</v>
      </c>
      <c r="Q4252">
        <f t="shared" si="491"/>
        <v>0</v>
      </c>
    </row>
    <row r="4253" spans="1:17" x14ac:dyDescent="0.3">
      <c r="A4253" s="31">
        <v>13086530</v>
      </c>
      <c r="B4253" s="49" t="s">
        <v>27</v>
      </c>
      <c r="C4253" s="50">
        <v>45465</v>
      </c>
      <c r="D4253" s="31">
        <v>1532</v>
      </c>
      <c r="E4253" s="31">
        <v>17796.8</v>
      </c>
      <c r="F4253" s="31">
        <v>0</v>
      </c>
      <c r="G4253" s="31">
        <v>0</v>
      </c>
      <c r="H4253" s="31">
        <v>0</v>
      </c>
      <c r="I4253" s="50">
        <v>45465</v>
      </c>
      <c r="J4253" s="31">
        <v>2024</v>
      </c>
      <c r="K4253">
        <f t="shared" si="485"/>
        <v>6</v>
      </c>
      <c r="L4253">
        <f t="shared" si="486"/>
        <v>22</v>
      </c>
      <c r="M4253">
        <f t="shared" si="487"/>
        <v>2024</v>
      </c>
      <c r="N4253">
        <f t="shared" si="488"/>
        <v>2024</v>
      </c>
      <c r="O4253">
        <f t="shared" si="489"/>
        <v>3038.7220000000002</v>
      </c>
      <c r="P4253">
        <f t="shared" si="490"/>
        <v>3038.7220000000002</v>
      </c>
      <c r="Q4253">
        <f t="shared" si="491"/>
        <v>0</v>
      </c>
    </row>
    <row r="4254" spans="1:17" x14ac:dyDescent="0.3">
      <c r="A4254" s="31">
        <v>13086530</v>
      </c>
      <c r="B4254" s="49" t="s">
        <v>27</v>
      </c>
      <c r="C4254" s="50">
        <v>45466</v>
      </c>
      <c r="D4254" s="31">
        <v>1540</v>
      </c>
      <c r="E4254" s="31">
        <v>20851</v>
      </c>
      <c r="F4254" s="31">
        <v>624</v>
      </c>
      <c r="G4254" s="31">
        <v>1237</v>
      </c>
      <c r="H4254" s="31">
        <v>-1236.7</v>
      </c>
      <c r="I4254" s="50">
        <v>45466</v>
      </c>
      <c r="J4254" s="31">
        <v>2024</v>
      </c>
      <c r="K4254">
        <f t="shared" si="485"/>
        <v>6</v>
      </c>
      <c r="L4254">
        <f t="shared" si="486"/>
        <v>23</v>
      </c>
      <c r="M4254">
        <f t="shared" si="487"/>
        <v>2024</v>
      </c>
      <c r="N4254">
        <f t="shared" si="488"/>
        <v>2024</v>
      </c>
      <c r="O4254">
        <f t="shared" si="489"/>
        <v>3054.59</v>
      </c>
      <c r="P4254">
        <f t="shared" si="490"/>
        <v>1816.886</v>
      </c>
      <c r="Q4254">
        <f t="shared" si="491"/>
        <v>1237.704</v>
      </c>
    </row>
    <row r="4255" spans="1:17" x14ac:dyDescent="0.3">
      <c r="A4255" s="31">
        <v>13086530</v>
      </c>
      <c r="B4255" s="49" t="s">
        <v>27</v>
      </c>
      <c r="C4255" s="50">
        <v>45467</v>
      </c>
      <c r="D4255" s="31">
        <v>1586</v>
      </c>
      <c r="E4255" s="31">
        <v>23996.400000000001</v>
      </c>
      <c r="F4255" s="31">
        <v>1586</v>
      </c>
      <c r="G4255" s="31">
        <v>4382</v>
      </c>
      <c r="H4255" s="31">
        <v>-4382.2</v>
      </c>
      <c r="I4255" s="50">
        <v>45467</v>
      </c>
      <c r="J4255" s="31">
        <v>2024</v>
      </c>
      <c r="K4255">
        <f t="shared" si="485"/>
        <v>6</v>
      </c>
      <c r="L4255">
        <f t="shared" si="486"/>
        <v>24</v>
      </c>
      <c r="M4255">
        <f t="shared" si="487"/>
        <v>2024</v>
      </c>
      <c r="N4255">
        <f t="shared" si="488"/>
        <v>2024</v>
      </c>
      <c r="O4255">
        <f t="shared" si="489"/>
        <v>3145.8310000000001</v>
      </c>
      <c r="P4255">
        <f t="shared" si="490"/>
        <v>0</v>
      </c>
      <c r="Q4255">
        <f t="shared" si="491"/>
        <v>3145.8310000000001</v>
      </c>
    </row>
    <row r="4256" spans="1:17" x14ac:dyDescent="0.3">
      <c r="A4256" s="31">
        <v>13086530</v>
      </c>
      <c r="B4256" s="49" t="s">
        <v>27</v>
      </c>
      <c r="C4256" s="50">
        <v>45468</v>
      </c>
      <c r="D4256" s="31">
        <v>1606</v>
      </c>
      <c r="E4256" s="31">
        <v>27181</v>
      </c>
      <c r="F4256" s="31">
        <v>1606</v>
      </c>
      <c r="G4256" s="31">
        <v>7567</v>
      </c>
      <c r="H4256" s="31">
        <v>-7566.8</v>
      </c>
      <c r="I4256" s="50">
        <v>45468</v>
      </c>
      <c r="J4256" s="31">
        <v>2024</v>
      </c>
      <c r="K4256">
        <f t="shared" si="485"/>
        <v>6</v>
      </c>
      <c r="L4256">
        <f t="shared" si="486"/>
        <v>25</v>
      </c>
      <c r="M4256">
        <f t="shared" si="487"/>
        <v>2024</v>
      </c>
      <c r="N4256">
        <f t="shared" si="488"/>
        <v>2024</v>
      </c>
      <c r="O4256">
        <f t="shared" si="489"/>
        <v>3185.5010000000002</v>
      </c>
      <c r="P4256">
        <f t="shared" si="490"/>
        <v>0</v>
      </c>
      <c r="Q4256">
        <f t="shared" si="491"/>
        <v>3185.5010000000002</v>
      </c>
    </row>
    <row r="4257" spans="1:17" x14ac:dyDescent="0.3">
      <c r="A4257" s="31">
        <v>13086530</v>
      </c>
      <c r="B4257" s="49" t="s">
        <v>27</v>
      </c>
      <c r="C4257" s="50">
        <v>45469</v>
      </c>
      <c r="D4257" s="31">
        <v>1599</v>
      </c>
      <c r="E4257" s="31">
        <v>30352.3</v>
      </c>
      <c r="F4257" s="31">
        <v>1599</v>
      </c>
      <c r="G4257" s="31">
        <v>10738</v>
      </c>
      <c r="H4257" s="31">
        <v>-10738.1</v>
      </c>
      <c r="I4257" s="50">
        <v>45469</v>
      </c>
      <c r="J4257" s="31">
        <v>2024</v>
      </c>
      <c r="K4257">
        <f t="shared" si="485"/>
        <v>6</v>
      </c>
      <c r="L4257">
        <f t="shared" si="486"/>
        <v>26</v>
      </c>
      <c r="M4257">
        <f t="shared" si="487"/>
        <v>2024</v>
      </c>
      <c r="N4257">
        <f t="shared" si="488"/>
        <v>2024</v>
      </c>
      <c r="O4257">
        <f t="shared" si="489"/>
        <v>3171.6165000000001</v>
      </c>
      <c r="P4257">
        <f t="shared" si="490"/>
        <v>0</v>
      </c>
      <c r="Q4257">
        <f t="shared" si="491"/>
        <v>3171.6165000000001</v>
      </c>
    </row>
    <row r="4258" spans="1:17" x14ac:dyDescent="0.3">
      <c r="A4258" s="31">
        <v>13086530</v>
      </c>
      <c r="B4258" s="49" t="s">
        <v>27</v>
      </c>
      <c r="C4258" s="50">
        <v>45470</v>
      </c>
      <c r="D4258" s="31">
        <v>1597</v>
      </c>
      <c r="E4258" s="31">
        <v>33519.9</v>
      </c>
      <c r="F4258" s="31">
        <v>1597</v>
      </c>
      <c r="G4258" s="31">
        <v>13906</v>
      </c>
      <c r="H4258" s="31">
        <v>-13905.7</v>
      </c>
      <c r="I4258" s="50">
        <v>45470</v>
      </c>
      <c r="J4258" s="31">
        <v>2024</v>
      </c>
      <c r="K4258">
        <f t="shared" si="485"/>
        <v>6</v>
      </c>
      <c r="L4258">
        <f t="shared" si="486"/>
        <v>27</v>
      </c>
      <c r="M4258">
        <f t="shared" si="487"/>
        <v>2024</v>
      </c>
      <c r="N4258">
        <f t="shared" si="488"/>
        <v>2024</v>
      </c>
      <c r="O4258">
        <f t="shared" si="489"/>
        <v>3167.6495</v>
      </c>
      <c r="P4258">
        <f t="shared" si="490"/>
        <v>0</v>
      </c>
      <c r="Q4258">
        <f t="shared" si="491"/>
        <v>3167.6495</v>
      </c>
    </row>
    <row r="4259" spans="1:17" x14ac:dyDescent="0.3">
      <c r="A4259" s="31">
        <v>13086530</v>
      </c>
      <c r="B4259" s="49" t="s">
        <v>27</v>
      </c>
      <c r="C4259" s="50">
        <v>45471</v>
      </c>
      <c r="D4259" s="31">
        <v>1602</v>
      </c>
      <c r="E4259" s="31">
        <v>36698</v>
      </c>
      <c r="F4259" s="31">
        <v>1602</v>
      </c>
      <c r="G4259" s="31">
        <v>17084</v>
      </c>
      <c r="H4259" s="31">
        <v>-17083.8</v>
      </c>
      <c r="I4259" s="50">
        <v>45471</v>
      </c>
      <c r="J4259" s="31">
        <v>2024</v>
      </c>
      <c r="K4259">
        <f t="shared" si="485"/>
        <v>6</v>
      </c>
      <c r="L4259">
        <f t="shared" si="486"/>
        <v>28</v>
      </c>
      <c r="M4259">
        <f t="shared" si="487"/>
        <v>2024</v>
      </c>
      <c r="N4259">
        <f t="shared" si="488"/>
        <v>2024</v>
      </c>
      <c r="O4259">
        <f t="shared" si="489"/>
        <v>3177.567</v>
      </c>
      <c r="P4259">
        <f t="shared" si="490"/>
        <v>0</v>
      </c>
      <c r="Q4259">
        <f t="shared" si="491"/>
        <v>3177.567</v>
      </c>
    </row>
    <row r="4260" spans="1:17" x14ac:dyDescent="0.3">
      <c r="A4260" s="31">
        <v>13086530</v>
      </c>
      <c r="B4260" s="49" t="s">
        <v>27</v>
      </c>
      <c r="C4260" s="50">
        <v>45472</v>
      </c>
      <c r="D4260" s="31">
        <v>1603</v>
      </c>
      <c r="E4260" s="31">
        <v>39877.199999999997</v>
      </c>
      <c r="F4260" s="31">
        <v>1603</v>
      </c>
      <c r="G4260" s="31">
        <v>20263</v>
      </c>
      <c r="H4260" s="31">
        <v>-20262.900000000001</v>
      </c>
      <c r="I4260" s="50">
        <v>45472</v>
      </c>
      <c r="J4260" s="31">
        <v>2024</v>
      </c>
      <c r="K4260">
        <f t="shared" si="485"/>
        <v>6</v>
      </c>
      <c r="L4260">
        <f t="shared" si="486"/>
        <v>29</v>
      </c>
      <c r="M4260">
        <f t="shared" si="487"/>
        <v>2024</v>
      </c>
      <c r="N4260">
        <f t="shared" si="488"/>
        <v>2024</v>
      </c>
      <c r="O4260">
        <f t="shared" si="489"/>
        <v>3179.5505000000003</v>
      </c>
      <c r="P4260">
        <f t="shared" si="490"/>
        <v>0</v>
      </c>
      <c r="Q4260">
        <f t="shared" si="491"/>
        <v>3179.5505000000003</v>
      </c>
    </row>
    <row r="4261" spans="1:17" x14ac:dyDescent="0.3">
      <c r="A4261" s="31">
        <v>13086530</v>
      </c>
      <c r="B4261" s="49" t="s">
        <v>27</v>
      </c>
      <c r="C4261" s="50">
        <v>45473</v>
      </c>
      <c r="D4261" s="31">
        <v>1587</v>
      </c>
      <c r="E4261" s="31">
        <v>43024</v>
      </c>
      <c r="F4261" s="31">
        <v>1587</v>
      </c>
      <c r="G4261" s="31">
        <v>23410</v>
      </c>
      <c r="H4261" s="31">
        <v>-23409.7</v>
      </c>
      <c r="I4261" s="50">
        <v>45473</v>
      </c>
      <c r="J4261" s="31">
        <v>2024</v>
      </c>
      <c r="K4261">
        <f t="shared" si="485"/>
        <v>6</v>
      </c>
      <c r="L4261">
        <f t="shared" si="486"/>
        <v>30</v>
      </c>
      <c r="M4261">
        <f t="shared" si="487"/>
        <v>2024</v>
      </c>
      <c r="N4261">
        <f t="shared" si="488"/>
        <v>2024</v>
      </c>
      <c r="O4261">
        <f t="shared" si="489"/>
        <v>3147.8145</v>
      </c>
      <c r="P4261">
        <f t="shared" si="490"/>
        <v>0</v>
      </c>
      <c r="Q4261">
        <f t="shared" si="491"/>
        <v>3147.8145</v>
      </c>
    </row>
    <row r="4262" spans="1:17" x14ac:dyDescent="0.3">
      <c r="A4262" s="31">
        <v>13086530</v>
      </c>
      <c r="B4262" s="49" t="s">
        <v>27</v>
      </c>
      <c r="C4262" s="50">
        <v>45474</v>
      </c>
      <c r="D4262" s="31">
        <v>1585</v>
      </c>
      <c r="E4262" s="31">
        <v>46167</v>
      </c>
      <c r="F4262" s="31">
        <v>1585</v>
      </c>
      <c r="G4262" s="31">
        <v>26553</v>
      </c>
      <c r="H4262" s="31">
        <v>-26552.799999999999</v>
      </c>
      <c r="I4262" s="50">
        <v>45474</v>
      </c>
      <c r="J4262" s="31">
        <v>2024</v>
      </c>
      <c r="K4262">
        <f t="shared" ref="K4262:K4325" si="492">MONTH(C4262)</f>
        <v>7</v>
      </c>
      <c r="L4262">
        <f t="shared" ref="L4262:L4325" si="493">DAY(C4262)</f>
        <v>1</v>
      </c>
      <c r="M4262">
        <f t="shared" ref="M4262:M4325" si="494">YEAR(C4262)</f>
        <v>2024</v>
      </c>
      <c r="N4262">
        <f t="shared" ref="N4262:N4325" si="495">IF(K4262&gt;10,M4262+1,M4262)</f>
        <v>2024</v>
      </c>
      <c r="O4262">
        <f t="shared" ref="O4262:O4325" si="496">D4262*1.9835</f>
        <v>3143.8474999999999</v>
      </c>
      <c r="P4262">
        <f t="shared" ref="P4262:P4325" si="497">(D4262-F4262)*1.9835</f>
        <v>0</v>
      </c>
      <c r="Q4262">
        <f t="shared" ref="Q4262:Q4325" si="498">F4262*1.9835</f>
        <v>3143.8474999999999</v>
      </c>
    </row>
    <row r="4263" spans="1:17" x14ac:dyDescent="0.3">
      <c r="A4263" s="31">
        <v>13086530</v>
      </c>
      <c r="B4263" s="49" t="s">
        <v>27</v>
      </c>
      <c r="C4263" s="50">
        <v>45475</v>
      </c>
      <c r="D4263" s="31">
        <v>1585</v>
      </c>
      <c r="E4263" s="31">
        <v>49311.1</v>
      </c>
      <c r="F4263" s="31">
        <v>1585</v>
      </c>
      <c r="G4263" s="31">
        <v>29697</v>
      </c>
      <c r="H4263" s="31">
        <v>-29696.9</v>
      </c>
      <c r="I4263" s="50">
        <v>45475</v>
      </c>
      <c r="J4263" s="31">
        <v>2024</v>
      </c>
      <c r="K4263">
        <f t="shared" si="492"/>
        <v>7</v>
      </c>
      <c r="L4263">
        <f t="shared" si="493"/>
        <v>2</v>
      </c>
      <c r="M4263">
        <f t="shared" si="494"/>
        <v>2024</v>
      </c>
      <c r="N4263">
        <f t="shared" si="495"/>
        <v>2024</v>
      </c>
      <c r="O4263">
        <f t="shared" si="496"/>
        <v>3143.8474999999999</v>
      </c>
      <c r="P4263">
        <f t="shared" si="497"/>
        <v>0</v>
      </c>
      <c r="Q4263">
        <f t="shared" si="498"/>
        <v>3143.8474999999999</v>
      </c>
    </row>
    <row r="4264" spans="1:17" x14ac:dyDescent="0.3">
      <c r="A4264" s="31">
        <v>13086530</v>
      </c>
      <c r="B4264" s="49" t="s">
        <v>27</v>
      </c>
      <c r="C4264" s="50">
        <v>45476</v>
      </c>
      <c r="D4264" s="31">
        <v>1561</v>
      </c>
      <c r="E4264" s="31">
        <v>52407.3</v>
      </c>
      <c r="F4264" s="31">
        <v>1561</v>
      </c>
      <c r="G4264" s="31">
        <v>32793</v>
      </c>
      <c r="H4264" s="31">
        <v>-32793.1</v>
      </c>
      <c r="I4264" s="50">
        <v>45476</v>
      </c>
      <c r="J4264" s="31">
        <v>2024</v>
      </c>
      <c r="K4264">
        <f t="shared" si="492"/>
        <v>7</v>
      </c>
      <c r="L4264">
        <f t="shared" si="493"/>
        <v>3</v>
      </c>
      <c r="M4264">
        <f t="shared" si="494"/>
        <v>2024</v>
      </c>
      <c r="N4264">
        <f t="shared" si="495"/>
        <v>2024</v>
      </c>
      <c r="O4264">
        <f t="shared" si="496"/>
        <v>3096.2435</v>
      </c>
      <c r="P4264">
        <f t="shared" si="497"/>
        <v>0</v>
      </c>
      <c r="Q4264">
        <f t="shared" si="498"/>
        <v>3096.2435</v>
      </c>
    </row>
    <row r="4265" spans="1:17" x14ac:dyDescent="0.3">
      <c r="A4265" s="31">
        <v>13086530</v>
      </c>
      <c r="B4265" s="49" t="s">
        <v>27</v>
      </c>
      <c r="C4265" s="50">
        <v>45477</v>
      </c>
      <c r="D4265" s="31">
        <v>1573</v>
      </c>
      <c r="E4265" s="31">
        <v>55526.9</v>
      </c>
      <c r="F4265" s="31">
        <v>1573</v>
      </c>
      <c r="G4265" s="31">
        <v>35913</v>
      </c>
      <c r="H4265" s="31">
        <v>-35912.699999999997</v>
      </c>
      <c r="I4265" s="50">
        <v>45477</v>
      </c>
      <c r="J4265" s="31">
        <v>2024</v>
      </c>
      <c r="K4265">
        <f t="shared" si="492"/>
        <v>7</v>
      </c>
      <c r="L4265">
        <f t="shared" si="493"/>
        <v>4</v>
      </c>
      <c r="M4265">
        <f t="shared" si="494"/>
        <v>2024</v>
      </c>
      <c r="N4265">
        <f t="shared" si="495"/>
        <v>2024</v>
      </c>
      <c r="O4265">
        <f t="shared" si="496"/>
        <v>3120.0455000000002</v>
      </c>
      <c r="P4265">
        <f t="shared" si="497"/>
        <v>0</v>
      </c>
      <c r="Q4265">
        <f t="shared" si="498"/>
        <v>3120.0455000000002</v>
      </c>
    </row>
    <row r="4266" spans="1:17" x14ac:dyDescent="0.3">
      <c r="A4266" s="31">
        <v>13086530</v>
      </c>
      <c r="B4266" s="49" t="s">
        <v>27</v>
      </c>
      <c r="C4266" s="50">
        <v>45478</v>
      </c>
      <c r="D4266" s="31">
        <v>1575</v>
      </c>
      <c r="E4266" s="31">
        <v>58651</v>
      </c>
      <c r="F4266" s="31">
        <v>1575</v>
      </c>
      <c r="G4266" s="31">
        <v>39037</v>
      </c>
      <c r="H4266" s="31">
        <v>-39036.800000000003</v>
      </c>
      <c r="I4266" s="50">
        <v>45478</v>
      </c>
      <c r="J4266" s="31">
        <v>2024</v>
      </c>
      <c r="K4266">
        <f t="shared" si="492"/>
        <v>7</v>
      </c>
      <c r="L4266">
        <f t="shared" si="493"/>
        <v>5</v>
      </c>
      <c r="M4266">
        <f t="shared" si="494"/>
        <v>2024</v>
      </c>
      <c r="N4266">
        <f t="shared" si="495"/>
        <v>2024</v>
      </c>
      <c r="O4266">
        <f t="shared" si="496"/>
        <v>3124.0125000000003</v>
      </c>
      <c r="P4266">
        <f t="shared" si="497"/>
        <v>0</v>
      </c>
      <c r="Q4266">
        <f t="shared" si="498"/>
        <v>3124.0125000000003</v>
      </c>
    </row>
    <row r="4267" spans="1:17" x14ac:dyDescent="0.3">
      <c r="A4267" s="31">
        <v>13086530</v>
      </c>
      <c r="B4267" s="49" t="s">
        <v>27</v>
      </c>
      <c r="C4267" s="50">
        <v>45479</v>
      </c>
      <c r="D4267" s="31">
        <v>1565</v>
      </c>
      <c r="E4267" s="31">
        <v>61755.8</v>
      </c>
      <c r="F4267" s="31">
        <v>1565</v>
      </c>
      <c r="G4267" s="31">
        <v>42142</v>
      </c>
      <c r="H4267" s="31">
        <v>-42141.599999999999</v>
      </c>
      <c r="I4267" s="50">
        <v>45479</v>
      </c>
      <c r="J4267" s="31">
        <v>2024</v>
      </c>
      <c r="K4267">
        <f t="shared" si="492"/>
        <v>7</v>
      </c>
      <c r="L4267">
        <f t="shared" si="493"/>
        <v>6</v>
      </c>
      <c r="M4267">
        <f t="shared" si="494"/>
        <v>2024</v>
      </c>
      <c r="N4267">
        <f t="shared" si="495"/>
        <v>2024</v>
      </c>
      <c r="O4267">
        <f t="shared" si="496"/>
        <v>3104.1775000000002</v>
      </c>
      <c r="P4267">
        <f t="shared" si="497"/>
        <v>0</v>
      </c>
      <c r="Q4267">
        <f t="shared" si="498"/>
        <v>3104.1775000000002</v>
      </c>
    </row>
    <row r="4268" spans="1:17" x14ac:dyDescent="0.3">
      <c r="A4268" s="31">
        <v>13086530</v>
      </c>
      <c r="B4268" s="49" t="s">
        <v>27</v>
      </c>
      <c r="C4268" s="50">
        <v>45480</v>
      </c>
      <c r="D4268" s="31">
        <v>1577</v>
      </c>
      <c r="E4268" s="31">
        <v>64884</v>
      </c>
      <c r="F4268" s="31">
        <v>1577</v>
      </c>
      <c r="G4268" s="31">
        <v>45270</v>
      </c>
      <c r="H4268" s="31">
        <v>-45269.8</v>
      </c>
      <c r="I4268" s="50">
        <v>45480</v>
      </c>
      <c r="J4268" s="31">
        <v>2024</v>
      </c>
      <c r="K4268">
        <f t="shared" si="492"/>
        <v>7</v>
      </c>
      <c r="L4268">
        <f t="shared" si="493"/>
        <v>7</v>
      </c>
      <c r="M4268">
        <f t="shared" si="494"/>
        <v>2024</v>
      </c>
      <c r="N4268">
        <f t="shared" si="495"/>
        <v>2024</v>
      </c>
      <c r="O4268">
        <f t="shared" si="496"/>
        <v>3127.9794999999999</v>
      </c>
      <c r="P4268">
        <f t="shared" si="497"/>
        <v>0</v>
      </c>
      <c r="Q4268">
        <f t="shared" si="498"/>
        <v>3127.9794999999999</v>
      </c>
    </row>
    <row r="4269" spans="1:17" x14ac:dyDescent="0.3">
      <c r="A4269" s="31">
        <v>13086530</v>
      </c>
      <c r="B4269" s="49" t="s">
        <v>27</v>
      </c>
      <c r="C4269" s="50">
        <v>45481</v>
      </c>
      <c r="D4269" s="31">
        <v>1596</v>
      </c>
      <c r="E4269" s="31">
        <v>68050</v>
      </c>
      <c r="F4269" s="31">
        <v>1596</v>
      </c>
      <c r="G4269" s="31">
        <v>48436</v>
      </c>
      <c r="H4269" s="31">
        <v>-48435.8</v>
      </c>
      <c r="I4269" s="50">
        <v>45481</v>
      </c>
      <c r="J4269" s="31">
        <v>2024</v>
      </c>
      <c r="K4269">
        <f t="shared" si="492"/>
        <v>7</v>
      </c>
      <c r="L4269">
        <f t="shared" si="493"/>
        <v>8</v>
      </c>
      <c r="M4269">
        <f t="shared" si="494"/>
        <v>2024</v>
      </c>
      <c r="N4269">
        <f t="shared" si="495"/>
        <v>2024</v>
      </c>
      <c r="O4269">
        <f t="shared" si="496"/>
        <v>3165.6660000000002</v>
      </c>
      <c r="P4269">
        <f t="shared" si="497"/>
        <v>0</v>
      </c>
      <c r="Q4269">
        <f t="shared" si="498"/>
        <v>3165.6660000000002</v>
      </c>
    </row>
    <row r="4270" spans="1:17" x14ac:dyDescent="0.3">
      <c r="A4270" s="31">
        <v>13086530</v>
      </c>
      <c r="B4270" s="49" t="s">
        <v>27</v>
      </c>
      <c r="C4270" s="50">
        <v>45482</v>
      </c>
      <c r="D4270" s="31">
        <v>1603</v>
      </c>
      <c r="E4270" s="31">
        <v>71230</v>
      </c>
      <c r="F4270" s="31">
        <v>1603</v>
      </c>
      <c r="G4270" s="31">
        <v>51616</v>
      </c>
      <c r="H4270" s="31">
        <v>-51615.8</v>
      </c>
      <c r="I4270" s="50">
        <v>45482</v>
      </c>
      <c r="J4270" s="31">
        <v>2024</v>
      </c>
      <c r="K4270">
        <f t="shared" si="492"/>
        <v>7</v>
      </c>
      <c r="L4270">
        <f t="shared" si="493"/>
        <v>9</v>
      </c>
      <c r="M4270">
        <f t="shared" si="494"/>
        <v>2024</v>
      </c>
      <c r="N4270">
        <f t="shared" si="495"/>
        <v>2024</v>
      </c>
      <c r="O4270">
        <f t="shared" si="496"/>
        <v>3179.5505000000003</v>
      </c>
      <c r="P4270">
        <f t="shared" si="497"/>
        <v>0</v>
      </c>
      <c r="Q4270">
        <f t="shared" si="498"/>
        <v>3179.5505000000003</v>
      </c>
    </row>
    <row r="4271" spans="1:17" x14ac:dyDescent="0.3">
      <c r="A4271" s="31">
        <v>13086530</v>
      </c>
      <c r="B4271" s="49" t="s">
        <v>27</v>
      </c>
      <c r="C4271" s="50">
        <v>45483</v>
      </c>
      <c r="D4271" s="31">
        <v>1603</v>
      </c>
      <c r="E4271" s="31">
        <v>74409.7</v>
      </c>
      <c r="F4271" s="31">
        <v>1603</v>
      </c>
      <c r="G4271" s="31">
        <v>54796</v>
      </c>
      <c r="H4271" s="31">
        <v>-54795.5</v>
      </c>
      <c r="I4271" s="50">
        <v>45483</v>
      </c>
      <c r="J4271" s="31">
        <v>2024</v>
      </c>
      <c r="K4271">
        <f t="shared" si="492"/>
        <v>7</v>
      </c>
      <c r="L4271">
        <f t="shared" si="493"/>
        <v>10</v>
      </c>
      <c r="M4271">
        <f t="shared" si="494"/>
        <v>2024</v>
      </c>
      <c r="N4271">
        <f t="shared" si="495"/>
        <v>2024</v>
      </c>
      <c r="O4271">
        <f t="shared" si="496"/>
        <v>3179.5505000000003</v>
      </c>
      <c r="P4271">
        <f t="shared" si="497"/>
        <v>0</v>
      </c>
      <c r="Q4271">
        <f t="shared" si="498"/>
        <v>3179.5505000000003</v>
      </c>
    </row>
    <row r="4272" spans="1:17" x14ac:dyDescent="0.3">
      <c r="A4272" s="31">
        <v>13086530</v>
      </c>
      <c r="B4272" s="49" t="s">
        <v>27</v>
      </c>
      <c r="C4272" s="50">
        <v>45484</v>
      </c>
      <c r="D4272" s="31">
        <v>1610</v>
      </c>
      <c r="E4272" s="31">
        <v>77603.399999999994</v>
      </c>
      <c r="F4272" s="31">
        <v>1610</v>
      </c>
      <c r="G4272" s="31">
        <v>57989</v>
      </c>
      <c r="H4272" s="31">
        <v>-57989.2</v>
      </c>
      <c r="I4272" s="50">
        <v>45484</v>
      </c>
      <c r="J4272" s="31">
        <v>2024</v>
      </c>
      <c r="K4272">
        <f t="shared" si="492"/>
        <v>7</v>
      </c>
      <c r="L4272">
        <f t="shared" si="493"/>
        <v>11</v>
      </c>
      <c r="M4272">
        <f t="shared" si="494"/>
        <v>2024</v>
      </c>
      <c r="N4272">
        <f t="shared" si="495"/>
        <v>2024</v>
      </c>
      <c r="O4272">
        <f t="shared" si="496"/>
        <v>3193.4349999999999</v>
      </c>
      <c r="P4272">
        <f t="shared" si="497"/>
        <v>0</v>
      </c>
      <c r="Q4272">
        <f t="shared" si="498"/>
        <v>3193.4349999999999</v>
      </c>
    </row>
    <row r="4273" spans="1:17" x14ac:dyDescent="0.3">
      <c r="A4273" s="31">
        <v>13086530</v>
      </c>
      <c r="B4273" s="49" t="s">
        <v>27</v>
      </c>
      <c r="C4273" s="50">
        <v>45485</v>
      </c>
      <c r="D4273" s="31">
        <v>1629</v>
      </c>
      <c r="E4273" s="31">
        <v>80835</v>
      </c>
      <c r="F4273" s="31">
        <v>1629</v>
      </c>
      <c r="G4273" s="31">
        <v>61221</v>
      </c>
      <c r="H4273" s="31">
        <v>-61220.800000000003</v>
      </c>
      <c r="I4273" s="50">
        <v>45485</v>
      </c>
      <c r="J4273" s="31">
        <v>2024</v>
      </c>
      <c r="K4273">
        <f t="shared" si="492"/>
        <v>7</v>
      </c>
      <c r="L4273">
        <f t="shared" si="493"/>
        <v>12</v>
      </c>
      <c r="M4273">
        <f t="shared" si="494"/>
        <v>2024</v>
      </c>
      <c r="N4273">
        <f t="shared" si="495"/>
        <v>2024</v>
      </c>
      <c r="O4273">
        <f t="shared" si="496"/>
        <v>3231.1215000000002</v>
      </c>
      <c r="P4273">
        <f t="shared" si="497"/>
        <v>0</v>
      </c>
      <c r="Q4273">
        <f t="shared" si="498"/>
        <v>3231.1215000000002</v>
      </c>
    </row>
    <row r="4274" spans="1:17" x14ac:dyDescent="0.3">
      <c r="A4274" s="31">
        <v>13086530</v>
      </c>
      <c r="B4274" s="49" t="s">
        <v>27</v>
      </c>
      <c r="C4274" s="50">
        <v>45486</v>
      </c>
      <c r="D4274" s="31">
        <v>1636</v>
      </c>
      <c r="E4274" s="31">
        <v>84080.7</v>
      </c>
      <c r="F4274" s="31">
        <v>1636</v>
      </c>
      <c r="G4274" s="31">
        <v>64467</v>
      </c>
      <c r="H4274" s="31">
        <v>-64466.5</v>
      </c>
      <c r="I4274" s="50">
        <v>45486</v>
      </c>
      <c r="J4274" s="31">
        <v>2024</v>
      </c>
      <c r="K4274">
        <f t="shared" si="492"/>
        <v>7</v>
      </c>
      <c r="L4274">
        <f t="shared" si="493"/>
        <v>13</v>
      </c>
      <c r="M4274">
        <f t="shared" si="494"/>
        <v>2024</v>
      </c>
      <c r="N4274">
        <f t="shared" si="495"/>
        <v>2024</v>
      </c>
      <c r="O4274">
        <f t="shared" si="496"/>
        <v>3245.0059999999999</v>
      </c>
      <c r="P4274">
        <f t="shared" si="497"/>
        <v>0</v>
      </c>
      <c r="Q4274">
        <f t="shared" si="498"/>
        <v>3245.0059999999999</v>
      </c>
    </row>
    <row r="4275" spans="1:17" x14ac:dyDescent="0.3">
      <c r="A4275" s="31">
        <v>13086530</v>
      </c>
      <c r="B4275" s="49" t="s">
        <v>27</v>
      </c>
      <c r="C4275" s="50">
        <v>45487</v>
      </c>
      <c r="D4275" s="31">
        <v>1641</v>
      </c>
      <c r="E4275" s="31">
        <v>87335.7</v>
      </c>
      <c r="F4275" s="31">
        <v>1641</v>
      </c>
      <c r="G4275" s="31">
        <v>67721</v>
      </c>
      <c r="H4275" s="31">
        <v>-67721.399999999994</v>
      </c>
      <c r="I4275" s="50">
        <v>45487</v>
      </c>
      <c r="J4275" s="31">
        <v>2024</v>
      </c>
      <c r="K4275">
        <f t="shared" si="492"/>
        <v>7</v>
      </c>
      <c r="L4275">
        <f t="shared" si="493"/>
        <v>14</v>
      </c>
      <c r="M4275">
        <f t="shared" si="494"/>
        <v>2024</v>
      </c>
      <c r="N4275">
        <f t="shared" si="495"/>
        <v>2024</v>
      </c>
      <c r="O4275">
        <f t="shared" si="496"/>
        <v>3254.9234999999999</v>
      </c>
      <c r="P4275">
        <f t="shared" si="497"/>
        <v>0</v>
      </c>
      <c r="Q4275">
        <f t="shared" si="498"/>
        <v>3254.9234999999999</v>
      </c>
    </row>
    <row r="4276" spans="1:17" x14ac:dyDescent="0.3">
      <c r="A4276" s="31">
        <v>13086530</v>
      </c>
      <c r="B4276" s="49" t="s">
        <v>27</v>
      </c>
      <c r="C4276" s="50">
        <v>45488</v>
      </c>
      <c r="D4276" s="31">
        <v>1641</v>
      </c>
      <c r="E4276" s="31">
        <v>90590.3</v>
      </c>
      <c r="F4276" s="31">
        <v>1641</v>
      </c>
      <c r="G4276" s="31">
        <v>70976</v>
      </c>
      <c r="H4276" s="31">
        <v>-70976.100000000006</v>
      </c>
      <c r="I4276" s="50">
        <v>45488</v>
      </c>
      <c r="J4276" s="31">
        <v>2024</v>
      </c>
      <c r="K4276">
        <f t="shared" si="492"/>
        <v>7</v>
      </c>
      <c r="L4276">
        <f t="shared" si="493"/>
        <v>15</v>
      </c>
      <c r="M4276">
        <f t="shared" si="494"/>
        <v>2024</v>
      </c>
      <c r="N4276">
        <f t="shared" si="495"/>
        <v>2024</v>
      </c>
      <c r="O4276">
        <f t="shared" si="496"/>
        <v>3254.9234999999999</v>
      </c>
      <c r="P4276">
        <f t="shared" si="497"/>
        <v>0</v>
      </c>
      <c r="Q4276">
        <f t="shared" si="498"/>
        <v>3254.9234999999999</v>
      </c>
    </row>
    <row r="4277" spans="1:17" x14ac:dyDescent="0.3">
      <c r="A4277" s="31">
        <v>13086530</v>
      </c>
      <c r="B4277" s="49" t="s">
        <v>27</v>
      </c>
      <c r="C4277" s="50">
        <v>45489</v>
      </c>
      <c r="D4277" s="31">
        <v>1636</v>
      </c>
      <c r="E4277" s="31">
        <v>93835</v>
      </c>
      <c r="F4277" s="31">
        <v>1636</v>
      </c>
      <c r="G4277" s="31">
        <v>74221</v>
      </c>
      <c r="H4277" s="31">
        <v>-74220.800000000003</v>
      </c>
      <c r="I4277" s="50">
        <v>45489</v>
      </c>
      <c r="J4277" s="31">
        <v>2024</v>
      </c>
      <c r="K4277">
        <f t="shared" si="492"/>
        <v>7</v>
      </c>
      <c r="L4277">
        <f t="shared" si="493"/>
        <v>16</v>
      </c>
      <c r="M4277">
        <f t="shared" si="494"/>
        <v>2024</v>
      </c>
      <c r="N4277">
        <f t="shared" si="495"/>
        <v>2024</v>
      </c>
      <c r="O4277">
        <f t="shared" si="496"/>
        <v>3245.0059999999999</v>
      </c>
      <c r="P4277">
        <f t="shared" si="497"/>
        <v>0</v>
      </c>
      <c r="Q4277">
        <f t="shared" si="498"/>
        <v>3245.0059999999999</v>
      </c>
    </row>
    <row r="4278" spans="1:17" x14ac:dyDescent="0.3">
      <c r="A4278" s="31">
        <v>13086530</v>
      </c>
      <c r="B4278" s="49" t="s">
        <v>27</v>
      </c>
      <c r="C4278" s="50">
        <v>45490</v>
      </c>
      <c r="D4278" s="31">
        <v>1633</v>
      </c>
      <c r="E4278" s="31">
        <v>97074.6</v>
      </c>
      <c r="F4278" s="31">
        <v>1633</v>
      </c>
      <c r="G4278" s="31">
        <v>77460</v>
      </c>
      <c r="H4278" s="31">
        <v>-77460.399999999994</v>
      </c>
      <c r="I4278" s="50">
        <v>45490</v>
      </c>
      <c r="J4278" s="31">
        <v>2024</v>
      </c>
      <c r="K4278">
        <f t="shared" si="492"/>
        <v>7</v>
      </c>
      <c r="L4278">
        <f t="shared" si="493"/>
        <v>17</v>
      </c>
      <c r="M4278">
        <f t="shared" si="494"/>
        <v>2024</v>
      </c>
      <c r="N4278">
        <f t="shared" si="495"/>
        <v>2024</v>
      </c>
      <c r="O4278">
        <f t="shared" si="496"/>
        <v>3239.0554999999999</v>
      </c>
      <c r="P4278">
        <f t="shared" si="497"/>
        <v>0</v>
      </c>
      <c r="Q4278">
        <f t="shared" si="498"/>
        <v>3239.0554999999999</v>
      </c>
    </row>
    <row r="4279" spans="1:17" x14ac:dyDescent="0.3">
      <c r="A4279" s="31">
        <v>13086530</v>
      </c>
      <c r="B4279" s="49" t="s">
        <v>27</v>
      </c>
      <c r="C4279" s="50">
        <v>45491</v>
      </c>
      <c r="D4279" s="31">
        <v>1624</v>
      </c>
      <c r="E4279" s="31">
        <v>100294.7</v>
      </c>
      <c r="F4279" s="31">
        <v>1624</v>
      </c>
      <c r="G4279" s="31">
        <v>80681</v>
      </c>
      <c r="H4279" s="31">
        <v>-80680.5</v>
      </c>
      <c r="I4279" s="50">
        <v>45491</v>
      </c>
      <c r="J4279" s="31">
        <v>2024</v>
      </c>
      <c r="K4279">
        <f t="shared" si="492"/>
        <v>7</v>
      </c>
      <c r="L4279">
        <f t="shared" si="493"/>
        <v>18</v>
      </c>
      <c r="M4279">
        <f t="shared" si="494"/>
        <v>2024</v>
      </c>
      <c r="N4279">
        <f t="shared" si="495"/>
        <v>2024</v>
      </c>
      <c r="O4279">
        <f t="shared" si="496"/>
        <v>3221.2040000000002</v>
      </c>
      <c r="P4279">
        <f t="shared" si="497"/>
        <v>0</v>
      </c>
      <c r="Q4279">
        <f t="shared" si="498"/>
        <v>3221.2040000000002</v>
      </c>
    </row>
    <row r="4280" spans="1:17" x14ac:dyDescent="0.3">
      <c r="A4280" s="31">
        <v>13086530</v>
      </c>
      <c r="B4280" s="49" t="s">
        <v>27</v>
      </c>
      <c r="C4280" s="50">
        <v>45492</v>
      </c>
      <c r="D4280" s="31">
        <v>1611</v>
      </c>
      <c r="E4280" s="31">
        <v>103490.6</v>
      </c>
      <c r="F4280" s="31">
        <v>1611</v>
      </c>
      <c r="G4280" s="31">
        <v>83876</v>
      </c>
      <c r="H4280" s="31">
        <v>-83876.399999999994</v>
      </c>
      <c r="I4280" s="50">
        <v>45492</v>
      </c>
      <c r="J4280" s="31">
        <v>2024</v>
      </c>
      <c r="K4280">
        <f t="shared" si="492"/>
        <v>7</v>
      </c>
      <c r="L4280">
        <f t="shared" si="493"/>
        <v>19</v>
      </c>
      <c r="M4280">
        <f t="shared" si="494"/>
        <v>2024</v>
      </c>
      <c r="N4280">
        <f t="shared" si="495"/>
        <v>2024</v>
      </c>
      <c r="O4280">
        <f t="shared" si="496"/>
        <v>3195.4185000000002</v>
      </c>
      <c r="P4280">
        <f t="shared" si="497"/>
        <v>0</v>
      </c>
      <c r="Q4280">
        <f t="shared" si="498"/>
        <v>3195.4185000000002</v>
      </c>
    </row>
    <row r="4281" spans="1:17" x14ac:dyDescent="0.3">
      <c r="A4281" s="31">
        <v>13086530</v>
      </c>
      <c r="B4281" s="49" t="s">
        <v>27</v>
      </c>
      <c r="C4281" s="50">
        <v>45493</v>
      </c>
      <c r="D4281" s="31">
        <v>1604</v>
      </c>
      <c r="E4281" s="31">
        <v>106671.8</v>
      </c>
      <c r="F4281" s="31">
        <v>1604</v>
      </c>
      <c r="G4281" s="31">
        <v>87058</v>
      </c>
      <c r="H4281" s="31">
        <v>-87057.600000000006</v>
      </c>
      <c r="I4281" s="50">
        <v>45493</v>
      </c>
      <c r="J4281" s="31">
        <v>2024</v>
      </c>
      <c r="K4281">
        <f t="shared" si="492"/>
        <v>7</v>
      </c>
      <c r="L4281">
        <f t="shared" si="493"/>
        <v>20</v>
      </c>
      <c r="M4281">
        <f t="shared" si="494"/>
        <v>2024</v>
      </c>
      <c r="N4281">
        <f t="shared" si="495"/>
        <v>2024</v>
      </c>
      <c r="O4281">
        <f t="shared" si="496"/>
        <v>3181.5340000000001</v>
      </c>
      <c r="P4281">
        <f t="shared" si="497"/>
        <v>0</v>
      </c>
      <c r="Q4281">
        <f t="shared" si="498"/>
        <v>3181.5340000000001</v>
      </c>
    </row>
    <row r="4282" spans="1:17" x14ac:dyDescent="0.3">
      <c r="A4282" s="31">
        <v>13086530</v>
      </c>
      <c r="B4282" s="49" t="s">
        <v>27</v>
      </c>
      <c r="C4282" s="50">
        <v>45494</v>
      </c>
      <c r="D4282" s="31">
        <v>883</v>
      </c>
      <c r="E4282" s="31">
        <v>108422.3</v>
      </c>
      <c r="F4282" s="31">
        <v>883</v>
      </c>
      <c r="G4282" s="31">
        <v>88808</v>
      </c>
      <c r="H4282" s="31">
        <v>-88808.1</v>
      </c>
      <c r="I4282" s="50">
        <v>45494</v>
      </c>
      <c r="J4282" s="31">
        <v>2024</v>
      </c>
      <c r="K4282">
        <f t="shared" si="492"/>
        <v>7</v>
      </c>
      <c r="L4282">
        <f t="shared" si="493"/>
        <v>21</v>
      </c>
      <c r="M4282">
        <f t="shared" si="494"/>
        <v>2024</v>
      </c>
      <c r="N4282">
        <f t="shared" si="495"/>
        <v>2024</v>
      </c>
      <c r="O4282">
        <f t="shared" si="496"/>
        <v>1751.4304999999999</v>
      </c>
      <c r="P4282">
        <f t="shared" si="497"/>
        <v>0</v>
      </c>
      <c r="Q4282">
        <f t="shared" si="498"/>
        <v>1751.4304999999999</v>
      </c>
    </row>
    <row r="4283" spans="1:17" x14ac:dyDescent="0.3">
      <c r="A4283" s="31">
        <v>13086530</v>
      </c>
      <c r="B4283" s="49" t="s">
        <v>27</v>
      </c>
      <c r="C4283" s="50">
        <v>45495</v>
      </c>
      <c r="D4283" s="31">
        <v>383</v>
      </c>
      <c r="E4283" s="31">
        <v>109181.5</v>
      </c>
      <c r="F4283" s="31">
        <v>383</v>
      </c>
      <c r="G4283" s="31">
        <v>89567</v>
      </c>
      <c r="H4283" s="31">
        <v>-89567.3</v>
      </c>
      <c r="I4283" s="50">
        <v>45495</v>
      </c>
      <c r="J4283" s="31">
        <v>2024</v>
      </c>
      <c r="K4283">
        <f t="shared" si="492"/>
        <v>7</v>
      </c>
      <c r="L4283">
        <f t="shared" si="493"/>
        <v>22</v>
      </c>
      <c r="M4283">
        <f t="shared" si="494"/>
        <v>2024</v>
      </c>
      <c r="N4283">
        <f t="shared" si="495"/>
        <v>2024</v>
      </c>
      <c r="O4283">
        <f t="shared" si="496"/>
        <v>759.68050000000005</v>
      </c>
      <c r="P4283">
        <f t="shared" si="497"/>
        <v>0</v>
      </c>
      <c r="Q4283">
        <f t="shared" si="498"/>
        <v>759.68050000000005</v>
      </c>
    </row>
    <row r="4284" spans="1:17" x14ac:dyDescent="0.3">
      <c r="A4284" s="31">
        <v>13086530</v>
      </c>
      <c r="B4284" s="49" t="s">
        <v>27</v>
      </c>
      <c r="C4284" s="50">
        <v>45496</v>
      </c>
      <c r="D4284" s="31">
        <v>695</v>
      </c>
      <c r="E4284" s="31">
        <v>110560</v>
      </c>
      <c r="F4284" s="31">
        <v>695</v>
      </c>
      <c r="G4284" s="31">
        <v>90946</v>
      </c>
      <c r="H4284" s="31">
        <v>-90945.7</v>
      </c>
      <c r="I4284" s="50">
        <v>45496</v>
      </c>
      <c r="J4284" s="31">
        <v>2024</v>
      </c>
      <c r="K4284">
        <f t="shared" si="492"/>
        <v>7</v>
      </c>
      <c r="L4284">
        <f t="shared" si="493"/>
        <v>23</v>
      </c>
      <c r="M4284">
        <f t="shared" si="494"/>
        <v>2024</v>
      </c>
      <c r="N4284">
        <f t="shared" si="495"/>
        <v>2024</v>
      </c>
      <c r="O4284">
        <f t="shared" si="496"/>
        <v>1378.5325</v>
      </c>
      <c r="P4284">
        <f t="shared" si="497"/>
        <v>0</v>
      </c>
      <c r="Q4284">
        <f t="shared" si="498"/>
        <v>1378.5325</v>
      </c>
    </row>
    <row r="4285" spans="1:17" x14ac:dyDescent="0.3">
      <c r="A4285" s="31">
        <v>13086530</v>
      </c>
      <c r="B4285" s="49" t="s">
        <v>27</v>
      </c>
      <c r="C4285" s="50">
        <v>45497</v>
      </c>
      <c r="D4285" s="31">
        <v>1284</v>
      </c>
      <c r="E4285" s="31">
        <v>113106.1</v>
      </c>
      <c r="F4285" s="31">
        <v>1284</v>
      </c>
      <c r="G4285" s="31">
        <v>93492</v>
      </c>
      <c r="H4285" s="31">
        <v>-93491.9</v>
      </c>
      <c r="I4285" s="50">
        <v>45497</v>
      </c>
      <c r="J4285" s="31">
        <v>2024</v>
      </c>
      <c r="K4285">
        <f t="shared" si="492"/>
        <v>7</v>
      </c>
      <c r="L4285">
        <f t="shared" si="493"/>
        <v>24</v>
      </c>
      <c r="M4285">
        <f t="shared" si="494"/>
        <v>2024</v>
      </c>
      <c r="N4285">
        <f t="shared" si="495"/>
        <v>2024</v>
      </c>
      <c r="O4285">
        <f t="shared" si="496"/>
        <v>2546.8139999999999</v>
      </c>
      <c r="P4285">
        <f t="shared" si="497"/>
        <v>0</v>
      </c>
      <c r="Q4285">
        <f t="shared" si="498"/>
        <v>2546.8139999999999</v>
      </c>
    </row>
    <row r="4286" spans="1:17" x14ac:dyDescent="0.3">
      <c r="A4286" s="31">
        <v>13086530</v>
      </c>
      <c r="B4286" s="49" t="s">
        <v>27</v>
      </c>
      <c r="C4286" s="50">
        <v>45498</v>
      </c>
      <c r="D4286" s="31">
        <v>1593</v>
      </c>
      <c r="E4286" s="31">
        <v>116266.5</v>
      </c>
      <c r="F4286" s="31">
        <v>1593</v>
      </c>
      <c r="G4286" s="31">
        <v>96652</v>
      </c>
      <c r="H4286" s="31">
        <v>-96652.3</v>
      </c>
      <c r="I4286" s="50">
        <v>45498</v>
      </c>
      <c r="J4286" s="31">
        <v>2024</v>
      </c>
      <c r="K4286">
        <f t="shared" si="492"/>
        <v>7</v>
      </c>
      <c r="L4286">
        <f t="shared" si="493"/>
        <v>25</v>
      </c>
      <c r="M4286">
        <f t="shared" si="494"/>
        <v>2024</v>
      </c>
      <c r="N4286">
        <f t="shared" si="495"/>
        <v>2024</v>
      </c>
      <c r="O4286">
        <f t="shared" si="496"/>
        <v>3159.7155000000002</v>
      </c>
      <c r="P4286">
        <f t="shared" si="497"/>
        <v>0</v>
      </c>
      <c r="Q4286">
        <f t="shared" si="498"/>
        <v>3159.7155000000002</v>
      </c>
    </row>
    <row r="4287" spans="1:17" x14ac:dyDescent="0.3">
      <c r="A4287" s="31">
        <v>13086530</v>
      </c>
      <c r="B4287" s="49" t="s">
        <v>27</v>
      </c>
      <c r="C4287" s="50">
        <v>45499</v>
      </c>
      <c r="D4287" s="31">
        <v>1646</v>
      </c>
      <c r="E4287" s="31">
        <v>119531.8</v>
      </c>
      <c r="F4287" s="31">
        <v>1646</v>
      </c>
      <c r="G4287" s="31">
        <v>99918</v>
      </c>
      <c r="H4287" s="31">
        <v>-99917.6</v>
      </c>
      <c r="I4287" s="50">
        <v>45499</v>
      </c>
      <c r="J4287" s="31">
        <v>2024</v>
      </c>
      <c r="K4287">
        <f t="shared" si="492"/>
        <v>7</v>
      </c>
      <c r="L4287">
        <f t="shared" si="493"/>
        <v>26</v>
      </c>
      <c r="M4287">
        <f t="shared" si="494"/>
        <v>2024</v>
      </c>
      <c r="N4287">
        <f t="shared" si="495"/>
        <v>2024</v>
      </c>
      <c r="O4287">
        <f t="shared" si="496"/>
        <v>3264.8409999999999</v>
      </c>
      <c r="P4287">
        <f t="shared" si="497"/>
        <v>0</v>
      </c>
      <c r="Q4287">
        <f t="shared" si="498"/>
        <v>3264.8409999999999</v>
      </c>
    </row>
    <row r="4288" spans="1:17" x14ac:dyDescent="0.3">
      <c r="A4288" s="31">
        <v>13086530</v>
      </c>
      <c r="B4288" s="49" t="s">
        <v>27</v>
      </c>
      <c r="C4288" s="50">
        <v>45500</v>
      </c>
      <c r="D4288" s="31">
        <v>1603</v>
      </c>
      <c r="E4288" s="31">
        <v>122710.6</v>
      </c>
      <c r="F4288" s="31">
        <v>1603</v>
      </c>
      <c r="G4288" s="31">
        <v>103096</v>
      </c>
      <c r="H4288" s="31">
        <v>-103096.4</v>
      </c>
      <c r="I4288" s="50">
        <v>45500</v>
      </c>
      <c r="J4288" s="31">
        <v>2024</v>
      </c>
      <c r="K4288">
        <f t="shared" si="492"/>
        <v>7</v>
      </c>
      <c r="L4288">
        <f t="shared" si="493"/>
        <v>27</v>
      </c>
      <c r="M4288">
        <f t="shared" si="494"/>
        <v>2024</v>
      </c>
      <c r="N4288">
        <f t="shared" si="495"/>
        <v>2024</v>
      </c>
      <c r="O4288">
        <f t="shared" si="496"/>
        <v>3179.5505000000003</v>
      </c>
      <c r="P4288">
        <f t="shared" si="497"/>
        <v>0</v>
      </c>
      <c r="Q4288">
        <f t="shared" si="498"/>
        <v>3179.5505000000003</v>
      </c>
    </row>
    <row r="4289" spans="1:17" x14ac:dyDescent="0.3">
      <c r="A4289" s="31">
        <v>13086530</v>
      </c>
      <c r="B4289" s="49" t="s">
        <v>27</v>
      </c>
      <c r="C4289" s="50">
        <v>45501</v>
      </c>
      <c r="D4289" s="31">
        <v>1564</v>
      </c>
      <c r="E4289" s="31">
        <v>125812.9</v>
      </c>
      <c r="F4289" s="31">
        <v>1564</v>
      </c>
      <c r="G4289" s="31">
        <v>106199</v>
      </c>
      <c r="H4289" s="31">
        <v>-106198.7</v>
      </c>
      <c r="I4289" s="50">
        <v>45501</v>
      </c>
      <c r="J4289" s="31">
        <v>2024</v>
      </c>
      <c r="K4289">
        <f t="shared" si="492"/>
        <v>7</v>
      </c>
      <c r="L4289">
        <f t="shared" si="493"/>
        <v>28</v>
      </c>
      <c r="M4289">
        <f t="shared" si="494"/>
        <v>2024</v>
      </c>
      <c r="N4289">
        <f t="shared" si="495"/>
        <v>2024</v>
      </c>
      <c r="O4289">
        <f t="shared" si="496"/>
        <v>3102.194</v>
      </c>
      <c r="P4289">
        <f t="shared" si="497"/>
        <v>0</v>
      </c>
      <c r="Q4289">
        <f t="shared" si="498"/>
        <v>3102.194</v>
      </c>
    </row>
    <row r="4290" spans="1:17" x14ac:dyDescent="0.3">
      <c r="A4290" s="31">
        <v>13086530</v>
      </c>
      <c r="B4290" s="49" t="s">
        <v>27</v>
      </c>
      <c r="C4290" s="50">
        <v>45502</v>
      </c>
      <c r="D4290" s="31">
        <v>1554</v>
      </c>
      <c r="E4290" s="31">
        <v>128895.9</v>
      </c>
      <c r="F4290" s="31">
        <v>1554</v>
      </c>
      <c r="G4290" s="31">
        <v>109282</v>
      </c>
      <c r="H4290" s="31">
        <v>-109281.7</v>
      </c>
      <c r="I4290" s="50">
        <v>45502</v>
      </c>
      <c r="J4290" s="31">
        <v>2024</v>
      </c>
      <c r="K4290">
        <f t="shared" si="492"/>
        <v>7</v>
      </c>
      <c r="L4290">
        <f t="shared" si="493"/>
        <v>29</v>
      </c>
      <c r="M4290">
        <f t="shared" si="494"/>
        <v>2024</v>
      </c>
      <c r="N4290">
        <f t="shared" si="495"/>
        <v>2024</v>
      </c>
      <c r="O4290">
        <f t="shared" si="496"/>
        <v>3082.3589999999999</v>
      </c>
      <c r="P4290">
        <f t="shared" si="497"/>
        <v>0</v>
      </c>
      <c r="Q4290">
        <f t="shared" si="498"/>
        <v>3082.3589999999999</v>
      </c>
    </row>
    <row r="4291" spans="1:17" x14ac:dyDescent="0.3">
      <c r="A4291" s="31">
        <v>13086530</v>
      </c>
      <c r="B4291" s="49" t="s">
        <v>27</v>
      </c>
      <c r="C4291" s="50">
        <v>45503</v>
      </c>
      <c r="D4291" s="31">
        <v>1535</v>
      </c>
      <c r="E4291" s="31">
        <v>131940.6</v>
      </c>
      <c r="F4291" s="31">
        <v>1535</v>
      </c>
      <c r="G4291" s="31">
        <v>112326</v>
      </c>
      <c r="H4291" s="31">
        <v>-112326.39999999999</v>
      </c>
      <c r="I4291" s="50">
        <v>45503</v>
      </c>
      <c r="J4291" s="31">
        <v>2024</v>
      </c>
      <c r="K4291">
        <f t="shared" si="492"/>
        <v>7</v>
      </c>
      <c r="L4291">
        <f t="shared" si="493"/>
        <v>30</v>
      </c>
      <c r="M4291">
        <f t="shared" si="494"/>
        <v>2024</v>
      </c>
      <c r="N4291">
        <f t="shared" si="495"/>
        <v>2024</v>
      </c>
      <c r="O4291">
        <f t="shared" si="496"/>
        <v>3044.6725000000001</v>
      </c>
      <c r="P4291">
        <f t="shared" si="497"/>
        <v>0</v>
      </c>
      <c r="Q4291">
        <f t="shared" si="498"/>
        <v>3044.6725000000001</v>
      </c>
    </row>
    <row r="4292" spans="1:17" x14ac:dyDescent="0.3">
      <c r="A4292" s="31">
        <v>13086530</v>
      </c>
      <c r="B4292" s="49" t="s">
        <v>27</v>
      </c>
      <c r="C4292" s="50">
        <v>45504</v>
      </c>
      <c r="D4292" s="31">
        <v>1523</v>
      </c>
      <c r="E4292" s="31">
        <v>134961.29999999999</v>
      </c>
      <c r="F4292" s="31">
        <v>1523</v>
      </c>
      <c r="G4292" s="31">
        <v>115347</v>
      </c>
      <c r="H4292" s="31">
        <v>-115347.1</v>
      </c>
      <c r="I4292" s="50">
        <v>45504</v>
      </c>
      <c r="J4292" s="31">
        <v>2024</v>
      </c>
      <c r="K4292">
        <f t="shared" si="492"/>
        <v>7</v>
      </c>
      <c r="L4292">
        <f t="shared" si="493"/>
        <v>31</v>
      </c>
      <c r="M4292">
        <f t="shared" si="494"/>
        <v>2024</v>
      </c>
      <c r="N4292">
        <f t="shared" si="495"/>
        <v>2024</v>
      </c>
      <c r="O4292">
        <f t="shared" si="496"/>
        <v>3020.8705</v>
      </c>
      <c r="P4292">
        <f t="shared" si="497"/>
        <v>0</v>
      </c>
      <c r="Q4292">
        <f t="shared" si="498"/>
        <v>3020.8705</v>
      </c>
    </row>
    <row r="4293" spans="1:17" x14ac:dyDescent="0.3">
      <c r="A4293" s="31">
        <v>13086530</v>
      </c>
      <c r="B4293" s="49" t="s">
        <v>27</v>
      </c>
      <c r="C4293" s="50">
        <v>45505</v>
      </c>
      <c r="D4293" s="31">
        <v>1496</v>
      </c>
      <c r="E4293" s="31">
        <v>137929.20000000001</v>
      </c>
      <c r="F4293" s="31">
        <v>1496</v>
      </c>
      <c r="G4293" s="31">
        <v>118315</v>
      </c>
      <c r="H4293" s="31">
        <v>-118315</v>
      </c>
      <c r="I4293" s="50">
        <v>45505</v>
      </c>
      <c r="J4293" s="31">
        <v>2024</v>
      </c>
      <c r="K4293">
        <f t="shared" si="492"/>
        <v>8</v>
      </c>
      <c r="L4293">
        <f t="shared" si="493"/>
        <v>1</v>
      </c>
      <c r="M4293">
        <f t="shared" si="494"/>
        <v>2024</v>
      </c>
      <c r="N4293">
        <f t="shared" si="495"/>
        <v>2024</v>
      </c>
      <c r="O4293">
        <f t="shared" si="496"/>
        <v>2967.3160000000003</v>
      </c>
      <c r="P4293">
        <f t="shared" si="497"/>
        <v>0</v>
      </c>
      <c r="Q4293">
        <f t="shared" si="498"/>
        <v>2967.3160000000003</v>
      </c>
    </row>
    <row r="4294" spans="1:17" x14ac:dyDescent="0.3">
      <c r="A4294" s="31">
        <v>13086530</v>
      </c>
      <c r="B4294" s="49" t="s">
        <v>27</v>
      </c>
      <c r="C4294" s="50">
        <v>45506</v>
      </c>
      <c r="D4294" s="31">
        <v>1482</v>
      </c>
      <c r="E4294" s="31">
        <v>140867.9</v>
      </c>
      <c r="F4294" s="31">
        <v>1482</v>
      </c>
      <c r="G4294" s="31">
        <v>121254</v>
      </c>
      <c r="H4294" s="31">
        <v>-121253.7</v>
      </c>
      <c r="I4294" s="50">
        <v>45506</v>
      </c>
      <c r="J4294" s="31">
        <v>2024</v>
      </c>
      <c r="K4294">
        <f t="shared" si="492"/>
        <v>8</v>
      </c>
      <c r="L4294">
        <f t="shared" si="493"/>
        <v>2</v>
      </c>
      <c r="M4294">
        <f t="shared" si="494"/>
        <v>2024</v>
      </c>
      <c r="N4294">
        <f t="shared" si="495"/>
        <v>2024</v>
      </c>
      <c r="O4294">
        <f t="shared" si="496"/>
        <v>2939.547</v>
      </c>
      <c r="P4294">
        <f t="shared" si="497"/>
        <v>0</v>
      </c>
      <c r="Q4294">
        <f t="shared" si="498"/>
        <v>2939.547</v>
      </c>
    </row>
    <row r="4295" spans="1:17" x14ac:dyDescent="0.3">
      <c r="A4295" s="31">
        <v>13086530</v>
      </c>
      <c r="B4295" s="49" t="s">
        <v>27</v>
      </c>
      <c r="C4295" s="50">
        <v>45507</v>
      </c>
      <c r="D4295" s="31">
        <v>1483</v>
      </c>
      <c r="E4295" s="31">
        <v>143810.29999999999</v>
      </c>
      <c r="F4295" s="31">
        <v>1483</v>
      </c>
      <c r="G4295" s="31">
        <v>124196</v>
      </c>
      <c r="H4295" s="31">
        <v>-124196</v>
      </c>
      <c r="I4295" s="50">
        <v>45507</v>
      </c>
      <c r="J4295" s="31">
        <v>2024</v>
      </c>
      <c r="K4295">
        <f t="shared" si="492"/>
        <v>8</v>
      </c>
      <c r="L4295">
        <f t="shared" si="493"/>
        <v>3</v>
      </c>
      <c r="M4295">
        <f t="shared" si="494"/>
        <v>2024</v>
      </c>
      <c r="N4295">
        <f t="shared" si="495"/>
        <v>2024</v>
      </c>
      <c r="O4295">
        <f t="shared" si="496"/>
        <v>2941.5304999999998</v>
      </c>
      <c r="P4295">
        <f t="shared" si="497"/>
        <v>0</v>
      </c>
      <c r="Q4295">
        <f t="shared" si="498"/>
        <v>2941.5304999999998</v>
      </c>
    </row>
    <row r="4296" spans="1:17" x14ac:dyDescent="0.3">
      <c r="A4296" s="31">
        <v>13086530</v>
      </c>
      <c r="B4296" s="49" t="s">
        <v>27</v>
      </c>
      <c r="C4296" s="50">
        <v>45508</v>
      </c>
      <c r="D4296" s="31">
        <v>1483</v>
      </c>
      <c r="E4296" s="31">
        <v>146751.6</v>
      </c>
      <c r="F4296" s="31">
        <v>1483</v>
      </c>
      <c r="G4296" s="31">
        <v>127137</v>
      </c>
      <c r="H4296" s="31">
        <v>-127137.4</v>
      </c>
      <c r="I4296" s="50">
        <v>45508</v>
      </c>
      <c r="J4296" s="31">
        <v>2024</v>
      </c>
      <c r="K4296">
        <f t="shared" si="492"/>
        <v>8</v>
      </c>
      <c r="L4296">
        <f t="shared" si="493"/>
        <v>4</v>
      </c>
      <c r="M4296">
        <f t="shared" si="494"/>
        <v>2024</v>
      </c>
      <c r="N4296">
        <f t="shared" si="495"/>
        <v>2024</v>
      </c>
      <c r="O4296">
        <f t="shared" si="496"/>
        <v>2941.5304999999998</v>
      </c>
      <c r="P4296">
        <f t="shared" si="497"/>
        <v>0</v>
      </c>
      <c r="Q4296">
        <f t="shared" si="498"/>
        <v>2941.5304999999998</v>
      </c>
    </row>
    <row r="4297" spans="1:17" x14ac:dyDescent="0.3">
      <c r="A4297" s="31">
        <v>13086530</v>
      </c>
      <c r="B4297" s="49" t="s">
        <v>27</v>
      </c>
      <c r="C4297" s="50">
        <v>45509</v>
      </c>
      <c r="D4297" s="31">
        <v>1492</v>
      </c>
      <c r="E4297" s="31">
        <v>149710.79999999999</v>
      </c>
      <c r="F4297" s="31">
        <v>1492</v>
      </c>
      <c r="G4297" s="31">
        <v>130097</v>
      </c>
      <c r="H4297" s="31">
        <v>-130096.5</v>
      </c>
      <c r="I4297" s="50">
        <v>45509</v>
      </c>
      <c r="J4297" s="31">
        <v>2024</v>
      </c>
      <c r="K4297">
        <f t="shared" si="492"/>
        <v>8</v>
      </c>
      <c r="L4297">
        <f t="shared" si="493"/>
        <v>5</v>
      </c>
      <c r="M4297">
        <f t="shared" si="494"/>
        <v>2024</v>
      </c>
      <c r="N4297">
        <f t="shared" si="495"/>
        <v>2024</v>
      </c>
      <c r="O4297">
        <f t="shared" si="496"/>
        <v>2959.3820000000001</v>
      </c>
      <c r="P4297">
        <f t="shared" si="497"/>
        <v>0</v>
      </c>
      <c r="Q4297">
        <f t="shared" si="498"/>
        <v>2959.3820000000001</v>
      </c>
    </row>
    <row r="4298" spans="1:17" x14ac:dyDescent="0.3">
      <c r="A4298" s="31">
        <v>13086530</v>
      </c>
      <c r="B4298" s="49" t="s">
        <v>27</v>
      </c>
      <c r="C4298" s="50">
        <v>45510</v>
      </c>
      <c r="D4298" s="31">
        <v>1501</v>
      </c>
      <c r="E4298" s="31">
        <v>152687.70000000001</v>
      </c>
      <c r="F4298" s="31">
        <v>1501</v>
      </c>
      <c r="G4298" s="31">
        <v>133074</v>
      </c>
      <c r="H4298" s="31">
        <v>-133073.5</v>
      </c>
      <c r="I4298" s="50">
        <v>45510</v>
      </c>
      <c r="J4298" s="31">
        <v>2024</v>
      </c>
      <c r="K4298">
        <f t="shared" si="492"/>
        <v>8</v>
      </c>
      <c r="L4298">
        <f t="shared" si="493"/>
        <v>6</v>
      </c>
      <c r="M4298">
        <f t="shared" si="494"/>
        <v>2024</v>
      </c>
      <c r="N4298">
        <f t="shared" si="495"/>
        <v>2024</v>
      </c>
      <c r="O4298">
        <f t="shared" si="496"/>
        <v>2977.2335000000003</v>
      </c>
      <c r="P4298">
        <f t="shared" si="497"/>
        <v>0</v>
      </c>
      <c r="Q4298">
        <f t="shared" si="498"/>
        <v>2977.2335000000003</v>
      </c>
    </row>
    <row r="4299" spans="1:17" x14ac:dyDescent="0.3">
      <c r="A4299" s="31">
        <v>13086530</v>
      </c>
      <c r="B4299" s="49" t="s">
        <v>27</v>
      </c>
      <c r="C4299" s="50">
        <v>45511</v>
      </c>
      <c r="D4299" s="31">
        <v>1491</v>
      </c>
      <c r="E4299" s="31">
        <v>155644.79999999999</v>
      </c>
      <c r="F4299" s="31">
        <v>1491</v>
      </c>
      <c r="G4299" s="31">
        <v>136031</v>
      </c>
      <c r="H4299" s="31">
        <v>-136030.6</v>
      </c>
      <c r="I4299" s="50">
        <v>45511</v>
      </c>
      <c r="J4299" s="31">
        <v>2024</v>
      </c>
      <c r="K4299">
        <f t="shared" si="492"/>
        <v>8</v>
      </c>
      <c r="L4299">
        <f t="shared" si="493"/>
        <v>7</v>
      </c>
      <c r="M4299">
        <f t="shared" si="494"/>
        <v>2024</v>
      </c>
      <c r="N4299">
        <f t="shared" si="495"/>
        <v>2024</v>
      </c>
      <c r="O4299">
        <f t="shared" si="496"/>
        <v>2957.3985000000002</v>
      </c>
      <c r="P4299">
        <f t="shared" si="497"/>
        <v>0</v>
      </c>
      <c r="Q4299">
        <f t="shared" si="498"/>
        <v>2957.3985000000002</v>
      </c>
    </row>
    <row r="4300" spans="1:17" x14ac:dyDescent="0.3">
      <c r="A4300" s="31">
        <v>13086530</v>
      </c>
      <c r="B4300" s="49" t="s">
        <v>27</v>
      </c>
      <c r="C4300" s="50">
        <v>45512</v>
      </c>
      <c r="D4300" s="31">
        <v>1483</v>
      </c>
      <c r="E4300" s="31">
        <v>158586.9</v>
      </c>
      <c r="F4300" s="31">
        <v>1483</v>
      </c>
      <c r="G4300" s="31">
        <v>138973</v>
      </c>
      <c r="H4300" s="31">
        <v>-138972.6</v>
      </c>
      <c r="I4300" s="50">
        <v>45512</v>
      </c>
      <c r="J4300" s="31">
        <v>2024</v>
      </c>
      <c r="K4300">
        <f t="shared" si="492"/>
        <v>8</v>
      </c>
      <c r="L4300">
        <f t="shared" si="493"/>
        <v>8</v>
      </c>
      <c r="M4300">
        <f t="shared" si="494"/>
        <v>2024</v>
      </c>
      <c r="N4300">
        <f t="shared" si="495"/>
        <v>2024</v>
      </c>
      <c r="O4300">
        <f t="shared" si="496"/>
        <v>2941.5304999999998</v>
      </c>
      <c r="P4300">
        <f t="shared" si="497"/>
        <v>0</v>
      </c>
      <c r="Q4300">
        <f t="shared" si="498"/>
        <v>2941.5304999999998</v>
      </c>
    </row>
    <row r="4301" spans="1:17" x14ac:dyDescent="0.3">
      <c r="A4301" s="31">
        <v>13086530</v>
      </c>
      <c r="B4301" s="49" t="s">
        <v>27</v>
      </c>
      <c r="C4301" s="50">
        <v>45513</v>
      </c>
      <c r="D4301" s="31">
        <v>1483</v>
      </c>
      <c r="E4301" s="31">
        <v>161527.9</v>
      </c>
      <c r="F4301" s="31">
        <v>1483</v>
      </c>
      <c r="G4301" s="31">
        <v>141914</v>
      </c>
      <c r="H4301" s="31">
        <v>-141913.70000000001</v>
      </c>
      <c r="I4301" s="50">
        <v>45513</v>
      </c>
      <c r="J4301" s="31">
        <v>2024</v>
      </c>
      <c r="K4301">
        <f t="shared" si="492"/>
        <v>8</v>
      </c>
      <c r="L4301">
        <f t="shared" si="493"/>
        <v>9</v>
      </c>
      <c r="M4301">
        <f t="shared" si="494"/>
        <v>2024</v>
      </c>
      <c r="N4301">
        <f t="shared" si="495"/>
        <v>2024</v>
      </c>
      <c r="O4301">
        <f t="shared" si="496"/>
        <v>2941.5304999999998</v>
      </c>
      <c r="P4301">
        <f t="shared" si="497"/>
        <v>0</v>
      </c>
      <c r="Q4301">
        <f t="shared" si="498"/>
        <v>2941.5304999999998</v>
      </c>
    </row>
    <row r="4302" spans="1:17" x14ac:dyDescent="0.3">
      <c r="A4302" s="31">
        <v>13086530</v>
      </c>
      <c r="B4302" s="49" t="s">
        <v>27</v>
      </c>
      <c r="C4302" s="50">
        <v>45514</v>
      </c>
      <c r="D4302" s="31">
        <v>1478</v>
      </c>
      <c r="E4302" s="31">
        <v>164458.5</v>
      </c>
      <c r="F4302" s="31">
        <v>1478</v>
      </c>
      <c r="G4302" s="31">
        <v>144844</v>
      </c>
      <c r="H4302" s="31">
        <v>-144844.29999999999</v>
      </c>
      <c r="I4302" s="50">
        <v>45514</v>
      </c>
      <c r="J4302" s="31">
        <v>2024</v>
      </c>
      <c r="K4302">
        <f t="shared" si="492"/>
        <v>8</v>
      </c>
      <c r="L4302">
        <f t="shared" si="493"/>
        <v>10</v>
      </c>
      <c r="M4302">
        <f t="shared" si="494"/>
        <v>2024</v>
      </c>
      <c r="N4302">
        <f t="shared" si="495"/>
        <v>2024</v>
      </c>
      <c r="O4302">
        <f t="shared" si="496"/>
        <v>2931.6130000000003</v>
      </c>
      <c r="P4302">
        <f t="shared" si="497"/>
        <v>0</v>
      </c>
      <c r="Q4302">
        <f t="shared" si="498"/>
        <v>2931.6130000000003</v>
      </c>
    </row>
    <row r="4303" spans="1:17" x14ac:dyDescent="0.3">
      <c r="A4303" s="31">
        <v>13086530</v>
      </c>
      <c r="B4303" s="49" t="s">
        <v>27</v>
      </c>
      <c r="C4303" s="50">
        <v>45515</v>
      </c>
      <c r="D4303" s="31">
        <v>1475</v>
      </c>
      <c r="E4303" s="31">
        <v>167383.4</v>
      </c>
      <c r="F4303" s="31">
        <v>1475</v>
      </c>
      <c r="G4303" s="31">
        <v>147769</v>
      </c>
      <c r="H4303" s="31">
        <v>-147769.20000000001</v>
      </c>
      <c r="I4303" s="50">
        <v>45515</v>
      </c>
      <c r="J4303" s="31">
        <v>2024</v>
      </c>
      <c r="K4303">
        <f t="shared" si="492"/>
        <v>8</v>
      </c>
      <c r="L4303">
        <f t="shared" si="493"/>
        <v>11</v>
      </c>
      <c r="M4303">
        <f t="shared" si="494"/>
        <v>2024</v>
      </c>
      <c r="N4303">
        <f t="shared" si="495"/>
        <v>2024</v>
      </c>
      <c r="O4303">
        <f t="shared" si="496"/>
        <v>2925.6624999999999</v>
      </c>
      <c r="P4303">
        <f t="shared" si="497"/>
        <v>0</v>
      </c>
      <c r="Q4303">
        <f t="shared" si="498"/>
        <v>2925.6624999999999</v>
      </c>
    </row>
    <row r="4304" spans="1:17" x14ac:dyDescent="0.3">
      <c r="A4304" s="31">
        <v>13086530</v>
      </c>
      <c r="B4304" s="49" t="s">
        <v>27</v>
      </c>
      <c r="C4304" s="50">
        <v>45516</v>
      </c>
      <c r="D4304" s="31">
        <v>1479</v>
      </c>
      <c r="E4304" s="31">
        <v>170316.7</v>
      </c>
      <c r="F4304" s="31">
        <v>1479</v>
      </c>
      <c r="G4304" s="31">
        <v>150703</v>
      </c>
      <c r="H4304" s="31">
        <v>-150702.5</v>
      </c>
      <c r="I4304" s="50">
        <v>45516</v>
      </c>
      <c r="J4304" s="31">
        <v>2024</v>
      </c>
      <c r="K4304">
        <f t="shared" si="492"/>
        <v>8</v>
      </c>
      <c r="L4304">
        <f t="shared" si="493"/>
        <v>12</v>
      </c>
      <c r="M4304">
        <f t="shared" si="494"/>
        <v>2024</v>
      </c>
      <c r="N4304">
        <f t="shared" si="495"/>
        <v>2024</v>
      </c>
      <c r="O4304">
        <f t="shared" si="496"/>
        <v>2933.5965000000001</v>
      </c>
      <c r="P4304">
        <f t="shared" si="497"/>
        <v>0</v>
      </c>
      <c r="Q4304">
        <f t="shared" si="498"/>
        <v>2933.5965000000001</v>
      </c>
    </row>
    <row r="4305" spans="1:17" x14ac:dyDescent="0.3">
      <c r="A4305" s="31">
        <v>13086530</v>
      </c>
      <c r="B4305" s="49" t="s">
        <v>27</v>
      </c>
      <c r="C4305" s="50">
        <v>45517</v>
      </c>
      <c r="D4305" s="31">
        <v>1476</v>
      </c>
      <c r="E4305" s="31">
        <v>173244.3</v>
      </c>
      <c r="F4305" s="31">
        <v>1476</v>
      </c>
      <c r="G4305" s="31">
        <v>153630</v>
      </c>
      <c r="H4305" s="31">
        <v>-153630.1</v>
      </c>
      <c r="I4305" s="50">
        <v>45517</v>
      </c>
      <c r="J4305" s="31">
        <v>2024</v>
      </c>
      <c r="K4305">
        <f t="shared" si="492"/>
        <v>8</v>
      </c>
      <c r="L4305">
        <f t="shared" si="493"/>
        <v>13</v>
      </c>
      <c r="M4305">
        <f t="shared" si="494"/>
        <v>2024</v>
      </c>
      <c r="N4305">
        <f t="shared" si="495"/>
        <v>2024</v>
      </c>
      <c r="O4305">
        <f t="shared" si="496"/>
        <v>2927.6460000000002</v>
      </c>
      <c r="P4305">
        <f t="shared" si="497"/>
        <v>0</v>
      </c>
      <c r="Q4305">
        <f t="shared" si="498"/>
        <v>2927.6460000000002</v>
      </c>
    </row>
    <row r="4306" spans="1:17" x14ac:dyDescent="0.3">
      <c r="A4306" s="31">
        <v>13086530</v>
      </c>
      <c r="B4306" s="49" t="s">
        <v>27</v>
      </c>
      <c r="C4306" s="50">
        <v>45518</v>
      </c>
      <c r="D4306" s="31">
        <v>1480</v>
      </c>
      <c r="E4306" s="31">
        <v>176180.3</v>
      </c>
      <c r="F4306" s="31">
        <v>1480</v>
      </c>
      <c r="G4306" s="31">
        <v>156566</v>
      </c>
      <c r="H4306" s="31">
        <v>-156566.1</v>
      </c>
      <c r="I4306" s="50">
        <v>45518</v>
      </c>
      <c r="J4306" s="31">
        <v>2024</v>
      </c>
      <c r="K4306">
        <f t="shared" si="492"/>
        <v>8</v>
      </c>
      <c r="L4306">
        <f t="shared" si="493"/>
        <v>14</v>
      </c>
      <c r="M4306">
        <f t="shared" si="494"/>
        <v>2024</v>
      </c>
      <c r="N4306">
        <f t="shared" si="495"/>
        <v>2024</v>
      </c>
      <c r="O4306">
        <f t="shared" si="496"/>
        <v>2935.58</v>
      </c>
      <c r="P4306">
        <f t="shared" si="497"/>
        <v>0</v>
      </c>
      <c r="Q4306">
        <f t="shared" si="498"/>
        <v>2935.58</v>
      </c>
    </row>
    <row r="4307" spans="1:17" x14ac:dyDescent="0.3">
      <c r="A4307" s="31">
        <v>13086530</v>
      </c>
      <c r="B4307" s="49" t="s">
        <v>27</v>
      </c>
      <c r="C4307" s="50">
        <v>45519</v>
      </c>
      <c r="D4307" s="31">
        <v>1482</v>
      </c>
      <c r="E4307" s="31">
        <v>179119.6</v>
      </c>
      <c r="F4307" s="31">
        <v>1482</v>
      </c>
      <c r="G4307" s="31">
        <v>159505</v>
      </c>
      <c r="H4307" s="31">
        <v>-159505.4</v>
      </c>
      <c r="I4307" s="50">
        <v>45519</v>
      </c>
      <c r="J4307" s="31">
        <v>2024</v>
      </c>
      <c r="K4307">
        <f t="shared" si="492"/>
        <v>8</v>
      </c>
      <c r="L4307">
        <f t="shared" si="493"/>
        <v>15</v>
      </c>
      <c r="M4307">
        <f t="shared" si="494"/>
        <v>2024</v>
      </c>
      <c r="N4307">
        <f t="shared" si="495"/>
        <v>2024</v>
      </c>
      <c r="O4307">
        <f t="shared" si="496"/>
        <v>2939.547</v>
      </c>
      <c r="P4307">
        <f t="shared" si="497"/>
        <v>0</v>
      </c>
      <c r="Q4307">
        <f t="shared" si="498"/>
        <v>2939.547</v>
      </c>
    </row>
    <row r="4308" spans="1:17" x14ac:dyDescent="0.3">
      <c r="A4308" s="31">
        <v>13086530</v>
      </c>
      <c r="B4308" s="49" t="s">
        <v>27</v>
      </c>
      <c r="C4308" s="50">
        <v>45520</v>
      </c>
      <c r="D4308" s="31">
        <v>1481</v>
      </c>
      <c r="E4308" s="31">
        <v>182057.5</v>
      </c>
      <c r="F4308" s="31">
        <v>1481</v>
      </c>
      <c r="G4308" s="31">
        <v>162443</v>
      </c>
      <c r="H4308" s="31">
        <v>-162443.20000000001</v>
      </c>
      <c r="I4308" s="50">
        <v>45520</v>
      </c>
      <c r="J4308" s="31">
        <v>2024</v>
      </c>
      <c r="K4308">
        <f t="shared" si="492"/>
        <v>8</v>
      </c>
      <c r="L4308">
        <f t="shared" si="493"/>
        <v>16</v>
      </c>
      <c r="M4308">
        <f t="shared" si="494"/>
        <v>2024</v>
      </c>
      <c r="N4308">
        <f t="shared" si="495"/>
        <v>2024</v>
      </c>
      <c r="O4308">
        <f t="shared" si="496"/>
        <v>2937.5635000000002</v>
      </c>
      <c r="P4308">
        <f t="shared" si="497"/>
        <v>0</v>
      </c>
      <c r="Q4308">
        <f t="shared" si="498"/>
        <v>2937.5635000000002</v>
      </c>
    </row>
    <row r="4309" spans="1:17" x14ac:dyDescent="0.3">
      <c r="A4309" s="31">
        <v>13086530</v>
      </c>
      <c r="B4309" s="49" t="s">
        <v>27</v>
      </c>
      <c r="C4309" s="50">
        <v>45521</v>
      </c>
      <c r="D4309" s="31">
        <v>1480</v>
      </c>
      <c r="E4309" s="31">
        <v>184993.9</v>
      </c>
      <c r="F4309" s="31">
        <v>1480</v>
      </c>
      <c r="G4309" s="31">
        <v>165380</v>
      </c>
      <c r="H4309" s="31">
        <v>-165379.70000000001</v>
      </c>
      <c r="I4309" s="50">
        <v>45521</v>
      </c>
      <c r="J4309" s="31">
        <v>2024</v>
      </c>
      <c r="K4309">
        <f t="shared" si="492"/>
        <v>8</v>
      </c>
      <c r="L4309">
        <f t="shared" si="493"/>
        <v>17</v>
      </c>
      <c r="M4309">
        <f t="shared" si="494"/>
        <v>2024</v>
      </c>
      <c r="N4309">
        <f t="shared" si="495"/>
        <v>2024</v>
      </c>
      <c r="O4309">
        <f t="shared" si="496"/>
        <v>2935.58</v>
      </c>
      <c r="P4309">
        <f t="shared" si="497"/>
        <v>0</v>
      </c>
      <c r="Q4309">
        <f t="shared" si="498"/>
        <v>2935.58</v>
      </c>
    </row>
    <row r="4310" spans="1:17" x14ac:dyDescent="0.3">
      <c r="A4310" s="31">
        <v>13086530</v>
      </c>
      <c r="B4310" s="49" t="s">
        <v>27</v>
      </c>
      <c r="C4310" s="50">
        <v>45522</v>
      </c>
      <c r="D4310" s="31">
        <v>1489</v>
      </c>
      <c r="E4310" s="31">
        <v>187947.8</v>
      </c>
      <c r="F4310" s="31">
        <v>1489</v>
      </c>
      <c r="G4310" s="31">
        <v>168334</v>
      </c>
      <c r="H4310" s="31">
        <v>-168333.6</v>
      </c>
      <c r="I4310" s="50">
        <v>45522</v>
      </c>
      <c r="J4310" s="31">
        <v>2024</v>
      </c>
      <c r="K4310">
        <f t="shared" si="492"/>
        <v>8</v>
      </c>
      <c r="L4310">
        <f t="shared" si="493"/>
        <v>18</v>
      </c>
      <c r="M4310">
        <f t="shared" si="494"/>
        <v>2024</v>
      </c>
      <c r="N4310">
        <f t="shared" si="495"/>
        <v>2024</v>
      </c>
      <c r="O4310">
        <f t="shared" si="496"/>
        <v>2953.4315000000001</v>
      </c>
      <c r="P4310">
        <f t="shared" si="497"/>
        <v>0</v>
      </c>
      <c r="Q4310">
        <f t="shared" si="498"/>
        <v>2953.4315000000001</v>
      </c>
    </row>
    <row r="4311" spans="1:17" x14ac:dyDescent="0.3">
      <c r="A4311" s="31">
        <v>13086530</v>
      </c>
      <c r="B4311" s="49" t="s">
        <v>27</v>
      </c>
      <c r="C4311" s="50">
        <v>45523</v>
      </c>
      <c r="D4311" s="31">
        <v>1508</v>
      </c>
      <c r="E4311" s="31">
        <v>190937.8</v>
      </c>
      <c r="F4311" s="31">
        <v>1508</v>
      </c>
      <c r="G4311" s="31">
        <v>171324</v>
      </c>
      <c r="H4311" s="31">
        <v>-171323.6</v>
      </c>
      <c r="I4311" s="50">
        <v>45523</v>
      </c>
      <c r="J4311" s="31">
        <v>2024</v>
      </c>
      <c r="K4311">
        <f t="shared" si="492"/>
        <v>8</v>
      </c>
      <c r="L4311">
        <f t="shared" si="493"/>
        <v>19</v>
      </c>
      <c r="M4311">
        <f t="shared" si="494"/>
        <v>2024</v>
      </c>
      <c r="N4311">
        <f t="shared" si="495"/>
        <v>2024</v>
      </c>
      <c r="O4311">
        <f t="shared" si="496"/>
        <v>2991.1179999999999</v>
      </c>
      <c r="P4311">
        <f t="shared" si="497"/>
        <v>0</v>
      </c>
      <c r="Q4311">
        <f t="shared" si="498"/>
        <v>2991.1179999999999</v>
      </c>
    </row>
    <row r="4312" spans="1:17" x14ac:dyDescent="0.3">
      <c r="A4312" s="31">
        <v>13086530</v>
      </c>
      <c r="B4312" s="49" t="s">
        <v>27</v>
      </c>
      <c r="C4312" s="50">
        <v>45524</v>
      </c>
      <c r="D4312" s="31">
        <v>1500</v>
      </c>
      <c r="E4312" s="31">
        <v>193912.4</v>
      </c>
      <c r="F4312" s="31">
        <v>1500</v>
      </c>
      <c r="G4312" s="31">
        <v>174298</v>
      </c>
      <c r="H4312" s="31">
        <v>-174298.2</v>
      </c>
      <c r="I4312" s="50">
        <v>45524</v>
      </c>
      <c r="J4312" s="31">
        <v>2024</v>
      </c>
      <c r="K4312">
        <f t="shared" si="492"/>
        <v>8</v>
      </c>
      <c r="L4312">
        <f t="shared" si="493"/>
        <v>20</v>
      </c>
      <c r="M4312">
        <f t="shared" si="494"/>
        <v>2024</v>
      </c>
      <c r="N4312">
        <f t="shared" si="495"/>
        <v>2024</v>
      </c>
      <c r="O4312">
        <f t="shared" si="496"/>
        <v>2975.25</v>
      </c>
      <c r="P4312">
        <f t="shared" si="497"/>
        <v>0</v>
      </c>
      <c r="Q4312">
        <f t="shared" si="498"/>
        <v>2975.25</v>
      </c>
    </row>
    <row r="4313" spans="1:17" x14ac:dyDescent="0.3">
      <c r="A4313" s="31">
        <v>13086530</v>
      </c>
      <c r="B4313" s="49" t="s">
        <v>27</v>
      </c>
      <c r="C4313" s="50">
        <v>45525</v>
      </c>
      <c r="D4313" s="31">
        <v>1499</v>
      </c>
      <c r="E4313" s="31">
        <v>196885.5</v>
      </c>
      <c r="F4313" s="31">
        <v>1499</v>
      </c>
      <c r="G4313" s="31">
        <v>177271</v>
      </c>
      <c r="H4313" s="31">
        <v>-177271.3</v>
      </c>
      <c r="I4313" s="50">
        <v>45525</v>
      </c>
      <c r="J4313" s="31">
        <v>2024</v>
      </c>
      <c r="K4313">
        <f t="shared" si="492"/>
        <v>8</v>
      </c>
      <c r="L4313">
        <f t="shared" si="493"/>
        <v>21</v>
      </c>
      <c r="M4313">
        <f t="shared" si="494"/>
        <v>2024</v>
      </c>
      <c r="N4313">
        <f t="shared" si="495"/>
        <v>2024</v>
      </c>
      <c r="O4313">
        <f t="shared" si="496"/>
        <v>2973.2665000000002</v>
      </c>
      <c r="P4313">
        <f t="shared" si="497"/>
        <v>0</v>
      </c>
      <c r="Q4313">
        <f t="shared" si="498"/>
        <v>2973.2665000000002</v>
      </c>
    </row>
    <row r="4314" spans="1:17" x14ac:dyDescent="0.3">
      <c r="A4314" s="31">
        <v>13086530</v>
      </c>
      <c r="B4314" s="49" t="s">
        <v>27</v>
      </c>
      <c r="C4314" s="50">
        <v>45526</v>
      </c>
      <c r="D4314" s="31">
        <v>1503</v>
      </c>
      <c r="E4314" s="31">
        <v>199866.6</v>
      </c>
      <c r="F4314" s="31">
        <v>1503</v>
      </c>
      <c r="G4314" s="31">
        <v>180252</v>
      </c>
      <c r="H4314" s="31">
        <v>-180252.4</v>
      </c>
      <c r="I4314" s="50">
        <v>45526</v>
      </c>
      <c r="J4314" s="31">
        <v>2024</v>
      </c>
      <c r="K4314">
        <f t="shared" si="492"/>
        <v>8</v>
      </c>
      <c r="L4314">
        <f t="shared" si="493"/>
        <v>22</v>
      </c>
      <c r="M4314">
        <f t="shared" si="494"/>
        <v>2024</v>
      </c>
      <c r="N4314">
        <f t="shared" si="495"/>
        <v>2024</v>
      </c>
      <c r="O4314">
        <f t="shared" si="496"/>
        <v>2981.2004999999999</v>
      </c>
      <c r="P4314">
        <f t="shared" si="497"/>
        <v>0</v>
      </c>
      <c r="Q4314">
        <f t="shared" si="498"/>
        <v>2981.2004999999999</v>
      </c>
    </row>
    <row r="4315" spans="1:17" x14ac:dyDescent="0.3">
      <c r="A4315" s="31">
        <v>13086530</v>
      </c>
      <c r="B4315" s="49" t="s">
        <v>27</v>
      </c>
      <c r="C4315" s="50">
        <v>45527</v>
      </c>
      <c r="D4315" s="31">
        <v>1493</v>
      </c>
      <c r="E4315" s="31">
        <v>202827.5</v>
      </c>
      <c r="F4315" s="31">
        <v>1493</v>
      </c>
      <c r="G4315" s="31">
        <v>183213</v>
      </c>
      <c r="H4315" s="31">
        <v>-183213.3</v>
      </c>
      <c r="I4315" s="50">
        <v>45527</v>
      </c>
      <c r="J4315" s="31">
        <v>2024</v>
      </c>
      <c r="K4315">
        <f t="shared" si="492"/>
        <v>8</v>
      </c>
      <c r="L4315">
        <f t="shared" si="493"/>
        <v>23</v>
      </c>
      <c r="M4315">
        <f t="shared" si="494"/>
        <v>2024</v>
      </c>
      <c r="N4315">
        <f t="shared" si="495"/>
        <v>2024</v>
      </c>
      <c r="O4315">
        <f t="shared" si="496"/>
        <v>2961.3654999999999</v>
      </c>
      <c r="P4315">
        <f t="shared" si="497"/>
        <v>0</v>
      </c>
      <c r="Q4315">
        <f t="shared" si="498"/>
        <v>2961.3654999999999</v>
      </c>
    </row>
    <row r="4316" spans="1:17" x14ac:dyDescent="0.3">
      <c r="A4316" s="31">
        <v>13086530</v>
      </c>
      <c r="B4316" s="49" t="s">
        <v>27</v>
      </c>
      <c r="C4316" s="50">
        <v>45528</v>
      </c>
      <c r="D4316" s="31">
        <v>1480</v>
      </c>
      <c r="E4316" s="31">
        <v>205763.5</v>
      </c>
      <c r="F4316" s="31">
        <v>1480</v>
      </c>
      <c r="G4316" s="31">
        <v>186149</v>
      </c>
      <c r="H4316" s="31">
        <v>-186149.3</v>
      </c>
      <c r="I4316" s="50">
        <v>45528</v>
      </c>
      <c r="J4316" s="31">
        <v>2024</v>
      </c>
      <c r="K4316">
        <f t="shared" si="492"/>
        <v>8</v>
      </c>
      <c r="L4316">
        <f t="shared" si="493"/>
        <v>24</v>
      </c>
      <c r="M4316">
        <f t="shared" si="494"/>
        <v>2024</v>
      </c>
      <c r="N4316">
        <f t="shared" si="495"/>
        <v>2024</v>
      </c>
      <c r="O4316">
        <f t="shared" si="496"/>
        <v>2935.58</v>
      </c>
      <c r="P4316">
        <f t="shared" si="497"/>
        <v>0</v>
      </c>
      <c r="Q4316">
        <f t="shared" si="498"/>
        <v>2935.58</v>
      </c>
    </row>
    <row r="4317" spans="1:17" x14ac:dyDescent="0.3">
      <c r="A4317" s="31">
        <v>13086530</v>
      </c>
      <c r="B4317" s="49" t="s">
        <v>27</v>
      </c>
      <c r="C4317" s="50">
        <v>45529</v>
      </c>
      <c r="D4317" s="31">
        <v>1487</v>
      </c>
      <c r="E4317" s="31">
        <v>208712.2</v>
      </c>
      <c r="F4317" s="31">
        <v>1487</v>
      </c>
      <c r="G4317" s="31">
        <v>189098</v>
      </c>
      <c r="H4317" s="31">
        <v>-189097.9</v>
      </c>
      <c r="I4317" s="50">
        <v>45529</v>
      </c>
      <c r="J4317" s="31">
        <v>2024</v>
      </c>
      <c r="K4317">
        <f t="shared" si="492"/>
        <v>8</v>
      </c>
      <c r="L4317">
        <f t="shared" si="493"/>
        <v>25</v>
      </c>
      <c r="M4317">
        <f t="shared" si="494"/>
        <v>2024</v>
      </c>
      <c r="N4317">
        <f t="shared" si="495"/>
        <v>2024</v>
      </c>
      <c r="O4317">
        <f t="shared" si="496"/>
        <v>2949.4645</v>
      </c>
      <c r="P4317">
        <f t="shared" si="497"/>
        <v>0</v>
      </c>
      <c r="Q4317">
        <f t="shared" si="498"/>
        <v>2949.4645</v>
      </c>
    </row>
    <row r="4318" spans="1:17" x14ac:dyDescent="0.3">
      <c r="A4318" s="31">
        <v>13086530</v>
      </c>
      <c r="B4318" s="49" t="s">
        <v>27</v>
      </c>
      <c r="C4318" s="50">
        <v>45530</v>
      </c>
      <c r="D4318" s="31">
        <v>1476</v>
      </c>
      <c r="E4318" s="31">
        <v>211640.6</v>
      </c>
      <c r="F4318" s="31">
        <v>1476</v>
      </c>
      <c r="G4318" s="31">
        <v>192026</v>
      </c>
      <c r="H4318" s="31">
        <v>-192026.4</v>
      </c>
      <c r="I4318" s="50">
        <v>45530</v>
      </c>
      <c r="J4318" s="31">
        <v>2024</v>
      </c>
      <c r="K4318">
        <f t="shared" si="492"/>
        <v>8</v>
      </c>
      <c r="L4318">
        <f t="shared" si="493"/>
        <v>26</v>
      </c>
      <c r="M4318">
        <f t="shared" si="494"/>
        <v>2024</v>
      </c>
      <c r="N4318">
        <f t="shared" si="495"/>
        <v>2024</v>
      </c>
      <c r="O4318">
        <f t="shared" si="496"/>
        <v>2927.6460000000002</v>
      </c>
      <c r="P4318">
        <f t="shared" si="497"/>
        <v>0</v>
      </c>
      <c r="Q4318">
        <f t="shared" si="498"/>
        <v>2927.6460000000002</v>
      </c>
    </row>
    <row r="4319" spans="1:17" x14ac:dyDescent="0.3">
      <c r="A4319" s="31">
        <v>13086530</v>
      </c>
      <c r="B4319" s="49" t="s">
        <v>27</v>
      </c>
      <c r="C4319" s="50">
        <v>45531</v>
      </c>
      <c r="D4319" s="31">
        <v>1450</v>
      </c>
      <c r="E4319" s="31">
        <v>214516.2</v>
      </c>
      <c r="F4319" s="31">
        <v>1450</v>
      </c>
      <c r="G4319" s="31">
        <v>194902</v>
      </c>
      <c r="H4319" s="31">
        <v>-194902</v>
      </c>
      <c r="I4319" s="50">
        <v>45531</v>
      </c>
      <c r="J4319" s="31">
        <v>2024</v>
      </c>
      <c r="K4319">
        <f t="shared" si="492"/>
        <v>8</v>
      </c>
      <c r="L4319">
        <f t="shared" si="493"/>
        <v>27</v>
      </c>
      <c r="M4319">
        <f t="shared" si="494"/>
        <v>2024</v>
      </c>
      <c r="N4319">
        <f t="shared" si="495"/>
        <v>2024</v>
      </c>
      <c r="O4319">
        <f t="shared" si="496"/>
        <v>2876.0750000000003</v>
      </c>
      <c r="P4319">
        <f t="shared" si="497"/>
        <v>0</v>
      </c>
      <c r="Q4319">
        <f t="shared" si="498"/>
        <v>2876.0750000000003</v>
      </c>
    </row>
    <row r="4320" spans="1:17" x14ac:dyDescent="0.3">
      <c r="A4320" s="31">
        <v>13086530</v>
      </c>
      <c r="B4320" s="49" t="s">
        <v>27</v>
      </c>
      <c r="C4320" s="50">
        <v>45532</v>
      </c>
      <c r="D4320" s="31">
        <v>1423</v>
      </c>
      <c r="E4320" s="31">
        <v>217339.2</v>
      </c>
      <c r="F4320" s="31">
        <v>1423</v>
      </c>
      <c r="G4320" s="31">
        <v>197725</v>
      </c>
      <c r="H4320" s="31">
        <v>-197724.9</v>
      </c>
      <c r="I4320" s="50">
        <v>45532</v>
      </c>
      <c r="J4320" s="31">
        <v>2024</v>
      </c>
      <c r="K4320">
        <f t="shared" si="492"/>
        <v>8</v>
      </c>
      <c r="L4320">
        <f t="shared" si="493"/>
        <v>28</v>
      </c>
      <c r="M4320">
        <f t="shared" si="494"/>
        <v>2024</v>
      </c>
      <c r="N4320">
        <f t="shared" si="495"/>
        <v>2024</v>
      </c>
      <c r="O4320">
        <f t="shared" si="496"/>
        <v>2822.5205000000001</v>
      </c>
      <c r="P4320">
        <f t="shared" si="497"/>
        <v>0</v>
      </c>
      <c r="Q4320">
        <f t="shared" si="498"/>
        <v>2822.5205000000001</v>
      </c>
    </row>
    <row r="4321" spans="1:17" x14ac:dyDescent="0.3">
      <c r="A4321" s="31">
        <v>13086530</v>
      </c>
      <c r="B4321" s="49" t="s">
        <v>27</v>
      </c>
      <c r="C4321" s="50">
        <v>45533</v>
      </c>
      <c r="D4321" s="31">
        <v>1434</v>
      </c>
      <c r="E4321" s="31">
        <v>220184</v>
      </c>
      <c r="F4321" s="31">
        <v>1434</v>
      </c>
      <c r="G4321" s="31">
        <v>200570</v>
      </c>
      <c r="H4321" s="31">
        <v>-200569.7</v>
      </c>
      <c r="I4321" s="50">
        <v>45533</v>
      </c>
      <c r="J4321" s="31">
        <v>2024</v>
      </c>
      <c r="K4321">
        <f t="shared" si="492"/>
        <v>8</v>
      </c>
      <c r="L4321">
        <f t="shared" si="493"/>
        <v>29</v>
      </c>
      <c r="M4321">
        <f t="shared" si="494"/>
        <v>2024</v>
      </c>
      <c r="N4321">
        <f t="shared" si="495"/>
        <v>2024</v>
      </c>
      <c r="O4321">
        <f t="shared" si="496"/>
        <v>2844.3389999999999</v>
      </c>
      <c r="P4321">
        <f t="shared" si="497"/>
        <v>0</v>
      </c>
      <c r="Q4321">
        <f t="shared" si="498"/>
        <v>2844.3389999999999</v>
      </c>
    </row>
    <row r="4322" spans="1:17" x14ac:dyDescent="0.3">
      <c r="A4322" s="31">
        <v>13086530</v>
      </c>
      <c r="B4322" s="49" t="s">
        <v>27</v>
      </c>
      <c r="C4322" s="50">
        <v>45534</v>
      </c>
      <c r="D4322" s="31">
        <v>1436</v>
      </c>
      <c r="E4322" s="31">
        <v>223032</v>
      </c>
      <c r="F4322" s="31">
        <v>1436</v>
      </c>
      <c r="G4322" s="31">
        <v>203418</v>
      </c>
      <c r="H4322" s="31">
        <v>-203417.8</v>
      </c>
      <c r="I4322" s="50">
        <v>45534</v>
      </c>
      <c r="J4322" s="31">
        <v>2024</v>
      </c>
      <c r="K4322">
        <f t="shared" si="492"/>
        <v>8</v>
      </c>
      <c r="L4322">
        <f t="shared" si="493"/>
        <v>30</v>
      </c>
      <c r="M4322">
        <f t="shared" si="494"/>
        <v>2024</v>
      </c>
      <c r="N4322">
        <f t="shared" si="495"/>
        <v>2024</v>
      </c>
      <c r="O4322">
        <f t="shared" si="496"/>
        <v>2848.306</v>
      </c>
      <c r="P4322">
        <f t="shared" si="497"/>
        <v>0</v>
      </c>
      <c r="Q4322">
        <f t="shared" si="498"/>
        <v>2848.306</v>
      </c>
    </row>
    <row r="4323" spans="1:17" x14ac:dyDescent="0.3">
      <c r="A4323" s="31">
        <v>13086530</v>
      </c>
      <c r="B4323" s="49" t="s">
        <v>27</v>
      </c>
      <c r="C4323" s="50">
        <v>45535</v>
      </c>
      <c r="D4323" s="31">
        <v>1431</v>
      </c>
      <c r="E4323" s="31">
        <v>225869.4</v>
      </c>
      <c r="F4323" s="31">
        <v>1431</v>
      </c>
      <c r="G4323" s="31">
        <v>206255</v>
      </c>
      <c r="H4323" s="31">
        <v>-206255.2</v>
      </c>
      <c r="I4323" s="50">
        <v>45535</v>
      </c>
      <c r="J4323" s="31">
        <v>2024</v>
      </c>
      <c r="K4323">
        <f t="shared" si="492"/>
        <v>8</v>
      </c>
      <c r="L4323">
        <f t="shared" si="493"/>
        <v>31</v>
      </c>
      <c r="M4323">
        <f t="shared" si="494"/>
        <v>2024</v>
      </c>
      <c r="N4323">
        <f t="shared" si="495"/>
        <v>2024</v>
      </c>
      <c r="O4323">
        <f t="shared" si="496"/>
        <v>2838.3885</v>
      </c>
      <c r="P4323">
        <f t="shared" si="497"/>
        <v>0</v>
      </c>
      <c r="Q4323">
        <f t="shared" si="498"/>
        <v>2838.3885</v>
      </c>
    </row>
    <row r="4324" spans="1:17" x14ac:dyDescent="0.3">
      <c r="A4324" s="31">
        <v>13086530</v>
      </c>
      <c r="B4324" s="49" t="s">
        <v>27</v>
      </c>
      <c r="C4324" s="50">
        <v>45536</v>
      </c>
      <c r="D4324" s="31">
        <v>1453</v>
      </c>
      <c r="E4324" s="31">
        <v>228752</v>
      </c>
      <c r="F4324" s="31">
        <v>1453</v>
      </c>
      <c r="G4324" s="31">
        <v>209138</v>
      </c>
      <c r="H4324" s="31">
        <v>-209137.8</v>
      </c>
      <c r="I4324" s="50">
        <v>45536</v>
      </c>
      <c r="J4324" s="31">
        <v>2024</v>
      </c>
      <c r="K4324">
        <f t="shared" si="492"/>
        <v>9</v>
      </c>
      <c r="L4324">
        <f t="shared" si="493"/>
        <v>1</v>
      </c>
      <c r="M4324">
        <f t="shared" si="494"/>
        <v>2024</v>
      </c>
      <c r="N4324">
        <f t="shared" si="495"/>
        <v>2024</v>
      </c>
      <c r="O4324">
        <f t="shared" si="496"/>
        <v>2882.0255000000002</v>
      </c>
      <c r="P4324">
        <f t="shared" si="497"/>
        <v>0</v>
      </c>
      <c r="Q4324">
        <f t="shared" si="498"/>
        <v>2882.0255000000002</v>
      </c>
    </row>
    <row r="4325" spans="1:17" x14ac:dyDescent="0.3">
      <c r="A4325" s="31">
        <v>13086530</v>
      </c>
      <c r="B4325" s="49" t="s">
        <v>27</v>
      </c>
      <c r="C4325" s="50">
        <v>45537</v>
      </c>
      <c r="D4325" s="31">
        <v>1469</v>
      </c>
      <c r="E4325" s="31">
        <v>231665.9</v>
      </c>
      <c r="F4325" s="31">
        <v>1469</v>
      </c>
      <c r="G4325" s="31">
        <v>212052</v>
      </c>
      <c r="H4325" s="31">
        <v>-212051.7</v>
      </c>
      <c r="I4325" s="50">
        <v>45537</v>
      </c>
      <c r="J4325" s="31">
        <v>2024</v>
      </c>
      <c r="K4325">
        <f t="shared" si="492"/>
        <v>9</v>
      </c>
      <c r="L4325">
        <f t="shared" si="493"/>
        <v>2</v>
      </c>
      <c r="M4325">
        <f t="shared" si="494"/>
        <v>2024</v>
      </c>
      <c r="N4325">
        <f t="shared" si="495"/>
        <v>2024</v>
      </c>
      <c r="O4325">
        <f t="shared" si="496"/>
        <v>2913.7615000000001</v>
      </c>
      <c r="P4325">
        <f t="shared" si="497"/>
        <v>0</v>
      </c>
      <c r="Q4325">
        <f t="shared" si="498"/>
        <v>2913.7615000000001</v>
      </c>
    </row>
    <row r="4326" spans="1:17" x14ac:dyDescent="0.3">
      <c r="A4326" s="31">
        <v>13086530</v>
      </c>
      <c r="B4326" s="49" t="s">
        <v>27</v>
      </c>
      <c r="C4326" s="50">
        <v>45538</v>
      </c>
      <c r="D4326" s="31">
        <v>1459</v>
      </c>
      <c r="E4326" s="31">
        <v>234559.7</v>
      </c>
      <c r="F4326" s="31">
        <v>1459</v>
      </c>
      <c r="G4326" s="31">
        <v>214946</v>
      </c>
      <c r="H4326" s="31">
        <v>-214945.5</v>
      </c>
      <c r="I4326" s="50">
        <v>45538</v>
      </c>
      <c r="J4326" s="31">
        <v>2024</v>
      </c>
      <c r="K4326">
        <f t="shared" ref="K4326:K4384" si="499">MONTH(C4326)</f>
        <v>9</v>
      </c>
      <c r="L4326">
        <f t="shared" ref="L4326:L4384" si="500">DAY(C4326)</f>
        <v>3</v>
      </c>
      <c r="M4326">
        <f t="shared" ref="M4326:M4384" si="501">YEAR(C4326)</f>
        <v>2024</v>
      </c>
      <c r="N4326">
        <f t="shared" ref="N4326:N4384" si="502">IF(K4326&gt;10,M4326+1,M4326)</f>
        <v>2024</v>
      </c>
      <c r="O4326">
        <f t="shared" ref="O4326:O4384" si="503">D4326*1.9835</f>
        <v>2893.9265</v>
      </c>
      <c r="P4326">
        <f t="shared" ref="P4326:P4384" si="504">(D4326-F4326)*1.9835</f>
        <v>0</v>
      </c>
      <c r="Q4326">
        <f t="shared" ref="Q4326:Q4384" si="505">F4326*1.9835</f>
        <v>2893.9265</v>
      </c>
    </row>
    <row r="4327" spans="1:17" x14ac:dyDescent="0.3">
      <c r="A4327" s="31">
        <v>13086530</v>
      </c>
      <c r="B4327" s="49" t="s">
        <v>27</v>
      </c>
      <c r="C4327" s="50">
        <v>45539</v>
      </c>
      <c r="D4327" s="31">
        <v>1437</v>
      </c>
      <c r="E4327" s="31">
        <v>237410.1</v>
      </c>
      <c r="F4327" s="31">
        <v>1437</v>
      </c>
      <c r="G4327" s="31">
        <v>217796</v>
      </c>
      <c r="H4327" s="31">
        <v>-217795.9</v>
      </c>
      <c r="I4327" s="50">
        <v>45539</v>
      </c>
      <c r="J4327" s="31">
        <v>2024</v>
      </c>
      <c r="K4327">
        <f t="shared" si="499"/>
        <v>9</v>
      </c>
      <c r="L4327">
        <f t="shared" si="500"/>
        <v>4</v>
      </c>
      <c r="M4327">
        <f t="shared" si="501"/>
        <v>2024</v>
      </c>
      <c r="N4327">
        <f t="shared" si="502"/>
        <v>2024</v>
      </c>
      <c r="O4327">
        <f t="shared" si="503"/>
        <v>2850.2894999999999</v>
      </c>
      <c r="P4327">
        <f t="shared" si="504"/>
        <v>0</v>
      </c>
      <c r="Q4327">
        <f t="shared" si="505"/>
        <v>2850.2894999999999</v>
      </c>
    </row>
    <row r="4328" spans="1:17" x14ac:dyDescent="0.3">
      <c r="A4328" s="31">
        <v>13086530</v>
      </c>
      <c r="B4328" s="49" t="s">
        <v>27</v>
      </c>
      <c r="C4328" s="50">
        <v>45540</v>
      </c>
      <c r="D4328" s="31">
        <v>1427</v>
      </c>
      <c r="E4328" s="31">
        <v>240240.5</v>
      </c>
      <c r="F4328" s="31">
        <v>1427</v>
      </c>
      <c r="G4328" s="31">
        <v>220626</v>
      </c>
      <c r="H4328" s="31">
        <v>-220626.3</v>
      </c>
      <c r="I4328" s="50">
        <v>45540</v>
      </c>
      <c r="J4328" s="31">
        <v>2024</v>
      </c>
      <c r="K4328">
        <f t="shared" si="499"/>
        <v>9</v>
      </c>
      <c r="L4328">
        <f t="shared" si="500"/>
        <v>5</v>
      </c>
      <c r="M4328">
        <f t="shared" si="501"/>
        <v>2024</v>
      </c>
      <c r="N4328">
        <f t="shared" si="502"/>
        <v>2024</v>
      </c>
      <c r="O4328">
        <f t="shared" si="503"/>
        <v>2830.4545000000003</v>
      </c>
      <c r="P4328">
        <f t="shared" si="504"/>
        <v>0</v>
      </c>
      <c r="Q4328">
        <f t="shared" si="505"/>
        <v>2830.4545000000003</v>
      </c>
    </row>
    <row r="4329" spans="1:17" x14ac:dyDescent="0.3">
      <c r="A4329" s="31">
        <v>13086530</v>
      </c>
      <c r="B4329" s="49" t="s">
        <v>27</v>
      </c>
      <c r="C4329" s="50">
        <v>45541</v>
      </c>
      <c r="D4329" s="31">
        <v>1426</v>
      </c>
      <c r="E4329" s="31">
        <v>243069.5</v>
      </c>
      <c r="F4329" s="31">
        <v>1426</v>
      </c>
      <c r="G4329" s="31">
        <v>223455</v>
      </c>
      <c r="H4329" s="31">
        <v>-223455.3</v>
      </c>
      <c r="I4329" s="50">
        <v>45541</v>
      </c>
      <c r="J4329" s="31">
        <v>2024</v>
      </c>
      <c r="K4329">
        <f t="shared" si="499"/>
        <v>9</v>
      </c>
      <c r="L4329">
        <f t="shared" si="500"/>
        <v>6</v>
      </c>
      <c r="M4329">
        <f t="shared" si="501"/>
        <v>2024</v>
      </c>
      <c r="N4329">
        <f t="shared" si="502"/>
        <v>2024</v>
      </c>
      <c r="O4329">
        <f t="shared" si="503"/>
        <v>2828.471</v>
      </c>
      <c r="P4329">
        <f t="shared" si="504"/>
        <v>0</v>
      </c>
      <c r="Q4329">
        <f t="shared" si="505"/>
        <v>2828.471</v>
      </c>
    </row>
    <row r="4330" spans="1:17" x14ac:dyDescent="0.3">
      <c r="A4330" s="31">
        <v>13086530</v>
      </c>
      <c r="B4330" s="49" t="s">
        <v>27</v>
      </c>
      <c r="C4330" s="50">
        <v>45542</v>
      </c>
      <c r="D4330" s="31">
        <v>1400</v>
      </c>
      <c r="E4330" s="31">
        <v>245846</v>
      </c>
      <c r="F4330" s="31">
        <v>1400</v>
      </c>
      <c r="G4330" s="31">
        <v>226232</v>
      </c>
      <c r="H4330" s="31">
        <v>-226231.8</v>
      </c>
      <c r="I4330" s="50">
        <v>45542</v>
      </c>
      <c r="J4330" s="31">
        <v>2024</v>
      </c>
      <c r="K4330">
        <f t="shared" si="499"/>
        <v>9</v>
      </c>
      <c r="L4330">
        <f t="shared" si="500"/>
        <v>7</v>
      </c>
      <c r="M4330">
        <f t="shared" si="501"/>
        <v>2024</v>
      </c>
      <c r="N4330">
        <f t="shared" si="502"/>
        <v>2024</v>
      </c>
      <c r="O4330">
        <f t="shared" si="503"/>
        <v>2776.9</v>
      </c>
      <c r="P4330">
        <f t="shared" si="504"/>
        <v>0</v>
      </c>
      <c r="Q4330">
        <f t="shared" si="505"/>
        <v>2776.9</v>
      </c>
    </row>
    <row r="4331" spans="1:17" x14ac:dyDescent="0.3">
      <c r="A4331" s="31">
        <v>13086530</v>
      </c>
      <c r="B4331" s="49" t="s">
        <v>27</v>
      </c>
      <c r="C4331" s="50">
        <v>45543</v>
      </c>
      <c r="D4331" s="31">
        <v>1381</v>
      </c>
      <c r="E4331" s="31">
        <v>248584.2</v>
      </c>
      <c r="F4331" s="31">
        <v>1381</v>
      </c>
      <c r="G4331" s="31">
        <v>228970</v>
      </c>
      <c r="H4331" s="31">
        <v>-228969.9</v>
      </c>
      <c r="I4331" s="50">
        <v>45543</v>
      </c>
      <c r="J4331" s="31">
        <v>2024</v>
      </c>
      <c r="K4331">
        <f t="shared" si="499"/>
        <v>9</v>
      </c>
      <c r="L4331">
        <f t="shared" si="500"/>
        <v>8</v>
      </c>
      <c r="M4331">
        <f t="shared" si="501"/>
        <v>2024</v>
      </c>
      <c r="N4331">
        <f t="shared" si="502"/>
        <v>2024</v>
      </c>
      <c r="O4331">
        <f t="shared" si="503"/>
        <v>2739.2134999999998</v>
      </c>
      <c r="P4331">
        <f t="shared" si="504"/>
        <v>0</v>
      </c>
      <c r="Q4331">
        <f t="shared" si="505"/>
        <v>2739.2134999999998</v>
      </c>
    </row>
    <row r="4332" spans="1:17" x14ac:dyDescent="0.3">
      <c r="A4332" s="31">
        <v>13086530</v>
      </c>
      <c r="B4332" s="49" t="s">
        <v>27</v>
      </c>
      <c r="C4332" s="50">
        <v>45544</v>
      </c>
      <c r="D4332" s="31">
        <v>1347</v>
      </c>
      <c r="E4332" s="31">
        <v>251256.5</v>
      </c>
      <c r="F4332" s="31">
        <v>1347</v>
      </c>
      <c r="G4332" s="31">
        <v>231642</v>
      </c>
      <c r="H4332" s="31">
        <v>-231642.3</v>
      </c>
      <c r="I4332" s="50">
        <v>45544</v>
      </c>
      <c r="J4332" s="31">
        <v>2024</v>
      </c>
      <c r="K4332">
        <f t="shared" si="499"/>
        <v>9</v>
      </c>
      <c r="L4332">
        <f t="shared" si="500"/>
        <v>9</v>
      </c>
      <c r="M4332">
        <f t="shared" si="501"/>
        <v>2024</v>
      </c>
      <c r="N4332">
        <f t="shared" si="502"/>
        <v>2024</v>
      </c>
      <c r="O4332">
        <f t="shared" si="503"/>
        <v>2671.7745</v>
      </c>
      <c r="P4332">
        <f t="shared" si="504"/>
        <v>0</v>
      </c>
      <c r="Q4332">
        <f t="shared" si="505"/>
        <v>2671.7745</v>
      </c>
    </row>
    <row r="4333" spans="1:17" x14ac:dyDescent="0.3">
      <c r="A4333" s="31">
        <v>13086530</v>
      </c>
      <c r="B4333" s="49" t="s">
        <v>27</v>
      </c>
      <c r="C4333" s="50">
        <v>45545</v>
      </c>
      <c r="D4333" s="31">
        <v>1317</v>
      </c>
      <c r="E4333" s="31">
        <v>253868.1</v>
      </c>
      <c r="F4333" s="31">
        <v>1317</v>
      </c>
      <c r="G4333" s="31">
        <v>234254</v>
      </c>
      <c r="H4333" s="31">
        <v>-234253.9</v>
      </c>
      <c r="I4333" s="50">
        <v>45545</v>
      </c>
      <c r="J4333" s="31">
        <v>2024</v>
      </c>
      <c r="K4333">
        <f t="shared" si="499"/>
        <v>9</v>
      </c>
      <c r="L4333">
        <f t="shared" si="500"/>
        <v>10</v>
      </c>
      <c r="M4333">
        <f t="shared" si="501"/>
        <v>2024</v>
      </c>
      <c r="N4333">
        <f t="shared" si="502"/>
        <v>2024</v>
      </c>
      <c r="O4333">
        <f t="shared" si="503"/>
        <v>2612.2694999999999</v>
      </c>
      <c r="P4333">
        <f t="shared" si="504"/>
        <v>0</v>
      </c>
      <c r="Q4333">
        <f t="shared" si="505"/>
        <v>2612.2694999999999</v>
      </c>
    </row>
    <row r="4334" spans="1:17" x14ac:dyDescent="0.3">
      <c r="A4334" s="31">
        <v>13086530</v>
      </c>
      <c r="B4334" s="49" t="s">
        <v>27</v>
      </c>
      <c r="C4334" s="50">
        <v>45546</v>
      </c>
      <c r="D4334" s="31">
        <v>1316</v>
      </c>
      <c r="E4334" s="31">
        <v>256478.3</v>
      </c>
      <c r="F4334" s="31">
        <v>1316</v>
      </c>
      <c r="G4334" s="31">
        <v>236864</v>
      </c>
      <c r="H4334" s="31">
        <v>-236864</v>
      </c>
      <c r="I4334" s="50">
        <v>45546</v>
      </c>
      <c r="J4334" s="31">
        <v>2024</v>
      </c>
      <c r="K4334">
        <f t="shared" si="499"/>
        <v>9</v>
      </c>
      <c r="L4334">
        <f t="shared" si="500"/>
        <v>11</v>
      </c>
      <c r="M4334">
        <f t="shared" si="501"/>
        <v>2024</v>
      </c>
      <c r="N4334">
        <f t="shared" si="502"/>
        <v>2024</v>
      </c>
      <c r="O4334">
        <f t="shared" si="503"/>
        <v>2610.2860000000001</v>
      </c>
      <c r="P4334">
        <f t="shared" si="504"/>
        <v>0</v>
      </c>
      <c r="Q4334">
        <f t="shared" si="505"/>
        <v>2610.2860000000001</v>
      </c>
    </row>
    <row r="4335" spans="1:17" x14ac:dyDescent="0.3">
      <c r="A4335" s="31">
        <v>13086530</v>
      </c>
      <c r="B4335" s="49" t="s">
        <v>27</v>
      </c>
      <c r="C4335" s="50">
        <v>45547</v>
      </c>
      <c r="D4335" s="31">
        <v>1276</v>
      </c>
      <c r="E4335" s="31">
        <v>259009.9</v>
      </c>
      <c r="F4335" s="31">
        <v>1276</v>
      </c>
      <c r="G4335" s="31">
        <v>239396</v>
      </c>
      <c r="H4335" s="31">
        <v>-239395.7</v>
      </c>
      <c r="I4335" s="50">
        <v>45547</v>
      </c>
      <c r="J4335" s="31">
        <v>2024</v>
      </c>
      <c r="K4335">
        <f t="shared" si="499"/>
        <v>9</v>
      </c>
      <c r="L4335">
        <f t="shared" si="500"/>
        <v>12</v>
      </c>
      <c r="M4335">
        <f t="shared" si="501"/>
        <v>2024</v>
      </c>
      <c r="N4335">
        <f t="shared" si="502"/>
        <v>2024</v>
      </c>
      <c r="O4335">
        <f t="shared" si="503"/>
        <v>2530.9459999999999</v>
      </c>
      <c r="P4335">
        <f t="shared" si="504"/>
        <v>0</v>
      </c>
      <c r="Q4335">
        <f t="shared" si="505"/>
        <v>2530.9459999999999</v>
      </c>
    </row>
    <row r="4336" spans="1:17" x14ac:dyDescent="0.3">
      <c r="A4336" s="31">
        <v>13086530</v>
      </c>
      <c r="B4336" s="49" t="s">
        <v>27</v>
      </c>
      <c r="C4336" s="50">
        <v>45548</v>
      </c>
      <c r="D4336" s="31">
        <v>1264</v>
      </c>
      <c r="E4336" s="31">
        <v>261517.7</v>
      </c>
      <c r="F4336" s="31">
        <v>1264</v>
      </c>
      <c r="G4336" s="31">
        <v>241904</v>
      </c>
      <c r="H4336" s="31">
        <v>-241903.5</v>
      </c>
      <c r="I4336" s="50">
        <v>45548</v>
      </c>
      <c r="J4336" s="31">
        <v>2024</v>
      </c>
      <c r="K4336">
        <f t="shared" si="499"/>
        <v>9</v>
      </c>
      <c r="L4336">
        <f t="shared" si="500"/>
        <v>13</v>
      </c>
      <c r="M4336">
        <f t="shared" si="501"/>
        <v>2024</v>
      </c>
      <c r="N4336">
        <f t="shared" si="502"/>
        <v>2024</v>
      </c>
      <c r="O4336">
        <f t="shared" si="503"/>
        <v>2507.1440000000002</v>
      </c>
      <c r="P4336">
        <f t="shared" si="504"/>
        <v>0</v>
      </c>
      <c r="Q4336">
        <f t="shared" si="505"/>
        <v>2507.1440000000002</v>
      </c>
    </row>
    <row r="4337" spans="1:17" x14ac:dyDescent="0.3">
      <c r="A4337" s="31">
        <v>13086530</v>
      </c>
      <c r="B4337" s="49" t="s">
        <v>27</v>
      </c>
      <c r="C4337" s="50">
        <v>45549</v>
      </c>
      <c r="D4337" s="31">
        <v>1266</v>
      </c>
      <c r="E4337" s="31">
        <v>264028.59999999998</v>
      </c>
      <c r="F4337" s="31">
        <v>1266</v>
      </c>
      <c r="G4337" s="31">
        <v>244414</v>
      </c>
      <c r="H4337" s="31">
        <v>-244414.4</v>
      </c>
      <c r="I4337" s="50">
        <v>45549</v>
      </c>
      <c r="J4337" s="31">
        <v>2024</v>
      </c>
      <c r="K4337">
        <f t="shared" si="499"/>
        <v>9</v>
      </c>
      <c r="L4337">
        <f t="shared" si="500"/>
        <v>14</v>
      </c>
      <c r="M4337">
        <f t="shared" si="501"/>
        <v>2024</v>
      </c>
      <c r="N4337">
        <f t="shared" si="502"/>
        <v>2024</v>
      </c>
      <c r="O4337">
        <f t="shared" si="503"/>
        <v>2511.1109999999999</v>
      </c>
      <c r="P4337">
        <f t="shared" si="504"/>
        <v>0</v>
      </c>
      <c r="Q4337">
        <f t="shared" si="505"/>
        <v>2511.1109999999999</v>
      </c>
    </row>
    <row r="4338" spans="1:17" x14ac:dyDescent="0.3">
      <c r="A4338" s="31">
        <v>13086530</v>
      </c>
      <c r="B4338" s="49" t="s">
        <v>27</v>
      </c>
      <c r="C4338" s="50">
        <v>45550</v>
      </c>
      <c r="D4338" s="31">
        <v>1261</v>
      </c>
      <c r="E4338" s="31">
        <v>266529.2</v>
      </c>
      <c r="F4338" s="31">
        <v>1261</v>
      </c>
      <c r="G4338" s="31">
        <v>246915</v>
      </c>
      <c r="H4338" s="31">
        <v>-246915</v>
      </c>
      <c r="I4338" s="50">
        <v>45550</v>
      </c>
      <c r="J4338" s="31">
        <v>2024</v>
      </c>
      <c r="K4338">
        <f t="shared" si="499"/>
        <v>9</v>
      </c>
      <c r="L4338">
        <f t="shared" si="500"/>
        <v>15</v>
      </c>
      <c r="M4338">
        <f t="shared" si="501"/>
        <v>2024</v>
      </c>
      <c r="N4338">
        <f t="shared" si="502"/>
        <v>2024</v>
      </c>
      <c r="O4338">
        <f t="shared" si="503"/>
        <v>2501.1934999999999</v>
      </c>
      <c r="P4338">
        <f t="shared" si="504"/>
        <v>0</v>
      </c>
      <c r="Q4338">
        <f t="shared" si="505"/>
        <v>2501.1934999999999</v>
      </c>
    </row>
    <row r="4339" spans="1:17" x14ac:dyDescent="0.3">
      <c r="A4339" s="31">
        <v>13086530</v>
      </c>
      <c r="B4339" s="49" t="s">
        <v>27</v>
      </c>
      <c r="C4339" s="50">
        <v>45551</v>
      </c>
      <c r="D4339" s="31">
        <v>1224</v>
      </c>
      <c r="E4339" s="31">
        <v>268956.59999999998</v>
      </c>
      <c r="F4339" s="31">
        <v>1224</v>
      </c>
      <c r="G4339" s="31">
        <v>249342</v>
      </c>
      <c r="H4339" s="31">
        <v>-249342.4</v>
      </c>
      <c r="I4339" s="50">
        <v>45551</v>
      </c>
      <c r="J4339" s="31">
        <v>2024</v>
      </c>
      <c r="K4339">
        <f t="shared" si="499"/>
        <v>9</v>
      </c>
      <c r="L4339">
        <f t="shared" si="500"/>
        <v>16</v>
      </c>
      <c r="M4339">
        <f t="shared" si="501"/>
        <v>2024</v>
      </c>
      <c r="N4339">
        <f t="shared" si="502"/>
        <v>2024</v>
      </c>
      <c r="O4339">
        <f t="shared" si="503"/>
        <v>2427.8040000000001</v>
      </c>
      <c r="P4339">
        <f t="shared" si="504"/>
        <v>0</v>
      </c>
      <c r="Q4339">
        <f t="shared" si="505"/>
        <v>2427.8040000000001</v>
      </c>
    </row>
    <row r="4340" spans="1:17" x14ac:dyDescent="0.3">
      <c r="A4340" s="31">
        <v>13086530</v>
      </c>
      <c r="B4340" s="49" t="s">
        <v>27</v>
      </c>
      <c r="C4340" s="50">
        <v>45552</v>
      </c>
      <c r="D4340" s="31">
        <v>1210</v>
      </c>
      <c r="E4340" s="31">
        <v>271356</v>
      </c>
      <c r="F4340" s="31">
        <v>1210</v>
      </c>
      <c r="G4340" s="31">
        <v>251742</v>
      </c>
      <c r="H4340" s="31">
        <v>-251741.8</v>
      </c>
      <c r="I4340" s="50">
        <v>45552</v>
      </c>
      <c r="J4340" s="31">
        <v>2024</v>
      </c>
      <c r="K4340">
        <f t="shared" si="499"/>
        <v>9</v>
      </c>
      <c r="L4340">
        <f t="shared" si="500"/>
        <v>17</v>
      </c>
      <c r="M4340">
        <f t="shared" si="501"/>
        <v>2024</v>
      </c>
      <c r="N4340">
        <f t="shared" si="502"/>
        <v>2024</v>
      </c>
      <c r="O4340">
        <f t="shared" si="503"/>
        <v>2400.0349999999999</v>
      </c>
      <c r="P4340">
        <f t="shared" si="504"/>
        <v>0</v>
      </c>
      <c r="Q4340">
        <f t="shared" si="505"/>
        <v>2400.0349999999999</v>
      </c>
    </row>
    <row r="4341" spans="1:17" x14ac:dyDescent="0.3">
      <c r="A4341" s="31">
        <v>13086530</v>
      </c>
      <c r="B4341" s="49" t="s">
        <v>27</v>
      </c>
      <c r="C4341" s="50">
        <v>45553</v>
      </c>
      <c r="D4341" s="31">
        <v>1116</v>
      </c>
      <c r="E4341" s="31">
        <v>273569.5</v>
      </c>
      <c r="F4341" s="31">
        <v>1116</v>
      </c>
      <c r="G4341" s="31">
        <v>253955</v>
      </c>
      <c r="H4341" s="31">
        <v>-253955.20000000001</v>
      </c>
      <c r="I4341" s="50">
        <v>45553</v>
      </c>
      <c r="J4341" s="31">
        <v>2024</v>
      </c>
      <c r="K4341">
        <f t="shared" si="499"/>
        <v>9</v>
      </c>
      <c r="L4341">
        <f t="shared" si="500"/>
        <v>18</v>
      </c>
      <c r="M4341">
        <f t="shared" si="501"/>
        <v>2024</v>
      </c>
      <c r="N4341">
        <f t="shared" si="502"/>
        <v>2024</v>
      </c>
      <c r="O4341">
        <f t="shared" si="503"/>
        <v>2213.5860000000002</v>
      </c>
      <c r="P4341">
        <f t="shared" si="504"/>
        <v>0</v>
      </c>
      <c r="Q4341">
        <f t="shared" si="505"/>
        <v>2213.5860000000002</v>
      </c>
    </row>
    <row r="4342" spans="1:17" x14ac:dyDescent="0.3">
      <c r="A4342" s="31">
        <v>13086530</v>
      </c>
      <c r="B4342" s="49" t="s">
        <v>27</v>
      </c>
      <c r="C4342" s="50">
        <v>45554</v>
      </c>
      <c r="D4342" s="31">
        <v>1102</v>
      </c>
      <c r="E4342" s="31">
        <v>275755.59999999998</v>
      </c>
      <c r="F4342" s="31">
        <v>1102</v>
      </c>
      <c r="G4342" s="31">
        <v>256141</v>
      </c>
      <c r="H4342" s="31">
        <v>-256141.4</v>
      </c>
      <c r="I4342" s="50">
        <v>45554</v>
      </c>
      <c r="J4342" s="31">
        <v>2024</v>
      </c>
      <c r="K4342">
        <f t="shared" si="499"/>
        <v>9</v>
      </c>
      <c r="L4342">
        <f t="shared" si="500"/>
        <v>19</v>
      </c>
      <c r="M4342">
        <f t="shared" si="501"/>
        <v>2024</v>
      </c>
      <c r="N4342">
        <f t="shared" si="502"/>
        <v>2024</v>
      </c>
      <c r="O4342">
        <f t="shared" si="503"/>
        <v>2185.817</v>
      </c>
      <c r="P4342">
        <f t="shared" si="504"/>
        <v>0</v>
      </c>
      <c r="Q4342">
        <f t="shared" si="505"/>
        <v>2185.817</v>
      </c>
    </row>
    <row r="4343" spans="1:17" x14ac:dyDescent="0.3">
      <c r="A4343" s="31">
        <v>13086530</v>
      </c>
      <c r="B4343" s="49" t="s">
        <v>27</v>
      </c>
      <c r="C4343" s="50">
        <v>45555</v>
      </c>
      <c r="D4343" s="31">
        <v>1095</v>
      </c>
      <c r="E4343" s="31">
        <v>277927.5</v>
      </c>
      <c r="F4343" s="31">
        <v>1095</v>
      </c>
      <c r="G4343" s="31">
        <v>258313</v>
      </c>
      <c r="H4343" s="31">
        <v>-258313.2</v>
      </c>
      <c r="I4343" s="50">
        <v>45555</v>
      </c>
      <c r="J4343" s="31">
        <v>2024</v>
      </c>
      <c r="K4343">
        <f t="shared" si="499"/>
        <v>9</v>
      </c>
      <c r="L4343">
        <f t="shared" si="500"/>
        <v>20</v>
      </c>
      <c r="M4343">
        <f t="shared" si="501"/>
        <v>2024</v>
      </c>
      <c r="N4343">
        <f t="shared" si="502"/>
        <v>2024</v>
      </c>
      <c r="O4343">
        <f t="shared" si="503"/>
        <v>2171.9324999999999</v>
      </c>
      <c r="P4343">
        <f t="shared" si="504"/>
        <v>0</v>
      </c>
      <c r="Q4343">
        <f t="shared" si="505"/>
        <v>2171.9324999999999</v>
      </c>
    </row>
    <row r="4344" spans="1:17" x14ac:dyDescent="0.3">
      <c r="A4344" s="31">
        <v>13086530</v>
      </c>
      <c r="B4344" s="49" t="s">
        <v>27</v>
      </c>
      <c r="C4344" s="50">
        <v>45556</v>
      </c>
      <c r="D4344" s="31">
        <v>1092</v>
      </c>
      <c r="E4344" s="31">
        <v>280093.7</v>
      </c>
      <c r="F4344" s="31">
        <v>1092</v>
      </c>
      <c r="G4344" s="31">
        <v>260480</v>
      </c>
      <c r="H4344" s="31">
        <v>-260479.5</v>
      </c>
      <c r="I4344" s="50">
        <v>45556</v>
      </c>
      <c r="J4344" s="31">
        <v>2024</v>
      </c>
      <c r="K4344">
        <f t="shared" si="499"/>
        <v>9</v>
      </c>
      <c r="L4344">
        <f t="shared" si="500"/>
        <v>21</v>
      </c>
      <c r="M4344">
        <f t="shared" si="501"/>
        <v>2024</v>
      </c>
      <c r="N4344">
        <f t="shared" si="502"/>
        <v>2024</v>
      </c>
      <c r="O4344">
        <f t="shared" si="503"/>
        <v>2165.982</v>
      </c>
      <c r="P4344">
        <f t="shared" si="504"/>
        <v>0</v>
      </c>
      <c r="Q4344">
        <f t="shared" si="505"/>
        <v>2165.982</v>
      </c>
    </row>
    <row r="4345" spans="1:17" x14ac:dyDescent="0.3">
      <c r="A4345" s="31">
        <v>13086530</v>
      </c>
      <c r="B4345" s="49" t="s">
        <v>27</v>
      </c>
      <c r="C4345" s="50">
        <v>45557</v>
      </c>
      <c r="D4345" s="31">
        <v>1107</v>
      </c>
      <c r="E4345" s="31">
        <v>282288.90000000002</v>
      </c>
      <c r="F4345" s="31">
        <v>1107</v>
      </c>
      <c r="G4345" s="31">
        <v>262675</v>
      </c>
      <c r="H4345" s="31">
        <v>-262674.7</v>
      </c>
      <c r="I4345" s="50">
        <v>45557</v>
      </c>
      <c r="J4345" s="31">
        <v>2024</v>
      </c>
      <c r="K4345">
        <f t="shared" si="499"/>
        <v>9</v>
      </c>
      <c r="L4345">
        <f t="shared" si="500"/>
        <v>22</v>
      </c>
      <c r="M4345">
        <f t="shared" si="501"/>
        <v>2024</v>
      </c>
      <c r="N4345">
        <f t="shared" si="502"/>
        <v>2024</v>
      </c>
      <c r="O4345">
        <f t="shared" si="503"/>
        <v>2195.7345</v>
      </c>
      <c r="P4345">
        <f t="shared" si="504"/>
        <v>0</v>
      </c>
      <c r="Q4345">
        <f t="shared" si="505"/>
        <v>2195.7345</v>
      </c>
    </row>
    <row r="4346" spans="1:17" x14ac:dyDescent="0.3">
      <c r="A4346" s="31">
        <v>13086530</v>
      </c>
      <c r="B4346" s="49" t="s">
        <v>27</v>
      </c>
      <c r="C4346" s="50">
        <v>45558</v>
      </c>
      <c r="D4346" s="31">
        <v>1124</v>
      </c>
      <c r="E4346" s="31">
        <v>284517.59999999998</v>
      </c>
      <c r="F4346" s="31">
        <v>1124</v>
      </c>
      <c r="G4346" s="31">
        <v>264903</v>
      </c>
      <c r="H4346" s="31">
        <v>-264903.3</v>
      </c>
      <c r="I4346" s="50">
        <v>45558</v>
      </c>
      <c r="J4346" s="31">
        <v>2024</v>
      </c>
      <c r="K4346">
        <f t="shared" si="499"/>
        <v>9</v>
      </c>
      <c r="L4346">
        <f t="shared" si="500"/>
        <v>23</v>
      </c>
      <c r="M4346">
        <f t="shared" si="501"/>
        <v>2024</v>
      </c>
      <c r="N4346">
        <f t="shared" si="502"/>
        <v>2024</v>
      </c>
      <c r="O4346">
        <f t="shared" si="503"/>
        <v>2229.4540000000002</v>
      </c>
      <c r="P4346">
        <f t="shared" si="504"/>
        <v>0</v>
      </c>
      <c r="Q4346">
        <f t="shared" si="505"/>
        <v>2229.4540000000002</v>
      </c>
    </row>
    <row r="4347" spans="1:17" x14ac:dyDescent="0.3">
      <c r="A4347" s="31">
        <v>13086530</v>
      </c>
      <c r="B4347" s="49" t="s">
        <v>27</v>
      </c>
      <c r="C4347" s="50">
        <v>45559</v>
      </c>
      <c r="D4347" s="31">
        <v>1119</v>
      </c>
      <c r="E4347" s="31">
        <v>286737.2</v>
      </c>
      <c r="F4347" s="31">
        <v>1119</v>
      </c>
      <c r="G4347" s="31">
        <v>267123</v>
      </c>
      <c r="H4347" s="31">
        <v>-267123</v>
      </c>
      <c r="I4347" s="50">
        <v>45559</v>
      </c>
      <c r="J4347" s="31">
        <v>2024</v>
      </c>
      <c r="K4347">
        <f t="shared" si="499"/>
        <v>9</v>
      </c>
      <c r="L4347">
        <f t="shared" si="500"/>
        <v>24</v>
      </c>
      <c r="M4347">
        <f t="shared" si="501"/>
        <v>2024</v>
      </c>
      <c r="N4347">
        <f t="shared" si="502"/>
        <v>2024</v>
      </c>
      <c r="O4347">
        <f t="shared" si="503"/>
        <v>2219.5365000000002</v>
      </c>
      <c r="P4347">
        <f t="shared" si="504"/>
        <v>0</v>
      </c>
      <c r="Q4347">
        <f t="shared" si="505"/>
        <v>2219.5365000000002</v>
      </c>
    </row>
    <row r="4348" spans="1:17" x14ac:dyDescent="0.3">
      <c r="A4348" s="31">
        <v>13086530</v>
      </c>
      <c r="B4348" s="49" t="s">
        <v>27</v>
      </c>
      <c r="C4348" s="50">
        <v>45560</v>
      </c>
      <c r="D4348" s="31">
        <v>1065</v>
      </c>
      <c r="E4348" s="31">
        <v>288848.8</v>
      </c>
      <c r="F4348" s="31">
        <v>1065</v>
      </c>
      <c r="G4348" s="31">
        <v>269235</v>
      </c>
      <c r="H4348" s="31">
        <v>-269234.59999999998</v>
      </c>
      <c r="I4348" s="50">
        <v>45560</v>
      </c>
      <c r="J4348" s="31">
        <v>2024</v>
      </c>
      <c r="K4348">
        <f t="shared" si="499"/>
        <v>9</v>
      </c>
      <c r="L4348">
        <f t="shared" si="500"/>
        <v>25</v>
      </c>
      <c r="M4348">
        <f t="shared" si="501"/>
        <v>2024</v>
      </c>
      <c r="N4348">
        <f t="shared" si="502"/>
        <v>2024</v>
      </c>
      <c r="O4348">
        <f t="shared" si="503"/>
        <v>2112.4275000000002</v>
      </c>
      <c r="P4348">
        <f t="shared" si="504"/>
        <v>0</v>
      </c>
      <c r="Q4348">
        <f t="shared" si="505"/>
        <v>2112.4275000000002</v>
      </c>
    </row>
    <row r="4349" spans="1:17" x14ac:dyDescent="0.3">
      <c r="A4349" s="31">
        <v>13086530</v>
      </c>
      <c r="B4349" s="49" t="s">
        <v>27</v>
      </c>
      <c r="C4349" s="50">
        <v>45561</v>
      </c>
      <c r="D4349" s="31">
        <v>1026</v>
      </c>
      <c r="E4349" s="31">
        <v>290883.59999999998</v>
      </c>
      <c r="F4349" s="31">
        <v>1026</v>
      </c>
      <c r="G4349" s="31">
        <v>271269</v>
      </c>
      <c r="H4349" s="31">
        <v>-271269.40000000002</v>
      </c>
      <c r="I4349" s="50">
        <v>45561</v>
      </c>
      <c r="J4349" s="31">
        <v>2024</v>
      </c>
      <c r="K4349">
        <f t="shared" si="499"/>
        <v>9</v>
      </c>
      <c r="L4349">
        <f t="shared" si="500"/>
        <v>26</v>
      </c>
      <c r="M4349">
        <f t="shared" si="501"/>
        <v>2024</v>
      </c>
      <c r="N4349">
        <f t="shared" si="502"/>
        <v>2024</v>
      </c>
      <c r="O4349">
        <f t="shared" si="503"/>
        <v>2035.0710000000001</v>
      </c>
      <c r="P4349">
        <f t="shared" si="504"/>
        <v>0</v>
      </c>
      <c r="Q4349">
        <f t="shared" si="505"/>
        <v>2035.0710000000001</v>
      </c>
    </row>
    <row r="4350" spans="1:17" x14ac:dyDescent="0.3">
      <c r="A4350" s="31">
        <v>13086530</v>
      </c>
      <c r="B4350" s="49" t="s">
        <v>27</v>
      </c>
      <c r="C4350" s="50">
        <v>45562</v>
      </c>
      <c r="D4350" s="31">
        <v>1026</v>
      </c>
      <c r="E4350" s="31">
        <v>292918.2</v>
      </c>
      <c r="F4350" s="31">
        <v>1026</v>
      </c>
      <c r="G4350" s="31">
        <v>273304</v>
      </c>
      <c r="H4350" s="31">
        <v>-273304</v>
      </c>
      <c r="I4350" s="50">
        <v>45562</v>
      </c>
      <c r="J4350" s="31">
        <v>2024</v>
      </c>
      <c r="K4350">
        <f t="shared" si="499"/>
        <v>9</v>
      </c>
      <c r="L4350">
        <f t="shared" si="500"/>
        <v>27</v>
      </c>
      <c r="M4350">
        <f t="shared" si="501"/>
        <v>2024</v>
      </c>
      <c r="N4350">
        <f t="shared" si="502"/>
        <v>2024</v>
      </c>
      <c r="O4350">
        <f t="shared" si="503"/>
        <v>2035.0710000000001</v>
      </c>
      <c r="P4350">
        <f t="shared" si="504"/>
        <v>0</v>
      </c>
      <c r="Q4350">
        <f t="shared" si="505"/>
        <v>2035.0710000000001</v>
      </c>
    </row>
    <row r="4351" spans="1:17" x14ac:dyDescent="0.3">
      <c r="A4351" s="31">
        <v>13086530</v>
      </c>
      <c r="B4351" s="49" t="s">
        <v>27</v>
      </c>
      <c r="C4351" s="50">
        <v>45563</v>
      </c>
      <c r="D4351" s="31">
        <v>1028</v>
      </c>
      <c r="E4351" s="31">
        <v>294956.7</v>
      </c>
      <c r="F4351" s="31">
        <v>1028</v>
      </c>
      <c r="G4351" s="31">
        <v>275343</v>
      </c>
      <c r="H4351" s="31">
        <v>-275342.5</v>
      </c>
      <c r="I4351" s="50">
        <v>45563</v>
      </c>
      <c r="J4351" s="31">
        <v>2024</v>
      </c>
      <c r="K4351">
        <f t="shared" si="499"/>
        <v>9</v>
      </c>
      <c r="L4351">
        <f t="shared" si="500"/>
        <v>28</v>
      </c>
      <c r="M4351">
        <f t="shared" si="501"/>
        <v>2024</v>
      </c>
      <c r="N4351">
        <f t="shared" si="502"/>
        <v>2024</v>
      </c>
      <c r="O4351">
        <f t="shared" si="503"/>
        <v>2039.038</v>
      </c>
      <c r="P4351">
        <f t="shared" si="504"/>
        <v>0</v>
      </c>
      <c r="Q4351">
        <f t="shared" si="505"/>
        <v>2039.038</v>
      </c>
    </row>
    <row r="4352" spans="1:17" x14ac:dyDescent="0.3">
      <c r="A4352" s="31">
        <v>13086530</v>
      </c>
      <c r="B4352" s="49" t="s">
        <v>27</v>
      </c>
      <c r="C4352" s="50">
        <v>45564</v>
      </c>
      <c r="D4352" s="31">
        <v>1030</v>
      </c>
      <c r="E4352" s="31">
        <v>296999.09999999998</v>
      </c>
      <c r="F4352" s="31">
        <v>1030</v>
      </c>
      <c r="G4352" s="31">
        <v>277385</v>
      </c>
      <c r="H4352" s="31">
        <v>-277384.90000000002</v>
      </c>
      <c r="I4352" s="50">
        <v>45564</v>
      </c>
      <c r="J4352" s="31">
        <v>2024</v>
      </c>
      <c r="K4352">
        <f t="shared" si="499"/>
        <v>9</v>
      </c>
      <c r="L4352">
        <f t="shared" si="500"/>
        <v>29</v>
      </c>
      <c r="M4352">
        <f t="shared" si="501"/>
        <v>2024</v>
      </c>
      <c r="N4352">
        <f t="shared" si="502"/>
        <v>2024</v>
      </c>
      <c r="O4352">
        <f t="shared" si="503"/>
        <v>2043.0050000000001</v>
      </c>
      <c r="P4352">
        <f t="shared" si="504"/>
        <v>0</v>
      </c>
      <c r="Q4352">
        <f t="shared" si="505"/>
        <v>2043.0050000000001</v>
      </c>
    </row>
    <row r="4353" spans="1:17" x14ac:dyDescent="0.3">
      <c r="A4353" s="31">
        <v>13086530</v>
      </c>
      <c r="B4353" s="49" t="s">
        <v>27</v>
      </c>
      <c r="C4353" s="50">
        <v>45565</v>
      </c>
      <c r="D4353" s="31">
        <v>1032</v>
      </c>
      <c r="E4353" s="31">
        <v>299045.5</v>
      </c>
      <c r="F4353" s="31">
        <v>1032</v>
      </c>
      <c r="G4353" s="31">
        <v>279431</v>
      </c>
      <c r="H4353" s="31">
        <v>-279431.3</v>
      </c>
      <c r="I4353" s="50">
        <v>45565</v>
      </c>
      <c r="J4353" s="31">
        <v>2024</v>
      </c>
      <c r="K4353">
        <f t="shared" si="499"/>
        <v>9</v>
      </c>
      <c r="L4353">
        <f t="shared" si="500"/>
        <v>30</v>
      </c>
      <c r="M4353">
        <f t="shared" si="501"/>
        <v>2024</v>
      </c>
      <c r="N4353">
        <f t="shared" si="502"/>
        <v>2024</v>
      </c>
      <c r="O4353">
        <f t="shared" si="503"/>
        <v>2046.972</v>
      </c>
      <c r="P4353">
        <f t="shared" si="504"/>
        <v>0</v>
      </c>
      <c r="Q4353">
        <f t="shared" si="505"/>
        <v>2046.972</v>
      </c>
    </row>
    <row r="4354" spans="1:17" x14ac:dyDescent="0.3">
      <c r="A4354" s="31">
        <v>13086530</v>
      </c>
      <c r="B4354" s="49" t="s">
        <v>27</v>
      </c>
      <c r="C4354" s="50">
        <v>45566</v>
      </c>
      <c r="D4354" s="31">
        <v>1042</v>
      </c>
      <c r="E4354" s="31">
        <v>301112.8</v>
      </c>
      <c r="F4354" s="31">
        <v>1042</v>
      </c>
      <c r="G4354" s="31">
        <v>281499</v>
      </c>
      <c r="H4354" s="31">
        <v>-281498.59999999998</v>
      </c>
      <c r="I4354" s="50">
        <v>45566</v>
      </c>
      <c r="J4354" s="31">
        <v>2024</v>
      </c>
      <c r="K4354">
        <f t="shared" si="499"/>
        <v>10</v>
      </c>
      <c r="L4354">
        <f t="shared" si="500"/>
        <v>1</v>
      </c>
      <c r="M4354">
        <f t="shared" si="501"/>
        <v>2024</v>
      </c>
      <c r="N4354">
        <f t="shared" si="502"/>
        <v>2024</v>
      </c>
      <c r="O4354">
        <f t="shared" si="503"/>
        <v>2066.8070000000002</v>
      </c>
      <c r="P4354">
        <f t="shared" si="504"/>
        <v>0</v>
      </c>
      <c r="Q4354">
        <f t="shared" si="505"/>
        <v>2066.8070000000002</v>
      </c>
    </row>
    <row r="4355" spans="1:17" x14ac:dyDescent="0.3">
      <c r="A4355" s="31">
        <v>13086530</v>
      </c>
      <c r="B4355" s="49" t="s">
        <v>27</v>
      </c>
      <c r="C4355" s="50">
        <v>45567</v>
      </c>
      <c r="D4355" s="31">
        <v>1044</v>
      </c>
      <c r="E4355" s="31">
        <v>303184.09999999998</v>
      </c>
      <c r="F4355" s="31">
        <v>1044</v>
      </c>
      <c r="G4355" s="31">
        <v>283570</v>
      </c>
      <c r="H4355" s="31">
        <v>-283569.8</v>
      </c>
      <c r="I4355" s="50">
        <v>45567</v>
      </c>
      <c r="J4355" s="31">
        <v>2024</v>
      </c>
      <c r="K4355">
        <f t="shared" si="499"/>
        <v>10</v>
      </c>
      <c r="L4355">
        <f t="shared" si="500"/>
        <v>2</v>
      </c>
      <c r="M4355">
        <f t="shared" si="501"/>
        <v>2024</v>
      </c>
      <c r="N4355">
        <f t="shared" si="502"/>
        <v>2024</v>
      </c>
      <c r="O4355">
        <f t="shared" si="503"/>
        <v>2070.7739999999999</v>
      </c>
      <c r="P4355">
        <f t="shared" si="504"/>
        <v>0</v>
      </c>
      <c r="Q4355">
        <f t="shared" si="505"/>
        <v>2070.7739999999999</v>
      </c>
    </row>
    <row r="4356" spans="1:17" x14ac:dyDescent="0.3">
      <c r="A4356" s="31">
        <v>13086530</v>
      </c>
      <c r="B4356" s="49" t="s">
        <v>27</v>
      </c>
      <c r="C4356" s="50">
        <v>45568</v>
      </c>
      <c r="D4356" s="31">
        <v>1016</v>
      </c>
      <c r="E4356" s="31">
        <v>305200.09999999998</v>
      </c>
      <c r="F4356" s="31">
        <v>1016</v>
      </c>
      <c r="G4356" s="31">
        <v>285586</v>
      </c>
      <c r="H4356" s="31">
        <v>-285585.8</v>
      </c>
      <c r="I4356" s="50">
        <v>45568</v>
      </c>
      <c r="J4356" s="31">
        <v>2024</v>
      </c>
      <c r="K4356">
        <f t="shared" si="499"/>
        <v>10</v>
      </c>
      <c r="L4356">
        <f t="shared" si="500"/>
        <v>3</v>
      </c>
      <c r="M4356">
        <f t="shared" si="501"/>
        <v>2024</v>
      </c>
      <c r="N4356">
        <f t="shared" si="502"/>
        <v>2024</v>
      </c>
      <c r="O4356">
        <f t="shared" si="503"/>
        <v>2015.2360000000001</v>
      </c>
      <c r="P4356">
        <f t="shared" si="504"/>
        <v>0</v>
      </c>
      <c r="Q4356">
        <f t="shared" si="505"/>
        <v>2015.2360000000001</v>
      </c>
    </row>
    <row r="4357" spans="1:17" x14ac:dyDescent="0.3">
      <c r="A4357" s="31">
        <v>13086530</v>
      </c>
      <c r="B4357" s="49" t="s">
        <v>27</v>
      </c>
      <c r="C4357" s="50">
        <v>45569</v>
      </c>
      <c r="D4357" s="31">
        <v>993</v>
      </c>
      <c r="E4357" s="31">
        <v>307169.7</v>
      </c>
      <c r="F4357" s="31">
        <v>993</v>
      </c>
      <c r="G4357" s="31">
        <v>287555</v>
      </c>
      <c r="H4357" s="31">
        <v>-287555.40000000002</v>
      </c>
      <c r="I4357" s="50">
        <v>45569</v>
      </c>
      <c r="J4357" s="31">
        <v>2024</v>
      </c>
      <c r="K4357">
        <f t="shared" si="499"/>
        <v>10</v>
      </c>
      <c r="L4357">
        <f t="shared" si="500"/>
        <v>4</v>
      </c>
      <c r="M4357">
        <f t="shared" si="501"/>
        <v>2024</v>
      </c>
      <c r="N4357">
        <f t="shared" si="502"/>
        <v>2024</v>
      </c>
      <c r="O4357">
        <f t="shared" si="503"/>
        <v>1969.6155000000001</v>
      </c>
      <c r="P4357">
        <f t="shared" si="504"/>
        <v>0</v>
      </c>
      <c r="Q4357">
        <f t="shared" si="505"/>
        <v>1969.6155000000001</v>
      </c>
    </row>
    <row r="4358" spans="1:17" x14ac:dyDescent="0.3">
      <c r="A4358" s="31">
        <v>13086530</v>
      </c>
      <c r="B4358" s="49" t="s">
        <v>27</v>
      </c>
      <c r="C4358" s="50">
        <v>45570</v>
      </c>
      <c r="D4358" s="31">
        <v>987</v>
      </c>
      <c r="E4358" s="31">
        <v>309126.5</v>
      </c>
      <c r="F4358" s="31">
        <v>987</v>
      </c>
      <c r="G4358" s="31">
        <v>289512</v>
      </c>
      <c r="H4358" s="31">
        <v>-289512.2</v>
      </c>
      <c r="I4358" s="50">
        <v>45570</v>
      </c>
      <c r="J4358" s="31">
        <v>2024</v>
      </c>
      <c r="K4358">
        <f t="shared" si="499"/>
        <v>10</v>
      </c>
      <c r="L4358">
        <f t="shared" si="500"/>
        <v>5</v>
      </c>
      <c r="M4358">
        <f t="shared" si="501"/>
        <v>2024</v>
      </c>
      <c r="N4358">
        <f t="shared" si="502"/>
        <v>2024</v>
      </c>
      <c r="O4358">
        <f t="shared" si="503"/>
        <v>1957.7145</v>
      </c>
      <c r="P4358">
        <f t="shared" si="504"/>
        <v>0</v>
      </c>
      <c r="Q4358">
        <f t="shared" si="505"/>
        <v>1957.7145</v>
      </c>
    </row>
    <row r="4359" spans="1:17" x14ac:dyDescent="0.3">
      <c r="A4359" s="31">
        <v>13086530</v>
      </c>
      <c r="B4359" s="49" t="s">
        <v>27</v>
      </c>
      <c r="C4359" s="50">
        <v>45571</v>
      </c>
      <c r="D4359" s="31">
        <v>984</v>
      </c>
      <c r="E4359" s="31">
        <v>311078.8</v>
      </c>
      <c r="F4359" s="31">
        <v>984</v>
      </c>
      <c r="G4359" s="31">
        <v>291465</v>
      </c>
      <c r="H4359" s="31">
        <v>-291464.59999999998</v>
      </c>
      <c r="I4359" s="50">
        <v>45571</v>
      </c>
      <c r="J4359" s="31">
        <v>2024</v>
      </c>
      <c r="K4359">
        <f t="shared" si="499"/>
        <v>10</v>
      </c>
      <c r="L4359">
        <f t="shared" si="500"/>
        <v>6</v>
      </c>
      <c r="M4359">
        <f t="shared" si="501"/>
        <v>2024</v>
      </c>
      <c r="N4359">
        <f t="shared" si="502"/>
        <v>2024</v>
      </c>
      <c r="O4359">
        <f t="shared" si="503"/>
        <v>1951.7640000000001</v>
      </c>
      <c r="P4359">
        <f t="shared" si="504"/>
        <v>0</v>
      </c>
      <c r="Q4359">
        <f t="shared" si="505"/>
        <v>1951.7640000000001</v>
      </c>
    </row>
    <row r="4360" spans="1:17" x14ac:dyDescent="0.3">
      <c r="A4360" s="31">
        <v>13086530</v>
      </c>
      <c r="B4360" s="49" t="s">
        <v>27</v>
      </c>
      <c r="C4360" s="50">
        <v>45572</v>
      </c>
      <c r="D4360" s="31">
        <v>980</v>
      </c>
      <c r="E4360" s="31">
        <v>313022.59999999998</v>
      </c>
      <c r="F4360" s="31">
        <v>980</v>
      </c>
      <c r="G4360" s="31">
        <v>293408</v>
      </c>
      <c r="H4360" s="31">
        <v>-293408.40000000002</v>
      </c>
      <c r="I4360" s="50">
        <v>45572</v>
      </c>
      <c r="J4360" s="31">
        <v>2024</v>
      </c>
      <c r="K4360">
        <f t="shared" si="499"/>
        <v>10</v>
      </c>
      <c r="L4360">
        <f t="shared" si="500"/>
        <v>7</v>
      </c>
      <c r="M4360">
        <f t="shared" si="501"/>
        <v>2024</v>
      </c>
      <c r="N4360">
        <f t="shared" si="502"/>
        <v>2024</v>
      </c>
      <c r="O4360">
        <f t="shared" si="503"/>
        <v>1943.83</v>
      </c>
      <c r="P4360">
        <f t="shared" si="504"/>
        <v>0</v>
      </c>
      <c r="Q4360">
        <f t="shared" si="505"/>
        <v>1943.83</v>
      </c>
    </row>
    <row r="4361" spans="1:17" x14ac:dyDescent="0.3">
      <c r="A4361" s="31">
        <v>13086530</v>
      </c>
      <c r="B4361" s="49" t="s">
        <v>27</v>
      </c>
      <c r="C4361" s="50">
        <v>45573</v>
      </c>
      <c r="D4361" s="31">
        <v>980</v>
      </c>
      <c r="E4361" s="31">
        <v>314966.09999999998</v>
      </c>
      <c r="F4361" s="31">
        <v>980</v>
      </c>
      <c r="G4361" s="31">
        <v>295352</v>
      </c>
      <c r="H4361" s="31">
        <v>-295351.90000000002</v>
      </c>
      <c r="I4361" s="50">
        <v>45573</v>
      </c>
      <c r="J4361" s="31">
        <v>2024</v>
      </c>
      <c r="K4361">
        <f t="shared" si="499"/>
        <v>10</v>
      </c>
      <c r="L4361">
        <f t="shared" si="500"/>
        <v>8</v>
      </c>
      <c r="M4361">
        <f t="shared" si="501"/>
        <v>2024</v>
      </c>
      <c r="N4361">
        <f t="shared" si="502"/>
        <v>2024</v>
      </c>
      <c r="O4361">
        <f t="shared" si="503"/>
        <v>1943.83</v>
      </c>
      <c r="P4361">
        <f t="shared" si="504"/>
        <v>0</v>
      </c>
      <c r="Q4361">
        <f t="shared" si="505"/>
        <v>1943.83</v>
      </c>
    </row>
    <row r="4362" spans="1:17" x14ac:dyDescent="0.3">
      <c r="A4362" s="31">
        <v>13086530</v>
      </c>
      <c r="B4362" s="49" t="s">
        <v>27</v>
      </c>
      <c r="C4362" s="50">
        <v>45574</v>
      </c>
      <c r="D4362" s="31">
        <v>980</v>
      </c>
      <c r="E4362" s="31">
        <v>316909.59999999998</v>
      </c>
      <c r="F4362" s="31">
        <v>980</v>
      </c>
      <c r="G4362" s="31">
        <v>297295</v>
      </c>
      <c r="H4362" s="31">
        <v>-297295.40000000002</v>
      </c>
      <c r="I4362" s="50">
        <v>45574</v>
      </c>
      <c r="J4362" s="31">
        <v>2024</v>
      </c>
      <c r="K4362">
        <f t="shared" si="499"/>
        <v>10</v>
      </c>
      <c r="L4362">
        <f t="shared" si="500"/>
        <v>9</v>
      </c>
      <c r="M4362">
        <f t="shared" si="501"/>
        <v>2024</v>
      </c>
      <c r="N4362">
        <f t="shared" si="502"/>
        <v>2024</v>
      </c>
      <c r="O4362">
        <f t="shared" si="503"/>
        <v>1943.83</v>
      </c>
      <c r="P4362">
        <f t="shared" si="504"/>
        <v>0</v>
      </c>
      <c r="Q4362">
        <f t="shared" si="505"/>
        <v>1943.83</v>
      </c>
    </row>
    <row r="4363" spans="1:17" x14ac:dyDescent="0.3">
      <c r="A4363" s="31">
        <v>13086530</v>
      </c>
      <c r="B4363" s="49" t="s">
        <v>27</v>
      </c>
      <c r="C4363" s="50">
        <v>45575</v>
      </c>
      <c r="D4363" s="31">
        <v>1166</v>
      </c>
      <c r="E4363" s="31">
        <v>319221.3</v>
      </c>
      <c r="F4363" s="31">
        <v>1166</v>
      </c>
      <c r="G4363" s="31">
        <v>299607</v>
      </c>
      <c r="H4363" s="31">
        <v>-299607.09999999998</v>
      </c>
      <c r="I4363" s="50">
        <v>45575</v>
      </c>
      <c r="J4363" s="31">
        <v>2024</v>
      </c>
      <c r="K4363">
        <f t="shared" si="499"/>
        <v>10</v>
      </c>
      <c r="L4363">
        <f t="shared" si="500"/>
        <v>10</v>
      </c>
      <c r="M4363">
        <f t="shared" si="501"/>
        <v>2024</v>
      </c>
      <c r="N4363">
        <f t="shared" si="502"/>
        <v>2024</v>
      </c>
      <c r="O4363">
        <f t="shared" si="503"/>
        <v>2312.761</v>
      </c>
      <c r="P4363">
        <f t="shared" si="504"/>
        <v>0</v>
      </c>
      <c r="Q4363">
        <f t="shared" si="505"/>
        <v>2312.761</v>
      </c>
    </row>
    <row r="4364" spans="1:17" x14ac:dyDescent="0.3">
      <c r="A4364" s="31">
        <v>13086530</v>
      </c>
      <c r="B4364" s="49" t="s">
        <v>27</v>
      </c>
      <c r="C4364" s="50">
        <v>45576</v>
      </c>
      <c r="D4364" s="31">
        <v>1363</v>
      </c>
      <c r="E4364" s="31">
        <v>321924.90000000002</v>
      </c>
      <c r="F4364" s="31">
        <v>1363</v>
      </c>
      <c r="G4364" s="31">
        <v>302311</v>
      </c>
      <c r="H4364" s="31">
        <v>-302310.7</v>
      </c>
      <c r="I4364" s="50">
        <v>45576</v>
      </c>
      <c r="J4364" s="31">
        <v>2024</v>
      </c>
      <c r="K4364">
        <f t="shared" si="499"/>
        <v>10</v>
      </c>
      <c r="L4364">
        <f t="shared" si="500"/>
        <v>11</v>
      </c>
      <c r="M4364">
        <f t="shared" si="501"/>
        <v>2024</v>
      </c>
      <c r="N4364">
        <f t="shared" si="502"/>
        <v>2024</v>
      </c>
      <c r="O4364">
        <f t="shared" si="503"/>
        <v>2703.5104999999999</v>
      </c>
      <c r="P4364">
        <f t="shared" si="504"/>
        <v>0</v>
      </c>
      <c r="Q4364">
        <f t="shared" si="505"/>
        <v>2703.5104999999999</v>
      </c>
    </row>
    <row r="4365" spans="1:17" x14ac:dyDescent="0.3">
      <c r="A4365" s="31">
        <v>13086530</v>
      </c>
      <c r="B4365" s="49" t="s">
        <v>27</v>
      </c>
      <c r="C4365" s="50">
        <v>45577</v>
      </c>
      <c r="D4365" s="31">
        <v>1412</v>
      </c>
      <c r="E4365" s="31">
        <v>324725.59999999998</v>
      </c>
      <c r="F4365" s="31">
        <v>1412</v>
      </c>
      <c r="G4365" s="31">
        <v>305111</v>
      </c>
      <c r="H4365" s="31">
        <v>-305111.3</v>
      </c>
      <c r="I4365" s="50">
        <v>45577</v>
      </c>
      <c r="J4365" s="31">
        <v>2024</v>
      </c>
      <c r="K4365">
        <f t="shared" si="499"/>
        <v>10</v>
      </c>
      <c r="L4365">
        <f t="shared" si="500"/>
        <v>12</v>
      </c>
      <c r="M4365">
        <f t="shared" si="501"/>
        <v>2024</v>
      </c>
      <c r="N4365">
        <f t="shared" si="502"/>
        <v>2024</v>
      </c>
      <c r="O4365">
        <f t="shared" si="503"/>
        <v>2800.7020000000002</v>
      </c>
      <c r="P4365">
        <f t="shared" si="504"/>
        <v>0</v>
      </c>
      <c r="Q4365">
        <f t="shared" si="505"/>
        <v>2800.7020000000002</v>
      </c>
    </row>
    <row r="4366" spans="1:17" x14ac:dyDescent="0.3">
      <c r="A4366" s="31">
        <v>13086530</v>
      </c>
      <c r="B4366" s="49" t="s">
        <v>27</v>
      </c>
      <c r="C4366" s="50">
        <v>45578</v>
      </c>
      <c r="D4366" s="31">
        <v>1410</v>
      </c>
      <c r="E4366" s="31">
        <v>327521.59999999998</v>
      </c>
      <c r="F4366" s="31">
        <v>1410</v>
      </c>
      <c r="G4366" s="31">
        <v>307907</v>
      </c>
      <c r="H4366" s="31">
        <v>-307907.3</v>
      </c>
      <c r="I4366" s="50">
        <v>45578</v>
      </c>
      <c r="J4366" s="31">
        <v>2024</v>
      </c>
      <c r="K4366">
        <f t="shared" si="499"/>
        <v>10</v>
      </c>
      <c r="L4366">
        <f t="shared" si="500"/>
        <v>13</v>
      </c>
      <c r="M4366">
        <f t="shared" si="501"/>
        <v>2024</v>
      </c>
      <c r="N4366">
        <f t="shared" si="502"/>
        <v>2024</v>
      </c>
      <c r="O4366">
        <f t="shared" si="503"/>
        <v>2796.7350000000001</v>
      </c>
      <c r="P4366">
        <f t="shared" si="504"/>
        <v>0</v>
      </c>
      <c r="Q4366">
        <f t="shared" si="505"/>
        <v>2796.7350000000001</v>
      </c>
    </row>
    <row r="4367" spans="1:17" x14ac:dyDescent="0.3">
      <c r="A4367" s="31">
        <v>13086530</v>
      </c>
      <c r="B4367" s="49" t="s">
        <v>27</v>
      </c>
      <c r="C4367" s="50">
        <v>45579</v>
      </c>
      <c r="D4367" s="31">
        <v>1016</v>
      </c>
      <c r="E4367" s="31">
        <v>329536.09999999998</v>
      </c>
      <c r="F4367" s="31">
        <v>1016</v>
      </c>
      <c r="G4367" s="31">
        <v>309922</v>
      </c>
      <c r="H4367" s="31">
        <v>-309921.90000000002</v>
      </c>
      <c r="I4367" s="50">
        <v>45579</v>
      </c>
      <c r="J4367" s="31">
        <v>2024</v>
      </c>
      <c r="K4367">
        <f t="shared" si="499"/>
        <v>10</v>
      </c>
      <c r="L4367">
        <f t="shared" si="500"/>
        <v>14</v>
      </c>
      <c r="M4367">
        <f t="shared" si="501"/>
        <v>2024</v>
      </c>
      <c r="N4367">
        <f t="shared" si="502"/>
        <v>2024</v>
      </c>
      <c r="O4367">
        <f t="shared" si="503"/>
        <v>2015.2360000000001</v>
      </c>
      <c r="P4367">
        <f t="shared" si="504"/>
        <v>0</v>
      </c>
      <c r="Q4367">
        <f t="shared" si="505"/>
        <v>2015.2360000000001</v>
      </c>
    </row>
    <row r="4368" spans="1:17" x14ac:dyDescent="0.3">
      <c r="A4368" s="31">
        <v>13086530</v>
      </c>
      <c r="B4368" s="49" t="s">
        <v>27</v>
      </c>
      <c r="C4368" s="50">
        <v>45580</v>
      </c>
      <c r="D4368" s="31">
        <v>692</v>
      </c>
      <c r="E4368" s="31">
        <v>330908.90000000002</v>
      </c>
      <c r="F4368" s="31">
        <v>692</v>
      </c>
      <c r="G4368" s="31">
        <v>311295</v>
      </c>
      <c r="H4368" s="31">
        <v>-311294.7</v>
      </c>
      <c r="I4368" s="50">
        <v>45580</v>
      </c>
      <c r="J4368" s="31">
        <v>2024</v>
      </c>
      <c r="K4368">
        <f t="shared" si="499"/>
        <v>10</v>
      </c>
      <c r="L4368">
        <f t="shared" si="500"/>
        <v>15</v>
      </c>
      <c r="M4368">
        <f t="shared" si="501"/>
        <v>2024</v>
      </c>
      <c r="N4368">
        <f t="shared" si="502"/>
        <v>2024</v>
      </c>
      <c r="O4368">
        <f t="shared" si="503"/>
        <v>1372.5820000000001</v>
      </c>
      <c r="P4368">
        <f t="shared" si="504"/>
        <v>0</v>
      </c>
      <c r="Q4368">
        <f t="shared" si="505"/>
        <v>1372.5820000000001</v>
      </c>
    </row>
    <row r="4369" spans="1:18" x14ac:dyDescent="0.3">
      <c r="A4369" s="31">
        <v>13086530</v>
      </c>
      <c r="B4369" s="49" t="s">
        <v>27</v>
      </c>
      <c r="C4369" s="50">
        <v>45581</v>
      </c>
      <c r="D4369" s="31">
        <v>693</v>
      </c>
      <c r="E4369" s="31">
        <v>332283.40000000002</v>
      </c>
      <c r="F4369" s="31">
        <v>693</v>
      </c>
      <c r="G4369" s="31">
        <v>312669</v>
      </c>
      <c r="H4369" s="31">
        <v>-312669.09999999998</v>
      </c>
      <c r="I4369" s="50">
        <v>45581</v>
      </c>
      <c r="J4369" s="31">
        <v>2024</v>
      </c>
      <c r="K4369">
        <f t="shared" si="499"/>
        <v>10</v>
      </c>
      <c r="L4369">
        <f t="shared" si="500"/>
        <v>16</v>
      </c>
      <c r="M4369">
        <f t="shared" si="501"/>
        <v>2024</v>
      </c>
      <c r="N4369">
        <f t="shared" si="502"/>
        <v>2024</v>
      </c>
      <c r="O4369">
        <f t="shared" si="503"/>
        <v>1374.5654999999999</v>
      </c>
      <c r="P4369">
        <f t="shared" si="504"/>
        <v>0</v>
      </c>
      <c r="Q4369">
        <f t="shared" si="505"/>
        <v>1374.5654999999999</v>
      </c>
    </row>
    <row r="4370" spans="1:18" x14ac:dyDescent="0.3">
      <c r="A4370" s="31">
        <v>13086530</v>
      </c>
      <c r="B4370" s="49" t="s">
        <v>27</v>
      </c>
      <c r="C4370" s="50">
        <v>45582</v>
      </c>
      <c r="D4370" s="31">
        <v>315</v>
      </c>
      <c r="E4370" s="31">
        <v>332909</v>
      </c>
      <c r="F4370" s="31">
        <v>315</v>
      </c>
      <c r="G4370" s="31">
        <v>313295</v>
      </c>
      <c r="H4370" s="31">
        <v>-313294.8</v>
      </c>
      <c r="I4370" s="50">
        <v>45582</v>
      </c>
      <c r="J4370" s="31">
        <v>2024</v>
      </c>
      <c r="K4370">
        <f t="shared" si="499"/>
        <v>10</v>
      </c>
      <c r="L4370">
        <f t="shared" si="500"/>
        <v>17</v>
      </c>
      <c r="M4370">
        <f t="shared" si="501"/>
        <v>2024</v>
      </c>
      <c r="N4370">
        <f t="shared" si="502"/>
        <v>2024</v>
      </c>
      <c r="O4370">
        <f t="shared" si="503"/>
        <v>624.80250000000001</v>
      </c>
      <c r="P4370">
        <f t="shared" si="504"/>
        <v>0</v>
      </c>
      <c r="Q4370">
        <f t="shared" si="505"/>
        <v>624.80250000000001</v>
      </c>
    </row>
    <row r="4371" spans="1:18" x14ac:dyDescent="0.3">
      <c r="A4371" s="31">
        <v>13086530</v>
      </c>
      <c r="B4371" s="49" t="s">
        <v>27</v>
      </c>
      <c r="C4371" s="50">
        <v>45583</v>
      </c>
      <c r="D4371" s="31">
        <v>0</v>
      </c>
      <c r="E4371" s="31">
        <v>332909</v>
      </c>
      <c r="F4371" s="31">
        <v>0</v>
      </c>
      <c r="G4371" s="31">
        <v>313295</v>
      </c>
      <c r="H4371" s="31">
        <v>-313294.8</v>
      </c>
      <c r="I4371" s="50">
        <v>45583</v>
      </c>
      <c r="J4371" s="31">
        <v>2024</v>
      </c>
      <c r="K4371">
        <f t="shared" si="499"/>
        <v>10</v>
      </c>
      <c r="L4371">
        <f t="shared" si="500"/>
        <v>18</v>
      </c>
      <c r="M4371">
        <f t="shared" si="501"/>
        <v>2024</v>
      </c>
      <c r="N4371">
        <f t="shared" si="502"/>
        <v>2024</v>
      </c>
      <c r="O4371">
        <f t="shared" si="503"/>
        <v>0</v>
      </c>
      <c r="P4371">
        <f t="shared" si="504"/>
        <v>0</v>
      </c>
      <c r="Q4371">
        <f t="shared" si="505"/>
        <v>0</v>
      </c>
    </row>
    <row r="4372" spans="1:18" x14ac:dyDescent="0.3">
      <c r="A4372" s="31">
        <v>13086530</v>
      </c>
      <c r="B4372" s="49" t="s">
        <v>27</v>
      </c>
      <c r="C4372" s="50">
        <v>45584</v>
      </c>
      <c r="D4372" s="31">
        <v>0</v>
      </c>
      <c r="E4372" s="31">
        <v>332909</v>
      </c>
      <c r="F4372" s="31">
        <v>0</v>
      </c>
      <c r="G4372" s="31">
        <v>313295</v>
      </c>
      <c r="H4372" s="31">
        <v>-313294.8</v>
      </c>
      <c r="I4372" s="50">
        <v>45584</v>
      </c>
      <c r="J4372" s="31">
        <v>2024</v>
      </c>
      <c r="K4372">
        <f t="shared" si="499"/>
        <v>10</v>
      </c>
      <c r="L4372">
        <f t="shared" si="500"/>
        <v>19</v>
      </c>
      <c r="M4372">
        <f t="shared" si="501"/>
        <v>2024</v>
      </c>
      <c r="N4372">
        <f t="shared" si="502"/>
        <v>2024</v>
      </c>
      <c r="O4372">
        <f t="shared" si="503"/>
        <v>0</v>
      </c>
      <c r="P4372">
        <f t="shared" si="504"/>
        <v>0</v>
      </c>
      <c r="Q4372">
        <f t="shared" si="505"/>
        <v>0</v>
      </c>
    </row>
    <row r="4373" spans="1:18" x14ac:dyDescent="0.3">
      <c r="A4373" s="31">
        <v>13086530</v>
      </c>
      <c r="B4373" s="49" t="s">
        <v>27</v>
      </c>
      <c r="C4373" s="50">
        <v>45585</v>
      </c>
      <c r="D4373" s="31">
        <v>0</v>
      </c>
      <c r="E4373" s="31">
        <v>332909</v>
      </c>
      <c r="F4373" s="31">
        <v>0</v>
      </c>
      <c r="G4373" s="31">
        <v>313295</v>
      </c>
      <c r="H4373" s="31">
        <v>-313294.8</v>
      </c>
      <c r="I4373" s="50">
        <v>45585</v>
      </c>
      <c r="J4373" s="31">
        <v>2024</v>
      </c>
      <c r="K4373">
        <f t="shared" si="499"/>
        <v>10</v>
      </c>
      <c r="L4373">
        <f t="shared" si="500"/>
        <v>20</v>
      </c>
      <c r="M4373">
        <f t="shared" si="501"/>
        <v>2024</v>
      </c>
      <c r="N4373">
        <f t="shared" si="502"/>
        <v>2024</v>
      </c>
      <c r="O4373">
        <f t="shared" si="503"/>
        <v>0</v>
      </c>
      <c r="P4373">
        <f t="shared" si="504"/>
        <v>0</v>
      </c>
      <c r="Q4373">
        <f t="shared" si="505"/>
        <v>0</v>
      </c>
    </row>
    <row r="4374" spans="1:18" x14ac:dyDescent="0.3">
      <c r="A4374" s="31">
        <v>13086530</v>
      </c>
      <c r="B4374" s="49" t="s">
        <v>27</v>
      </c>
      <c r="C4374" s="50">
        <v>45586</v>
      </c>
      <c r="D4374" s="31">
        <v>0</v>
      </c>
      <c r="E4374" s="31">
        <v>332909</v>
      </c>
      <c r="F4374" s="31">
        <v>0</v>
      </c>
      <c r="G4374" s="31">
        <v>313295</v>
      </c>
      <c r="H4374" s="31">
        <v>-313294.8</v>
      </c>
      <c r="I4374" s="50">
        <v>45586</v>
      </c>
      <c r="J4374" s="31">
        <v>2024</v>
      </c>
      <c r="K4374">
        <f t="shared" si="499"/>
        <v>10</v>
      </c>
      <c r="L4374">
        <f t="shared" si="500"/>
        <v>21</v>
      </c>
      <c r="M4374">
        <f t="shared" si="501"/>
        <v>2024</v>
      </c>
      <c r="N4374">
        <f t="shared" si="502"/>
        <v>2024</v>
      </c>
      <c r="O4374">
        <f t="shared" si="503"/>
        <v>0</v>
      </c>
      <c r="P4374">
        <f t="shared" si="504"/>
        <v>0</v>
      </c>
      <c r="Q4374">
        <f t="shared" si="505"/>
        <v>0</v>
      </c>
    </row>
    <row r="4375" spans="1:18" x14ac:dyDescent="0.3">
      <c r="A4375" s="31">
        <v>13086530</v>
      </c>
      <c r="B4375" s="49" t="s">
        <v>27</v>
      </c>
      <c r="C4375" s="50">
        <v>45587</v>
      </c>
      <c r="D4375" s="31">
        <v>281</v>
      </c>
      <c r="E4375" s="31">
        <v>333465.5</v>
      </c>
      <c r="F4375" s="31">
        <v>116</v>
      </c>
      <c r="G4375" s="31">
        <v>313525</v>
      </c>
      <c r="H4375" s="31">
        <v>-313524.7</v>
      </c>
      <c r="I4375" s="50">
        <v>45587</v>
      </c>
      <c r="J4375" s="31">
        <v>2024</v>
      </c>
      <c r="K4375">
        <f t="shared" si="499"/>
        <v>10</v>
      </c>
      <c r="L4375">
        <f t="shared" si="500"/>
        <v>22</v>
      </c>
      <c r="M4375">
        <f t="shared" si="501"/>
        <v>2024</v>
      </c>
      <c r="N4375">
        <f t="shared" si="502"/>
        <v>2024</v>
      </c>
      <c r="O4375">
        <f t="shared" si="503"/>
        <v>557.36350000000004</v>
      </c>
      <c r="P4375">
        <f t="shared" si="504"/>
        <v>327.27750000000003</v>
      </c>
      <c r="Q4375">
        <f t="shared" si="505"/>
        <v>230.08600000000001</v>
      </c>
      <c r="R4375" s="5" t="s">
        <v>99</v>
      </c>
    </row>
    <row r="4376" spans="1:18" x14ac:dyDescent="0.3">
      <c r="A4376" s="31">
        <v>13086530</v>
      </c>
      <c r="B4376" s="49" t="s">
        <v>27</v>
      </c>
      <c r="C4376" s="50">
        <v>45588</v>
      </c>
      <c r="D4376" s="31">
        <v>640</v>
      </c>
      <c r="E4376" s="31">
        <v>334734</v>
      </c>
      <c r="F4376" s="31">
        <v>421</v>
      </c>
      <c r="G4376" s="31">
        <v>314360</v>
      </c>
      <c r="H4376" s="31">
        <v>-314360.40000000002</v>
      </c>
      <c r="I4376" s="50">
        <v>45588</v>
      </c>
      <c r="J4376" s="31">
        <v>2024</v>
      </c>
      <c r="K4376">
        <f t="shared" si="499"/>
        <v>10</v>
      </c>
      <c r="L4376">
        <f t="shared" si="500"/>
        <v>23</v>
      </c>
      <c r="M4376">
        <f t="shared" si="501"/>
        <v>2024</v>
      </c>
      <c r="N4376">
        <f t="shared" si="502"/>
        <v>2024</v>
      </c>
      <c r="O4376">
        <f t="shared" si="503"/>
        <v>1269.44</v>
      </c>
      <c r="P4376">
        <f t="shared" si="504"/>
        <v>434.38650000000001</v>
      </c>
      <c r="Q4376">
        <f t="shared" si="505"/>
        <v>835.05349999999999</v>
      </c>
      <c r="R4376" s="5" t="s">
        <v>99</v>
      </c>
    </row>
    <row r="4377" spans="1:18" x14ac:dyDescent="0.3">
      <c r="A4377" s="31">
        <v>13086530</v>
      </c>
      <c r="B4377" s="49" t="s">
        <v>27</v>
      </c>
      <c r="C4377" s="50">
        <v>45589</v>
      </c>
      <c r="D4377" s="31">
        <v>664</v>
      </c>
      <c r="E4377" s="31">
        <v>336050.3</v>
      </c>
      <c r="F4377" s="31">
        <v>297</v>
      </c>
      <c r="G4377" s="31">
        <v>314950</v>
      </c>
      <c r="H4377" s="31">
        <v>-314950.09999999998</v>
      </c>
      <c r="I4377" s="50">
        <v>45589</v>
      </c>
      <c r="J4377" s="31">
        <v>2024</v>
      </c>
      <c r="K4377">
        <f t="shared" si="499"/>
        <v>10</v>
      </c>
      <c r="L4377">
        <f t="shared" si="500"/>
        <v>24</v>
      </c>
      <c r="M4377">
        <f t="shared" si="501"/>
        <v>2024</v>
      </c>
      <c r="N4377">
        <f t="shared" si="502"/>
        <v>2024</v>
      </c>
      <c r="O4377">
        <f t="shared" si="503"/>
        <v>1317.0440000000001</v>
      </c>
      <c r="P4377">
        <f t="shared" si="504"/>
        <v>727.94450000000006</v>
      </c>
      <c r="Q4377">
        <f t="shared" si="505"/>
        <v>589.09950000000003</v>
      </c>
      <c r="R4377" s="5" t="s">
        <v>99</v>
      </c>
    </row>
    <row r="4378" spans="1:18" x14ac:dyDescent="0.3">
      <c r="A4378" s="31">
        <v>13086530</v>
      </c>
      <c r="B4378" s="49" t="s">
        <v>27</v>
      </c>
      <c r="C4378" s="50">
        <v>45590</v>
      </c>
      <c r="D4378" s="31">
        <v>692</v>
      </c>
      <c r="E4378" s="31">
        <v>337422.5</v>
      </c>
      <c r="F4378" s="31">
        <v>287</v>
      </c>
      <c r="G4378" s="31">
        <v>315518</v>
      </c>
      <c r="H4378" s="31">
        <v>-315518.40000000002</v>
      </c>
      <c r="I4378" s="50">
        <v>45590</v>
      </c>
      <c r="J4378" s="31">
        <v>2024</v>
      </c>
      <c r="K4378">
        <f t="shared" si="499"/>
        <v>10</v>
      </c>
      <c r="L4378">
        <f t="shared" si="500"/>
        <v>25</v>
      </c>
      <c r="M4378">
        <f t="shared" si="501"/>
        <v>2024</v>
      </c>
      <c r="N4378">
        <f t="shared" si="502"/>
        <v>2024</v>
      </c>
      <c r="O4378">
        <f t="shared" si="503"/>
        <v>1372.5820000000001</v>
      </c>
      <c r="P4378">
        <f t="shared" si="504"/>
        <v>803.3175</v>
      </c>
      <c r="Q4378">
        <f t="shared" si="505"/>
        <v>569.2645</v>
      </c>
      <c r="R4378" s="5" t="s">
        <v>99</v>
      </c>
    </row>
    <row r="4379" spans="1:18" x14ac:dyDescent="0.3">
      <c r="A4379" s="31">
        <v>13086530</v>
      </c>
      <c r="B4379" s="49" t="s">
        <v>27</v>
      </c>
      <c r="C4379" s="50">
        <v>45591</v>
      </c>
      <c r="D4379" s="31">
        <v>713</v>
      </c>
      <c r="E4379" s="31">
        <v>338836.8</v>
      </c>
      <c r="F4379" s="31">
        <v>263</v>
      </c>
      <c r="G4379" s="31">
        <v>316040</v>
      </c>
      <c r="H4379" s="31">
        <v>-316039.59999999998</v>
      </c>
      <c r="I4379" s="50">
        <v>45591</v>
      </c>
      <c r="J4379" s="31">
        <v>2024</v>
      </c>
      <c r="K4379">
        <f t="shared" si="499"/>
        <v>10</v>
      </c>
      <c r="L4379">
        <f t="shared" si="500"/>
        <v>26</v>
      </c>
      <c r="M4379">
        <f t="shared" si="501"/>
        <v>2024</v>
      </c>
      <c r="N4379">
        <f t="shared" si="502"/>
        <v>2024</v>
      </c>
      <c r="O4379">
        <f t="shared" si="503"/>
        <v>1414.2355</v>
      </c>
      <c r="P4379">
        <f t="shared" si="504"/>
        <v>892.57500000000005</v>
      </c>
      <c r="Q4379">
        <f t="shared" si="505"/>
        <v>521.66049999999996</v>
      </c>
      <c r="R4379" s="5" t="s">
        <v>99</v>
      </c>
    </row>
    <row r="4380" spans="1:18" x14ac:dyDescent="0.3">
      <c r="A4380" s="31">
        <v>13086530</v>
      </c>
      <c r="B4380" s="49" t="s">
        <v>27</v>
      </c>
      <c r="C4380" s="50">
        <v>45592</v>
      </c>
      <c r="D4380" s="31">
        <v>708</v>
      </c>
      <c r="E4380" s="31">
        <v>340241.8</v>
      </c>
      <c r="F4380" s="31">
        <v>253</v>
      </c>
      <c r="G4380" s="31">
        <v>316542</v>
      </c>
      <c r="H4380" s="31">
        <v>-316542.2</v>
      </c>
      <c r="I4380" s="50">
        <v>45592</v>
      </c>
      <c r="J4380" s="31">
        <v>2024</v>
      </c>
      <c r="K4380">
        <f t="shared" si="499"/>
        <v>10</v>
      </c>
      <c r="L4380">
        <f t="shared" si="500"/>
        <v>27</v>
      </c>
      <c r="M4380">
        <f t="shared" si="501"/>
        <v>2024</v>
      </c>
      <c r="N4380">
        <f t="shared" si="502"/>
        <v>2024</v>
      </c>
      <c r="O4380">
        <f t="shared" si="503"/>
        <v>1404.318</v>
      </c>
      <c r="P4380">
        <f t="shared" si="504"/>
        <v>902.49250000000006</v>
      </c>
      <c r="Q4380">
        <f t="shared" si="505"/>
        <v>501.82550000000003</v>
      </c>
      <c r="R4380" s="5" t="s">
        <v>99</v>
      </c>
    </row>
    <row r="4381" spans="1:18" x14ac:dyDescent="0.3">
      <c r="A4381" s="31">
        <v>13086530</v>
      </c>
      <c r="B4381" s="49" t="s">
        <v>27</v>
      </c>
      <c r="C4381" s="50">
        <v>45593</v>
      </c>
      <c r="D4381" s="31">
        <v>702</v>
      </c>
      <c r="E4381" s="31">
        <v>341633.9</v>
      </c>
      <c r="F4381" s="31">
        <v>237</v>
      </c>
      <c r="G4381" s="31">
        <v>317012</v>
      </c>
      <c r="H4381" s="31">
        <v>-317011.8</v>
      </c>
      <c r="I4381" s="50">
        <v>45593</v>
      </c>
      <c r="J4381" s="31">
        <v>2024</v>
      </c>
      <c r="K4381">
        <f t="shared" si="499"/>
        <v>10</v>
      </c>
      <c r="L4381">
        <f t="shared" si="500"/>
        <v>28</v>
      </c>
      <c r="M4381">
        <f t="shared" si="501"/>
        <v>2024</v>
      </c>
      <c r="N4381">
        <f t="shared" si="502"/>
        <v>2024</v>
      </c>
      <c r="O4381">
        <f t="shared" si="503"/>
        <v>1392.4169999999999</v>
      </c>
      <c r="P4381">
        <f t="shared" si="504"/>
        <v>922.32749999999999</v>
      </c>
      <c r="Q4381">
        <f t="shared" si="505"/>
        <v>470.08949999999999</v>
      </c>
      <c r="R4381" s="5" t="s">
        <v>99</v>
      </c>
    </row>
    <row r="4382" spans="1:18" x14ac:dyDescent="0.3">
      <c r="A4382" s="31">
        <v>13086530</v>
      </c>
      <c r="B4382" s="49" t="s">
        <v>27</v>
      </c>
      <c r="C4382" s="50">
        <v>45594</v>
      </c>
      <c r="D4382" s="31">
        <v>694</v>
      </c>
      <c r="E4382" s="31">
        <v>343009.5</v>
      </c>
      <c r="F4382" s="31">
        <v>159</v>
      </c>
      <c r="G4382" s="31">
        <v>317326</v>
      </c>
      <c r="H4382" s="31">
        <v>-317326.3</v>
      </c>
      <c r="I4382" s="50">
        <v>45594</v>
      </c>
      <c r="J4382" s="31">
        <v>2024</v>
      </c>
      <c r="K4382">
        <f t="shared" si="499"/>
        <v>10</v>
      </c>
      <c r="L4382">
        <f t="shared" si="500"/>
        <v>29</v>
      </c>
      <c r="M4382">
        <f t="shared" si="501"/>
        <v>2024</v>
      </c>
      <c r="N4382">
        <f t="shared" si="502"/>
        <v>2024</v>
      </c>
      <c r="O4382">
        <f t="shared" si="503"/>
        <v>1376.549</v>
      </c>
      <c r="P4382">
        <f t="shared" si="504"/>
        <v>1061.1725000000001</v>
      </c>
      <c r="Q4382">
        <f t="shared" si="505"/>
        <v>315.37650000000002</v>
      </c>
      <c r="R4382" s="5" t="s">
        <v>99</v>
      </c>
    </row>
    <row r="4383" spans="1:18" x14ac:dyDescent="0.3">
      <c r="A4383" s="31">
        <v>13086530</v>
      </c>
      <c r="B4383" s="49" t="s">
        <v>27</v>
      </c>
      <c r="C4383" s="50">
        <v>45595</v>
      </c>
      <c r="D4383" s="31">
        <v>667</v>
      </c>
      <c r="E4383" s="31">
        <v>344332.7</v>
      </c>
      <c r="F4383" s="31">
        <v>180</v>
      </c>
      <c r="G4383" s="31">
        <v>317684</v>
      </c>
      <c r="H4383" s="31">
        <v>-317683.90000000002</v>
      </c>
      <c r="I4383" s="50">
        <v>45595</v>
      </c>
      <c r="J4383" s="31">
        <v>2024</v>
      </c>
      <c r="K4383">
        <f t="shared" si="499"/>
        <v>10</v>
      </c>
      <c r="L4383">
        <f t="shared" si="500"/>
        <v>30</v>
      </c>
      <c r="M4383">
        <f t="shared" si="501"/>
        <v>2024</v>
      </c>
      <c r="N4383">
        <f t="shared" si="502"/>
        <v>2024</v>
      </c>
      <c r="O4383">
        <f t="shared" si="503"/>
        <v>1322.9945</v>
      </c>
      <c r="P4383">
        <f t="shared" si="504"/>
        <v>965.96450000000004</v>
      </c>
      <c r="Q4383">
        <f t="shared" si="505"/>
        <v>357.03000000000003</v>
      </c>
      <c r="R4383" s="5" t="s">
        <v>99</v>
      </c>
    </row>
    <row r="4384" spans="1:18" x14ac:dyDescent="0.3">
      <c r="A4384" s="31">
        <v>13086530</v>
      </c>
      <c r="B4384" s="49" t="s">
        <v>27</v>
      </c>
      <c r="C4384" s="50">
        <v>45596</v>
      </c>
      <c r="D4384" s="31">
        <v>572</v>
      </c>
      <c r="E4384" s="31">
        <v>345466.7</v>
      </c>
      <c r="F4384" s="31">
        <v>67</v>
      </c>
      <c r="G4384" s="31">
        <v>317818</v>
      </c>
      <c r="H4384" s="31">
        <v>-317817.59999999998</v>
      </c>
      <c r="I4384" s="50">
        <v>45596</v>
      </c>
      <c r="J4384" s="31">
        <v>2024</v>
      </c>
      <c r="K4384">
        <f t="shared" si="499"/>
        <v>10</v>
      </c>
      <c r="L4384">
        <f t="shared" si="500"/>
        <v>31</v>
      </c>
      <c r="M4384">
        <f t="shared" si="501"/>
        <v>2024</v>
      </c>
      <c r="N4384">
        <f t="shared" si="502"/>
        <v>2024</v>
      </c>
      <c r="O4384">
        <f t="shared" si="503"/>
        <v>1134.5620000000001</v>
      </c>
      <c r="P4384">
        <f t="shared" si="504"/>
        <v>1001.6675</v>
      </c>
      <c r="Q4384">
        <f t="shared" si="505"/>
        <v>132.89449999999999</v>
      </c>
      <c r="R4384" s="5" t="s">
        <v>99</v>
      </c>
    </row>
    <row r="4385" spans="1:17" x14ac:dyDescent="0.3">
      <c r="A4385" s="31">
        <v>13086530</v>
      </c>
      <c r="B4385" s="49" t="s">
        <v>27</v>
      </c>
      <c r="C4385" s="50">
        <v>45597</v>
      </c>
      <c r="D4385" s="31">
        <v>500</v>
      </c>
      <c r="E4385" s="31">
        <v>346459</v>
      </c>
      <c r="F4385" s="31">
        <v>44</v>
      </c>
      <c r="G4385" s="31">
        <v>317904</v>
      </c>
      <c r="H4385" s="31">
        <v>-317904.09999999998</v>
      </c>
      <c r="I4385" s="50">
        <v>45597</v>
      </c>
      <c r="J4385" s="31">
        <v>2025</v>
      </c>
      <c r="K4385">
        <f t="shared" ref="K4385:K4448" si="506">MONTH(C4385)</f>
        <v>11</v>
      </c>
      <c r="L4385">
        <f t="shared" ref="L4385:L4448" si="507">DAY(C4385)</f>
        <v>1</v>
      </c>
      <c r="M4385">
        <f t="shared" ref="M4385:M4448" si="508">YEAR(C4385)</f>
        <v>2024</v>
      </c>
      <c r="N4385">
        <f t="shared" ref="N4385:N4448" si="509">IF(K4385&gt;10,M4385+1,M4385)</f>
        <v>2025</v>
      </c>
      <c r="O4385">
        <f t="shared" ref="O4385:O4448" si="510">D4385*1.9835</f>
        <v>991.75</v>
      </c>
      <c r="P4385">
        <f t="shared" ref="P4385:P4448" si="511">(D4385-F4385)*1.9835</f>
        <v>904.476</v>
      </c>
      <c r="Q4385">
        <f t="shared" ref="Q4385:Q4448" si="512">F4385*1.9835</f>
        <v>87.274000000000001</v>
      </c>
    </row>
    <row r="4386" spans="1:17" x14ac:dyDescent="0.3">
      <c r="A4386" s="31">
        <v>13086530</v>
      </c>
      <c r="B4386" s="49" t="s">
        <v>27</v>
      </c>
      <c r="C4386" s="50">
        <v>45598</v>
      </c>
      <c r="D4386" s="31">
        <v>500</v>
      </c>
      <c r="E4386" s="31">
        <v>347449.7</v>
      </c>
      <c r="F4386" s="31">
        <v>53</v>
      </c>
      <c r="G4386" s="31">
        <v>318009</v>
      </c>
      <c r="H4386" s="31">
        <v>-318008.59999999998</v>
      </c>
      <c r="I4386" s="50">
        <v>45598</v>
      </c>
      <c r="J4386" s="31">
        <v>2025</v>
      </c>
      <c r="K4386">
        <f t="shared" si="506"/>
        <v>11</v>
      </c>
      <c r="L4386">
        <f t="shared" si="507"/>
        <v>2</v>
      </c>
      <c r="M4386">
        <f t="shared" si="508"/>
        <v>2024</v>
      </c>
      <c r="N4386">
        <f t="shared" si="509"/>
        <v>2025</v>
      </c>
      <c r="O4386">
        <f t="shared" si="510"/>
        <v>991.75</v>
      </c>
      <c r="P4386">
        <f t="shared" si="511"/>
        <v>886.62450000000001</v>
      </c>
      <c r="Q4386">
        <f t="shared" si="512"/>
        <v>105.1255</v>
      </c>
    </row>
    <row r="4387" spans="1:17" x14ac:dyDescent="0.3">
      <c r="A4387" s="31">
        <v>13086530</v>
      </c>
      <c r="B4387" s="49" t="s">
        <v>27</v>
      </c>
      <c r="C4387" s="50">
        <v>45599</v>
      </c>
      <c r="D4387" s="31">
        <v>494</v>
      </c>
      <c r="E4387" s="31">
        <v>348429.4</v>
      </c>
      <c r="F4387" s="31">
        <v>38</v>
      </c>
      <c r="G4387" s="31">
        <v>318083</v>
      </c>
      <c r="H4387" s="31">
        <v>-318083.20000000001</v>
      </c>
      <c r="I4387" s="50">
        <v>45599</v>
      </c>
      <c r="J4387" s="31">
        <v>2025</v>
      </c>
      <c r="K4387">
        <f t="shared" si="506"/>
        <v>11</v>
      </c>
      <c r="L4387">
        <f t="shared" si="507"/>
        <v>3</v>
      </c>
      <c r="M4387">
        <f t="shared" si="508"/>
        <v>2024</v>
      </c>
      <c r="N4387">
        <f t="shared" si="509"/>
        <v>2025</v>
      </c>
      <c r="O4387">
        <f t="shared" si="510"/>
        <v>979.84900000000005</v>
      </c>
      <c r="P4387">
        <f t="shared" si="511"/>
        <v>904.476</v>
      </c>
      <c r="Q4387">
        <f t="shared" si="512"/>
        <v>75.373000000000005</v>
      </c>
    </row>
    <row r="4388" spans="1:17" x14ac:dyDescent="0.3">
      <c r="A4388" s="31">
        <v>13086530</v>
      </c>
      <c r="B4388" s="49" t="s">
        <v>27</v>
      </c>
      <c r="C4388" s="50">
        <v>45600</v>
      </c>
      <c r="D4388" s="31">
        <v>470</v>
      </c>
      <c r="E4388" s="31">
        <v>349360.9</v>
      </c>
      <c r="F4388" s="31">
        <v>9.5</v>
      </c>
      <c r="G4388" s="31">
        <v>318102</v>
      </c>
      <c r="H4388" s="31">
        <v>-318102.09999999998</v>
      </c>
      <c r="I4388" s="50">
        <v>45600</v>
      </c>
      <c r="J4388" s="31">
        <v>2025</v>
      </c>
      <c r="K4388">
        <f t="shared" si="506"/>
        <v>11</v>
      </c>
      <c r="L4388">
        <f t="shared" si="507"/>
        <v>4</v>
      </c>
      <c r="M4388">
        <f t="shared" si="508"/>
        <v>2024</v>
      </c>
      <c r="N4388">
        <f t="shared" si="509"/>
        <v>2025</v>
      </c>
      <c r="O4388">
        <f t="shared" si="510"/>
        <v>932.245</v>
      </c>
      <c r="P4388">
        <f t="shared" si="511"/>
        <v>913.40174999999999</v>
      </c>
      <c r="Q4388">
        <f t="shared" si="512"/>
        <v>18.843250000000001</v>
      </c>
    </row>
    <row r="4389" spans="1:17" x14ac:dyDescent="0.3">
      <c r="A4389" s="31">
        <v>13086530</v>
      </c>
      <c r="B4389" s="49" t="s">
        <v>27</v>
      </c>
      <c r="C4389" s="50">
        <v>45601</v>
      </c>
      <c r="D4389" s="31">
        <v>427</v>
      </c>
      <c r="E4389" s="31">
        <v>350207.1</v>
      </c>
      <c r="F4389" s="31">
        <v>0</v>
      </c>
      <c r="G4389" s="31">
        <v>318102</v>
      </c>
      <c r="H4389" s="31">
        <v>-318102.09999999998</v>
      </c>
      <c r="I4389" s="50">
        <v>45601</v>
      </c>
      <c r="J4389" s="31">
        <v>2025</v>
      </c>
      <c r="K4389">
        <f t="shared" si="506"/>
        <v>11</v>
      </c>
      <c r="L4389">
        <f t="shared" si="507"/>
        <v>5</v>
      </c>
      <c r="M4389">
        <f t="shared" si="508"/>
        <v>2024</v>
      </c>
      <c r="N4389">
        <f t="shared" si="509"/>
        <v>2025</v>
      </c>
      <c r="O4389">
        <f t="shared" si="510"/>
        <v>846.95450000000005</v>
      </c>
      <c r="P4389">
        <f t="shared" si="511"/>
        <v>846.95450000000005</v>
      </c>
      <c r="Q4389">
        <f t="shared" si="512"/>
        <v>0</v>
      </c>
    </row>
    <row r="4390" spans="1:17" x14ac:dyDescent="0.3">
      <c r="A4390" s="31">
        <v>13086530</v>
      </c>
      <c r="B4390" s="49" t="s">
        <v>27</v>
      </c>
      <c r="C4390" s="50">
        <v>45602</v>
      </c>
      <c r="D4390" s="31">
        <v>435</v>
      </c>
      <c r="E4390" s="31">
        <v>351069.4</v>
      </c>
      <c r="F4390" s="31">
        <v>0</v>
      </c>
      <c r="G4390" s="31">
        <v>318102</v>
      </c>
      <c r="H4390" s="31">
        <v>-318102.09999999998</v>
      </c>
      <c r="I4390" s="50">
        <v>45602</v>
      </c>
      <c r="J4390" s="31">
        <v>2025</v>
      </c>
      <c r="K4390">
        <f t="shared" si="506"/>
        <v>11</v>
      </c>
      <c r="L4390">
        <f t="shared" si="507"/>
        <v>6</v>
      </c>
      <c r="M4390">
        <f t="shared" si="508"/>
        <v>2024</v>
      </c>
      <c r="N4390">
        <f t="shared" si="509"/>
        <v>2025</v>
      </c>
      <c r="O4390">
        <f t="shared" si="510"/>
        <v>862.82249999999999</v>
      </c>
      <c r="P4390">
        <f t="shared" si="511"/>
        <v>862.82249999999999</v>
      </c>
      <c r="Q4390">
        <f t="shared" si="512"/>
        <v>0</v>
      </c>
    </row>
    <row r="4391" spans="1:17" x14ac:dyDescent="0.3">
      <c r="A4391" s="31">
        <v>13086530</v>
      </c>
      <c r="B4391" s="49" t="s">
        <v>27</v>
      </c>
      <c r="C4391" s="50">
        <v>45603</v>
      </c>
      <c r="D4391" s="31">
        <v>434</v>
      </c>
      <c r="E4391" s="31">
        <v>351930.2</v>
      </c>
      <c r="F4391" s="31">
        <v>11</v>
      </c>
      <c r="G4391" s="31">
        <v>318123</v>
      </c>
      <c r="H4391" s="31">
        <v>-318123.3</v>
      </c>
      <c r="I4391" s="50">
        <v>45603</v>
      </c>
      <c r="J4391" s="31">
        <v>2025</v>
      </c>
      <c r="K4391">
        <f t="shared" si="506"/>
        <v>11</v>
      </c>
      <c r="L4391">
        <f t="shared" si="507"/>
        <v>7</v>
      </c>
      <c r="M4391">
        <f t="shared" si="508"/>
        <v>2024</v>
      </c>
      <c r="N4391">
        <f t="shared" si="509"/>
        <v>2025</v>
      </c>
      <c r="O4391">
        <f t="shared" si="510"/>
        <v>860.83900000000006</v>
      </c>
      <c r="P4391">
        <f t="shared" si="511"/>
        <v>839.02049999999997</v>
      </c>
      <c r="Q4391">
        <f t="shared" si="512"/>
        <v>21.8185</v>
      </c>
    </row>
    <row r="4392" spans="1:17" x14ac:dyDescent="0.3">
      <c r="A4392" s="31">
        <v>13086530</v>
      </c>
      <c r="B4392" s="49" t="s">
        <v>27</v>
      </c>
      <c r="C4392" s="50">
        <v>45604</v>
      </c>
      <c r="D4392" s="31">
        <v>420</v>
      </c>
      <c r="E4392" s="31">
        <v>352763.2</v>
      </c>
      <c r="F4392" s="31">
        <v>0</v>
      </c>
      <c r="G4392" s="31">
        <v>318123</v>
      </c>
      <c r="H4392" s="31">
        <v>-318123.3</v>
      </c>
      <c r="I4392" s="50">
        <v>45604</v>
      </c>
      <c r="J4392" s="31">
        <v>2025</v>
      </c>
      <c r="K4392">
        <f t="shared" si="506"/>
        <v>11</v>
      </c>
      <c r="L4392">
        <f t="shared" si="507"/>
        <v>8</v>
      </c>
      <c r="M4392">
        <f t="shared" si="508"/>
        <v>2024</v>
      </c>
      <c r="N4392">
        <f t="shared" si="509"/>
        <v>2025</v>
      </c>
      <c r="O4392">
        <f t="shared" si="510"/>
        <v>833.07</v>
      </c>
      <c r="P4392">
        <f t="shared" si="511"/>
        <v>833.07</v>
      </c>
      <c r="Q4392">
        <f t="shared" si="512"/>
        <v>0</v>
      </c>
    </row>
    <row r="4393" spans="1:17" x14ac:dyDescent="0.3">
      <c r="A4393" s="31">
        <v>13086530</v>
      </c>
      <c r="B4393" s="49" t="s">
        <v>27</v>
      </c>
      <c r="C4393" s="50">
        <v>45605</v>
      </c>
      <c r="D4393" s="31">
        <v>399</v>
      </c>
      <c r="E4393" s="31">
        <v>353554.6</v>
      </c>
      <c r="F4393" s="31">
        <v>0</v>
      </c>
      <c r="G4393" s="31">
        <v>318123</v>
      </c>
      <c r="H4393" s="31">
        <v>-318123.3</v>
      </c>
      <c r="I4393" s="50">
        <v>45605</v>
      </c>
      <c r="J4393" s="31">
        <v>2025</v>
      </c>
      <c r="K4393">
        <f t="shared" si="506"/>
        <v>11</v>
      </c>
      <c r="L4393">
        <f t="shared" si="507"/>
        <v>9</v>
      </c>
      <c r="M4393">
        <f t="shared" si="508"/>
        <v>2024</v>
      </c>
      <c r="N4393">
        <f t="shared" si="509"/>
        <v>2025</v>
      </c>
      <c r="O4393">
        <f t="shared" si="510"/>
        <v>791.41650000000004</v>
      </c>
      <c r="P4393">
        <f t="shared" si="511"/>
        <v>791.41650000000004</v>
      </c>
      <c r="Q4393">
        <f t="shared" si="512"/>
        <v>0</v>
      </c>
    </row>
    <row r="4394" spans="1:17" x14ac:dyDescent="0.3">
      <c r="A4394" s="31">
        <v>13086530</v>
      </c>
      <c r="B4394" s="49" t="s">
        <v>27</v>
      </c>
      <c r="C4394" s="50">
        <v>45606</v>
      </c>
      <c r="D4394" s="31">
        <v>400</v>
      </c>
      <c r="E4394" s="31">
        <v>354347.3</v>
      </c>
      <c r="F4394" s="31">
        <v>0</v>
      </c>
      <c r="G4394" s="31">
        <v>318123</v>
      </c>
      <c r="H4394" s="31">
        <v>-318123.3</v>
      </c>
      <c r="I4394" s="50">
        <v>45606</v>
      </c>
      <c r="J4394" s="31">
        <v>2025</v>
      </c>
      <c r="K4394">
        <f t="shared" si="506"/>
        <v>11</v>
      </c>
      <c r="L4394">
        <f t="shared" si="507"/>
        <v>10</v>
      </c>
      <c r="M4394">
        <f t="shared" si="508"/>
        <v>2024</v>
      </c>
      <c r="N4394">
        <f t="shared" si="509"/>
        <v>2025</v>
      </c>
      <c r="O4394">
        <f t="shared" si="510"/>
        <v>793.4</v>
      </c>
      <c r="P4394">
        <f t="shared" si="511"/>
        <v>793.4</v>
      </c>
      <c r="Q4394">
        <f t="shared" si="512"/>
        <v>0</v>
      </c>
    </row>
    <row r="4395" spans="1:17" x14ac:dyDescent="0.3">
      <c r="A4395" s="31">
        <v>13086530</v>
      </c>
      <c r="B4395" s="49" t="s">
        <v>27</v>
      </c>
      <c r="C4395" s="50">
        <v>45607</v>
      </c>
      <c r="D4395" s="31">
        <v>400</v>
      </c>
      <c r="E4395" s="31">
        <v>355141.5</v>
      </c>
      <c r="F4395" s="31">
        <v>0</v>
      </c>
      <c r="G4395" s="31">
        <v>318123</v>
      </c>
      <c r="H4395" s="31">
        <v>-318123.3</v>
      </c>
      <c r="I4395" s="50">
        <v>45607</v>
      </c>
      <c r="J4395" s="31">
        <v>2025</v>
      </c>
      <c r="K4395">
        <f t="shared" si="506"/>
        <v>11</v>
      </c>
      <c r="L4395">
        <f t="shared" si="507"/>
        <v>11</v>
      </c>
      <c r="M4395">
        <f t="shared" si="508"/>
        <v>2024</v>
      </c>
      <c r="N4395">
        <f t="shared" si="509"/>
        <v>2025</v>
      </c>
      <c r="O4395">
        <f t="shared" si="510"/>
        <v>793.4</v>
      </c>
      <c r="P4395">
        <f t="shared" si="511"/>
        <v>793.4</v>
      </c>
      <c r="Q4395">
        <f t="shared" si="512"/>
        <v>0</v>
      </c>
    </row>
    <row r="4396" spans="1:17" x14ac:dyDescent="0.3">
      <c r="A4396" s="31">
        <v>13086530</v>
      </c>
      <c r="B4396" s="49" t="s">
        <v>27</v>
      </c>
      <c r="C4396" s="50">
        <v>45608</v>
      </c>
      <c r="D4396" s="31">
        <v>388</v>
      </c>
      <c r="E4396" s="31">
        <v>355911.7</v>
      </c>
      <c r="F4396" s="31">
        <v>0</v>
      </c>
      <c r="G4396" s="31">
        <v>318123</v>
      </c>
      <c r="H4396" s="31">
        <v>-318123.3</v>
      </c>
      <c r="I4396" s="50">
        <v>45608</v>
      </c>
      <c r="J4396" s="31">
        <v>2025</v>
      </c>
      <c r="K4396">
        <f t="shared" si="506"/>
        <v>11</v>
      </c>
      <c r="L4396">
        <f t="shared" si="507"/>
        <v>12</v>
      </c>
      <c r="M4396">
        <f t="shared" si="508"/>
        <v>2024</v>
      </c>
      <c r="N4396">
        <f t="shared" si="509"/>
        <v>2025</v>
      </c>
      <c r="O4396">
        <f t="shared" si="510"/>
        <v>769.59800000000007</v>
      </c>
      <c r="P4396">
        <f t="shared" si="511"/>
        <v>769.59800000000007</v>
      </c>
      <c r="Q4396">
        <f t="shared" si="512"/>
        <v>0</v>
      </c>
    </row>
    <row r="4397" spans="1:17" x14ac:dyDescent="0.3">
      <c r="A4397" s="31">
        <v>13086530</v>
      </c>
      <c r="B4397" s="49" t="s">
        <v>27</v>
      </c>
      <c r="C4397" s="50">
        <v>45609</v>
      </c>
      <c r="D4397" s="31">
        <v>402</v>
      </c>
      <c r="E4397" s="31">
        <v>356708.6</v>
      </c>
      <c r="F4397" s="31">
        <v>0</v>
      </c>
      <c r="G4397" s="31">
        <v>318123</v>
      </c>
      <c r="H4397" s="31">
        <v>-318123.3</v>
      </c>
      <c r="I4397" s="50">
        <v>45609</v>
      </c>
      <c r="J4397" s="31">
        <v>2025</v>
      </c>
      <c r="K4397">
        <f t="shared" si="506"/>
        <v>11</v>
      </c>
      <c r="L4397">
        <f t="shared" si="507"/>
        <v>13</v>
      </c>
      <c r="M4397">
        <f t="shared" si="508"/>
        <v>2024</v>
      </c>
      <c r="N4397">
        <f t="shared" si="509"/>
        <v>2025</v>
      </c>
      <c r="O4397">
        <f t="shared" si="510"/>
        <v>797.36699999999996</v>
      </c>
      <c r="P4397">
        <f t="shared" si="511"/>
        <v>797.36699999999996</v>
      </c>
      <c r="Q4397">
        <f t="shared" si="512"/>
        <v>0</v>
      </c>
    </row>
    <row r="4398" spans="1:17" x14ac:dyDescent="0.3">
      <c r="A4398" s="31">
        <v>13086530</v>
      </c>
      <c r="B4398" s="49" t="s">
        <v>27</v>
      </c>
      <c r="C4398" s="50">
        <v>45610</v>
      </c>
      <c r="D4398" s="31">
        <v>403</v>
      </c>
      <c r="E4398" s="31">
        <v>357506.8</v>
      </c>
      <c r="F4398" s="31">
        <v>0</v>
      </c>
      <c r="G4398" s="31">
        <v>318123</v>
      </c>
      <c r="H4398" s="31">
        <v>-318123.3</v>
      </c>
      <c r="I4398" s="50">
        <v>45610</v>
      </c>
      <c r="J4398" s="31">
        <v>2025</v>
      </c>
      <c r="K4398">
        <f t="shared" si="506"/>
        <v>11</v>
      </c>
      <c r="L4398">
        <f t="shared" si="507"/>
        <v>14</v>
      </c>
      <c r="M4398">
        <f t="shared" si="508"/>
        <v>2024</v>
      </c>
      <c r="N4398">
        <f t="shared" si="509"/>
        <v>2025</v>
      </c>
      <c r="O4398">
        <f t="shared" si="510"/>
        <v>799.35050000000001</v>
      </c>
      <c r="P4398">
        <f t="shared" si="511"/>
        <v>799.35050000000001</v>
      </c>
      <c r="Q4398">
        <f t="shared" si="512"/>
        <v>0</v>
      </c>
    </row>
    <row r="4399" spans="1:17" x14ac:dyDescent="0.3">
      <c r="A4399" s="31">
        <v>13086530</v>
      </c>
      <c r="B4399" s="49" t="s">
        <v>27</v>
      </c>
      <c r="C4399" s="50">
        <v>45611</v>
      </c>
      <c r="D4399" s="31">
        <v>402</v>
      </c>
      <c r="E4399" s="31">
        <v>358303.6</v>
      </c>
      <c r="F4399" s="31">
        <v>12</v>
      </c>
      <c r="G4399" s="31">
        <v>318147</v>
      </c>
      <c r="H4399" s="31">
        <v>-318147</v>
      </c>
      <c r="I4399" s="50">
        <v>45611</v>
      </c>
      <c r="J4399" s="31">
        <v>2025</v>
      </c>
      <c r="K4399">
        <f t="shared" si="506"/>
        <v>11</v>
      </c>
      <c r="L4399">
        <f t="shared" si="507"/>
        <v>15</v>
      </c>
      <c r="M4399">
        <f t="shared" si="508"/>
        <v>2024</v>
      </c>
      <c r="N4399">
        <f t="shared" si="509"/>
        <v>2025</v>
      </c>
      <c r="O4399">
        <f t="shared" si="510"/>
        <v>797.36699999999996</v>
      </c>
      <c r="P4399">
        <f t="shared" si="511"/>
        <v>773.56500000000005</v>
      </c>
      <c r="Q4399">
        <f t="shared" si="512"/>
        <v>23.802</v>
      </c>
    </row>
    <row r="4400" spans="1:17" x14ac:dyDescent="0.3">
      <c r="A4400" s="31">
        <v>13086530</v>
      </c>
      <c r="B4400" s="49" t="s">
        <v>27</v>
      </c>
      <c r="C4400" s="50">
        <v>45612</v>
      </c>
      <c r="D4400" s="31">
        <v>398</v>
      </c>
      <c r="E4400" s="31">
        <v>359093.3</v>
      </c>
      <c r="F4400" s="31">
        <v>12</v>
      </c>
      <c r="G4400" s="31">
        <v>318171</v>
      </c>
      <c r="H4400" s="31">
        <v>-318171.09999999998</v>
      </c>
      <c r="I4400" s="50">
        <v>45612</v>
      </c>
      <c r="J4400" s="31">
        <v>2025</v>
      </c>
      <c r="K4400">
        <f t="shared" si="506"/>
        <v>11</v>
      </c>
      <c r="L4400">
        <f t="shared" si="507"/>
        <v>16</v>
      </c>
      <c r="M4400">
        <f t="shared" si="508"/>
        <v>2024</v>
      </c>
      <c r="N4400">
        <f t="shared" si="509"/>
        <v>2025</v>
      </c>
      <c r="O4400">
        <f t="shared" si="510"/>
        <v>789.43299999999999</v>
      </c>
      <c r="P4400">
        <f t="shared" si="511"/>
        <v>765.63099999999997</v>
      </c>
      <c r="Q4400">
        <f t="shared" si="512"/>
        <v>23.802</v>
      </c>
    </row>
    <row r="4401" spans="1:17" x14ac:dyDescent="0.3">
      <c r="A4401" s="31">
        <v>13086530</v>
      </c>
      <c r="B4401" s="49" t="s">
        <v>27</v>
      </c>
      <c r="C4401" s="50">
        <v>45613</v>
      </c>
      <c r="D4401" s="31">
        <v>405</v>
      </c>
      <c r="E4401" s="31">
        <v>359895.8</v>
      </c>
      <c r="F4401" s="31">
        <v>4.9000000000000004</v>
      </c>
      <c r="G4401" s="31">
        <v>318181</v>
      </c>
      <c r="H4401" s="31">
        <v>-318180.90000000002</v>
      </c>
      <c r="I4401" s="50">
        <v>45613</v>
      </c>
      <c r="J4401" s="31">
        <v>2025</v>
      </c>
      <c r="K4401">
        <f t="shared" si="506"/>
        <v>11</v>
      </c>
      <c r="L4401">
        <f t="shared" si="507"/>
        <v>17</v>
      </c>
      <c r="M4401">
        <f t="shared" si="508"/>
        <v>2024</v>
      </c>
      <c r="N4401">
        <f t="shared" si="509"/>
        <v>2025</v>
      </c>
      <c r="O4401">
        <f t="shared" si="510"/>
        <v>803.3175</v>
      </c>
      <c r="P4401">
        <f t="shared" si="511"/>
        <v>793.5983500000001</v>
      </c>
      <c r="Q4401">
        <f t="shared" si="512"/>
        <v>9.7191500000000008</v>
      </c>
    </row>
    <row r="4402" spans="1:17" x14ac:dyDescent="0.3">
      <c r="A4402" s="31">
        <v>13086530</v>
      </c>
      <c r="B4402" s="49" t="s">
        <v>27</v>
      </c>
      <c r="C4402" s="50">
        <v>45614</v>
      </c>
      <c r="D4402" s="31">
        <v>400</v>
      </c>
      <c r="E4402" s="31">
        <v>360688.2</v>
      </c>
      <c r="F4402" s="31">
        <v>0</v>
      </c>
      <c r="G4402" s="31">
        <v>318181</v>
      </c>
      <c r="H4402" s="31">
        <v>-318180.90000000002</v>
      </c>
      <c r="I4402" s="50">
        <v>45614</v>
      </c>
      <c r="J4402" s="31">
        <v>2025</v>
      </c>
      <c r="K4402">
        <f t="shared" si="506"/>
        <v>11</v>
      </c>
      <c r="L4402">
        <f t="shared" si="507"/>
        <v>18</v>
      </c>
      <c r="M4402">
        <f t="shared" si="508"/>
        <v>2024</v>
      </c>
      <c r="N4402">
        <f t="shared" si="509"/>
        <v>2025</v>
      </c>
      <c r="O4402">
        <f t="shared" si="510"/>
        <v>793.4</v>
      </c>
      <c r="P4402">
        <f t="shared" si="511"/>
        <v>793.4</v>
      </c>
      <c r="Q4402">
        <f t="shared" si="512"/>
        <v>0</v>
      </c>
    </row>
    <row r="4403" spans="1:17" x14ac:dyDescent="0.3">
      <c r="A4403" s="31">
        <v>13086530</v>
      </c>
      <c r="B4403" s="49" t="s">
        <v>27</v>
      </c>
      <c r="C4403" s="50">
        <v>45615</v>
      </c>
      <c r="D4403" s="31">
        <v>406</v>
      </c>
      <c r="E4403" s="31">
        <v>361493.4</v>
      </c>
      <c r="F4403" s="31">
        <v>0</v>
      </c>
      <c r="G4403" s="31">
        <v>318181</v>
      </c>
      <c r="H4403" s="31">
        <v>-318180.90000000002</v>
      </c>
      <c r="I4403" s="50">
        <v>45615</v>
      </c>
      <c r="J4403" s="31">
        <v>2025</v>
      </c>
      <c r="K4403">
        <f t="shared" si="506"/>
        <v>11</v>
      </c>
      <c r="L4403">
        <f t="shared" si="507"/>
        <v>19</v>
      </c>
      <c r="M4403">
        <f t="shared" si="508"/>
        <v>2024</v>
      </c>
      <c r="N4403">
        <f t="shared" si="509"/>
        <v>2025</v>
      </c>
      <c r="O4403">
        <f t="shared" si="510"/>
        <v>805.30100000000004</v>
      </c>
      <c r="P4403">
        <f t="shared" si="511"/>
        <v>805.30100000000004</v>
      </c>
      <c r="Q4403">
        <f t="shared" si="512"/>
        <v>0</v>
      </c>
    </row>
    <row r="4404" spans="1:17" x14ac:dyDescent="0.3">
      <c r="A4404" s="31">
        <v>13086530</v>
      </c>
      <c r="B4404" s="49" t="s">
        <v>27</v>
      </c>
      <c r="C4404" s="50">
        <v>45616</v>
      </c>
      <c r="D4404" s="31">
        <v>381</v>
      </c>
      <c r="E4404" s="31">
        <v>362249.3</v>
      </c>
      <c r="F4404" s="31">
        <v>0</v>
      </c>
      <c r="G4404" s="31">
        <v>318181</v>
      </c>
      <c r="H4404" s="31">
        <v>-318180.90000000002</v>
      </c>
      <c r="I4404" s="50">
        <v>45616</v>
      </c>
      <c r="J4404" s="31">
        <v>2025</v>
      </c>
      <c r="K4404">
        <f t="shared" si="506"/>
        <v>11</v>
      </c>
      <c r="L4404">
        <f t="shared" si="507"/>
        <v>20</v>
      </c>
      <c r="M4404">
        <f t="shared" si="508"/>
        <v>2024</v>
      </c>
      <c r="N4404">
        <f t="shared" si="509"/>
        <v>2025</v>
      </c>
      <c r="O4404">
        <f t="shared" si="510"/>
        <v>755.71350000000007</v>
      </c>
      <c r="P4404">
        <f t="shared" si="511"/>
        <v>755.71350000000007</v>
      </c>
      <c r="Q4404">
        <f t="shared" si="512"/>
        <v>0</v>
      </c>
    </row>
    <row r="4405" spans="1:17" x14ac:dyDescent="0.3">
      <c r="A4405" s="31">
        <v>13086530</v>
      </c>
      <c r="B4405" s="49" t="s">
        <v>27</v>
      </c>
      <c r="C4405" s="50">
        <v>45617</v>
      </c>
      <c r="D4405" s="31">
        <v>349</v>
      </c>
      <c r="E4405" s="31">
        <v>362941.7</v>
      </c>
      <c r="F4405" s="31">
        <v>0</v>
      </c>
      <c r="G4405" s="31">
        <v>318181</v>
      </c>
      <c r="H4405" s="31">
        <v>-318180.90000000002</v>
      </c>
      <c r="I4405" s="50">
        <v>45617</v>
      </c>
      <c r="J4405" s="31">
        <v>2025</v>
      </c>
      <c r="K4405">
        <f t="shared" si="506"/>
        <v>11</v>
      </c>
      <c r="L4405">
        <f t="shared" si="507"/>
        <v>21</v>
      </c>
      <c r="M4405">
        <f t="shared" si="508"/>
        <v>2024</v>
      </c>
      <c r="N4405">
        <f t="shared" si="509"/>
        <v>2025</v>
      </c>
      <c r="O4405">
        <f t="shared" si="510"/>
        <v>692.24149999999997</v>
      </c>
      <c r="P4405">
        <f t="shared" si="511"/>
        <v>692.24149999999997</v>
      </c>
      <c r="Q4405">
        <f t="shared" si="512"/>
        <v>0</v>
      </c>
    </row>
    <row r="4406" spans="1:17" x14ac:dyDescent="0.3">
      <c r="A4406" s="31">
        <v>13086530</v>
      </c>
      <c r="B4406" s="49" t="s">
        <v>27</v>
      </c>
      <c r="C4406" s="50">
        <v>45618</v>
      </c>
      <c r="D4406" s="31">
        <v>346</v>
      </c>
      <c r="E4406" s="31">
        <v>363627.5</v>
      </c>
      <c r="F4406" s="31">
        <v>0</v>
      </c>
      <c r="G4406" s="31">
        <v>318181</v>
      </c>
      <c r="H4406" s="31">
        <v>-318180.90000000002</v>
      </c>
      <c r="I4406" s="50">
        <v>45618</v>
      </c>
      <c r="J4406" s="31">
        <v>2025</v>
      </c>
      <c r="K4406">
        <f t="shared" si="506"/>
        <v>11</v>
      </c>
      <c r="L4406">
        <f t="shared" si="507"/>
        <v>22</v>
      </c>
      <c r="M4406">
        <f t="shared" si="508"/>
        <v>2024</v>
      </c>
      <c r="N4406">
        <f t="shared" si="509"/>
        <v>2025</v>
      </c>
      <c r="O4406">
        <f t="shared" si="510"/>
        <v>686.29100000000005</v>
      </c>
      <c r="P4406">
        <f t="shared" si="511"/>
        <v>686.29100000000005</v>
      </c>
      <c r="Q4406">
        <f t="shared" si="512"/>
        <v>0</v>
      </c>
    </row>
    <row r="4407" spans="1:17" x14ac:dyDescent="0.3">
      <c r="A4407" s="31">
        <v>13086530</v>
      </c>
      <c r="B4407" s="49" t="s">
        <v>27</v>
      </c>
      <c r="C4407" s="50">
        <v>45619</v>
      </c>
      <c r="D4407" s="31">
        <v>346</v>
      </c>
      <c r="E4407" s="31">
        <v>364314.5</v>
      </c>
      <c r="F4407" s="31">
        <v>0</v>
      </c>
      <c r="G4407" s="31">
        <v>318181</v>
      </c>
      <c r="H4407" s="31">
        <v>-318180.90000000002</v>
      </c>
      <c r="I4407" s="50">
        <v>45619</v>
      </c>
      <c r="J4407" s="31">
        <v>2025</v>
      </c>
      <c r="K4407">
        <f t="shared" si="506"/>
        <v>11</v>
      </c>
      <c r="L4407">
        <f t="shared" si="507"/>
        <v>23</v>
      </c>
      <c r="M4407">
        <f t="shared" si="508"/>
        <v>2024</v>
      </c>
      <c r="N4407">
        <f t="shared" si="509"/>
        <v>2025</v>
      </c>
      <c r="O4407">
        <f t="shared" si="510"/>
        <v>686.29100000000005</v>
      </c>
      <c r="P4407">
        <f t="shared" si="511"/>
        <v>686.29100000000005</v>
      </c>
      <c r="Q4407">
        <f t="shared" si="512"/>
        <v>0</v>
      </c>
    </row>
    <row r="4408" spans="1:17" x14ac:dyDescent="0.3">
      <c r="A4408" s="31">
        <v>13086530</v>
      </c>
      <c r="B4408" s="49" t="s">
        <v>27</v>
      </c>
      <c r="C4408" s="50">
        <v>45620</v>
      </c>
      <c r="D4408" s="31">
        <v>344</v>
      </c>
      <c r="E4408" s="31">
        <v>364997.4</v>
      </c>
      <c r="F4408" s="31">
        <v>0</v>
      </c>
      <c r="G4408" s="31">
        <v>318181</v>
      </c>
      <c r="H4408" s="31">
        <v>-318180.90000000002</v>
      </c>
      <c r="I4408" s="50">
        <v>45620</v>
      </c>
      <c r="J4408" s="31">
        <v>2025</v>
      </c>
      <c r="K4408">
        <f t="shared" si="506"/>
        <v>11</v>
      </c>
      <c r="L4408">
        <f t="shared" si="507"/>
        <v>24</v>
      </c>
      <c r="M4408">
        <f t="shared" si="508"/>
        <v>2024</v>
      </c>
      <c r="N4408">
        <f t="shared" si="509"/>
        <v>2025</v>
      </c>
      <c r="O4408">
        <f t="shared" si="510"/>
        <v>682.32400000000007</v>
      </c>
      <c r="P4408">
        <f t="shared" si="511"/>
        <v>682.32400000000007</v>
      </c>
      <c r="Q4408">
        <f t="shared" si="512"/>
        <v>0</v>
      </c>
    </row>
    <row r="4409" spans="1:17" x14ac:dyDescent="0.3">
      <c r="A4409" s="31">
        <v>13086530</v>
      </c>
      <c r="B4409" s="49" t="s">
        <v>27</v>
      </c>
      <c r="C4409" s="50">
        <v>45621</v>
      </c>
      <c r="D4409" s="31">
        <v>345</v>
      </c>
      <c r="E4409" s="31">
        <v>365681.6</v>
      </c>
      <c r="F4409" s="31">
        <v>0</v>
      </c>
      <c r="G4409" s="31">
        <v>318181</v>
      </c>
      <c r="H4409" s="31">
        <v>-318180.90000000002</v>
      </c>
      <c r="I4409" s="50">
        <v>45621</v>
      </c>
      <c r="J4409" s="31">
        <v>2025</v>
      </c>
      <c r="K4409">
        <f t="shared" si="506"/>
        <v>11</v>
      </c>
      <c r="L4409">
        <f t="shared" si="507"/>
        <v>25</v>
      </c>
      <c r="M4409">
        <f t="shared" si="508"/>
        <v>2024</v>
      </c>
      <c r="N4409">
        <f t="shared" si="509"/>
        <v>2025</v>
      </c>
      <c r="O4409">
        <f t="shared" si="510"/>
        <v>684.3075</v>
      </c>
      <c r="P4409">
        <f t="shared" si="511"/>
        <v>684.3075</v>
      </c>
      <c r="Q4409">
        <f t="shared" si="512"/>
        <v>0</v>
      </c>
    </row>
    <row r="4410" spans="1:17" x14ac:dyDescent="0.3">
      <c r="A4410" s="31">
        <v>13086530</v>
      </c>
      <c r="B4410" s="49" t="s">
        <v>27</v>
      </c>
      <c r="C4410" s="50">
        <v>45622</v>
      </c>
      <c r="D4410" s="31">
        <v>344</v>
      </c>
      <c r="E4410" s="31">
        <v>366364.4</v>
      </c>
      <c r="F4410" s="31">
        <v>0</v>
      </c>
      <c r="G4410" s="31">
        <v>318181</v>
      </c>
      <c r="H4410" s="31">
        <v>-318180.90000000002</v>
      </c>
      <c r="I4410" s="50">
        <v>45622</v>
      </c>
      <c r="J4410" s="31">
        <v>2025</v>
      </c>
      <c r="K4410">
        <f t="shared" si="506"/>
        <v>11</v>
      </c>
      <c r="L4410">
        <f t="shared" si="507"/>
        <v>26</v>
      </c>
      <c r="M4410">
        <f t="shared" si="508"/>
        <v>2024</v>
      </c>
      <c r="N4410">
        <f t="shared" si="509"/>
        <v>2025</v>
      </c>
      <c r="O4410">
        <f t="shared" si="510"/>
        <v>682.32400000000007</v>
      </c>
      <c r="P4410">
        <f t="shared" si="511"/>
        <v>682.32400000000007</v>
      </c>
      <c r="Q4410">
        <f t="shared" si="512"/>
        <v>0</v>
      </c>
    </row>
    <row r="4411" spans="1:17" x14ac:dyDescent="0.3">
      <c r="A4411" s="31">
        <v>13086530</v>
      </c>
      <c r="B4411" s="49" t="s">
        <v>27</v>
      </c>
      <c r="C4411" s="50">
        <v>45623</v>
      </c>
      <c r="D4411" s="31">
        <v>342</v>
      </c>
      <c r="E4411" s="31">
        <v>367043.3</v>
      </c>
      <c r="F4411" s="31">
        <v>0</v>
      </c>
      <c r="G4411" s="31">
        <v>318181</v>
      </c>
      <c r="H4411" s="31">
        <v>-318180.90000000002</v>
      </c>
      <c r="I4411" s="50">
        <v>45623</v>
      </c>
      <c r="J4411" s="31">
        <v>2025</v>
      </c>
      <c r="K4411">
        <f t="shared" si="506"/>
        <v>11</v>
      </c>
      <c r="L4411">
        <f t="shared" si="507"/>
        <v>27</v>
      </c>
      <c r="M4411">
        <f t="shared" si="508"/>
        <v>2024</v>
      </c>
      <c r="N4411">
        <f t="shared" si="509"/>
        <v>2025</v>
      </c>
      <c r="O4411">
        <f t="shared" si="510"/>
        <v>678.35699999999997</v>
      </c>
      <c r="P4411">
        <f t="shared" si="511"/>
        <v>678.35699999999997</v>
      </c>
      <c r="Q4411">
        <f t="shared" si="512"/>
        <v>0</v>
      </c>
    </row>
    <row r="4412" spans="1:17" x14ac:dyDescent="0.3">
      <c r="A4412" s="31">
        <v>13086530</v>
      </c>
      <c r="B4412" s="49" t="s">
        <v>27</v>
      </c>
      <c r="C4412" s="50">
        <v>45624</v>
      </c>
      <c r="D4412" s="31">
        <v>344</v>
      </c>
      <c r="E4412" s="31">
        <v>367725.9</v>
      </c>
      <c r="F4412" s="31">
        <v>0</v>
      </c>
      <c r="G4412" s="31">
        <v>318181</v>
      </c>
      <c r="H4412" s="31">
        <v>-318180.90000000002</v>
      </c>
      <c r="I4412" s="50">
        <v>45624</v>
      </c>
      <c r="J4412" s="31">
        <v>2025</v>
      </c>
      <c r="K4412">
        <f t="shared" si="506"/>
        <v>11</v>
      </c>
      <c r="L4412">
        <f t="shared" si="507"/>
        <v>28</v>
      </c>
      <c r="M4412">
        <f t="shared" si="508"/>
        <v>2024</v>
      </c>
      <c r="N4412">
        <f t="shared" si="509"/>
        <v>2025</v>
      </c>
      <c r="O4412">
        <f t="shared" si="510"/>
        <v>682.32400000000007</v>
      </c>
      <c r="P4412">
        <f t="shared" si="511"/>
        <v>682.32400000000007</v>
      </c>
      <c r="Q4412">
        <f t="shared" si="512"/>
        <v>0</v>
      </c>
    </row>
    <row r="4413" spans="1:17" x14ac:dyDescent="0.3">
      <c r="A4413" s="31">
        <v>13086530</v>
      </c>
      <c r="B4413" s="49" t="s">
        <v>27</v>
      </c>
      <c r="C4413" s="50">
        <v>45625</v>
      </c>
      <c r="D4413" s="31">
        <v>344</v>
      </c>
      <c r="E4413" s="31">
        <v>368407.2</v>
      </c>
      <c r="F4413" s="31">
        <v>0</v>
      </c>
      <c r="G4413" s="31">
        <v>318181</v>
      </c>
      <c r="H4413" s="31">
        <v>-318180.90000000002</v>
      </c>
      <c r="I4413" s="50">
        <v>45625</v>
      </c>
      <c r="J4413" s="31">
        <v>2025</v>
      </c>
      <c r="K4413">
        <f t="shared" si="506"/>
        <v>11</v>
      </c>
      <c r="L4413">
        <f t="shared" si="507"/>
        <v>29</v>
      </c>
      <c r="M4413">
        <f t="shared" si="508"/>
        <v>2024</v>
      </c>
      <c r="N4413">
        <f t="shared" si="509"/>
        <v>2025</v>
      </c>
      <c r="O4413">
        <f t="shared" si="510"/>
        <v>682.32400000000007</v>
      </c>
      <c r="P4413">
        <f t="shared" si="511"/>
        <v>682.32400000000007</v>
      </c>
      <c r="Q4413">
        <f t="shared" si="512"/>
        <v>0</v>
      </c>
    </row>
    <row r="4414" spans="1:17" x14ac:dyDescent="0.3">
      <c r="A4414" s="31">
        <v>13086530</v>
      </c>
      <c r="B4414" s="49" t="s">
        <v>27</v>
      </c>
      <c r="C4414" s="50">
        <v>45626</v>
      </c>
      <c r="D4414" s="31">
        <v>343</v>
      </c>
      <c r="E4414" s="31">
        <v>369087.1</v>
      </c>
      <c r="F4414" s="31">
        <v>0</v>
      </c>
      <c r="G4414" s="31">
        <v>318181</v>
      </c>
      <c r="H4414" s="31">
        <v>-318180.90000000002</v>
      </c>
      <c r="I4414" s="50">
        <v>45626</v>
      </c>
      <c r="J4414" s="31">
        <v>2025</v>
      </c>
      <c r="K4414">
        <f t="shared" si="506"/>
        <v>11</v>
      </c>
      <c r="L4414">
        <f t="shared" si="507"/>
        <v>30</v>
      </c>
      <c r="M4414">
        <f t="shared" si="508"/>
        <v>2024</v>
      </c>
      <c r="N4414">
        <f t="shared" si="509"/>
        <v>2025</v>
      </c>
      <c r="O4414">
        <f t="shared" si="510"/>
        <v>680.34050000000002</v>
      </c>
      <c r="P4414">
        <f t="shared" si="511"/>
        <v>680.34050000000002</v>
      </c>
      <c r="Q4414">
        <f t="shared" si="512"/>
        <v>0</v>
      </c>
    </row>
    <row r="4415" spans="1:17" x14ac:dyDescent="0.3">
      <c r="A4415" s="31">
        <v>13086530</v>
      </c>
      <c r="B4415" s="49" t="s">
        <v>27</v>
      </c>
      <c r="C4415" s="50">
        <v>45627</v>
      </c>
      <c r="D4415" s="31">
        <v>341</v>
      </c>
      <c r="E4415" s="31">
        <v>675.9</v>
      </c>
      <c r="F4415" s="31">
        <v>0</v>
      </c>
      <c r="G4415" s="31">
        <v>0</v>
      </c>
      <c r="H4415" s="31">
        <v>0</v>
      </c>
      <c r="I4415" s="50">
        <v>45627</v>
      </c>
      <c r="J4415" s="31">
        <v>2025</v>
      </c>
      <c r="K4415">
        <f t="shared" si="506"/>
        <v>12</v>
      </c>
      <c r="L4415">
        <f t="shared" si="507"/>
        <v>1</v>
      </c>
      <c r="M4415">
        <f t="shared" si="508"/>
        <v>2024</v>
      </c>
      <c r="N4415">
        <f t="shared" si="509"/>
        <v>2025</v>
      </c>
      <c r="O4415">
        <f t="shared" si="510"/>
        <v>676.37350000000004</v>
      </c>
      <c r="P4415">
        <f t="shared" si="511"/>
        <v>676.37350000000004</v>
      </c>
      <c r="Q4415">
        <f t="shared" si="512"/>
        <v>0</v>
      </c>
    </row>
    <row r="4416" spans="1:17" x14ac:dyDescent="0.3">
      <c r="A4416" s="31">
        <v>13086530</v>
      </c>
      <c r="B4416" s="49" t="s">
        <v>27</v>
      </c>
      <c r="C4416" s="50">
        <v>45628</v>
      </c>
      <c r="D4416" s="31">
        <v>250</v>
      </c>
      <c r="E4416" s="31">
        <v>1170.7</v>
      </c>
      <c r="F4416" s="31">
        <v>0</v>
      </c>
      <c r="G4416" s="31">
        <v>0</v>
      </c>
      <c r="H4416" s="31">
        <v>0</v>
      </c>
      <c r="I4416" s="50">
        <v>45628</v>
      </c>
      <c r="J4416" s="31">
        <v>2025</v>
      </c>
      <c r="K4416">
        <f t="shared" si="506"/>
        <v>12</v>
      </c>
      <c r="L4416">
        <f t="shared" si="507"/>
        <v>2</v>
      </c>
      <c r="M4416">
        <f t="shared" si="508"/>
        <v>2024</v>
      </c>
      <c r="N4416">
        <f t="shared" si="509"/>
        <v>2025</v>
      </c>
      <c r="O4416">
        <f t="shared" si="510"/>
        <v>495.875</v>
      </c>
      <c r="P4416">
        <f t="shared" si="511"/>
        <v>495.875</v>
      </c>
      <c r="Q4416">
        <f t="shared" si="512"/>
        <v>0</v>
      </c>
    </row>
    <row r="4417" spans="1:17" x14ac:dyDescent="0.3">
      <c r="A4417" s="31">
        <v>13086530</v>
      </c>
      <c r="B4417" s="49" t="s">
        <v>27</v>
      </c>
      <c r="C4417" s="50">
        <v>45629</v>
      </c>
      <c r="D4417" s="31">
        <v>175</v>
      </c>
      <c r="E4417" s="31">
        <v>1517.6</v>
      </c>
      <c r="F4417" s="31">
        <v>0</v>
      </c>
      <c r="G4417" s="31">
        <v>0</v>
      </c>
      <c r="H4417" s="31">
        <v>0</v>
      </c>
      <c r="I4417" s="50">
        <v>45629</v>
      </c>
      <c r="J4417" s="31">
        <v>2025</v>
      </c>
      <c r="K4417">
        <f t="shared" si="506"/>
        <v>12</v>
      </c>
      <c r="L4417">
        <f t="shared" si="507"/>
        <v>3</v>
      </c>
      <c r="M4417">
        <f t="shared" si="508"/>
        <v>2024</v>
      </c>
      <c r="N4417">
        <f t="shared" si="509"/>
        <v>2025</v>
      </c>
      <c r="O4417">
        <f t="shared" si="510"/>
        <v>347.11250000000001</v>
      </c>
      <c r="P4417">
        <f t="shared" si="511"/>
        <v>347.11250000000001</v>
      </c>
      <c r="Q4417">
        <f t="shared" si="512"/>
        <v>0</v>
      </c>
    </row>
    <row r="4418" spans="1:17" x14ac:dyDescent="0.3">
      <c r="A4418" s="31">
        <v>13086530</v>
      </c>
      <c r="B4418" s="49" t="s">
        <v>27</v>
      </c>
      <c r="C4418" s="50">
        <v>45630</v>
      </c>
      <c r="D4418" s="31">
        <v>163</v>
      </c>
      <c r="E4418" s="31">
        <v>1841.7</v>
      </c>
      <c r="F4418" s="31">
        <v>0</v>
      </c>
      <c r="G4418" s="31">
        <v>0</v>
      </c>
      <c r="H4418" s="31">
        <v>0</v>
      </c>
      <c r="I4418" s="50">
        <v>45630</v>
      </c>
      <c r="J4418" s="31">
        <v>2025</v>
      </c>
      <c r="K4418">
        <f t="shared" si="506"/>
        <v>12</v>
      </c>
      <c r="L4418">
        <f t="shared" si="507"/>
        <v>4</v>
      </c>
      <c r="M4418">
        <f t="shared" si="508"/>
        <v>2024</v>
      </c>
      <c r="N4418">
        <f t="shared" si="509"/>
        <v>2025</v>
      </c>
      <c r="O4418">
        <f t="shared" si="510"/>
        <v>323.31049999999999</v>
      </c>
      <c r="P4418">
        <f t="shared" si="511"/>
        <v>323.31049999999999</v>
      </c>
      <c r="Q4418">
        <f t="shared" si="512"/>
        <v>0</v>
      </c>
    </row>
    <row r="4419" spans="1:17" x14ac:dyDescent="0.3">
      <c r="A4419" s="31">
        <v>13086530</v>
      </c>
      <c r="B4419" s="49" t="s">
        <v>27</v>
      </c>
      <c r="C4419" s="50">
        <v>45631</v>
      </c>
      <c r="D4419" s="31">
        <v>138</v>
      </c>
      <c r="E4419" s="31">
        <v>2115.8000000000002</v>
      </c>
      <c r="F4419" s="31">
        <v>0</v>
      </c>
      <c r="G4419" s="31">
        <v>0</v>
      </c>
      <c r="H4419" s="31">
        <v>0</v>
      </c>
      <c r="I4419" s="50">
        <v>45631</v>
      </c>
      <c r="J4419" s="31">
        <v>2025</v>
      </c>
      <c r="K4419">
        <f t="shared" si="506"/>
        <v>12</v>
      </c>
      <c r="L4419">
        <f t="shared" si="507"/>
        <v>5</v>
      </c>
      <c r="M4419">
        <f t="shared" si="508"/>
        <v>2024</v>
      </c>
      <c r="N4419">
        <f t="shared" si="509"/>
        <v>2025</v>
      </c>
      <c r="O4419">
        <f t="shared" si="510"/>
        <v>273.72300000000001</v>
      </c>
      <c r="P4419">
        <f t="shared" si="511"/>
        <v>273.72300000000001</v>
      </c>
      <c r="Q4419">
        <f t="shared" si="512"/>
        <v>0</v>
      </c>
    </row>
    <row r="4420" spans="1:17" x14ac:dyDescent="0.3">
      <c r="A4420" s="31">
        <v>13086530</v>
      </c>
      <c r="B4420" s="49" t="s">
        <v>27</v>
      </c>
      <c r="C4420" s="50">
        <v>45632</v>
      </c>
      <c r="D4420" s="31">
        <v>136</v>
      </c>
      <c r="E4420" s="31">
        <v>2386.3000000000002</v>
      </c>
      <c r="F4420" s="31">
        <v>0</v>
      </c>
      <c r="G4420" s="31">
        <v>0</v>
      </c>
      <c r="H4420" s="31">
        <v>0</v>
      </c>
      <c r="I4420" s="50">
        <v>45632</v>
      </c>
      <c r="J4420" s="31">
        <v>2025</v>
      </c>
      <c r="K4420">
        <f t="shared" si="506"/>
        <v>12</v>
      </c>
      <c r="L4420">
        <f t="shared" si="507"/>
        <v>6</v>
      </c>
      <c r="M4420">
        <f t="shared" si="508"/>
        <v>2024</v>
      </c>
      <c r="N4420">
        <f t="shared" si="509"/>
        <v>2025</v>
      </c>
      <c r="O4420">
        <f t="shared" si="510"/>
        <v>269.75600000000003</v>
      </c>
      <c r="P4420">
        <f t="shared" si="511"/>
        <v>269.75600000000003</v>
      </c>
      <c r="Q4420">
        <f t="shared" si="512"/>
        <v>0</v>
      </c>
    </row>
    <row r="4421" spans="1:17" x14ac:dyDescent="0.3">
      <c r="A4421" s="31">
        <v>13086530</v>
      </c>
      <c r="B4421" s="49" t="s">
        <v>27</v>
      </c>
      <c r="C4421" s="50">
        <v>45633</v>
      </c>
      <c r="D4421" s="31">
        <v>136</v>
      </c>
      <c r="E4421" s="31">
        <v>2655.8</v>
      </c>
      <c r="F4421" s="31">
        <v>0</v>
      </c>
      <c r="G4421" s="31">
        <v>0</v>
      </c>
      <c r="H4421" s="31">
        <v>0</v>
      </c>
      <c r="I4421" s="50">
        <v>45633</v>
      </c>
      <c r="J4421" s="31">
        <v>2025</v>
      </c>
      <c r="K4421">
        <f t="shared" si="506"/>
        <v>12</v>
      </c>
      <c r="L4421">
        <f t="shared" si="507"/>
        <v>7</v>
      </c>
      <c r="M4421">
        <f t="shared" si="508"/>
        <v>2024</v>
      </c>
      <c r="N4421">
        <f t="shared" si="509"/>
        <v>2025</v>
      </c>
      <c r="O4421">
        <f t="shared" si="510"/>
        <v>269.75600000000003</v>
      </c>
      <c r="P4421">
        <f t="shared" si="511"/>
        <v>269.75600000000003</v>
      </c>
      <c r="Q4421">
        <f t="shared" si="512"/>
        <v>0</v>
      </c>
    </row>
    <row r="4422" spans="1:17" x14ac:dyDescent="0.3">
      <c r="A4422" s="31">
        <v>13086530</v>
      </c>
      <c r="B4422" s="49" t="s">
        <v>27</v>
      </c>
      <c r="C4422" s="50">
        <v>45634</v>
      </c>
      <c r="D4422" s="31">
        <v>134</v>
      </c>
      <c r="E4422" s="31">
        <v>2921.6</v>
      </c>
      <c r="F4422" s="31">
        <v>0</v>
      </c>
      <c r="G4422" s="31">
        <v>0</v>
      </c>
      <c r="H4422" s="31">
        <v>0</v>
      </c>
      <c r="I4422" s="50">
        <v>45634</v>
      </c>
      <c r="J4422" s="31">
        <v>2025</v>
      </c>
      <c r="K4422">
        <f t="shared" si="506"/>
        <v>12</v>
      </c>
      <c r="L4422">
        <f t="shared" si="507"/>
        <v>8</v>
      </c>
      <c r="M4422">
        <f t="shared" si="508"/>
        <v>2024</v>
      </c>
      <c r="N4422">
        <f t="shared" si="509"/>
        <v>2025</v>
      </c>
      <c r="O4422">
        <f t="shared" si="510"/>
        <v>265.78899999999999</v>
      </c>
      <c r="P4422">
        <f t="shared" si="511"/>
        <v>265.78899999999999</v>
      </c>
      <c r="Q4422">
        <f t="shared" si="512"/>
        <v>0</v>
      </c>
    </row>
    <row r="4423" spans="1:17" x14ac:dyDescent="0.3">
      <c r="A4423" s="31">
        <v>13086530</v>
      </c>
      <c r="B4423" s="49" t="s">
        <v>27</v>
      </c>
      <c r="C4423" s="50">
        <v>45635</v>
      </c>
      <c r="D4423" s="31">
        <v>135</v>
      </c>
      <c r="E4423" s="31">
        <v>3189.2</v>
      </c>
      <c r="F4423" s="31">
        <v>0</v>
      </c>
      <c r="G4423" s="31">
        <v>0</v>
      </c>
      <c r="H4423" s="31">
        <v>0</v>
      </c>
      <c r="I4423" s="50">
        <v>45635</v>
      </c>
      <c r="J4423" s="31">
        <v>2025</v>
      </c>
      <c r="K4423">
        <f t="shared" si="506"/>
        <v>12</v>
      </c>
      <c r="L4423">
        <f t="shared" si="507"/>
        <v>9</v>
      </c>
      <c r="M4423">
        <f t="shared" si="508"/>
        <v>2024</v>
      </c>
      <c r="N4423">
        <f t="shared" si="509"/>
        <v>2025</v>
      </c>
      <c r="O4423">
        <f t="shared" si="510"/>
        <v>267.77249999999998</v>
      </c>
      <c r="P4423">
        <f t="shared" si="511"/>
        <v>267.77249999999998</v>
      </c>
      <c r="Q4423">
        <f t="shared" si="512"/>
        <v>0</v>
      </c>
    </row>
    <row r="4424" spans="1:17" x14ac:dyDescent="0.3">
      <c r="A4424" s="31">
        <v>13086530</v>
      </c>
      <c r="B4424" s="49" t="s">
        <v>27</v>
      </c>
      <c r="C4424" s="50">
        <v>45636</v>
      </c>
      <c r="D4424" s="31">
        <v>137</v>
      </c>
      <c r="E4424" s="31">
        <v>3460.1</v>
      </c>
      <c r="F4424" s="31">
        <v>0</v>
      </c>
      <c r="G4424" s="31">
        <v>0</v>
      </c>
      <c r="H4424" s="31">
        <v>0</v>
      </c>
      <c r="I4424" s="50">
        <v>45636</v>
      </c>
      <c r="J4424" s="31">
        <v>2025</v>
      </c>
      <c r="K4424">
        <f t="shared" si="506"/>
        <v>12</v>
      </c>
      <c r="L4424">
        <f t="shared" si="507"/>
        <v>10</v>
      </c>
      <c r="M4424">
        <f t="shared" si="508"/>
        <v>2024</v>
      </c>
      <c r="N4424">
        <f t="shared" si="509"/>
        <v>2025</v>
      </c>
      <c r="O4424">
        <f t="shared" si="510"/>
        <v>271.73950000000002</v>
      </c>
      <c r="P4424">
        <f t="shared" si="511"/>
        <v>271.73950000000002</v>
      </c>
      <c r="Q4424">
        <f t="shared" si="512"/>
        <v>0</v>
      </c>
    </row>
    <row r="4425" spans="1:17" x14ac:dyDescent="0.3">
      <c r="A4425" s="31">
        <v>13086530</v>
      </c>
      <c r="B4425" s="49" t="s">
        <v>27</v>
      </c>
      <c r="C4425" s="50">
        <v>45637</v>
      </c>
      <c r="D4425" s="31">
        <v>138</v>
      </c>
      <c r="E4425" s="31">
        <v>3732.9</v>
      </c>
      <c r="F4425" s="31">
        <v>0</v>
      </c>
      <c r="G4425" s="31">
        <v>0</v>
      </c>
      <c r="H4425" s="31">
        <v>0</v>
      </c>
      <c r="I4425" s="50">
        <v>45637</v>
      </c>
      <c r="J4425" s="31">
        <v>2025</v>
      </c>
      <c r="K4425">
        <f t="shared" si="506"/>
        <v>12</v>
      </c>
      <c r="L4425">
        <f t="shared" si="507"/>
        <v>11</v>
      </c>
      <c r="M4425">
        <f t="shared" si="508"/>
        <v>2024</v>
      </c>
      <c r="N4425">
        <f t="shared" si="509"/>
        <v>2025</v>
      </c>
      <c r="O4425">
        <f t="shared" si="510"/>
        <v>273.72300000000001</v>
      </c>
      <c r="P4425">
        <f t="shared" si="511"/>
        <v>273.72300000000001</v>
      </c>
      <c r="Q4425">
        <f t="shared" si="512"/>
        <v>0</v>
      </c>
    </row>
    <row r="4426" spans="1:17" x14ac:dyDescent="0.3">
      <c r="A4426" s="31">
        <v>13086530</v>
      </c>
      <c r="B4426" s="49" t="s">
        <v>27</v>
      </c>
      <c r="C4426" s="50">
        <v>45638</v>
      </c>
      <c r="D4426" s="31">
        <v>141</v>
      </c>
      <c r="E4426" s="31">
        <v>4011.8</v>
      </c>
      <c r="F4426" s="31">
        <v>0</v>
      </c>
      <c r="G4426" s="31">
        <v>0</v>
      </c>
      <c r="H4426" s="31">
        <v>0</v>
      </c>
      <c r="I4426" s="50">
        <v>45638</v>
      </c>
      <c r="J4426" s="31">
        <v>2025</v>
      </c>
      <c r="K4426">
        <f t="shared" si="506"/>
        <v>12</v>
      </c>
      <c r="L4426">
        <f t="shared" si="507"/>
        <v>12</v>
      </c>
      <c r="M4426">
        <f t="shared" si="508"/>
        <v>2024</v>
      </c>
      <c r="N4426">
        <f t="shared" si="509"/>
        <v>2025</v>
      </c>
      <c r="O4426">
        <f t="shared" si="510"/>
        <v>279.67349999999999</v>
      </c>
      <c r="P4426">
        <f t="shared" si="511"/>
        <v>279.67349999999999</v>
      </c>
      <c r="Q4426">
        <f t="shared" si="512"/>
        <v>0</v>
      </c>
    </row>
    <row r="4427" spans="1:17" x14ac:dyDescent="0.3">
      <c r="A4427" s="31">
        <v>13086530</v>
      </c>
      <c r="B4427" s="49" t="s">
        <v>27</v>
      </c>
      <c r="C4427" s="50">
        <v>45639</v>
      </c>
      <c r="D4427" s="31">
        <v>147</v>
      </c>
      <c r="E4427" s="31">
        <v>4303.1000000000004</v>
      </c>
      <c r="F4427" s="31">
        <v>0</v>
      </c>
      <c r="G4427" s="31">
        <v>0</v>
      </c>
      <c r="H4427" s="31">
        <v>0</v>
      </c>
      <c r="I4427" s="50">
        <v>45639</v>
      </c>
      <c r="J4427" s="31">
        <v>2025</v>
      </c>
      <c r="K4427">
        <f t="shared" si="506"/>
        <v>12</v>
      </c>
      <c r="L4427">
        <f t="shared" si="507"/>
        <v>13</v>
      </c>
      <c r="M4427">
        <f t="shared" si="508"/>
        <v>2024</v>
      </c>
      <c r="N4427">
        <f t="shared" si="509"/>
        <v>2025</v>
      </c>
      <c r="O4427">
        <f t="shared" si="510"/>
        <v>291.5745</v>
      </c>
      <c r="P4427">
        <f t="shared" si="511"/>
        <v>291.5745</v>
      </c>
      <c r="Q4427">
        <f t="shared" si="512"/>
        <v>0</v>
      </c>
    </row>
    <row r="4428" spans="1:17" x14ac:dyDescent="0.3">
      <c r="A4428" s="31">
        <v>13086530</v>
      </c>
      <c r="B4428" s="49" t="s">
        <v>27</v>
      </c>
      <c r="C4428" s="50">
        <v>45640</v>
      </c>
      <c r="D4428" s="31">
        <v>159</v>
      </c>
      <c r="E4428" s="31">
        <v>4618.2</v>
      </c>
      <c r="F4428" s="31">
        <v>0</v>
      </c>
      <c r="G4428" s="31">
        <v>0</v>
      </c>
      <c r="H4428" s="31">
        <v>0</v>
      </c>
      <c r="I4428" s="50">
        <v>45640</v>
      </c>
      <c r="J4428" s="31">
        <v>2025</v>
      </c>
      <c r="K4428">
        <f t="shared" si="506"/>
        <v>12</v>
      </c>
      <c r="L4428">
        <f t="shared" si="507"/>
        <v>14</v>
      </c>
      <c r="M4428">
        <f t="shared" si="508"/>
        <v>2024</v>
      </c>
      <c r="N4428">
        <f t="shared" si="509"/>
        <v>2025</v>
      </c>
      <c r="O4428">
        <f t="shared" si="510"/>
        <v>315.37650000000002</v>
      </c>
      <c r="P4428">
        <f t="shared" si="511"/>
        <v>315.37650000000002</v>
      </c>
      <c r="Q4428">
        <f t="shared" si="512"/>
        <v>0</v>
      </c>
    </row>
    <row r="4429" spans="1:17" x14ac:dyDescent="0.3">
      <c r="A4429" s="31">
        <v>13086530</v>
      </c>
      <c r="B4429" s="49" t="s">
        <v>27</v>
      </c>
      <c r="C4429" s="50">
        <v>45641</v>
      </c>
      <c r="D4429" s="31">
        <v>155</v>
      </c>
      <c r="E4429" s="31">
        <v>4925.8</v>
      </c>
      <c r="F4429" s="31">
        <v>0</v>
      </c>
      <c r="G4429" s="31">
        <v>0</v>
      </c>
      <c r="H4429" s="31">
        <v>0</v>
      </c>
      <c r="I4429" s="50">
        <v>45641</v>
      </c>
      <c r="J4429" s="31">
        <v>2025</v>
      </c>
      <c r="K4429">
        <f t="shared" si="506"/>
        <v>12</v>
      </c>
      <c r="L4429">
        <f t="shared" si="507"/>
        <v>15</v>
      </c>
      <c r="M4429">
        <f t="shared" si="508"/>
        <v>2024</v>
      </c>
      <c r="N4429">
        <f t="shared" si="509"/>
        <v>2025</v>
      </c>
      <c r="O4429">
        <f t="shared" si="510"/>
        <v>307.4425</v>
      </c>
      <c r="P4429">
        <f t="shared" si="511"/>
        <v>307.4425</v>
      </c>
      <c r="Q4429">
        <f t="shared" si="512"/>
        <v>0</v>
      </c>
    </row>
    <row r="4430" spans="1:17" x14ac:dyDescent="0.3">
      <c r="A4430" s="31">
        <v>13086530</v>
      </c>
      <c r="B4430" s="49" t="s">
        <v>27</v>
      </c>
      <c r="C4430" s="50">
        <v>45642</v>
      </c>
      <c r="D4430" s="31">
        <v>159</v>
      </c>
      <c r="E4430" s="31">
        <v>5240.3</v>
      </c>
      <c r="F4430" s="31">
        <v>0</v>
      </c>
      <c r="G4430" s="31">
        <v>0</v>
      </c>
      <c r="H4430" s="31">
        <v>0</v>
      </c>
      <c r="I4430" s="50">
        <v>45642</v>
      </c>
      <c r="J4430" s="31">
        <v>2025</v>
      </c>
      <c r="K4430">
        <f t="shared" si="506"/>
        <v>12</v>
      </c>
      <c r="L4430">
        <f t="shared" si="507"/>
        <v>16</v>
      </c>
      <c r="M4430">
        <f t="shared" si="508"/>
        <v>2024</v>
      </c>
      <c r="N4430">
        <f t="shared" si="509"/>
        <v>2025</v>
      </c>
      <c r="O4430">
        <f t="shared" si="510"/>
        <v>315.37650000000002</v>
      </c>
      <c r="P4430">
        <f t="shared" si="511"/>
        <v>315.37650000000002</v>
      </c>
      <c r="Q4430">
        <f t="shared" si="512"/>
        <v>0</v>
      </c>
    </row>
    <row r="4431" spans="1:17" x14ac:dyDescent="0.3">
      <c r="A4431" s="31">
        <v>13086530</v>
      </c>
      <c r="B4431" s="49" t="s">
        <v>27</v>
      </c>
      <c r="C4431" s="50">
        <v>45643</v>
      </c>
      <c r="D4431" s="31">
        <v>159</v>
      </c>
      <c r="E4431" s="31">
        <v>5555.3</v>
      </c>
      <c r="F4431" s="31">
        <v>0</v>
      </c>
      <c r="G4431" s="31">
        <v>0</v>
      </c>
      <c r="H4431" s="31">
        <v>0</v>
      </c>
      <c r="I4431" s="50">
        <v>45643</v>
      </c>
      <c r="J4431" s="31">
        <v>2025</v>
      </c>
      <c r="K4431">
        <f t="shared" si="506"/>
        <v>12</v>
      </c>
      <c r="L4431">
        <f t="shared" si="507"/>
        <v>17</v>
      </c>
      <c r="M4431">
        <f t="shared" si="508"/>
        <v>2024</v>
      </c>
      <c r="N4431">
        <f t="shared" si="509"/>
        <v>2025</v>
      </c>
      <c r="O4431">
        <f t="shared" si="510"/>
        <v>315.37650000000002</v>
      </c>
      <c r="P4431">
        <f t="shared" si="511"/>
        <v>315.37650000000002</v>
      </c>
      <c r="Q4431">
        <f t="shared" si="512"/>
        <v>0</v>
      </c>
    </row>
    <row r="4432" spans="1:17" x14ac:dyDescent="0.3">
      <c r="A4432" s="31">
        <v>13086530</v>
      </c>
      <c r="B4432" s="49" t="s">
        <v>27</v>
      </c>
      <c r="C4432" s="50">
        <v>45644</v>
      </c>
      <c r="D4432" s="31">
        <v>159</v>
      </c>
      <c r="E4432" s="31">
        <v>5870.8</v>
      </c>
      <c r="F4432" s="31">
        <v>0</v>
      </c>
      <c r="G4432" s="31">
        <v>0</v>
      </c>
      <c r="H4432" s="31">
        <v>0</v>
      </c>
      <c r="I4432" s="50">
        <v>45644</v>
      </c>
      <c r="J4432" s="31">
        <v>2025</v>
      </c>
      <c r="K4432">
        <f t="shared" si="506"/>
        <v>12</v>
      </c>
      <c r="L4432">
        <f t="shared" si="507"/>
        <v>18</v>
      </c>
      <c r="M4432">
        <f t="shared" si="508"/>
        <v>2024</v>
      </c>
      <c r="N4432">
        <f t="shared" si="509"/>
        <v>2025</v>
      </c>
      <c r="O4432">
        <f t="shared" si="510"/>
        <v>315.37650000000002</v>
      </c>
      <c r="P4432">
        <f t="shared" si="511"/>
        <v>315.37650000000002</v>
      </c>
      <c r="Q4432">
        <f t="shared" si="512"/>
        <v>0</v>
      </c>
    </row>
    <row r="4433" spans="1:17" x14ac:dyDescent="0.3">
      <c r="A4433" s="31">
        <v>13086530</v>
      </c>
      <c r="B4433" s="49" t="s">
        <v>27</v>
      </c>
      <c r="C4433" s="50">
        <v>45645</v>
      </c>
      <c r="D4433" s="31">
        <v>161</v>
      </c>
      <c r="E4433" s="31">
        <v>6190.1</v>
      </c>
      <c r="F4433" s="31">
        <v>0</v>
      </c>
      <c r="G4433" s="31">
        <v>0</v>
      </c>
      <c r="H4433" s="31">
        <v>0</v>
      </c>
      <c r="I4433" s="50">
        <v>45645</v>
      </c>
      <c r="J4433" s="31">
        <v>2025</v>
      </c>
      <c r="K4433">
        <f t="shared" si="506"/>
        <v>12</v>
      </c>
      <c r="L4433">
        <f t="shared" si="507"/>
        <v>19</v>
      </c>
      <c r="M4433">
        <f t="shared" si="508"/>
        <v>2024</v>
      </c>
      <c r="N4433">
        <f t="shared" si="509"/>
        <v>2025</v>
      </c>
      <c r="O4433">
        <f t="shared" si="510"/>
        <v>319.34350000000001</v>
      </c>
      <c r="P4433">
        <f t="shared" si="511"/>
        <v>319.34350000000001</v>
      </c>
      <c r="Q4433">
        <f t="shared" si="512"/>
        <v>0</v>
      </c>
    </row>
    <row r="4434" spans="1:17" x14ac:dyDescent="0.3">
      <c r="A4434" s="31">
        <v>13086530</v>
      </c>
      <c r="B4434" s="49" t="s">
        <v>27</v>
      </c>
      <c r="C4434" s="50">
        <v>45646</v>
      </c>
      <c r="D4434" s="31">
        <v>160</v>
      </c>
      <c r="E4434" s="31">
        <v>6508.2</v>
      </c>
      <c r="F4434" s="31">
        <v>0</v>
      </c>
      <c r="G4434" s="31">
        <v>0</v>
      </c>
      <c r="H4434" s="31">
        <v>0</v>
      </c>
      <c r="I4434" s="50">
        <v>45646</v>
      </c>
      <c r="J4434" s="31">
        <v>2025</v>
      </c>
      <c r="K4434">
        <f t="shared" si="506"/>
        <v>12</v>
      </c>
      <c r="L4434">
        <f t="shared" si="507"/>
        <v>20</v>
      </c>
      <c r="M4434">
        <f t="shared" si="508"/>
        <v>2024</v>
      </c>
      <c r="N4434">
        <f t="shared" si="509"/>
        <v>2025</v>
      </c>
      <c r="O4434">
        <f t="shared" si="510"/>
        <v>317.36</v>
      </c>
      <c r="P4434">
        <f t="shared" si="511"/>
        <v>317.36</v>
      </c>
      <c r="Q4434">
        <f t="shared" si="512"/>
        <v>0</v>
      </c>
    </row>
    <row r="4435" spans="1:17" x14ac:dyDescent="0.3">
      <c r="A4435" s="31">
        <v>13086530</v>
      </c>
      <c r="B4435" s="49" t="s">
        <v>27</v>
      </c>
      <c r="C4435" s="50">
        <v>45647</v>
      </c>
      <c r="D4435" s="31">
        <v>161</v>
      </c>
      <c r="E4435" s="31">
        <v>6826.9</v>
      </c>
      <c r="F4435" s="31">
        <v>0</v>
      </c>
      <c r="G4435" s="31">
        <v>0</v>
      </c>
      <c r="H4435" s="31">
        <v>0</v>
      </c>
      <c r="I4435" s="50">
        <v>45647</v>
      </c>
      <c r="J4435" s="31">
        <v>2025</v>
      </c>
      <c r="K4435">
        <f t="shared" si="506"/>
        <v>12</v>
      </c>
      <c r="L4435">
        <f t="shared" si="507"/>
        <v>21</v>
      </c>
      <c r="M4435">
        <f t="shared" si="508"/>
        <v>2024</v>
      </c>
      <c r="N4435">
        <f t="shared" si="509"/>
        <v>2025</v>
      </c>
      <c r="O4435">
        <f t="shared" si="510"/>
        <v>319.34350000000001</v>
      </c>
      <c r="P4435">
        <f t="shared" si="511"/>
        <v>319.34350000000001</v>
      </c>
      <c r="Q4435">
        <f t="shared" si="512"/>
        <v>0</v>
      </c>
    </row>
    <row r="4436" spans="1:17" x14ac:dyDescent="0.3">
      <c r="A4436" s="31">
        <v>13086530</v>
      </c>
      <c r="B4436" s="49" t="s">
        <v>27</v>
      </c>
      <c r="C4436" s="50">
        <v>45648</v>
      </c>
      <c r="D4436" s="31">
        <v>159</v>
      </c>
      <c r="E4436" s="31">
        <v>7142.8</v>
      </c>
      <c r="F4436" s="31">
        <v>0</v>
      </c>
      <c r="G4436" s="31">
        <v>0</v>
      </c>
      <c r="H4436" s="31">
        <v>0</v>
      </c>
      <c r="I4436" s="50">
        <v>45648</v>
      </c>
      <c r="J4436" s="31">
        <v>2025</v>
      </c>
      <c r="K4436">
        <f t="shared" si="506"/>
        <v>12</v>
      </c>
      <c r="L4436">
        <f t="shared" si="507"/>
        <v>22</v>
      </c>
      <c r="M4436">
        <f t="shared" si="508"/>
        <v>2024</v>
      </c>
      <c r="N4436">
        <f t="shared" si="509"/>
        <v>2025</v>
      </c>
      <c r="O4436">
        <f t="shared" si="510"/>
        <v>315.37650000000002</v>
      </c>
      <c r="P4436">
        <f t="shared" si="511"/>
        <v>315.37650000000002</v>
      </c>
      <c r="Q4436">
        <f t="shared" si="512"/>
        <v>0</v>
      </c>
    </row>
    <row r="4437" spans="1:17" x14ac:dyDescent="0.3">
      <c r="A4437" s="31">
        <v>13086530</v>
      </c>
      <c r="B4437" s="49" t="s">
        <v>27</v>
      </c>
      <c r="C4437" s="50">
        <v>45649</v>
      </c>
      <c r="D4437" s="31">
        <v>160</v>
      </c>
      <c r="E4437" s="31">
        <v>7459.2</v>
      </c>
      <c r="F4437" s="31">
        <v>0</v>
      </c>
      <c r="G4437" s="31">
        <v>0</v>
      </c>
      <c r="H4437" s="31">
        <v>0</v>
      </c>
      <c r="I4437" s="50">
        <v>45649</v>
      </c>
      <c r="J4437" s="31">
        <v>2025</v>
      </c>
      <c r="K4437">
        <f t="shared" si="506"/>
        <v>12</v>
      </c>
      <c r="L4437">
        <f t="shared" si="507"/>
        <v>23</v>
      </c>
      <c r="M4437">
        <f t="shared" si="508"/>
        <v>2024</v>
      </c>
      <c r="N4437">
        <f t="shared" si="509"/>
        <v>2025</v>
      </c>
      <c r="O4437">
        <f t="shared" si="510"/>
        <v>317.36</v>
      </c>
      <c r="P4437">
        <f t="shared" si="511"/>
        <v>317.36</v>
      </c>
      <c r="Q4437">
        <f t="shared" si="512"/>
        <v>0</v>
      </c>
    </row>
    <row r="4438" spans="1:17" x14ac:dyDescent="0.3">
      <c r="A4438" s="31">
        <v>13086530</v>
      </c>
      <c r="B4438" s="49" t="s">
        <v>27</v>
      </c>
      <c r="C4438" s="50">
        <v>45650</v>
      </c>
      <c r="D4438" s="31">
        <v>163</v>
      </c>
      <c r="E4438" s="31">
        <v>7782.7</v>
      </c>
      <c r="F4438" s="31">
        <v>0</v>
      </c>
      <c r="G4438" s="31">
        <v>0</v>
      </c>
      <c r="H4438" s="31">
        <v>0</v>
      </c>
      <c r="I4438" s="50">
        <v>45650</v>
      </c>
      <c r="J4438" s="31">
        <v>2025</v>
      </c>
      <c r="K4438">
        <f t="shared" si="506"/>
        <v>12</v>
      </c>
      <c r="L4438">
        <f t="shared" si="507"/>
        <v>24</v>
      </c>
      <c r="M4438">
        <f t="shared" si="508"/>
        <v>2024</v>
      </c>
      <c r="N4438">
        <f t="shared" si="509"/>
        <v>2025</v>
      </c>
      <c r="O4438">
        <f t="shared" si="510"/>
        <v>323.31049999999999</v>
      </c>
      <c r="P4438">
        <f t="shared" si="511"/>
        <v>323.31049999999999</v>
      </c>
      <c r="Q4438">
        <f t="shared" si="512"/>
        <v>0</v>
      </c>
    </row>
    <row r="4439" spans="1:17" x14ac:dyDescent="0.3">
      <c r="A4439" s="31">
        <v>13086530</v>
      </c>
      <c r="B4439" s="49" t="s">
        <v>27</v>
      </c>
      <c r="C4439" s="50">
        <v>45651</v>
      </c>
      <c r="D4439" s="31">
        <v>155</v>
      </c>
      <c r="E4439" s="31">
        <v>8090.6</v>
      </c>
      <c r="F4439" s="31">
        <v>0</v>
      </c>
      <c r="G4439" s="31">
        <v>0</v>
      </c>
      <c r="H4439" s="31">
        <v>0</v>
      </c>
      <c r="I4439" s="50">
        <v>45651</v>
      </c>
      <c r="J4439" s="31">
        <v>2025</v>
      </c>
      <c r="K4439">
        <f t="shared" si="506"/>
        <v>12</v>
      </c>
      <c r="L4439">
        <f t="shared" si="507"/>
        <v>25</v>
      </c>
      <c r="M4439">
        <f t="shared" si="508"/>
        <v>2024</v>
      </c>
      <c r="N4439">
        <f t="shared" si="509"/>
        <v>2025</v>
      </c>
      <c r="O4439">
        <f t="shared" si="510"/>
        <v>307.4425</v>
      </c>
      <c r="P4439">
        <f t="shared" si="511"/>
        <v>307.4425</v>
      </c>
      <c r="Q4439">
        <f t="shared" si="512"/>
        <v>0</v>
      </c>
    </row>
    <row r="4440" spans="1:17" x14ac:dyDescent="0.3">
      <c r="A4440" s="31">
        <v>13086530</v>
      </c>
      <c r="B4440" s="49" t="s">
        <v>27</v>
      </c>
      <c r="C4440" s="50">
        <v>45652</v>
      </c>
      <c r="D4440" s="31">
        <v>159</v>
      </c>
      <c r="E4440" s="31">
        <v>8405.2999999999993</v>
      </c>
      <c r="F4440" s="31">
        <v>0</v>
      </c>
      <c r="G4440" s="31">
        <v>0</v>
      </c>
      <c r="H4440" s="31">
        <v>0</v>
      </c>
      <c r="I4440" s="50">
        <v>45652</v>
      </c>
      <c r="J4440" s="31">
        <v>2025</v>
      </c>
      <c r="K4440">
        <f t="shared" si="506"/>
        <v>12</v>
      </c>
      <c r="L4440">
        <f t="shared" si="507"/>
        <v>26</v>
      </c>
      <c r="M4440">
        <f t="shared" si="508"/>
        <v>2024</v>
      </c>
      <c r="N4440">
        <f t="shared" si="509"/>
        <v>2025</v>
      </c>
      <c r="O4440">
        <f t="shared" si="510"/>
        <v>315.37650000000002</v>
      </c>
      <c r="P4440">
        <f t="shared" si="511"/>
        <v>315.37650000000002</v>
      </c>
      <c r="Q4440">
        <f t="shared" si="512"/>
        <v>0</v>
      </c>
    </row>
    <row r="4441" spans="1:17" x14ac:dyDescent="0.3">
      <c r="A4441" s="31">
        <v>13086530</v>
      </c>
      <c r="B4441" s="49" t="s">
        <v>27</v>
      </c>
      <c r="C4441" s="50">
        <v>45653</v>
      </c>
      <c r="D4441" s="31">
        <v>158</v>
      </c>
      <c r="E4441" s="31">
        <v>8718.9</v>
      </c>
      <c r="F4441" s="31">
        <v>0</v>
      </c>
      <c r="G4441" s="31">
        <v>0</v>
      </c>
      <c r="H4441" s="31">
        <v>0</v>
      </c>
      <c r="I4441" s="50">
        <v>45653</v>
      </c>
      <c r="J4441" s="31">
        <v>2025</v>
      </c>
      <c r="K4441">
        <f t="shared" si="506"/>
        <v>12</v>
      </c>
      <c r="L4441">
        <f t="shared" si="507"/>
        <v>27</v>
      </c>
      <c r="M4441">
        <f t="shared" si="508"/>
        <v>2024</v>
      </c>
      <c r="N4441">
        <f t="shared" si="509"/>
        <v>2025</v>
      </c>
      <c r="O4441">
        <f t="shared" si="510"/>
        <v>313.39300000000003</v>
      </c>
      <c r="P4441">
        <f t="shared" si="511"/>
        <v>313.39300000000003</v>
      </c>
      <c r="Q4441">
        <f t="shared" si="512"/>
        <v>0</v>
      </c>
    </row>
    <row r="4442" spans="1:17" x14ac:dyDescent="0.3">
      <c r="A4442" s="31">
        <v>13086530</v>
      </c>
      <c r="B4442" s="49" t="s">
        <v>27</v>
      </c>
      <c r="C4442" s="50">
        <v>45654</v>
      </c>
      <c r="D4442" s="31">
        <v>160</v>
      </c>
      <c r="E4442" s="31">
        <v>9036.2999999999993</v>
      </c>
      <c r="F4442" s="31">
        <v>0</v>
      </c>
      <c r="G4442" s="31">
        <v>0</v>
      </c>
      <c r="H4442" s="31">
        <v>0</v>
      </c>
      <c r="I4442" s="50">
        <v>45654</v>
      </c>
      <c r="J4442" s="31">
        <v>2025</v>
      </c>
      <c r="K4442">
        <f t="shared" si="506"/>
        <v>12</v>
      </c>
      <c r="L4442">
        <f t="shared" si="507"/>
        <v>28</v>
      </c>
      <c r="M4442">
        <f t="shared" si="508"/>
        <v>2024</v>
      </c>
      <c r="N4442">
        <f t="shared" si="509"/>
        <v>2025</v>
      </c>
      <c r="O4442">
        <f t="shared" si="510"/>
        <v>317.36</v>
      </c>
      <c r="P4442">
        <f t="shared" si="511"/>
        <v>317.36</v>
      </c>
      <c r="Q4442">
        <f t="shared" si="512"/>
        <v>0</v>
      </c>
    </row>
    <row r="4443" spans="1:17" x14ac:dyDescent="0.3">
      <c r="A4443" s="31">
        <v>13086530</v>
      </c>
      <c r="B4443" s="49" t="s">
        <v>27</v>
      </c>
      <c r="C4443" s="50">
        <v>45655</v>
      </c>
      <c r="D4443" s="31">
        <v>161</v>
      </c>
      <c r="E4443" s="31">
        <v>9355.7999999999993</v>
      </c>
      <c r="F4443" s="31">
        <v>0</v>
      </c>
      <c r="G4443" s="31">
        <v>0</v>
      </c>
      <c r="H4443" s="31">
        <v>0</v>
      </c>
      <c r="I4443" s="50">
        <v>45655</v>
      </c>
      <c r="J4443" s="31">
        <v>2025</v>
      </c>
      <c r="K4443">
        <f t="shared" si="506"/>
        <v>12</v>
      </c>
      <c r="L4443">
        <f t="shared" si="507"/>
        <v>29</v>
      </c>
      <c r="M4443">
        <f t="shared" si="508"/>
        <v>2024</v>
      </c>
      <c r="N4443">
        <f t="shared" si="509"/>
        <v>2025</v>
      </c>
      <c r="O4443">
        <f t="shared" si="510"/>
        <v>319.34350000000001</v>
      </c>
      <c r="P4443">
        <f t="shared" si="511"/>
        <v>319.34350000000001</v>
      </c>
      <c r="Q4443">
        <f t="shared" si="512"/>
        <v>0</v>
      </c>
    </row>
    <row r="4444" spans="1:17" x14ac:dyDescent="0.3">
      <c r="A4444" s="31">
        <v>13086530</v>
      </c>
      <c r="B4444" s="49" t="s">
        <v>27</v>
      </c>
      <c r="C4444" s="50">
        <v>45656</v>
      </c>
      <c r="D4444" s="31">
        <v>158</v>
      </c>
      <c r="E4444" s="31">
        <v>9669.2999999999993</v>
      </c>
      <c r="F4444" s="31">
        <v>0</v>
      </c>
      <c r="G4444" s="31">
        <v>0</v>
      </c>
      <c r="H4444" s="31">
        <v>0</v>
      </c>
      <c r="I4444" s="50">
        <v>45656</v>
      </c>
      <c r="J4444" s="31">
        <v>2025</v>
      </c>
      <c r="K4444">
        <f t="shared" si="506"/>
        <v>12</v>
      </c>
      <c r="L4444">
        <f t="shared" si="507"/>
        <v>30</v>
      </c>
      <c r="M4444">
        <f t="shared" si="508"/>
        <v>2024</v>
      </c>
      <c r="N4444">
        <f t="shared" si="509"/>
        <v>2025</v>
      </c>
      <c r="O4444">
        <f t="shared" si="510"/>
        <v>313.39300000000003</v>
      </c>
      <c r="P4444">
        <f t="shared" si="511"/>
        <v>313.39300000000003</v>
      </c>
      <c r="Q4444">
        <f t="shared" si="512"/>
        <v>0</v>
      </c>
    </row>
    <row r="4445" spans="1:17" x14ac:dyDescent="0.3">
      <c r="A4445" s="31">
        <v>13086530</v>
      </c>
      <c r="B4445" s="49" t="s">
        <v>27</v>
      </c>
      <c r="C4445" s="50">
        <v>45657</v>
      </c>
      <c r="D4445" s="31">
        <v>162</v>
      </c>
      <c r="E4445" s="31">
        <v>9991.4</v>
      </c>
      <c r="F4445" s="31">
        <v>0</v>
      </c>
      <c r="G4445" s="31">
        <v>0</v>
      </c>
      <c r="H4445" s="31">
        <v>0</v>
      </c>
      <c r="I4445" s="50">
        <v>45657</v>
      </c>
      <c r="J4445" s="31">
        <v>2025</v>
      </c>
      <c r="K4445">
        <f t="shared" si="506"/>
        <v>12</v>
      </c>
      <c r="L4445">
        <f t="shared" si="507"/>
        <v>31</v>
      </c>
      <c r="M4445">
        <f t="shared" si="508"/>
        <v>2024</v>
      </c>
      <c r="N4445">
        <f t="shared" si="509"/>
        <v>2025</v>
      </c>
      <c r="O4445">
        <f t="shared" si="510"/>
        <v>321.327</v>
      </c>
      <c r="P4445">
        <f t="shared" si="511"/>
        <v>321.327</v>
      </c>
      <c r="Q4445">
        <f t="shared" si="512"/>
        <v>0</v>
      </c>
    </row>
    <row r="4446" spans="1:17" x14ac:dyDescent="0.3">
      <c r="A4446" s="31">
        <v>13086530</v>
      </c>
      <c r="B4446" s="49" t="s">
        <v>27</v>
      </c>
      <c r="C4446" s="50">
        <v>45658</v>
      </c>
      <c r="D4446" s="31">
        <v>164</v>
      </c>
      <c r="E4446" s="31">
        <v>10315.700000000001</v>
      </c>
      <c r="F4446" s="31">
        <v>0</v>
      </c>
      <c r="G4446" s="31">
        <v>0</v>
      </c>
      <c r="H4446" s="31">
        <v>0</v>
      </c>
      <c r="I4446" s="50">
        <v>45658</v>
      </c>
      <c r="J4446" s="31">
        <v>2025</v>
      </c>
      <c r="K4446">
        <f t="shared" si="506"/>
        <v>1</v>
      </c>
      <c r="L4446">
        <f t="shared" si="507"/>
        <v>1</v>
      </c>
      <c r="M4446">
        <f t="shared" si="508"/>
        <v>2025</v>
      </c>
      <c r="N4446">
        <f t="shared" si="509"/>
        <v>2025</v>
      </c>
      <c r="O4446">
        <f t="shared" si="510"/>
        <v>325.29399999999998</v>
      </c>
      <c r="P4446">
        <f t="shared" si="511"/>
        <v>325.29399999999998</v>
      </c>
      <c r="Q4446">
        <f t="shared" si="512"/>
        <v>0</v>
      </c>
    </row>
    <row r="4447" spans="1:17" x14ac:dyDescent="0.3">
      <c r="A4447" s="31">
        <v>13086530</v>
      </c>
      <c r="B4447" s="49" t="s">
        <v>27</v>
      </c>
      <c r="C4447" s="50">
        <v>45659</v>
      </c>
      <c r="D4447" s="31">
        <v>164</v>
      </c>
      <c r="E4447" s="31">
        <v>10640.5</v>
      </c>
      <c r="F4447" s="31">
        <v>0</v>
      </c>
      <c r="G4447" s="31">
        <v>0</v>
      </c>
      <c r="H4447" s="31">
        <v>0</v>
      </c>
      <c r="I4447" s="50">
        <v>45659</v>
      </c>
      <c r="J4447" s="31">
        <v>2025</v>
      </c>
      <c r="K4447">
        <f t="shared" si="506"/>
        <v>1</v>
      </c>
      <c r="L4447">
        <f t="shared" si="507"/>
        <v>2</v>
      </c>
      <c r="M4447">
        <f t="shared" si="508"/>
        <v>2025</v>
      </c>
      <c r="N4447">
        <f t="shared" si="509"/>
        <v>2025</v>
      </c>
      <c r="O4447">
        <f t="shared" si="510"/>
        <v>325.29399999999998</v>
      </c>
      <c r="P4447">
        <f t="shared" si="511"/>
        <v>325.29399999999998</v>
      </c>
      <c r="Q4447">
        <f t="shared" si="512"/>
        <v>0</v>
      </c>
    </row>
    <row r="4448" spans="1:17" x14ac:dyDescent="0.3">
      <c r="A4448" s="31">
        <v>13086530</v>
      </c>
      <c r="B4448" s="49" t="s">
        <v>27</v>
      </c>
      <c r="C4448" s="50">
        <v>45660</v>
      </c>
      <c r="D4448" s="31">
        <v>165</v>
      </c>
      <c r="E4448" s="31">
        <v>10967.5</v>
      </c>
      <c r="F4448" s="31">
        <v>0</v>
      </c>
      <c r="G4448" s="31">
        <v>0</v>
      </c>
      <c r="H4448" s="31">
        <v>0</v>
      </c>
      <c r="I4448" s="50">
        <v>45660</v>
      </c>
      <c r="J4448" s="31">
        <v>2025</v>
      </c>
      <c r="K4448">
        <f t="shared" si="506"/>
        <v>1</v>
      </c>
      <c r="L4448">
        <f t="shared" si="507"/>
        <v>3</v>
      </c>
      <c r="M4448">
        <f t="shared" si="508"/>
        <v>2025</v>
      </c>
      <c r="N4448">
        <f t="shared" si="509"/>
        <v>2025</v>
      </c>
      <c r="O4448">
        <f t="shared" si="510"/>
        <v>327.27750000000003</v>
      </c>
      <c r="P4448">
        <f t="shared" si="511"/>
        <v>327.27750000000003</v>
      </c>
      <c r="Q4448">
        <f t="shared" si="512"/>
        <v>0</v>
      </c>
    </row>
    <row r="4449" spans="1:17" x14ac:dyDescent="0.3">
      <c r="A4449" s="31">
        <v>13086530</v>
      </c>
      <c r="B4449" s="49" t="s">
        <v>27</v>
      </c>
      <c r="C4449" s="50">
        <v>45661</v>
      </c>
      <c r="D4449" s="31">
        <v>159</v>
      </c>
      <c r="E4449" s="31">
        <v>11281.9</v>
      </c>
      <c r="F4449" s="31">
        <v>0</v>
      </c>
      <c r="G4449" s="31">
        <v>0</v>
      </c>
      <c r="H4449" s="31">
        <v>0</v>
      </c>
      <c r="I4449" s="50">
        <v>45661</v>
      </c>
      <c r="J4449" s="31">
        <v>2025</v>
      </c>
      <c r="K4449">
        <f t="shared" ref="K4449:K4512" si="513">MONTH(C4449)</f>
        <v>1</v>
      </c>
      <c r="L4449">
        <f t="shared" ref="L4449:L4512" si="514">DAY(C4449)</f>
        <v>4</v>
      </c>
      <c r="M4449">
        <f t="shared" ref="M4449:M4512" si="515">YEAR(C4449)</f>
        <v>2025</v>
      </c>
      <c r="N4449">
        <f t="shared" ref="N4449:N4512" si="516">IF(K4449&gt;10,M4449+1,M4449)</f>
        <v>2025</v>
      </c>
      <c r="O4449">
        <f t="shared" ref="O4449:O4512" si="517">D4449*1.9835</f>
        <v>315.37650000000002</v>
      </c>
      <c r="P4449">
        <f t="shared" ref="P4449:P4512" si="518">(D4449-F4449)*1.9835</f>
        <v>315.37650000000002</v>
      </c>
      <c r="Q4449">
        <f t="shared" ref="Q4449:Q4512" si="519">F4449*1.9835</f>
        <v>0</v>
      </c>
    </row>
    <row r="4450" spans="1:17" x14ac:dyDescent="0.3">
      <c r="A4450" s="31">
        <v>13086530</v>
      </c>
      <c r="B4450" s="49" t="s">
        <v>27</v>
      </c>
      <c r="C4450" s="50">
        <v>45662</v>
      </c>
      <c r="D4450" s="31">
        <v>164</v>
      </c>
      <c r="E4450" s="31">
        <v>11606.6</v>
      </c>
      <c r="F4450" s="31">
        <v>0</v>
      </c>
      <c r="G4450" s="31">
        <v>0</v>
      </c>
      <c r="H4450" s="31">
        <v>0</v>
      </c>
      <c r="I4450" s="50">
        <v>45662</v>
      </c>
      <c r="J4450" s="31">
        <v>2025</v>
      </c>
      <c r="K4450">
        <f t="shared" si="513"/>
        <v>1</v>
      </c>
      <c r="L4450">
        <f t="shared" si="514"/>
        <v>5</v>
      </c>
      <c r="M4450">
        <f t="shared" si="515"/>
        <v>2025</v>
      </c>
      <c r="N4450">
        <f t="shared" si="516"/>
        <v>2025</v>
      </c>
      <c r="O4450">
        <f t="shared" si="517"/>
        <v>325.29399999999998</v>
      </c>
      <c r="P4450">
        <f t="shared" si="518"/>
        <v>325.29399999999998</v>
      </c>
      <c r="Q4450">
        <f t="shared" si="519"/>
        <v>0</v>
      </c>
    </row>
    <row r="4451" spans="1:17" x14ac:dyDescent="0.3">
      <c r="A4451" s="31">
        <v>13086530</v>
      </c>
      <c r="B4451" s="49" t="s">
        <v>27</v>
      </c>
      <c r="C4451" s="50">
        <v>45663</v>
      </c>
      <c r="D4451" s="31">
        <v>165</v>
      </c>
      <c r="E4451" s="31">
        <v>11933.5</v>
      </c>
      <c r="F4451" s="31">
        <v>0</v>
      </c>
      <c r="G4451" s="31">
        <v>0</v>
      </c>
      <c r="H4451" s="31">
        <v>0</v>
      </c>
      <c r="I4451" s="50">
        <v>45663</v>
      </c>
      <c r="J4451" s="31">
        <v>2025</v>
      </c>
      <c r="K4451">
        <f t="shared" si="513"/>
        <v>1</v>
      </c>
      <c r="L4451">
        <f t="shared" si="514"/>
        <v>6</v>
      </c>
      <c r="M4451">
        <f t="shared" si="515"/>
        <v>2025</v>
      </c>
      <c r="N4451">
        <f t="shared" si="516"/>
        <v>2025</v>
      </c>
      <c r="O4451">
        <f t="shared" si="517"/>
        <v>327.27750000000003</v>
      </c>
      <c r="P4451">
        <f t="shared" si="518"/>
        <v>327.27750000000003</v>
      </c>
      <c r="Q4451">
        <f t="shared" si="519"/>
        <v>0</v>
      </c>
    </row>
    <row r="4452" spans="1:17" x14ac:dyDescent="0.3">
      <c r="A4452" s="31">
        <v>13086530</v>
      </c>
      <c r="B4452" s="49" t="s">
        <v>27</v>
      </c>
      <c r="C4452" s="50">
        <v>45664</v>
      </c>
      <c r="D4452" s="31">
        <v>165</v>
      </c>
      <c r="E4452" s="31">
        <v>12260.9</v>
      </c>
      <c r="F4452" s="31">
        <v>0</v>
      </c>
      <c r="G4452" s="31">
        <v>0</v>
      </c>
      <c r="H4452" s="31">
        <v>0</v>
      </c>
      <c r="I4452" s="50">
        <v>45664</v>
      </c>
      <c r="J4452" s="31">
        <v>2025</v>
      </c>
      <c r="K4452">
        <f t="shared" si="513"/>
        <v>1</v>
      </c>
      <c r="L4452">
        <f t="shared" si="514"/>
        <v>7</v>
      </c>
      <c r="M4452">
        <f t="shared" si="515"/>
        <v>2025</v>
      </c>
      <c r="N4452">
        <f t="shared" si="516"/>
        <v>2025</v>
      </c>
      <c r="O4452">
        <f t="shared" si="517"/>
        <v>327.27750000000003</v>
      </c>
      <c r="P4452">
        <f t="shared" si="518"/>
        <v>327.27750000000003</v>
      </c>
      <c r="Q4452">
        <f t="shared" si="519"/>
        <v>0</v>
      </c>
    </row>
    <row r="4453" spans="1:17" x14ac:dyDescent="0.3">
      <c r="A4453" s="31">
        <v>13086530</v>
      </c>
      <c r="B4453" s="49" t="s">
        <v>27</v>
      </c>
      <c r="C4453" s="50">
        <v>45665</v>
      </c>
      <c r="D4453" s="31">
        <v>165</v>
      </c>
      <c r="E4453" s="31">
        <v>12588.8</v>
      </c>
      <c r="F4453" s="31">
        <v>0</v>
      </c>
      <c r="G4453" s="31">
        <v>0</v>
      </c>
      <c r="H4453" s="31">
        <v>0</v>
      </c>
      <c r="I4453" s="50">
        <v>45665</v>
      </c>
      <c r="J4453" s="31">
        <v>2025</v>
      </c>
      <c r="K4453">
        <f t="shared" si="513"/>
        <v>1</v>
      </c>
      <c r="L4453">
        <f t="shared" si="514"/>
        <v>8</v>
      </c>
      <c r="M4453">
        <f t="shared" si="515"/>
        <v>2025</v>
      </c>
      <c r="N4453">
        <f t="shared" si="516"/>
        <v>2025</v>
      </c>
      <c r="O4453">
        <f t="shared" si="517"/>
        <v>327.27750000000003</v>
      </c>
      <c r="P4453">
        <f t="shared" si="518"/>
        <v>327.27750000000003</v>
      </c>
      <c r="Q4453">
        <f t="shared" si="519"/>
        <v>0</v>
      </c>
    </row>
    <row r="4454" spans="1:17" x14ac:dyDescent="0.3">
      <c r="A4454" s="31">
        <v>13086530</v>
      </c>
      <c r="B4454" s="49" t="s">
        <v>27</v>
      </c>
      <c r="C4454" s="50">
        <v>45666</v>
      </c>
      <c r="D4454" s="31">
        <v>166</v>
      </c>
      <c r="E4454" s="31">
        <v>12917.2</v>
      </c>
      <c r="F4454" s="31">
        <v>0</v>
      </c>
      <c r="G4454" s="31">
        <v>0</v>
      </c>
      <c r="H4454" s="31">
        <v>0</v>
      </c>
      <c r="I4454" s="50">
        <v>45666</v>
      </c>
      <c r="J4454" s="31">
        <v>2025</v>
      </c>
      <c r="K4454">
        <f t="shared" si="513"/>
        <v>1</v>
      </c>
      <c r="L4454">
        <f t="shared" si="514"/>
        <v>9</v>
      </c>
      <c r="M4454">
        <f t="shared" si="515"/>
        <v>2025</v>
      </c>
      <c r="N4454">
        <f t="shared" si="516"/>
        <v>2025</v>
      </c>
      <c r="O4454">
        <f t="shared" si="517"/>
        <v>329.26100000000002</v>
      </c>
      <c r="P4454">
        <f t="shared" si="518"/>
        <v>329.26100000000002</v>
      </c>
      <c r="Q4454">
        <f t="shared" si="519"/>
        <v>0</v>
      </c>
    </row>
    <row r="4455" spans="1:17" x14ac:dyDescent="0.3">
      <c r="A4455" s="31">
        <v>13086530</v>
      </c>
      <c r="B4455" s="49" t="s">
        <v>27</v>
      </c>
      <c r="C4455" s="50">
        <v>45667</v>
      </c>
      <c r="D4455" s="31">
        <v>166</v>
      </c>
      <c r="E4455" s="31">
        <v>13246.2</v>
      </c>
      <c r="F4455" s="31">
        <v>0</v>
      </c>
      <c r="G4455" s="31">
        <v>0</v>
      </c>
      <c r="H4455" s="31">
        <v>0</v>
      </c>
      <c r="I4455" s="50">
        <v>45667</v>
      </c>
      <c r="J4455" s="31">
        <v>2025</v>
      </c>
      <c r="K4455">
        <f t="shared" si="513"/>
        <v>1</v>
      </c>
      <c r="L4455">
        <f t="shared" si="514"/>
        <v>10</v>
      </c>
      <c r="M4455">
        <f t="shared" si="515"/>
        <v>2025</v>
      </c>
      <c r="N4455">
        <f t="shared" si="516"/>
        <v>2025</v>
      </c>
      <c r="O4455">
        <f t="shared" si="517"/>
        <v>329.26100000000002</v>
      </c>
      <c r="P4455">
        <f t="shared" si="518"/>
        <v>329.26100000000002</v>
      </c>
      <c r="Q4455">
        <f t="shared" si="519"/>
        <v>0</v>
      </c>
    </row>
    <row r="4456" spans="1:17" x14ac:dyDescent="0.3">
      <c r="A4456" s="31">
        <v>13086530</v>
      </c>
      <c r="B4456" s="49" t="s">
        <v>27</v>
      </c>
      <c r="C4456" s="50">
        <v>45668</v>
      </c>
      <c r="D4456" s="31">
        <v>159</v>
      </c>
      <c r="E4456" s="31">
        <v>13561.8</v>
      </c>
      <c r="F4456" s="31">
        <v>0</v>
      </c>
      <c r="G4456" s="31">
        <v>0</v>
      </c>
      <c r="H4456" s="31">
        <v>0</v>
      </c>
      <c r="I4456" s="50">
        <v>45668</v>
      </c>
      <c r="J4456" s="31">
        <v>2025</v>
      </c>
      <c r="K4456">
        <f t="shared" si="513"/>
        <v>1</v>
      </c>
      <c r="L4456">
        <f t="shared" si="514"/>
        <v>11</v>
      </c>
      <c r="M4456">
        <f t="shared" si="515"/>
        <v>2025</v>
      </c>
      <c r="N4456">
        <f t="shared" si="516"/>
        <v>2025</v>
      </c>
      <c r="O4456">
        <f t="shared" si="517"/>
        <v>315.37650000000002</v>
      </c>
      <c r="P4456">
        <f t="shared" si="518"/>
        <v>315.37650000000002</v>
      </c>
      <c r="Q4456">
        <f t="shared" si="519"/>
        <v>0</v>
      </c>
    </row>
    <row r="4457" spans="1:17" x14ac:dyDescent="0.3">
      <c r="A4457" s="31">
        <v>13086530</v>
      </c>
      <c r="B4457" s="49" t="s">
        <v>27</v>
      </c>
      <c r="C4457" s="50">
        <v>45669</v>
      </c>
      <c r="D4457" s="31">
        <v>164</v>
      </c>
      <c r="E4457" s="31">
        <v>13887</v>
      </c>
      <c r="F4457" s="31">
        <v>0</v>
      </c>
      <c r="G4457" s="31">
        <v>0</v>
      </c>
      <c r="H4457" s="31">
        <v>0</v>
      </c>
      <c r="I4457" s="50">
        <v>45669</v>
      </c>
      <c r="J4457" s="31">
        <v>2025</v>
      </c>
      <c r="K4457">
        <f t="shared" si="513"/>
        <v>1</v>
      </c>
      <c r="L4457">
        <f t="shared" si="514"/>
        <v>12</v>
      </c>
      <c r="M4457">
        <f t="shared" si="515"/>
        <v>2025</v>
      </c>
      <c r="N4457">
        <f t="shared" si="516"/>
        <v>2025</v>
      </c>
      <c r="O4457">
        <f t="shared" si="517"/>
        <v>325.29399999999998</v>
      </c>
      <c r="P4457">
        <f t="shared" si="518"/>
        <v>325.29399999999998</v>
      </c>
      <c r="Q4457">
        <f t="shared" si="519"/>
        <v>0</v>
      </c>
    </row>
    <row r="4458" spans="1:17" x14ac:dyDescent="0.3">
      <c r="A4458" s="31">
        <v>13086530</v>
      </c>
      <c r="B4458" s="49" t="s">
        <v>27</v>
      </c>
      <c r="C4458" s="50">
        <v>45670</v>
      </c>
      <c r="D4458" s="31">
        <v>164</v>
      </c>
      <c r="E4458" s="31">
        <v>14211.9</v>
      </c>
      <c r="F4458" s="31">
        <v>0</v>
      </c>
      <c r="G4458" s="31">
        <v>0</v>
      </c>
      <c r="H4458" s="31">
        <v>0</v>
      </c>
      <c r="I4458" s="50">
        <v>45670</v>
      </c>
      <c r="J4458" s="31">
        <v>2025</v>
      </c>
      <c r="K4458">
        <f t="shared" si="513"/>
        <v>1</v>
      </c>
      <c r="L4458">
        <f t="shared" si="514"/>
        <v>13</v>
      </c>
      <c r="M4458">
        <f t="shared" si="515"/>
        <v>2025</v>
      </c>
      <c r="N4458">
        <f t="shared" si="516"/>
        <v>2025</v>
      </c>
      <c r="O4458">
        <f t="shared" si="517"/>
        <v>325.29399999999998</v>
      </c>
      <c r="P4458">
        <f t="shared" si="518"/>
        <v>325.29399999999998</v>
      </c>
      <c r="Q4458">
        <f t="shared" si="519"/>
        <v>0</v>
      </c>
    </row>
    <row r="4459" spans="1:17" x14ac:dyDescent="0.3">
      <c r="A4459" s="31">
        <v>13086530</v>
      </c>
      <c r="B4459" s="49" t="s">
        <v>27</v>
      </c>
      <c r="C4459" s="50">
        <v>45671</v>
      </c>
      <c r="D4459" s="31">
        <v>165</v>
      </c>
      <c r="E4459" s="31">
        <v>14539.8</v>
      </c>
      <c r="F4459" s="31">
        <v>0</v>
      </c>
      <c r="G4459" s="31">
        <v>0</v>
      </c>
      <c r="H4459" s="31">
        <v>0</v>
      </c>
      <c r="I4459" s="50">
        <v>45671</v>
      </c>
      <c r="J4459" s="31">
        <v>2025</v>
      </c>
      <c r="K4459">
        <f t="shared" si="513"/>
        <v>1</v>
      </c>
      <c r="L4459">
        <f t="shared" si="514"/>
        <v>14</v>
      </c>
      <c r="M4459">
        <f t="shared" si="515"/>
        <v>2025</v>
      </c>
      <c r="N4459">
        <f t="shared" si="516"/>
        <v>2025</v>
      </c>
      <c r="O4459">
        <f t="shared" si="517"/>
        <v>327.27750000000003</v>
      </c>
      <c r="P4459">
        <f t="shared" si="518"/>
        <v>327.27750000000003</v>
      </c>
      <c r="Q4459">
        <f t="shared" si="519"/>
        <v>0</v>
      </c>
    </row>
    <row r="4460" spans="1:17" x14ac:dyDescent="0.3">
      <c r="A4460" s="31">
        <v>13086530</v>
      </c>
      <c r="B4460" s="49" t="s">
        <v>27</v>
      </c>
      <c r="C4460" s="50">
        <v>45672</v>
      </c>
      <c r="D4460" s="31">
        <v>166</v>
      </c>
      <c r="E4460" s="31">
        <v>14869.2</v>
      </c>
      <c r="F4460" s="31">
        <v>0</v>
      </c>
      <c r="G4460" s="31">
        <v>0</v>
      </c>
      <c r="H4460" s="31">
        <v>0</v>
      </c>
      <c r="I4460" s="50">
        <v>45672</v>
      </c>
      <c r="J4460" s="31">
        <v>2025</v>
      </c>
      <c r="K4460">
        <f t="shared" si="513"/>
        <v>1</v>
      </c>
      <c r="L4460">
        <f t="shared" si="514"/>
        <v>15</v>
      </c>
      <c r="M4460">
        <f t="shared" si="515"/>
        <v>2025</v>
      </c>
      <c r="N4460">
        <f t="shared" si="516"/>
        <v>2025</v>
      </c>
      <c r="O4460">
        <f t="shared" si="517"/>
        <v>329.26100000000002</v>
      </c>
      <c r="P4460">
        <f t="shared" si="518"/>
        <v>329.26100000000002</v>
      </c>
      <c r="Q4460">
        <f t="shared" si="519"/>
        <v>0</v>
      </c>
    </row>
    <row r="4461" spans="1:17" x14ac:dyDescent="0.3">
      <c r="A4461" s="31">
        <v>13086530</v>
      </c>
      <c r="B4461" s="49" t="s">
        <v>27</v>
      </c>
      <c r="C4461" s="50">
        <v>45673</v>
      </c>
      <c r="D4461" s="31">
        <v>166</v>
      </c>
      <c r="E4461" s="31">
        <v>15198.3</v>
      </c>
      <c r="F4461" s="31">
        <v>0</v>
      </c>
      <c r="G4461" s="31">
        <v>0</v>
      </c>
      <c r="H4461" s="31">
        <v>0</v>
      </c>
      <c r="I4461" s="50">
        <v>45673</v>
      </c>
      <c r="J4461" s="31">
        <v>2025</v>
      </c>
      <c r="K4461">
        <f t="shared" si="513"/>
        <v>1</v>
      </c>
      <c r="L4461">
        <f t="shared" si="514"/>
        <v>16</v>
      </c>
      <c r="M4461">
        <f t="shared" si="515"/>
        <v>2025</v>
      </c>
      <c r="N4461">
        <f t="shared" si="516"/>
        <v>2025</v>
      </c>
      <c r="O4461">
        <f t="shared" si="517"/>
        <v>329.26100000000002</v>
      </c>
      <c r="P4461">
        <f t="shared" si="518"/>
        <v>329.26100000000002</v>
      </c>
      <c r="Q4461">
        <f t="shared" si="519"/>
        <v>0</v>
      </c>
    </row>
    <row r="4462" spans="1:17" x14ac:dyDescent="0.3">
      <c r="A4462" s="31">
        <v>13086530</v>
      </c>
      <c r="B4462" s="49" t="s">
        <v>27</v>
      </c>
      <c r="C4462" s="50">
        <v>45674</v>
      </c>
      <c r="D4462" s="31">
        <v>162</v>
      </c>
      <c r="E4462" s="31">
        <v>15518.9</v>
      </c>
      <c r="F4462" s="31">
        <v>0</v>
      </c>
      <c r="G4462" s="31">
        <v>0</v>
      </c>
      <c r="H4462" s="31">
        <v>0</v>
      </c>
      <c r="I4462" s="50">
        <v>45674</v>
      </c>
      <c r="J4462" s="31">
        <v>2025</v>
      </c>
      <c r="K4462">
        <f t="shared" si="513"/>
        <v>1</v>
      </c>
      <c r="L4462">
        <f t="shared" si="514"/>
        <v>17</v>
      </c>
      <c r="M4462">
        <f t="shared" si="515"/>
        <v>2025</v>
      </c>
      <c r="N4462">
        <f t="shared" si="516"/>
        <v>2025</v>
      </c>
      <c r="O4462">
        <f t="shared" si="517"/>
        <v>321.327</v>
      </c>
      <c r="P4462">
        <f t="shared" si="518"/>
        <v>321.327</v>
      </c>
      <c r="Q4462">
        <f t="shared" si="519"/>
        <v>0</v>
      </c>
    </row>
    <row r="4463" spans="1:17" x14ac:dyDescent="0.3">
      <c r="A4463" s="31">
        <v>13086530</v>
      </c>
      <c r="B4463" s="49" t="s">
        <v>27</v>
      </c>
      <c r="C4463" s="50">
        <v>45675</v>
      </c>
      <c r="D4463" s="31">
        <v>164</v>
      </c>
      <c r="E4463" s="31">
        <v>15844.2</v>
      </c>
      <c r="F4463" s="31">
        <v>0</v>
      </c>
      <c r="G4463" s="31">
        <v>0</v>
      </c>
      <c r="H4463" s="31">
        <v>0</v>
      </c>
      <c r="I4463" s="50">
        <v>45675</v>
      </c>
      <c r="J4463" s="31">
        <v>2025</v>
      </c>
      <c r="K4463">
        <f t="shared" si="513"/>
        <v>1</v>
      </c>
      <c r="L4463">
        <f t="shared" si="514"/>
        <v>18</v>
      </c>
      <c r="M4463">
        <f t="shared" si="515"/>
        <v>2025</v>
      </c>
      <c r="N4463">
        <f t="shared" si="516"/>
        <v>2025</v>
      </c>
      <c r="O4463">
        <f t="shared" si="517"/>
        <v>325.29399999999998</v>
      </c>
      <c r="P4463">
        <f t="shared" si="518"/>
        <v>325.29399999999998</v>
      </c>
      <c r="Q4463">
        <f t="shared" si="519"/>
        <v>0</v>
      </c>
    </row>
    <row r="4464" spans="1:17" x14ac:dyDescent="0.3">
      <c r="A4464" s="31">
        <v>13086530</v>
      </c>
      <c r="B4464" s="49" t="s">
        <v>27</v>
      </c>
      <c r="C4464" s="50">
        <v>45676</v>
      </c>
      <c r="D4464" s="31">
        <v>164</v>
      </c>
      <c r="E4464" s="31">
        <v>16169.3</v>
      </c>
      <c r="F4464" s="31">
        <v>0</v>
      </c>
      <c r="G4464" s="31">
        <v>0</v>
      </c>
      <c r="H4464" s="31">
        <v>0</v>
      </c>
      <c r="I4464" s="50">
        <v>45676</v>
      </c>
      <c r="J4464" s="31">
        <v>2025</v>
      </c>
      <c r="K4464">
        <f t="shared" si="513"/>
        <v>1</v>
      </c>
      <c r="L4464">
        <f t="shared" si="514"/>
        <v>19</v>
      </c>
      <c r="M4464">
        <f t="shared" si="515"/>
        <v>2025</v>
      </c>
      <c r="N4464">
        <f t="shared" si="516"/>
        <v>2025</v>
      </c>
      <c r="O4464">
        <f t="shared" si="517"/>
        <v>325.29399999999998</v>
      </c>
      <c r="P4464">
        <f t="shared" si="518"/>
        <v>325.29399999999998</v>
      </c>
      <c r="Q4464">
        <f t="shared" si="519"/>
        <v>0</v>
      </c>
    </row>
    <row r="4465" spans="1:17" x14ac:dyDescent="0.3">
      <c r="A4465" s="31">
        <v>13086530</v>
      </c>
      <c r="B4465" s="49" t="s">
        <v>27</v>
      </c>
      <c r="C4465" s="50">
        <v>45677</v>
      </c>
      <c r="D4465" s="31">
        <v>169</v>
      </c>
      <c r="E4465" s="31">
        <v>16504</v>
      </c>
      <c r="F4465" s="31">
        <v>0</v>
      </c>
      <c r="G4465" s="31">
        <v>0</v>
      </c>
      <c r="H4465" s="31">
        <v>0</v>
      </c>
      <c r="I4465" s="50">
        <v>45677</v>
      </c>
      <c r="J4465" s="31">
        <v>2025</v>
      </c>
      <c r="K4465">
        <f t="shared" si="513"/>
        <v>1</v>
      </c>
      <c r="L4465">
        <f t="shared" si="514"/>
        <v>20</v>
      </c>
      <c r="M4465">
        <f t="shared" si="515"/>
        <v>2025</v>
      </c>
      <c r="N4465">
        <f t="shared" si="516"/>
        <v>2025</v>
      </c>
      <c r="O4465">
        <f t="shared" si="517"/>
        <v>335.2115</v>
      </c>
      <c r="P4465">
        <f t="shared" si="518"/>
        <v>335.2115</v>
      </c>
      <c r="Q4465">
        <f t="shared" si="519"/>
        <v>0</v>
      </c>
    </row>
    <row r="4466" spans="1:17" x14ac:dyDescent="0.3">
      <c r="A4466" s="31">
        <v>13086530</v>
      </c>
      <c r="B4466" s="49" t="s">
        <v>27</v>
      </c>
      <c r="C4466" s="50">
        <v>45678</v>
      </c>
      <c r="D4466" s="31">
        <v>164</v>
      </c>
      <c r="E4466" s="31">
        <v>16828.599999999999</v>
      </c>
      <c r="F4466" s="31">
        <v>0</v>
      </c>
      <c r="G4466" s="31">
        <v>0</v>
      </c>
      <c r="H4466" s="31">
        <v>0</v>
      </c>
      <c r="I4466" s="50">
        <v>45678</v>
      </c>
      <c r="J4466" s="31">
        <v>2025</v>
      </c>
      <c r="K4466">
        <f t="shared" si="513"/>
        <v>1</v>
      </c>
      <c r="L4466">
        <f t="shared" si="514"/>
        <v>21</v>
      </c>
      <c r="M4466">
        <f t="shared" si="515"/>
        <v>2025</v>
      </c>
      <c r="N4466">
        <f t="shared" si="516"/>
        <v>2025</v>
      </c>
      <c r="O4466">
        <f t="shared" si="517"/>
        <v>325.29399999999998</v>
      </c>
      <c r="P4466">
        <f t="shared" si="518"/>
        <v>325.29399999999998</v>
      </c>
      <c r="Q4466">
        <f t="shared" si="519"/>
        <v>0</v>
      </c>
    </row>
    <row r="4467" spans="1:17" x14ac:dyDescent="0.3">
      <c r="A4467" s="31">
        <v>13086530</v>
      </c>
      <c r="B4467" s="49" t="s">
        <v>27</v>
      </c>
      <c r="C4467" s="50">
        <v>45679</v>
      </c>
      <c r="D4467" s="31">
        <v>163</v>
      </c>
      <c r="E4467" s="31">
        <v>17151.3</v>
      </c>
      <c r="F4467" s="31">
        <v>0</v>
      </c>
      <c r="G4467" s="31">
        <v>0</v>
      </c>
      <c r="H4467" s="31">
        <v>0</v>
      </c>
      <c r="I4467" s="50">
        <v>45679</v>
      </c>
      <c r="J4467" s="31">
        <v>2025</v>
      </c>
      <c r="K4467">
        <f t="shared" si="513"/>
        <v>1</v>
      </c>
      <c r="L4467">
        <f t="shared" si="514"/>
        <v>22</v>
      </c>
      <c r="M4467">
        <f t="shared" si="515"/>
        <v>2025</v>
      </c>
      <c r="N4467">
        <f t="shared" si="516"/>
        <v>2025</v>
      </c>
      <c r="O4467">
        <f t="shared" si="517"/>
        <v>323.31049999999999</v>
      </c>
      <c r="P4467">
        <f t="shared" si="518"/>
        <v>323.31049999999999</v>
      </c>
      <c r="Q4467">
        <f t="shared" si="519"/>
        <v>0</v>
      </c>
    </row>
    <row r="4468" spans="1:17" x14ac:dyDescent="0.3">
      <c r="A4468" s="31">
        <v>13086530</v>
      </c>
      <c r="B4468" s="49" t="s">
        <v>27</v>
      </c>
      <c r="C4468" s="50">
        <v>45680</v>
      </c>
      <c r="D4468" s="31">
        <v>163</v>
      </c>
      <c r="E4468" s="31">
        <v>17473.7</v>
      </c>
      <c r="F4468" s="31">
        <v>0</v>
      </c>
      <c r="G4468" s="31">
        <v>0</v>
      </c>
      <c r="H4468" s="31">
        <v>0</v>
      </c>
      <c r="I4468" s="50">
        <v>45680</v>
      </c>
      <c r="J4468" s="31">
        <v>2025</v>
      </c>
      <c r="K4468">
        <f t="shared" si="513"/>
        <v>1</v>
      </c>
      <c r="L4468">
        <f t="shared" si="514"/>
        <v>23</v>
      </c>
      <c r="M4468">
        <f t="shared" si="515"/>
        <v>2025</v>
      </c>
      <c r="N4468">
        <f t="shared" si="516"/>
        <v>2025</v>
      </c>
      <c r="O4468">
        <f t="shared" si="517"/>
        <v>323.31049999999999</v>
      </c>
      <c r="P4468">
        <f t="shared" si="518"/>
        <v>323.31049999999999</v>
      </c>
      <c r="Q4468">
        <f t="shared" si="519"/>
        <v>0</v>
      </c>
    </row>
    <row r="4469" spans="1:17" x14ac:dyDescent="0.3">
      <c r="A4469" s="31">
        <v>13086530</v>
      </c>
      <c r="B4469" s="49" t="s">
        <v>27</v>
      </c>
      <c r="C4469" s="50">
        <v>45681</v>
      </c>
      <c r="D4469" s="31">
        <v>162</v>
      </c>
      <c r="E4469" s="31">
        <v>17795.8</v>
      </c>
      <c r="F4469" s="31">
        <v>0</v>
      </c>
      <c r="G4469" s="31">
        <v>0</v>
      </c>
      <c r="H4469" s="31">
        <v>0</v>
      </c>
      <c r="I4469" s="50">
        <v>45681</v>
      </c>
      <c r="J4469" s="31">
        <v>2025</v>
      </c>
      <c r="K4469">
        <f t="shared" si="513"/>
        <v>1</v>
      </c>
      <c r="L4469">
        <f t="shared" si="514"/>
        <v>24</v>
      </c>
      <c r="M4469">
        <f t="shared" si="515"/>
        <v>2025</v>
      </c>
      <c r="N4469">
        <f t="shared" si="516"/>
        <v>2025</v>
      </c>
      <c r="O4469">
        <f t="shared" si="517"/>
        <v>321.327</v>
      </c>
      <c r="P4469">
        <f t="shared" si="518"/>
        <v>321.327</v>
      </c>
      <c r="Q4469">
        <f t="shared" si="519"/>
        <v>0</v>
      </c>
    </row>
    <row r="4470" spans="1:17" x14ac:dyDescent="0.3">
      <c r="A4470" s="31">
        <v>13086530</v>
      </c>
      <c r="B4470" s="49" t="s">
        <v>27</v>
      </c>
      <c r="C4470" s="50">
        <v>45682</v>
      </c>
      <c r="D4470" s="31">
        <v>166</v>
      </c>
      <c r="E4470" s="31">
        <v>18124.3</v>
      </c>
      <c r="F4470" s="31">
        <v>0</v>
      </c>
      <c r="G4470" s="31">
        <v>0</v>
      </c>
      <c r="H4470" s="31">
        <v>0</v>
      </c>
      <c r="I4470" s="50">
        <v>45682</v>
      </c>
      <c r="J4470" s="31">
        <v>2025</v>
      </c>
      <c r="K4470">
        <f t="shared" si="513"/>
        <v>1</v>
      </c>
      <c r="L4470">
        <f t="shared" si="514"/>
        <v>25</v>
      </c>
      <c r="M4470">
        <f t="shared" si="515"/>
        <v>2025</v>
      </c>
      <c r="N4470">
        <f t="shared" si="516"/>
        <v>2025</v>
      </c>
      <c r="O4470">
        <f t="shared" si="517"/>
        <v>329.26100000000002</v>
      </c>
      <c r="P4470">
        <f t="shared" si="518"/>
        <v>329.26100000000002</v>
      </c>
      <c r="Q4470">
        <f t="shared" si="519"/>
        <v>0</v>
      </c>
    </row>
    <row r="4471" spans="1:17" x14ac:dyDescent="0.3">
      <c r="A4471" s="31">
        <v>13086530</v>
      </c>
      <c r="B4471" s="49" t="s">
        <v>27</v>
      </c>
      <c r="C4471" s="50">
        <v>45683</v>
      </c>
      <c r="D4471" s="31">
        <v>162</v>
      </c>
      <c r="E4471" s="31">
        <v>18446</v>
      </c>
      <c r="F4471" s="31">
        <v>0</v>
      </c>
      <c r="G4471" s="31">
        <v>0</v>
      </c>
      <c r="H4471" s="31">
        <v>0</v>
      </c>
      <c r="I4471" s="50">
        <v>45683</v>
      </c>
      <c r="J4471" s="31">
        <v>2025</v>
      </c>
      <c r="K4471">
        <f t="shared" si="513"/>
        <v>1</v>
      </c>
      <c r="L4471">
        <f t="shared" si="514"/>
        <v>26</v>
      </c>
      <c r="M4471">
        <f t="shared" si="515"/>
        <v>2025</v>
      </c>
      <c r="N4471">
        <f t="shared" si="516"/>
        <v>2025</v>
      </c>
      <c r="O4471">
        <f t="shared" si="517"/>
        <v>321.327</v>
      </c>
      <c r="P4471">
        <f t="shared" si="518"/>
        <v>321.327</v>
      </c>
      <c r="Q4471">
        <f t="shared" si="519"/>
        <v>0</v>
      </c>
    </row>
    <row r="4472" spans="1:17" x14ac:dyDescent="0.3">
      <c r="A4472" s="31">
        <v>13086530</v>
      </c>
      <c r="B4472" s="49" t="s">
        <v>27</v>
      </c>
      <c r="C4472" s="50">
        <v>45684</v>
      </c>
      <c r="D4472" s="31">
        <v>162</v>
      </c>
      <c r="E4472" s="31">
        <v>18767.400000000001</v>
      </c>
      <c r="F4472" s="31">
        <v>0</v>
      </c>
      <c r="G4472" s="31">
        <v>0</v>
      </c>
      <c r="H4472" s="31">
        <v>0</v>
      </c>
      <c r="I4472" s="50">
        <v>45684</v>
      </c>
      <c r="J4472" s="31">
        <v>2025</v>
      </c>
      <c r="K4472">
        <f t="shared" si="513"/>
        <v>1</v>
      </c>
      <c r="L4472">
        <f t="shared" si="514"/>
        <v>27</v>
      </c>
      <c r="M4472">
        <f t="shared" si="515"/>
        <v>2025</v>
      </c>
      <c r="N4472">
        <f t="shared" si="516"/>
        <v>2025</v>
      </c>
      <c r="O4472">
        <f t="shared" si="517"/>
        <v>321.327</v>
      </c>
      <c r="P4472">
        <f t="shared" si="518"/>
        <v>321.327</v>
      </c>
      <c r="Q4472">
        <f t="shared" si="519"/>
        <v>0</v>
      </c>
    </row>
    <row r="4473" spans="1:17" x14ac:dyDescent="0.3">
      <c r="A4473" s="31">
        <v>13086530</v>
      </c>
      <c r="B4473" s="49" t="s">
        <v>27</v>
      </c>
      <c r="C4473" s="50">
        <v>45685</v>
      </c>
      <c r="D4473" s="31">
        <v>162</v>
      </c>
      <c r="E4473" s="31">
        <v>19088.599999999999</v>
      </c>
      <c r="F4473" s="31">
        <v>0</v>
      </c>
      <c r="G4473" s="31">
        <v>0</v>
      </c>
      <c r="H4473" s="31">
        <v>0</v>
      </c>
      <c r="I4473" s="50">
        <v>45685</v>
      </c>
      <c r="J4473" s="31">
        <v>2025</v>
      </c>
      <c r="K4473">
        <f t="shared" si="513"/>
        <v>1</v>
      </c>
      <c r="L4473">
        <f t="shared" si="514"/>
        <v>28</v>
      </c>
      <c r="M4473">
        <f t="shared" si="515"/>
        <v>2025</v>
      </c>
      <c r="N4473">
        <f t="shared" si="516"/>
        <v>2025</v>
      </c>
      <c r="O4473">
        <f t="shared" si="517"/>
        <v>321.327</v>
      </c>
      <c r="P4473">
        <f t="shared" si="518"/>
        <v>321.327</v>
      </c>
      <c r="Q4473">
        <f t="shared" si="519"/>
        <v>0</v>
      </c>
    </row>
    <row r="4474" spans="1:17" x14ac:dyDescent="0.3">
      <c r="A4474" s="31">
        <v>13086530</v>
      </c>
      <c r="B4474" s="49" t="s">
        <v>27</v>
      </c>
      <c r="C4474" s="50">
        <v>45686</v>
      </c>
      <c r="D4474" s="31">
        <v>162</v>
      </c>
      <c r="E4474" s="31">
        <v>19409.5</v>
      </c>
      <c r="F4474" s="31">
        <v>0</v>
      </c>
      <c r="G4474" s="31">
        <v>0</v>
      </c>
      <c r="H4474" s="31">
        <v>0</v>
      </c>
      <c r="I4474" s="50">
        <v>45686</v>
      </c>
      <c r="J4474" s="31">
        <v>2025</v>
      </c>
      <c r="K4474">
        <f t="shared" si="513"/>
        <v>1</v>
      </c>
      <c r="L4474">
        <f t="shared" si="514"/>
        <v>29</v>
      </c>
      <c r="M4474">
        <f t="shared" si="515"/>
        <v>2025</v>
      </c>
      <c r="N4474">
        <f t="shared" si="516"/>
        <v>2025</v>
      </c>
      <c r="O4474">
        <f t="shared" si="517"/>
        <v>321.327</v>
      </c>
      <c r="P4474">
        <f t="shared" si="518"/>
        <v>321.327</v>
      </c>
      <c r="Q4474">
        <f t="shared" si="519"/>
        <v>0</v>
      </c>
    </row>
    <row r="4475" spans="1:17" x14ac:dyDescent="0.3">
      <c r="A4475" s="31">
        <v>13086530</v>
      </c>
      <c r="B4475" s="49" t="s">
        <v>27</v>
      </c>
      <c r="C4475" s="50">
        <v>45687</v>
      </c>
      <c r="D4475" s="31">
        <v>163</v>
      </c>
      <c r="E4475" s="31">
        <v>19731.900000000001</v>
      </c>
      <c r="F4475" s="31">
        <v>0</v>
      </c>
      <c r="G4475" s="31">
        <v>0</v>
      </c>
      <c r="H4475" s="31">
        <v>0</v>
      </c>
      <c r="I4475" s="50">
        <v>45687</v>
      </c>
      <c r="J4475" s="31">
        <v>2025</v>
      </c>
      <c r="K4475">
        <f t="shared" si="513"/>
        <v>1</v>
      </c>
      <c r="L4475">
        <f t="shared" si="514"/>
        <v>30</v>
      </c>
      <c r="M4475">
        <f t="shared" si="515"/>
        <v>2025</v>
      </c>
      <c r="N4475">
        <f t="shared" si="516"/>
        <v>2025</v>
      </c>
      <c r="O4475">
        <f t="shared" si="517"/>
        <v>323.31049999999999</v>
      </c>
      <c r="P4475">
        <f t="shared" si="518"/>
        <v>323.31049999999999</v>
      </c>
      <c r="Q4475">
        <f t="shared" si="519"/>
        <v>0</v>
      </c>
    </row>
    <row r="4476" spans="1:17" x14ac:dyDescent="0.3">
      <c r="A4476" s="31">
        <v>13086530</v>
      </c>
      <c r="B4476" s="49" t="s">
        <v>27</v>
      </c>
      <c r="C4476" s="50">
        <v>45688</v>
      </c>
      <c r="D4476" s="31">
        <v>164</v>
      </c>
      <c r="E4476" s="31">
        <v>20057.2</v>
      </c>
      <c r="F4476" s="31">
        <v>0</v>
      </c>
      <c r="G4476" s="31">
        <v>0</v>
      </c>
      <c r="H4476" s="31">
        <v>0</v>
      </c>
      <c r="I4476" s="50">
        <v>45688</v>
      </c>
      <c r="J4476" s="31">
        <v>2025</v>
      </c>
      <c r="K4476">
        <f t="shared" si="513"/>
        <v>1</v>
      </c>
      <c r="L4476">
        <f t="shared" si="514"/>
        <v>31</v>
      </c>
      <c r="M4476">
        <f t="shared" si="515"/>
        <v>2025</v>
      </c>
      <c r="N4476">
        <f t="shared" si="516"/>
        <v>2025</v>
      </c>
      <c r="O4476">
        <f t="shared" si="517"/>
        <v>325.29399999999998</v>
      </c>
      <c r="P4476">
        <f t="shared" si="518"/>
        <v>325.29399999999998</v>
      </c>
      <c r="Q4476">
        <f t="shared" si="519"/>
        <v>0</v>
      </c>
    </row>
    <row r="4477" spans="1:17" x14ac:dyDescent="0.3">
      <c r="A4477" s="31">
        <v>13086530</v>
      </c>
      <c r="B4477" s="49" t="s">
        <v>27</v>
      </c>
      <c r="C4477" s="50">
        <v>45689</v>
      </c>
      <c r="D4477" s="31">
        <v>177</v>
      </c>
      <c r="E4477" s="31">
        <v>20407.7</v>
      </c>
      <c r="F4477" s="31">
        <v>0</v>
      </c>
      <c r="G4477" s="31">
        <v>0</v>
      </c>
      <c r="H4477" s="31">
        <v>0</v>
      </c>
      <c r="I4477" s="50">
        <v>45689</v>
      </c>
      <c r="J4477" s="31">
        <v>2025</v>
      </c>
      <c r="K4477">
        <f t="shared" si="513"/>
        <v>2</v>
      </c>
      <c r="L4477">
        <f t="shared" si="514"/>
        <v>1</v>
      </c>
      <c r="M4477">
        <f t="shared" si="515"/>
        <v>2025</v>
      </c>
      <c r="N4477">
        <f t="shared" si="516"/>
        <v>2025</v>
      </c>
      <c r="O4477">
        <f t="shared" si="517"/>
        <v>351.0795</v>
      </c>
      <c r="P4477">
        <f t="shared" si="518"/>
        <v>351.0795</v>
      </c>
      <c r="Q4477">
        <f t="shared" si="519"/>
        <v>0</v>
      </c>
    </row>
    <row r="4478" spans="1:17" x14ac:dyDescent="0.3">
      <c r="A4478" s="31">
        <v>13086530</v>
      </c>
      <c r="B4478" s="49" t="s">
        <v>27</v>
      </c>
      <c r="C4478" s="50">
        <v>45690</v>
      </c>
      <c r="D4478" s="31">
        <v>198</v>
      </c>
      <c r="E4478" s="31">
        <v>20799.599999999999</v>
      </c>
      <c r="F4478" s="31">
        <v>0</v>
      </c>
      <c r="G4478" s="31">
        <v>0</v>
      </c>
      <c r="H4478" s="31">
        <v>0</v>
      </c>
      <c r="I4478" s="50">
        <v>45690</v>
      </c>
      <c r="J4478" s="31">
        <v>2025</v>
      </c>
      <c r="K4478">
        <f t="shared" si="513"/>
        <v>2</v>
      </c>
      <c r="L4478">
        <f t="shared" si="514"/>
        <v>2</v>
      </c>
      <c r="M4478">
        <f t="shared" si="515"/>
        <v>2025</v>
      </c>
      <c r="N4478">
        <f t="shared" si="516"/>
        <v>2025</v>
      </c>
      <c r="O4478">
        <f t="shared" si="517"/>
        <v>392.733</v>
      </c>
      <c r="P4478">
        <f t="shared" si="518"/>
        <v>392.733</v>
      </c>
      <c r="Q4478">
        <f t="shared" si="519"/>
        <v>0</v>
      </c>
    </row>
    <row r="4479" spans="1:17" x14ac:dyDescent="0.3">
      <c r="A4479" s="31">
        <v>13086530</v>
      </c>
      <c r="B4479" s="49" t="s">
        <v>27</v>
      </c>
      <c r="C4479" s="50">
        <v>45691</v>
      </c>
      <c r="D4479" s="31">
        <v>202</v>
      </c>
      <c r="E4479" s="31">
        <v>21200.6</v>
      </c>
      <c r="F4479" s="31">
        <v>0</v>
      </c>
      <c r="G4479" s="31">
        <v>0</v>
      </c>
      <c r="H4479" s="31">
        <v>0</v>
      </c>
      <c r="I4479" s="50">
        <v>45691</v>
      </c>
      <c r="J4479" s="31">
        <v>2025</v>
      </c>
      <c r="K4479">
        <f t="shared" si="513"/>
        <v>2</v>
      </c>
      <c r="L4479">
        <f t="shared" si="514"/>
        <v>3</v>
      </c>
      <c r="M4479">
        <f t="shared" si="515"/>
        <v>2025</v>
      </c>
      <c r="N4479">
        <f t="shared" si="516"/>
        <v>2025</v>
      </c>
      <c r="O4479">
        <f t="shared" si="517"/>
        <v>400.66700000000003</v>
      </c>
      <c r="P4479">
        <f t="shared" si="518"/>
        <v>400.66700000000003</v>
      </c>
      <c r="Q4479">
        <f t="shared" si="519"/>
        <v>0</v>
      </c>
    </row>
    <row r="4480" spans="1:17" x14ac:dyDescent="0.3">
      <c r="A4480" s="31">
        <v>13086530</v>
      </c>
      <c r="B4480" s="49" t="s">
        <v>27</v>
      </c>
      <c r="C4480" s="50">
        <v>45692</v>
      </c>
      <c r="D4480" s="31">
        <v>226</v>
      </c>
      <c r="E4480" s="31">
        <v>21649</v>
      </c>
      <c r="F4480" s="31">
        <v>0</v>
      </c>
      <c r="G4480" s="31">
        <v>0</v>
      </c>
      <c r="H4480" s="31">
        <v>0</v>
      </c>
      <c r="I4480" s="50">
        <v>45692</v>
      </c>
      <c r="J4480" s="31">
        <v>2025</v>
      </c>
      <c r="K4480">
        <f t="shared" si="513"/>
        <v>2</v>
      </c>
      <c r="L4480">
        <f t="shared" si="514"/>
        <v>4</v>
      </c>
      <c r="M4480">
        <f t="shared" si="515"/>
        <v>2025</v>
      </c>
      <c r="N4480">
        <f t="shared" si="516"/>
        <v>2025</v>
      </c>
      <c r="O4480">
        <f t="shared" si="517"/>
        <v>448.27100000000002</v>
      </c>
      <c r="P4480">
        <f t="shared" si="518"/>
        <v>448.27100000000002</v>
      </c>
      <c r="Q4480">
        <f t="shared" si="519"/>
        <v>0</v>
      </c>
    </row>
    <row r="4481" spans="1:17" x14ac:dyDescent="0.3">
      <c r="A4481" s="31">
        <v>13086530</v>
      </c>
      <c r="B4481" s="49" t="s">
        <v>27</v>
      </c>
      <c r="C4481" s="50">
        <v>45693</v>
      </c>
      <c r="D4481" s="31">
        <v>225</v>
      </c>
      <c r="E4481" s="31">
        <v>22095</v>
      </c>
      <c r="F4481" s="31">
        <v>0</v>
      </c>
      <c r="G4481" s="31">
        <v>0</v>
      </c>
      <c r="H4481" s="31">
        <v>0</v>
      </c>
      <c r="I4481" s="50">
        <v>45693</v>
      </c>
      <c r="J4481" s="31">
        <v>2025</v>
      </c>
      <c r="K4481">
        <f t="shared" si="513"/>
        <v>2</v>
      </c>
      <c r="L4481">
        <f t="shared" si="514"/>
        <v>5</v>
      </c>
      <c r="M4481">
        <f t="shared" si="515"/>
        <v>2025</v>
      </c>
      <c r="N4481">
        <f t="shared" si="516"/>
        <v>2025</v>
      </c>
      <c r="O4481">
        <f t="shared" si="517"/>
        <v>446.28750000000002</v>
      </c>
      <c r="P4481">
        <f t="shared" si="518"/>
        <v>446.28750000000002</v>
      </c>
      <c r="Q4481">
        <f t="shared" si="519"/>
        <v>0</v>
      </c>
    </row>
    <row r="4482" spans="1:17" x14ac:dyDescent="0.3">
      <c r="A4482" s="31">
        <v>13086530</v>
      </c>
      <c r="B4482" s="49" t="s">
        <v>27</v>
      </c>
      <c r="C4482" s="50">
        <v>45694</v>
      </c>
      <c r="D4482" s="31">
        <v>228</v>
      </c>
      <c r="E4482" s="31">
        <v>22546.9</v>
      </c>
      <c r="F4482" s="31">
        <v>0</v>
      </c>
      <c r="G4482" s="31">
        <v>0</v>
      </c>
      <c r="H4482" s="31">
        <v>0</v>
      </c>
      <c r="I4482" s="50">
        <v>45694</v>
      </c>
      <c r="J4482" s="31">
        <v>2025</v>
      </c>
      <c r="K4482">
        <f t="shared" si="513"/>
        <v>2</v>
      </c>
      <c r="L4482">
        <f t="shared" si="514"/>
        <v>6</v>
      </c>
      <c r="M4482">
        <f t="shared" si="515"/>
        <v>2025</v>
      </c>
      <c r="N4482">
        <f t="shared" si="516"/>
        <v>2025</v>
      </c>
      <c r="O4482">
        <f t="shared" si="517"/>
        <v>452.238</v>
      </c>
      <c r="P4482">
        <f t="shared" si="518"/>
        <v>452.238</v>
      </c>
      <c r="Q4482">
        <f t="shared" si="519"/>
        <v>0</v>
      </c>
    </row>
    <row r="4483" spans="1:17" x14ac:dyDescent="0.3">
      <c r="A4483" s="31">
        <v>13086530</v>
      </c>
      <c r="B4483" s="49" t="s">
        <v>27</v>
      </c>
      <c r="C4483" s="50">
        <v>45695</v>
      </c>
      <c r="D4483" s="31">
        <v>225</v>
      </c>
      <c r="E4483" s="31">
        <v>22992.2</v>
      </c>
      <c r="F4483" s="31">
        <v>0</v>
      </c>
      <c r="G4483" s="31">
        <v>0</v>
      </c>
      <c r="H4483" s="31">
        <v>0</v>
      </c>
      <c r="I4483" s="50">
        <v>45695</v>
      </c>
      <c r="J4483" s="31">
        <v>2025</v>
      </c>
      <c r="K4483">
        <f t="shared" si="513"/>
        <v>2</v>
      </c>
      <c r="L4483">
        <f t="shared" si="514"/>
        <v>7</v>
      </c>
      <c r="M4483">
        <f t="shared" si="515"/>
        <v>2025</v>
      </c>
      <c r="N4483">
        <f t="shared" si="516"/>
        <v>2025</v>
      </c>
      <c r="O4483">
        <f t="shared" si="517"/>
        <v>446.28750000000002</v>
      </c>
      <c r="P4483">
        <f t="shared" si="518"/>
        <v>446.28750000000002</v>
      </c>
      <c r="Q4483">
        <f t="shared" si="519"/>
        <v>0</v>
      </c>
    </row>
    <row r="4484" spans="1:17" x14ac:dyDescent="0.3">
      <c r="A4484" s="31">
        <v>13086530</v>
      </c>
      <c r="B4484" s="49" t="s">
        <v>27</v>
      </c>
      <c r="C4484" s="50">
        <v>45696</v>
      </c>
      <c r="D4484" s="31">
        <v>224</v>
      </c>
      <c r="E4484" s="31">
        <v>23437.3</v>
      </c>
      <c r="F4484" s="31">
        <v>0</v>
      </c>
      <c r="G4484" s="31">
        <v>0</v>
      </c>
      <c r="H4484" s="31">
        <v>0</v>
      </c>
      <c r="I4484" s="50">
        <v>45696</v>
      </c>
      <c r="J4484" s="31">
        <v>2025</v>
      </c>
      <c r="K4484">
        <f t="shared" si="513"/>
        <v>2</v>
      </c>
      <c r="L4484">
        <f t="shared" si="514"/>
        <v>8</v>
      </c>
      <c r="M4484">
        <f t="shared" si="515"/>
        <v>2025</v>
      </c>
      <c r="N4484">
        <f t="shared" si="516"/>
        <v>2025</v>
      </c>
      <c r="O4484">
        <f t="shared" si="517"/>
        <v>444.30400000000003</v>
      </c>
      <c r="P4484">
        <f t="shared" si="518"/>
        <v>444.30400000000003</v>
      </c>
      <c r="Q4484">
        <f t="shared" si="519"/>
        <v>0</v>
      </c>
    </row>
    <row r="4485" spans="1:17" x14ac:dyDescent="0.3">
      <c r="A4485" s="31">
        <v>13086530</v>
      </c>
      <c r="B4485" s="49" t="s">
        <v>27</v>
      </c>
      <c r="C4485" s="50">
        <v>45697</v>
      </c>
      <c r="D4485" s="31">
        <v>225</v>
      </c>
      <c r="E4485" s="31">
        <v>23884.1</v>
      </c>
      <c r="F4485" s="31">
        <v>0</v>
      </c>
      <c r="G4485" s="31">
        <v>0</v>
      </c>
      <c r="H4485" s="31">
        <v>0</v>
      </c>
      <c r="I4485" s="50">
        <v>45697</v>
      </c>
      <c r="J4485" s="31">
        <v>2025</v>
      </c>
      <c r="K4485">
        <f t="shared" si="513"/>
        <v>2</v>
      </c>
      <c r="L4485">
        <f t="shared" si="514"/>
        <v>9</v>
      </c>
      <c r="M4485">
        <f t="shared" si="515"/>
        <v>2025</v>
      </c>
      <c r="N4485">
        <f t="shared" si="516"/>
        <v>2025</v>
      </c>
      <c r="O4485">
        <f t="shared" si="517"/>
        <v>446.28750000000002</v>
      </c>
      <c r="P4485">
        <f t="shared" si="518"/>
        <v>446.28750000000002</v>
      </c>
      <c r="Q4485">
        <f t="shared" si="519"/>
        <v>0</v>
      </c>
    </row>
    <row r="4486" spans="1:17" x14ac:dyDescent="0.3">
      <c r="A4486" s="31">
        <v>13086530</v>
      </c>
      <c r="B4486" s="49" t="s">
        <v>27</v>
      </c>
      <c r="C4486" s="50">
        <v>45698</v>
      </c>
      <c r="D4486" s="31">
        <v>225</v>
      </c>
      <c r="E4486" s="31">
        <v>24330.6</v>
      </c>
      <c r="F4486" s="31">
        <v>0</v>
      </c>
      <c r="G4486" s="31">
        <v>0</v>
      </c>
      <c r="H4486" s="31">
        <v>0</v>
      </c>
      <c r="I4486" s="50">
        <v>45698</v>
      </c>
      <c r="J4486" s="31">
        <v>2025</v>
      </c>
      <c r="K4486">
        <f t="shared" si="513"/>
        <v>2</v>
      </c>
      <c r="L4486">
        <f t="shared" si="514"/>
        <v>10</v>
      </c>
      <c r="M4486">
        <f t="shared" si="515"/>
        <v>2025</v>
      </c>
      <c r="N4486">
        <f t="shared" si="516"/>
        <v>2025</v>
      </c>
      <c r="O4486">
        <f t="shared" si="517"/>
        <v>446.28750000000002</v>
      </c>
      <c r="P4486">
        <f t="shared" si="518"/>
        <v>446.28750000000002</v>
      </c>
      <c r="Q4486">
        <f t="shared" si="519"/>
        <v>0</v>
      </c>
    </row>
    <row r="4487" spans="1:17" x14ac:dyDescent="0.3">
      <c r="A4487" s="31">
        <v>13086530</v>
      </c>
      <c r="B4487" s="49" t="s">
        <v>27</v>
      </c>
      <c r="C4487" s="50">
        <v>45699</v>
      </c>
      <c r="D4487" s="31">
        <v>224</v>
      </c>
      <c r="E4487" s="31">
        <v>24774.799999999999</v>
      </c>
      <c r="F4487" s="31">
        <v>0</v>
      </c>
      <c r="G4487" s="31">
        <v>0</v>
      </c>
      <c r="H4487" s="31">
        <v>0</v>
      </c>
      <c r="I4487" s="50">
        <v>45699</v>
      </c>
      <c r="J4487" s="31">
        <v>2025</v>
      </c>
      <c r="K4487">
        <f t="shared" si="513"/>
        <v>2</v>
      </c>
      <c r="L4487">
        <f t="shared" si="514"/>
        <v>11</v>
      </c>
      <c r="M4487">
        <f t="shared" si="515"/>
        <v>2025</v>
      </c>
      <c r="N4487">
        <f t="shared" si="516"/>
        <v>2025</v>
      </c>
      <c r="O4487">
        <f t="shared" si="517"/>
        <v>444.30400000000003</v>
      </c>
      <c r="P4487">
        <f t="shared" si="518"/>
        <v>444.30400000000003</v>
      </c>
      <c r="Q4487">
        <f t="shared" si="519"/>
        <v>0</v>
      </c>
    </row>
    <row r="4488" spans="1:17" x14ac:dyDescent="0.3">
      <c r="A4488" s="31">
        <v>13086530</v>
      </c>
      <c r="B4488" s="49" t="s">
        <v>27</v>
      </c>
      <c r="C4488" s="50">
        <v>45700</v>
      </c>
      <c r="D4488" s="31">
        <v>225</v>
      </c>
      <c r="E4488" s="31">
        <v>25220.6</v>
      </c>
      <c r="F4488" s="31">
        <v>0</v>
      </c>
      <c r="G4488" s="31">
        <v>0</v>
      </c>
      <c r="H4488" s="31">
        <v>0</v>
      </c>
      <c r="I4488" s="50">
        <v>45700</v>
      </c>
      <c r="J4488" s="31">
        <v>2025</v>
      </c>
      <c r="K4488">
        <f t="shared" si="513"/>
        <v>2</v>
      </c>
      <c r="L4488">
        <f t="shared" si="514"/>
        <v>12</v>
      </c>
      <c r="M4488">
        <f t="shared" si="515"/>
        <v>2025</v>
      </c>
      <c r="N4488">
        <f t="shared" si="516"/>
        <v>2025</v>
      </c>
      <c r="O4488">
        <f t="shared" si="517"/>
        <v>446.28750000000002</v>
      </c>
      <c r="P4488">
        <f t="shared" si="518"/>
        <v>446.28750000000002</v>
      </c>
      <c r="Q4488">
        <f t="shared" si="519"/>
        <v>0</v>
      </c>
    </row>
    <row r="4489" spans="1:17" x14ac:dyDescent="0.3">
      <c r="A4489" s="31">
        <v>13086530</v>
      </c>
      <c r="B4489" s="49" t="s">
        <v>27</v>
      </c>
      <c r="C4489" s="50">
        <v>45701</v>
      </c>
      <c r="D4489" s="31">
        <v>241</v>
      </c>
      <c r="E4489" s="31">
        <v>25697.9</v>
      </c>
      <c r="F4489" s="31">
        <v>0</v>
      </c>
      <c r="G4489" s="31">
        <v>0</v>
      </c>
      <c r="H4489" s="31">
        <v>0</v>
      </c>
      <c r="I4489" s="50">
        <v>45701</v>
      </c>
      <c r="J4489" s="31">
        <v>2025</v>
      </c>
      <c r="K4489">
        <f t="shared" si="513"/>
        <v>2</v>
      </c>
      <c r="L4489">
        <f t="shared" si="514"/>
        <v>13</v>
      </c>
      <c r="M4489">
        <f t="shared" si="515"/>
        <v>2025</v>
      </c>
      <c r="N4489">
        <f t="shared" si="516"/>
        <v>2025</v>
      </c>
      <c r="O4489">
        <f t="shared" si="517"/>
        <v>478.02350000000001</v>
      </c>
      <c r="P4489">
        <f t="shared" si="518"/>
        <v>478.02350000000001</v>
      </c>
      <c r="Q4489">
        <f t="shared" si="519"/>
        <v>0</v>
      </c>
    </row>
    <row r="4490" spans="1:17" x14ac:dyDescent="0.3">
      <c r="A4490" s="31">
        <v>13086530</v>
      </c>
      <c r="B4490" s="49" t="s">
        <v>27</v>
      </c>
      <c r="C4490" s="50">
        <v>45702</v>
      </c>
      <c r="D4490" s="31">
        <v>233</v>
      </c>
      <c r="E4490" s="31">
        <v>26160.400000000001</v>
      </c>
      <c r="F4490" s="31">
        <v>0</v>
      </c>
      <c r="G4490" s="31">
        <v>0</v>
      </c>
      <c r="H4490" s="31">
        <v>0</v>
      </c>
      <c r="I4490" s="50">
        <v>45702</v>
      </c>
      <c r="J4490" s="31">
        <v>2025</v>
      </c>
      <c r="K4490">
        <f t="shared" si="513"/>
        <v>2</v>
      </c>
      <c r="L4490">
        <f t="shared" si="514"/>
        <v>14</v>
      </c>
      <c r="M4490">
        <f t="shared" si="515"/>
        <v>2025</v>
      </c>
      <c r="N4490">
        <f t="shared" si="516"/>
        <v>2025</v>
      </c>
      <c r="O4490">
        <f t="shared" si="517"/>
        <v>462.15550000000002</v>
      </c>
      <c r="P4490">
        <f t="shared" si="518"/>
        <v>462.15550000000002</v>
      </c>
      <c r="Q4490">
        <f t="shared" si="519"/>
        <v>0</v>
      </c>
    </row>
    <row r="4491" spans="1:17" x14ac:dyDescent="0.3">
      <c r="A4491" s="31">
        <v>13086530</v>
      </c>
      <c r="B4491" s="49" t="s">
        <v>27</v>
      </c>
      <c r="C4491" s="50">
        <v>45703</v>
      </c>
      <c r="D4491" s="31">
        <v>293</v>
      </c>
      <c r="E4491" s="31">
        <v>26742</v>
      </c>
      <c r="F4491" s="31">
        <v>0</v>
      </c>
      <c r="G4491" s="31">
        <v>0</v>
      </c>
      <c r="H4491" s="31">
        <v>0</v>
      </c>
      <c r="I4491" s="50">
        <v>45703</v>
      </c>
      <c r="J4491" s="31">
        <v>2025</v>
      </c>
      <c r="K4491">
        <f t="shared" si="513"/>
        <v>2</v>
      </c>
      <c r="L4491">
        <f t="shared" si="514"/>
        <v>15</v>
      </c>
      <c r="M4491">
        <f t="shared" si="515"/>
        <v>2025</v>
      </c>
      <c r="N4491">
        <f t="shared" si="516"/>
        <v>2025</v>
      </c>
      <c r="O4491">
        <f t="shared" si="517"/>
        <v>581.16550000000007</v>
      </c>
      <c r="P4491">
        <f t="shared" si="518"/>
        <v>581.16550000000007</v>
      </c>
      <c r="Q4491">
        <f t="shared" si="519"/>
        <v>0</v>
      </c>
    </row>
    <row r="4492" spans="1:17" x14ac:dyDescent="0.3">
      <c r="A4492" s="31">
        <v>13086530</v>
      </c>
      <c r="B4492" s="49" t="s">
        <v>27</v>
      </c>
      <c r="C4492" s="50">
        <v>45704</v>
      </c>
      <c r="D4492" s="31">
        <v>464</v>
      </c>
      <c r="E4492" s="31">
        <v>27662.2</v>
      </c>
      <c r="F4492" s="31">
        <v>29</v>
      </c>
      <c r="G4492" s="31">
        <v>57</v>
      </c>
      <c r="H4492" s="31">
        <v>-56.6</v>
      </c>
      <c r="I4492" s="50">
        <v>45704</v>
      </c>
      <c r="J4492" s="31">
        <v>2025</v>
      </c>
      <c r="K4492">
        <f t="shared" si="513"/>
        <v>2</v>
      </c>
      <c r="L4492">
        <f t="shared" si="514"/>
        <v>16</v>
      </c>
      <c r="M4492">
        <f t="shared" si="515"/>
        <v>2025</v>
      </c>
      <c r="N4492">
        <f t="shared" si="516"/>
        <v>2025</v>
      </c>
      <c r="O4492">
        <f t="shared" si="517"/>
        <v>920.34400000000005</v>
      </c>
      <c r="P4492">
        <f t="shared" si="518"/>
        <v>862.82249999999999</v>
      </c>
      <c r="Q4492">
        <f t="shared" si="519"/>
        <v>57.521500000000003</v>
      </c>
    </row>
    <row r="4493" spans="1:17" x14ac:dyDescent="0.3">
      <c r="A4493" s="31">
        <v>13086530</v>
      </c>
      <c r="B4493" s="49" t="s">
        <v>27</v>
      </c>
      <c r="C4493" s="50">
        <v>45705</v>
      </c>
      <c r="D4493" s="31">
        <v>456</v>
      </c>
      <c r="E4493" s="31">
        <v>28567.3</v>
      </c>
      <c r="F4493" s="31">
        <v>15</v>
      </c>
      <c r="G4493" s="31">
        <v>87</v>
      </c>
      <c r="H4493" s="31">
        <v>-87.1</v>
      </c>
      <c r="I4493" s="50">
        <v>45705</v>
      </c>
      <c r="J4493" s="31">
        <v>2025</v>
      </c>
      <c r="K4493">
        <f t="shared" si="513"/>
        <v>2</v>
      </c>
      <c r="L4493">
        <f t="shared" si="514"/>
        <v>17</v>
      </c>
      <c r="M4493">
        <f t="shared" si="515"/>
        <v>2025</v>
      </c>
      <c r="N4493">
        <f t="shared" si="516"/>
        <v>2025</v>
      </c>
      <c r="O4493">
        <f t="shared" si="517"/>
        <v>904.476</v>
      </c>
      <c r="P4493">
        <f t="shared" si="518"/>
        <v>874.72350000000006</v>
      </c>
      <c r="Q4493">
        <f t="shared" si="519"/>
        <v>29.752500000000001</v>
      </c>
    </row>
    <row r="4494" spans="1:17" x14ac:dyDescent="0.3">
      <c r="A4494" s="31">
        <v>13086530</v>
      </c>
      <c r="B4494" s="49" t="s">
        <v>27</v>
      </c>
      <c r="C4494" s="50">
        <v>45706</v>
      </c>
      <c r="D4494" s="31">
        <v>431</v>
      </c>
      <c r="E4494" s="31">
        <v>29421.7</v>
      </c>
      <c r="F4494" s="31">
        <v>0</v>
      </c>
      <c r="G4494" s="31">
        <v>87</v>
      </c>
      <c r="H4494" s="31">
        <v>-87.1</v>
      </c>
      <c r="I4494" s="50">
        <v>45706</v>
      </c>
      <c r="J4494" s="31">
        <v>2025</v>
      </c>
      <c r="K4494">
        <f t="shared" si="513"/>
        <v>2</v>
      </c>
      <c r="L4494">
        <f t="shared" si="514"/>
        <v>18</v>
      </c>
      <c r="M4494">
        <f t="shared" si="515"/>
        <v>2025</v>
      </c>
      <c r="N4494">
        <f t="shared" si="516"/>
        <v>2025</v>
      </c>
      <c r="O4494">
        <f t="shared" si="517"/>
        <v>854.88850000000002</v>
      </c>
      <c r="P4494">
        <f t="shared" si="518"/>
        <v>854.88850000000002</v>
      </c>
      <c r="Q4494">
        <f t="shared" si="519"/>
        <v>0</v>
      </c>
    </row>
    <row r="4495" spans="1:17" x14ac:dyDescent="0.3">
      <c r="A4495" s="31">
        <v>13086530</v>
      </c>
      <c r="B4495" s="49" t="s">
        <v>27</v>
      </c>
      <c r="C4495" s="50">
        <v>45707</v>
      </c>
      <c r="D4495" s="31">
        <v>396</v>
      </c>
      <c r="E4495" s="31">
        <v>30207</v>
      </c>
      <c r="F4495" s="31">
        <v>0</v>
      </c>
      <c r="G4495" s="31">
        <v>87</v>
      </c>
      <c r="H4495" s="31">
        <v>-87.1</v>
      </c>
      <c r="I4495" s="50">
        <v>45707</v>
      </c>
      <c r="J4495" s="31">
        <v>2025</v>
      </c>
      <c r="K4495">
        <f t="shared" si="513"/>
        <v>2</v>
      </c>
      <c r="L4495">
        <f t="shared" si="514"/>
        <v>19</v>
      </c>
      <c r="M4495">
        <f t="shared" si="515"/>
        <v>2025</v>
      </c>
      <c r="N4495">
        <f t="shared" si="516"/>
        <v>2025</v>
      </c>
      <c r="O4495">
        <f t="shared" si="517"/>
        <v>785.46600000000001</v>
      </c>
      <c r="P4495">
        <f t="shared" si="518"/>
        <v>785.46600000000001</v>
      </c>
      <c r="Q4495">
        <f t="shared" si="519"/>
        <v>0</v>
      </c>
    </row>
    <row r="4496" spans="1:17" x14ac:dyDescent="0.3">
      <c r="A4496" s="31">
        <v>13086530</v>
      </c>
      <c r="B4496" s="49" t="s">
        <v>27</v>
      </c>
      <c r="C4496" s="50">
        <v>45708</v>
      </c>
      <c r="D4496" s="31">
        <v>418</v>
      </c>
      <c r="E4496" s="31">
        <v>31035.200000000001</v>
      </c>
      <c r="F4496" s="31">
        <v>0</v>
      </c>
      <c r="G4496" s="31">
        <v>87</v>
      </c>
      <c r="H4496" s="31">
        <v>-87.1</v>
      </c>
      <c r="I4496" s="50">
        <v>45708</v>
      </c>
      <c r="J4496" s="31">
        <v>2025</v>
      </c>
      <c r="K4496">
        <f t="shared" si="513"/>
        <v>2</v>
      </c>
      <c r="L4496">
        <f t="shared" si="514"/>
        <v>20</v>
      </c>
      <c r="M4496">
        <f t="shared" si="515"/>
        <v>2025</v>
      </c>
      <c r="N4496">
        <f t="shared" si="516"/>
        <v>2025</v>
      </c>
      <c r="O4496">
        <f t="shared" si="517"/>
        <v>829.10300000000007</v>
      </c>
      <c r="P4496">
        <f t="shared" si="518"/>
        <v>829.10300000000007</v>
      </c>
      <c r="Q4496">
        <f t="shared" si="519"/>
        <v>0</v>
      </c>
    </row>
    <row r="4497" spans="1:17" x14ac:dyDescent="0.3">
      <c r="A4497" s="31">
        <v>13086530</v>
      </c>
      <c r="B4497" s="49" t="s">
        <v>27</v>
      </c>
      <c r="C4497" s="50">
        <v>45709</v>
      </c>
      <c r="D4497" s="31">
        <v>418</v>
      </c>
      <c r="E4497" s="31">
        <v>31863.3</v>
      </c>
      <c r="F4497" s="31">
        <v>0</v>
      </c>
      <c r="G4497" s="31">
        <v>87</v>
      </c>
      <c r="H4497" s="31">
        <v>-87.1</v>
      </c>
      <c r="I4497" s="50">
        <v>45709</v>
      </c>
      <c r="J4497" s="31">
        <v>2025</v>
      </c>
      <c r="K4497">
        <f t="shared" si="513"/>
        <v>2</v>
      </c>
      <c r="L4497">
        <f t="shared" si="514"/>
        <v>21</v>
      </c>
      <c r="M4497">
        <f t="shared" si="515"/>
        <v>2025</v>
      </c>
      <c r="N4497">
        <f t="shared" si="516"/>
        <v>2025</v>
      </c>
      <c r="O4497">
        <f t="shared" si="517"/>
        <v>829.10300000000007</v>
      </c>
      <c r="P4497">
        <f t="shared" si="518"/>
        <v>829.10300000000007</v>
      </c>
      <c r="Q4497">
        <f t="shared" si="519"/>
        <v>0</v>
      </c>
    </row>
    <row r="4498" spans="1:17" x14ac:dyDescent="0.3">
      <c r="A4498" s="31">
        <v>13086530</v>
      </c>
      <c r="B4498" s="49" t="s">
        <v>27</v>
      </c>
      <c r="C4498" s="50">
        <v>45710</v>
      </c>
      <c r="D4498" s="31">
        <v>416</v>
      </c>
      <c r="E4498" s="31">
        <v>32688.6</v>
      </c>
      <c r="F4498" s="31">
        <v>0</v>
      </c>
      <c r="G4498" s="31">
        <v>87</v>
      </c>
      <c r="H4498" s="31">
        <v>-87.1</v>
      </c>
      <c r="I4498" s="50">
        <v>45710</v>
      </c>
      <c r="J4498" s="31">
        <v>2025</v>
      </c>
      <c r="K4498">
        <f t="shared" si="513"/>
        <v>2</v>
      </c>
      <c r="L4498">
        <f t="shared" si="514"/>
        <v>22</v>
      </c>
      <c r="M4498">
        <f t="shared" si="515"/>
        <v>2025</v>
      </c>
      <c r="N4498">
        <f t="shared" si="516"/>
        <v>2025</v>
      </c>
      <c r="O4498">
        <f t="shared" si="517"/>
        <v>825.13599999999997</v>
      </c>
      <c r="P4498">
        <f t="shared" si="518"/>
        <v>825.13599999999997</v>
      </c>
      <c r="Q4498">
        <f t="shared" si="519"/>
        <v>0</v>
      </c>
    </row>
    <row r="4499" spans="1:17" x14ac:dyDescent="0.3">
      <c r="A4499" s="31">
        <v>13086530</v>
      </c>
      <c r="B4499" s="49" t="s">
        <v>27</v>
      </c>
      <c r="C4499" s="50">
        <v>45711</v>
      </c>
      <c r="D4499" s="31">
        <v>418</v>
      </c>
      <c r="E4499" s="31">
        <v>33516.800000000003</v>
      </c>
      <c r="F4499" s="31">
        <v>0</v>
      </c>
      <c r="G4499" s="31">
        <v>87</v>
      </c>
      <c r="H4499" s="31">
        <v>-87.1</v>
      </c>
      <c r="I4499" s="50">
        <v>45711</v>
      </c>
      <c r="J4499" s="31">
        <v>2025</v>
      </c>
      <c r="K4499">
        <f t="shared" si="513"/>
        <v>2</v>
      </c>
      <c r="L4499">
        <f t="shared" si="514"/>
        <v>23</v>
      </c>
      <c r="M4499">
        <f t="shared" si="515"/>
        <v>2025</v>
      </c>
      <c r="N4499">
        <f t="shared" si="516"/>
        <v>2025</v>
      </c>
      <c r="O4499">
        <f t="shared" si="517"/>
        <v>829.10300000000007</v>
      </c>
      <c r="P4499">
        <f t="shared" si="518"/>
        <v>829.10300000000007</v>
      </c>
      <c r="Q4499">
        <f t="shared" si="519"/>
        <v>0</v>
      </c>
    </row>
    <row r="4500" spans="1:17" x14ac:dyDescent="0.3">
      <c r="A4500" s="31">
        <v>13086530</v>
      </c>
      <c r="B4500" s="49" t="s">
        <v>27</v>
      </c>
      <c r="C4500" s="50">
        <v>45712</v>
      </c>
      <c r="D4500" s="31">
        <v>435</v>
      </c>
      <c r="E4500" s="31">
        <v>34380</v>
      </c>
      <c r="F4500" s="31">
        <v>0</v>
      </c>
      <c r="G4500" s="31">
        <v>87</v>
      </c>
      <c r="H4500" s="31">
        <v>-87.1</v>
      </c>
      <c r="I4500" s="50">
        <v>45712</v>
      </c>
      <c r="J4500" s="31">
        <v>2025</v>
      </c>
      <c r="K4500">
        <f t="shared" si="513"/>
        <v>2</v>
      </c>
      <c r="L4500">
        <f t="shared" si="514"/>
        <v>24</v>
      </c>
      <c r="M4500">
        <f t="shared" si="515"/>
        <v>2025</v>
      </c>
      <c r="N4500">
        <f t="shared" si="516"/>
        <v>2025</v>
      </c>
      <c r="O4500">
        <f t="shared" si="517"/>
        <v>862.82249999999999</v>
      </c>
      <c r="P4500">
        <f t="shared" si="518"/>
        <v>862.82249999999999</v>
      </c>
      <c r="Q4500">
        <f t="shared" si="519"/>
        <v>0</v>
      </c>
    </row>
    <row r="4501" spans="1:17" x14ac:dyDescent="0.3">
      <c r="A4501" s="31">
        <v>13086530</v>
      </c>
      <c r="B4501" s="49" t="s">
        <v>27</v>
      </c>
      <c r="C4501" s="50">
        <v>45713</v>
      </c>
      <c r="D4501" s="31">
        <v>464</v>
      </c>
      <c r="E4501" s="31">
        <v>35300.199999999997</v>
      </c>
      <c r="F4501" s="31">
        <v>0</v>
      </c>
      <c r="G4501" s="31">
        <v>87</v>
      </c>
      <c r="H4501" s="31">
        <v>-87.1</v>
      </c>
      <c r="I4501" s="50">
        <v>45713</v>
      </c>
      <c r="J4501" s="31">
        <v>2025</v>
      </c>
      <c r="K4501">
        <f t="shared" si="513"/>
        <v>2</v>
      </c>
      <c r="L4501">
        <f t="shared" si="514"/>
        <v>25</v>
      </c>
      <c r="M4501">
        <f t="shared" si="515"/>
        <v>2025</v>
      </c>
      <c r="N4501">
        <f t="shared" si="516"/>
        <v>2025</v>
      </c>
      <c r="O4501">
        <f t="shared" si="517"/>
        <v>920.34400000000005</v>
      </c>
      <c r="P4501">
        <f t="shared" si="518"/>
        <v>920.34400000000005</v>
      </c>
      <c r="Q4501">
        <f t="shared" si="519"/>
        <v>0</v>
      </c>
    </row>
    <row r="4502" spans="1:17" x14ac:dyDescent="0.3">
      <c r="A4502" s="31">
        <v>13086530</v>
      </c>
      <c r="B4502" s="49" t="s">
        <v>27</v>
      </c>
      <c r="C4502" s="50">
        <v>45714</v>
      </c>
      <c r="D4502" s="31">
        <v>508</v>
      </c>
      <c r="E4502" s="31">
        <v>36307.599999999999</v>
      </c>
      <c r="F4502" s="31">
        <v>13</v>
      </c>
      <c r="G4502" s="31">
        <v>112</v>
      </c>
      <c r="H4502" s="31">
        <v>-112.4</v>
      </c>
      <c r="I4502" s="50">
        <v>45714</v>
      </c>
      <c r="J4502" s="31">
        <v>2025</v>
      </c>
      <c r="K4502">
        <f t="shared" si="513"/>
        <v>2</v>
      </c>
      <c r="L4502">
        <f t="shared" si="514"/>
        <v>26</v>
      </c>
      <c r="M4502">
        <f t="shared" si="515"/>
        <v>2025</v>
      </c>
      <c r="N4502">
        <f t="shared" si="516"/>
        <v>2025</v>
      </c>
      <c r="O4502">
        <f t="shared" si="517"/>
        <v>1007.6180000000001</v>
      </c>
      <c r="P4502">
        <f t="shared" si="518"/>
        <v>981.83249999999998</v>
      </c>
      <c r="Q4502">
        <f t="shared" si="519"/>
        <v>25.785499999999999</v>
      </c>
    </row>
    <row r="4503" spans="1:17" x14ac:dyDescent="0.3">
      <c r="A4503" s="31">
        <v>13086530</v>
      </c>
      <c r="B4503" s="49" t="s">
        <v>27</v>
      </c>
      <c r="C4503" s="50">
        <v>45715</v>
      </c>
      <c r="D4503" s="31">
        <v>508</v>
      </c>
      <c r="E4503" s="31">
        <v>37314.9</v>
      </c>
      <c r="F4503" s="31">
        <v>9.3000000000000007</v>
      </c>
      <c r="G4503" s="31">
        <v>131</v>
      </c>
      <c r="H4503" s="31">
        <v>-130.80000000000001</v>
      </c>
      <c r="I4503" s="50">
        <v>45715</v>
      </c>
      <c r="J4503" s="31">
        <v>2025</v>
      </c>
      <c r="K4503">
        <f t="shared" si="513"/>
        <v>2</v>
      </c>
      <c r="L4503">
        <f t="shared" si="514"/>
        <v>27</v>
      </c>
      <c r="M4503">
        <f t="shared" si="515"/>
        <v>2025</v>
      </c>
      <c r="N4503">
        <f t="shared" si="516"/>
        <v>2025</v>
      </c>
      <c r="O4503">
        <f t="shared" si="517"/>
        <v>1007.6180000000001</v>
      </c>
      <c r="P4503">
        <f t="shared" si="518"/>
        <v>989.17145000000005</v>
      </c>
      <c r="Q4503">
        <f t="shared" si="519"/>
        <v>18.446550000000002</v>
      </c>
    </row>
    <row r="4504" spans="1:17" x14ac:dyDescent="0.3">
      <c r="A4504" s="31">
        <v>13086530</v>
      </c>
      <c r="B4504" s="49" t="s">
        <v>27</v>
      </c>
      <c r="C4504" s="50">
        <v>45716</v>
      </c>
      <c r="D4504" s="31">
        <v>506</v>
      </c>
      <c r="E4504" s="31">
        <v>38319.1</v>
      </c>
      <c r="F4504" s="31">
        <v>3</v>
      </c>
      <c r="G4504" s="31">
        <v>137</v>
      </c>
      <c r="H4504" s="31">
        <v>-136.9</v>
      </c>
      <c r="I4504" s="50">
        <v>45716</v>
      </c>
      <c r="J4504" s="31">
        <v>2025</v>
      </c>
      <c r="K4504">
        <f t="shared" si="513"/>
        <v>2</v>
      </c>
      <c r="L4504">
        <f t="shared" si="514"/>
        <v>28</v>
      </c>
      <c r="M4504">
        <f t="shared" si="515"/>
        <v>2025</v>
      </c>
      <c r="N4504">
        <f t="shared" si="516"/>
        <v>2025</v>
      </c>
      <c r="O4504">
        <f t="shared" si="517"/>
        <v>1003.6510000000001</v>
      </c>
      <c r="P4504">
        <f t="shared" si="518"/>
        <v>997.70050000000003</v>
      </c>
      <c r="Q4504">
        <f t="shared" si="519"/>
        <v>5.9504999999999999</v>
      </c>
    </row>
    <row r="4505" spans="1:17" x14ac:dyDescent="0.3">
      <c r="A4505" s="31">
        <v>13086530</v>
      </c>
      <c r="B4505" s="49" t="s">
        <v>27</v>
      </c>
      <c r="C4505" s="50">
        <v>45717</v>
      </c>
      <c r="D4505" s="31">
        <v>508</v>
      </c>
      <c r="E4505" s="31">
        <v>39326.400000000001</v>
      </c>
      <c r="F4505" s="31">
        <v>9.1999999999999993</v>
      </c>
      <c r="G4505" s="31">
        <v>155</v>
      </c>
      <c r="H4505" s="31">
        <v>-155.19999999999999</v>
      </c>
      <c r="I4505" s="50">
        <v>45717</v>
      </c>
      <c r="J4505" s="31">
        <v>2025</v>
      </c>
      <c r="K4505">
        <f t="shared" si="513"/>
        <v>3</v>
      </c>
      <c r="L4505">
        <f t="shared" si="514"/>
        <v>1</v>
      </c>
      <c r="M4505">
        <f t="shared" si="515"/>
        <v>2025</v>
      </c>
      <c r="N4505">
        <f t="shared" si="516"/>
        <v>2025</v>
      </c>
      <c r="O4505">
        <f t="shared" si="517"/>
        <v>1007.6180000000001</v>
      </c>
      <c r="P4505">
        <f t="shared" si="518"/>
        <v>989.36980000000005</v>
      </c>
      <c r="Q4505">
        <f t="shared" si="519"/>
        <v>18.248200000000001</v>
      </c>
    </row>
    <row r="4506" spans="1:17" x14ac:dyDescent="0.3">
      <c r="A4506" s="31">
        <v>13086530</v>
      </c>
      <c r="B4506" s="49" t="s">
        <v>27</v>
      </c>
      <c r="C4506" s="50">
        <v>45718</v>
      </c>
      <c r="D4506" s="31">
        <v>508</v>
      </c>
      <c r="E4506" s="31">
        <v>40333.699999999997</v>
      </c>
      <c r="F4506" s="31">
        <v>15</v>
      </c>
      <c r="G4506" s="31">
        <v>185</v>
      </c>
      <c r="H4506" s="31">
        <v>-184.9</v>
      </c>
      <c r="I4506" s="50">
        <v>45718</v>
      </c>
      <c r="J4506" s="31">
        <v>2025</v>
      </c>
      <c r="K4506">
        <f t="shared" si="513"/>
        <v>3</v>
      </c>
      <c r="L4506">
        <f t="shared" si="514"/>
        <v>2</v>
      </c>
      <c r="M4506">
        <f t="shared" si="515"/>
        <v>2025</v>
      </c>
      <c r="N4506">
        <f t="shared" si="516"/>
        <v>2025</v>
      </c>
      <c r="O4506">
        <f t="shared" si="517"/>
        <v>1007.6180000000001</v>
      </c>
      <c r="P4506">
        <f t="shared" si="518"/>
        <v>977.8655</v>
      </c>
      <c r="Q4506">
        <f t="shared" si="519"/>
        <v>29.752500000000001</v>
      </c>
    </row>
    <row r="4507" spans="1:17" x14ac:dyDescent="0.3">
      <c r="A4507" s="31">
        <v>13086530</v>
      </c>
      <c r="B4507" s="49" t="s">
        <v>27</v>
      </c>
      <c r="C4507" s="50">
        <v>45719</v>
      </c>
      <c r="D4507" s="31">
        <v>495</v>
      </c>
      <c r="E4507" s="31">
        <v>41315.800000000003</v>
      </c>
      <c r="F4507" s="31">
        <v>8.5</v>
      </c>
      <c r="G4507" s="31">
        <v>202</v>
      </c>
      <c r="H4507" s="31">
        <v>-201.8</v>
      </c>
      <c r="I4507" s="50">
        <v>45719</v>
      </c>
      <c r="J4507" s="31">
        <v>2025</v>
      </c>
      <c r="K4507">
        <f t="shared" si="513"/>
        <v>3</v>
      </c>
      <c r="L4507">
        <f t="shared" si="514"/>
        <v>3</v>
      </c>
      <c r="M4507">
        <f t="shared" si="515"/>
        <v>2025</v>
      </c>
      <c r="N4507">
        <f t="shared" si="516"/>
        <v>2025</v>
      </c>
      <c r="O4507">
        <f t="shared" si="517"/>
        <v>981.83249999999998</v>
      </c>
      <c r="P4507">
        <f t="shared" si="518"/>
        <v>964.97275000000002</v>
      </c>
      <c r="Q4507">
        <f t="shared" si="519"/>
        <v>16.859750000000002</v>
      </c>
    </row>
    <row r="4508" spans="1:17" x14ac:dyDescent="0.3">
      <c r="A4508" s="31">
        <v>13086530</v>
      </c>
      <c r="B4508" s="49" t="s">
        <v>27</v>
      </c>
      <c r="C4508" s="50">
        <v>45720</v>
      </c>
      <c r="D4508" s="31">
        <v>478</v>
      </c>
      <c r="E4508" s="31">
        <v>42263.6</v>
      </c>
      <c r="F4508" s="31">
        <v>0</v>
      </c>
      <c r="G4508" s="31">
        <v>202</v>
      </c>
      <c r="H4508" s="31">
        <v>-201.8</v>
      </c>
      <c r="I4508" s="50">
        <v>45720</v>
      </c>
      <c r="J4508" s="31">
        <v>2025</v>
      </c>
      <c r="K4508">
        <f t="shared" si="513"/>
        <v>3</v>
      </c>
      <c r="L4508">
        <f t="shared" si="514"/>
        <v>4</v>
      </c>
      <c r="M4508">
        <f t="shared" si="515"/>
        <v>2025</v>
      </c>
      <c r="N4508">
        <f t="shared" si="516"/>
        <v>2025</v>
      </c>
      <c r="O4508">
        <f t="shared" si="517"/>
        <v>948.11300000000006</v>
      </c>
      <c r="P4508">
        <f t="shared" si="518"/>
        <v>948.11300000000006</v>
      </c>
      <c r="Q4508">
        <f t="shared" si="519"/>
        <v>0</v>
      </c>
    </row>
    <row r="4509" spans="1:17" x14ac:dyDescent="0.3">
      <c r="A4509" s="31">
        <v>13086530</v>
      </c>
      <c r="B4509" s="49" t="s">
        <v>27</v>
      </c>
      <c r="C4509" s="50">
        <v>45721</v>
      </c>
      <c r="D4509" s="31">
        <v>479</v>
      </c>
      <c r="E4509" s="31">
        <v>43214.5</v>
      </c>
      <c r="F4509" s="31">
        <v>5.2</v>
      </c>
      <c r="G4509" s="31">
        <v>212</v>
      </c>
      <c r="H4509" s="31">
        <v>-212.2</v>
      </c>
      <c r="I4509" s="50">
        <v>45721</v>
      </c>
      <c r="J4509" s="31">
        <v>2025</v>
      </c>
      <c r="K4509">
        <f t="shared" si="513"/>
        <v>3</v>
      </c>
      <c r="L4509">
        <f t="shared" si="514"/>
        <v>5</v>
      </c>
      <c r="M4509">
        <f t="shared" si="515"/>
        <v>2025</v>
      </c>
      <c r="N4509">
        <f t="shared" si="516"/>
        <v>2025</v>
      </c>
      <c r="O4509">
        <f t="shared" si="517"/>
        <v>950.09649999999999</v>
      </c>
      <c r="P4509">
        <f t="shared" si="518"/>
        <v>939.78230000000008</v>
      </c>
      <c r="Q4509">
        <f t="shared" si="519"/>
        <v>10.314200000000001</v>
      </c>
    </row>
    <row r="4510" spans="1:17" x14ac:dyDescent="0.3">
      <c r="A4510" s="31">
        <v>13086530</v>
      </c>
      <c r="B4510" s="49" t="s">
        <v>27</v>
      </c>
      <c r="C4510" s="50">
        <v>45722</v>
      </c>
      <c r="D4510" s="31">
        <v>498</v>
      </c>
      <c r="E4510" s="31">
        <v>44202.9</v>
      </c>
      <c r="F4510" s="31">
        <v>32</v>
      </c>
      <c r="G4510" s="31">
        <v>277</v>
      </c>
      <c r="H4510" s="31">
        <v>-276.5</v>
      </c>
      <c r="I4510" s="50">
        <v>45722</v>
      </c>
      <c r="J4510" s="31">
        <v>2025</v>
      </c>
      <c r="K4510">
        <f t="shared" si="513"/>
        <v>3</v>
      </c>
      <c r="L4510">
        <f t="shared" si="514"/>
        <v>6</v>
      </c>
      <c r="M4510">
        <f t="shared" si="515"/>
        <v>2025</v>
      </c>
      <c r="N4510">
        <f t="shared" si="516"/>
        <v>2025</v>
      </c>
      <c r="O4510">
        <f t="shared" si="517"/>
        <v>987.78300000000002</v>
      </c>
      <c r="P4510">
        <f t="shared" si="518"/>
        <v>924.31100000000004</v>
      </c>
      <c r="Q4510">
        <f t="shared" si="519"/>
        <v>63.472000000000001</v>
      </c>
    </row>
    <row r="4511" spans="1:17" x14ac:dyDescent="0.3">
      <c r="A4511" s="31">
        <v>13086530</v>
      </c>
      <c r="B4511" s="49" t="s">
        <v>27</v>
      </c>
      <c r="C4511" s="50">
        <v>45723</v>
      </c>
      <c r="D4511" s="31">
        <v>514</v>
      </c>
      <c r="E4511" s="31">
        <v>45223</v>
      </c>
      <c r="F4511" s="31">
        <v>39</v>
      </c>
      <c r="G4511" s="31">
        <v>354</v>
      </c>
      <c r="H4511" s="31">
        <v>-353.5</v>
      </c>
      <c r="I4511" s="50">
        <v>45723</v>
      </c>
      <c r="J4511" s="31">
        <v>2025</v>
      </c>
      <c r="K4511">
        <f t="shared" si="513"/>
        <v>3</v>
      </c>
      <c r="L4511">
        <f t="shared" si="514"/>
        <v>7</v>
      </c>
      <c r="M4511">
        <f t="shared" si="515"/>
        <v>2025</v>
      </c>
      <c r="N4511">
        <f t="shared" si="516"/>
        <v>2025</v>
      </c>
      <c r="O4511">
        <f t="shared" si="517"/>
        <v>1019.519</v>
      </c>
      <c r="P4511">
        <f t="shared" si="518"/>
        <v>942.16250000000002</v>
      </c>
      <c r="Q4511">
        <f t="shared" si="519"/>
        <v>77.356499999999997</v>
      </c>
    </row>
    <row r="4512" spans="1:17" x14ac:dyDescent="0.3">
      <c r="A4512" s="31">
        <v>13086530</v>
      </c>
      <c r="B4512" s="49" t="s">
        <v>27</v>
      </c>
      <c r="C4512" s="50">
        <v>45724</v>
      </c>
      <c r="D4512" s="31">
        <v>516</v>
      </c>
      <c r="E4512" s="31">
        <v>46246.3</v>
      </c>
      <c r="F4512" s="31">
        <v>26</v>
      </c>
      <c r="G4512" s="31">
        <v>405</v>
      </c>
      <c r="H4512" s="31">
        <v>-405.2</v>
      </c>
      <c r="I4512" s="50">
        <v>45724</v>
      </c>
      <c r="J4512" s="31">
        <v>2025</v>
      </c>
      <c r="K4512">
        <f t="shared" si="513"/>
        <v>3</v>
      </c>
      <c r="L4512">
        <f t="shared" si="514"/>
        <v>8</v>
      </c>
      <c r="M4512">
        <f t="shared" si="515"/>
        <v>2025</v>
      </c>
      <c r="N4512">
        <f t="shared" si="516"/>
        <v>2025</v>
      </c>
      <c r="O4512">
        <f t="shared" si="517"/>
        <v>1023.486</v>
      </c>
      <c r="P4512">
        <f t="shared" si="518"/>
        <v>971.91499999999996</v>
      </c>
      <c r="Q4512">
        <f t="shared" si="519"/>
        <v>51.570999999999998</v>
      </c>
    </row>
    <row r="4513" spans="1:17" x14ac:dyDescent="0.3">
      <c r="A4513" s="31">
        <v>13086530</v>
      </c>
      <c r="B4513" s="49" t="s">
        <v>27</v>
      </c>
      <c r="C4513" s="50">
        <v>45725</v>
      </c>
      <c r="D4513" s="31">
        <v>514</v>
      </c>
      <c r="E4513" s="31">
        <v>47266.400000000001</v>
      </c>
      <c r="F4513" s="31">
        <v>19</v>
      </c>
      <c r="G4513" s="31">
        <v>442</v>
      </c>
      <c r="H4513" s="31">
        <v>-442.1</v>
      </c>
      <c r="I4513" s="50">
        <v>45725</v>
      </c>
      <c r="J4513" s="31">
        <v>2025</v>
      </c>
      <c r="K4513">
        <f t="shared" ref="K4513:K4576" si="520">MONTH(C4513)</f>
        <v>3</v>
      </c>
      <c r="L4513">
        <f t="shared" ref="L4513:L4576" si="521">DAY(C4513)</f>
        <v>9</v>
      </c>
      <c r="M4513">
        <f t="shared" ref="M4513:M4576" si="522">YEAR(C4513)</f>
        <v>2025</v>
      </c>
      <c r="N4513">
        <f t="shared" ref="N4513:N4576" si="523">IF(K4513&gt;10,M4513+1,M4513)</f>
        <v>2025</v>
      </c>
      <c r="O4513">
        <f t="shared" ref="O4513:O4576" si="524">D4513*1.9835</f>
        <v>1019.519</v>
      </c>
      <c r="P4513">
        <f t="shared" ref="P4513:P4576" si="525">(D4513-F4513)*1.9835</f>
        <v>981.83249999999998</v>
      </c>
      <c r="Q4513">
        <f t="shared" ref="Q4513:Q4576" si="526">F4513*1.9835</f>
        <v>37.686500000000002</v>
      </c>
    </row>
    <row r="4514" spans="1:17" x14ac:dyDescent="0.3">
      <c r="A4514" s="31">
        <v>13086530</v>
      </c>
      <c r="B4514" s="49" t="s">
        <v>27</v>
      </c>
      <c r="C4514" s="50">
        <v>45726</v>
      </c>
      <c r="D4514" s="31">
        <v>513</v>
      </c>
      <c r="E4514" s="31">
        <v>48283.3</v>
      </c>
      <c r="F4514" s="31">
        <v>21</v>
      </c>
      <c r="G4514" s="31">
        <v>483</v>
      </c>
      <c r="H4514" s="31">
        <v>-483.1</v>
      </c>
      <c r="I4514" s="50">
        <v>45726</v>
      </c>
      <c r="J4514" s="31">
        <v>2025</v>
      </c>
      <c r="K4514">
        <f t="shared" si="520"/>
        <v>3</v>
      </c>
      <c r="L4514">
        <f t="shared" si="521"/>
        <v>10</v>
      </c>
      <c r="M4514">
        <f t="shared" si="522"/>
        <v>2025</v>
      </c>
      <c r="N4514">
        <f t="shared" si="523"/>
        <v>2025</v>
      </c>
      <c r="O4514">
        <f t="shared" si="524"/>
        <v>1017.5355000000001</v>
      </c>
      <c r="P4514">
        <f t="shared" si="525"/>
        <v>975.88200000000006</v>
      </c>
      <c r="Q4514">
        <f t="shared" si="526"/>
        <v>41.653500000000001</v>
      </c>
    </row>
    <row r="4515" spans="1:17" x14ac:dyDescent="0.3">
      <c r="A4515" s="31">
        <v>13086530</v>
      </c>
      <c r="B4515" s="49" t="s">
        <v>27</v>
      </c>
      <c r="C4515" s="50">
        <v>45727</v>
      </c>
      <c r="D4515" s="31">
        <v>513</v>
      </c>
      <c r="E4515" s="31">
        <v>49300.2</v>
      </c>
      <c r="F4515" s="31">
        <v>12</v>
      </c>
      <c r="G4515" s="31">
        <v>506</v>
      </c>
      <c r="H4515" s="31">
        <v>-506</v>
      </c>
      <c r="I4515" s="50">
        <v>45727</v>
      </c>
      <c r="J4515" s="31">
        <v>2025</v>
      </c>
      <c r="K4515">
        <f t="shared" si="520"/>
        <v>3</v>
      </c>
      <c r="L4515">
        <f t="shared" si="521"/>
        <v>11</v>
      </c>
      <c r="M4515">
        <f t="shared" si="522"/>
        <v>2025</v>
      </c>
      <c r="N4515">
        <f t="shared" si="523"/>
        <v>2025</v>
      </c>
      <c r="O4515">
        <f t="shared" si="524"/>
        <v>1017.5355000000001</v>
      </c>
      <c r="P4515">
        <f t="shared" si="525"/>
        <v>993.73350000000005</v>
      </c>
      <c r="Q4515">
        <f t="shared" si="526"/>
        <v>23.802</v>
      </c>
    </row>
    <row r="4516" spans="1:17" x14ac:dyDescent="0.3">
      <c r="A4516" s="31">
        <v>13086530</v>
      </c>
      <c r="B4516" s="49" t="s">
        <v>27</v>
      </c>
      <c r="C4516" s="50">
        <v>45728</v>
      </c>
      <c r="D4516" s="31">
        <v>513</v>
      </c>
      <c r="E4516" s="31">
        <v>50317.1</v>
      </c>
      <c r="F4516" s="31">
        <v>21</v>
      </c>
      <c r="G4516" s="31">
        <v>547</v>
      </c>
      <c r="H4516" s="31">
        <v>-546.9</v>
      </c>
      <c r="I4516" s="50">
        <v>45728</v>
      </c>
      <c r="J4516" s="31">
        <v>2025</v>
      </c>
      <c r="K4516">
        <f t="shared" si="520"/>
        <v>3</v>
      </c>
      <c r="L4516">
        <f t="shared" si="521"/>
        <v>12</v>
      </c>
      <c r="M4516">
        <f t="shared" si="522"/>
        <v>2025</v>
      </c>
      <c r="N4516">
        <f t="shared" si="523"/>
        <v>2025</v>
      </c>
      <c r="O4516">
        <f t="shared" si="524"/>
        <v>1017.5355000000001</v>
      </c>
      <c r="P4516">
        <f t="shared" si="525"/>
        <v>975.88200000000006</v>
      </c>
      <c r="Q4516">
        <f t="shared" si="526"/>
        <v>41.653500000000001</v>
      </c>
    </row>
    <row r="4517" spans="1:17" x14ac:dyDescent="0.3">
      <c r="A4517" s="31">
        <v>13086530</v>
      </c>
      <c r="B4517" s="49" t="s">
        <v>27</v>
      </c>
      <c r="C4517" s="50">
        <v>45729</v>
      </c>
      <c r="D4517" s="31">
        <v>511</v>
      </c>
      <c r="E4517" s="31">
        <v>51330.8</v>
      </c>
      <c r="F4517" s="31">
        <v>26</v>
      </c>
      <c r="G4517" s="31">
        <v>597</v>
      </c>
      <c r="H4517" s="31">
        <v>-597.4</v>
      </c>
      <c r="I4517" s="50">
        <v>45729</v>
      </c>
      <c r="J4517" s="31">
        <v>2025</v>
      </c>
      <c r="K4517">
        <f t="shared" si="520"/>
        <v>3</v>
      </c>
      <c r="L4517">
        <f t="shared" si="521"/>
        <v>13</v>
      </c>
      <c r="M4517">
        <f t="shared" si="522"/>
        <v>2025</v>
      </c>
      <c r="N4517">
        <f t="shared" si="523"/>
        <v>2025</v>
      </c>
      <c r="O4517">
        <f t="shared" si="524"/>
        <v>1013.5685</v>
      </c>
      <c r="P4517">
        <f t="shared" si="525"/>
        <v>961.99750000000006</v>
      </c>
      <c r="Q4517">
        <f t="shared" si="526"/>
        <v>51.570999999999998</v>
      </c>
    </row>
    <row r="4518" spans="1:17" x14ac:dyDescent="0.3">
      <c r="A4518" s="31">
        <v>13086530</v>
      </c>
      <c r="B4518" s="49" t="s">
        <v>27</v>
      </c>
      <c r="C4518" s="50">
        <v>45730</v>
      </c>
      <c r="D4518" s="31">
        <v>510</v>
      </c>
      <c r="E4518" s="31">
        <v>52341.3</v>
      </c>
      <c r="F4518" s="31">
        <v>38</v>
      </c>
      <c r="G4518" s="31">
        <v>672</v>
      </c>
      <c r="H4518" s="31">
        <v>-672.3</v>
      </c>
      <c r="I4518" s="50">
        <v>45730</v>
      </c>
      <c r="J4518" s="31">
        <v>2025</v>
      </c>
      <c r="K4518">
        <f t="shared" si="520"/>
        <v>3</v>
      </c>
      <c r="L4518">
        <f t="shared" si="521"/>
        <v>14</v>
      </c>
      <c r="M4518">
        <f t="shared" si="522"/>
        <v>2025</v>
      </c>
      <c r="N4518">
        <f t="shared" si="523"/>
        <v>2025</v>
      </c>
      <c r="O4518">
        <f t="shared" si="524"/>
        <v>1011.585</v>
      </c>
      <c r="P4518">
        <f t="shared" si="525"/>
        <v>936.21199999999999</v>
      </c>
      <c r="Q4518">
        <f t="shared" si="526"/>
        <v>75.373000000000005</v>
      </c>
    </row>
    <row r="4519" spans="1:17" x14ac:dyDescent="0.3">
      <c r="A4519" s="31">
        <v>13086530</v>
      </c>
      <c r="B4519" s="49" t="s">
        <v>27</v>
      </c>
      <c r="C4519" s="50">
        <v>45731</v>
      </c>
      <c r="D4519" s="31">
        <v>508</v>
      </c>
      <c r="E4519" s="31">
        <v>53348.7</v>
      </c>
      <c r="F4519" s="31">
        <v>0</v>
      </c>
      <c r="G4519" s="31">
        <v>672</v>
      </c>
      <c r="H4519" s="31">
        <v>-672.3</v>
      </c>
      <c r="I4519" s="50">
        <v>45731</v>
      </c>
      <c r="J4519" s="31">
        <v>2025</v>
      </c>
      <c r="K4519">
        <f t="shared" si="520"/>
        <v>3</v>
      </c>
      <c r="L4519">
        <f t="shared" si="521"/>
        <v>15</v>
      </c>
      <c r="M4519">
        <f t="shared" si="522"/>
        <v>2025</v>
      </c>
      <c r="N4519">
        <f t="shared" si="523"/>
        <v>2025</v>
      </c>
      <c r="O4519">
        <f t="shared" si="524"/>
        <v>1007.6180000000001</v>
      </c>
      <c r="P4519">
        <f t="shared" si="525"/>
        <v>1007.6180000000001</v>
      </c>
      <c r="Q4519">
        <f t="shared" si="526"/>
        <v>0</v>
      </c>
    </row>
    <row r="4520" spans="1:17" x14ac:dyDescent="0.3">
      <c r="A4520" s="31">
        <v>13086530</v>
      </c>
      <c r="B4520" s="49" t="s">
        <v>27</v>
      </c>
      <c r="C4520" s="50">
        <v>45732</v>
      </c>
      <c r="D4520" s="31">
        <v>505</v>
      </c>
      <c r="E4520" s="31">
        <v>54349.7</v>
      </c>
      <c r="F4520" s="31">
        <v>0</v>
      </c>
      <c r="G4520" s="31">
        <v>672</v>
      </c>
      <c r="H4520" s="31">
        <v>-672.3</v>
      </c>
      <c r="I4520" s="50">
        <v>45732</v>
      </c>
      <c r="J4520" s="31">
        <v>2025</v>
      </c>
      <c r="K4520">
        <f t="shared" si="520"/>
        <v>3</v>
      </c>
      <c r="L4520">
        <f t="shared" si="521"/>
        <v>16</v>
      </c>
      <c r="M4520">
        <f t="shared" si="522"/>
        <v>2025</v>
      </c>
      <c r="N4520">
        <f t="shared" si="523"/>
        <v>2025</v>
      </c>
      <c r="O4520">
        <f t="shared" si="524"/>
        <v>1001.6675</v>
      </c>
      <c r="P4520">
        <f t="shared" si="525"/>
        <v>1001.6675</v>
      </c>
      <c r="Q4520">
        <f t="shared" si="526"/>
        <v>0</v>
      </c>
    </row>
    <row r="4521" spans="1:17" x14ac:dyDescent="0.3">
      <c r="A4521" s="31">
        <v>13086530</v>
      </c>
      <c r="B4521" s="49" t="s">
        <v>27</v>
      </c>
      <c r="C4521" s="50">
        <v>45733</v>
      </c>
      <c r="D4521" s="31">
        <v>500</v>
      </c>
      <c r="E4521" s="31">
        <v>55341.2</v>
      </c>
      <c r="F4521" s="31">
        <v>0</v>
      </c>
      <c r="G4521" s="31">
        <v>672</v>
      </c>
      <c r="H4521" s="31">
        <v>-672.3</v>
      </c>
      <c r="I4521" s="50">
        <v>45733</v>
      </c>
      <c r="J4521" s="31">
        <v>2025</v>
      </c>
      <c r="K4521">
        <f t="shared" si="520"/>
        <v>3</v>
      </c>
      <c r="L4521">
        <f t="shared" si="521"/>
        <v>17</v>
      </c>
      <c r="M4521">
        <f t="shared" si="522"/>
        <v>2025</v>
      </c>
      <c r="N4521">
        <f t="shared" si="523"/>
        <v>2025</v>
      </c>
      <c r="O4521">
        <f t="shared" si="524"/>
        <v>991.75</v>
      </c>
      <c r="P4521">
        <f t="shared" si="525"/>
        <v>991.75</v>
      </c>
      <c r="Q4521">
        <f t="shared" si="526"/>
        <v>0</v>
      </c>
    </row>
    <row r="4522" spans="1:17" x14ac:dyDescent="0.3">
      <c r="A4522" s="31">
        <v>13086530</v>
      </c>
      <c r="B4522" s="49" t="s">
        <v>27</v>
      </c>
      <c r="C4522" s="50">
        <v>45734</v>
      </c>
      <c r="D4522" s="31">
        <v>475</v>
      </c>
      <c r="E4522" s="31">
        <v>56282.8</v>
      </c>
      <c r="F4522" s="31">
        <v>0</v>
      </c>
      <c r="G4522" s="31">
        <v>672</v>
      </c>
      <c r="H4522" s="31">
        <v>-672.3</v>
      </c>
      <c r="I4522" s="50">
        <v>45734</v>
      </c>
      <c r="J4522" s="31">
        <v>2025</v>
      </c>
      <c r="K4522">
        <f t="shared" si="520"/>
        <v>3</v>
      </c>
      <c r="L4522">
        <f t="shared" si="521"/>
        <v>18</v>
      </c>
      <c r="M4522">
        <f t="shared" si="522"/>
        <v>2025</v>
      </c>
      <c r="N4522">
        <f t="shared" si="523"/>
        <v>2025</v>
      </c>
      <c r="O4522">
        <f t="shared" si="524"/>
        <v>942.16250000000002</v>
      </c>
      <c r="P4522">
        <f t="shared" si="525"/>
        <v>942.16250000000002</v>
      </c>
      <c r="Q4522">
        <f t="shared" si="526"/>
        <v>0</v>
      </c>
    </row>
    <row r="4523" spans="1:17" x14ac:dyDescent="0.3">
      <c r="A4523" s="31">
        <v>13086530</v>
      </c>
      <c r="B4523" s="49" t="s">
        <v>27</v>
      </c>
      <c r="C4523" s="50">
        <v>45735</v>
      </c>
      <c r="D4523" s="31">
        <v>486</v>
      </c>
      <c r="E4523" s="31">
        <v>57246.1</v>
      </c>
      <c r="F4523" s="31">
        <v>0</v>
      </c>
      <c r="G4523" s="31">
        <v>672</v>
      </c>
      <c r="H4523" s="31">
        <v>-672.3</v>
      </c>
      <c r="I4523" s="50">
        <v>45735</v>
      </c>
      <c r="J4523" s="31">
        <v>2025</v>
      </c>
      <c r="K4523">
        <f t="shared" si="520"/>
        <v>3</v>
      </c>
      <c r="L4523">
        <f t="shared" si="521"/>
        <v>19</v>
      </c>
      <c r="M4523">
        <f t="shared" si="522"/>
        <v>2025</v>
      </c>
      <c r="N4523">
        <f t="shared" si="523"/>
        <v>2025</v>
      </c>
      <c r="O4523">
        <f t="shared" si="524"/>
        <v>963.98099999999999</v>
      </c>
      <c r="P4523">
        <f t="shared" si="525"/>
        <v>963.98099999999999</v>
      </c>
      <c r="Q4523">
        <f t="shared" si="526"/>
        <v>0</v>
      </c>
    </row>
    <row r="4524" spans="1:17" x14ac:dyDescent="0.3">
      <c r="A4524" s="31">
        <v>13086530</v>
      </c>
      <c r="B4524" s="49" t="s">
        <v>27</v>
      </c>
      <c r="C4524" s="50">
        <v>45736</v>
      </c>
      <c r="D4524" s="31">
        <v>483</v>
      </c>
      <c r="E4524" s="31">
        <v>58203.199999999997</v>
      </c>
      <c r="F4524" s="31">
        <v>0</v>
      </c>
      <c r="G4524" s="31">
        <v>672</v>
      </c>
      <c r="H4524" s="31">
        <v>-672.3</v>
      </c>
      <c r="I4524" s="50">
        <v>45736</v>
      </c>
      <c r="J4524" s="31">
        <v>2025</v>
      </c>
      <c r="K4524">
        <f t="shared" si="520"/>
        <v>3</v>
      </c>
      <c r="L4524">
        <f t="shared" si="521"/>
        <v>20</v>
      </c>
      <c r="M4524">
        <f t="shared" si="522"/>
        <v>2025</v>
      </c>
      <c r="N4524">
        <f t="shared" si="523"/>
        <v>2025</v>
      </c>
      <c r="O4524">
        <f t="shared" si="524"/>
        <v>958.03050000000007</v>
      </c>
      <c r="P4524">
        <f t="shared" si="525"/>
        <v>958.03050000000007</v>
      </c>
      <c r="Q4524">
        <f t="shared" si="526"/>
        <v>0</v>
      </c>
    </row>
    <row r="4525" spans="1:17" x14ac:dyDescent="0.3">
      <c r="A4525" s="31">
        <v>13086530</v>
      </c>
      <c r="B4525" s="49" t="s">
        <v>27</v>
      </c>
      <c r="C4525" s="50">
        <v>45737</v>
      </c>
      <c r="D4525" s="31">
        <v>483</v>
      </c>
      <c r="E4525" s="31">
        <v>59160.3</v>
      </c>
      <c r="F4525" s="31">
        <v>0</v>
      </c>
      <c r="G4525" s="31">
        <v>672</v>
      </c>
      <c r="H4525" s="31">
        <v>-672.3</v>
      </c>
      <c r="I4525" s="50">
        <v>45737</v>
      </c>
      <c r="J4525" s="31">
        <v>2025</v>
      </c>
      <c r="K4525">
        <f t="shared" si="520"/>
        <v>3</v>
      </c>
      <c r="L4525">
        <f t="shared" si="521"/>
        <v>21</v>
      </c>
      <c r="M4525">
        <f t="shared" si="522"/>
        <v>2025</v>
      </c>
      <c r="N4525">
        <f t="shared" si="523"/>
        <v>2025</v>
      </c>
      <c r="O4525">
        <f t="shared" si="524"/>
        <v>958.03050000000007</v>
      </c>
      <c r="P4525">
        <f t="shared" si="525"/>
        <v>958.03050000000007</v>
      </c>
      <c r="Q4525">
        <f t="shared" si="526"/>
        <v>0</v>
      </c>
    </row>
    <row r="4526" spans="1:17" x14ac:dyDescent="0.3">
      <c r="A4526" s="31">
        <v>13086530</v>
      </c>
      <c r="B4526" s="49" t="s">
        <v>27</v>
      </c>
      <c r="C4526" s="50">
        <v>45738</v>
      </c>
      <c r="D4526" s="31">
        <v>453</v>
      </c>
      <c r="E4526" s="31">
        <v>60059.3</v>
      </c>
      <c r="F4526" s="31">
        <v>0</v>
      </c>
      <c r="G4526" s="31">
        <v>672</v>
      </c>
      <c r="H4526" s="31">
        <v>-672.3</v>
      </c>
      <c r="I4526" s="50">
        <v>45738</v>
      </c>
      <c r="J4526" s="31">
        <v>2025</v>
      </c>
      <c r="K4526">
        <f t="shared" si="520"/>
        <v>3</v>
      </c>
      <c r="L4526">
        <f t="shared" si="521"/>
        <v>22</v>
      </c>
      <c r="M4526">
        <f t="shared" si="522"/>
        <v>2025</v>
      </c>
      <c r="N4526">
        <f t="shared" si="523"/>
        <v>2025</v>
      </c>
      <c r="O4526">
        <f t="shared" si="524"/>
        <v>898.52549999999997</v>
      </c>
      <c r="P4526">
        <f t="shared" si="525"/>
        <v>898.52549999999997</v>
      </c>
      <c r="Q4526">
        <f t="shared" si="526"/>
        <v>0</v>
      </c>
    </row>
    <row r="4527" spans="1:17" x14ac:dyDescent="0.3">
      <c r="A4527" s="31">
        <v>13086530</v>
      </c>
      <c r="B4527" s="49" t="s">
        <v>27</v>
      </c>
      <c r="C4527" s="50">
        <v>45739</v>
      </c>
      <c r="D4527" s="31">
        <v>458</v>
      </c>
      <c r="E4527" s="31">
        <v>60967.4</v>
      </c>
      <c r="F4527" s="31">
        <v>0</v>
      </c>
      <c r="G4527" s="31">
        <v>672</v>
      </c>
      <c r="H4527" s="31">
        <v>-672.3</v>
      </c>
      <c r="I4527" s="50">
        <v>45739</v>
      </c>
      <c r="J4527" s="31">
        <v>2025</v>
      </c>
      <c r="K4527">
        <f t="shared" si="520"/>
        <v>3</v>
      </c>
      <c r="L4527">
        <f t="shared" si="521"/>
        <v>23</v>
      </c>
      <c r="M4527">
        <f t="shared" si="522"/>
        <v>2025</v>
      </c>
      <c r="N4527">
        <f t="shared" si="523"/>
        <v>2025</v>
      </c>
      <c r="O4527">
        <f t="shared" si="524"/>
        <v>908.44299999999998</v>
      </c>
      <c r="P4527">
        <f t="shared" si="525"/>
        <v>908.44299999999998</v>
      </c>
      <c r="Q4527">
        <f t="shared" si="526"/>
        <v>0</v>
      </c>
    </row>
    <row r="4528" spans="1:17" x14ac:dyDescent="0.3">
      <c r="A4528" s="31">
        <v>13086530</v>
      </c>
      <c r="B4528" s="49" t="s">
        <v>27</v>
      </c>
      <c r="C4528" s="50">
        <v>45740</v>
      </c>
      <c r="D4528" s="31">
        <v>440</v>
      </c>
      <c r="E4528" s="31">
        <v>61839.5</v>
      </c>
      <c r="F4528" s="31">
        <v>0</v>
      </c>
      <c r="G4528" s="31">
        <v>672</v>
      </c>
      <c r="H4528" s="31">
        <v>-672.3</v>
      </c>
      <c r="I4528" s="50">
        <v>45740</v>
      </c>
      <c r="J4528" s="31">
        <v>2025</v>
      </c>
      <c r="K4528">
        <f t="shared" si="520"/>
        <v>3</v>
      </c>
      <c r="L4528">
        <f t="shared" si="521"/>
        <v>24</v>
      </c>
      <c r="M4528">
        <f t="shared" si="522"/>
        <v>2025</v>
      </c>
      <c r="N4528">
        <f t="shared" si="523"/>
        <v>2025</v>
      </c>
      <c r="O4528">
        <f t="shared" si="524"/>
        <v>872.74</v>
      </c>
      <c r="P4528">
        <f t="shared" si="525"/>
        <v>872.74</v>
      </c>
      <c r="Q4528">
        <f t="shared" si="526"/>
        <v>0</v>
      </c>
    </row>
    <row r="4529" spans="1:17" x14ac:dyDescent="0.3">
      <c r="A4529" s="31">
        <v>13086530</v>
      </c>
      <c r="B4529" s="49" t="s">
        <v>27</v>
      </c>
      <c r="C4529" s="50">
        <v>45741</v>
      </c>
      <c r="D4529" s="31">
        <v>386</v>
      </c>
      <c r="E4529" s="31">
        <v>62605.3</v>
      </c>
      <c r="F4529" s="31">
        <v>0</v>
      </c>
      <c r="G4529" s="31">
        <v>672</v>
      </c>
      <c r="H4529" s="31">
        <v>-672.3</v>
      </c>
      <c r="I4529" s="50">
        <v>45741</v>
      </c>
      <c r="J4529" s="31">
        <v>2025</v>
      </c>
      <c r="K4529">
        <f t="shared" si="520"/>
        <v>3</v>
      </c>
      <c r="L4529">
        <f t="shared" si="521"/>
        <v>25</v>
      </c>
      <c r="M4529">
        <f t="shared" si="522"/>
        <v>2025</v>
      </c>
      <c r="N4529">
        <f t="shared" si="523"/>
        <v>2025</v>
      </c>
      <c r="O4529">
        <f t="shared" si="524"/>
        <v>765.63099999999997</v>
      </c>
      <c r="P4529">
        <f t="shared" si="525"/>
        <v>765.63099999999997</v>
      </c>
      <c r="Q4529">
        <f t="shared" si="526"/>
        <v>0</v>
      </c>
    </row>
    <row r="4530" spans="1:17" x14ac:dyDescent="0.3">
      <c r="A4530" s="31">
        <v>13086530</v>
      </c>
      <c r="B4530" s="49" t="s">
        <v>27</v>
      </c>
      <c r="C4530" s="50">
        <v>45742</v>
      </c>
      <c r="D4530" s="31">
        <v>179</v>
      </c>
      <c r="E4530" s="31">
        <v>62959.9</v>
      </c>
      <c r="F4530" s="31">
        <v>0</v>
      </c>
      <c r="G4530" s="31">
        <v>672</v>
      </c>
      <c r="H4530" s="31">
        <v>-672.3</v>
      </c>
      <c r="I4530" s="50">
        <v>45742</v>
      </c>
      <c r="J4530" s="31">
        <v>2025</v>
      </c>
      <c r="K4530">
        <f t="shared" si="520"/>
        <v>3</v>
      </c>
      <c r="L4530">
        <f t="shared" si="521"/>
        <v>26</v>
      </c>
      <c r="M4530">
        <f t="shared" si="522"/>
        <v>2025</v>
      </c>
      <c r="N4530">
        <f t="shared" si="523"/>
        <v>2025</v>
      </c>
      <c r="O4530">
        <f t="shared" si="524"/>
        <v>355.04649999999998</v>
      </c>
      <c r="P4530">
        <f t="shared" si="525"/>
        <v>355.04649999999998</v>
      </c>
      <c r="Q4530">
        <f t="shared" si="526"/>
        <v>0</v>
      </c>
    </row>
    <row r="4531" spans="1:17" x14ac:dyDescent="0.3">
      <c r="A4531" s="31">
        <v>13086530</v>
      </c>
      <c r="B4531" s="49" t="s">
        <v>27</v>
      </c>
      <c r="C4531" s="50">
        <v>45743</v>
      </c>
      <c r="D4531" s="31">
        <v>0</v>
      </c>
      <c r="E4531" s="31">
        <v>62959.9</v>
      </c>
      <c r="F4531" s="31">
        <v>0</v>
      </c>
      <c r="G4531" s="31">
        <v>672</v>
      </c>
      <c r="H4531" s="31">
        <v>-672.3</v>
      </c>
      <c r="I4531" s="50">
        <v>45743</v>
      </c>
      <c r="J4531" s="31">
        <v>2025</v>
      </c>
      <c r="K4531">
        <f t="shared" si="520"/>
        <v>3</v>
      </c>
      <c r="L4531">
        <f t="shared" si="521"/>
        <v>27</v>
      </c>
      <c r="M4531">
        <f t="shared" si="522"/>
        <v>2025</v>
      </c>
      <c r="N4531">
        <f t="shared" si="523"/>
        <v>2025</v>
      </c>
      <c r="O4531">
        <f t="shared" si="524"/>
        <v>0</v>
      </c>
      <c r="P4531">
        <f t="shared" si="525"/>
        <v>0</v>
      </c>
      <c r="Q4531">
        <f t="shared" si="526"/>
        <v>0</v>
      </c>
    </row>
    <row r="4532" spans="1:17" x14ac:dyDescent="0.3">
      <c r="A4532" s="31">
        <v>13086530</v>
      </c>
      <c r="B4532" s="49" t="s">
        <v>27</v>
      </c>
      <c r="C4532" s="50">
        <v>45744</v>
      </c>
      <c r="D4532" s="31">
        <v>0</v>
      </c>
      <c r="E4532" s="31">
        <v>62959.9</v>
      </c>
      <c r="F4532" s="31">
        <v>0</v>
      </c>
      <c r="G4532" s="31">
        <v>672</v>
      </c>
      <c r="H4532" s="31">
        <v>-672.3</v>
      </c>
      <c r="I4532" s="50">
        <v>45744</v>
      </c>
      <c r="J4532" s="31">
        <v>2025</v>
      </c>
      <c r="K4532">
        <f t="shared" si="520"/>
        <v>3</v>
      </c>
      <c r="L4532">
        <f t="shared" si="521"/>
        <v>28</v>
      </c>
      <c r="M4532">
        <f t="shared" si="522"/>
        <v>2025</v>
      </c>
      <c r="N4532">
        <f t="shared" si="523"/>
        <v>2025</v>
      </c>
      <c r="O4532">
        <f t="shared" si="524"/>
        <v>0</v>
      </c>
      <c r="P4532">
        <f t="shared" si="525"/>
        <v>0</v>
      </c>
      <c r="Q4532">
        <f t="shared" si="526"/>
        <v>0</v>
      </c>
    </row>
    <row r="4533" spans="1:17" x14ac:dyDescent="0.3">
      <c r="A4533" s="31">
        <v>13086530</v>
      </c>
      <c r="B4533" s="49" t="s">
        <v>27</v>
      </c>
      <c r="C4533" s="50">
        <v>45745</v>
      </c>
      <c r="D4533" s="31">
        <v>0</v>
      </c>
      <c r="E4533" s="31">
        <v>62959.9</v>
      </c>
      <c r="F4533" s="31">
        <v>0</v>
      </c>
      <c r="G4533" s="31">
        <v>672</v>
      </c>
      <c r="H4533" s="31">
        <v>-672.3</v>
      </c>
      <c r="I4533" s="50">
        <v>45745</v>
      </c>
      <c r="J4533" s="31">
        <v>2025</v>
      </c>
      <c r="K4533">
        <f t="shared" si="520"/>
        <v>3</v>
      </c>
      <c r="L4533">
        <f t="shared" si="521"/>
        <v>29</v>
      </c>
      <c r="M4533">
        <f t="shared" si="522"/>
        <v>2025</v>
      </c>
      <c r="N4533">
        <f t="shared" si="523"/>
        <v>2025</v>
      </c>
      <c r="O4533">
        <f t="shared" si="524"/>
        <v>0</v>
      </c>
      <c r="P4533">
        <f t="shared" si="525"/>
        <v>0</v>
      </c>
      <c r="Q4533">
        <f t="shared" si="526"/>
        <v>0</v>
      </c>
    </row>
    <row r="4534" spans="1:17" x14ac:dyDescent="0.3">
      <c r="A4534" s="31">
        <v>13086530</v>
      </c>
      <c r="B4534" s="49" t="s">
        <v>27</v>
      </c>
      <c r="C4534" s="50">
        <v>45746</v>
      </c>
      <c r="D4534" s="31">
        <v>0</v>
      </c>
      <c r="E4534" s="31">
        <v>62959.9</v>
      </c>
      <c r="F4534" s="31">
        <v>0</v>
      </c>
      <c r="G4534" s="31">
        <v>672</v>
      </c>
      <c r="H4534" s="31">
        <v>-672.3</v>
      </c>
      <c r="I4534" s="50">
        <v>45746</v>
      </c>
      <c r="J4534" s="31">
        <v>2025</v>
      </c>
      <c r="K4534">
        <f t="shared" si="520"/>
        <v>3</v>
      </c>
      <c r="L4534">
        <f t="shared" si="521"/>
        <v>30</v>
      </c>
      <c r="M4534">
        <f t="shared" si="522"/>
        <v>2025</v>
      </c>
      <c r="N4534">
        <f t="shared" si="523"/>
        <v>2025</v>
      </c>
      <c r="O4534">
        <f t="shared" si="524"/>
        <v>0</v>
      </c>
      <c r="P4534">
        <f t="shared" si="525"/>
        <v>0</v>
      </c>
      <c r="Q4534">
        <f t="shared" si="526"/>
        <v>0</v>
      </c>
    </row>
    <row r="4535" spans="1:17" x14ac:dyDescent="0.3">
      <c r="A4535" s="31">
        <v>13086530</v>
      </c>
      <c r="B4535" s="49" t="s">
        <v>27</v>
      </c>
      <c r="C4535" s="50">
        <v>45747</v>
      </c>
      <c r="D4535" s="31">
        <v>0</v>
      </c>
      <c r="E4535" s="31">
        <v>62959.9</v>
      </c>
      <c r="F4535" s="31">
        <v>0</v>
      </c>
      <c r="G4535" s="31">
        <v>672</v>
      </c>
      <c r="H4535" s="31">
        <v>-672.3</v>
      </c>
      <c r="I4535" s="50">
        <v>45747</v>
      </c>
      <c r="J4535" s="31">
        <v>2025</v>
      </c>
      <c r="K4535">
        <f t="shared" si="520"/>
        <v>3</v>
      </c>
      <c r="L4535">
        <f t="shared" si="521"/>
        <v>31</v>
      </c>
      <c r="M4535">
        <f t="shared" si="522"/>
        <v>2025</v>
      </c>
      <c r="N4535">
        <f t="shared" si="523"/>
        <v>2025</v>
      </c>
      <c r="O4535">
        <f t="shared" si="524"/>
        <v>0</v>
      </c>
      <c r="P4535">
        <f t="shared" si="525"/>
        <v>0</v>
      </c>
      <c r="Q4535">
        <f t="shared" si="526"/>
        <v>0</v>
      </c>
    </row>
    <row r="4536" spans="1:17" x14ac:dyDescent="0.3">
      <c r="A4536" s="31">
        <v>13086530</v>
      </c>
      <c r="B4536" s="49" t="s">
        <v>27</v>
      </c>
      <c r="C4536" s="50">
        <v>45748</v>
      </c>
      <c r="D4536" s="31">
        <v>0</v>
      </c>
      <c r="E4536" s="31">
        <v>62959.9</v>
      </c>
      <c r="F4536" s="31">
        <v>0</v>
      </c>
      <c r="G4536" s="31">
        <v>672</v>
      </c>
      <c r="H4536" s="31">
        <v>-672.3</v>
      </c>
      <c r="I4536" s="50">
        <v>45748</v>
      </c>
      <c r="J4536" s="31">
        <v>2025</v>
      </c>
      <c r="K4536">
        <f t="shared" si="520"/>
        <v>4</v>
      </c>
      <c r="L4536">
        <f t="shared" si="521"/>
        <v>1</v>
      </c>
      <c r="M4536">
        <f t="shared" si="522"/>
        <v>2025</v>
      </c>
      <c r="N4536">
        <f t="shared" si="523"/>
        <v>2025</v>
      </c>
      <c r="O4536">
        <f t="shared" si="524"/>
        <v>0</v>
      </c>
      <c r="P4536">
        <f t="shared" si="525"/>
        <v>0</v>
      </c>
      <c r="Q4536">
        <f t="shared" si="526"/>
        <v>0</v>
      </c>
    </row>
    <row r="4537" spans="1:17" x14ac:dyDescent="0.3">
      <c r="A4537" s="31">
        <v>13086530</v>
      </c>
      <c r="B4537" s="49" t="s">
        <v>27</v>
      </c>
      <c r="C4537" s="50">
        <v>45749</v>
      </c>
      <c r="D4537" s="31">
        <v>0</v>
      </c>
      <c r="E4537" s="31">
        <v>62959.9</v>
      </c>
      <c r="F4537" s="31">
        <v>0</v>
      </c>
      <c r="G4537" s="31">
        <v>672</v>
      </c>
      <c r="H4537" s="31">
        <v>-672.3</v>
      </c>
      <c r="I4537" s="50">
        <v>45749</v>
      </c>
      <c r="J4537" s="31">
        <v>2025</v>
      </c>
      <c r="K4537">
        <f t="shared" si="520"/>
        <v>4</v>
      </c>
      <c r="L4537">
        <f t="shared" si="521"/>
        <v>2</v>
      </c>
      <c r="M4537">
        <f t="shared" si="522"/>
        <v>2025</v>
      </c>
      <c r="N4537">
        <f t="shared" si="523"/>
        <v>2025</v>
      </c>
      <c r="O4537">
        <f t="shared" si="524"/>
        <v>0</v>
      </c>
      <c r="P4537">
        <f t="shared" si="525"/>
        <v>0</v>
      </c>
      <c r="Q4537">
        <f t="shared" si="526"/>
        <v>0</v>
      </c>
    </row>
    <row r="4538" spans="1:17" x14ac:dyDescent="0.3">
      <c r="A4538" s="31">
        <v>13086530</v>
      </c>
      <c r="B4538" s="49" t="s">
        <v>27</v>
      </c>
      <c r="C4538" s="50">
        <v>45750</v>
      </c>
      <c r="D4538" s="31">
        <v>0</v>
      </c>
      <c r="E4538" s="31">
        <v>62959.9</v>
      </c>
      <c r="F4538" s="31">
        <v>0</v>
      </c>
      <c r="G4538" s="31">
        <v>672</v>
      </c>
      <c r="H4538" s="31">
        <v>-672.3</v>
      </c>
      <c r="I4538" s="50">
        <v>45750</v>
      </c>
      <c r="J4538" s="31">
        <v>2025</v>
      </c>
      <c r="K4538">
        <f t="shared" si="520"/>
        <v>4</v>
      </c>
      <c r="L4538">
        <f t="shared" si="521"/>
        <v>3</v>
      </c>
      <c r="M4538">
        <f t="shared" si="522"/>
        <v>2025</v>
      </c>
      <c r="N4538">
        <f t="shared" si="523"/>
        <v>2025</v>
      </c>
      <c r="O4538">
        <f t="shared" si="524"/>
        <v>0</v>
      </c>
      <c r="P4538">
        <f t="shared" si="525"/>
        <v>0</v>
      </c>
      <c r="Q4538">
        <f t="shared" si="526"/>
        <v>0</v>
      </c>
    </row>
    <row r="4539" spans="1:17" x14ac:dyDescent="0.3">
      <c r="A4539" s="31">
        <v>13086530</v>
      </c>
      <c r="B4539" s="49" t="s">
        <v>27</v>
      </c>
      <c r="C4539" s="50">
        <v>45751</v>
      </c>
      <c r="D4539" s="31">
        <v>0</v>
      </c>
      <c r="E4539" s="31">
        <v>62959.9</v>
      </c>
      <c r="F4539" s="31">
        <v>0</v>
      </c>
      <c r="G4539" s="31">
        <v>672</v>
      </c>
      <c r="H4539" s="31">
        <v>-672.3</v>
      </c>
      <c r="I4539" s="50">
        <v>45751</v>
      </c>
      <c r="J4539" s="31">
        <v>2025</v>
      </c>
      <c r="K4539">
        <f t="shared" si="520"/>
        <v>4</v>
      </c>
      <c r="L4539">
        <f t="shared" si="521"/>
        <v>4</v>
      </c>
      <c r="M4539">
        <f t="shared" si="522"/>
        <v>2025</v>
      </c>
      <c r="N4539">
        <f t="shared" si="523"/>
        <v>2025</v>
      </c>
      <c r="O4539">
        <f t="shared" si="524"/>
        <v>0</v>
      </c>
      <c r="P4539">
        <f t="shared" si="525"/>
        <v>0</v>
      </c>
      <c r="Q4539">
        <f t="shared" si="526"/>
        <v>0</v>
      </c>
    </row>
    <row r="4540" spans="1:17" x14ac:dyDescent="0.3">
      <c r="A4540" s="31">
        <v>13086530</v>
      </c>
      <c r="B4540" s="49" t="s">
        <v>27</v>
      </c>
      <c r="C4540" s="50">
        <v>45752</v>
      </c>
      <c r="D4540" s="31">
        <v>0</v>
      </c>
      <c r="E4540" s="31">
        <v>62959.9</v>
      </c>
      <c r="F4540" s="31">
        <v>0</v>
      </c>
      <c r="G4540" s="31">
        <v>672</v>
      </c>
      <c r="H4540" s="31">
        <v>-672.3</v>
      </c>
      <c r="I4540" s="50">
        <v>45752</v>
      </c>
      <c r="J4540" s="31">
        <v>2025</v>
      </c>
      <c r="K4540">
        <f t="shared" si="520"/>
        <v>4</v>
      </c>
      <c r="L4540">
        <f t="shared" si="521"/>
        <v>5</v>
      </c>
      <c r="M4540">
        <f t="shared" si="522"/>
        <v>2025</v>
      </c>
      <c r="N4540">
        <f t="shared" si="523"/>
        <v>2025</v>
      </c>
      <c r="O4540">
        <f t="shared" si="524"/>
        <v>0</v>
      </c>
      <c r="P4540">
        <f t="shared" si="525"/>
        <v>0</v>
      </c>
      <c r="Q4540">
        <f t="shared" si="526"/>
        <v>0</v>
      </c>
    </row>
    <row r="4541" spans="1:17" x14ac:dyDescent="0.3">
      <c r="A4541" s="31">
        <v>13086530</v>
      </c>
      <c r="B4541" s="49" t="s">
        <v>27</v>
      </c>
      <c r="C4541" s="50">
        <v>45753</v>
      </c>
      <c r="D4541" s="31">
        <v>0</v>
      </c>
      <c r="E4541" s="31">
        <v>62959.9</v>
      </c>
      <c r="F4541" s="31">
        <v>0</v>
      </c>
      <c r="G4541" s="31">
        <v>672</v>
      </c>
      <c r="H4541" s="31">
        <v>-672.3</v>
      </c>
      <c r="I4541" s="50">
        <v>45753</v>
      </c>
      <c r="J4541" s="31">
        <v>2025</v>
      </c>
      <c r="K4541">
        <f t="shared" si="520"/>
        <v>4</v>
      </c>
      <c r="L4541">
        <f t="shared" si="521"/>
        <v>6</v>
      </c>
      <c r="M4541">
        <f t="shared" si="522"/>
        <v>2025</v>
      </c>
      <c r="N4541">
        <f t="shared" si="523"/>
        <v>2025</v>
      </c>
      <c r="O4541">
        <f t="shared" si="524"/>
        <v>0</v>
      </c>
      <c r="P4541">
        <f t="shared" si="525"/>
        <v>0</v>
      </c>
      <c r="Q4541">
        <f t="shared" si="526"/>
        <v>0</v>
      </c>
    </row>
    <row r="4542" spans="1:17" x14ac:dyDescent="0.3">
      <c r="A4542" s="31">
        <v>13086530</v>
      </c>
      <c r="B4542" s="49" t="s">
        <v>27</v>
      </c>
      <c r="C4542" s="50">
        <v>45754</v>
      </c>
      <c r="D4542" s="31">
        <v>0</v>
      </c>
      <c r="E4542" s="31">
        <v>62959.9</v>
      </c>
      <c r="F4542" s="31">
        <v>0</v>
      </c>
      <c r="G4542" s="31">
        <v>672</v>
      </c>
      <c r="H4542" s="31">
        <v>-672.3</v>
      </c>
      <c r="I4542" s="50">
        <v>45754</v>
      </c>
      <c r="J4542" s="31">
        <v>2025</v>
      </c>
      <c r="K4542">
        <f t="shared" si="520"/>
        <v>4</v>
      </c>
      <c r="L4542">
        <f t="shared" si="521"/>
        <v>7</v>
      </c>
      <c r="M4542">
        <f t="shared" si="522"/>
        <v>2025</v>
      </c>
      <c r="N4542">
        <f t="shared" si="523"/>
        <v>2025</v>
      </c>
      <c r="O4542">
        <f t="shared" si="524"/>
        <v>0</v>
      </c>
      <c r="P4542">
        <f t="shared" si="525"/>
        <v>0</v>
      </c>
      <c r="Q4542">
        <f t="shared" si="526"/>
        <v>0</v>
      </c>
    </row>
    <row r="4543" spans="1:17" x14ac:dyDescent="0.3">
      <c r="A4543" s="31">
        <v>13086530</v>
      </c>
      <c r="B4543" s="49" t="s">
        <v>27</v>
      </c>
      <c r="C4543" s="50">
        <v>45755</v>
      </c>
      <c r="D4543" s="31">
        <v>0</v>
      </c>
      <c r="E4543" s="31">
        <v>62959.9</v>
      </c>
      <c r="F4543" s="31">
        <v>0</v>
      </c>
      <c r="G4543" s="31">
        <v>672</v>
      </c>
      <c r="H4543" s="31">
        <v>-672.3</v>
      </c>
      <c r="I4543" s="50">
        <v>45755</v>
      </c>
      <c r="J4543" s="31">
        <v>2025</v>
      </c>
      <c r="K4543">
        <f t="shared" si="520"/>
        <v>4</v>
      </c>
      <c r="L4543">
        <f t="shared" si="521"/>
        <v>8</v>
      </c>
      <c r="M4543">
        <f t="shared" si="522"/>
        <v>2025</v>
      </c>
      <c r="N4543">
        <f t="shared" si="523"/>
        <v>2025</v>
      </c>
      <c r="O4543">
        <f t="shared" si="524"/>
        <v>0</v>
      </c>
      <c r="P4543">
        <f t="shared" si="525"/>
        <v>0</v>
      </c>
      <c r="Q4543">
        <f t="shared" si="526"/>
        <v>0</v>
      </c>
    </row>
    <row r="4544" spans="1:17" x14ac:dyDescent="0.3">
      <c r="A4544" s="31">
        <v>13086530</v>
      </c>
      <c r="B4544" s="49" t="s">
        <v>27</v>
      </c>
      <c r="C4544" s="50">
        <v>45756</v>
      </c>
      <c r="D4544" s="31">
        <v>0</v>
      </c>
      <c r="E4544" s="31">
        <v>62959.9</v>
      </c>
      <c r="F4544" s="31">
        <v>0</v>
      </c>
      <c r="G4544" s="31">
        <v>672</v>
      </c>
      <c r="H4544" s="31">
        <v>-672.3</v>
      </c>
      <c r="I4544" s="50">
        <v>45756</v>
      </c>
      <c r="J4544" s="31">
        <v>2025</v>
      </c>
      <c r="K4544">
        <f t="shared" si="520"/>
        <v>4</v>
      </c>
      <c r="L4544">
        <f t="shared" si="521"/>
        <v>9</v>
      </c>
      <c r="M4544">
        <f t="shared" si="522"/>
        <v>2025</v>
      </c>
      <c r="N4544">
        <f t="shared" si="523"/>
        <v>2025</v>
      </c>
      <c r="O4544">
        <f t="shared" si="524"/>
        <v>0</v>
      </c>
      <c r="P4544">
        <f t="shared" si="525"/>
        <v>0</v>
      </c>
      <c r="Q4544">
        <f t="shared" si="526"/>
        <v>0</v>
      </c>
    </row>
    <row r="4545" spans="1:18" x14ac:dyDescent="0.3">
      <c r="A4545" s="31">
        <v>13086530</v>
      </c>
      <c r="B4545" s="49" t="s">
        <v>27</v>
      </c>
      <c r="C4545" s="50">
        <v>45757</v>
      </c>
      <c r="D4545" s="31">
        <v>0</v>
      </c>
      <c r="E4545" s="31">
        <v>62959.9</v>
      </c>
      <c r="F4545" s="31">
        <v>0</v>
      </c>
      <c r="G4545" s="31">
        <v>672</v>
      </c>
      <c r="H4545" s="31">
        <v>-672.3</v>
      </c>
      <c r="I4545" s="50">
        <v>45757</v>
      </c>
      <c r="J4545" s="31">
        <v>2025</v>
      </c>
      <c r="K4545">
        <f t="shared" si="520"/>
        <v>4</v>
      </c>
      <c r="L4545">
        <f t="shared" si="521"/>
        <v>10</v>
      </c>
      <c r="M4545">
        <f t="shared" si="522"/>
        <v>2025</v>
      </c>
      <c r="N4545">
        <f t="shared" si="523"/>
        <v>2025</v>
      </c>
      <c r="O4545">
        <f t="shared" si="524"/>
        <v>0</v>
      </c>
      <c r="P4545">
        <f t="shared" si="525"/>
        <v>0</v>
      </c>
      <c r="Q4545">
        <f t="shared" si="526"/>
        <v>0</v>
      </c>
    </row>
    <row r="4546" spans="1:18" x14ac:dyDescent="0.3">
      <c r="A4546" s="31">
        <v>13086530</v>
      </c>
      <c r="B4546" s="49" t="s">
        <v>27</v>
      </c>
      <c r="C4546" s="50">
        <v>45758</v>
      </c>
      <c r="D4546" s="31">
        <v>169</v>
      </c>
      <c r="E4546" s="31">
        <v>63295.5</v>
      </c>
      <c r="F4546" s="31">
        <v>0</v>
      </c>
      <c r="G4546" s="31">
        <v>672</v>
      </c>
      <c r="H4546" s="31">
        <v>-672.3</v>
      </c>
      <c r="I4546" s="50">
        <v>45758</v>
      </c>
      <c r="J4546" s="31">
        <v>2025</v>
      </c>
      <c r="K4546">
        <f t="shared" si="520"/>
        <v>4</v>
      </c>
      <c r="L4546">
        <f t="shared" si="521"/>
        <v>11</v>
      </c>
      <c r="M4546">
        <f t="shared" si="522"/>
        <v>2025</v>
      </c>
      <c r="N4546">
        <f t="shared" si="523"/>
        <v>2025</v>
      </c>
      <c r="O4546">
        <f t="shared" si="524"/>
        <v>335.2115</v>
      </c>
      <c r="P4546">
        <f t="shared" si="525"/>
        <v>335.2115</v>
      </c>
      <c r="Q4546">
        <f t="shared" si="526"/>
        <v>0</v>
      </c>
      <c r="R4546" s="5" t="s">
        <v>117</v>
      </c>
    </row>
    <row r="4547" spans="1:18" x14ac:dyDescent="0.3">
      <c r="A4547" s="31">
        <v>13086530</v>
      </c>
      <c r="B4547" s="49" t="s">
        <v>27</v>
      </c>
      <c r="C4547" s="50">
        <v>45759</v>
      </c>
      <c r="D4547" s="31">
        <v>429</v>
      </c>
      <c r="E4547" s="31">
        <v>64147</v>
      </c>
      <c r="F4547" s="31">
        <v>0</v>
      </c>
      <c r="G4547" s="31">
        <v>672</v>
      </c>
      <c r="H4547" s="31">
        <v>-672.3</v>
      </c>
      <c r="I4547" s="50">
        <v>45759</v>
      </c>
      <c r="J4547" s="31">
        <v>2025</v>
      </c>
      <c r="K4547">
        <f t="shared" si="520"/>
        <v>4</v>
      </c>
      <c r="L4547">
        <f t="shared" si="521"/>
        <v>12</v>
      </c>
      <c r="M4547">
        <f t="shared" si="522"/>
        <v>2025</v>
      </c>
      <c r="N4547">
        <f t="shared" si="523"/>
        <v>2025</v>
      </c>
      <c r="O4547">
        <f t="shared" si="524"/>
        <v>850.92150000000004</v>
      </c>
      <c r="P4547">
        <f t="shared" si="525"/>
        <v>850.92150000000004</v>
      </c>
      <c r="Q4547">
        <f t="shared" si="526"/>
        <v>0</v>
      </c>
      <c r="R4547" s="5" t="s">
        <v>117</v>
      </c>
    </row>
    <row r="4548" spans="1:18" x14ac:dyDescent="0.3">
      <c r="A4548" s="31">
        <v>13086530</v>
      </c>
      <c r="B4548" s="49" t="s">
        <v>27</v>
      </c>
      <c r="C4548" s="50">
        <v>45760</v>
      </c>
      <c r="D4548" s="31">
        <v>247</v>
      </c>
      <c r="E4548" s="31">
        <v>64637.2</v>
      </c>
      <c r="F4548" s="31">
        <v>0</v>
      </c>
      <c r="G4548" s="31">
        <v>672</v>
      </c>
      <c r="H4548" s="31">
        <v>-672.3</v>
      </c>
      <c r="I4548" s="50">
        <v>45760</v>
      </c>
      <c r="J4548" s="31">
        <v>2025</v>
      </c>
      <c r="K4548">
        <f t="shared" si="520"/>
        <v>4</v>
      </c>
      <c r="L4548">
        <f t="shared" si="521"/>
        <v>13</v>
      </c>
      <c r="M4548">
        <f t="shared" si="522"/>
        <v>2025</v>
      </c>
      <c r="N4548">
        <f t="shared" si="523"/>
        <v>2025</v>
      </c>
      <c r="O4548">
        <f t="shared" si="524"/>
        <v>489.92450000000002</v>
      </c>
      <c r="P4548">
        <f t="shared" si="525"/>
        <v>489.92450000000002</v>
      </c>
      <c r="Q4548">
        <f t="shared" si="526"/>
        <v>0</v>
      </c>
      <c r="R4548" s="5" t="s">
        <v>117</v>
      </c>
    </row>
    <row r="4549" spans="1:18" x14ac:dyDescent="0.3">
      <c r="A4549" s="31">
        <v>13086530</v>
      </c>
      <c r="B4549" s="49" t="s">
        <v>27</v>
      </c>
      <c r="C4549" s="50">
        <v>45761</v>
      </c>
      <c r="D4549" s="31">
        <v>356</v>
      </c>
      <c r="E4549" s="31">
        <v>65343</v>
      </c>
      <c r="F4549" s="31">
        <v>0</v>
      </c>
      <c r="G4549" s="31">
        <v>672</v>
      </c>
      <c r="H4549" s="31">
        <v>-672.3</v>
      </c>
      <c r="I4549" s="50">
        <v>45761</v>
      </c>
      <c r="J4549" s="31">
        <v>2025</v>
      </c>
      <c r="K4549">
        <f t="shared" si="520"/>
        <v>4</v>
      </c>
      <c r="L4549">
        <f t="shared" si="521"/>
        <v>14</v>
      </c>
      <c r="M4549">
        <f t="shared" si="522"/>
        <v>2025</v>
      </c>
      <c r="N4549">
        <f t="shared" si="523"/>
        <v>2025</v>
      </c>
      <c r="O4549">
        <f t="shared" si="524"/>
        <v>706.12599999999998</v>
      </c>
      <c r="P4549">
        <f t="shared" si="525"/>
        <v>706.12599999999998</v>
      </c>
      <c r="Q4549">
        <f t="shared" si="526"/>
        <v>0</v>
      </c>
      <c r="R4549" s="5" t="s">
        <v>117</v>
      </c>
    </row>
    <row r="4550" spans="1:18" x14ac:dyDescent="0.3">
      <c r="A4550" s="31">
        <v>13086530</v>
      </c>
      <c r="B4550" s="49" t="s">
        <v>27</v>
      </c>
      <c r="C4550" s="50">
        <v>45762</v>
      </c>
      <c r="D4550" s="31">
        <v>555</v>
      </c>
      <c r="E4550" s="31">
        <v>66444.399999999994</v>
      </c>
      <c r="F4550" s="31">
        <v>0</v>
      </c>
      <c r="G4550" s="31">
        <v>672</v>
      </c>
      <c r="H4550" s="31">
        <v>-672.3</v>
      </c>
      <c r="I4550" s="50">
        <v>45762</v>
      </c>
      <c r="J4550" s="31">
        <v>2025</v>
      </c>
      <c r="K4550">
        <f t="shared" si="520"/>
        <v>4</v>
      </c>
      <c r="L4550">
        <f t="shared" si="521"/>
        <v>15</v>
      </c>
      <c r="M4550">
        <f t="shared" si="522"/>
        <v>2025</v>
      </c>
      <c r="N4550">
        <f t="shared" si="523"/>
        <v>2025</v>
      </c>
      <c r="O4550">
        <f t="shared" si="524"/>
        <v>1100.8425</v>
      </c>
      <c r="P4550">
        <f t="shared" si="525"/>
        <v>1100.8425</v>
      </c>
      <c r="Q4550">
        <f t="shared" si="526"/>
        <v>0</v>
      </c>
    </row>
    <row r="4551" spans="1:18" x14ac:dyDescent="0.3">
      <c r="A4551" s="31">
        <v>13086530</v>
      </c>
      <c r="B4551" s="49" t="s">
        <v>27</v>
      </c>
      <c r="C4551" s="50">
        <v>45763</v>
      </c>
      <c r="D4551" s="31">
        <v>775</v>
      </c>
      <c r="E4551" s="31">
        <v>67981.100000000006</v>
      </c>
      <c r="F4551" s="31">
        <v>0</v>
      </c>
      <c r="G4551" s="31">
        <v>672</v>
      </c>
      <c r="H4551" s="31">
        <v>-672.3</v>
      </c>
      <c r="I4551" s="50">
        <v>45763</v>
      </c>
      <c r="J4551" s="31">
        <v>2025</v>
      </c>
      <c r="K4551">
        <f t="shared" si="520"/>
        <v>4</v>
      </c>
      <c r="L4551">
        <f t="shared" si="521"/>
        <v>16</v>
      </c>
      <c r="M4551">
        <f t="shared" si="522"/>
        <v>2025</v>
      </c>
      <c r="N4551">
        <f t="shared" si="523"/>
        <v>2025</v>
      </c>
      <c r="O4551">
        <f t="shared" si="524"/>
        <v>1537.2125000000001</v>
      </c>
      <c r="P4551">
        <f t="shared" si="525"/>
        <v>1537.2125000000001</v>
      </c>
      <c r="Q4551">
        <f t="shared" si="526"/>
        <v>0</v>
      </c>
    </row>
    <row r="4552" spans="1:18" x14ac:dyDescent="0.3">
      <c r="A4552" s="31">
        <v>13086530</v>
      </c>
      <c r="B4552" s="49" t="s">
        <v>27</v>
      </c>
      <c r="C4552" s="50">
        <v>45764</v>
      </c>
      <c r="D4552" s="31">
        <v>1089</v>
      </c>
      <c r="E4552" s="31">
        <v>70140.2</v>
      </c>
      <c r="F4552" s="31">
        <v>0</v>
      </c>
      <c r="G4552" s="31">
        <v>672</v>
      </c>
      <c r="H4552" s="31">
        <v>-672.3</v>
      </c>
      <c r="I4552" s="50">
        <v>45764</v>
      </c>
      <c r="J4552" s="31">
        <v>2025</v>
      </c>
      <c r="K4552">
        <f t="shared" si="520"/>
        <v>4</v>
      </c>
      <c r="L4552">
        <f t="shared" si="521"/>
        <v>17</v>
      </c>
      <c r="M4552">
        <f t="shared" si="522"/>
        <v>2025</v>
      </c>
      <c r="N4552">
        <f t="shared" si="523"/>
        <v>2025</v>
      </c>
      <c r="O4552">
        <f t="shared" si="524"/>
        <v>2160.0315000000001</v>
      </c>
      <c r="P4552">
        <f t="shared" si="525"/>
        <v>2160.0315000000001</v>
      </c>
      <c r="Q4552">
        <f t="shared" si="526"/>
        <v>0</v>
      </c>
    </row>
    <row r="4553" spans="1:18" x14ac:dyDescent="0.3">
      <c r="A4553" s="31">
        <v>13086530</v>
      </c>
      <c r="B4553" s="49" t="s">
        <v>27</v>
      </c>
      <c r="C4553" s="50">
        <v>45765</v>
      </c>
      <c r="D4553" s="31">
        <v>1108</v>
      </c>
      <c r="E4553" s="31">
        <v>72338</v>
      </c>
      <c r="F4553" s="31">
        <v>0</v>
      </c>
      <c r="G4553" s="31">
        <v>672</v>
      </c>
      <c r="H4553" s="31">
        <v>-672.3</v>
      </c>
      <c r="I4553" s="50">
        <v>45765</v>
      </c>
      <c r="J4553" s="31">
        <v>2025</v>
      </c>
      <c r="K4553">
        <f t="shared" si="520"/>
        <v>4</v>
      </c>
      <c r="L4553">
        <f t="shared" si="521"/>
        <v>18</v>
      </c>
      <c r="M4553">
        <f t="shared" si="522"/>
        <v>2025</v>
      </c>
      <c r="N4553">
        <f t="shared" si="523"/>
        <v>2025</v>
      </c>
      <c r="O4553">
        <f t="shared" si="524"/>
        <v>2197.7179999999998</v>
      </c>
      <c r="P4553">
        <f t="shared" si="525"/>
        <v>2197.7179999999998</v>
      </c>
      <c r="Q4553">
        <f t="shared" si="526"/>
        <v>0</v>
      </c>
    </row>
    <row r="4554" spans="1:18" x14ac:dyDescent="0.3">
      <c r="A4554" s="31">
        <v>13086530</v>
      </c>
      <c r="B4554" s="49" t="s">
        <v>27</v>
      </c>
      <c r="C4554" s="50">
        <v>45766</v>
      </c>
      <c r="D4554" s="31">
        <v>1108</v>
      </c>
      <c r="E4554" s="31">
        <v>74535.600000000006</v>
      </c>
      <c r="F4554" s="31">
        <v>0</v>
      </c>
      <c r="G4554" s="31">
        <v>672</v>
      </c>
      <c r="H4554" s="31">
        <v>-672.3</v>
      </c>
      <c r="I4554" s="50">
        <v>45766</v>
      </c>
      <c r="J4554" s="31">
        <v>2025</v>
      </c>
      <c r="K4554">
        <f t="shared" si="520"/>
        <v>4</v>
      </c>
      <c r="L4554">
        <f t="shared" si="521"/>
        <v>19</v>
      </c>
      <c r="M4554">
        <f t="shared" si="522"/>
        <v>2025</v>
      </c>
      <c r="N4554">
        <f t="shared" si="523"/>
        <v>2025</v>
      </c>
      <c r="O4554">
        <f t="shared" si="524"/>
        <v>2197.7179999999998</v>
      </c>
      <c r="P4554">
        <f t="shared" si="525"/>
        <v>2197.7179999999998</v>
      </c>
      <c r="Q4554">
        <f t="shared" si="526"/>
        <v>0</v>
      </c>
    </row>
    <row r="4555" spans="1:18" x14ac:dyDescent="0.3">
      <c r="A4555" s="31">
        <v>13086530</v>
      </c>
      <c r="B4555" s="49" t="s">
        <v>27</v>
      </c>
      <c r="C4555" s="50">
        <v>45767</v>
      </c>
      <c r="D4555" s="31">
        <v>1108</v>
      </c>
      <c r="E4555" s="31">
        <v>76733</v>
      </c>
      <c r="F4555" s="31">
        <v>0</v>
      </c>
      <c r="G4555" s="31">
        <v>672</v>
      </c>
      <c r="H4555" s="31">
        <v>-672.3</v>
      </c>
      <c r="I4555" s="50">
        <v>45767</v>
      </c>
      <c r="J4555" s="31">
        <v>2025</v>
      </c>
      <c r="K4555">
        <f t="shared" si="520"/>
        <v>4</v>
      </c>
      <c r="L4555">
        <f t="shared" si="521"/>
        <v>20</v>
      </c>
      <c r="M4555">
        <f t="shared" si="522"/>
        <v>2025</v>
      </c>
      <c r="N4555">
        <f t="shared" si="523"/>
        <v>2025</v>
      </c>
      <c r="O4555">
        <f t="shared" si="524"/>
        <v>2197.7179999999998</v>
      </c>
      <c r="P4555">
        <f t="shared" si="525"/>
        <v>2197.7179999999998</v>
      </c>
      <c r="Q4555">
        <f t="shared" si="526"/>
        <v>0</v>
      </c>
    </row>
    <row r="4556" spans="1:18" x14ac:dyDescent="0.3">
      <c r="A4556" s="31">
        <v>13086530</v>
      </c>
      <c r="B4556" s="49" t="s">
        <v>27</v>
      </c>
      <c r="C4556" s="50">
        <v>45768</v>
      </c>
      <c r="D4556" s="31">
        <v>1067</v>
      </c>
      <c r="E4556" s="31">
        <v>78848.399999999994</v>
      </c>
      <c r="F4556" s="31">
        <v>0</v>
      </c>
      <c r="G4556" s="31">
        <v>672</v>
      </c>
      <c r="H4556" s="31">
        <v>-672.3</v>
      </c>
      <c r="I4556" s="50">
        <v>45768</v>
      </c>
      <c r="J4556" s="31">
        <v>2025</v>
      </c>
      <c r="K4556">
        <f t="shared" si="520"/>
        <v>4</v>
      </c>
      <c r="L4556">
        <f t="shared" si="521"/>
        <v>21</v>
      </c>
      <c r="M4556">
        <f t="shared" si="522"/>
        <v>2025</v>
      </c>
      <c r="N4556">
        <f t="shared" si="523"/>
        <v>2025</v>
      </c>
      <c r="O4556">
        <f t="shared" si="524"/>
        <v>2116.3944999999999</v>
      </c>
      <c r="P4556">
        <f t="shared" si="525"/>
        <v>2116.3944999999999</v>
      </c>
      <c r="Q4556">
        <f t="shared" si="526"/>
        <v>0</v>
      </c>
    </row>
    <row r="4557" spans="1:18" x14ac:dyDescent="0.3">
      <c r="A4557" s="31">
        <v>13086530</v>
      </c>
      <c r="B4557" s="49" t="s">
        <v>27</v>
      </c>
      <c r="C4557" s="50">
        <v>45769</v>
      </c>
      <c r="D4557" s="31">
        <v>958</v>
      </c>
      <c r="E4557" s="31">
        <v>1900.8</v>
      </c>
      <c r="F4557" s="31">
        <v>0</v>
      </c>
      <c r="G4557" s="31">
        <v>0</v>
      </c>
      <c r="H4557" s="31">
        <v>0</v>
      </c>
      <c r="I4557" s="50">
        <v>45769</v>
      </c>
      <c r="J4557" s="31">
        <v>2025</v>
      </c>
      <c r="K4557">
        <f t="shared" si="520"/>
        <v>4</v>
      </c>
      <c r="L4557">
        <f t="shared" si="521"/>
        <v>22</v>
      </c>
      <c r="M4557">
        <f t="shared" si="522"/>
        <v>2025</v>
      </c>
      <c r="N4557">
        <f t="shared" si="523"/>
        <v>2025</v>
      </c>
      <c r="O4557">
        <f t="shared" si="524"/>
        <v>1900.193</v>
      </c>
      <c r="P4557">
        <f t="shared" si="525"/>
        <v>1900.193</v>
      </c>
      <c r="Q4557">
        <f t="shared" si="526"/>
        <v>0</v>
      </c>
    </row>
    <row r="4558" spans="1:18" x14ac:dyDescent="0.3">
      <c r="A4558" s="31">
        <v>13086530</v>
      </c>
      <c r="B4558" s="49" t="s">
        <v>27</v>
      </c>
      <c r="C4558" s="50">
        <v>45770</v>
      </c>
      <c r="D4558" s="31">
        <v>884</v>
      </c>
      <c r="E4558" s="31">
        <v>3655.1</v>
      </c>
      <c r="F4558" s="31">
        <v>300</v>
      </c>
      <c r="G4558" s="31">
        <v>595</v>
      </c>
      <c r="H4558" s="31">
        <v>-594.6</v>
      </c>
      <c r="I4558" s="50">
        <v>45770</v>
      </c>
      <c r="J4558" s="31">
        <v>2025</v>
      </c>
      <c r="K4558">
        <f t="shared" si="520"/>
        <v>4</v>
      </c>
      <c r="L4558">
        <f t="shared" si="521"/>
        <v>23</v>
      </c>
      <c r="M4558">
        <f t="shared" si="522"/>
        <v>2025</v>
      </c>
      <c r="N4558">
        <f t="shared" si="523"/>
        <v>2025</v>
      </c>
      <c r="O4558">
        <f t="shared" si="524"/>
        <v>1753.414</v>
      </c>
      <c r="P4558">
        <f t="shared" si="525"/>
        <v>1158.364</v>
      </c>
      <c r="Q4558">
        <f t="shared" si="526"/>
        <v>595.05000000000007</v>
      </c>
    </row>
    <row r="4559" spans="1:18" x14ac:dyDescent="0.3">
      <c r="A4559" s="31">
        <v>13086530</v>
      </c>
      <c r="B4559" s="49" t="s">
        <v>27</v>
      </c>
      <c r="C4559" s="50">
        <v>45771</v>
      </c>
      <c r="D4559" s="31">
        <v>960</v>
      </c>
      <c r="E4559" s="31">
        <v>5559.6</v>
      </c>
      <c r="F4559" s="31">
        <v>960</v>
      </c>
      <c r="G4559" s="31">
        <v>2499</v>
      </c>
      <c r="H4559" s="31">
        <v>-2499.1999999999998</v>
      </c>
      <c r="I4559" s="50">
        <v>45771</v>
      </c>
      <c r="J4559" s="31">
        <v>2025</v>
      </c>
      <c r="K4559">
        <f t="shared" si="520"/>
        <v>4</v>
      </c>
      <c r="L4559">
        <f t="shared" si="521"/>
        <v>24</v>
      </c>
      <c r="M4559">
        <f t="shared" si="522"/>
        <v>2025</v>
      </c>
      <c r="N4559">
        <f t="shared" si="523"/>
        <v>2025</v>
      </c>
      <c r="O4559">
        <f t="shared" si="524"/>
        <v>1904.16</v>
      </c>
      <c r="P4559">
        <f t="shared" si="525"/>
        <v>0</v>
      </c>
      <c r="Q4559">
        <f t="shared" si="526"/>
        <v>1904.16</v>
      </c>
    </row>
    <row r="4560" spans="1:18" x14ac:dyDescent="0.3">
      <c r="A4560" s="31">
        <v>13086530</v>
      </c>
      <c r="B4560" s="49" t="s">
        <v>27</v>
      </c>
      <c r="C4560" s="50">
        <v>45772</v>
      </c>
      <c r="D4560" s="31">
        <v>1045</v>
      </c>
      <c r="E4560" s="31">
        <v>7631.5</v>
      </c>
      <c r="F4560" s="31">
        <v>1045</v>
      </c>
      <c r="G4560" s="31">
        <v>4571</v>
      </c>
      <c r="H4560" s="31">
        <v>-4571.1000000000004</v>
      </c>
      <c r="I4560" s="50">
        <v>45772</v>
      </c>
      <c r="J4560" s="31">
        <v>2025</v>
      </c>
      <c r="K4560">
        <f t="shared" si="520"/>
        <v>4</v>
      </c>
      <c r="L4560">
        <f t="shared" si="521"/>
        <v>25</v>
      </c>
      <c r="M4560">
        <f t="shared" si="522"/>
        <v>2025</v>
      </c>
      <c r="N4560">
        <f t="shared" si="523"/>
        <v>2025</v>
      </c>
      <c r="O4560">
        <f t="shared" si="524"/>
        <v>2072.7575000000002</v>
      </c>
      <c r="P4560">
        <f t="shared" si="525"/>
        <v>0</v>
      </c>
      <c r="Q4560">
        <f t="shared" si="526"/>
        <v>2072.7575000000002</v>
      </c>
    </row>
    <row r="4561" spans="1:17" x14ac:dyDescent="0.3">
      <c r="A4561" s="31">
        <v>13086530</v>
      </c>
      <c r="B4561" s="49" t="s">
        <v>27</v>
      </c>
      <c r="C4561" s="50">
        <v>45773</v>
      </c>
      <c r="D4561" s="31">
        <v>1034</v>
      </c>
      <c r="E4561" s="31">
        <v>9682</v>
      </c>
      <c r="F4561" s="31">
        <v>1034</v>
      </c>
      <c r="G4561" s="31">
        <v>6622</v>
      </c>
      <c r="H4561" s="31">
        <v>-6621.6</v>
      </c>
      <c r="I4561" s="50">
        <v>45773</v>
      </c>
      <c r="J4561" s="31">
        <v>2025</v>
      </c>
      <c r="K4561">
        <f t="shared" si="520"/>
        <v>4</v>
      </c>
      <c r="L4561">
        <f t="shared" si="521"/>
        <v>26</v>
      </c>
      <c r="M4561">
        <f t="shared" si="522"/>
        <v>2025</v>
      </c>
      <c r="N4561">
        <f t="shared" si="523"/>
        <v>2025</v>
      </c>
      <c r="O4561">
        <f t="shared" si="524"/>
        <v>2050.9389999999999</v>
      </c>
      <c r="P4561">
        <f t="shared" si="525"/>
        <v>0</v>
      </c>
      <c r="Q4561">
        <f t="shared" si="526"/>
        <v>2050.9389999999999</v>
      </c>
    </row>
    <row r="4562" spans="1:17" x14ac:dyDescent="0.3">
      <c r="A4562" s="31">
        <v>13086530</v>
      </c>
      <c r="B4562" s="49" t="s">
        <v>27</v>
      </c>
      <c r="C4562" s="50">
        <v>45774</v>
      </c>
      <c r="D4562" s="31">
        <v>1034</v>
      </c>
      <c r="E4562" s="31">
        <v>11732.3</v>
      </c>
      <c r="F4562" s="31">
        <v>1034</v>
      </c>
      <c r="G4562" s="31">
        <v>8672</v>
      </c>
      <c r="H4562" s="31">
        <v>-8671.7999999999993</v>
      </c>
      <c r="I4562" s="50">
        <v>45774</v>
      </c>
      <c r="J4562" s="31">
        <v>2025</v>
      </c>
      <c r="K4562">
        <f t="shared" si="520"/>
        <v>4</v>
      </c>
      <c r="L4562">
        <f t="shared" si="521"/>
        <v>27</v>
      </c>
      <c r="M4562">
        <f t="shared" si="522"/>
        <v>2025</v>
      </c>
      <c r="N4562">
        <f t="shared" si="523"/>
        <v>2025</v>
      </c>
      <c r="O4562">
        <f t="shared" si="524"/>
        <v>2050.9389999999999</v>
      </c>
      <c r="P4562">
        <f t="shared" si="525"/>
        <v>0</v>
      </c>
      <c r="Q4562">
        <f t="shared" si="526"/>
        <v>2050.9389999999999</v>
      </c>
    </row>
    <row r="4563" spans="1:17" x14ac:dyDescent="0.3">
      <c r="A4563" s="31">
        <v>13086530</v>
      </c>
      <c r="B4563" s="49" t="s">
        <v>27</v>
      </c>
      <c r="C4563" s="50">
        <v>45775</v>
      </c>
      <c r="D4563" s="31">
        <v>1061</v>
      </c>
      <c r="E4563" s="31">
        <v>13837.6</v>
      </c>
      <c r="F4563" s="31">
        <v>1061</v>
      </c>
      <c r="G4563" s="31">
        <v>10777</v>
      </c>
      <c r="H4563" s="31">
        <v>-10777.1</v>
      </c>
      <c r="I4563" s="50">
        <v>45775</v>
      </c>
      <c r="J4563" s="31">
        <v>2025</v>
      </c>
      <c r="K4563">
        <f t="shared" si="520"/>
        <v>4</v>
      </c>
      <c r="L4563">
        <f t="shared" si="521"/>
        <v>28</v>
      </c>
      <c r="M4563">
        <f t="shared" si="522"/>
        <v>2025</v>
      </c>
      <c r="N4563">
        <f t="shared" si="523"/>
        <v>2025</v>
      </c>
      <c r="O4563">
        <f t="shared" si="524"/>
        <v>2104.4935</v>
      </c>
      <c r="P4563">
        <f t="shared" si="525"/>
        <v>0</v>
      </c>
      <c r="Q4563">
        <f t="shared" si="526"/>
        <v>2104.4935</v>
      </c>
    </row>
    <row r="4564" spans="1:17" x14ac:dyDescent="0.3">
      <c r="A4564" s="31">
        <v>13086530</v>
      </c>
      <c r="B4564" s="49" t="s">
        <v>27</v>
      </c>
      <c r="C4564" s="50">
        <v>45776</v>
      </c>
      <c r="D4564" s="31">
        <v>1083</v>
      </c>
      <c r="E4564" s="31">
        <v>15985.6</v>
      </c>
      <c r="F4564" s="31">
        <v>1083</v>
      </c>
      <c r="G4564" s="31">
        <v>12925</v>
      </c>
      <c r="H4564" s="31">
        <v>-12925.1</v>
      </c>
      <c r="I4564" s="50">
        <v>45776</v>
      </c>
      <c r="J4564" s="31">
        <v>2025</v>
      </c>
      <c r="K4564">
        <f t="shared" si="520"/>
        <v>4</v>
      </c>
      <c r="L4564">
        <f t="shared" si="521"/>
        <v>29</v>
      </c>
      <c r="M4564">
        <f t="shared" si="522"/>
        <v>2025</v>
      </c>
      <c r="N4564">
        <f t="shared" si="523"/>
        <v>2025</v>
      </c>
      <c r="O4564">
        <f t="shared" si="524"/>
        <v>2148.1305000000002</v>
      </c>
      <c r="P4564">
        <f t="shared" si="525"/>
        <v>0</v>
      </c>
      <c r="Q4564">
        <f t="shared" si="526"/>
        <v>2148.1305000000002</v>
      </c>
    </row>
    <row r="4565" spans="1:17" x14ac:dyDescent="0.3">
      <c r="A4565" s="31">
        <v>13086530</v>
      </c>
      <c r="B4565" s="49" t="s">
        <v>27</v>
      </c>
      <c r="C4565" s="50">
        <v>45777</v>
      </c>
      <c r="D4565" s="31">
        <v>1111</v>
      </c>
      <c r="E4565" s="31">
        <v>18189.400000000001</v>
      </c>
      <c r="F4565" s="31">
        <v>1111</v>
      </c>
      <c r="G4565" s="31">
        <v>15129</v>
      </c>
      <c r="H4565" s="31">
        <v>-15129</v>
      </c>
      <c r="I4565" s="50">
        <v>45777</v>
      </c>
      <c r="J4565" s="31">
        <v>2025</v>
      </c>
      <c r="K4565">
        <f t="shared" si="520"/>
        <v>4</v>
      </c>
      <c r="L4565">
        <f t="shared" si="521"/>
        <v>30</v>
      </c>
      <c r="M4565">
        <f t="shared" si="522"/>
        <v>2025</v>
      </c>
      <c r="N4565">
        <f t="shared" si="523"/>
        <v>2025</v>
      </c>
      <c r="O4565">
        <f t="shared" si="524"/>
        <v>2203.6685000000002</v>
      </c>
      <c r="P4565">
        <f t="shared" si="525"/>
        <v>0</v>
      </c>
      <c r="Q4565">
        <f t="shared" si="526"/>
        <v>2203.6685000000002</v>
      </c>
    </row>
    <row r="4566" spans="1:17" x14ac:dyDescent="0.3">
      <c r="A4566" s="31">
        <v>13086530</v>
      </c>
      <c r="B4566" s="49" t="s">
        <v>27</v>
      </c>
      <c r="C4566" s="50">
        <v>45778</v>
      </c>
      <c r="D4566" s="31">
        <v>1126</v>
      </c>
      <c r="E4566" s="31">
        <v>20423.5</v>
      </c>
      <c r="F4566" s="31">
        <v>1126</v>
      </c>
      <c r="G4566" s="31">
        <v>17363</v>
      </c>
      <c r="H4566" s="31">
        <v>-17363.099999999999</v>
      </c>
      <c r="I4566" s="50">
        <v>45778</v>
      </c>
      <c r="J4566" s="31">
        <v>2025</v>
      </c>
      <c r="K4566">
        <f t="shared" si="520"/>
        <v>5</v>
      </c>
      <c r="L4566">
        <f t="shared" si="521"/>
        <v>1</v>
      </c>
      <c r="M4566">
        <f t="shared" si="522"/>
        <v>2025</v>
      </c>
      <c r="N4566">
        <f t="shared" si="523"/>
        <v>2025</v>
      </c>
      <c r="O4566">
        <f t="shared" si="524"/>
        <v>2233.4209999999998</v>
      </c>
      <c r="P4566">
        <f t="shared" si="525"/>
        <v>0</v>
      </c>
      <c r="Q4566">
        <f t="shared" si="526"/>
        <v>2233.4209999999998</v>
      </c>
    </row>
    <row r="4567" spans="1:17" x14ac:dyDescent="0.3">
      <c r="A4567" s="31">
        <v>13086530</v>
      </c>
      <c r="B4567" s="49" t="s">
        <v>27</v>
      </c>
      <c r="C4567" s="50">
        <v>45779</v>
      </c>
      <c r="D4567" s="31">
        <v>1113</v>
      </c>
      <c r="E4567" s="31">
        <v>22631.3</v>
      </c>
      <c r="F4567" s="31">
        <v>1113</v>
      </c>
      <c r="G4567" s="31">
        <v>19571</v>
      </c>
      <c r="H4567" s="31">
        <v>-19570.900000000001</v>
      </c>
      <c r="I4567" s="50">
        <v>45779</v>
      </c>
      <c r="J4567" s="31">
        <v>2025</v>
      </c>
      <c r="K4567">
        <f t="shared" si="520"/>
        <v>5</v>
      </c>
      <c r="L4567">
        <f t="shared" si="521"/>
        <v>2</v>
      </c>
      <c r="M4567">
        <f t="shared" si="522"/>
        <v>2025</v>
      </c>
      <c r="N4567">
        <f t="shared" si="523"/>
        <v>2025</v>
      </c>
      <c r="O4567">
        <f t="shared" si="524"/>
        <v>2207.6354999999999</v>
      </c>
      <c r="P4567">
        <f t="shared" si="525"/>
        <v>0</v>
      </c>
      <c r="Q4567">
        <f t="shared" si="526"/>
        <v>2207.6354999999999</v>
      </c>
    </row>
    <row r="4568" spans="1:17" x14ac:dyDescent="0.3">
      <c r="A4568" s="31">
        <v>13086530</v>
      </c>
      <c r="B4568" s="49" t="s">
        <v>27</v>
      </c>
      <c r="C4568" s="50">
        <v>45780</v>
      </c>
      <c r="D4568" s="31">
        <v>1115</v>
      </c>
      <c r="E4568" s="31">
        <v>24843.200000000001</v>
      </c>
      <c r="F4568" s="31">
        <v>1115</v>
      </c>
      <c r="G4568" s="31">
        <v>21783</v>
      </c>
      <c r="H4568" s="31">
        <v>-21782.7</v>
      </c>
      <c r="I4568" s="50">
        <v>45780</v>
      </c>
      <c r="J4568" s="31">
        <v>2025</v>
      </c>
      <c r="K4568">
        <f t="shared" si="520"/>
        <v>5</v>
      </c>
      <c r="L4568">
        <f t="shared" si="521"/>
        <v>3</v>
      </c>
      <c r="M4568">
        <f t="shared" si="522"/>
        <v>2025</v>
      </c>
      <c r="N4568">
        <f t="shared" si="523"/>
        <v>2025</v>
      </c>
      <c r="O4568">
        <f t="shared" si="524"/>
        <v>2211.6025</v>
      </c>
      <c r="P4568">
        <f t="shared" si="525"/>
        <v>0</v>
      </c>
      <c r="Q4568">
        <f t="shared" si="526"/>
        <v>2211.6025</v>
      </c>
    </row>
    <row r="4569" spans="1:17" x14ac:dyDescent="0.3">
      <c r="A4569" s="31">
        <v>13086530</v>
      </c>
      <c r="B4569" s="49" t="s">
        <v>27</v>
      </c>
      <c r="C4569" s="50">
        <v>45781</v>
      </c>
      <c r="D4569" s="31">
        <v>1115</v>
      </c>
      <c r="E4569" s="31">
        <v>27054.9</v>
      </c>
      <c r="F4569" s="31">
        <v>1115</v>
      </c>
      <c r="G4569" s="31">
        <v>23994</v>
      </c>
      <c r="H4569" s="31">
        <v>-23994.400000000001</v>
      </c>
      <c r="I4569" s="50">
        <v>45781</v>
      </c>
      <c r="J4569" s="31">
        <v>2025</v>
      </c>
      <c r="K4569">
        <f t="shared" si="520"/>
        <v>5</v>
      </c>
      <c r="L4569">
        <f t="shared" si="521"/>
        <v>4</v>
      </c>
      <c r="M4569">
        <f t="shared" si="522"/>
        <v>2025</v>
      </c>
      <c r="N4569">
        <f t="shared" si="523"/>
        <v>2025</v>
      </c>
      <c r="O4569">
        <f t="shared" si="524"/>
        <v>2211.6025</v>
      </c>
      <c r="P4569">
        <f t="shared" si="525"/>
        <v>0</v>
      </c>
      <c r="Q4569">
        <f t="shared" si="526"/>
        <v>2211.6025</v>
      </c>
    </row>
    <row r="4570" spans="1:17" x14ac:dyDescent="0.3">
      <c r="A4570" s="31">
        <v>13086530</v>
      </c>
      <c r="B4570" s="49" t="s">
        <v>27</v>
      </c>
      <c r="C4570" s="50">
        <v>45782</v>
      </c>
      <c r="D4570" s="31">
        <v>1124</v>
      </c>
      <c r="E4570" s="31">
        <v>29283.7</v>
      </c>
      <c r="F4570" s="31">
        <v>1124</v>
      </c>
      <c r="G4570" s="31">
        <v>26223</v>
      </c>
      <c r="H4570" s="31">
        <v>-26223.3</v>
      </c>
      <c r="I4570" s="50">
        <v>45782</v>
      </c>
      <c r="J4570" s="31">
        <v>2025</v>
      </c>
      <c r="K4570">
        <f t="shared" si="520"/>
        <v>5</v>
      </c>
      <c r="L4570">
        <f t="shared" si="521"/>
        <v>5</v>
      </c>
      <c r="M4570">
        <f t="shared" si="522"/>
        <v>2025</v>
      </c>
      <c r="N4570">
        <f t="shared" si="523"/>
        <v>2025</v>
      </c>
      <c r="O4570">
        <f t="shared" si="524"/>
        <v>2229.4540000000002</v>
      </c>
      <c r="P4570">
        <f t="shared" si="525"/>
        <v>0</v>
      </c>
      <c r="Q4570">
        <f t="shared" si="526"/>
        <v>2229.4540000000002</v>
      </c>
    </row>
    <row r="4571" spans="1:17" x14ac:dyDescent="0.3">
      <c r="A4571" s="31">
        <v>13086530</v>
      </c>
      <c r="B4571" s="49" t="s">
        <v>27</v>
      </c>
      <c r="C4571" s="50">
        <v>45783</v>
      </c>
      <c r="D4571" s="31">
        <v>1150</v>
      </c>
      <c r="E4571" s="31">
        <v>31564.799999999999</v>
      </c>
      <c r="F4571" s="31">
        <v>1150</v>
      </c>
      <c r="G4571" s="31">
        <v>28504</v>
      </c>
      <c r="H4571" s="31">
        <v>-28504.3</v>
      </c>
      <c r="I4571" s="50">
        <v>45783</v>
      </c>
      <c r="J4571" s="31">
        <v>2025</v>
      </c>
      <c r="K4571">
        <f t="shared" si="520"/>
        <v>5</v>
      </c>
      <c r="L4571">
        <f t="shared" si="521"/>
        <v>6</v>
      </c>
      <c r="M4571">
        <f t="shared" si="522"/>
        <v>2025</v>
      </c>
      <c r="N4571">
        <f t="shared" si="523"/>
        <v>2025</v>
      </c>
      <c r="O4571">
        <f t="shared" si="524"/>
        <v>2281.0250000000001</v>
      </c>
      <c r="P4571">
        <f t="shared" si="525"/>
        <v>0</v>
      </c>
      <c r="Q4571">
        <f t="shared" si="526"/>
        <v>2281.0250000000001</v>
      </c>
    </row>
    <row r="4572" spans="1:17" x14ac:dyDescent="0.3">
      <c r="A4572" s="31">
        <v>13086530</v>
      </c>
      <c r="B4572" s="49" t="s">
        <v>27</v>
      </c>
      <c r="C4572" s="50">
        <v>45784</v>
      </c>
      <c r="D4572" s="31">
        <v>1207</v>
      </c>
      <c r="E4572" s="31">
        <v>33959</v>
      </c>
      <c r="F4572" s="31">
        <v>1207</v>
      </c>
      <c r="G4572" s="31">
        <v>30899</v>
      </c>
      <c r="H4572" s="31">
        <v>-30898.5</v>
      </c>
      <c r="I4572" s="50">
        <v>45784</v>
      </c>
      <c r="J4572" s="31">
        <v>2025</v>
      </c>
      <c r="K4572">
        <f t="shared" si="520"/>
        <v>5</v>
      </c>
      <c r="L4572">
        <f t="shared" si="521"/>
        <v>7</v>
      </c>
      <c r="M4572">
        <f t="shared" si="522"/>
        <v>2025</v>
      </c>
      <c r="N4572">
        <f t="shared" si="523"/>
        <v>2025</v>
      </c>
      <c r="O4572">
        <f t="shared" si="524"/>
        <v>2394.0844999999999</v>
      </c>
      <c r="P4572">
        <f t="shared" si="525"/>
        <v>0</v>
      </c>
      <c r="Q4572">
        <f t="shared" si="526"/>
        <v>2394.0844999999999</v>
      </c>
    </row>
    <row r="4573" spans="1:17" x14ac:dyDescent="0.3">
      <c r="A4573" s="31">
        <v>13086530</v>
      </c>
      <c r="B4573" s="49" t="s">
        <v>27</v>
      </c>
      <c r="C4573" s="50">
        <v>45785</v>
      </c>
      <c r="D4573" s="31">
        <v>1238</v>
      </c>
      <c r="E4573" s="31">
        <v>36414.1</v>
      </c>
      <c r="F4573" s="31">
        <v>1238</v>
      </c>
      <c r="G4573" s="31">
        <v>33354</v>
      </c>
      <c r="H4573" s="31">
        <v>-33353.699999999997</v>
      </c>
      <c r="I4573" s="50">
        <v>45785</v>
      </c>
      <c r="J4573" s="31">
        <v>2025</v>
      </c>
      <c r="K4573">
        <f t="shared" si="520"/>
        <v>5</v>
      </c>
      <c r="L4573">
        <f t="shared" si="521"/>
        <v>8</v>
      </c>
      <c r="M4573">
        <f t="shared" si="522"/>
        <v>2025</v>
      </c>
      <c r="N4573">
        <f t="shared" si="523"/>
        <v>2025</v>
      </c>
      <c r="O4573">
        <f t="shared" si="524"/>
        <v>2455.5729999999999</v>
      </c>
      <c r="P4573">
        <f t="shared" si="525"/>
        <v>0</v>
      </c>
      <c r="Q4573">
        <f t="shared" si="526"/>
        <v>2455.5729999999999</v>
      </c>
    </row>
    <row r="4574" spans="1:17" x14ac:dyDescent="0.3">
      <c r="A4574" s="31">
        <v>13086530</v>
      </c>
      <c r="B4574" s="49" t="s">
        <v>27</v>
      </c>
      <c r="C4574" s="50">
        <v>45786</v>
      </c>
      <c r="D4574" s="31">
        <v>1239</v>
      </c>
      <c r="E4574" s="31">
        <v>38872.1</v>
      </c>
      <c r="F4574" s="31">
        <v>529</v>
      </c>
      <c r="G4574" s="31">
        <v>34403</v>
      </c>
      <c r="H4574" s="31">
        <v>-34402.800000000003</v>
      </c>
      <c r="I4574" s="50">
        <v>45786</v>
      </c>
      <c r="J4574" s="31">
        <v>2025</v>
      </c>
      <c r="K4574">
        <f t="shared" si="520"/>
        <v>5</v>
      </c>
      <c r="L4574">
        <f t="shared" si="521"/>
        <v>9</v>
      </c>
      <c r="M4574">
        <f t="shared" si="522"/>
        <v>2025</v>
      </c>
      <c r="N4574">
        <f t="shared" si="523"/>
        <v>2025</v>
      </c>
      <c r="O4574">
        <f t="shared" si="524"/>
        <v>2457.5565000000001</v>
      </c>
      <c r="P4574">
        <f t="shared" si="525"/>
        <v>1408.2850000000001</v>
      </c>
      <c r="Q4574">
        <f t="shared" si="526"/>
        <v>1049.2715000000001</v>
      </c>
    </row>
    <row r="4575" spans="1:17" x14ac:dyDescent="0.3">
      <c r="A4575" s="31">
        <v>13086530</v>
      </c>
      <c r="B4575" s="49" t="s">
        <v>27</v>
      </c>
      <c r="C4575" s="50">
        <v>45787</v>
      </c>
      <c r="D4575" s="31">
        <v>1243</v>
      </c>
      <c r="E4575" s="31">
        <v>41337.5</v>
      </c>
      <c r="F4575" s="31">
        <v>0</v>
      </c>
      <c r="G4575" s="31">
        <v>34403</v>
      </c>
      <c r="H4575" s="31">
        <v>-34402.800000000003</v>
      </c>
      <c r="I4575" s="50">
        <v>45787</v>
      </c>
      <c r="J4575" s="31">
        <v>2025</v>
      </c>
      <c r="K4575">
        <f t="shared" si="520"/>
        <v>5</v>
      </c>
      <c r="L4575">
        <f t="shared" si="521"/>
        <v>10</v>
      </c>
      <c r="M4575">
        <f t="shared" si="522"/>
        <v>2025</v>
      </c>
      <c r="N4575">
        <f t="shared" si="523"/>
        <v>2025</v>
      </c>
      <c r="O4575">
        <f t="shared" si="524"/>
        <v>2465.4904999999999</v>
      </c>
      <c r="P4575">
        <f t="shared" si="525"/>
        <v>2465.4904999999999</v>
      </c>
      <c r="Q4575">
        <f t="shared" si="526"/>
        <v>0</v>
      </c>
    </row>
    <row r="4576" spans="1:17" x14ac:dyDescent="0.3">
      <c r="A4576" s="31">
        <v>13086530</v>
      </c>
      <c r="B4576" s="49" t="s">
        <v>27</v>
      </c>
      <c r="C4576" s="50">
        <v>45788</v>
      </c>
      <c r="D4576" s="31">
        <v>1240</v>
      </c>
      <c r="E4576" s="31">
        <v>43796.800000000003</v>
      </c>
      <c r="F4576" s="31">
        <v>0</v>
      </c>
      <c r="G4576" s="31">
        <v>34403</v>
      </c>
      <c r="H4576" s="31">
        <v>-34402.800000000003</v>
      </c>
      <c r="I4576" s="50">
        <v>45788</v>
      </c>
      <c r="J4576" s="31">
        <v>2025</v>
      </c>
      <c r="K4576">
        <f t="shared" si="520"/>
        <v>5</v>
      </c>
      <c r="L4576">
        <f t="shared" si="521"/>
        <v>11</v>
      </c>
      <c r="M4576">
        <f t="shared" si="522"/>
        <v>2025</v>
      </c>
      <c r="N4576">
        <f t="shared" si="523"/>
        <v>2025</v>
      </c>
      <c r="O4576">
        <f t="shared" si="524"/>
        <v>2459.54</v>
      </c>
      <c r="P4576">
        <f t="shared" si="525"/>
        <v>2459.54</v>
      </c>
      <c r="Q4576">
        <f t="shared" si="526"/>
        <v>0</v>
      </c>
    </row>
    <row r="4577" spans="1:17" x14ac:dyDescent="0.3">
      <c r="A4577" s="31">
        <v>13086530</v>
      </c>
      <c r="B4577" s="49" t="s">
        <v>27</v>
      </c>
      <c r="C4577" s="50">
        <v>45789</v>
      </c>
      <c r="D4577" s="31">
        <v>1235</v>
      </c>
      <c r="E4577" s="31">
        <v>46245.5</v>
      </c>
      <c r="F4577" s="31">
        <v>0</v>
      </c>
      <c r="G4577" s="31">
        <v>34403</v>
      </c>
      <c r="H4577" s="31">
        <v>-34402.800000000003</v>
      </c>
      <c r="I4577" s="50">
        <v>45789</v>
      </c>
      <c r="J4577" s="31">
        <v>2025</v>
      </c>
      <c r="K4577">
        <f t="shared" ref="K4577:K4616" si="527">MONTH(C4577)</f>
        <v>5</v>
      </c>
      <c r="L4577">
        <f t="shared" ref="L4577:L4616" si="528">DAY(C4577)</f>
        <v>12</v>
      </c>
      <c r="M4577">
        <f t="shared" ref="M4577:M4616" si="529">YEAR(C4577)</f>
        <v>2025</v>
      </c>
      <c r="N4577">
        <f t="shared" ref="N4577:N4616" si="530">IF(K4577&gt;10,M4577+1,M4577)</f>
        <v>2025</v>
      </c>
      <c r="O4577">
        <f t="shared" ref="O4577:O4616" si="531">D4577*1.9835</f>
        <v>2449.6224999999999</v>
      </c>
      <c r="P4577">
        <f t="shared" ref="P4577:P4616" si="532">(D4577-F4577)*1.9835</f>
        <v>2449.6224999999999</v>
      </c>
      <c r="Q4577">
        <f t="shared" ref="Q4577:Q4616" si="533">F4577*1.9835</f>
        <v>0</v>
      </c>
    </row>
    <row r="4578" spans="1:17" x14ac:dyDescent="0.3">
      <c r="A4578" s="31">
        <v>13086530</v>
      </c>
      <c r="B4578" s="49" t="s">
        <v>27</v>
      </c>
      <c r="C4578" s="50">
        <v>45790</v>
      </c>
      <c r="D4578" s="31">
        <v>1236</v>
      </c>
      <c r="E4578" s="31">
        <v>48697.1</v>
      </c>
      <c r="F4578" s="31">
        <v>0</v>
      </c>
      <c r="G4578" s="31">
        <v>34403</v>
      </c>
      <c r="H4578" s="31">
        <v>-34402.800000000003</v>
      </c>
      <c r="I4578" s="50">
        <v>45790</v>
      </c>
      <c r="J4578" s="31">
        <v>2025</v>
      </c>
      <c r="K4578">
        <f t="shared" si="527"/>
        <v>5</v>
      </c>
      <c r="L4578">
        <f t="shared" si="528"/>
        <v>13</v>
      </c>
      <c r="M4578">
        <f t="shared" si="529"/>
        <v>2025</v>
      </c>
      <c r="N4578">
        <f t="shared" si="530"/>
        <v>2025</v>
      </c>
      <c r="O4578">
        <f t="shared" si="531"/>
        <v>2451.6060000000002</v>
      </c>
      <c r="P4578">
        <f t="shared" si="532"/>
        <v>2451.6060000000002</v>
      </c>
      <c r="Q4578">
        <f t="shared" si="533"/>
        <v>0</v>
      </c>
    </row>
    <row r="4579" spans="1:17" x14ac:dyDescent="0.3">
      <c r="A4579" s="31">
        <v>13086530</v>
      </c>
      <c r="B4579" s="49" t="s">
        <v>27</v>
      </c>
      <c r="C4579" s="50">
        <v>45791</v>
      </c>
      <c r="D4579" s="31">
        <v>1231</v>
      </c>
      <c r="E4579" s="31">
        <v>51138.2</v>
      </c>
      <c r="F4579" s="31">
        <v>0</v>
      </c>
      <c r="G4579" s="31">
        <v>34403</v>
      </c>
      <c r="H4579" s="31">
        <v>-34402.800000000003</v>
      </c>
      <c r="I4579" s="50">
        <v>45791</v>
      </c>
      <c r="J4579" s="31">
        <v>2025</v>
      </c>
      <c r="K4579">
        <f t="shared" si="527"/>
        <v>5</v>
      </c>
      <c r="L4579">
        <f t="shared" si="528"/>
        <v>14</v>
      </c>
      <c r="M4579">
        <f t="shared" si="529"/>
        <v>2025</v>
      </c>
      <c r="N4579">
        <f t="shared" si="530"/>
        <v>2025</v>
      </c>
      <c r="O4579">
        <f t="shared" si="531"/>
        <v>2441.6885000000002</v>
      </c>
      <c r="P4579">
        <f t="shared" si="532"/>
        <v>2441.6885000000002</v>
      </c>
      <c r="Q4579">
        <f t="shared" si="533"/>
        <v>0</v>
      </c>
    </row>
    <row r="4580" spans="1:17" x14ac:dyDescent="0.3">
      <c r="A4580" s="31">
        <v>13086530</v>
      </c>
      <c r="B4580" s="49" t="s">
        <v>27</v>
      </c>
      <c r="C4580" s="50">
        <v>45792</v>
      </c>
      <c r="D4580" s="31">
        <v>1246</v>
      </c>
      <c r="E4580" s="31">
        <v>53609</v>
      </c>
      <c r="F4580" s="31">
        <v>0</v>
      </c>
      <c r="G4580" s="31">
        <v>34403</v>
      </c>
      <c r="H4580" s="31">
        <v>-34402.800000000003</v>
      </c>
      <c r="I4580" s="50">
        <v>45792</v>
      </c>
      <c r="J4580" s="31">
        <v>2025</v>
      </c>
      <c r="K4580">
        <f t="shared" si="527"/>
        <v>5</v>
      </c>
      <c r="L4580">
        <f t="shared" si="528"/>
        <v>15</v>
      </c>
      <c r="M4580">
        <f t="shared" si="529"/>
        <v>2025</v>
      </c>
      <c r="N4580">
        <f t="shared" si="530"/>
        <v>2025</v>
      </c>
      <c r="O4580">
        <f t="shared" si="531"/>
        <v>2471.4410000000003</v>
      </c>
      <c r="P4580">
        <f t="shared" si="532"/>
        <v>2471.4410000000003</v>
      </c>
      <c r="Q4580">
        <f t="shared" si="533"/>
        <v>0</v>
      </c>
    </row>
    <row r="4581" spans="1:17" x14ac:dyDescent="0.3">
      <c r="A4581" s="31">
        <v>13086530</v>
      </c>
      <c r="B4581" s="49" t="s">
        <v>27</v>
      </c>
      <c r="C4581" s="50">
        <v>45793</v>
      </c>
      <c r="D4581" s="31">
        <v>1265</v>
      </c>
      <c r="E4581" s="31">
        <v>56118.7</v>
      </c>
      <c r="F4581" s="31">
        <v>0</v>
      </c>
      <c r="G4581" s="31">
        <v>34403</v>
      </c>
      <c r="H4581" s="31">
        <v>-34402.800000000003</v>
      </c>
      <c r="I4581" s="50">
        <v>45793</v>
      </c>
      <c r="J4581" s="31">
        <v>2025</v>
      </c>
      <c r="K4581">
        <f t="shared" si="527"/>
        <v>5</v>
      </c>
      <c r="L4581">
        <f t="shared" si="528"/>
        <v>16</v>
      </c>
      <c r="M4581">
        <f t="shared" si="529"/>
        <v>2025</v>
      </c>
      <c r="N4581">
        <f t="shared" si="530"/>
        <v>2025</v>
      </c>
      <c r="O4581">
        <f t="shared" si="531"/>
        <v>2509.1275000000001</v>
      </c>
      <c r="P4581">
        <f t="shared" si="532"/>
        <v>2509.1275000000001</v>
      </c>
      <c r="Q4581">
        <f t="shared" si="533"/>
        <v>0</v>
      </c>
    </row>
    <row r="4582" spans="1:17" x14ac:dyDescent="0.3">
      <c r="A4582" s="31">
        <v>13086530</v>
      </c>
      <c r="B4582" s="49" t="s">
        <v>27</v>
      </c>
      <c r="C4582" s="50">
        <v>45794</v>
      </c>
      <c r="D4582" s="31">
        <v>1265</v>
      </c>
      <c r="E4582" s="31">
        <v>58626.8</v>
      </c>
      <c r="F4582" s="31">
        <v>0</v>
      </c>
      <c r="G4582" s="31">
        <v>34403</v>
      </c>
      <c r="H4582" s="31">
        <v>-34402.800000000003</v>
      </c>
      <c r="I4582" s="50">
        <v>45794</v>
      </c>
      <c r="J4582" s="31">
        <v>2025</v>
      </c>
      <c r="K4582">
        <f t="shared" si="527"/>
        <v>5</v>
      </c>
      <c r="L4582">
        <f t="shared" si="528"/>
        <v>17</v>
      </c>
      <c r="M4582">
        <f t="shared" si="529"/>
        <v>2025</v>
      </c>
      <c r="N4582">
        <f t="shared" si="530"/>
        <v>2025</v>
      </c>
      <c r="O4582">
        <f t="shared" si="531"/>
        <v>2509.1275000000001</v>
      </c>
      <c r="P4582">
        <f t="shared" si="532"/>
        <v>2509.1275000000001</v>
      </c>
      <c r="Q4582">
        <f t="shared" si="533"/>
        <v>0</v>
      </c>
    </row>
    <row r="4583" spans="1:17" x14ac:dyDescent="0.3">
      <c r="A4583" s="31">
        <v>13086530</v>
      </c>
      <c r="B4583" s="49" t="s">
        <v>27</v>
      </c>
      <c r="C4583" s="50">
        <v>45795</v>
      </c>
      <c r="D4583" s="31">
        <v>1228</v>
      </c>
      <c r="E4583" s="31">
        <v>61061.5</v>
      </c>
      <c r="F4583" s="31">
        <v>0</v>
      </c>
      <c r="G4583" s="31">
        <v>34403</v>
      </c>
      <c r="H4583" s="31">
        <v>-34402.800000000003</v>
      </c>
      <c r="I4583" s="50">
        <v>45795</v>
      </c>
      <c r="J4583" s="31">
        <v>2025</v>
      </c>
      <c r="K4583">
        <f t="shared" si="527"/>
        <v>5</v>
      </c>
      <c r="L4583">
        <f t="shared" si="528"/>
        <v>18</v>
      </c>
      <c r="M4583">
        <f t="shared" si="529"/>
        <v>2025</v>
      </c>
      <c r="N4583">
        <f t="shared" si="530"/>
        <v>2025</v>
      </c>
      <c r="O4583">
        <f t="shared" si="531"/>
        <v>2435.7379999999998</v>
      </c>
      <c r="P4583">
        <f t="shared" si="532"/>
        <v>2435.7379999999998</v>
      </c>
      <c r="Q4583">
        <f t="shared" si="533"/>
        <v>0</v>
      </c>
    </row>
    <row r="4584" spans="1:17" x14ac:dyDescent="0.3">
      <c r="A4584" s="31">
        <v>13086530</v>
      </c>
      <c r="B4584" s="49" t="s">
        <v>27</v>
      </c>
      <c r="C4584" s="50">
        <v>45796</v>
      </c>
      <c r="D4584" s="31">
        <v>1265</v>
      </c>
      <c r="E4584" s="31">
        <v>63570.8</v>
      </c>
      <c r="F4584" s="31">
        <v>0</v>
      </c>
      <c r="G4584" s="31">
        <v>34403</v>
      </c>
      <c r="H4584" s="31">
        <v>-34402.800000000003</v>
      </c>
      <c r="I4584" s="50">
        <v>45796</v>
      </c>
      <c r="J4584" s="31">
        <v>2025</v>
      </c>
      <c r="K4584">
        <f t="shared" si="527"/>
        <v>5</v>
      </c>
      <c r="L4584">
        <f t="shared" si="528"/>
        <v>19</v>
      </c>
      <c r="M4584">
        <f t="shared" si="529"/>
        <v>2025</v>
      </c>
      <c r="N4584">
        <f t="shared" si="530"/>
        <v>2025</v>
      </c>
      <c r="O4584">
        <f t="shared" si="531"/>
        <v>2509.1275000000001</v>
      </c>
      <c r="P4584">
        <f t="shared" si="532"/>
        <v>2509.1275000000001</v>
      </c>
      <c r="Q4584">
        <f t="shared" si="533"/>
        <v>0</v>
      </c>
    </row>
    <row r="4585" spans="1:17" x14ac:dyDescent="0.3">
      <c r="A4585" s="31">
        <v>13086530</v>
      </c>
      <c r="B4585" s="49" t="s">
        <v>27</v>
      </c>
      <c r="C4585" s="50">
        <v>45797</v>
      </c>
      <c r="D4585" s="31">
        <v>1262</v>
      </c>
      <c r="E4585" s="31">
        <v>66074.100000000006</v>
      </c>
      <c r="F4585" s="31">
        <v>0</v>
      </c>
      <c r="G4585" s="31">
        <v>34403</v>
      </c>
      <c r="H4585" s="31">
        <v>-34402.800000000003</v>
      </c>
      <c r="I4585" s="50">
        <v>45797</v>
      </c>
      <c r="J4585" s="31">
        <v>2025</v>
      </c>
      <c r="K4585">
        <f t="shared" si="527"/>
        <v>5</v>
      </c>
      <c r="L4585">
        <f t="shared" si="528"/>
        <v>20</v>
      </c>
      <c r="M4585">
        <f t="shared" si="529"/>
        <v>2025</v>
      </c>
      <c r="N4585">
        <f t="shared" si="530"/>
        <v>2025</v>
      </c>
      <c r="O4585">
        <f t="shared" si="531"/>
        <v>2503.1770000000001</v>
      </c>
      <c r="P4585">
        <f t="shared" si="532"/>
        <v>2503.1770000000001</v>
      </c>
      <c r="Q4585">
        <f t="shared" si="533"/>
        <v>0</v>
      </c>
    </row>
    <row r="4586" spans="1:17" x14ac:dyDescent="0.3">
      <c r="A4586" s="31">
        <v>13086530</v>
      </c>
      <c r="B4586" s="49" t="s">
        <v>27</v>
      </c>
      <c r="C4586" s="50">
        <v>45798</v>
      </c>
      <c r="D4586" s="31">
        <v>1251</v>
      </c>
      <c r="E4586" s="31">
        <v>68554.5</v>
      </c>
      <c r="F4586" s="31">
        <v>0</v>
      </c>
      <c r="G4586" s="31">
        <v>34403</v>
      </c>
      <c r="H4586" s="31">
        <v>-34402.800000000003</v>
      </c>
      <c r="I4586" s="50">
        <v>45798</v>
      </c>
      <c r="J4586" s="31">
        <v>2025</v>
      </c>
      <c r="K4586">
        <f t="shared" si="527"/>
        <v>5</v>
      </c>
      <c r="L4586">
        <f t="shared" si="528"/>
        <v>21</v>
      </c>
      <c r="M4586">
        <f t="shared" si="529"/>
        <v>2025</v>
      </c>
      <c r="N4586">
        <f t="shared" si="530"/>
        <v>2025</v>
      </c>
      <c r="O4586">
        <f t="shared" si="531"/>
        <v>2481.3585000000003</v>
      </c>
      <c r="P4586">
        <f t="shared" si="532"/>
        <v>2481.3585000000003</v>
      </c>
      <c r="Q4586">
        <f t="shared" si="533"/>
        <v>0</v>
      </c>
    </row>
    <row r="4587" spans="1:17" x14ac:dyDescent="0.3">
      <c r="A4587" s="31">
        <v>13086530</v>
      </c>
      <c r="B4587" s="49" t="s">
        <v>27</v>
      </c>
      <c r="C4587" s="50">
        <v>45799</v>
      </c>
      <c r="D4587" s="31">
        <v>1239</v>
      </c>
      <c r="E4587" s="31">
        <v>71012.2</v>
      </c>
      <c r="F4587" s="31">
        <v>0</v>
      </c>
      <c r="G4587" s="31">
        <v>34403</v>
      </c>
      <c r="H4587" s="31">
        <v>-34402.800000000003</v>
      </c>
      <c r="I4587" s="50">
        <v>45799</v>
      </c>
      <c r="J4587" s="31">
        <v>2025</v>
      </c>
      <c r="K4587">
        <f t="shared" si="527"/>
        <v>5</v>
      </c>
      <c r="L4587">
        <f t="shared" si="528"/>
        <v>22</v>
      </c>
      <c r="M4587">
        <f t="shared" si="529"/>
        <v>2025</v>
      </c>
      <c r="N4587">
        <f t="shared" si="530"/>
        <v>2025</v>
      </c>
      <c r="O4587">
        <f t="shared" si="531"/>
        <v>2457.5565000000001</v>
      </c>
      <c r="P4587">
        <f t="shared" si="532"/>
        <v>2457.5565000000001</v>
      </c>
      <c r="Q4587">
        <f t="shared" si="533"/>
        <v>0</v>
      </c>
    </row>
    <row r="4588" spans="1:17" x14ac:dyDescent="0.3">
      <c r="A4588" s="31">
        <v>13086530</v>
      </c>
      <c r="B4588" s="49" t="s">
        <v>27</v>
      </c>
      <c r="C4588" s="50">
        <v>45800</v>
      </c>
      <c r="D4588" s="31">
        <v>1248</v>
      </c>
      <c r="E4588" s="31">
        <v>73487.5</v>
      </c>
      <c r="F4588" s="31">
        <v>0</v>
      </c>
      <c r="G4588" s="31">
        <v>34403</v>
      </c>
      <c r="H4588" s="31">
        <v>-34402.800000000003</v>
      </c>
      <c r="I4588" s="50">
        <v>45800</v>
      </c>
      <c r="J4588" s="31">
        <v>2025</v>
      </c>
      <c r="K4588">
        <f t="shared" si="527"/>
        <v>5</v>
      </c>
      <c r="L4588">
        <f t="shared" si="528"/>
        <v>23</v>
      </c>
      <c r="M4588">
        <f t="shared" si="529"/>
        <v>2025</v>
      </c>
      <c r="N4588">
        <f t="shared" si="530"/>
        <v>2025</v>
      </c>
      <c r="O4588">
        <f t="shared" si="531"/>
        <v>2475.4079999999999</v>
      </c>
      <c r="P4588">
        <f t="shared" si="532"/>
        <v>2475.4079999999999</v>
      </c>
      <c r="Q4588">
        <f t="shared" si="533"/>
        <v>0</v>
      </c>
    </row>
    <row r="4589" spans="1:17" x14ac:dyDescent="0.3">
      <c r="A4589" s="31">
        <v>13086530</v>
      </c>
      <c r="B4589" s="49" t="s">
        <v>27</v>
      </c>
      <c r="C4589" s="50">
        <v>45801</v>
      </c>
      <c r="D4589" s="31">
        <v>1259</v>
      </c>
      <c r="E4589" s="31">
        <v>75985</v>
      </c>
      <c r="F4589" s="31">
        <v>0</v>
      </c>
      <c r="G4589" s="31">
        <v>34403</v>
      </c>
      <c r="H4589" s="31">
        <v>-34402.800000000003</v>
      </c>
      <c r="I4589" s="50">
        <v>45801</v>
      </c>
      <c r="J4589" s="31">
        <v>2025</v>
      </c>
      <c r="K4589">
        <f t="shared" si="527"/>
        <v>5</v>
      </c>
      <c r="L4589">
        <f t="shared" si="528"/>
        <v>24</v>
      </c>
      <c r="M4589">
        <f t="shared" si="529"/>
        <v>2025</v>
      </c>
      <c r="N4589">
        <f t="shared" si="530"/>
        <v>2025</v>
      </c>
      <c r="O4589">
        <f t="shared" si="531"/>
        <v>2497.2265000000002</v>
      </c>
      <c r="P4589">
        <f t="shared" si="532"/>
        <v>2497.2265000000002</v>
      </c>
      <c r="Q4589">
        <f t="shared" si="533"/>
        <v>0</v>
      </c>
    </row>
    <row r="4590" spans="1:17" x14ac:dyDescent="0.3">
      <c r="A4590" s="31">
        <v>13086530</v>
      </c>
      <c r="B4590" s="49" t="s">
        <v>27</v>
      </c>
      <c r="C4590" s="50">
        <v>45802</v>
      </c>
      <c r="D4590" s="31">
        <v>1330</v>
      </c>
      <c r="E4590" s="31">
        <v>78622.8</v>
      </c>
      <c r="F4590" s="31">
        <v>0</v>
      </c>
      <c r="G4590" s="31">
        <v>34403</v>
      </c>
      <c r="H4590" s="31">
        <v>-34402.800000000003</v>
      </c>
      <c r="I4590" s="50">
        <v>45802</v>
      </c>
      <c r="J4590" s="31">
        <v>2025</v>
      </c>
      <c r="K4590">
        <f t="shared" si="527"/>
        <v>5</v>
      </c>
      <c r="L4590">
        <f t="shared" si="528"/>
        <v>25</v>
      </c>
      <c r="M4590">
        <f t="shared" si="529"/>
        <v>2025</v>
      </c>
      <c r="N4590">
        <f t="shared" si="530"/>
        <v>2025</v>
      </c>
      <c r="O4590">
        <f t="shared" si="531"/>
        <v>2638.0549999999998</v>
      </c>
      <c r="P4590">
        <f t="shared" si="532"/>
        <v>2638.0549999999998</v>
      </c>
      <c r="Q4590">
        <f t="shared" si="533"/>
        <v>0</v>
      </c>
    </row>
    <row r="4591" spans="1:17" x14ac:dyDescent="0.3">
      <c r="A4591" s="31">
        <v>13086530</v>
      </c>
      <c r="B4591" s="49" t="s">
        <v>27</v>
      </c>
      <c r="C4591" s="50">
        <v>45803</v>
      </c>
      <c r="D4591" s="31">
        <v>1388</v>
      </c>
      <c r="E4591" s="31">
        <v>81375.100000000006</v>
      </c>
      <c r="F4591" s="31">
        <v>0</v>
      </c>
      <c r="G4591" s="31">
        <v>34403</v>
      </c>
      <c r="H4591" s="31">
        <v>-34402.800000000003</v>
      </c>
      <c r="I4591" s="50">
        <v>45803</v>
      </c>
      <c r="J4591" s="31">
        <v>2025</v>
      </c>
      <c r="K4591">
        <f t="shared" si="527"/>
        <v>5</v>
      </c>
      <c r="L4591">
        <f t="shared" si="528"/>
        <v>26</v>
      </c>
      <c r="M4591">
        <f t="shared" si="529"/>
        <v>2025</v>
      </c>
      <c r="N4591">
        <f t="shared" si="530"/>
        <v>2025</v>
      </c>
      <c r="O4591">
        <f t="shared" si="531"/>
        <v>2753.098</v>
      </c>
      <c r="P4591">
        <f t="shared" si="532"/>
        <v>2753.098</v>
      </c>
      <c r="Q4591">
        <f t="shared" si="533"/>
        <v>0</v>
      </c>
    </row>
    <row r="4592" spans="1:17" x14ac:dyDescent="0.3">
      <c r="A4592" s="31">
        <v>13086530</v>
      </c>
      <c r="B4592" s="49" t="s">
        <v>27</v>
      </c>
      <c r="C4592" s="50">
        <v>45804</v>
      </c>
      <c r="D4592" s="31">
        <v>1388</v>
      </c>
      <c r="E4592" s="31">
        <v>84127.1</v>
      </c>
      <c r="F4592" s="31">
        <v>653</v>
      </c>
      <c r="G4592" s="31">
        <v>35698</v>
      </c>
      <c r="H4592" s="31">
        <v>-35698.199999999997</v>
      </c>
      <c r="I4592" s="50">
        <v>45804</v>
      </c>
      <c r="J4592" s="31">
        <v>2025</v>
      </c>
      <c r="K4592">
        <f t="shared" si="527"/>
        <v>5</v>
      </c>
      <c r="L4592">
        <f t="shared" si="528"/>
        <v>27</v>
      </c>
      <c r="M4592">
        <f t="shared" si="529"/>
        <v>2025</v>
      </c>
      <c r="N4592">
        <f t="shared" si="530"/>
        <v>2025</v>
      </c>
      <c r="O4592">
        <f t="shared" si="531"/>
        <v>2753.098</v>
      </c>
      <c r="P4592">
        <f t="shared" si="532"/>
        <v>1457.8724999999999</v>
      </c>
      <c r="Q4592">
        <f t="shared" si="533"/>
        <v>1295.2255</v>
      </c>
    </row>
    <row r="4593" spans="1:17" x14ac:dyDescent="0.3">
      <c r="A4593" s="31">
        <v>13086530</v>
      </c>
      <c r="B4593" s="49" t="s">
        <v>27</v>
      </c>
      <c r="C4593" s="50">
        <v>45805</v>
      </c>
      <c r="D4593" s="31">
        <v>1380</v>
      </c>
      <c r="E4593" s="31">
        <v>86864.9</v>
      </c>
      <c r="F4593" s="31">
        <v>1380</v>
      </c>
      <c r="G4593" s="31">
        <v>38436</v>
      </c>
      <c r="H4593" s="31">
        <v>-38436.1</v>
      </c>
      <c r="I4593" s="50">
        <v>45805</v>
      </c>
      <c r="J4593" s="31">
        <v>2025</v>
      </c>
      <c r="K4593">
        <f t="shared" si="527"/>
        <v>5</v>
      </c>
      <c r="L4593">
        <f t="shared" si="528"/>
        <v>28</v>
      </c>
      <c r="M4593">
        <f t="shared" si="529"/>
        <v>2025</v>
      </c>
      <c r="N4593">
        <f t="shared" si="530"/>
        <v>2025</v>
      </c>
      <c r="O4593">
        <f t="shared" si="531"/>
        <v>2737.23</v>
      </c>
      <c r="P4593">
        <f t="shared" si="532"/>
        <v>0</v>
      </c>
      <c r="Q4593">
        <f t="shared" si="533"/>
        <v>2737.23</v>
      </c>
    </row>
    <row r="4594" spans="1:17" x14ac:dyDescent="0.3">
      <c r="A4594" s="31">
        <v>13086530</v>
      </c>
      <c r="B4594" s="49" t="s">
        <v>27</v>
      </c>
      <c r="C4594" s="50">
        <v>45806</v>
      </c>
      <c r="D4594" s="31">
        <v>1415</v>
      </c>
      <c r="E4594" s="31">
        <v>89671.8</v>
      </c>
      <c r="F4594" s="31">
        <v>1415</v>
      </c>
      <c r="G4594" s="31">
        <v>41243</v>
      </c>
      <c r="H4594" s="31">
        <v>-41243</v>
      </c>
      <c r="I4594" s="50">
        <v>45806</v>
      </c>
      <c r="J4594" s="31">
        <v>2025</v>
      </c>
      <c r="K4594">
        <f t="shared" si="527"/>
        <v>5</v>
      </c>
      <c r="L4594">
        <f t="shared" si="528"/>
        <v>29</v>
      </c>
      <c r="M4594">
        <f t="shared" si="529"/>
        <v>2025</v>
      </c>
      <c r="N4594">
        <f t="shared" si="530"/>
        <v>2025</v>
      </c>
      <c r="O4594">
        <f t="shared" si="531"/>
        <v>2806.6525000000001</v>
      </c>
      <c r="P4594">
        <f t="shared" si="532"/>
        <v>0</v>
      </c>
      <c r="Q4594">
        <f t="shared" si="533"/>
        <v>2806.6525000000001</v>
      </c>
    </row>
    <row r="4595" spans="1:17" x14ac:dyDescent="0.3">
      <c r="A4595" s="31">
        <v>13086530</v>
      </c>
      <c r="B4595" s="49" t="s">
        <v>27</v>
      </c>
      <c r="C4595" s="50">
        <v>45807</v>
      </c>
      <c r="D4595" s="31">
        <v>1448</v>
      </c>
      <c r="E4595" s="31">
        <v>92543.6</v>
      </c>
      <c r="F4595" s="31">
        <v>1448</v>
      </c>
      <c r="G4595" s="31">
        <v>44115</v>
      </c>
      <c r="H4595" s="31">
        <v>-44114.8</v>
      </c>
      <c r="I4595" s="50">
        <v>45807</v>
      </c>
      <c r="J4595" s="31">
        <v>2025</v>
      </c>
      <c r="K4595">
        <f t="shared" si="527"/>
        <v>5</v>
      </c>
      <c r="L4595">
        <f t="shared" si="528"/>
        <v>30</v>
      </c>
      <c r="M4595">
        <f t="shared" si="529"/>
        <v>2025</v>
      </c>
      <c r="N4595">
        <f t="shared" si="530"/>
        <v>2025</v>
      </c>
      <c r="O4595">
        <f t="shared" si="531"/>
        <v>2872.1080000000002</v>
      </c>
      <c r="P4595">
        <f t="shared" si="532"/>
        <v>0</v>
      </c>
      <c r="Q4595">
        <f t="shared" si="533"/>
        <v>2872.1080000000002</v>
      </c>
    </row>
    <row r="4596" spans="1:17" x14ac:dyDescent="0.3">
      <c r="A4596" s="31">
        <v>13086530</v>
      </c>
      <c r="B4596" s="49" t="s">
        <v>27</v>
      </c>
      <c r="C4596" s="50">
        <v>45808</v>
      </c>
      <c r="D4596" s="31">
        <v>1457</v>
      </c>
      <c r="E4596" s="31">
        <v>95433.8</v>
      </c>
      <c r="F4596" s="31">
        <v>1457</v>
      </c>
      <c r="G4596" s="31">
        <v>47005</v>
      </c>
      <c r="H4596" s="31">
        <v>-47004.9</v>
      </c>
      <c r="I4596" s="50">
        <v>45808</v>
      </c>
      <c r="J4596" s="31">
        <v>2025</v>
      </c>
      <c r="K4596">
        <f t="shared" si="527"/>
        <v>5</v>
      </c>
      <c r="L4596">
        <f t="shared" si="528"/>
        <v>31</v>
      </c>
      <c r="M4596">
        <f t="shared" si="529"/>
        <v>2025</v>
      </c>
      <c r="N4596">
        <f t="shared" si="530"/>
        <v>2025</v>
      </c>
      <c r="O4596">
        <f t="shared" si="531"/>
        <v>2889.9594999999999</v>
      </c>
      <c r="P4596">
        <f t="shared" si="532"/>
        <v>0</v>
      </c>
      <c r="Q4596">
        <f t="shared" si="533"/>
        <v>2889.9594999999999</v>
      </c>
    </row>
    <row r="4597" spans="1:17" x14ac:dyDescent="0.3">
      <c r="A4597" s="31">
        <v>13086530</v>
      </c>
      <c r="B4597" s="49" t="s">
        <v>27</v>
      </c>
      <c r="C4597" s="50">
        <v>45809</v>
      </c>
      <c r="D4597" s="31">
        <v>1457</v>
      </c>
      <c r="E4597" s="31">
        <v>98323.6</v>
      </c>
      <c r="F4597" s="31">
        <v>450</v>
      </c>
      <c r="G4597" s="31">
        <v>47898</v>
      </c>
      <c r="H4597" s="31">
        <v>-47897.9</v>
      </c>
      <c r="I4597" s="50">
        <v>45809</v>
      </c>
      <c r="J4597" s="31">
        <v>2025</v>
      </c>
      <c r="K4597">
        <f t="shared" si="527"/>
        <v>6</v>
      </c>
      <c r="L4597">
        <f t="shared" si="528"/>
        <v>1</v>
      </c>
      <c r="M4597">
        <f t="shared" si="529"/>
        <v>2025</v>
      </c>
      <c r="N4597">
        <f t="shared" si="530"/>
        <v>2025</v>
      </c>
      <c r="O4597">
        <f t="shared" si="531"/>
        <v>2889.9594999999999</v>
      </c>
      <c r="P4597">
        <f t="shared" si="532"/>
        <v>1997.3845000000001</v>
      </c>
      <c r="Q4597">
        <f t="shared" si="533"/>
        <v>892.57500000000005</v>
      </c>
    </row>
    <row r="4598" spans="1:17" x14ac:dyDescent="0.3">
      <c r="A4598" s="31">
        <v>13086530</v>
      </c>
      <c r="B4598" s="49" t="s">
        <v>27</v>
      </c>
      <c r="C4598" s="50">
        <v>45810</v>
      </c>
      <c r="D4598" s="31">
        <v>1464</v>
      </c>
      <c r="E4598" s="31">
        <v>101227.1</v>
      </c>
      <c r="F4598" s="31">
        <v>0</v>
      </c>
      <c r="G4598" s="31">
        <v>47898</v>
      </c>
      <c r="H4598" s="31">
        <v>-47897.9</v>
      </c>
      <c r="I4598" s="50">
        <v>45810</v>
      </c>
      <c r="J4598" s="31">
        <v>2025</v>
      </c>
      <c r="K4598">
        <f t="shared" si="527"/>
        <v>6</v>
      </c>
      <c r="L4598">
        <f t="shared" si="528"/>
        <v>2</v>
      </c>
      <c r="M4598">
        <f t="shared" si="529"/>
        <v>2025</v>
      </c>
      <c r="N4598">
        <f t="shared" si="530"/>
        <v>2025</v>
      </c>
      <c r="O4598">
        <f t="shared" si="531"/>
        <v>2903.8440000000001</v>
      </c>
      <c r="P4598">
        <f t="shared" si="532"/>
        <v>2903.8440000000001</v>
      </c>
      <c r="Q4598">
        <f t="shared" si="533"/>
        <v>0</v>
      </c>
    </row>
    <row r="4599" spans="1:17" x14ac:dyDescent="0.3">
      <c r="A4599" s="31">
        <v>13086530</v>
      </c>
      <c r="B4599" s="49" t="s">
        <v>27</v>
      </c>
      <c r="C4599" s="50">
        <v>45811</v>
      </c>
      <c r="D4599" s="31">
        <v>1492</v>
      </c>
      <c r="E4599" s="31">
        <v>104186.6</v>
      </c>
      <c r="F4599" s="31">
        <v>0</v>
      </c>
      <c r="G4599" s="31">
        <v>47898</v>
      </c>
      <c r="H4599" s="31">
        <v>-47897.9</v>
      </c>
      <c r="I4599" s="50">
        <v>45811</v>
      </c>
      <c r="J4599" s="31">
        <v>2025</v>
      </c>
      <c r="K4599">
        <f t="shared" si="527"/>
        <v>6</v>
      </c>
      <c r="L4599">
        <f t="shared" si="528"/>
        <v>3</v>
      </c>
      <c r="M4599">
        <f t="shared" si="529"/>
        <v>2025</v>
      </c>
      <c r="N4599">
        <f t="shared" si="530"/>
        <v>2025</v>
      </c>
      <c r="O4599">
        <f t="shared" si="531"/>
        <v>2959.3820000000001</v>
      </c>
      <c r="P4599">
        <f t="shared" si="532"/>
        <v>2959.3820000000001</v>
      </c>
      <c r="Q4599">
        <f t="shared" si="533"/>
        <v>0</v>
      </c>
    </row>
    <row r="4600" spans="1:17" x14ac:dyDescent="0.3">
      <c r="A4600" s="31">
        <v>13086530</v>
      </c>
      <c r="B4600" s="49" t="s">
        <v>27</v>
      </c>
      <c r="C4600" s="50">
        <v>45812</v>
      </c>
      <c r="D4600" s="31">
        <v>1504</v>
      </c>
      <c r="E4600" s="31">
        <v>107169.60000000001</v>
      </c>
      <c r="F4600" s="31">
        <v>0</v>
      </c>
      <c r="G4600" s="31">
        <v>47898</v>
      </c>
      <c r="H4600" s="31">
        <v>-47897.9</v>
      </c>
      <c r="I4600" s="50">
        <v>45812</v>
      </c>
      <c r="J4600" s="31">
        <v>2025</v>
      </c>
      <c r="K4600">
        <f t="shared" si="527"/>
        <v>6</v>
      </c>
      <c r="L4600">
        <f t="shared" si="528"/>
        <v>4</v>
      </c>
      <c r="M4600">
        <f t="shared" si="529"/>
        <v>2025</v>
      </c>
      <c r="N4600">
        <f t="shared" si="530"/>
        <v>2025</v>
      </c>
      <c r="O4600">
        <f t="shared" si="531"/>
        <v>2983.1840000000002</v>
      </c>
      <c r="P4600">
        <f t="shared" si="532"/>
        <v>2983.1840000000002</v>
      </c>
      <c r="Q4600">
        <f t="shared" si="533"/>
        <v>0</v>
      </c>
    </row>
    <row r="4601" spans="1:17" x14ac:dyDescent="0.3">
      <c r="A4601" s="31">
        <v>13086530</v>
      </c>
      <c r="B4601" s="49" t="s">
        <v>27</v>
      </c>
      <c r="C4601" s="50">
        <v>45813</v>
      </c>
      <c r="D4601" s="31">
        <v>1499</v>
      </c>
      <c r="E4601" s="31">
        <v>110143.2</v>
      </c>
      <c r="F4601" s="31">
        <v>0</v>
      </c>
      <c r="G4601" s="31">
        <v>47898</v>
      </c>
      <c r="H4601" s="31">
        <v>-47897.9</v>
      </c>
      <c r="I4601" s="50">
        <v>45813</v>
      </c>
      <c r="J4601" s="31">
        <v>2025</v>
      </c>
      <c r="K4601">
        <f t="shared" si="527"/>
        <v>6</v>
      </c>
      <c r="L4601">
        <f t="shared" si="528"/>
        <v>5</v>
      </c>
      <c r="M4601">
        <f t="shared" si="529"/>
        <v>2025</v>
      </c>
      <c r="N4601">
        <f t="shared" si="530"/>
        <v>2025</v>
      </c>
      <c r="O4601">
        <f t="shared" si="531"/>
        <v>2973.2665000000002</v>
      </c>
      <c r="P4601">
        <f t="shared" si="532"/>
        <v>2973.2665000000002</v>
      </c>
      <c r="Q4601">
        <f t="shared" si="533"/>
        <v>0</v>
      </c>
    </row>
    <row r="4602" spans="1:17" x14ac:dyDescent="0.3">
      <c r="A4602" s="31">
        <v>13086530</v>
      </c>
      <c r="B4602" s="49" t="s">
        <v>27</v>
      </c>
      <c r="C4602" s="50">
        <v>45814</v>
      </c>
      <c r="D4602" s="31">
        <v>1494</v>
      </c>
      <c r="E4602" s="31">
        <v>113107.3</v>
      </c>
      <c r="F4602" s="31">
        <v>0</v>
      </c>
      <c r="G4602" s="31">
        <v>47898</v>
      </c>
      <c r="H4602" s="31">
        <v>-47897.9</v>
      </c>
      <c r="I4602" s="50">
        <v>45814</v>
      </c>
      <c r="J4602" s="31">
        <v>2025</v>
      </c>
      <c r="K4602">
        <f t="shared" si="527"/>
        <v>6</v>
      </c>
      <c r="L4602">
        <f t="shared" si="528"/>
        <v>6</v>
      </c>
      <c r="M4602">
        <f t="shared" si="529"/>
        <v>2025</v>
      </c>
      <c r="N4602">
        <f t="shared" si="530"/>
        <v>2025</v>
      </c>
      <c r="O4602">
        <f t="shared" si="531"/>
        <v>2963.3490000000002</v>
      </c>
      <c r="P4602">
        <f t="shared" si="532"/>
        <v>2963.3490000000002</v>
      </c>
      <c r="Q4602">
        <f t="shared" si="533"/>
        <v>0</v>
      </c>
    </row>
    <row r="4603" spans="1:17" x14ac:dyDescent="0.3">
      <c r="A4603" s="31">
        <v>13086530</v>
      </c>
      <c r="B4603" s="49" t="s">
        <v>27</v>
      </c>
      <c r="C4603" s="50">
        <v>45815</v>
      </c>
      <c r="D4603" s="31">
        <v>1502</v>
      </c>
      <c r="E4603" s="31">
        <v>116085.6</v>
      </c>
      <c r="F4603" s="31">
        <v>0</v>
      </c>
      <c r="G4603" s="31">
        <v>47898</v>
      </c>
      <c r="H4603" s="31">
        <v>-47897.9</v>
      </c>
      <c r="I4603" s="50">
        <v>45815</v>
      </c>
      <c r="J4603" s="31">
        <v>2025</v>
      </c>
      <c r="K4603">
        <f t="shared" si="527"/>
        <v>6</v>
      </c>
      <c r="L4603">
        <f t="shared" si="528"/>
        <v>7</v>
      </c>
      <c r="M4603">
        <f t="shared" si="529"/>
        <v>2025</v>
      </c>
      <c r="N4603">
        <f t="shared" si="530"/>
        <v>2025</v>
      </c>
      <c r="O4603">
        <f t="shared" si="531"/>
        <v>2979.2170000000001</v>
      </c>
      <c r="P4603">
        <f t="shared" si="532"/>
        <v>2979.2170000000001</v>
      </c>
      <c r="Q4603">
        <f t="shared" si="533"/>
        <v>0</v>
      </c>
    </row>
    <row r="4604" spans="1:17" x14ac:dyDescent="0.3">
      <c r="A4604" s="31">
        <v>13086530</v>
      </c>
      <c r="B4604" s="49" t="s">
        <v>27</v>
      </c>
      <c r="C4604" s="50">
        <v>45816</v>
      </c>
      <c r="D4604" s="31">
        <v>1504</v>
      </c>
      <c r="E4604" s="31">
        <v>119068.6</v>
      </c>
      <c r="F4604" s="31">
        <v>0</v>
      </c>
      <c r="G4604" s="31">
        <v>47898</v>
      </c>
      <c r="H4604" s="31">
        <v>-47897.9</v>
      </c>
      <c r="I4604" s="50">
        <v>45816</v>
      </c>
      <c r="J4604" s="31">
        <v>2025</v>
      </c>
      <c r="K4604">
        <f t="shared" si="527"/>
        <v>6</v>
      </c>
      <c r="L4604">
        <f t="shared" si="528"/>
        <v>8</v>
      </c>
      <c r="M4604">
        <f t="shared" si="529"/>
        <v>2025</v>
      </c>
      <c r="N4604">
        <f t="shared" si="530"/>
        <v>2025</v>
      </c>
      <c r="O4604">
        <f t="shared" si="531"/>
        <v>2983.1840000000002</v>
      </c>
      <c r="P4604">
        <f t="shared" si="532"/>
        <v>2983.1840000000002</v>
      </c>
      <c r="Q4604">
        <f t="shared" si="533"/>
        <v>0</v>
      </c>
    </row>
    <row r="4605" spans="1:17" x14ac:dyDescent="0.3">
      <c r="A4605" s="31">
        <v>13086530</v>
      </c>
      <c r="B4605" s="49" t="s">
        <v>27</v>
      </c>
      <c r="C4605" s="50">
        <v>45817</v>
      </c>
      <c r="D4605" s="31">
        <v>1511</v>
      </c>
      <c r="E4605" s="31">
        <v>122065.8</v>
      </c>
      <c r="F4605" s="31">
        <v>0</v>
      </c>
      <c r="G4605" s="31">
        <v>47898</v>
      </c>
      <c r="H4605" s="31">
        <v>-47897.9</v>
      </c>
      <c r="I4605" s="50">
        <v>45817</v>
      </c>
      <c r="J4605" s="31">
        <v>2025</v>
      </c>
      <c r="K4605">
        <f t="shared" si="527"/>
        <v>6</v>
      </c>
      <c r="L4605">
        <f t="shared" si="528"/>
        <v>9</v>
      </c>
      <c r="M4605">
        <f t="shared" si="529"/>
        <v>2025</v>
      </c>
      <c r="N4605">
        <f t="shared" si="530"/>
        <v>2025</v>
      </c>
      <c r="O4605">
        <f t="shared" si="531"/>
        <v>2997.0684999999999</v>
      </c>
      <c r="P4605">
        <f t="shared" si="532"/>
        <v>2997.0684999999999</v>
      </c>
      <c r="Q4605">
        <f t="shared" si="533"/>
        <v>0</v>
      </c>
    </row>
    <row r="4606" spans="1:17" x14ac:dyDescent="0.3">
      <c r="A4606" s="31">
        <v>13086530</v>
      </c>
      <c r="B4606" s="49" t="s">
        <v>27</v>
      </c>
      <c r="C4606" s="50">
        <v>45818</v>
      </c>
      <c r="D4606" s="31">
        <v>1556</v>
      </c>
      <c r="E4606" s="31">
        <v>125152.8</v>
      </c>
      <c r="F4606" s="31">
        <v>47</v>
      </c>
      <c r="G4606" s="31">
        <v>47991</v>
      </c>
      <c r="H4606" s="31">
        <v>-47991.3</v>
      </c>
      <c r="I4606" s="50">
        <v>45818</v>
      </c>
      <c r="J4606" s="31">
        <v>2025</v>
      </c>
      <c r="K4606">
        <f t="shared" si="527"/>
        <v>6</v>
      </c>
      <c r="L4606">
        <f t="shared" si="528"/>
        <v>10</v>
      </c>
      <c r="M4606">
        <f t="shared" si="529"/>
        <v>2025</v>
      </c>
      <c r="N4606">
        <f t="shared" si="530"/>
        <v>2025</v>
      </c>
      <c r="O4606">
        <f t="shared" si="531"/>
        <v>3086.326</v>
      </c>
      <c r="P4606">
        <f t="shared" si="532"/>
        <v>2993.1015000000002</v>
      </c>
      <c r="Q4606">
        <f t="shared" si="533"/>
        <v>93.224500000000006</v>
      </c>
    </row>
    <row r="4607" spans="1:17" x14ac:dyDescent="0.3">
      <c r="A4607" s="31">
        <v>13086530</v>
      </c>
      <c r="B4607" s="49" t="s">
        <v>27</v>
      </c>
      <c r="C4607" s="50">
        <v>45819</v>
      </c>
      <c r="D4607" s="31">
        <v>1597</v>
      </c>
      <c r="E4607" s="31">
        <v>128320.7</v>
      </c>
      <c r="F4607" s="31">
        <v>1597</v>
      </c>
      <c r="G4607" s="31">
        <v>51159</v>
      </c>
      <c r="H4607" s="31">
        <v>-51159.199999999997</v>
      </c>
      <c r="I4607" s="50">
        <v>45819</v>
      </c>
      <c r="J4607" s="31">
        <v>2025</v>
      </c>
      <c r="K4607">
        <f t="shared" si="527"/>
        <v>6</v>
      </c>
      <c r="L4607">
        <f t="shared" si="528"/>
        <v>11</v>
      </c>
      <c r="M4607">
        <f t="shared" si="529"/>
        <v>2025</v>
      </c>
      <c r="N4607">
        <f t="shared" si="530"/>
        <v>2025</v>
      </c>
      <c r="O4607">
        <f t="shared" si="531"/>
        <v>3167.6495</v>
      </c>
      <c r="P4607">
        <f t="shared" si="532"/>
        <v>0</v>
      </c>
      <c r="Q4607">
        <f t="shared" si="533"/>
        <v>3167.6495</v>
      </c>
    </row>
    <row r="4608" spans="1:17" x14ac:dyDescent="0.3">
      <c r="A4608" s="31">
        <v>13086530</v>
      </c>
      <c r="B4608" s="49" t="s">
        <v>27</v>
      </c>
      <c r="C4608" s="50">
        <v>45820</v>
      </c>
      <c r="D4608" s="31">
        <v>1612</v>
      </c>
      <c r="E4608" s="31">
        <v>131517.29999999999</v>
      </c>
      <c r="F4608" s="31">
        <v>1612</v>
      </c>
      <c r="G4608" s="31">
        <v>54356</v>
      </c>
      <c r="H4608" s="31">
        <v>-54355.8</v>
      </c>
      <c r="I4608" s="50">
        <v>45820</v>
      </c>
      <c r="J4608" s="31">
        <v>2025</v>
      </c>
      <c r="K4608">
        <f t="shared" si="527"/>
        <v>6</v>
      </c>
      <c r="L4608">
        <f t="shared" si="528"/>
        <v>12</v>
      </c>
      <c r="M4608">
        <f t="shared" si="529"/>
        <v>2025</v>
      </c>
      <c r="N4608">
        <f t="shared" si="530"/>
        <v>2025</v>
      </c>
      <c r="O4608">
        <f t="shared" si="531"/>
        <v>3197.402</v>
      </c>
      <c r="P4608">
        <f t="shared" si="532"/>
        <v>0</v>
      </c>
      <c r="Q4608">
        <f t="shared" si="533"/>
        <v>3197.402</v>
      </c>
    </row>
    <row r="4609" spans="1:17" x14ac:dyDescent="0.3">
      <c r="A4609" s="31">
        <v>13086530</v>
      </c>
      <c r="B4609" s="49" t="s">
        <v>27</v>
      </c>
      <c r="C4609" s="50">
        <v>45821</v>
      </c>
      <c r="D4609" s="31">
        <v>1619</v>
      </c>
      <c r="E4609" s="31">
        <v>134728.20000000001</v>
      </c>
      <c r="F4609" s="31">
        <v>1619</v>
      </c>
      <c r="G4609" s="31">
        <v>57567</v>
      </c>
      <c r="H4609" s="31">
        <v>-57566.7</v>
      </c>
      <c r="I4609" s="50">
        <v>45821</v>
      </c>
      <c r="J4609" s="31">
        <v>2025</v>
      </c>
      <c r="K4609">
        <f t="shared" si="527"/>
        <v>6</v>
      </c>
      <c r="L4609">
        <f t="shared" si="528"/>
        <v>13</v>
      </c>
      <c r="M4609">
        <f t="shared" si="529"/>
        <v>2025</v>
      </c>
      <c r="N4609">
        <f t="shared" si="530"/>
        <v>2025</v>
      </c>
      <c r="O4609">
        <f t="shared" si="531"/>
        <v>3211.2865000000002</v>
      </c>
      <c r="P4609">
        <f t="shared" si="532"/>
        <v>0</v>
      </c>
      <c r="Q4609">
        <f t="shared" si="533"/>
        <v>3211.2865000000002</v>
      </c>
    </row>
    <row r="4610" spans="1:17" x14ac:dyDescent="0.3">
      <c r="A4610" s="31">
        <v>13086530</v>
      </c>
      <c r="B4610" s="49" t="s">
        <v>27</v>
      </c>
      <c r="C4610" s="50">
        <v>45822</v>
      </c>
      <c r="D4610" s="31">
        <v>1614</v>
      </c>
      <c r="E4610" s="31">
        <v>137929.5</v>
      </c>
      <c r="F4610" s="31">
        <v>1614</v>
      </c>
      <c r="G4610" s="31">
        <v>60768</v>
      </c>
      <c r="H4610" s="31">
        <v>-60768</v>
      </c>
      <c r="I4610" s="50">
        <v>45822</v>
      </c>
      <c r="J4610" s="31">
        <v>2025</v>
      </c>
      <c r="K4610">
        <f t="shared" si="527"/>
        <v>6</v>
      </c>
      <c r="L4610">
        <f t="shared" si="528"/>
        <v>14</v>
      </c>
      <c r="M4610">
        <f t="shared" si="529"/>
        <v>2025</v>
      </c>
      <c r="N4610">
        <f t="shared" si="530"/>
        <v>2025</v>
      </c>
      <c r="O4610">
        <f t="shared" si="531"/>
        <v>3201.3690000000001</v>
      </c>
      <c r="P4610">
        <f t="shared" si="532"/>
        <v>0</v>
      </c>
      <c r="Q4610">
        <f t="shared" si="533"/>
        <v>3201.3690000000001</v>
      </c>
    </row>
    <row r="4611" spans="1:17" x14ac:dyDescent="0.3">
      <c r="A4611" s="31">
        <v>13086530</v>
      </c>
      <c r="B4611" s="49" t="s">
        <v>27</v>
      </c>
      <c r="C4611" s="50">
        <v>45823</v>
      </c>
      <c r="D4611" s="31">
        <v>1609</v>
      </c>
      <c r="E4611" s="31">
        <v>141121.29999999999</v>
      </c>
      <c r="F4611" s="31">
        <v>1552</v>
      </c>
      <c r="G4611" s="31">
        <v>63846</v>
      </c>
      <c r="H4611" s="31">
        <v>-63845.7</v>
      </c>
      <c r="I4611" s="50">
        <v>45823</v>
      </c>
      <c r="J4611" s="31">
        <v>2025</v>
      </c>
      <c r="K4611">
        <f t="shared" si="527"/>
        <v>6</v>
      </c>
      <c r="L4611">
        <f t="shared" si="528"/>
        <v>15</v>
      </c>
      <c r="M4611">
        <f t="shared" si="529"/>
        <v>2025</v>
      </c>
      <c r="N4611">
        <f t="shared" si="530"/>
        <v>2025</v>
      </c>
      <c r="O4611">
        <f t="shared" si="531"/>
        <v>3191.4515000000001</v>
      </c>
      <c r="P4611">
        <f t="shared" si="532"/>
        <v>113.0595</v>
      </c>
      <c r="Q4611">
        <f t="shared" si="533"/>
        <v>3078.3920000000003</v>
      </c>
    </row>
    <row r="4612" spans="1:17" x14ac:dyDescent="0.3">
      <c r="A4612" s="31">
        <v>13086530</v>
      </c>
      <c r="B4612" s="49" t="s">
        <v>27</v>
      </c>
      <c r="C4612" s="50">
        <v>45824</v>
      </c>
      <c r="D4612" s="31">
        <v>1604</v>
      </c>
      <c r="E4612" s="31">
        <v>144303.5</v>
      </c>
      <c r="F4612" s="31">
        <v>1363</v>
      </c>
      <c r="G4612" s="31">
        <v>66550</v>
      </c>
      <c r="H4612" s="31">
        <v>-66549.7</v>
      </c>
      <c r="I4612" s="50">
        <v>45824</v>
      </c>
      <c r="J4612" s="31">
        <v>2025</v>
      </c>
      <c r="K4612">
        <f t="shared" si="527"/>
        <v>6</v>
      </c>
      <c r="L4612">
        <f t="shared" si="528"/>
        <v>16</v>
      </c>
      <c r="M4612">
        <f t="shared" si="529"/>
        <v>2025</v>
      </c>
      <c r="N4612">
        <f t="shared" si="530"/>
        <v>2025</v>
      </c>
      <c r="O4612">
        <f t="shared" si="531"/>
        <v>3181.5340000000001</v>
      </c>
      <c r="P4612">
        <f t="shared" si="532"/>
        <v>478.02350000000001</v>
      </c>
      <c r="Q4612">
        <f t="shared" si="533"/>
        <v>2703.5104999999999</v>
      </c>
    </row>
    <row r="4613" spans="1:17" x14ac:dyDescent="0.3">
      <c r="A4613" s="31">
        <v>13086530</v>
      </c>
      <c r="B4613" s="49" t="s">
        <v>27</v>
      </c>
      <c r="C4613" s="50">
        <v>45825</v>
      </c>
      <c r="D4613" s="31">
        <v>1592</v>
      </c>
      <c r="E4613" s="31">
        <v>147461.9</v>
      </c>
      <c r="F4613" s="31">
        <v>1202</v>
      </c>
      <c r="G4613" s="31">
        <v>68933</v>
      </c>
      <c r="H4613" s="31">
        <v>-68933.2</v>
      </c>
      <c r="I4613" s="50">
        <v>45825</v>
      </c>
      <c r="J4613" s="31">
        <v>2025</v>
      </c>
      <c r="K4613">
        <f t="shared" si="527"/>
        <v>6</v>
      </c>
      <c r="L4613">
        <f t="shared" si="528"/>
        <v>17</v>
      </c>
      <c r="M4613">
        <f t="shared" si="529"/>
        <v>2025</v>
      </c>
      <c r="N4613">
        <f t="shared" si="530"/>
        <v>2025</v>
      </c>
      <c r="O4613">
        <f t="shared" si="531"/>
        <v>3157.732</v>
      </c>
      <c r="P4613">
        <f t="shared" si="532"/>
        <v>773.56500000000005</v>
      </c>
      <c r="Q4613">
        <f t="shared" si="533"/>
        <v>2384.1669999999999</v>
      </c>
    </row>
    <row r="4614" spans="1:17" x14ac:dyDescent="0.3">
      <c r="A4614" s="31">
        <v>13086530</v>
      </c>
      <c r="B4614" s="49" t="s">
        <v>27</v>
      </c>
      <c r="C4614" s="50">
        <v>45826</v>
      </c>
      <c r="D4614" s="31">
        <v>1598</v>
      </c>
      <c r="E4614" s="31">
        <v>150630.9</v>
      </c>
      <c r="F4614" s="31">
        <v>1598</v>
      </c>
      <c r="G4614" s="31">
        <v>72102</v>
      </c>
      <c r="H4614" s="31">
        <v>-72102.2</v>
      </c>
      <c r="I4614" s="50">
        <v>45826</v>
      </c>
      <c r="J4614" s="31">
        <v>2025</v>
      </c>
      <c r="K4614">
        <f t="shared" si="527"/>
        <v>6</v>
      </c>
      <c r="L4614">
        <f t="shared" si="528"/>
        <v>18</v>
      </c>
      <c r="M4614">
        <f t="shared" si="529"/>
        <v>2025</v>
      </c>
      <c r="N4614">
        <f t="shared" si="530"/>
        <v>2025</v>
      </c>
      <c r="O4614">
        <f t="shared" si="531"/>
        <v>3169.6330000000003</v>
      </c>
      <c r="P4614">
        <f t="shared" si="532"/>
        <v>0</v>
      </c>
      <c r="Q4614">
        <f t="shared" si="533"/>
        <v>3169.6330000000003</v>
      </c>
    </row>
    <row r="4615" spans="1:17" x14ac:dyDescent="0.3">
      <c r="A4615" s="31">
        <v>13086530</v>
      </c>
      <c r="B4615" s="49" t="s">
        <v>27</v>
      </c>
      <c r="C4615" s="50">
        <v>45827</v>
      </c>
      <c r="D4615" s="31">
        <v>1603</v>
      </c>
      <c r="E4615" s="31">
        <v>153810.6</v>
      </c>
      <c r="F4615" s="31">
        <v>1603</v>
      </c>
      <c r="G4615" s="31">
        <v>75282</v>
      </c>
      <c r="H4615" s="31">
        <v>-75281.899999999994</v>
      </c>
      <c r="I4615" s="50">
        <v>45827</v>
      </c>
      <c r="J4615" s="31">
        <v>2025</v>
      </c>
      <c r="K4615">
        <f t="shared" si="527"/>
        <v>6</v>
      </c>
      <c r="L4615">
        <f t="shared" si="528"/>
        <v>19</v>
      </c>
      <c r="M4615">
        <f t="shared" si="529"/>
        <v>2025</v>
      </c>
      <c r="N4615">
        <f t="shared" si="530"/>
        <v>2025</v>
      </c>
      <c r="O4615">
        <f t="shared" si="531"/>
        <v>3179.5505000000003</v>
      </c>
      <c r="P4615">
        <f t="shared" si="532"/>
        <v>0</v>
      </c>
      <c r="Q4615">
        <f t="shared" si="533"/>
        <v>3179.5505000000003</v>
      </c>
    </row>
    <row r="4616" spans="1:17" x14ac:dyDescent="0.3">
      <c r="A4616" s="31">
        <v>13086530</v>
      </c>
      <c r="B4616" s="49" t="s">
        <v>27</v>
      </c>
      <c r="C4616" s="50">
        <v>45828</v>
      </c>
      <c r="D4616" s="31">
        <v>1601</v>
      </c>
      <c r="E4616" s="31">
        <v>156986.5</v>
      </c>
      <c r="F4616" s="31">
        <v>1601</v>
      </c>
      <c r="G4616" s="31">
        <v>78458</v>
      </c>
      <c r="H4616" s="31">
        <v>-78457.8</v>
      </c>
      <c r="I4616" s="50">
        <v>45828</v>
      </c>
      <c r="J4616" s="31">
        <v>2025</v>
      </c>
      <c r="K4616">
        <f t="shared" si="527"/>
        <v>6</v>
      </c>
      <c r="L4616">
        <f t="shared" si="528"/>
        <v>20</v>
      </c>
      <c r="M4616">
        <f t="shared" si="529"/>
        <v>2025</v>
      </c>
      <c r="N4616">
        <f t="shared" si="530"/>
        <v>2025</v>
      </c>
      <c r="O4616">
        <f t="shared" si="531"/>
        <v>3175.5835000000002</v>
      </c>
      <c r="P4616">
        <f t="shared" si="532"/>
        <v>0</v>
      </c>
      <c r="Q4616">
        <f t="shared" si="533"/>
        <v>3175.5835000000002</v>
      </c>
    </row>
    <row r="4617" spans="1:17" x14ac:dyDescent="0.3">
      <c r="A4617" s="31">
        <v>13086530</v>
      </c>
      <c r="B4617" s="49" t="s">
        <v>27</v>
      </c>
      <c r="C4617" s="50">
        <v>45829</v>
      </c>
      <c r="D4617" s="31">
        <v>1638</v>
      </c>
      <c r="E4617" s="31">
        <v>160235.4</v>
      </c>
      <c r="F4617" s="31">
        <v>1638</v>
      </c>
      <c r="G4617" s="31">
        <v>81707</v>
      </c>
      <c r="H4617" s="31">
        <v>-81706.7</v>
      </c>
      <c r="I4617" s="50">
        <v>45829</v>
      </c>
      <c r="J4617" s="31">
        <v>2025</v>
      </c>
      <c r="K4617">
        <f t="shared" ref="K4617:K4626" si="534">MONTH(C4617)</f>
        <v>6</v>
      </c>
      <c r="L4617">
        <f t="shared" ref="L4617:L4626" si="535">DAY(C4617)</f>
        <v>21</v>
      </c>
      <c r="M4617">
        <f t="shared" ref="M4617:M4626" si="536">YEAR(C4617)</f>
        <v>2025</v>
      </c>
      <c r="N4617">
        <f t="shared" ref="N4617:N4626" si="537">IF(K4617&gt;10,M4617+1,M4617)</f>
        <v>2025</v>
      </c>
      <c r="O4617">
        <f t="shared" ref="O4617:O4626" si="538">D4617*1.9835</f>
        <v>3248.973</v>
      </c>
      <c r="P4617">
        <f t="shared" ref="P4617:P4626" si="539">(D4617-F4617)*1.9835</f>
        <v>0</v>
      </c>
      <c r="Q4617">
        <f t="shared" ref="Q4617:Q4626" si="540">F4617*1.9835</f>
        <v>3248.973</v>
      </c>
    </row>
    <row r="4618" spans="1:17" x14ac:dyDescent="0.3">
      <c r="A4618" s="31">
        <v>13086530</v>
      </c>
      <c r="B4618" s="49" t="s">
        <v>27</v>
      </c>
      <c r="C4618" s="50">
        <v>45830</v>
      </c>
      <c r="D4618" s="31">
        <v>1672</v>
      </c>
      <c r="E4618" s="31">
        <v>163552.6</v>
      </c>
      <c r="F4618" s="31">
        <v>1672</v>
      </c>
      <c r="G4618" s="31">
        <v>85024</v>
      </c>
      <c r="H4618" s="31">
        <v>-85023.9</v>
      </c>
      <c r="I4618" s="50">
        <v>45830</v>
      </c>
      <c r="J4618" s="31">
        <v>2025</v>
      </c>
      <c r="K4618">
        <f t="shared" si="534"/>
        <v>6</v>
      </c>
      <c r="L4618">
        <f t="shared" si="535"/>
        <v>22</v>
      </c>
      <c r="M4618">
        <f t="shared" si="536"/>
        <v>2025</v>
      </c>
      <c r="N4618">
        <f t="shared" si="537"/>
        <v>2025</v>
      </c>
      <c r="O4618">
        <f t="shared" si="538"/>
        <v>3316.4120000000003</v>
      </c>
      <c r="P4618">
        <f t="shared" si="539"/>
        <v>0</v>
      </c>
      <c r="Q4618">
        <f t="shared" si="540"/>
        <v>3316.4120000000003</v>
      </c>
    </row>
    <row r="4619" spans="1:17" x14ac:dyDescent="0.3">
      <c r="A4619" s="31">
        <v>13086530</v>
      </c>
      <c r="B4619" s="49" t="s">
        <v>27</v>
      </c>
      <c r="C4619" s="50">
        <v>45831</v>
      </c>
      <c r="D4619" s="31">
        <v>1668</v>
      </c>
      <c r="E4619" s="31">
        <v>166861.20000000001</v>
      </c>
      <c r="F4619" s="31">
        <v>1668</v>
      </c>
      <c r="G4619" s="31">
        <v>88333</v>
      </c>
      <c r="H4619" s="31">
        <v>-88332.5</v>
      </c>
      <c r="I4619" s="50">
        <v>45831</v>
      </c>
      <c r="J4619" s="31">
        <v>2025</v>
      </c>
      <c r="K4619">
        <f t="shared" si="534"/>
        <v>6</v>
      </c>
      <c r="L4619">
        <f t="shared" si="535"/>
        <v>23</v>
      </c>
      <c r="M4619">
        <f t="shared" si="536"/>
        <v>2025</v>
      </c>
      <c r="N4619">
        <f t="shared" si="537"/>
        <v>2025</v>
      </c>
      <c r="O4619">
        <f t="shared" si="538"/>
        <v>3308.4780000000001</v>
      </c>
      <c r="P4619">
        <f t="shared" si="539"/>
        <v>0</v>
      </c>
      <c r="Q4619">
        <f t="shared" si="540"/>
        <v>3308.4780000000001</v>
      </c>
    </row>
    <row r="4620" spans="1:17" x14ac:dyDescent="0.3">
      <c r="A4620" s="31">
        <v>13086530</v>
      </c>
      <c r="B4620" s="49" t="s">
        <v>27</v>
      </c>
      <c r="C4620" s="50">
        <v>45832</v>
      </c>
      <c r="D4620" s="31">
        <v>1640</v>
      </c>
      <c r="E4620" s="31">
        <v>170113.4</v>
      </c>
      <c r="F4620" s="31">
        <v>1640</v>
      </c>
      <c r="G4620" s="31">
        <v>91585</v>
      </c>
      <c r="H4620" s="31">
        <v>-91584.7</v>
      </c>
      <c r="I4620" s="50">
        <v>45832</v>
      </c>
      <c r="J4620" s="31">
        <v>2025</v>
      </c>
      <c r="K4620">
        <f t="shared" si="534"/>
        <v>6</v>
      </c>
      <c r="L4620">
        <f t="shared" si="535"/>
        <v>24</v>
      </c>
      <c r="M4620">
        <f t="shared" si="536"/>
        <v>2025</v>
      </c>
      <c r="N4620">
        <f t="shared" si="537"/>
        <v>2025</v>
      </c>
      <c r="O4620">
        <f t="shared" si="538"/>
        <v>3252.94</v>
      </c>
      <c r="P4620">
        <f t="shared" si="539"/>
        <v>0</v>
      </c>
      <c r="Q4620">
        <f t="shared" si="540"/>
        <v>3252.94</v>
      </c>
    </row>
    <row r="4621" spans="1:17" x14ac:dyDescent="0.3">
      <c r="A4621" s="31">
        <v>13086530</v>
      </c>
      <c r="B4621" s="49" t="s">
        <v>27</v>
      </c>
      <c r="C4621" s="50">
        <v>45833</v>
      </c>
      <c r="D4621" s="31">
        <v>1631</v>
      </c>
      <c r="E4621" s="31">
        <v>173347.5</v>
      </c>
      <c r="F4621" s="31">
        <v>1631</v>
      </c>
      <c r="G4621" s="31">
        <v>94819</v>
      </c>
      <c r="H4621" s="31">
        <v>-94818.8</v>
      </c>
      <c r="I4621" s="50">
        <v>45833</v>
      </c>
      <c r="J4621" s="31">
        <v>2025</v>
      </c>
      <c r="K4621">
        <f t="shared" si="534"/>
        <v>6</v>
      </c>
      <c r="L4621">
        <f t="shared" si="535"/>
        <v>25</v>
      </c>
      <c r="M4621">
        <f t="shared" si="536"/>
        <v>2025</v>
      </c>
      <c r="N4621">
        <f t="shared" si="537"/>
        <v>2025</v>
      </c>
      <c r="O4621">
        <f t="shared" si="538"/>
        <v>3235.0884999999998</v>
      </c>
      <c r="P4621">
        <f t="shared" si="539"/>
        <v>0</v>
      </c>
      <c r="Q4621">
        <f t="shared" si="540"/>
        <v>3235.0884999999998</v>
      </c>
    </row>
    <row r="4622" spans="1:17" x14ac:dyDescent="0.3">
      <c r="A4622" s="31">
        <v>13086530</v>
      </c>
      <c r="B4622" s="49" t="s">
        <v>27</v>
      </c>
      <c r="C4622" s="50">
        <v>45834</v>
      </c>
      <c r="D4622" s="31">
        <v>1641</v>
      </c>
      <c r="E4622" s="31">
        <v>176601.8</v>
      </c>
      <c r="F4622" s="31">
        <v>1641</v>
      </c>
      <c r="G4622" s="31">
        <v>98073</v>
      </c>
      <c r="H4622" s="31">
        <v>-98073.1</v>
      </c>
      <c r="I4622" s="50">
        <v>45834</v>
      </c>
      <c r="J4622" s="31">
        <v>2025</v>
      </c>
      <c r="K4622">
        <f t="shared" si="534"/>
        <v>6</v>
      </c>
      <c r="L4622">
        <f t="shared" si="535"/>
        <v>26</v>
      </c>
      <c r="M4622">
        <f t="shared" si="536"/>
        <v>2025</v>
      </c>
      <c r="N4622">
        <f t="shared" si="537"/>
        <v>2025</v>
      </c>
      <c r="O4622">
        <f t="shared" si="538"/>
        <v>3254.9234999999999</v>
      </c>
      <c r="P4622">
        <f t="shared" si="539"/>
        <v>0</v>
      </c>
      <c r="Q4622">
        <f t="shared" si="540"/>
        <v>3254.9234999999999</v>
      </c>
    </row>
    <row r="4623" spans="1:17" x14ac:dyDescent="0.3">
      <c r="A4623" s="31">
        <v>13086530</v>
      </c>
      <c r="B4623" s="49" t="s">
        <v>27</v>
      </c>
      <c r="C4623" s="50">
        <v>45835</v>
      </c>
      <c r="D4623" s="31">
        <v>1636</v>
      </c>
      <c r="E4623" s="31">
        <v>179847.7</v>
      </c>
      <c r="F4623" s="31">
        <v>1636</v>
      </c>
      <c r="G4623" s="31">
        <v>101319</v>
      </c>
      <c r="H4623" s="31">
        <v>-101319</v>
      </c>
      <c r="I4623" s="50">
        <v>45835</v>
      </c>
      <c r="J4623" s="31">
        <v>2025</v>
      </c>
      <c r="K4623">
        <f t="shared" si="534"/>
        <v>6</v>
      </c>
      <c r="L4623">
        <f t="shared" si="535"/>
        <v>27</v>
      </c>
      <c r="M4623">
        <f t="shared" si="536"/>
        <v>2025</v>
      </c>
      <c r="N4623">
        <f t="shared" si="537"/>
        <v>2025</v>
      </c>
      <c r="O4623">
        <f t="shared" si="538"/>
        <v>3245.0059999999999</v>
      </c>
      <c r="P4623">
        <f t="shared" si="539"/>
        <v>0</v>
      </c>
      <c r="Q4623">
        <f t="shared" si="540"/>
        <v>3245.0059999999999</v>
      </c>
    </row>
    <row r="4624" spans="1:17" x14ac:dyDescent="0.3">
      <c r="A4624" s="31">
        <v>13086530</v>
      </c>
      <c r="B4624" s="49" t="s">
        <v>27</v>
      </c>
      <c r="C4624" s="50">
        <v>45836</v>
      </c>
      <c r="D4624" s="31">
        <v>1644</v>
      </c>
      <c r="E4624" s="31">
        <v>183109.1</v>
      </c>
      <c r="F4624" s="31">
        <v>1644</v>
      </c>
      <c r="G4624" s="31">
        <v>104580</v>
      </c>
      <c r="H4624" s="31">
        <v>-104580.4</v>
      </c>
      <c r="I4624" s="50">
        <v>45836</v>
      </c>
      <c r="J4624" s="31">
        <v>2025</v>
      </c>
      <c r="K4624">
        <f t="shared" si="534"/>
        <v>6</v>
      </c>
      <c r="L4624">
        <f t="shared" si="535"/>
        <v>28</v>
      </c>
      <c r="M4624">
        <f t="shared" si="536"/>
        <v>2025</v>
      </c>
      <c r="N4624">
        <f t="shared" si="537"/>
        <v>2025</v>
      </c>
      <c r="O4624">
        <f t="shared" si="538"/>
        <v>3260.8740000000003</v>
      </c>
      <c r="P4624">
        <f t="shared" si="539"/>
        <v>0</v>
      </c>
      <c r="Q4624">
        <f t="shared" si="540"/>
        <v>3260.8740000000003</v>
      </c>
    </row>
    <row r="4625" spans="1:17" x14ac:dyDescent="0.3">
      <c r="A4625" s="31">
        <v>13086530</v>
      </c>
      <c r="B4625" s="49" t="s">
        <v>27</v>
      </c>
      <c r="C4625" s="50">
        <v>45837</v>
      </c>
      <c r="D4625" s="31">
        <v>1672</v>
      </c>
      <c r="E4625" s="31">
        <v>186424.4</v>
      </c>
      <c r="F4625" s="31">
        <v>1672</v>
      </c>
      <c r="G4625" s="31">
        <v>107896</v>
      </c>
      <c r="H4625" s="31">
        <v>-107895.7</v>
      </c>
      <c r="I4625" s="50">
        <v>45837</v>
      </c>
      <c r="J4625" s="31">
        <v>2025</v>
      </c>
      <c r="K4625">
        <f t="shared" si="534"/>
        <v>6</v>
      </c>
      <c r="L4625">
        <f t="shared" si="535"/>
        <v>29</v>
      </c>
      <c r="M4625">
        <f t="shared" si="536"/>
        <v>2025</v>
      </c>
      <c r="N4625">
        <f t="shared" si="537"/>
        <v>2025</v>
      </c>
      <c r="O4625">
        <f t="shared" si="538"/>
        <v>3316.4120000000003</v>
      </c>
      <c r="P4625">
        <f t="shared" si="539"/>
        <v>0</v>
      </c>
      <c r="Q4625">
        <f t="shared" si="540"/>
        <v>3316.4120000000003</v>
      </c>
    </row>
    <row r="4626" spans="1:17" x14ac:dyDescent="0.3">
      <c r="A4626" s="31">
        <v>13086530</v>
      </c>
      <c r="B4626" s="49" t="s">
        <v>27</v>
      </c>
      <c r="C4626" s="50">
        <v>45838</v>
      </c>
      <c r="D4626" s="31">
        <v>1687</v>
      </c>
      <c r="E4626" s="31">
        <v>189769.8</v>
      </c>
      <c r="F4626" s="31">
        <v>1687</v>
      </c>
      <c r="G4626" s="31">
        <v>111241</v>
      </c>
      <c r="H4626" s="31">
        <v>-111241.1</v>
      </c>
      <c r="I4626" s="50">
        <v>45838</v>
      </c>
      <c r="J4626" s="31">
        <v>2025</v>
      </c>
      <c r="K4626">
        <f t="shared" si="534"/>
        <v>6</v>
      </c>
      <c r="L4626">
        <f t="shared" si="535"/>
        <v>30</v>
      </c>
      <c r="M4626">
        <f t="shared" si="536"/>
        <v>2025</v>
      </c>
      <c r="N4626">
        <f t="shared" si="537"/>
        <v>2025</v>
      </c>
      <c r="O4626">
        <f t="shared" si="538"/>
        <v>3346.1644999999999</v>
      </c>
      <c r="P4626">
        <f t="shared" si="539"/>
        <v>0</v>
      </c>
      <c r="Q4626">
        <f t="shared" si="540"/>
        <v>3346.1644999999999</v>
      </c>
    </row>
    <row r="4627" spans="1:17" x14ac:dyDescent="0.3">
      <c r="A4627" s="31">
        <v>13086530</v>
      </c>
      <c r="B4627" s="49" t="s">
        <v>27</v>
      </c>
      <c r="C4627" s="50">
        <v>45839</v>
      </c>
      <c r="D4627" s="31">
        <v>1679</v>
      </c>
      <c r="E4627" s="31">
        <v>193100.6</v>
      </c>
      <c r="F4627" s="31">
        <v>1679</v>
      </c>
      <c r="G4627" s="31">
        <v>114572</v>
      </c>
      <c r="H4627" s="31">
        <v>-114571.9</v>
      </c>
      <c r="I4627" s="50">
        <v>45839</v>
      </c>
      <c r="J4627" s="31">
        <v>2025</v>
      </c>
      <c r="K4627">
        <f t="shared" ref="K4627:K4676" si="541">MONTH(C4627)</f>
        <v>7</v>
      </c>
      <c r="L4627">
        <f t="shared" ref="L4627:L4676" si="542">DAY(C4627)</f>
        <v>1</v>
      </c>
      <c r="M4627">
        <f t="shared" ref="M4627:M4676" si="543">YEAR(C4627)</f>
        <v>2025</v>
      </c>
      <c r="N4627">
        <f t="shared" ref="N4627:N4676" si="544">IF(K4627&gt;10,M4627+1,M4627)</f>
        <v>2025</v>
      </c>
      <c r="O4627">
        <f t="shared" ref="O4627:O4676" si="545">D4627*1.9835</f>
        <v>3330.2964999999999</v>
      </c>
      <c r="P4627">
        <f t="shared" ref="P4627:P4676" si="546">(D4627-F4627)*1.9835</f>
        <v>0</v>
      </c>
      <c r="Q4627">
        <f t="shared" ref="Q4627:Q4676" si="547">F4627*1.9835</f>
        <v>3330.2964999999999</v>
      </c>
    </row>
    <row r="4628" spans="1:17" x14ac:dyDescent="0.3">
      <c r="A4628" s="31">
        <v>13086530</v>
      </c>
      <c r="B4628" s="49" t="s">
        <v>27</v>
      </c>
      <c r="C4628" s="50">
        <v>45840</v>
      </c>
      <c r="D4628" s="31">
        <v>1667</v>
      </c>
      <c r="E4628" s="31">
        <v>196407.5</v>
      </c>
      <c r="F4628" s="31">
        <v>1667</v>
      </c>
      <c r="G4628" s="31">
        <v>117879</v>
      </c>
      <c r="H4628" s="31">
        <v>-117878.8</v>
      </c>
      <c r="I4628" s="50">
        <v>45840</v>
      </c>
      <c r="J4628" s="31">
        <v>2025</v>
      </c>
      <c r="K4628">
        <f t="shared" si="541"/>
        <v>7</v>
      </c>
      <c r="L4628">
        <f t="shared" si="542"/>
        <v>2</v>
      </c>
      <c r="M4628">
        <f t="shared" si="543"/>
        <v>2025</v>
      </c>
      <c r="N4628">
        <f t="shared" si="544"/>
        <v>2025</v>
      </c>
      <c r="O4628">
        <f t="shared" si="545"/>
        <v>3306.4945000000002</v>
      </c>
      <c r="P4628">
        <f t="shared" si="546"/>
        <v>0</v>
      </c>
      <c r="Q4628">
        <f t="shared" si="547"/>
        <v>3306.4945000000002</v>
      </c>
    </row>
    <row r="4629" spans="1:17" x14ac:dyDescent="0.3">
      <c r="A4629" s="31">
        <v>13086530</v>
      </c>
      <c r="B4629" s="49" t="s">
        <v>27</v>
      </c>
      <c r="C4629" s="50">
        <v>45841</v>
      </c>
      <c r="D4629" s="31">
        <v>1662</v>
      </c>
      <c r="E4629" s="31">
        <v>199704.7</v>
      </c>
      <c r="F4629" s="31">
        <v>1662</v>
      </c>
      <c r="G4629" s="31">
        <v>121176</v>
      </c>
      <c r="H4629" s="31">
        <v>-121176</v>
      </c>
      <c r="I4629" s="50">
        <v>45841</v>
      </c>
      <c r="J4629" s="31">
        <v>2025</v>
      </c>
      <c r="K4629">
        <f t="shared" si="541"/>
        <v>7</v>
      </c>
      <c r="L4629">
        <f t="shared" si="542"/>
        <v>3</v>
      </c>
      <c r="M4629">
        <f t="shared" si="543"/>
        <v>2025</v>
      </c>
      <c r="N4629">
        <f t="shared" si="544"/>
        <v>2025</v>
      </c>
      <c r="O4629">
        <f t="shared" si="545"/>
        <v>3296.5770000000002</v>
      </c>
      <c r="P4629">
        <f t="shared" si="546"/>
        <v>0</v>
      </c>
      <c r="Q4629">
        <f t="shared" si="547"/>
        <v>3296.5770000000002</v>
      </c>
    </row>
    <row r="4630" spans="1:17" x14ac:dyDescent="0.3">
      <c r="A4630" s="31">
        <v>13086530</v>
      </c>
      <c r="B4630" s="49" t="s">
        <v>27</v>
      </c>
      <c r="C4630" s="50">
        <v>45842</v>
      </c>
      <c r="D4630" s="31">
        <v>1674</v>
      </c>
      <c r="E4630" s="31">
        <v>203025.9</v>
      </c>
      <c r="F4630" s="31">
        <v>1674</v>
      </c>
      <c r="G4630" s="31">
        <v>124497</v>
      </c>
      <c r="H4630" s="31">
        <v>-124497.2</v>
      </c>
      <c r="I4630" s="50">
        <v>45842</v>
      </c>
      <c r="J4630" s="31">
        <v>2025</v>
      </c>
      <c r="K4630">
        <f t="shared" si="541"/>
        <v>7</v>
      </c>
      <c r="L4630">
        <f t="shared" si="542"/>
        <v>4</v>
      </c>
      <c r="M4630">
        <f t="shared" si="543"/>
        <v>2025</v>
      </c>
      <c r="N4630">
        <f t="shared" si="544"/>
        <v>2025</v>
      </c>
      <c r="O4630">
        <f t="shared" si="545"/>
        <v>3320.3789999999999</v>
      </c>
      <c r="P4630">
        <f t="shared" si="546"/>
        <v>0</v>
      </c>
      <c r="Q4630">
        <f t="shared" si="547"/>
        <v>3320.3789999999999</v>
      </c>
    </row>
    <row r="4631" spans="1:17" x14ac:dyDescent="0.3">
      <c r="A4631" s="31">
        <v>13086530</v>
      </c>
      <c r="B4631" s="49" t="s">
        <v>27</v>
      </c>
      <c r="C4631" s="50">
        <v>45843</v>
      </c>
      <c r="D4631" s="31">
        <v>1682</v>
      </c>
      <c r="E4631" s="31">
        <v>206361.60000000001</v>
      </c>
      <c r="F4631" s="31">
        <v>1682</v>
      </c>
      <c r="G4631" s="31">
        <v>127833</v>
      </c>
      <c r="H4631" s="31">
        <v>-127832.9</v>
      </c>
      <c r="I4631" s="50">
        <v>45843</v>
      </c>
      <c r="J4631" s="31">
        <v>2025</v>
      </c>
      <c r="K4631">
        <f t="shared" si="541"/>
        <v>7</v>
      </c>
      <c r="L4631">
        <f t="shared" si="542"/>
        <v>5</v>
      </c>
      <c r="M4631">
        <f t="shared" si="543"/>
        <v>2025</v>
      </c>
      <c r="N4631">
        <f t="shared" si="544"/>
        <v>2025</v>
      </c>
      <c r="O4631">
        <f t="shared" si="545"/>
        <v>3336.2469999999998</v>
      </c>
      <c r="P4631">
        <f t="shared" si="546"/>
        <v>0</v>
      </c>
      <c r="Q4631">
        <f t="shared" si="547"/>
        <v>3336.2469999999998</v>
      </c>
    </row>
    <row r="4632" spans="1:17" x14ac:dyDescent="0.3">
      <c r="A4632" s="31">
        <v>13086530</v>
      </c>
      <c r="B4632" s="49" t="s">
        <v>27</v>
      </c>
      <c r="C4632" s="50">
        <v>45844</v>
      </c>
      <c r="D4632" s="31">
        <v>1674</v>
      </c>
      <c r="E4632" s="31">
        <v>209682.8</v>
      </c>
      <c r="F4632" s="31">
        <v>1674</v>
      </c>
      <c r="G4632" s="31">
        <v>131154</v>
      </c>
      <c r="H4632" s="31">
        <v>-131154.1</v>
      </c>
      <c r="I4632" s="50">
        <v>45844</v>
      </c>
      <c r="J4632" s="31">
        <v>2025</v>
      </c>
      <c r="K4632">
        <f t="shared" si="541"/>
        <v>7</v>
      </c>
      <c r="L4632">
        <f t="shared" si="542"/>
        <v>6</v>
      </c>
      <c r="M4632">
        <f t="shared" si="543"/>
        <v>2025</v>
      </c>
      <c r="N4632">
        <f t="shared" si="544"/>
        <v>2025</v>
      </c>
      <c r="O4632">
        <f t="shared" si="545"/>
        <v>3320.3789999999999</v>
      </c>
      <c r="P4632">
        <f t="shared" si="546"/>
        <v>0</v>
      </c>
      <c r="Q4632">
        <f t="shared" si="547"/>
        <v>3320.3789999999999</v>
      </c>
    </row>
    <row r="4633" spans="1:17" x14ac:dyDescent="0.3">
      <c r="A4633" s="31">
        <v>13086530</v>
      </c>
      <c r="B4633" s="49" t="s">
        <v>27</v>
      </c>
      <c r="C4633" s="50">
        <v>45845</v>
      </c>
      <c r="D4633" s="31">
        <v>1665</v>
      </c>
      <c r="E4633" s="31">
        <v>212984.8</v>
      </c>
      <c r="F4633" s="31">
        <v>1665</v>
      </c>
      <c r="G4633" s="31">
        <v>134456</v>
      </c>
      <c r="H4633" s="31">
        <v>-134456.1</v>
      </c>
      <c r="I4633" s="50">
        <v>45845</v>
      </c>
      <c r="J4633" s="31">
        <v>2025</v>
      </c>
      <c r="K4633">
        <f t="shared" si="541"/>
        <v>7</v>
      </c>
      <c r="L4633">
        <f t="shared" si="542"/>
        <v>7</v>
      </c>
      <c r="M4633">
        <f t="shared" si="543"/>
        <v>2025</v>
      </c>
      <c r="N4633">
        <f t="shared" si="544"/>
        <v>2025</v>
      </c>
      <c r="O4633">
        <f t="shared" si="545"/>
        <v>3302.5275000000001</v>
      </c>
      <c r="P4633">
        <f t="shared" si="546"/>
        <v>0</v>
      </c>
      <c r="Q4633">
        <f t="shared" si="547"/>
        <v>3302.5275000000001</v>
      </c>
    </row>
    <row r="4634" spans="1:17" x14ac:dyDescent="0.3">
      <c r="A4634" s="31">
        <v>13086530</v>
      </c>
      <c r="B4634" s="49" t="s">
        <v>27</v>
      </c>
      <c r="C4634" s="50">
        <v>45846</v>
      </c>
      <c r="D4634" s="31">
        <v>1631</v>
      </c>
      <c r="E4634" s="31">
        <v>216219.7</v>
      </c>
      <c r="F4634" s="31">
        <v>1631</v>
      </c>
      <c r="G4634" s="31">
        <v>137691</v>
      </c>
      <c r="H4634" s="31">
        <v>-137691</v>
      </c>
      <c r="I4634" s="50">
        <v>45846</v>
      </c>
      <c r="J4634" s="31">
        <v>2025</v>
      </c>
      <c r="K4634">
        <f t="shared" si="541"/>
        <v>7</v>
      </c>
      <c r="L4634">
        <f t="shared" si="542"/>
        <v>8</v>
      </c>
      <c r="M4634">
        <f t="shared" si="543"/>
        <v>2025</v>
      </c>
      <c r="N4634">
        <f t="shared" si="544"/>
        <v>2025</v>
      </c>
      <c r="O4634">
        <f t="shared" si="545"/>
        <v>3235.0884999999998</v>
      </c>
      <c r="P4634">
        <f t="shared" si="546"/>
        <v>0</v>
      </c>
      <c r="Q4634">
        <f t="shared" si="547"/>
        <v>3235.0884999999998</v>
      </c>
    </row>
    <row r="4635" spans="1:17" x14ac:dyDescent="0.3">
      <c r="A4635" s="31">
        <v>13086530</v>
      </c>
      <c r="B4635" s="49" t="s">
        <v>27</v>
      </c>
      <c r="C4635" s="50">
        <v>45847</v>
      </c>
      <c r="D4635" s="31">
        <v>1648</v>
      </c>
      <c r="E4635" s="31">
        <v>219488.1</v>
      </c>
      <c r="F4635" s="31">
        <v>1648</v>
      </c>
      <c r="G4635" s="31">
        <v>140959</v>
      </c>
      <c r="H4635" s="31">
        <v>-140959.4</v>
      </c>
      <c r="I4635" s="50">
        <v>45847</v>
      </c>
      <c r="J4635" s="31">
        <v>2025</v>
      </c>
      <c r="K4635">
        <f t="shared" si="541"/>
        <v>7</v>
      </c>
      <c r="L4635">
        <f t="shared" si="542"/>
        <v>9</v>
      </c>
      <c r="M4635">
        <f t="shared" si="543"/>
        <v>2025</v>
      </c>
      <c r="N4635">
        <f t="shared" si="544"/>
        <v>2025</v>
      </c>
      <c r="O4635">
        <f t="shared" si="545"/>
        <v>3268.808</v>
      </c>
      <c r="P4635">
        <f t="shared" si="546"/>
        <v>0</v>
      </c>
      <c r="Q4635">
        <f t="shared" si="547"/>
        <v>3268.808</v>
      </c>
    </row>
    <row r="4636" spans="1:17" x14ac:dyDescent="0.3">
      <c r="A4636" s="31">
        <v>13086530</v>
      </c>
      <c r="B4636" s="49" t="s">
        <v>27</v>
      </c>
      <c r="C4636" s="50">
        <v>45848</v>
      </c>
      <c r="D4636" s="31">
        <v>1612</v>
      </c>
      <c r="E4636" s="31">
        <v>222684.6</v>
      </c>
      <c r="F4636" s="31">
        <v>1612</v>
      </c>
      <c r="G4636" s="31">
        <v>144156</v>
      </c>
      <c r="H4636" s="31">
        <v>-144155.9</v>
      </c>
      <c r="I4636" s="50">
        <v>45848</v>
      </c>
      <c r="J4636" s="31">
        <v>2025</v>
      </c>
      <c r="K4636">
        <f t="shared" si="541"/>
        <v>7</v>
      </c>
      <c r="L4636">
        <f t="shared" si="542"/>
        <v>10</v>
      </c>
      <c r="M4636">
        <f t="shared" si="543"/>
        <v>2025</v>
      </c>
      <c r="N4636">
        <f t="shared" si="544"/>
        <v>2025</v>
      </c>
      <c r="O4636">
        <f t="shared" si="545"/>
        <v>3197.402</v>
      </c>
      <c r="P4636">
        <f t="shared" si="546"/>
        <v>0</v>
      </c>
      <c r="Q4636">
        <f t="shared" si="547"/>
        <v>3197.402</v>
      </c>
    </row>
    <row r="4637" spans="1:17" x14ac:dyDescent="0.3">
      <c r="A4637" s="31">
        <v>13086530</v>
      </c>
      <c r="B4637" s="49" t="s">
        <v>27</v>
      </c>
      <c r="C4637" s="50">
        <v>45849</v>
      </c>
      <c r="D4637" s="31">
        <v>1597</v>
      </c>
      <c r="E4637" s="31">
        <v>225852.5</v>
      </c>
      <c r="F4637" s="31">
        <v>1597</v>
      </c>
      <c r="G4637" s="31">
        <v>147324</v>
      </c>
      <c r="H4637" s="31">
        <v>-147323.79999999999</v>
      </c>
      <c r="I4637" s="50">
        <v>45849</v>
      </c>
      <c r="J4637" s="31">
        <v>2025</v>
      </c>
      <c r="K4637">
        <f t="shared" si="541"/>
        <v>7</v>
      </c>
      <c r="L4637">
        <f t="shared" si="542"/>
        <v>11</v>
      </c>
      <c r="M4637">
        <f t="shared" si="543"/>
        <v>2025</v>
      </c>
      <c r="N4637">
        <f t="shared" si="544"/>
        <v>2025</v>
      </c>
      <c r="O4637">
        <f t="shared" si="545"/>
        <v>3167.6495</v>
      </c>
      <c r="P4637">
        <f t="shared" si="546"/>
        <v>0</v>
      </c>
      <c r="Q4637">
        <f t="shared" si="547"/>
        <v>3167.6495</v>
      </c>
    </row>
    <row r="4638" spans="1:17" x14ac:dyDescent="0.3">
      <c r="A4638" s="31">
        <v>13086530</v>
      </c>
      <c r="B4638" s="49" t="s">
        <v>27</v>
      </c>
      <c r="C4638" s="50">
        <v>45850</v>
      </c>
      <c r="D4638" s="31">
        <v>1604</v>
      </c>
      <c r="E4638" s="31">
        <v>229034.7</v>
      </c>
      <c r="F4638" s="31">
        <v>1604</v>
      </c>
      <c r="G4638" s="31">
        <v>150506</v>
      </c>
      <c r="H4638" s="31">
        <v>-150506</v>
      </c>
      <c r="I4638" s="50">
        <v>45850</v>
      </c>
      <c r="J4638" s="31">
        <v>2025</v>
      </c>
      <c r="K4638">
        <f t="shared" si="541"/>
        <v>7</v>
      </c>
      <c r="L4638">
        <f t="shared" si="542"/>
        <v>12</v>
      </c>
      <c r="M4638">
        <f t="shared" si="543"/>
        <v>2025</v>
      </c>
      <c r="N4638">
        <f t="shared" si="544"/>
        <v>2025</v>
      </c>
      <c r="O4638">
        <f t="shared" si="545"/>
        <v>3181.5340000000001</v>
      </c>
      <c r="P4638">
        <f t="shared" si="546"/>
        <v>0</v>
      </c>
      <c r="Q4638">
        <f t="shared" si="547"/>
        <v>3181.5340000000001</v>
      </c>
    </row>
    <row r="4639" spans="1:17" x14ac:dyDescent="0.3">
      <c r="A4639" s="31">
        <v>13086530</v>
      </c>
      <c r="B4639" s="49" t="s">
        <v>27</v>
      </c>
      <c r="C4639" s="50">
        <v>45851</v>
      </c>
      <c r="D4639" s="31">
        <v>1616</v>
      </c>
      <c r="E4639" s="31">
        <v>232240.9</v>
      </c>
      <c r="F4639" s="31">
        <v>1616</v>
      </c>
      <c r="G4639" s="31">
        <v>153712</v>
      </c>
      <c r="H4639" s="31">
        <v>-153712.20000000001</v>
      </c>
      <c r="I4639" s="50">
        <v>45851</v>
      </c>
      <c r="J4639" s="31">
        <v>2025</v>
      </c>
      <c r="K4639">
        <f t="shared" si="541"/>
        <v>7</v>
      </c>
      <c r="L4639">
        <f t="shared" si="542"/>
        <v>13</v>
      </c>
      <c r="M4639">
        <f t="shared" si="543"/>
        <v>2025</v>
      </c>
      <c r="N4639">
        <f t="shared" si="544"/>
        <v>2025</v>
      </c>
      <c r="O4639">
        <f t="shared" si="545"/>
        <v>3205.3360000000002</v>
      </c>
      <c r="P4639">
        <f t="shared" si="546"/>
        <v>0</v>
      </c>
      <c r="Q4639">
        <f t="shared" si="547"/>
        <v>3205.3360000000002</v>
      </c>
    </row>
    <row r="4640" spans="1:17" x14ac:dyDescent="0.3">
      <c r="A4640" s="31">
        <v>13086530</v>
      </c>
      <c r="B4640" s="49" t="s">
        <v>27</v>
      </c>
      <c r="C4640" s="50">
        <v>45852</v>
      </c>
      <c r="D4640" s="31">
        <v>1629</v>
      </c>
      <c r="E4640" s="31">
        <v>235470.9</v>
      </c>
      <c r="F4640" s="31">
        <v>1629</v>
      </c>
      <c r="G4640" s="31">
        <v>156942</v>
      </c>
      <c r="H4640" s="31">
        <v>-156942.20000000001</v>
      </c>
      <c r="I4640" s="50">
        <v>45852</v>
      </c>
      <c r="J4640" s="31">
        <v>2025</v>
      </c>
      <c r="K4640">
        <f t="shared" si="541"/>
        <v>7</v>
      </c>
      <c r="L4640">
        <f t="shared" si="542"/>
        <v>14</v>
      </c>
      <c r="M4640">
        <f t="shared" si="543"/>
        <v>2025</v>
      </c>
      <c r="N4640">
        <f t="shared" si="544"/>
        <v>2025</v>
      </c>
      <c r="O4640">
        <f t="shared" si="545"/>
        <v>3231.1215000000002</v>
      </c>
      <c r="P4640">
        <f t="shared" si="546"/>
        <v>0</v>
      </c>
      <c r="Q4640">
        <f t="shared" si="547"/>
        <v>3231.1215000000002</v>
      </c>
    </row>
    <row r="4641" spans="1:17" x14ac:dyDescent="0.3">
      <c r="A4641" s="31">
        <v>13086530</v>
      </c>
      <c r="B4641" s="49" t="s">
        <v>27</v>
      </c>
      <c r="C4641" s="50">
        <v>45853</v>
      </c>
      <c r="D4641" s="31">
        <v>1612</v>
      </c>
      <c r="E4641" s="31">
        <v>238667.5</v>
      </c>
      <c r="F4641" s="31">
        <v>1612</v>
      </c>
      <c r="G4641" s="31">
        <v>160139</v>
      </c>
      <c r="H4641" s="31">
        <v>-160138.79999999999</v>
      </c>
      <c r="I4641" s="50">
        <v>45853</v>
      </c>
      <c r="J4641" s="31">
        <v>2025</v>
      </c>
      <c r="K4641">
        <f t="shared" si="541"/>
        <v>7</v>
      </c>
      <c r="L4641">
        <f t="shared" si="542"/>
        <v>15</v>
      </c>
      <c r="M4641">
        <f t="shared" si="543"/>
        <v>2025</v>
      </c>
      <c r="N4641">
        <f t="shared" si="544"/>
        <v>2025</v>
      </c>
      <c r="O4641">
        <f t="shared" si="545"/>
        <v>3197.402</v>
      </c>
      <c r="P4641">
        <f t="shared" si="546"/>
        <v>0</v>
      </c>
      <c r="Q4641">
        <f t="shared" si="547"/>
        <v>3197.402</v>
      </c>
    </row>
    <row r="4642" spans="1:17" x14ac:dyDescent="0.3">
      <c r="A4642" s="31">
        <v>13086530</v>
      </c>
      <c r="B4642" s="49" t="s">
        <v>27</v>
      </c>
      <c r="C4642" s="50">
        <v>45854</v>
      </c>
      <c r="D4642" s="31">
        <v>1583</v>
      </c>
      <c r="E4642" s="31">
        <v>241806.8</v>
      </c>
      <c r="F4642" s="31">
        <v>1583</v>
      </c>
      <c r="G4642" s="31">
        <v>163278</v>
      </c>
      <c r="H4642" s="31">
        <v>-163278.1</v>
      </c>
      <c r="I4642" s="50">
        <v>45854</v>
      </c>
      <c r="J4642" s="31">
        <v>2025</v>
      </c>
      <c r="K4642">
        <f t="shared" si="541"/>
        <v>7</v>
      </c>
      <c r="L4642">
        <f t="shared" si="542"/>
        <v>16</v>
      </c>
      <c r="M4642">
        <f t="shared" si="543"/>
        <v>2025</v>
      </c>
      <c r="N4642">
        <f t="shared" si="544"/>
        <v>2025</v>
      </c>
      <c r="O4642">
        <f t="shared" si="545"/>
        <v>3139.8805000000002</v>
      </c>
      <c r="P4642">
        <f t="shared" si="546"/>
        <v>0</v>
      </c>
      <c r="Q4642">
        <f t="shared" si="547"/>
        <v>3139.8805000000002</v>
      </c>
    </row>
    <row r="4643" spans="1:17" x14ac:dyDescent="0.3">
      <c r="A4643" s="31">
        <v>13086530</v>
      </c>
      <c r="B4643" s="49" t="s">
        <v>27</v>
      </c>
      <c r="C4643" s="50">
        <v>45855</v>
      </c>
      <c r="D4643" s="31">
        <v>1573</v>
      </c>
      <c r="E4643" s="31">
        <v>244927</v>
      </c>
      <c r="F4643" s="31">
        <v>1573</v>
      </c>
      <c r="G4643" s="31">
        <v>166398</v>
      </c>
      <c r="H4643" s="31">
        <v>-166398.29999999999</v>
      </c>
      <c r="I4643" s="50">
        <v>45855</v>
      </c>
      <c r="J4643" s="31">
        <v>2025</v>
      </c>
      <c r="K4643">
        <f t="shared" si="541"/>
        <v>7</v>
      </c>
      <c r="L4643">
        <f t="shared" si="542"/>
        <v>17</v>
      </c>
      <c r="M4643">
        <f t="shared" si="543"/>
        <v>2025</v>
      </c>
      <c r="N4643">
        <f t="shared" si="544"/>
        <v>2025</v>
      </c>
      <c r="O4643">
        <f t="shared" si="545"/>
        <v>3120.0455000000002</v>
      </c>
      <c r="P4643">
        <f t="shared" si="546"/>
        <v>0</v>
      </c>
      <c r="Q4643">
        <f t="shared" si="547"/>
        <v>3120.0455000000002</v>
      </c>
    </row>
    <row r="4644" spans="1:17" x14ac:dyDescent="0.3">
      <c r="A4644" s="31">
        <v>13086530</v>
      </c>
      <c r="B4644" s="49" t="s">
        <v>27</v>
      </c>
      <c r="C4644" s="50">
        <v>45856</v>
      </c>
      <c r="D4644" s="31">
        <v>1568</v>
      </c>
      <c r="E4644" s="31">
        <v>248037.8</v>
      </c>
      <c r="F4644" s="31">
        <v>1568</v>
      </c>
      <c r="G4644" s="31">
        <v>169509</v>
      </c>
      <c r="H4644" s="31">
        <v>-169509.1</v>
      </c>
      <c r="I4644" s="50">
        <v>45856</v>
      </c>
      <c r="J4644" s="31">
        <v>2025</v>
      </c>
      <c r="K4644">
        <f t="shared" si="541"/>
        <v>7</v>
      </c>
      <c r="L4644">
        <f t="shared" si="542"/>
        <v>18</v>
      </c>
      <c r="M4644">
        <f t="shared" si="543"/>
        <v>2025</v>
      </c>
      <c r="N4644">
        <f t="shared" si="544"/>
        <v>2025</v>
      </c>
      <c r="O4644">
        <f t="shared" si="545"/>
        <v>3110.1280000000002</v>
      </c>
      <c r="P4644">
        <f t="shared" si="546"/>
        <v>0</v>
      </c>
      <c r="Q4644">
        <f t="shared" si="547"/>
        <v>3110.1280000000002</v>
      </c>
    </row>
    <row r="4645" spans="1:17" x14ac:dyDescent="0.3">
      <c r="A4645" s="31">
        <v>13086530</v>
      </c>
      <c r="B4645" s="49" t="s">
        <v>27</v>
      </c>
      <c r="C4645" s="50">
        <v>45857</v>
      </c>
      <c r="D4645" s="31">
        <v>1564</v>
      </c>
      <c r="E4645" s="31">
        <v>251139.1</v>
      </c>
      <c r="F4645" s="31">
        <v>1564</v>
      </c>
      <c r="G4645" s="31">
        <v>172610</v>
      </c>
      <c r="H4645" s="31">
        <v>-172610.4</v>
      </c>
      <c r="I4645" s="50">
        <v>45857</v>
      </c>
      <c r="J4645" s="31">
        <v>2025</v>
      </c>
      <c r="K4645">
        <f t="shared" si="541"/>
        <v>7</v>
      </c>
      <c r="L4645">
        <f t="shared" si="542"/>
        <v>19</v>
      </c>
      <c r="M4645">
        <f t="shared" si="543"/>
        <v>2025</v>
      </c>
      <c r="N4645">
        <f t="shared" si="544"/>
        <v>2025</v>
      </c>
      <c r="O4645">
        <f t="shared" si="545"/>
        <v>3102.194</v>
      </c>
      <c r="P4645">
        <f t="shared" si="546"/>
        <v>0</v>
      </c>
      <c r="Q4645">
        <f t="shared" si="547"/>
        <v>3102.194</v>
      </c>
    </row>
    <row r="4646" spans="1:17" x14ac:dyDescent="0.3">
      <c r="A4646" s="31">
        <v>13086530</v>
      </c>
      <c r="B4646" s="49" t="s">
        <v>27</v>
      </c>
      <c r="C4646" s="50">
        <v>45858</v>
      </c>
      <c r="D4646" s="31">
        <v>1571</v>
      </c>
      <c r="E4646" s="31">
        <v>254254.6</v>
      </c>
      <c r="F4646" s="31">
        <v>1571</v>
      </c>
      <c r="G4646" s="31">
        <v>175726</v>
      </c>
      <c r="H4646" s="31">
        <v>-175725.9</v>
      </c>
      <c r="I4646" s="50">
        <v>45858</v>
      </c>
      <c r="J4646" s="31">
        <v>2025</v>
      </c>
      <c r="K4646">
        <f t="shared" si="541"/>
        <v>7</v>
      </c>
      <c r="L4646">
        <f t="shared" si="542"/>
        <v>20</v>
      </c>
      <c r="M4646">
        <f t="shared" si="543"/>
        <v>2025</v>
      </c>
      <c r="N4646">
        <f t="shared" si="544"/>
        <v>2025</v>
      </c>
      <c r="O4646">
        <f t="shared" si="545"/>
        <v>3116.0785000000001</v>
      </c>
      <c r="P4646">
        <f t="shared" si="546"/>
        <v>0</v>
      </c>
      <c r="Q4646">
        <f t="shared" si="547"/>
        <v>3116.0785000000001</v>
      </c>
    </row>
    <row r="4647" spans="1:17" x14ac:dyDescent="0.3">
      <c r="A4647" s="31">
        <v>13086530</v>
      </c>
      <c r="B4647" s="49" t="s">
        <v>27</v>
      </c>
      <c r="C4647" s="50">
        <v>45859</v>
      </c>
      <c r="D4647" s="31">
        <v>1573</v>
      </c>
      <c r="E4647" s="31">
        <v>257374.9</v>
      </c>
      <c r="F4647" s="31">
        <v>1573</v>
      </c>
      <c r="G4647" s="31">
        <v>178846</v>
      </c>
      <c r="H4647" s="31">
        <v>-178846.2</v>
      </c>
      <c r="I4647" s="50">
        <v>45859</v>
      </c>
      <c r="J4647" s="31">
        <v>2025</v>
      </c>
      <c r="K4647">
        <f t="shared" si="541"/>
        <v>7</v>
      </c>
      <c r="L4647">
        <f t="shared" si="542"/>
        <v>21</v>
      </c>
      <c r="M4647">
        <f t="shared" si="543"/>
        <v>2025</v>
      </c>
      <c r="N4647">
        <f t="shared" si="544"/>
        <v>2025</v>
      </c>
      <c r="O4647">
        <f t="shared" si="545"/>
        <v>3120.0455000000002</v>
      </c>
      <c r="P4647">
        <f t="shared" si="546"/>
        <v>0</v>
      </c>
      <c r="Q4647">
        <f t="shared" si="547"/>
        <v>3120.0455000000002</v>
      </c>
    </row>
    <row r="4648" spans="1:17" x14ac:dyDescent="0.3">
      <c r="A4648" s="31">
        <v>13086530</v>
      </c>
      <c r="B4648" s="49" t="s">
        <v>27</v>
      </c>
      <c r="C4648" s="50">
        <v>45860</v>
      </c>
      <c r="D4648" s="31">
        <v>1568</v>
      </c>
      <c r="E4648" s="31">
        <v>260485.7</v>
      </c>
      <c r="F4648" s="31">
        <v>1568</v>
      </c>
      <c r="G4648" s="31">
        <v>181957</v>
      </c>
      <c r="H4648" s="31">
        <v>-181957</v>
      </c>
      <c r="I4648" s="50">
        <v>45860</v>
      </c>
      <c r="J4648" s="31">
        <v>2025</v>
      </c>
      <c r="K4648">
        <f t="shared" si="541"/>
        <v>7</v>
      </c>
      <c r="L4648">
        <f t="shared" si="542"/>
        <v>22</v>
      </c>
      <c r="M4648">
        <f t="shared" si="543"/>
        <v>2025</v>
      </c>
      <c r="N4648">
        <f t="shared" si="544"/>
        <v>2025</v>
      </c>
      <c r="O4648">
        <f t="shared" si="545"/>
        <v>3110.1280000000002</v>
      </c>
      <c r="P4648">
        <f t="shared" si="546"/>
        <v>0</v>
      </c>
      <c r="Q4648">
        <f t="shared" si="547"/>
        <v>3110.1280000000002</v>
      </c>
    </row>
    <row r="4649" spans="1:17" x14ac:dyDescent="0.3">
      <c r="A4649" s="31">
        <v>13086530</v>
      </c>
      <c r="B4649" s="49" t="s">
        <v>27</v>
      </c>
      <c r="C4649" s="50">
        <v>45861</v>
      </c>
      <c r="D4649" s="31">
        <v>1573</v>
      </c>
      <c r="E4649" s="31">
        <v>263605.2</v>
      </c>
      <c r="F4649" s="31">
        <v>1573</v>
      </c>
      <c r="G4649" s="31">
        <v>185077</v>
      </c>
      <c r="H4649" s="31">
        <v>-185076.5</v>
      </c>
      <c r="I4649" s="50">
        <v>45861</v>
      </c>
      <c r="J4649" s="31">
        <v>2025</v>
      </c>
      <c r="K4649">
        <f t="shared" si="541"/>
        <v>7</v>
      </c>
      <c r="L4649">
        <f t="shared" si="542"/>
        <v>23</v>
      </c>
      <c r="M4649">
        <f t="shared" si="543"/>
        <v>2025</v>
      </c>
      <c r="N4649">
        <f t="shared" si="544"/>
        <v>2025</v>
      </c>
      <c r="O4649">
        <f t="shared" si="545"/>
        <v>3120.0455000000002</v>
      </c>
      <c r="P4649">
        <f t="shared" si="546"/>
        <v>0</v>
      </c>
      <c r="Q4649">
        <f t="shared" si="547"/>
        <v>3120.0455000000002</v>
      </c>
    </row>
    <row r="4650" spans="1:17" x14ac:dyDescent="0.3">
      <c r="A4650" s="31">
        <v>13086530</v>
      </c>
      <c r="B4650" s="49" t="s">
        <v>27</v>
      </c>
      <c r="C4650" s="50">
        <v>45862</v>
      </c>
      <c r="D4650" s="31">
        <v>1577</v>
      </c>
      <c r="E4650" s="31">
        <v>266733.7</v>
      </c>
      <c r="F4650" s="31">
        <v>1577</v>
      </c>
      <c r="G4650" s="31">
        <v>188205</v>
      </c>
      <c r="H4650" s="31">
        <v>-188205</v>
      </c>
      <c r="I4650" s="50">
        <v>45862</v>
      </c>
      <c r="J4650" s="31">
        <v>2025</v>
      </c>
      <c r="K4650">
        <f t="shared" si="541"/>
        <v>7</v>
      </c>
      <c r="L4650">
        <f t="shared" si="542"/>
        <v>24</v>
      </c>
      <c r="M4650">
        <f t="shared" si="543"/>
        <v>2025</v>
      </c>
      <c r="N4650">
        <f t="shared" si="544"/>
        <v>2025</v>
      </c>
      <c r="O4650">
        <f t="shared" si="545"/>
        <v>3127.9794999999999</v>
      </c>
      <c r="P4650">
        <f t="shared" si="546"/>
        <v>0</v>
      </c>
      <c r="Q4650">
        <f t="shared" si="547"/>
        <v>3127.9794999999999</v>
      </c>
    </row>
    <row r="4651" spans="1:17" x14ac:dyDescent="0.3">
      <c r="A4651" s="31">
        <v>13086530</v>
      </c>
      <c r="B4651" s="49" t="s">
        <v>27</v>
      </c>
      <c r="C4651" s="50">
        <v>45863</v>
      </c>
      <c r="D4651" s="31">
        <v>1582</v>
      </c>
      <c r="E4651" s="31">
        <v>269871</v>
      </c>
      <c r="F4651" s="31">
        <v>1582</v>
      </c>
      <c r="G4651" s="31">
        <v>191342</v>
      </c>
      <c r="H4651" s="31">
        <v>-191342.3</v>
      </c>
      <c r="I4651" s="50">
        <v>45863</v>
      </c>
      <c r="J4651" s="31">
        <v>2025</v>
      </c>
      <c r="K4651">
        <f t="shared" si="541"/>
        <v>7</v>
      </c>
      <c r="L4651">
        <f t="shared" si="542"/>
        <v>25</v>
      </c>
      <c r="M4651">
        <f t="shared" si="543"/>
        <v>2025</v>
      </c>
      <c r="N4651">
        <f t="shared" si="544"/>
        <v>2025</v>
      </c>
      <c r="O4651">
        <f t="shared" si="545"/>
        <v>3137.8969999999999</v>
      </c>
      <c r="P4651">
        <f t="shared" si="546"/>
        <v>0</v>
      </c>
      <c r="Q4651">
        <f t="shared" si="547"/>
        <v>3137.8969999999999</v>
      </c>
    </row>
    <row r="4652" spans="1:17" x14ac:dyDescent="0.3">
      <c r="A4652" s="31">
        <v>13086530</v>
      </c>
      <c r="B4652" s="49" t="s">
        <v>27</v>
      </c>
      <c r="C4652" s="50">
        <v>45864</v>
      </c>
      <c r="D4652" s="31">
        <v>1589</v>
      </c>
      <c r="E4652" s="31">
        <v>273021.8</v>
      </c>
      <c r="F4652" s="31">
        <v>1589</v>
      </c>
      <c r="G4652" s="31">
        <v>194493</v>
      </c>
      <c r="H4652" s="31">
        <v>-194493.1</v>
      </c>
      <c r="I4652" s="50">
        <v>45864</v>
      </c>
      <c r="J4652" s="31">
        <v>2025</v>
      </c>
      <c r="K4652">
        <f t="shared" si="541"/>
        <v>7</v>
      </c>
      <c r="L4652">
        <f t="shared" si="542"/>
        <v>26</v>
      </c>
      <c r="M4652">
        <f t="shared" si="543"/>
        <v>2025</v>
      </c>
      <c r="N4652">
        <f t="shared" si="544"/>
        <v>2025</v>
      </c>
      <c r="O4652">
        <f t="shared" si="545"/>
        <v>3151.7815000000001</v>
      </c>
      <c r="P4652">
        <f t="shared" si="546"/>
        <v>0</v>
      </c>
      <c r="Q4652">
        <f t="shared" si="547"/>
        <v>3151.7815000000001</v>
      </c>
    </row>
    <row r="4653" spans="1:17" x14ac:dyDescent="0.3">
      <c r="A4653" s="31">
        <v>13086530</v>
      </c>
      <c r="B4653" s="49" t="s">
        <v>27</v>
      </c>
      <c r="C4653" s="50">
        <v>45865</v>
      </c>
      <c r="D4653" s="31">
        <v>1598</v>
      </c>
      <c r="E4653" s="31">
        <v>276191.09999999998</v>
      </c>
      <c r="F4653" s="31">
        <v>1598</v>
      </c>
      <c r="G4653" s="31">
        <v>197662</v>
      </c>
      <c r="H4653" s="31">
        <v>-197662.4</v>
      </c>
      <c r="I4653" s="50">
        <v>45865</v>
      </c>
      <c r="J4653" s="31">
        <v>2025</v>
      </c>
      <c r="K4653">
        <f t="shared" si="541"/>
        <v>7</v>
      </c>
      <c r="L4653">
        <f t="shared" si="542"/>
        <v>27</v>
      </c>
      <c r="M4653">
        <f t="shared" si="543"/>
        <v>2025</v>
      </c>
      <c r="N4653">
        <f t="shared" si="544"/>
        <v>2025</v>
      </c>
      <c r="O4653">
        <f t="shared" si="545"/>
        <v>3169.6330000000003</v>
      </c>
      <c r="P4653">
        <f t="shared" si="546"/>
        <v>0</v>
      </c>
      <c r="Q4653">
        <f t="shared" si="547"/>
        <v>3169.6330000000003</v>
      </c>
    </row>
    <row r="4654" spans="1:17" x14ac:dyDescent="0.3">
      <c r="A4654" s="31">
        <v>13086530</v>
      </c>
      <c r="B4654" s="49" t="s">
        <v>27</v>
      </c>
      <c r="C4654" s="50">
        <v>45866</v>
      </c>
      <c r="D4654" s="31">
        <v>1605</v>
      </c>
      <c r="E4654" s="31">
        <v>279374</v>
      </c>
      <c r="F4654" s="31">
        <v>1605</v>
      </c>
      <c r="G4654" s="31">
        <v>200845</v>
      </c>
      <c r="H4654" s="31">
        <v>-200845.3</v>
      </c>
      <c r="I4654" s="50">
        <v>45866</v>
      </c>
      <c r="J4654" s="31">
        <v>2025</v>
      </c>
      <c r="K4654">
        <f t="shared" si="541"/>
        <v>7</v>
      </c>
      <c r="L4654">
        <f t="shared" si="542"/>
        <v>28</v>
      </c>
      <c r="M4654">
        <f t="shared" si="543"/>
        <v>2025</v>
      </c>
      <c r="N4654">
        <f t="shared" si="544"/>
        <v>2025</v>
      </c>
      <c r="O4654">
        <f t="shared" si="545"/>
        <v>3183.5174999999999</v>
      </c>
      <c r="P4654">
        <f t="shared" si="546"/>
        <v>0</v>
      </c>
      <c r="Q4654">
        <f t="shared" si="547"/>
        <v>3183.5174999999999</v>
      </c>
    </row>
    <row r="4655" spans="1:17" x14ac:dyDescent="0.3">
      <c r="A4655" s="31">
        <v>13086530</v>
      </c>
      <c r="B4655" s="49" t="s">
        <v>27</v>
      </c>
      <c r="C4655" s="50">
        <v>45867</v>
      </c>
      <c r="D4655" s="31">
        <v>1600</v>
      </c>
      <c r="E4655" s="31">
        <v>282546.7</v>
      </c>
      <c r="F4655" s="31">
        <v>1600</v>
      </c>
      <c r="G4655" s="31">
        <v>204018</v>
      </c>
      <c r="H4655" s="31">
        <v>-204018</v>
      </c>
      <c r="I4655" s="50">
        <v>45867</v>
      </c>
      <c r="J4655" s="31">
        <v>2025</v>
      </c>
      <c r="K4655">
        <f t="shared" si="541"/>
        <v>7</v>
      </c>
      <c r="L4655">
        <f t="shared" si="542"/>
        <v>29</v>
      </c>
      <c r="M4655">
        <f t="shared" si="543"/>
        <v>2025</v>
      </c>
      <c r="N4655">
        <f t="shared" si="544"/>
        <v>2025</v>
      </c>
      <c r="O4655">
        <f t="shared" si="545"/>
        <v>3173.6</v>
      </c>
      <c r="P4655">
        <f t="shared" si="546"/>
        <v>0</v>
      </c>
      <c r="Q4655">
        <f t="shared" si="547"/>
        <v>3173.6</v>
      </c>
    </row>
    <row r="4656" spans="1:17" x14ac:dyDescent="0.3">
      <c r="A4656" s="31">
        <v>13086530</v>
      </c>
      <c r="B4656" s="49" t="s">
        <v>27</v>
      </c>
      <c r="C4656" s="50">
        <v>45868</v>
      </c>
      <c r="D4656" s="31">
        <v>1592</v>
      </c>
      <c r="E4656" s="31">
        <v>285704.40000000002</v>
      </c>
      <c r="F4656" s="31">
        <v>1592</v>
      </c>
      <c r="G4656" s="31">
        <v>207176</v>
      </c>
      <c r="H4656" s="31">
        <v>-207175.7</v>
      </c>
      <c r="I4656" s="50">
        <v>45868</v>
      </c>
      <c r="J4656" s="31">
        <v>2025</v>
      </c>
      <c r="K4656">
        <f t="shared" si="541"/>
        <v>7</v>
      </c>
      <c r="L4656">
        <f t="shared" si="542"/>
        <v>30</v>
      </c>
      <c r="M4656">
        <f t="shared" si="543"/>
        <v>2025</v>
      </c>
      <c r="N4656">
        <f t="shared" si="544"/>
        <v>2025</v>
      </c>
      <c r="O4656">
        <f t="shared" si="545"/>
        <v>3157.732</v>
      </c>
      <c r="P4656">
        <f t="shared" si="546"/>
        <v>0</v>
      </c>
      <c r="Q4656">
        <f t="shared" si="547"/>
        <v>3157.732</v>
      </c>
    </row>
    <row r="4657" spans="1:17" x14ac:dyDescent="0.3">
      <c r="A4657" s="31">
        <v>13086530</v>
      </c>
      <c r="B4657" s="49" t="s">
        <v>27</v>
      </c>
      <c r="C4657" s="50">
        <v>45869</v>
      </c>
      <c r="D4657" s="31">
        <v>1577</v>
      </c>
      <c r="E4657" s="31">
        <v>288832.8</v>
      </c>
      <c r="F4657" s="31">
        <v>1577</v>
      </c>
      <c r="G4657" s="31">
        <v>210304</v>
      </c>
      <c r="H4657" s="31">
        <v>-210304.1</v>
      </c>
      <c r="I4657" s="50">
        <v>45869</v>
      </c>
      <c r="J4657" s="31">
        <v>2025</v>
      </c>
      <c r="K4657">
        <f t="shared" si="541"/>
        <v>7</v>
      </c>
      <c r="L4657">
        <f t="shared" si="542"/>
        <v>31</v>
      </c>
      <c r="M4657">
        <f t="shared" si="543"/>
        <v>2025</v>
      </c>
      <c r="N4657">
        <f t="shared" si="544"/>
        <v>2025</v>
      </c>
      <c r="O4657">
        <f t="shared" si="545"/>
        <v>3127.9794999999999</v>
      </c>
      <c r="P4657">
        <f t="shared" si="546"/>
        <v>0</v>
      </c>
      <c r="Q4657">
        <f t="shared" si="547"/>
        <v>3127.9794999999999</v>
      </c>
    </row>
    <row r="4658" spans="1:17" x14ac:dyDescent="0.3">
      <c r="A4658" s="31">
        <v>13086530</v>
      </c>
      <c r="B4658" s="49" t="s">
        <v>27</v>
      </c>
      <c r="C4658" s="50">
        <v>45870</v>
      </c>
      <c r="D4658" s="31">
        <v>1565</v>
      </c>
      <c r="E4658" s="31">
        <v>291936.8</v>
      </c>
      <c r="F4658" s="31">
        <v>1565</v>
      </c>
      <c r="G4658" s="31">
        <v>213408</v>
      </c>
      <c r="H4658" s="31">
        <v>-213408.1</v>
      </c>
      <c r="I4658" s="50">
        <v>45870</v>
      </c>
      <c r="J4658" s="31">
        <v>2025</v>
      </c>
      <c r="K4658">
        <f t="shared" si="541"/>
        <v>8</v>
      </c>
      <c r="L4658">
        <f t="shared" si="542"/>
        <v>1</v>
      </c>
      <c r="M4658">
        <f t="shared" si="543"/>
        <v>2025</v>
      </c>
      <c r="N4658">
        <f t="shared" si="544"/>
        <v>2025</v>
      </c>
      <c r="O4658">
        <f t="shared" si="545"/>
        <v>3104.1775000000002</v>
      </c>
      <c r="P4658">
        <f t="shared" si="546"/>
        <v>0</v>
      </c>
      <c r="Q4658">
        <f t="shared" si="547"/>
        <v>3104.1775000000002</v>
      </c>
    </row>
    <row r="4659" spans="1:17" x14ac:dyDescent="0.3">
      <c r="A4659" s="31">
        <v>13086530</v>
      </c>
      <c r="B4659" s="49" t="s">
        <v>27</v>
      </c>
      <c r="C4659" s="50">
        <v>45871</v>
      </c>
      <c r="D4659" s="31">
        <v>1553</v>
      </c>
      <c r="E4659" s="31">
        <v>295016.40000000002</v>
      </c>
      <c r="F4659" s="31">
        <v>1553</v>
      </c>
      <c r="G4659" s="31">
        <v>216488</v>
      </c>
      <c r="H4659" s="31">
        <v>-216487.7</v>
      </c>
      <c r="I4659" s="50">
        <v>45871</v>
      </c>
      <c r="J4659" s="31">
        <v>2025</v>
      </c>
      <c r="K4659">
        <f t="shared" si="541"/>
        <v>8</v>
      </c>
      <c r="L4659">
        <f t="shared" si="542"/>
        <v>2</v>
      </c>
      <c r="M4659">
        <f t="shared" si="543"/>
        <v>2025</v>
      </c>
      <c r="N4659">
        <f t="shared" si="544"/>
        <v>2025</v>
      </c>
      <c r="O4659">
        <f t="shared" si="545"/>
        <v>3080.3755000000001</v>
      </c>
      <c r="P4659">
        <f t="shared" si="546"/>
        <v>0</v>
      </c>
      <c r="Q4659">
        <f t="shared" si="547"/>
        <v>3080.3755000000001</v>
      </c>
    </row>
    <row r="4660" spans="1:17" x14ac:dyDescent="0.3">
      <c r="A4660" s="31">
        <v>13086530</v>
      </c>
      <c r="B4660" s="49" t="s">
        <v>27</v>
      </c>
      <c r="C4660" s="50">
        <v>45872</v>
      </c>
      <c r="D4660" s="31">
        <v>1555</v>
      </c>
      <c r="E4660" s="31">
        <v>298100</v>
      </c>
      <c r="F4660" s="31">
        <v>1555</v>
      </c>
      <c r="G4660" s="31">
        <v>219571</v>
      </c>
      <c r="H4660" s="31">
        <v>-219571.3</v>
      </c>
      <c r="I4660" s="50">
        <v>45872</v>
      </c>
      <c r="J4660" s="31">
        <v>2025</v>
      </c>
      <c r="K4660">
        <f t="shared" si="541"/>
        <v>8</v>
      </c>
      <c r="L4660">
        <f t="shared" si="542"/>
        <v>3</v>
      </c>
      <c r="M4660">
        <f t="shared" si="543"/>
        <v>2025</v>
      </c>
      <c r="N4660">
        <f t="shared" si="544"/>
        <v>2025</v>
      </c>
      <c r="O4660">
        <f t="shared" si="545"/>
        <v>3084.3425000000002</v>
      </c>
      <c r="P4660">
        <f t="shared" si="546"/>
        <v>0</v>
      </c>
      <c r="Q4660">
        <f t="shared" si="547"/>
        <v>3084.3425000000002</v>
      </c>
    </row>
    <row r="4661" spans="1:17" x14ac:dyDescent="0.3">
      <c r="A4661" s="31">
        <v>13086530</v>
      </c>
      <c r="B4661" s="49" t="s">
        <v>27</v>
      </c>
      <c r="C4661" s="50">
        <v>45873</v>
      </c>
      <c r="D4661" s="31">
        <v>1545</v>
      </c>
      <c r="E4661" s="31">
        <v>301164</v>
      </c>
      <c r="F4661" s="31">
        <v>1545</v>
      </c>
      <c r="G4661" s="31">
        <v>222635</v>
      </c>
      <c r="H4661" s="31">
        <v>-222635.3</v>
      </c>
      <c r="I4661" s="50">
        <v>45873</v>
      </c>
      <c r="J4661" s="31">
        <v>2025</v>
      </c>
      <c r="K4661">
        <f t="shared" si="541"/>
        <v>8</v>
      </c>
      <c r="L4661">
        <f t="shared" si="542"/>
        <v>4</v>
      </c>
      <c r="M4661">
        <f t="shared" si="543"/>
        <v>2025</v>
      </c>
      <c r="N4661">
        <f t="shared" si="544"/>
        <v>2025</v>
      </c>
      <c r="O4661">
        <f t="shared" si="545"/>
        <v>3064.5075000000002</v>
      </c>
      <c r="P4661">
        <f t="shared" si="546"/>
        <v>0</v>
      </c>
      <c r="Q4661">
        <f t="shared" si="547"/>
        <v>3064.5075000000002</v>
      </c>
    </row>
    <row r="4662" spans="1:17" x14ac:dyDescent="0.3">
      <c r="A4662" s="31">
        <v>13086530</v>
      </c>
      <c r="B4662" s="49" t="s">
        <v>27</v>
      </c>
      <c r="C4662" s="50">
        <v>45874</v>
      </c>
      <c r="D4662" s="31">
        <v>1528</v>
      </c>
      <c r="E4662" s="31">
        <v>304194.2</v>
      </c>
      <c r="F4662" s="31">
        <v>1528</v>
      </c>
      <c r="G4662" s="31">
        <v>225666</v>
      </c>
      <c r="H4662" s="31">
        <v>-225665.5</v>
      </c>
      <c r="I4662" s="50">
        <v>45874</v>
      </c>
      <c r="J4662" s="31">
        <v>2025</v>
      </c>
      <c r="K4662">
        <f t="shared" si="541"/>
        <v>8</v>
      </c>
      <c r="L4662">
        <f t="shared" si="542"/>
        <v>5</v>
      </c>
      <c r="M4662">
        <f t="shared" si="543"/>
        <v>2025</v>
      </c>
      <c r="N4662">
        <f t="shared" si="544"/>
        <v>2025</v>
      </c>
      <c r="O4662">
        <f t="shared" si="545"/>
        <v>3030.788</v>
      </c>
      <c r="P4662">
        <f t="shared" si="546"/>
        <v>0</v>
      </c>
      <c r="Q4662">
        <f t="shared" si="547"/>
        <v>3030.788</v>
      </c>
    </row>
    <row r="4663" spans="1:17" x14ac:dyDescent="0.3">
      <c r="A4663" s="31">
        <v>13086530</v>
      </c>
      <c r="B4663" s="49" t="s">
        <v>27</v>
      </c>
      <c r="C4663" s="50">
        <v>45875</v>
      </c>
      <c r="D4663" s="31">
        <v>1511</v>
      </c>
      <c r="E4663" s="31">
        <v>307192</v>
      </c>
      <c r="F4663" s="31">
        <v>1511</v>
      </c>
      <c r="G4663" s="31">
        <v>228663</v>
      </c>
      <c r="H4663" s="31">
        <v>-228663.3</v>
      </c>
      <c r="I4663" s="50">
        <v>45875</v>
      </c>
      <c r="J4663" s="31">
        <v>2025</v>
      </c>
      <c r="K4663">
        <f t="shared" si="541"/>
        <v>8</v>
      </c>
      <c r="L4663">
        <f t="shared" si="542"/>
        <v>6</v>
      </c>
      <c r="M4663">
        <f t="shared" si="543"/>
        <v>2025</v>
      </c>
      <c r="N4663">
        <f t="shared" si="544"/>
        <v>2025</v>
      </c>
      <c r="O4663">
        <f t="shared" si="545"/>
        <v>2997.0684999999999</v>
      </c>
      <c r="P4663">
        <f t="shared" si="546"/>
        <v>0</v>
      </c>
      <c r="Q4663">
        <f t="shared" si="547"/>
        <v>2997.0684999999999</v>
      </c>
    </row>
    <row r="4664" spans="1:17" x14ac:dyDescent="0.3">
      <c r="A4664" s="31">
        <v>13086530</v>
      </c>
      <c r="B4664" s="49" t="s">
        <v>27</v>
      </c>
      <c r="C4664" s="50">
        <v>45876</v>
      </c>
      <c r="D4664" s="31">
        <v>1505</v>
      </c>
      <c r="E4664" s="31">
        <v>310176.3</v>
      </c>
      <c r="F4664" s="31">
        <v>1505</v>
      </c>
      <c r="G4664" s="31">
        <v>231648</v>
      </c>
      <c r="H4664" s="31">
        <v>-231647.6</v>
      </c>
      <c r="I4664" s="50">
        <v>45876</v>
      </c>
      <c r="J4664" s="31">
        <v>2025</v>
      </c>
      <c r="K4664">
        <f t="shared" si="541"/>
        <v>8</v>
      </c>
      <c r="L4664">
        <f t="shared" si="542"/>
        <v>7</v>
      </c>
      <c r="M4664">
        <f t="shared" si="543"/>
        <v>2025</v>
      </c>
      <c r="N4664">
        <f t="shared" si="544"/>
        <v>2025</v>
      </c>
      <c r="O4664">
        <f t="shared" si="545"/>
        <v>2985.1675</v>
      </c>
      <c r="P4664">
        <f t="shared" si="546"/>
        <v>0</v>
      </c>
      <c r="Q4664">
        <f t="shared" si="547"/>
        <v>2985.1675</v>
      </c>
    </row>
    <row r="4665" spans="1:17" x14ac:dyDescent="0.3">
      <c r="A4665" s="31">
        <v>13086530</v>
      </c>
      <c r="B4665" s="49" t="s">
        <v>27</v>
      </c>
      <c r="C4665" s="50">
        <v>45877</v>
      </c>
      <c r="D4665" s="31">
        <v>1505</v>
      </c>
      <c r="E4665" s="31">
        <v>313161.40000000002</v>
      </c>
      <c r="F4665" s="31">
        <v>1505</v>
      </c>
      <c r="G4665" s="31">
        <v>234633</v>
      </c>
      <c r="H4665" s="31">
        <v>-234632.7</v>
      </c>
      <c r="I4665" s="50">
        <v>45877</v>
      </c>
      <c r="J4665" s="31">
        <v>2025</v>
      </c>
      <c r="K4665">
        <f t="shared" si="541"/>
        <v>8</v>
      </c>
      <c r="L4665">
        <f t="shared" si="542"/>
        <v>8</v>
      </c>
      <c r="M4665">
        <f t="shared" si="543"/>
        <v>2025</v>
      </c>
      <c r="N4665">
        <f t="shared" si="544"/>
        <v>2025</v>
      </c>
      <c r="O4665">
        <f t="shared" si="545"/>
        <v>2985.1675</v>
      </c>
      <c r="P4665">
        <f t="shared" si="546"/>
        <v>0</v>
      </c>
      <c r="Q4665">
        <f t="shared" si="547"/>
        <v>2985.1675</v>
      </c>
    </row>
    <row r="4666" spans="1:17" x14ac:dyDescent="0.3">
      <c r="A4666" s="31">
        <v>13086530</v>
      </c>
      <c r="B4666" s="49" t="s">
        <v>27</v>
      </c>
      <c r="C4666" s="50">
        <v>45878</v>
      </c>
      <c r="D4666" s="31">
        <v>1512</v>
      </c>
      <c r="E4666" s="31">
        <v>316161.2</v>
      </c>
      <c r="F4666" s="31">
        <v>1512</v>
      </c>
      <c r="G4666" s="31">
        <v>237633</v>
      </c>
      <c r="H4666" s="31">
        <v>-237632.5</v>
      </c>
      <c r="I4666" s="50">
        <v>45878</v>
      </c>
      <c r="J4666" s="31">
        <v>2025</v>
      </c>
      <c r="K4666">
        <f t="shared" si="541"/>
        <v>8</v>
      </c>
      <c r="L4666">
        <f t="shared" si="542"/>
        <v>9</v>
      </c>
      <c r="M4666">
        <f t="shared" si="543"/>
        <v>2025</v>
      </c>
      <c r="N4666">
        <f t="shared" si="544"/>
        <v>2025</v>
      </c>
      <c r="O4666">
        <f t="shared" si="545"/>
        <v>2999.0520000000001</v>
      </c>
      <c r="P4666">
        <f t="shared" si="546"/>
        <v>0</v>
      </c>
      <c r="Q4666">
        <f t="shared" si="547"/>
        <v>2999.0520000000001</v>
      </c>
    </row>
    <row r="4667" spans="1:17" x14ac:dyDescent="0.3">
      <c r="A4667" s="31">
        <v>13086530</v>
      </c>
      <c r="B4667" s="49" t="s">
        <v>27</v>
      </c>
      <c r="C4667" s="50">
        <v>45879</v>
      </c>
      <c r="D4667" s="31">
        <v>1515</v>
      </c>
      <c r="E4667" s="31">
        <v>319166.40000000002</v>
      </c>
      <c r="F4667" s="31">
        <v>1515</v>
      </c>
      <c r="G4667" s="31">
        <v>240638</v>
      </c>
      <c r="H4667" s="31">
        <v>-240637.7</v>
      </c>
      <c r="I4667" s="50">
        <v>45879</v>
      </c>
      <c r="J4667" s="31">
        <v>2025</v>
      </c>
      <c r="K4667">
        <f t="shared" si="541"/>
        <v>8</v>
      </c>
      <c r="L4667">
        <f t="shared" si="542"/>
        <v>10</v>
      </c>
      <c r="M4667">
        <f t="shared" si="543"/>
        <v>2025</v>
      </c>
      <c r="N4667">
        <f t="shared" si="544"/>
        <v>2025</v>
      </c>
      <c r="O4667">
        <f t="shared" si="545"/>
        <v>3005.0025000000001</v>
      </c>
      <c r="P4667">
        <f t="shared" si="546"/>
        <v>0</v>
      </c>
      <c r="Q4667">
        <f t="shared" si="547"/>
        <v>3005.0025000000001</v>
      </c>
    </row>
    <row r="4668" spans="1:17" x14ac:dyDescent="0.3">
      <c r="A4668" s="31">
        <v>13086530</v>
      </c>
      <c r="B4668" s="49" t="s">
        <v>27</v>
      </c>
      <c r="C4668" s="50">
        <v>45880</v>
      </c>
      <c r="D4668" s="31">
        <v>1525</v>
      </c>
      <c r="E4668" s="31">
        <v>322191.2</v>
      </c>
      <c r="F4668" s="31">
        <v>1525</v>
      </c>
      <c r="G4668" s="31">
        <v>243663</v>
      </c>
      <c r="H4668" s="31">
        <v>-243662.5</v>
      </c>
      <c r="I4668" s="50">
        <v>45880</v>
      </c>
      <c r="J4668" s="31">
        <v>2025</v>
      </c>
      <c r="K4668">
        <f t="shared" si="541"/>
        <v>8</v>
      </c>
      <c r="L4668">
        <f t="shared" si="542"/>
        <v>11</v>
      </c>
      <c r="M4668">
        <f t="shared" si="543"/>
        <v>2025</v>
      </c>
      <c r="N4668">
        <f t="shared" si="544"/>
        <v>2025</v>
      </c>
      <c r="O4668">
        <f t="shared" si="545"/>
        <v>3024.8375000000001</v>
      </c>
      <c r="P4668">
        <f t="shared" si="546"/>
        <v>0</v>
      </c>
      <c r="Q4668">
        <f t="shared" si="547"/>
        <v>3024.8375000000001</v>
      </c>
    </row>
    <row r="4669" spans="1:17" x14ac:dyDescent="0.3">
      <c r="A4669" s="31">
        <v>13086530</v>
      </c>
      <c r="B4669" s="49" t="s">
        <v>27</v>
      </c>
      <c r="C4669" s="50">
        <v>45881</v>
      </c>
      <c r="D4669" s="31">
        <v>1528</v>
      </c>
      <c r="E4669" s="31">
        <v>325221.40000000002</v>
      </c>
      <c r="F4669" s="31">
        <v>1528</v>
      </c>
      <c r="G4669" s="31">
        <v>246693</v>
      </c>
      <c r="H4669" s="31">
        <v>-246692.7</v>
      </c>
      <c r="I4669" s="50">
        <v>45881</v>
      </c>
      <c r="J4669" s="31">
        <v>2025</v>
      </c>
      <c r="K4669">
        <f t="shared" si="541"/>
        <v>8</v>
      </c>
      <c r="L4669">
        <f t="shared" si="542"/>
        <v>12</v>
      </c>
      <c r="M4669">
        <f t="shared" si="543"/>
        <v>2025</v>
      </c>
      <c r="N4669">
        <f t="shared" si="544"/>
        <v>2025</v>
      </c>
      <c r="O4669">
        <f t="shared" si="545"/>
        <v>3030.788</v>
      </c>
      <c r="P4669">
        <f t="shared" si="546"/>
        <v>0</v>
      </c>
      <c r="Q4669">
        <f t="shared" si="547"/>
        <v>3030.788</v>
      </c>
    </row>
    <row r="4670" spans="1:17" x14ac:dyDescent="0.3">
      <c r="A4670" s="31">
        <v>13086530</v>
      </c>
      <c r="B4670" s="49" t="s">
        <v>27</v>
      </c>
      <c r="C4670" s="50">
        <v>45882</v>
      </c>
      <c r="D4670" s="31">
        <v>1526</v>
      </c>
      <c r="E4670" s="31">
        <v>328247.5</v>
      </c>
      <c r="F4670" s="31">
        <v>1526</v>
      </c>
      <c r="G4670" s="31">
        <v>249719</v>
      </c>
      <c r="H4670" s="31">
        <v>-249718.8</v>
      </c>
      <c r="I4670" s="50">
        <v>45882</v>
      </c>
      <c r="J4670" s="31">
        <v>2025</v>
      </c>
      <c r="K4670">
        <f t="shared" si="541"/>
        <v>8</v>
      </c>
      <c r="L4670">
        <f t="shared" si="542"/>
        <v>13</v>
      </c>
      <c r="M4670">
        <f t="shared" si="543"/>
        <v>2025</v>
      </c>
      <c r="N4670">
        <f t="shared" si="544"/>
        <v>2025</v>
      </c>
      <c r="O4670">
        <f t="shared" si="545"/>
        <v>3026.8209999999999</v>
      </c>
      <c r="P4670">
        <f t="shared" si="546"/>
        <v>0</v>
      </c>
      <c r="Q4670">
        <f t="shared" si="547"/>
        <v>3026.8209999999999</v>
      </c>
    </row>
    <row r="4671" spans="1:17" x14ac:dyDescent="0.3">
      <c r="A4671" s="31">
        <v>13086530</v>
      </c>
      <c r="B4671" s="49" t="s">
        <v>27</v>
      </c>
      <c r="C4671" s="50">
        <v>45883</v>
      </c>
      <c r="D4671" s="31">
        <v>1521</v>
      </c>
      <c r="E4671" s="31">
        <v>331264.90000000002</v>
      </c>
      <c r="F4671" s="31">
        <v>1521</v>
      </c>
      <c r="G4671" s="31">
        <v>252736</v>
      </c>
      <c r="H4671" s="31">
        <v>-252736.2</v>
      </c>
      <c r="I4671" s="50">
        <v>45883</v>
      </c>
      <c r="J4671" s="31">
        <v>2025</v>
      </c>
      <c r="K4671">
        <f t="shared" si="541"/>
        <v>8</v>
      </c>
      <c r="L4671">
        <f t="shared" si="542"/>
        <v>14</v>
      </c>
      <c r="M4671">
        <f t="shared" si="543"/>
        <v>2025</v>
      </c>
      <c r="N4671">
        <f t="shared" si="544"/>
        <v>2025</v>
      </c>
      <c r="O4671">
        <f t="shared" si="545"/>
        <v>3016.9034999999999</v>
      </c>
      <c r="P4671">
        <f t="shared" si="546"/>
        <v>0</v>
      </c>
      <c r="Q4671">
        <f t="shared" si="547"/>
        <v>3016.9034999999999</v>
      </c>
    </row>
    <row r="4672" spans="1:17" x14ac:dyDescent="0.3">
      <c r="A4672" s="31">
        <v>13086530</v>
      </c>
      <c r="B4672" s="49" t="s">
        <v>27</v>
      </c>
      <c r="C4672" s="50">
        <v>45884</v>
      </c>
      <c r="D4672" s="31">
        <v>1512</v>
      </c>
      <c r="E4672" s="31">
        <v>334264.09999999998</v>
      </c>
      <c r="F4672" s="31">
        <v>1512</v>
      </c>
      <c r="G4672" s="31">
        <v>255735</v>
      </c>
      <c r="H4672" s="31">
        <v>-255735.4</v>
      </c>
      <c r="I4672" s="50">
        <v>45884</v>
      </c>
      <c r="J4672" s="31">
        <v>2025</v>
      </c>
      <c r="K4672">
        <f t="shared" si="541"/>
        <v>8</v>
      </c>
      <c r="L4672">
        <f t="shared" si="542"/>
        <v>15</v>
      </c>
      <c r="M4672">
        <f t="shared" si="543"/>
        <v>2025</v>
      </c>
      <c r="N4672">
        <f t="shared" si="544"/>
        <v>2025</v>
      </c>
      <c r="O4672">
        <f t="shared" si="545"/>
        <v>2999.0520000000001</v>
      </c>
      <c r="P4672">
        <f t="shared" si="546"/>
        <v>0</v>
      </c>
      <c r="Q4672">
        <f t="shared" si="547"/>
        <v>2999.0520000000001</v>
      </c>
    </row>
    <row r="4673" spans="1:17" x14ac:dyDescent="0.3">
      <c r="A4673" s="31">
        <v>13086530</v>
      </c>
      <c r="B4673" s="49" t="s">
        <v>27</v>
      </c>
      <c r="C4673" s="50">
        <v>45885</v>
      </c>
      <c r="D4673" s="31">
        <v>1515</v>
      </c>
      <c r="E4673" s="31">
        <v>337268.6</v>
      </c>
      <c r="F4673" s="31">
        <v>1515</v>
      </c>
      <c r="G4673" s="31">
        <v>258740</v>
      </c>
      <c r="H4673" s="31">
        <v>-258739.9</v>
      </c>
      <c r="I4673" s="50">
        <v>45885</v>
      </c>
      <c r="J4673" s="31">
        <v>2025</v>
      </c>
      <c r="K4673">
        <f t="shared" si="541"/>
        <v>8</v>
      </c>
      <c r="L4673">
        <f t="shared" si="542"/>
        <v>16</v>
      </c>
      <c r="M4673">
        <f t="shared" si="543"/>
        <v>2025</v>
      </c>
      <c r="N4673">
        <f t="shared" si="544"/>
        <v>2025</v>
      </c>
      <c r="O4673">
        <f t="shared" si="545"/>
        <v>3005.0025000000001</v>
      </c>
      <c r="P4673">
        <f t="shared" si="546"/>
        <v>0</v>
      </c>
      <c r="Q4673">
        <f t="shared" si="547"/>
        <v>3005.0025000000001</v>
      </c>
    </row>
    <row r="4674" spans="1:17" x14ac:dyDescent="0.3">
      <c r="A4674" s="31">
        <v>13086530</v>
      </c>
      <c r="B4674" s="49" t="s">
        <v>27</v>
      </c>
      <c r="C4674" s="50">
        <v>45886</v>
      </c>
      <c r="D4674" s="31">
        <v>1520</v>
      </c>
      <c r="E4674" s="31">
        <v>340283.3</v>
      </c>
      <c r="F4674" s="31">
        <v>1520</v>
      </c>
      <c r="G4674" s="31">
        <v>261755</v>
      </c>
      <c r="H4674" s="31">
        <v>-261754.6</v>
      </c>
      <c r="I4674" s="50">
        <v>45886</v>
      </c>
      <c r="J4674" s="31">
        <v>2025</v>
      </c>
      <c r="K4674">
        <f t="shared" si="541"/>
        <v>8</v>
      </c>
      <c r="L4674">
        <f t="shared" si="542"/>
        <v>17</v>
      </c>
      <c r="M4674">
        <f t="shared" si="543"/>
        <v>2025</v>
      </c>
      <c r="N4674">
        <f t="shared" si="544"/>
        <v>2025</v>
      </c>
      <c r="O4674">
        <f t="shared" si="545"/>
        <v>3014.92</v>
      </c>
      <c r="P4674">
        <f t="shared" si="546"/>
        <v>0</v>
      </c>
      <c r="Q4674">
        <f t="shared" si="547"/>
        <v>3014.92</v>
      </c>
    </row>
    <row r="4675" spans="1:17" x14ac:dyDescent="0.3">
      <c r="A4675" s="31">
        <v>13086530</v>
      </c>
      <c r="B4675" s="49" t="s">
        <v>27</v>
      </c>
      <c r="C4675" s="50">
        <v>45887</v>
      </c>
      <c r="D4675" s="31">
        <v>1527</v>
      </c>
      <c r="E4675" s="31">
        <v>343312.8</v>
      </c>
      <c r="F4675" s="31">
        <v>1527</v>
      </c>
      <c r="G4675" s="31">
        <v>264784</v>
      </c>
      <c r="H4675" s="31">
        <v>-264784.09999999998</v>
      </c>
      <c r="I4675" s="50">
        <v>45887</v>
      </c>
      <c r="J4675" s="31">
        <v>2025</v>
      </c>
      <c r="K4675">
        <f t="shared" si="541"/>
        <v>8</v>
      </c>
      <c r="L4675">
        <f t="shared" si="542"/>
        <v>18</v>
      </c>
      <c r="M4675">
        <f t="shared" si="543"/>
        <v>2025</v>
      </c>
      <c r="N4675">
        <f t="shared" si="544"/>
        <v>2025</v>
      </c>
      <c r="O4675">
        <f t="shared" si="545"/>
        <v>3028.8045000000002</v>
      </c>
      <c r="P4675">
        <f t="shared" si="546"/>
        <v>0</v>
      </c>
      <c r="Q4675">
        <f t="shared" si="547"/>
        <v>3028.8045000000002</v>
      </c>
    </row>
    <row r="4676" spans="1:17" x14ac:dyDescent="0.3">
      <c r="A4676" s="31">
        <v>13086530</v>
      </c>
      <c r="B4676" s="49" t="s">
        <v>27</v>
      </c>
      <c r="C4676" s="50">
        <v>45888</v>
      </c>
      <c r="D4676" s="31">
        <v>1506</v>
      </c>
      <c r="E4676" s="31">
        <v>346300.5</v>
      </c>
      <c r="F4676" s="31">
        <v>1506</v>
      </c>
      <c r="G4676" s="31">
        <v>267772</v>
      </c>
      <c r="H4676" s="31">
        <v>-267771.8</v>
      </c>
      <c r="I4676" s="50">
        <v>45888</v>
      </c>
      <c r="J4676" s="31">
        <v>2025</v>
      </c>
      <c r="K4676">
        <f t="shared" si="541"/>
        <v>8</v>
      </c>
      <c r="L4676">
        <f t="shared" si="542"/>
        <v>19</v>
      </c>
      <c r="M4676">
        <f t="shared" si="543"/>
        <v>2025</v>
      </c>
      <c r="N4676">
        <f t="shared" si="544"/>
        <v>2025</v>
      </c>
      <c r="O4676">
        <f t="shared" si="545"/>
        <v>2987.1509999999998</v>
      </c>
      <c r="P4676">
        <f t="shared" si="546"/>
        <v>0</v>
      </c>
      <c r="Q4676">
        <f t="shared" si="547"/>
        <v>2987.1509999999998</v>
      </c>
    </row>
    <row r="4677" spans="1:17" x14ac:dyDescent="0.3">
      <c r="A4677" s="31">
        <v>13086530</v>
      </c>
      <c r="B4677" s="49" t="s">
        <v>27</v>
      </c>
      <c r="C4677" s="50">
        <v>45889</v>
      </c>
      <c r="D4677" s="31">
        <v>1488</v>
      </c>
      <c r="E4677" s="31">
        <v>349252.3</v>
      </c>
      <c r="F4677" s="31">
        <v>1488</v>
      </c>
      <c r="G4677" s="31">
        <v>270724</v>
      </c>
      <c r="H4677" s="31">
        <v>-270723.59999999998</v>
      </c>
      <c r="I4677" s="50">
        <v>45889</v>
      </c>
      <c r="J4677" s="31">
        <v>2025</v>
      </c>
      <c r="K4677">
        <f t="shared" ref="K4677:K4740" si="548">MONTH(C4677)</f>
        <v>8</v>
      </c>
      <c r="L4677">
        <f t="shared" ref="L4677:L4740" si="549">DAY(C4677)</f>
        <v>20</v>
      </c>
      <c r="M4677">
        <f t="shared" ref="M4677:M4740" si="550">YEAR(C4677)</f>
        <v>2025</v>
      </c>
      <c r="N4677">
        <f t="shared" ref="N4677:N4740" si="551">IF(K4677&gt;10,M4677+1,M4677)</f>
        <v>2025</v>
      </c>
      <c r="O4677">
        <f t="shared" ref="O4677:O4740" si="552">D4677*1.9835</f>
        <v>2951.4479999999999</v>
      </c>
      <c r="P4677">
        <f t="shared" ref="P4677:P4740" si="553">(D4677-F4677)*1.9835</f>
        <v>0</v>
      </c>
      <c r="Q4677">
        <f t="shared" ref="Q4677:Q4740" si="554">F4677*1.9835</f>
        <v>2951.4479999999999</v>
      </c>
    </row>
    <row r="4678" spans="1:17" x14ac:dyDescent="0.3">
      <c r="A4678" s="31">
        <v>13086530</v>
      </c>
      <c r="B4678" s="49" t="s">
        <v>27</v>
      </c>
      <c r="C4678" s="50">
        <v>45890</v>
      </c>
      <c r="D4678" s="31">
        <v>1487</v>
      </c>
      <c r="E4678" s="31">
        <v>352201</v>
      </c>
      <c r="F4678" s="31">
        <v>1487</v>
      </c>
      <c r="G4678" s="31">
        <v>273672</v>
      </c>
      <c r="H4678" s="31">
        <v>-273672.3</v>
      </c>
      <c r="I4678" s="50">
        <v>45890</v>
      </c>
      <c r="J4678" s="31">
        <v>2025</v>
      </c>
      <c r="K4678">
        <f t="shared" si="548"/>
        <v>8</v>
      </c>
      <c r="L4678">
        <f t="shared" si="549"/>
        <v>21</v>
      </c>
      <c r="M4678">
        <f t="shared" si="550"/>
        <v>2025</v>
      </c>
      <c r="N4678">
        <f t="shared" si="551"/>
        <v>2025</v>
      </c>
      <c r="O4678">
        <f t="shared" si="552"/>
        <v>2949.4645</v>
      </c>
      <c r="P4678">
        <f t="shared" si="553"/>
        <v>0</v>
      </c>
      <c r="Q4678">
        <f t="shared" si="554"/>
        <v>2949.4645</v>
      </c>
    </row>
    <row r="4679" spans="1:17" x14ac:dyDescent="0.3">
      <c r="A4679" s="31">
        <v>13086530</v>
      </c>
      <c r="B4679" s="49" t="s">
        <v>27</v>
      </c>
      <c r="C4679" s="50">
        <v>45891</v>
      </c>
      <c r="D4679" s="31">
        <v>1488</v>
      </c>
      <c r="E4679" s="31">
        <v>355151.4</v>
      </c>
      <c r="F4679" s="31">
        <v>1488</v>
      </c>
      <c r="G4679" s="31">
        <v>276623</v>
      </c>
      <c r="H4679" s="31">
        <v>-276622.7</v>
      </c>
      <c r="I4679" s="50">
        <v>45891</v>
      </c>
      <c r="J4679" s="31">
        <v>2025</v>
      </c>
      <c r="K4679">
        <f t="shared" si="548"/>
        <v>8</v>
      </c>
      <c r="L4679">
        <f t="shared" si="549"/>
        <v>22</v>
      </c>
      <c r="M4679">
        <f t="shared" si="550"/>
        <v>2025</v>
      </c>
      <c r="N4679">
        <f t="shared" si="551"/>
        <v>2025</v>
      </c>
      <c r="O4679">
        <f t="shared" si="552"/>
        <v>2951.4479999999999</v>
      </c>
      <c r="P4679">
        <f t="shared" si="553"/>
        <v>0</v>
      </c>
      <c r="Q4679">
        <f t="shared" si="554"/>
        <v>2951.4479999999999</v>
      </c>
    </row>
    <row r="4680" spans="1:17" x14ac:dyDescent="0.3">
      <c r="A4680" s="31">
        <v>13086530</v>
      </c>
      <c r="B4680" s="49" t="s">
        <v>27</v>
      </c>
      <c r="C4680" s="50">
        <v>45892</v>
      </c>
      <c r="D4680" s="31">
        <v>1488</v>
      </c>
      <c r="E4680" s="31">
        <v>358103.5</v>
      </c>
      <c r="F4680" s="31">
        <v>1488</v>
      </c>
      <c r="G4680" s="31">
        <v>279575</v>
      </c>
      <c r="H4680" s="31">
        <v>-279574.8</v>
      </c>
      <c r="I4680" s="50">
        <v>45892</v>
      </c>
      <c r="J4680" s="31">
        <v>2025</v>
      </c>
      <c r="K4680">
        <f t="shared" si="548"/>
        <v>8</v>
      </c>
      <c r="L4680">
        <f t="shared" si="549"/>
        <v>23</v>
      </c>
      <c r="M4680">
        <f t="shared" si="550"/>
        <v>2025</v>
      </c>
      <c r="N4680">
        <f t="shared" si="551"/>
        <v>2025</v>
      </c>
      <c r="O4680">
        <f t="shared" si="552"/>
        <v>2951.4479999999999</v>
      </c>
      <c r="P4680">
        <f t="shared" si="553"/>
        <v>0</v>
      </c>
      <c r="Q4680">
        <f t="shared" si="554"/>
        <v>2951.4479999999999</v>
      </c>
    </row>
    <row r="4681" spans="1:17" x14ac:dyDescent="0.3">
      <c r="A4681" s="31">
        <v>13086530</v>
      </c>
      <c r="B4681" s="49" t="s">
        <v>27</v>
      </c>
      <c r="C4681" s="50">
        <v>45893</v>
      </c>
      <c r="D4681" s="31">
        <v>1492</v>
      </c>
      <c r="E4681" s="31">
        <v>361062</v>
      </c>
      <c r="F4681" s="31">
        <v>1492</v>
      </c>
      <c r="G4681" s="31">
        <v>282533</v>
      </c>
      <c r="H4681" s="31">
        <v>-282533.3</v>
      </c>
      <c r="I4681" s="50">
        <v>45893</v>
      </c>
      <c r="J4681" s="31">
        <v>2025</v>
      </c>
      <c r="K4681">
        <f t="shared" si="548"/>
        <v>8</v>
      </c>
      <c r="L4681">
        <f t="shared" si="549"/>
        <v>24</v>
      </c>
      <c r="M4681">
        <f t="shared" si="550"/>
        <v>2025</v>
      </c>
      <c r="N4681">
        <f t="shared" si="551"/>
        <v>2025</v>
      </c>
      <c r="O4681">
        <f t="shared" si="552"/>
        <v>2959.3820000000001</v>
      </c>
      <c r="P4681">
        <f t="shared" si="553"/>
        <v>0</v>
      </c>
      <c r="Q4681">
        <f t="shared" si="554"/>
        <v>2959.3820000000001</v>
      </c>
    </row>
    <row r="4682" spans="1:17" x14ac:dyDescent="0.3">
      <c r="A4682" s="31">
        <v>13086530</v>
      </c>
      <c r="B4682" s="49" t="s">
        <v>27</v>
      </c>
      <c r="C4682" s="50">
        <v>45894</v>
      </c>
      <c r="D4682" s="31">
        <v>1500</v>
      </c>
      <c r="E4682" s="31">
        <v>364036.3</v>
      </c>
      <c r="F4682" s="31">
        <v>1500</v>
      </c>
      <c r="G4682" s="31">
        <v>285508</v>
      </c>
      <c r="H4682" s="31">
        <v>-285507.59999999998</v>
      </c>
      <c r="I4682" s="50">
        <v>45894</v>
      </c>
      <c r="J4682" s="31">
        <v>2025</v>
      </c>
      <c r="K4682">
        <f t="shared" si="548"/>
        <v>8</v>
      </c>
      <c r="L4682">
        <f t="shared" si="549"/>
        <v>25</v>
      </c>
      <c r="M4682">
        <f t="shared" si="550"/>
        <v>2025</v>
      </c>
      <c r="N4682">
        <f t="shared" si="551"/>
        <v>2025</v>
      </c>
      <c r="O4682">
        <f t="shared" si="552"/>
        <v>2975.25</v>
      </c>
      <c r="P4682">
        <f t="shared" si="553"/>
        <v>0</v>
      </c>
      <c r="Q4682">
        <f t="shared" si="554"/>
        <v>2975.25</v>
      </c>
    </row>
    <row r="4683" spans="1:17" x14ac:dyDescent="0.3">
      <c r="A4683" s="31">
        <v>13086530</v>
      </c>
      <c r="B4683" s="49" t="s">
        <v>27</v>
      </c>
      <c r="C4683" s="50">
        <v>45895</v>
      </c>
      <c r="D4683" s="31">
        <v>1503</v>
      </c>
      <c r="E4683" s="31">
        <v>367016.9</v>
      </c>
      <c r="F4683" s="31">
        <v>1503</v>
      </c>
      <c r="G4683" s="31">
        <v>288488</v>
      </c>
      <c r="H4683" s="31">
        <v>-288488.2</v>
      </c>
      <c r="I4683" s="50">
        <v>45895</v>
      </c>
      <c r="J4683" s="31">
        <v>2025</v>
      </c>
      <c r="K4683">
        <f t="shared" si="548"/>
        <v>8</v>
      </c>
      <c r="L4683">
        <f t="shared" si="549"/>
        <v>26</v>
      </c>
      <c r="M4683">
        <f t="shared" si="550"/>
        <v>2025</v>
      </c>
      <c r="N4683">
        <f t="shared" si="551"/>
        <v>2025</v>
      </c>
      <c r="O4683">
        <f t="shared" si="552"/>
        <v>2981.2004999999999</v>
      </c>
      <c r="P4683">
        <f t="shared" si="553"/>
        <v>0</v>
      </c>
      <c r="Q4683">
        <f t="shared" si="554"/>
        <v>2981.2004999999999</v>
      </c>
    </row>
    <row r="4684" spans="1:17" x14ac:dyDescent="0.3">
      <c r="A4684" s="31">
        <v>13086530</v>
      </c>
      <c r="B4684" s="49" t="s">
        <v>27</v>
      </c>
      <c r="C4684" s="50">
        <v>45896</v>
      </c>
      <c r="D4684" s="31">
        <v>1470</v>
      </c>
      <c r="E4684" s="31">
        <v>369933.5</v>
      </c>
      <c r="F4684" s="31">
        <v>1470</v>
      </c>
      <c r="G4684" s="31">
        <v>291405</v>
      </c>
      <c r="H4684" s="31">
        <v>-291404.79999999999</v>
      </c>
      <c r="I4684" s="50">
        <v>45896</v>
      </c>
      <c r="J4684" s="31">
        <v>2025</v>
      </c>
      <c r="K4684">
        <f t="shared" si="548"/>
        <v>8</v>
      </c>
      <c r="L4684">
        <f t="shared" si="549"/>
        <v>27</v>
      </c>
      <c r="M4684">
        <f t="shared" si="550"/>
        <v>2025</v>
      </c>
      <c r="N4684">
        <f t="shared" si="551"/>
        <v>2025</v>
      </c>
      <c r="O4684">
        <f t="shared" si="552"/>
        <v>2915.7449999999999</v>
      </c>
      <c r="P4684">
        <f t="shared" si="553"/>
        <v>0</v>
      </c>
      <c r="Q4684">
        <f t="shared" si="554"/>
        <v>2915.7449999999999</v>
      </c>
    </row>
    <row r="4685" spans="1:17" x14ac:dyDescent="0.3">
      <c r="A4685" s="31">
        <v>13086530</v>
      </c>
      <c r="B4685" s="49" t="s">
        <v>27</v>
      </c>
      <c r="C4685" s="50">
        <v>45897</v>
      </c>
      <c r="D4685" s="31">
        <v>1394</v>
      </c>
      <c r="E4685" s="31">
        <v>372698</v>
      </c>
      <c r="F4685" s="31">
        <v>1394</v>
      </c>
      <c r="G4685" s="31">
        <v>294169</v>
      </c>
      <c r="H4685" s="31">
        <v>-294169.3</v>
      </c>
      <c r="I4685" s="50">
        <v>45897</v>
      </c>
      <c r="J4685" s="31">
        <v>2025</v>
      </c>
      <c r="K4685">
        <f t="shared" si="548"/>
        <v>8</v>
      </c>
      <c r="L4685">
        <f t="shared" si="549"/>
        <v>28</v>
      </c>
      <c r="M4685">
        <f t="shared" si="550"/>
        <v>2025</v>
      </c>
      <c r="N4685">
        <f t="shared" si="551"/>
        <v>2025</v>
      </c>
      <c r="O4685">
        <f t="shared" si="552"/>
        <v>2764.9990000000003</v>
      </c>
      <c r="P4685">
        <f t="shared" si="553"/>
        <v>0</v>
      </c>
      <c r="Q4685">
        <f t="shared" si="554"/>
        <v>2764.9990000000003</v>
      </c>
    </row>
    <row r="4686" spans="1:17" x14ac:dyDescent="0.3">
      <c r="A4686" s="31">
        <v>13086530</v>
      </c>
      <c r="B4686" s="49" t="s">
        <v>27</v>
      </c>
      <c r="C4686" s="50">
        <v>45898</v>
      </c>
      <c r="D4686" s="31">
        <v>1369</v>
      </c>
      <c r="E4686" s="31">
        <v>375413.5</v>
      </c>
      <c r="F4686" s="31">
        <v>1369</v>
      </c>
      <c r="G4686" s="31">
        <v>296885</v>
      </c>
      <c r="H4686" s="31">
        <v>-296884.8</v>
      </c>
      <c r="I4686" s="50">
        <v>45898</v>
      </c>
      <c r="J4686" s="31">
        <v>2025</v>
      </c>
      <c r="K4686">
        <f t="shared" si="548"/>
        <v>8</v>
      </c>
      <c r="L4686">
        <f t="shared" si="549"/>
        <v>29</v>
      </c>
      <c r="M4686">
        <f t="shared" si="550"/>
        <v>2025</v>
      </c>
      <c r="N4686">
        <f t="shared" si="551"/>
        <v>2025</v>
      </c>
      <c r="O4686">
        <f t="shared" si="552"/>
        <v>2715.4115000000002</v>
      </c>
      <c r="P4686">
        <f t="shared" si="553"/>
        <v>0</v>
      </c>
      <c r="Q4686">
        <f t="shared" si="554"/>
        <v>2715.4115000000002</v>
      </c>
    </row>
    <row r="4687" spans="1:17" x14ac:dyDescent="0.3">
      <c r="A4687" s="31">
        <v>13086530</v>
      </c>
      <c r="B4687" s="49" t="s">
        <v>27</v>
      </c>
      <c r="C4687" s="50">
        <v>45899</v>
      </c>
      <c r="D4687" s="31">
        <v>1372</v>
      </c>
      <c r="E4687" s="31">
        <v>378135.1</v>
      </c>
      <c r="F4687" s="31">
        <v>1372</v>
      </c>
      <c r="G4687" s="31">
        <v>299606</v>
      </c>
      <c r="H4687" s="31">
        <v>-299606.40000000002</v>
      </c>
      <c r="I4687" s="50">
        <v>45899</v>
      </c>
      <c r="J4687" s="31">
        <v>2025</v>
      </c>
      <c r="K4687">
        <f t="shared" si="548"/>
        <v>8</v>
      </c>
      <c r="L4687">
        <f t="shared" si="549"/>
        <v>30</v>
      </c>
      <c r="M4687">
        <f t="shared" si="550"/>
        <v>2025</v>
      </c>
      <c r="N4687">
        <f t="shared" si="551"/>
        <v>2025</v>
      </c>
      <c r="O4687">
        <f t="shared" si="552"/>
        <v>2721.3620000000001</v>
      </c>
      <c r="P4687">
        <f t="shared" si="553"/>
        <v>0</v>
      </c>
      <c r="Q4687">
        <f t="shared" si="554"/>
        <v>2721.3620000000001</v>
      </c>
    </row>
    <row r="4688" spans="1:17" x14ac:dyDescent="0.3">
      <c r="A4688" s="31">
        <v>13086530</v>
      </c>
      <c r="B4688" s="49" t="s">
        <v>27</v>
      </c>
      <c r="C4688" s="50">
        <v>45900</v>
      </c>
      <c r="D4688" s="31">
        <v>1375</v>
      </c>
      <c r="E4688" s="31">
        <v>380863.1</v>
      </c>
      <c r="F4688" s="31">
        <v>1375</v>
      </c>
      <c r="G4688" s="31">
        <v>302334</v>
      </c>
      <c r="H4688" s="31">
        <v>-302334.40000000002</v>
      </c>
      <c r="I4688" s="50">
        <v>45900</v>
      </c>
      <c r="J4688" s="31">
        <v>2025</v>
      </c>
      <c r="K4688">
        <f t="shared" si="548"/>
        <v>8</v>
      </c>
      <c r="L4688">
        <f t="shared" si="549"/>
        <v>31</v>
      </c>
      <c r="M4688">
        <f t="shared" si="550"/>
        <v>2025</v>
      </c>
      <c r="N4688">
        <f t="shared" si="551"/>
        <v>2025</v>
      </c>
      <c r="O4688">
        <f t="shared" si="552"/>
        <v>2727.3125</v>
      </c>
      <c r="P4688">
        <f t="shared" si="553"/>
        <v>0</v>
      </c>
      <c r="Q4688">
        <f t="shared" si="554"/>
        <v>2727.3125</v>
      </c>
    </row>
    <row r="4689" spans="1:17" x14ac:dyDescent="0.3">
      <c r="A4689" s="31">
        <v>13086530</v>
      </c>
      <c r="B4689" s="49" t="s">
        <v>27</v>
      </c>
      <c r="C4689" s="50">
        <v>45901</v>
      </c>
      <c r="D4689" s="31">
        <v>1374</v>
      </c>
      <c r="E4689" s="31">
        <v>383588</v>
      </c>
      <c r="F4689" s="31">
        <v>1374</v>
      </c>
      <c r="G4689" s="31">
        <v>305059</v>
      </c>
      <c r="H4689" s="31">
        <v>-305059.3</v>
      </c>
      <c r="I4689" s="50">
        <v>45901</v>
      </c>
      <c r="J4689" s="31">
        <v>2025</v>
      </c>
      <c r="K4689">
        <f t="shared" si="548"/>
        <v>9</v>
      </c>
      <c r="L4689">
        <f t="shared" si="549"/>
        <v>1</v>
      </c>
      <c r="M4689">
        <f t="shared" si="550"/>
        <v>2025</v>
      </c>
      <c r="N4689">
        <f t="shared" si="551"/>
        <v>2025</v>
      </c>
      <c r="O4689">
        <f t="shared" si="552"/>
        <v>2725.3290000000002</v>
      </c>
      <c r="P4689">
        <f t="shared" si="553"/>
        <v>0</v>
      </c>
      <c r="Q4689">
        <f t="shared" si="554"/>
        <v>2725.3290000000002</v>
      </c>
    </row>
    <row r="4690" spans="1:17" x14ac:dyDescent="0.3">
      <c r="A4690" s="31">
        <v>13086530</v>
      </c>
      <c r="B4690" s="49" t="s">
        <v>27</v>
      </c>
      <c r="C4690" s="50">
        <v>45902</v>
      </c>
      <c r="D4690" s="31">
        <v>1372</v>
      </c>
      <c r="E4690" s="31">
        <v>386310</v>
      </c>
      <c r="F4690" s="31">
        <v>1372</v>
      </c>
      <c r="G4690" s="31">
        <v>307781</v>
      </c>
      <c r="H4690" s="31">
        <v>-307781.3</v>
      </c>
      <c r="I4690" s="50">
        <v>45902</v>
      </c>
      <c r="J4690" s="31">
        <v>2025</v>
      </c>
      <c r="K4690">
        <f t="shared" si="548"/>
        <v>9</v>
      </c>
      <c r="L4690">
        <f t="shared" si="549"/>
        <v>2</v>
      </c>
      <c r="M4690">
        <f t="shared" si="550"/>
        <v>2025</v>
      </c>
      <c r="N4690">
        <f t="shared" si="551"/>
        <v>2025</v>
      </c>
      <c r="O4690">
        <f t="shared" si="552"/>
        <v>2721.3620000000001</v>
      </c>
      <c r="P4690">
        <f t="shared" si="553"/>
        <v>0</v>
      </c>
      <c r="Q4690">
        <f t="shared" si="554"/>
        <v>2721.3620000000001</v>
      </c>
    </row>
    <row r="4691" spans="1:17" x14ac:dyDescent="0.3">
      <c r="A4691" s="31">
        <v>13086530</v>
      </c>
      <c r="B4691" s="49" t="s">
        <v>27</v>
      </c>
      <c r="C4691" s="50">
        <v>45903</v>
      </c>
      <c r="D4691" s="31">
        <v>1365</v>
      </c>
      <c r="E4691" s="31">
        <v>389017.59999999998</v>
      </c>
      <c r="F4691" s="31">
        <v>1365</v>
      </c>
      <c r="G4691" s="31">
        <v>310489</v>
      </c>
      <c r="H4691" s="31">
        <v>-310488.90000000002</v>
      </c>
      <c r="I4691" s="50">
        <v>45903</v>
      </c>
      <c r="J4691" s="31">
        <v>2025</v>
      </c>
      <c r="K4691">
        <f t="shared" si="548"/>
        <v>9</v>
      </c>
      <c r="L4691">
        <f t="shared" si="549"/>
        <v>3</v>
      </c>
      <c r="M4691">
        <f t="shared" si="550"/>
        <v>2025</v>
      </c>
      <c r="N4691">
        <f t="shared" si="551"/>
        <v>2025</v>
      </c>
      <c r="O4691">
        <f t="shared" si="552"/>
        <v>2707.4775</v>
      </c>
      <c r="P4691">
        <f t="shared" si="553"/>
        <v>0</v>
      </c>
      <c r="Q4691">
        <f t="shared" si="554"/>
        <v>2707.4775</v>
      </c>
    </row>
    <row r="4692" spans="1:17" x14ac:dyDescent="0.3">
      <c r="A4692" s="31">
        <v>13086530</v>
      </c>
      <c r="B4692" s="49" t="s">
        <v>27</v>
      </c>
      <c r="C4692" s="50">
        <v>45904</v>
      </c>
      <c r="D4692" s="31">
        <v>1349</v>
      </c>
      <c r="E4692" s="31">
        <v>391692.3</v>
      </c>
      <c r="F4692" s="31">
        <v>1349</v>
      </c>
      <c r="G4692" s="31">
        <v>313164</v>
      </c>
      <c r="H4692" s="31">
        <v>-313163.59999999998</v>
      </c>
      <c r="I4692" s="50">
        <v>45904</v>
      </c>
      <c r="J4692" s="31">
        <v>2025</v>
      </c>
      <c r="K4692">
        <f t="shared" si="548"/>
        <v>9</v>
      </c>
      <c r="L4692">
        <f t="shared" si="549"/>
        <v>4</v>
      </c>
      <c r="M4692">
        <f t="shared" si="550"/>
        <v>2025</v>
      </c>
      <c r="N4692">
        <f t="shared" si="551"/>
        <v>2025</v>
      </c>
      <c r="O4692">
        <f t="shared" si="552"/>
        <v>2675.7415000000001</v>
      </c>
      <c r="P4692">
        <f t="shared" si="553"/>
        <v>0</v>
      </c>
      <c r="Q4692">
        <f t="shared" si="554"/>
        <v>2675.7415000000001</v>
      </c>
    </row>
    <row r="4693" spans="1:17" x14ac:dyDescent="0.3">
      <c r="A4693" s="31">
        <v>13086530</v>
      </c>
      <c r="B4693" s="49" t="s">
        <v>27</v>
      </c>
      <c r="C4693" s="50">
        <v>45905</v>
      </c>
      <c r="D4693" s="31">
        <v>1346</v>
      </c>
      <c r="E4693" s="31">
        <v>394361.8</v>
      </c>
      <c r="F4693" s="31">
        <v>1346</v>
      </c>
      <c r="G4693" s="31">
        <v>315833</v>
      </c>
      <c r="H4693" s="31">
        <v>-315833.09999999998</v>
      </c>
      <c r="I4693" s="50">
        <v>45905</v>
      </c>
      <c r="J4693" s="31">
        <v>2025</v>
      </c>
      <c r="K4693">
        <f t="shared" si="548"/>
        <v>9</v>
      </c>
      <c r="L4693">
        <f t="shared" si="549"/>
        <v>5</v>
      </c>
      <c r="M4693">
        <f t="shared" si="550"/>
        <v>2025</v>
      </c>
      <c r="N4693">
        <f t="shared" si="551"/>
        <v>2025</v>
      </c>
      <c r="O4693">
        <f t="shared" si="552"/>
        <v>2669.7910000000002</v>
      </c>
      <c r="P4693">
        <f t="shared" si="553"/>
        <v>0</v>
      </c>
      <c r="Q4693">
        <f t="shared" si="554"/>
        <v>2669.7910000000002</v>
      </c>
    </row>
    <row r="4694" spans="1:17" x14ac:dyDescent="0.3">
      <c r="A4694" s="31">
        <v>13086530</v>
      </c>
      <c r="B4694" s="49" t="s">
        <v>27</v>
      </c>
      <c r="C4694" s="50">
        <v>45906</v>
      </c>
      <c r="D4694" s="31">
        <v>1353</v>
      </c>
      <c r="E4694" s="31">
        <v>397044.4</v>
      </c>
      <c r="F4694" s="31">
        <v>1353</v>
      </c>
      <c r="G4694" s="31">
        <v>318516</v>
      </c>
      <c r="H4694" s="31">
        <v>-318515.7</v>
      </c>
      <c r="I4694" s="50">
        <v>45906</v>
      </c>
      <c r="J4694" s="31">
        <v>2025</v>
      </c>
      <c r="K4694">
        <f t="shared" si="548"/>
        <v>9</v>
      </c>
      <c r="L4694">
        <f t="shared" si="549"/>
        <v>6</v>
      </c>
      <c r="M4694">
        <f t="shared" si="550"/>
        <v>2025</v>
      </c>
      <c r="N4694">
        <f t="shared" si="551"/>
        <v>2025</v>
      </c>
      <c r="O4694">
        <f t="shared" si="552"/>
        <v>2683.6754999999998</v>
      </c>
      <c r="P4694">
        <f t="shared" si="553"/>
        <v>0</v>
      </c>
      <c r="Q4694">
        <f t="shared" si="554"/>
        <v>2683.6754999999998</v>
      </c>
    </row>
    <row r="4695" spans="1:17" x14ac:dyDescent="0.3">
      <c r="A4695" s="31">
        <v>13086530</v>
      </c>
      <c r="B4695" s="49" t="s">
        <v>27</v>
      </c>
      <c r="C4695" s="50">
        <v>45907</v>
      </c>
      <c r="D4695" s="31">
        <v>1354</v>
      </c>
      <c r="E4695" s="31">
        <v>399730.9</v>
      </c>
      <c r="F4695" s="31">
        <v>1354</v>
      </c>
      <c r="G4695" s="31">
        <v>321202</v>
      </c>
      <c r="H4695" s="31">
        <v>-321202.2</v>
      </c>
      <c r="I4695" s="50">
        <v>45907</v>
      </c>
      <c r="J4695" s="31">
        <v>2025</v>
      </c>
      <c r="K4695">
        <f t="shared" si="548"/>
        <v>9</v>
      </c>
      <c r="L4695">
        <f t="shared" si="549"/>
        <v>7</v>
      </c>
      <c r="M4695">
        <f t="shared" si="550"/>
        <v>2025</v>
      </c>
      <c r="N4695">
        <f t="shared" si="551"/>
        <v>2025</v>
      </c>
      <c r="O4695">
        <f t="shared" si="552"/>
        <v>2685.6590000000001</v>
      </c>
      <c r="P4695">
        <f t="shared" si="553"/>
        <v>0</v>
      </c>
      <c r="Q4695">
        <f t="shared" si="554"/>
        <v>2685.6590000000001</v>
      </c>
    </row>
    <row r="4696" spans="1:17" x14ac:dyDescent="0.3">
      <c r="A4696" s="31">
        <v>13086530</v>
      </c>
      <c r="B4696" s="49" t="s">
        <v>27</v>
      </c>
      <c r="C4696" s="50">
        <v>45908</v>
      </c>
      <c r="D4696" s="31">
        <v>1359</v>
      </c>
      <c r="E4696" s="31">
        <v>402426</v>
      </c>
      <c r="F4696" s="31">
        <v>1359</v>
      </c>
      <c r="G4696" s="31">
        <v>323897</v>
      </c>
      <c r="H4696" s="31">
        <v>-323897.3</v>
      </c>
      <c r="I4696" s="50">
        <v>45908</v>
      </c>
      <c r="J4696" s="31">
        <v>2025</v>
      </c>
      <c r="K4696">
        <f t="shared" si="548"/>
        <v>9</v>
      </c>
      <c r="L4696">
        <f t="shared" si="549"/>
        <v>8</v>
      </c>
      <c r="M4696">
        <f t="shared" si="550"/>
        <v>2025</v>
      </c>
      <c r="N4696">
        <f t="shared" si="551"/>
        <v>2025</v>
      </c>
      <c r="O4696">
        <f t="shared" si="552"/>
        <v>2695.5765000000001</v>
      </c>
      <c r="P4696">
        <f t="shared" si="553"/>
        <v>0</v>
      </c>
      <c r="Q4696">
        <f t="shared" si="554"/>
        <v>2695.5765000000001</v>
      </c>
    </row>
    <row r="4697" spans="1:17" x14ac:dyDescent="0.3">
      <c r="A4697" s="31">
        <v>13086530</v>
      </c>
      <c r="B4697" s="49" t="s">
        <v>27</v>
      </c>
      <c r="C4697" s="50">
        <v>45909</v>
      </c>
      <c r="D4697" s="31">
        <v>1352</v>
      </c>
      <c r="E4697" s="31">
        <v>405106.6</v>
      </c>
      <c r="F4697" s="31">
        <v>1352</v>
      </c>
      <c r="G4697" s="31">
        <v>326578</v>
      </c>
      <c r="H4697" s="31">
        <v>-326577.90000000002</v>
      </c>
      <c r="I4697" s="50">
        <v>45909</v>
      </c>
      <c r="J4697" s="31">
        <v>2025</v>
      </c>
      <c r="K4697">
        <f t="shared" si="548"/>
        <v>9</v>
      </c>
      <c r="L4697">
        <f t="shared" si="549"/>
        <v>9</v>
      </c>
      <c r="M4697">
        <f t="shared" si="550"/>
        <v>2025</v>
      </c>
      <c r="N4697">
        <f t="shared" si="551"/>
        <v>2025</v>
      </c>
      <c r="O4697">
        <f t="shared" si="552"/>
        <v>2681.692</v>
      </c>
      <c r="P4697">
        <f t="shared" si="553"/>
        <v>0</v>
      </c>
      <c r="Q4697">
        <f t="shared" si="554"/>
        <v>2681.692</v>
      </c>
    </row>
    <row r="4698" spans="1:17" x14ac:dyDescent="0.3">
      <c r="A4698" s="31">
        <v>13086530</v>
      </c>
      <c r="B4698" s="49" t="s">
        <v>27</v>
      </c>
      <c r="C4698" s="50">
        <v>45910</v>
      </c>
      <c r="D4698" s="31">
        <v>1307</v>
      </c>
      <c r="E4698" s="31">
        <v>407699.8</v>
      </c>
      <c r="F4698" s="31">
        <v>1307</v>
      </c>
      <c r="G4698" s="31">
        <v>329171</v>
      </c>
      <c r="H4698" s="31">
        <v>-329171.09999999998</v>
      </c>
      <c r="I4698" s="50">
        <v>45910</v>
      </c>
      <c r="J4698" s="31">
        <v>2025</v>
      </c>
      <c r="K4698">
        <f t="shared" si="548"/>
        <v>9</v>
      </c>
      <c r="L4698">
        <f t="shared" si="549"/>
        <v>10</v>
      </c>
      <c r="M4698">
        <f t="shared" si="550"/>
        <v>2025</v>
      </c>
      <c r="N4698">
        <f t="shared" si="551"/>
        <v>2025</v>
      </c>
      <c r="O4698">
        <f t="shared" si="552"/>
        <v>2592.4344999999998</v>
      </c>
      <c r="P4698">
        <f t="shared" si="553"/>
        <v>0</v>
      </c>
      <c r="Q4698">
        <f t="shared" si="554"/>
        <v>2592.4344999999998</v>
      </c>
    </row>
    <row r="4699" spans="1:17" x14ac:dyDescent="0.3">
      <c r="A4699" s="31">
        <v>13086530</v>
      </c>
      <c r="B4699" s="49" t="s">
        <v>27</v>
      </c>
      <c r="C4699" s="50">
        <v>45911</v>
      </c>
      <c r="D4699" s="31">
        <v>1293</v>
      </c>
      <c r="E4699" s="31">
        <v>410265</v>
      </c>
      <c r="F4699" s="31">
        <v>1293</v>
      </c>
      <c r="G4699" s="31">
        <v>331736</v>
      </c>
      <c r="H4699" s="31">
        <v>-331736.3</v>
      </c>
      <c r="I4699" s="50">
        <v>45911</v>
      </c>
      <c r="J4699" s="31">
        <v>2025</v>
      </c>
      <c r="K4699">
        <f t="shared" si="548"/>
        <v>9</v>
      </c>
      <c r="L4699">
        <f t="shared" si="549"/>
        <v>11</v>
      </c>
      <c r="M4699">
        <f t="shared" si="550"/>
        <v>2025</v>
      </c>
      <c r="N4699">
        <f t="shared" si="551"/>
        <v>2025</v>
      </c>
      <c r="O4699">
        <f t="shared" si="552"/>
        <v>2564.6655000000001</v>
      </c>
      <c r="P4699">
        <f t="shared" si="553"/>
        <v>0</v>
      </c>
      <c r="Q4699">
        <f t="shared" si="554"/>
        <v>2564.6655000000001</v>
      </c>
    </row>
    <row r="4700" spans="1:17" x14ac:dyDescent="0.3">
      <c r="A4700" s="31">
        <v>13086530</v>
      </c>
      <c r="B4700" s="49" t="s">
        <v>27</v>
      </c>
      <c r="C4700" s="50">
        <v>45912</v>
      </c>
      <c r="D4700" s="31">
        <v>1298</v>
      </c>
      <c r="E4700" s="31">
        <v>412838.7</v>
      </c>
      <c r="F4700" s="31">
        <v>1298</v>
      </c>
      <c r="G4700" s="31">
        <v>334310</v>
      </c>
      <c r="H4700" s="31">
        <v>-334310</v>
      </c>
      <c r="I4700" s="50">
        <v>45912</v>
      </c>
      <c r="J4700" s="31">
        <v>2025</v>
      </c>
      <c r="K4700">
        <f t="shared" si="548"/>
        <v>9</v>
      </c>
      <c r="L4700">
        <f t="shared" si="549"/>
        <v>12</v>
      </c>
      <c r="M4700">
        <f t="shared" si="550"/>
        <v>2025</v>
      </c>
      <c r="N4700">
        <f t="shared" si="551"/>
        <v>2025</v>
      </c>
      <c r="O4700">
        <f t="shared" si="552"/>
        <v>2574.5830000000001</v>
      </c>
      <c r="P4700">
        <f t="shared" si="553"/>
        <v>0</v>
      </c>
      <c r="Q4700">
        <f t="shared" si="554"/>
        <v>2574.5830000000001</v>
      </c>
    </row>
    <row r="4701" spans="1:17" x14ac:dyDescent="0.3">
      <c r="A4701" s="31">
        <v>13086530</v>
      </c>
      <c r="B4701" s="49" t="s">
        <v>27</v>
      </c>
      <c r="C4701" s="50">
        <v>45913</v>
      </c>
      <c r="D4701" s="31">
        <v>1265</v>
      </c>
      <c r="E4701" s="31">
        <v>415348.4</v>
      </c>
      <c r="F4701" s="31">
        <v>1265</v>
      </c>
      <c r="G4701" s="31">
        <v>336820</v>
      </c>
      <c r="H4701" s="31">
        <v>-336819.7</v>
      </c>
      <c r="I4701" s="50">
        <v>45913</v>
      </c>
      <c r="J4701" s="31">
        <v>2025</v>
      </c>
      <c r="K4701">
        <f t="shared" si="548"/>
        <v>9</v>
      </c>
      <c r="L4701">
        <f t="shared" si="549"/>
        <v>13</v>
      </c>
      <c r="M4701">
        <f t="shared" si="550"/>
        <v>2025</v>
      </c>
      <c r="N4701">
        <f t="shared" si="551"/>
        <v>2025</v>
      </c>
      <c r="O4701">
        <f t="shared" si="552"/>
        <v>2509.1275000000001</v>
      </c>
      <c r="P4701">
        <f t="shared" si="553"/>
        <v>0</v>
      </c>
      <c r="Q4701">
        <f t="shared" si="554"/>
        <v>2509.1275000000001</v>
      </c>
    </row>
    <row r="4702" spans="1:17" x14ac:dyDescent="0.3">
      <c r="A4702" s="31">
        <v>13086530</v>
      </c>
      <c r="B4702" s="49" t="s">
        <v>27</v>
      </c>
      <c r="C4702" s="50">
        <v>45914</v>
      </c>
      <c r="D4702" s="31">
        <v>1233</v>
      </c>
      <c r="E4702" s="31">
        <v>417794.5</v>
      </c>
      <c r="F4702" s="31">
        <v>1233</v>
      </c>
      <c r="G4702" s="31">
        <v>339266</v>
      </c>
      <c r="H4702" s="31">
        <v>-339265.8</v>
      </c>
      <c r="I4702" s="50">
        <v>45914</v>
      </c>
      <c r="J4702" s="31">
        <v>2025</v>
      </c>
      <c r="K4702">
        <f t="shared" si="548"/>
        <v>9</v>
      </c>
      <c r="L4702">
        <f t="shared" si="549"/>
        <v>14</v>
      </c>
      <c r="M4702">
        <f t="shared" si="550"/>
        <v>2025</v>
      </c>
      <c r="N4702">
        <f t="shared" si="551"/>
        <v>2025</v>
      </c>
      <c r="O4702">
        <f t="shared" si="552"/>
        <v>2445.6554999999998</v>
      </c>
      <c r="P4702">
        <f t="shared" si="553"/>
        <v>0</v>
      </c>
      <c r="Q4702">
        <f t="shared" si="554"/>
        <v>2445.6554999999998</v>
      </c>
    </row>
    <row r="4703" spans="1:17" x14ac:dyDescent="0.3">
      <c r="A4703" s="31">
        <v>13086530</v>
      </c>
      <c r="B4703" s="49" t="s">
        <v>27</v>
      </c>
      <c r="C4703" s="50">
        <v>45915</v>
      </c>
      <c r="D4703" s="31">
        <v>1226</v>
      </c>
      <c r="E4703" s="31">
        <v>420226.7</v>
      </c>
      <c r="F4703" s="31">
        <v>1226</v>
      </c>
      <c r="G4703" s="31">
        <v>341698</v>
      </c>
      <c r="H4703" s="31">
        <v>-341698</v>
      </c>
      <c r="I4703" s="50">
        <v>45915</v>
      </c>
      <c r="J4703" s="31">
        <v>2025</v>
      </c>
      <c r="K4703">
        <f t="shared" si="548"/>
        <v>9</v>
      </c>
      <c r="L4703">
        <f t="shared" si="549"/>
        <v>15</v>
      </c>
      <c r="M4703">
        <f t="shared" si="550"/>
        <v>2025</v>
      </c>
      <c r="N4703">
        <f t="shared" si="551"/>
        <v>2025</v>
      </c>
      <c r="O4703">
        <f t="shared" si="552"/>
        <v>2431.7710000000002</v>
      </c>
      <c r="P4703">
        <f t="shared" si="553"/>
        <v>0</v>
      </c>
      <c r="Q4703">
        <f t="shared" si="554"/>
        <v>2431.7710000000002</v>
      </c>
    </row>
    <row r="4704" spans="1:17" x14ac:dyDescent="0.3">
      <c r="A4704" s="31">
        <v>13086530</v>
      </c>
      <c r="B4704" s="49" t="s">
        <v>27</v>
      </c>
      <c r="C4704" s="50">
        <v>45916</v>
      </c>
      <c r="D4704" s="31">
        <v>1262</v>
      </c>
      <c r="E4704" s="31">
        <v>422729.9</v>
      </c>
      <c r="F4704" s="31">
        <v>1262</v>
      </c>
      <c r="G4704" s="31">
        <v>344201</v>
      </c>
      <c r="H4704" s="31">
        <v>-344201.2</v>
      </c>
      <c r="I4704" s="50">
        <v>45916</v>
      </c>
      <c r="J4704" s="31">
        <v>2025</v>
      </c>
      <c r="K4704">
        <f t="shared" si="548"/>
        <v>9</v>
      </c>
      <c r="L4704">
        <f t="shared" si="549"/>
        <v>16</v>
      </c>
      <c r="M4704">
        <f t="shared" si="550"/>
        <v>2025</v>
      </c>
      <c r="N4704">
        <f t="shared" si="551"/>
        <v>2025</v>
      </c>
      <c r="O4704">
        <f t="shared" si="552"/>
        <v>2503.1770000000001</v>
      </c>
      <c r="P4704">
        <f t="shared" si="553"/>
        <v>0</v>
      </c>
      <c r="Q4704">
        <f t="shared" si="554"/>
        <v>2503.1770000000001</v>
      </c>
    </row>
    <row r="4705" spans="1:17" x14ac:dyDescent="0.3">
      <c r="A4705" s="31">
        <v>13086530</v>
      </c>
      <c r="B4705" s="49" t="s">
        <v>27</v>
      </c>
      <c r="C4705" s="50">
        <v>45917</v>
      </c>
      <c r="D4705" s="31">
        <v>1172</v>
      </c>
      <c r="E4705" s="31">
        <v>425053.8</v>
      </c>
      <c r="F4705" s="31">
        <v>1172</v>
      </c>
      <c r="G4705" s="31">
        <v>346525</v>
      </c>
      <c r="H4705" s="31">
        <v>-346525.1</v>
      </c>
      <c r="I4705" s="50">
        <v>45917</v>
      </c>
      <c r="J4705" s="31">
        <v>2025</v>
      </c>
      <c r="K4705">
        <f t="shared" si="548"/>
        <v>9</v>
      </c>
      <c r="L4705">
        <f t="shared" si="549"/>
        <v>17</v>
      </c>
      <c r="M4705">
        <f t="shared" si="550"/>
        <v>2025</v>
      </c>
      <c r="N4705">
        <f t="shared" si="551"/>
        <v>2025</v>
      </c>
      <c r="O4705">
        <f t="shared" si="552"/>
        <v>2324.6620000000003</v>
      </c>
      <c r="P4705">
        <f t="shared" si="553"/>
        <v>0</v>
      </c>
      <c r="Q4705">
        <f t="shared" si="554"/>
        <v>2324.6620000000003</v>
      </c>
    </row>
    <row r="4706" spans="1:17" x14ac:dyDescent="0.3">
      <c r="A4706" s="31">
        <v>13086530</v>
      </c>
      <c r="B4706" s="49" t="s">
        <v>27</v>
      </c>
      <c r="C4706" s="50">
        <v>45918</v>
      </c>
      <c r="D4706" s="31">
        <v>1147</v>
      </c>
      <c r="E4706" s="31">
        <v>427328.1</v>
      </c>
      <c r="F4706" s="31">
        <v>1147</v>
      </c>
      <c r="G4706" s="31">
        <v>348799</v>
      </c>
      <c r="H4706" s="31">
        <v>-348799.4</v>
      </c>
      <c r="I4706" s="50">
        <v>45918</v>
      </c>
      <c r="J4706" s="31">
        <v>2025</v>
      </c>
      <c r="K4706">
        <f t="shared" si="548"/>
        <v>9</v>
      </c>
      <c r="L4706">
        <f t="shared" si="549"/>
        <v>18</v>
      </c>
      <c r="M4706">
        <f t="shared" si="550"/>
        <v>2025</v>
      </c>
      <c r="N4706">
        <f t="shared" si="551"/>
        <v>2025</v>
      </c>
      <c r="O4706">
        <f t="shared" si="552"/>
        <v>2275.0745000000002</v>
      </c>
      <c r="P4706">
        <f t="shared" si="553"/>
        <v>0</v>
      </c>
      <c r="Q4706">
        <f t="shared" si="554"/>
        <v>2275.0745000000002</v>
      </c>
    </row>
    <row r="4707" spans="1:17" x14ac:dyDescent="0.3">
      <c r="A4707" s="31">
        <v>13086530</v>
      </c>
      <c r="B4707" s="49" t="s">
        <v>27</v>
      </c>
      <c r="C4707" s="50">
        <v>45919</v>
      </c>
      <c r="D4707" s="31">
        <v>1159</v>
      </c>
      <c r="E4707" s="31">
        <v>429627.6</v>
      </c>
      <c r="F4707" s="31">
        <v>1159</v>
      </c>
      <c r="G4707" s="31">
        <v>351099</v>
      </c>
      <c r="H4707" s="31">
        <v>-351098.9</v>
      </c>
      <c r="I4707" s="50">
        <v>45919</v>
      </c>
      <c r="J4707" s="31">
        <v>2025</v>
      </c>
      <c r="K4707">
        <f t="shared" si="548"/>
        <v>9</v>
      </c>
      <c r="L4707">
        <f t="shared" si="549"/>
        <v>19</v>
      </c>
      <c r="M4707">
        <f t="shared" si="550"/>
        <v>2025</v>
      </c>
      <c r="N4707">
        <f t="shared" si="551"/>
        <v>2025</v>
      </c>
      <c r="O4707">
        <f t="shared" si="552"/>
        <v>2298.8764999999999</v>
      </c>
      <c r="P4707">
        <f t="shared" si="553"/>
        <v>0</v>
      </c>
      <c r="Q4707">
        <f t="shared" si="554"/>
        <v>2298.8764999999999</v>
      </c>
    </row>
    <row r="4708" spans="1:17" x14ac:dyDescent="0.3">
      <c r="A4708" s="31">
        <v>13086530</v>
      </c>
      <c r="B4708" s="49" t="s">
        <v>27</v>
      </c>
      <c r="C4708" s="50">
        <v>45920</v>
      </c>
      <c r="D4708" s="31">
        <v>1159</v>
      </c>
      <c r="E4708" s="31">
        <v>431926</v>
      </c>
      <c r="F4708" s="31">
        <v>1159</v>
      </c>
      <c r="G4708" s="31">
        <v>353397</v>
      </c>
      <c r="H4708" s="31">
        <v>-353397.3</v>
      </c>
      <c r="I4708" s="50">
        <v>45920</v>
      </c>
      <c r="J4708" s="31">
        <v>2025</v>
      </c>
      <c r="K4708">
        <f t="shared" si="548"/>
        <v>9</v>
      </c>
      <c r="L4708">
        <f t="shared" si="549"/>
        <v>20</v>
      </c>
      <c r="M4708">
        <f t="shared" si="550"/>
        <v>2025</v>
      </c>
      <c r="N4708">
        <f t="shared" si="551"/>
        <v>2025</v>
      </c>
      <c r="O4708">
        <f t="shared" si="552"/>
        <v>2298.8764999999999</v>
      </c>
      <c r="P4708">
        <f t="shared" si="553"/>
        <v>0</v>
      </c>
      <c r="Q4708">
        <f t="shared" si="554"/>
        <v>2298.8764999999999</v>
      </c>
    </row>
    <row r="4709" spans="1:17" x14ac:dyDescent="0.3">
      <c r="A4709" s="31">
        <v>13086530</v>
      </c>
      <c r="B4709" s="49" t="s">
        <v>27</v>
      </c>
      <c r="C4709" s="50">
        <v>45921</v>
      </c>
      <c r="D4709" s="31">
        <v>1160</v>
      </c>
      <c r="E4709" s="31">
        <v>434227.7</v>
      </c>
      <c r="F4709" s="31">
        <v>1160</v>
      </c>
      <c r="G4709" s="31">
        <v>355699</v>
      </c>
      <c r="H4709" s="31">
        <v>-355699</v>
      </c>
      <c r="I4709" s="50">
        <v>45921</v>
      </c>
      <c r="J4709" s="31">
        <v>2025</v>
      </c>
      <c r="K4709">
        <f t="shared" si="548"/>
        <v>9</v>
      </c>
      <c r="L4709">
        <f t="shared" si="549"/>
        <v>21</v>
      </c>
      <c r="M4709">
        <f t="shared" si="550"/>
        <v>2025</v>
      </c>
      <c r="N4709">
        <f t="shared" si="551"/>
        <v>2025</v>
      </c>
      <c r="O4709">
        <f t="shared" si="552"/>
        <v>2300.86</v>
      </c>
      <c r="P4709">
        <f t="shared" si="553"/>
        <v>0</v>
      </c>
      <c r="Q4709">
        <f t="shared" si="554"/>
        <v>2300.86</v>
      </c>
    </row>
    <row r="4710" spans="1:17" x14ac:dyDescent="0.3">
      <c r="A4710" s="31">
        <v>13086530</v>
      </c>
      <c r="B4710" s="49" t="s">
        <v>27</v>
      </c>
      <c r="C4710" s="50">
        <v>45922</v>
      </c>
      <c r="D4710" s="31">
        <v>1153</v>
      </c>
      <c r="E4710" s="31">
        <v>436515</v>
      </c>
      <c r="F4710" s="31">
        <v>1153</v>
      </c>
      <c r="G4710" s="31">
        <v>357986</v>
      </c>
      <c r="H4710" s="31">
        <v>-357986.3</v>
      </c>
      <c r="I4710" s="50">
        <v>45922</v>
      </c>
      <c r="J4710" s="31">
        <v>2025</v>
      </c>
      <c r="K4710">
        <f t="shared" si="548"/>
        <v>9</v>
      </c>
      <c r="L4710">
        <f t="shared" si="549"/>
        <v>22</v>
      </c>
      <c r="M4710">
        <f t="shared" si="550"/>
        <v>2025</v>
      </c>
      <c r="N4710">
        <f t="shared" si="551"/>
        <v>2025</v>
      </c>
      <c r="O4710">
        <f t="shared" si="552"/>
        <v>2286.9755</v>
      </c>
      <c r="P4710">
        <f t="shared" si="553"/>
        <v>0</v>
      </c>
      <c r="Q4710">
        <f t="shared" si="554"/>
        <v>2286.9755</v>
      </c>
    </row>
    <row r="4711" spans="1:17" x14ac:dyDescent="0.3">
      <c r="A4711" s="31">
        <v>13086530</v>
      </c>
      <c r="B4711" s="49" t="s">
        <v>27</v>
      </c>
      <c r="C4711" s="50">
        <v>45923</v>
      </c>
      <c r="D4711" s="31">
        <v>1131</v>
      </c>
      <c r="E4711" s="31">
        <v>438757.4</v>
      </c>
      <c r="F4711" s="31">
        <v>1131</v>
      </c>
      <c r="G4711" s="31">
        <v>360229</v>
      </c>
      <c r="H4711" s="31">
        <v>-360228.7</v>
      </c>
      <c r="I4711" s="50">
        <v>45923</v>
      </c>
      <c r="J4711" s="31">
        <v>2025</v>
      </c>
      <c r="K4711">
        <f t="shared" si="548"/>
        <v>9</v>
      </c>
      <c r="L4711">
        <f t="shared" si="549"/>
        <v>23</v>
      </c>
      <c r="M4711">
        <f t="shared" si="550"/>
        <v>2025</v>
      </c>
      <c r="N4711">
        <f t="shared" si="551"/>
        <v>2025</v>
      </c>
      <c r="O4711">
        <f t="shared" si="552"/>
        <v>2243.3384999999998</v>
      </c>
      <c r="P4711">
        <f t="shared" si="553"/>
        <v>0</v>
      </c>
      <c r="Q4711">
        <f t="shared" si="554"/>
        <v>2243.3384999999998</v>
      </c>
    </row>
    <row r="4712" spans="1:17" x14ac:dyDescent="0.3">
      <c r="A4712" s="31">
        <v>13086530</v>
      </c>
      <c r="B4712" s="49" t="s">
        <v>27</v>
      </c>
      <c r="C4712" s="50">
        <v>45924</v>
      </c>
      <c r="D4712" s="31">
        <v>1115</v>
      </c>
      <c r="E4712" s="31">
        <v>440968.3</v>
      </c>
      <c r="F4712" s="31">
        <v>1115</v>
      </c>
      <c r="G4712" s="31">
        <v>362440</v>
      </c>
      <c r="H4712" s="31">
        <v>-362439.6</v>
      </c>
      <c r="I4712" s="50">
        <v>45924</v>
      </c>
      <c r="J4712" s="31">
        <v>2025</v>
      </c>
      <c r="K4712">
        <f t="shared" si="548"/>
        <v>9</v>
      </c>
      <c r="L4712">
        <f t="shared" si="549"/>
        <v>24</v>
      </c>
      <c r="M4712">
        <f t="shared" si="550"/>
        <v>2025</v>
      </c>
      <c r="N4712">
        <f t="shared" si="551"/>
        <v>2025</v>
      </c>
      <c r="O4712">
        <f t="shared" si="552"/>
        <v>2211.6025</v>
      </c>
      <c r="P4712">
        <f t="shared" si="553"/>
        <v>0</v>
      </c>
      <c r="Q4712">
        <f t="shared" si="554"/>
        <v>2211.6025</v>
      </c>
    </row>
    <row r="4713" spans="1:17" x14ac:dyDescent="0.3">
      <c r="A4713" s="31">
        <v>13086530</v>
      </c>
      <c r="B4713" s="49" t="s">
        <v>27</v>
      </c>
      <c r="C4713" s="50">
        <v>45925</v>
      </c>
      <c r="D4713" s="31">
        <v>1105</v>
      </c>
      <c r="E4713" s="31">
        <v>443160.7</v>
      </c>
      <c r="F4713" s="31">
        <v>1105</v>
      </c>
      <c r="G4713" s="31">
        <v>364632</v>
      </c>
      <c r="H4713" s="31">
        <v>-364632</v>
      </c>
      <c r="I4713" s="50">
        <v>45925</v>
      </c>
      <c r="J4713" s="31">
        <v>2025</v>
      </c>
      <c r="K4713">
        <f t="shared" si="548"/>
        <v>9</v>
      </c>
      <c r="L4713">
        <f t="shared" si="549"/>
        <v>25</v>
      </c>
      <c r="M4713">
        <f t="shared" si="550"/>
        <v>2025</v>
      </c>
      <c r="N4713">
        <f t="shared" si="551"/>
        <v>2025</v>
      </c>
      <c r="O4713">
        <f t="shared" si="552"/>
        <v>2191.7674999999999</v>
      </c>
      <c r="P4713">
        <f t="shared" si="553"/>
        <v>0</v>
      </c>
      <c r="Q4713">
        <f t="shared" si="554"/>
        <v>2191.7674999999999</v>
      </c>
    </row>
    <row r="4714" spans="1:17" x14ac:dyDescent="0.3">
      <c r="A4714" s="31">
        <v>13086530</v>
      </c>
      <c r="B4714" s="49" t="s">
        <v>27</v>
      </c>
      <c r="C4714" s="50">
        <v>45926</v>
      </c>
      <c r="D4714" s="31">
        <v>1083</v>
      </c>
      <c r="E4714" s="31">
        <v>445308.8</v>
      </c>
      <c r="F4714" s="31">
        <v>1083</v>
      </c>
      <c r="G4714" s="31">
        <v>366780</v>
      </c>
      <c r="H4714" s="31">
        <v>-366780.1</v>
      </c>
      <c r="I4714" s="50">
        <v>45926</v>
      </c>
      <c r="J4714" s="31">
        <v>2025</v>
      </c>
      <c r="K4714">
        <f t="shared" si="548"/>
        <v>9</v>
      </c>
      <c r="L4714">
        <f t="shared" si="549"/>
        <v>26</v>
      </c>
      <c r="M4714">
        <f t="shared" si="550"/>
        <v>2025</v>
      </c>
      <c r="N4714">
        <f t="shared" si="551"/>
        <v>2025</v>
      </c>
      <c r="O4714">
        <f t="shared" si="552"/>
        <v>2148.1305000000002</v>
      </c>
      <c r="P4714">
        <f t="shared" si="553"/>
        <v>0</v>
      </c>
      <c r="Q4714">
        <f t="shared" si="554"/>
        <v>2148.1305000000002</v>
      </c>
    </row>
    <row r="4715" spans="1:17" x14ac:dyDescent="0.3">
      <c r="A4715" s="31">
        <v>13086530</v>
      </c>
      <c r="B4715" s="49" t="s">
        <v>27</v>
      </c>
      <c r="C4715" s="50">
        <v>45927</v>
      </c>
      <c r="D4715" s="31">
        <v>1076</v>
      </c>
      <c r="E4715" s="31">
        <v>447443</v>
      </c>
      <c r="F4715" s="31">
        <v>1076</v>
      </c>
      <c r="G4715" s="31">
        <v>368914</v>
      </c>
      <c r="H4715" s="31">
        <v>-368914.3</v>
      </c>
      <c r="I4715" s="50">
        <v>45927</v>
      </c>
      <c r="J4715" s="31">
        <v>2025</v>
      </c>
      <c r="K4715">
        <f t="shared" si="548"/>
        <v>9</v>
      </c>
      <c r="L4715">
        <f t="shared" si="549"/>
        <v>27</v>
      </c>
      <c r="M4715">
        <f t="shared" si="550"/>
        <v>2025</v>
      </c>
      <c r="N4715">
        <f t="shared" si="551"/>
        <v>2025</v>
      </c>
      <c r="O4715">
        <f t="shared" si="552"/>
        <v>2134.2460000000001</v>
      </c>
      <c r="P4715">
        <f t="shared" si="553"/>
        <v>0</v>
      </c>
      <c r="Q4715">
        <f t="shared" si="554"/>
        <v>2134.2460000000001</v>
      </c>
    </row>
    <row r="4716" spans="1:17" x14ac:dyDescent="0.3">
      <c r="A4716" s="31">
        <v>13086530</v>
      </c>
      <c r="B4716" s="49" t="s">
        <v>27</v>
      </c>
      <c r="C4716" s="50">
        <v>45928</v>
      </c>
      <c r="D4716" s="31">
        <v>1075</v>
      </c>
      <c r="E4716" s="31">
        <v>449576</v>
      </c>
      <c r="F4716" s="31">
        <v>1075</v>
      </c>
      <c r="G4716" s="31">
        <v>371047</v>
      </c>
      <c r="H4716" s="31">
        <v>-371047.3</v>
      </c>
      <c r="I4716" s="50">
        <v>45928</v>
      </c>
      <c r="J4716" s="31">
        <v>2025</v>
      </c>
      <c r="K4716">
        <f t="shared" si="548"/>
        <v>9</v>
      </c>
      <c r="L4716">
        <f t="shared" si="549"/>
        <v>28</v>
      </c>
      <c r="M4716">
        <f t="shared" si="550"/>
        <v>2025</v>
      </c>
      <c r="N4716">
        <f t="shared" si="551"/>
        <v>2025</v>
      </c>
      <c r="O4716">
        <f t="shared" si="552"/>
        <v>2132.2624999999998</v>
      </c>
      <c r="P4716">
        <f t="shared" si="553"/>
        <v>0</v>
      </c>
      <c r="Q4716">
        <f t="shared" si="554"/>
        <v>2132.2624999999998</v>
      </c>
    </row>
    <row r="4717" spans="1:17" x14ac:dyDescent="0.3">
      <c r="A4717" s="31">
        <v>13086530</v>
      </c>
      <c r="B4717" s="49" t="s">
        <v>27</v>
      </c>
      <c r="C4717" s="50">
        <v>45929</v>
      </c>
      <c r="D4717" s="31">
        <v>1060</v>
      </c>
      <c r="E4717" s="31">
        <v>451677.9</v>
      </c>
      <c r="F4717" s="31">
        <v>1060</v>
      </c>
      <c r="G4717" s="31">
        <v>373149</v>
      </c>
      <c r="H4717" s="31">
        <v>-373149.2</v>
      </c>
      <c r="I4717" s="50">
        <v>45929</v>
      </c>
      <c r="J4717" s="31">
        <v>2025</v>
      </c>
      <c r="K4717">
        <f t="shared" si="548"/>
        <v>9</v>
      </c>
      <c r="L4717">
        <f t="shared" si="549"/>
        <v>29</v>
      </c>
      <c r="M4717">
        <f t="shared" si="550"/>
        <v>2025</v>
      </c>
      <c r="N4717">
        <f t="shared" si="551"/>
        <v>2025</v>
      </c>
      <c r="O4717">
        <f t="shared" si="552"/>
        <v>2102.5100000000002</v>
      </c>
      <c r="P4717">
        <f t="shared" si="553"/>
        <v>0</v>
      </c>
      <c r="Q4717">
        <f t="shared" si="554"/>
        <v>2102.5100000000002</v>
      </c>
    </row>
    <row r="4718" spans="1:17" x14ac:dyDescent="0.3">
      <c r="A4718" s="31">
        <v>13086530</v>
      </c>
      <c r="B4718" s="49" t="s">
        <v>27</v>
      </c>
      <c r="C4718" s="50">
        <v>45930</v>
      </c>
      <c r="D4718" s="31">
        <v>1027</v>
      </c>
      <c r="E4718" s="31">
        <v>453715.1</v>
      </c>
      <c r="F4718" s="31">
        <v>1027</v>
      </c>
      <c r="G4718" s="31">
        <v>375186</v>
      </c>
      <c r="H4718" s="31">
        <v>-375186.4</v>
      </c>
      <c r="I4718" s="50">
        <v>45930</v>
      </c>
      <c r="J4718" s="31">
        <v>2025</v>
      </c>
      <c r="K4718">
        <f t="shared" si="548"/>
        <v>9</v>
      </c>
      <c r="L4718">
        <f t="shared" si="549"/>
        <v>30</v>
      </c>
      <c r="M4718">
        <f t="shared" si="550"/>
        <v>2025</v>
      </c>
      <c r="N4718">
        <f t="shared" si="551"/>
        <v>2025</v>
      </c>
      <c r="O4718">
        <f t="shared" si="552"/>
        <v>2037.0545</v>
      </c>
      <c r="P4718">
        <f t="shared" si="553"/>
        <v>0</v>
      </c>
      <c r="Q4718">
        <f t="shared" si="554"/>
        <v>2037.0545</v>
      </c>
    </row>
    <row r="4719" spans="1:17" x14ac:dyDescent="0.3">
      <c r="A4719" s="31">
        <v>13086530</v>
      </c>
      <c r="B4719" s="49" t="s">
        <v>27</v>
      </c>
      <c r="C4719" s="50">
        <v>45931</v>
      </c>
      <c r="D4719" s="31">
        <v>984</v>
      </c>
      <c r="E4719" s="31">
        <v>455667.3</v>
      </c>
      <c r="F4719" s="31">
        <v>984</v>
      </c>
      <c r="G4719" s="31">
        <v>377139</v>
      </c>
      <c r="H4719" s="31">
        <v>-377138.6</v>
      </c>
      <c r="I4719" s="50">
        <v>45931</v>
      </c>
      <c r="J4719" s="31">
        <v>2025</v>
      </c>
      <c r="K4719">
        <f t="shared" si="548"/>
        <v>10</v>
      </c>
      <c r="L4719">
        <f t="shared" si="549"/>
        <v>1</v>
      </c>
      <c r="M4719">
        <f t="shared" si="550"/>
        <v>2025</v>
      </c>
      <c r="N4719">
        <f t="shared" si="551"/>
        <v>2025</v>
      </c>
      <c r="O4719">
        <f t="shared" si="552"/>
        <v>1951.7640000000001</v>
      </c>
      <c r="P4719">
        <f t="shared" si="553"/>
        <v>0</v>
      </c>
      <c r="Q4719">
        <f t="shared" si="554"/>
        <v>1951.7640000000001</v>
      </c>
    </row>
    <row r="4720" spans="1:17" x14ac:dyDescent="0.3">
      <c r="A4720" s="31">
        <v>13086530</v>
      </c>
      <c r="B4720" s="49" t="s">
        <v>27</v>
      </c>
      <c r="C4720" s="50">
        <v>45932</v>
      </c>
      <c r="D4720" s="31">
        <v>957</v>
      </c>
      <c r="E4720" s="31">
        <v>457564.5</v>
      </c>
      <c r="F4720" s="31">
        <v>957</v>
      </c>
      <c r="G4720" s="31">
        <v>379036</v>
      </c>
      <c r="H4720" s="31">
        <v>-379035.8</v>
      </c>
      <c r="I4720" s="50">
        <v>45932</v>
      </c>
      <c r="J4720" s="31">
        <v>2025</v>
      </c>
      <c r="K4720">
        <f t="shared" si="548"/>
        <v>10</v>
      </c>
      <c r="L4720">
        <f t="shared" si="549"/>
        <v>2</v>
      </c>
      <c r="M4720">
        <f t="shared" si="550"/>
        <v>2025</v>
      </c>
      <c r="N4720">
        <f t="shared" si="551"/>
        <v>2025</v>
      </c>
      <c r="O4720">
        <f t="shared" si="552"/>
        <v>1898.2094999999999</v>
      </c>
      <c r="P4720">
        <f t="shared" si="553"/>
        <v>0</v>
      </c>
      <c r="Q4720">
        <f t="shared" si="554"/>
        <v>1898.2094999999999</v>
      </c>
    </row>
    <row r="4721" spans="1:17" x14ac:dyDescent="0.3">
      <c r="A4721" s="31">
        <v>13086530</v>
      </c>
      <c r="B4721" s="49" t="s">
        <v>27</v>
      </c>
      <c r="C4721" s="50">
        <v>45933</v>
      </c>
      <c r="D4721" s="31">
        <v>929</v>
      </c>
      <c r="E4721" s="31">
        <v>459407.3</v>
      </c>
      <c r="F4721" s="31">
        <v>929</v>
      </c>
      <c r="G4721" s="31">
        <v>380879</v>
      </c>
      <c r="H4721" s="31">
        <v>-380878.6</v>
      </c>
      <c r="I4721" s="50">
        <v>45933</v>
      </c>
      <c r="J4721" s="31">
        <v>2025</v>
      </c>
      <c r="K4721">
        <f t="shared" si="548"/>
        <v>10</v>
      </c>
      <c r="L4721">
        <f t="shared" si="549"/>
        <v>3</v>
      </c>
      <c r="M4721">
        <f t="shared" si="550"/>
        <v>2025</v>
      </c>
      <c r="N4721">
        <f t="shared" si="551"/>
        <v>2025</v>
      </c>
      <c r="O4721">
        <f t="shared" si="552"/>
        <v>1842.6715000000002</v>
      </c>
      <c r="P4721">
        <f t="shared" si="553"/>
        <v>0</v>
      </c>
      <c r="Q4721">
        <f t="shared" si="554"/>
        <v>1842.6715000000002</v>
      </c>
    </row>
    <row r="4722" spans="1:17" x14ac:dyDescent="0.3">
      <c r="A4722" s="31">
        <v>13086530</v>
      </c>
      <c r="B4722" s="49" t="s">
        <v>27</v>
      </c>
      <c r="C4722" s="50">
        <v>45934</v>
      </c>
      <c r="D4722" s="31">
        <v>900</v>
      </c>
      <c r="E4722" s="31">
        <v>461192.3</v>
      </c>
      <c r="F4722" s="31">
        <v>900</v>
      </c>
      <c r="G4722" s="31">
        <v>382664</v>
      </c>
      <c r="H4722" s="31">
        <v>-382663.6</v>
      </c>
      <c r="I4722" s="50">
        <v>45934</v>
      </c>
      <c r="J4722" s="31">
        <v>2025</v>
      </c>
      <c r="K4722">
        <f t="shared" si="548"/>
        <v>10</v>
      </c>
      <c r="L4722">
        <f t="shared" si="549"/>
        <v>4</v>
      </c>
      <c r="M4722">
        <f t="shared" si="550"/>
        <v>2025</v>
      </c>
      <c r="N4722">
        <f t="shared" si="551"/>
        <v>2025</v>
      </c>
      <c r="O4722">
        <f t="shared" si="552"/>
        <v>1785.15</v>
      </c>
      <c r="P4722">
        <f t="shared" si="553"/>
        <v>0</v>
      </c>
      <c r="Q4722">
        <f t="shared" si="554"/>
        <v>1785.15</v>
      </c>
    </row>
    <row r="4723" spans="1:17" x14ac:dyDescent="0.3">
      <c r="A4723" s="31">
        <v>13086530</v>
      </c>
      <c r="B4723" s="49" t="s">
        <v>27</v>
      </c>
      <c r="C4723" s="50">
        <v>45935</v>
      </c>
      <c r="D4723" s="31">
        <v>904</v>
      </c>
      <c r="E4723" s="31">
        <v>462984.4</v>
      </c>
      <c r="F4723" s="31">
        <v>904</v>
      </c>
      <c r="G4723" s="31">
        <v>384456</v>
      </c>
      <c r="H4723" s="31">
        <v>-384455.7</v>
      </c>
      <c r="I4723" s="50">
        <v>45935</v>
      </c>
      <c r="J4723" s="31">
        <v>2025</v>
      </c>
      <c r="K4723">
        <f t="shared" si="548"/>
        <v>10</v>
      </c>
      <c r="L4723">
        <f t="shared" si="549"/>
        <v>5</v>
      </c>
      <c r="M4723">
        <f t="shared" si="550"/>
        <v>2025</v>
      </c>
      <c r="N4723">
        <f t="shared" si="551"/>
        <v>2025</v>
      </c>
      <c r="O4723">
        <f t="shared" si="552"/>
        <v>1793.0840000000001</v>
      </c>
      <c r="P4723">
        <f t="shared" si="553"/>
        <v>0</v>
      </c>
      <c r="Q4723">
        <f t="shared" si="554"/>
        <v>1793.0840000000001</v>
      </c>
    </row>
    <row r="4724" spans="1:17" x14ac:dyDescent="0.3">
      <c r="A4724" s="31">
        <v>13086530</v>
      </c>
      <c r="B4724" s="49" t="s">
        <v>27</v>
      </c>
      <c r="C4724" s="50">
        <v>45936</v>
      </c>
      <c r="D4724" s="31">
        <v>885</v>
      </c>
      <c r="E4724" s="31">
        <v>464739.1</v>
      </c>
      <c r="F4724" s="31">
        <v>885</v>
      </c>
      <c r="G4724" s="31">
        <v>386210</v>
      </c>
      <c r="H4724" s="31">
        <v>-386210.4</v>
      </c>
      <c r="I4724" s="50">
        <v>45936</v>
      </c>
      <c r="J4724" s="31">
        <v>2025</v>
      </c>
      <c r="K4724">
        <f t="shared" si="548"/>
        <v>10</v>
      </c>
      <c r="L4724">
        <f t="shared" si="549"/>
        <v>6</v>
      </c>
      <c r="M4724">
        <f t="shared" si="550"/>
        <v>2025</v>
      </c>
      <c r="N4724">
        <f t="shared" si="551"/>
        <v>2025</v>
      </c>
      <c r="O4724">
        <f t="shared" si="552"/>
        <v>1755.3975</v>
      </c>
      <c r="P4724">
        <f t="shared" si="553"/>
        <v>0</v>
      </c>
      <c r="Q4724">
        <f t="shared" si="554"/>
        <v>1755.3975</v>
      </c>
    </row>
    <row r="4725" spans="1:17" x14ac:dyDescent="0.3">
      <c r="A4725" s="31">
        <v>13086530</v>
      </c>
      <c r="B4725" s="49" t="s">
        <v>27</v>
      </c>
      <c r="C4725" s="50">
        <v>45937</v>
      </c>
      <c r="D4725" s="31">
        <v>815</v>
      </c>
      <c r="E4725" s="31">
        <v>466354.7</v>
      </c>
      <c r="F4725" s="31">
        <v>815</v>
      </c>
      <c r="G4725" s="31">
        <v>387826</v>
      </c>
      <c r="H4725" s="31">
        <v>-387826</v>
      </c>
      <c r="I4725" s="50">
        <v>45937</v>
      </c>
      <c r="J4725" s="31">
        <v>2025</v>
      </c>
      <c r="K4725">
        <f t="shared" si="548"/>
        <v>10</v>
      </c>
      <c r="L4725">
        <f t="shared" si="549"/>
        <v>7</v>
      </c>
      <c r="M4725">
        <f t="shared" si="550"/>
        <v>2025</v>
      </c>
      <c r="N4725">
        <f t="shared" si="551"/>
        <v>2025</v>
      </c>
      <c r="O4725">
        <f t="shared" si="552"/>
        <v>1616.5525</v>
      </c>
      <c r="P4725">
        <f t="shared" si="553"/>
        <v>0</v>
      </c>
      <c r="Q4725">
        <f t="shared" si="554"/>
        <v>1616.5525</v>
      </c>
    </row>
    <row r="4726" spans="1:17" x14ac:dyDescent="0.3">
      <c r="A4726" s="31">
        <v>13086530</v>
      </c>
      <c r="B4726" s="49" t="s">
        <v>27</v>
      </c>
      <c r="C4726" s="50">
        <v>45938</v>
      </c>
      <c r="D4726" s="31">
        <v>749</v>
      </c>
      <c r="E4726" s="31">
        <v>467839.4</v>
      </c>
      <c r="F4726" s="31">
        <v>749</v>
      </c>
      <c r="G4726" s="31">
        <v>389311</v>
      </c>
      <c r="H4726" s="31">
        <v>-389310.7</v>
      </c>
      <c r="I4726" s="50">
        <v>45938</v>
      </c>
      <c r="J4726" s="31">
        <v>2025</v>
      </c>
      <c r="K4726">
        <f t="shared" si="548"/>
        <v>10</v>
      </c>
      <c r="L4726">
        <f t="shared" si="549"/>
        <v>8</v>
      </c>
      <c r="M4726">
        <f t="shared" si="550"/>
        <v>2025</v>
      </c>
      <c r="N4726">
        <f t="shared" si="551"/>
        <v>2025</v>
      </c>
      <c r="O4726">
        <f t="shared" si="552"/>
        <v>1485.6415</v>
      </c>
      <c r="P4726">
        <f t="shared" si="553"/>
        <v>0</v>
      </c>
      <c r="Q4726">
        <f t="shared" si="554"/>
        <v>1485.6415</v>
      </c>
    </row>
    <row r="4727" spans="1:17" x14ac:dyDescent="0.3">
      <c r="A4727" s="31">
        <v>13086530</v>
      </c>
      <c r="B4727" s="49" t="s">
        <v>27</v>
      </c>
      <c r="C4727" s="50">
        <v>45939</v>
      </c>
      <c r="D4727" s="31">
        <v>709</v>
      </c>
      <c r="E4727" s="31">
        <v>469245</v>
      </c>
      <c r="F4727" s="31">
        <v>709</v>
      </c>
      <c r="G4727" s="31">
        <v>390716</v>
      </c>
      <c r="H4727" s="31">
        <v>-390716.3</v>
      </c>
      <c r="I4727" s="50">
        <v>45939</v>
      </c>
      <c r="J4727" s="31">
        <v>2025</v>
      </c>
      <c r="K4727">
        <f t="shared" si="548"/>
        <v>10</v>
      </c>
      <c r="L4727">
        <f t="shared" si="549"/>
        <v>9</v>
      </c>
      <c r="M4727">
        <f t="shared" si="550"/>
        <v>2025</v>
      </c>
      <c r="N4727">
        <f t="shared" si="551"/>
        <v>2025</v>
      </c>
      <c r="O4727">
        <f t="shared" si="552"/>
        <v>1406.3015</v>
      </c>
      <c r="P4727">
        <f t="shared" si="553"/>
        <v>0</v>
      </c>
      <c r="Q4727">
        <f t="shared" si="554"/>
        <v>1406.3015</v>
      </c>
    </row>
    <row r="4728" spans="1:17" x14ac:dyDescent="0.3">
      <c r="A4728" s="31">
        <v>13086530</v>
      </c>
      <c r="B4728" s="49" t="s">
        <v>27</v>
      </c>
      <c r="C4728" s="50">
        <v>45940</v>
      </c>
      <c r="D4728" s="31">
        <v>127</v>
      </c>
      <c r="E4728" s="31">
        <v>469496.4</v>
      </c>
      <c r="F4728" s="31">
        <v>127</v>
      </c>
      <c r="G4728" s="31">
        <v>390968</v>
      </c>
      <c r="H4728" s="31">
        <v>-390967.7</v>
      </c>
      <c r="I4728" s="50">
        <v>45940</v>
      </c>
      <c r="J4728" s="31">
        <v>2025</v>
      </c>
      <c r="K4728">
        <f t="shared" si="548"/>
        <v>10</v>
      </c>
      <c r="L4728">
        <f t="shared" si="549"/>
        <v>10</v>
      </c>
      <c r="M4728">
        <f t="shared" si="550"/>
        <v>2025</v>
      </c>
      <c r="N4728">
        <f t="shared" si="551"/>
        <v>2025</v>
      </c>
      <c r="O4728">
        <f t="shared" si="552"/>
        <v>251.90450000000001</v>
      </c>
      <c r="P4728">
        <f t="shared" si="553"/>
        <v>0</v>
      </c>
      <c r="Q4728">
        <f t="shared" si="554"/>
        <v>251.90450000000001</v>
      </c>
    </row>
    <row r="4729" spans="1:17" x14ac:dyDescent="0.3">
      <c r="A4729" s="31">
        <v>13086530</v>
      </c>
      <c r="B4729" s="49" t="s">
        <v>27</v>
      </c>
      <c r="C4729" s="50">
        <v>45941</v>
      </c>
      <c r="D4729" s="31">
        <v>0</v>
      </c>
      <c r="E4729" s="31">
        <v>469496.4</v>
      </c>
      <c r="F4729" s="31">
        <v>0</v>
      </c>
      <c r="G4729" s="31">
        <v>390968</v>
      </c>
      <c r="H4729" s="31">
        <v>-390967.7</v>
      </c>
      <c r="I4729" s="50">
        <v>45941</v>
      </c>
      <c r="J4729" s="31">
        <v>2025</v>
      </c>
      <c r="K4729">
        <f t="shared" si="548"/>
        <v>10</v>
      </c>
      <c r="L4729">
        <f t="shared" si="549"/>
        <v>11</v>
      </c>
      <c r="M4729">
        <f t="shared" si="550"/>
        <v>2025</v>
      </c>
      <c r="N4729">
        <f t="shared" si="551"/>
        <v>2025</v>
      </c>
      <c r="O4729">
        <f t="shared" si="552"/>
        <v>0</v>
      </c>
      <c r="P4729">
        <f t="shared" si="553"/>
        <v>0</v>
      </c>
      <c r="Q4729">
        <f t="shared" si="554"/>
        <v>0</v>
      </c>
    </row>
    <row r="4730" spans="1:17" x14ac:dyDescent="0.3">
      <c r="A4730" s="31">
        <v>13086530</v>
      </c>
      <c r="B4730" s="49" t="s">
        <v>27</v>
      </c>
      <c r="C4730" s="50">
        <v>45942</v>
      </c>
      <c r="D4730" s="31">
        <v>0</v>
      </c>
      <c r="E4730" s="31">
        <v>469496.4</v>
      </c>
      <c r="F4730" s="31">
        <v>0</v>
      </c>
      <c r="G4730" s="31">
        <v>390968</v>
      </c>
      <c r="H4730" s="31">
        <v>-390967.7</v>
      </c>
      <c r="I4730" s="50">
        <v>45942</v>
      </c>
      <c r="J4730" s="31">
        <v>2025</v>
      </c>
      <c r="K4730">
        <f t="shared" si="548"/>
        <v>10</v>
      </c>
      <c r="L4730">
        <f t="shared" si="549"/>
        <v>12</v>
      </c>
      <c r="M4730">
        <f t="shared" si="550"/>
        <v>2025</v>
      </c>
      <c r="N4730">
        <f t="shared" si="551"/>
        <v>2025</v>
      </c>
      <c r="O4730">
        <f t="shared" si="552"/>
        <v>0</v>
      </c>
      <c r="P4730">
        <f t="shared" si="553"/>
        <v>0</v>
      </c>
      <c r="Q4730">
        <f t="shared" si="554"/>
        <v>0</v>
      </c>
    </row>
    <row r="4731" spans="1:17" x14ac:dyDescent="0.3">
      <c r="A4731" s="31">
        <v>13086530</v>
      </c>
      <c r="B4731" s="49" t="s">
        <v>27</v>
      </c>
      <c r="C4731" s="50">
        <v>45943</v>
      </c>
      <c r="D4731" s="31">
        <v>0</v>
      </c>
      <c r="E4731" s="31">
        <v>469496.4</v>
      </c>
      <c r="F4731" s="31">
        <v>0</v>
      </c>
      <c r="G4731" s="31">
        <v>390968</v>
      </c>
      <c r="H4731" s="31">
        <v>-390967.7</v>
      </c>
      <c r="I4731" s="50">
        <v>45943</v>
      </c>
      <c r="J4731" s="31">
        <v>2025</v>
      </c>
      <c r="K4731">
        <f t="shared" si="548"/>
        <v>10</v>
      </c>
      <c r="L4731">
        <f t="shared" si="549"/>
        <v>13</v>
      </c>
      <c r="M4731">
        <f t="shared" si="550"/>
        <v>2025</v>
      </c>
      <c r="N4731">
        <f t="shared" si="551"/>
        <v>2025</v>
      </c>
      <c r="O4731">
        <f t="shared" si="552"/>
        <v>0</v>
      </c>
      <c r="P4731">
        <f t="shared" si="553"/>
        <v>0</v>
      </c>
      <c r="Q4731">
        <f t="shared" si="554"/>
        <v>0</v>
      </c>
    </row>
    <row r="4732" spans="1:17" x14ac:dyDescent="0.3">
      <c r="A4732" s="31">
        <v>13086530</v>
      </c>
      <c r="B4732" s="49" t="s">
        <v>27</v>
      </c>
      <c r="C4732" s="50">
        <v>45944</v>
      </c>
      <c r="D4732" s="31">
        <v>0</v>
      </c>
      <c r="E4732" s="31">
        <v>469496.4</v>
      </c>
      <c r="F4732" s="31">
        <v>0</v>
      </c>
      <c r="G4732" s="31">
        <v>390968</v>
      </c>
      <c r="H4732" s="31">
        <v>-390967.7</v>
      </c>
      <c r="I4732" s="50">
        <v>45944</v>
      </c>
      <c r="J4732" s="31">
        <v>2025</v>
      </c>
      <c r="K4732">
        <f t="shared" si="548"/>
        <v>10</v>
      </c>
      <c r="L4732">
        <f t="shared" si="549"/>
        <v>14</v>
      </c>
      <c r="M4732">
        <f t="shared" si="550"/>
        <v>2025</v>
      </c>
      <c r="N4732">
        <f t="shared" si="551"/>
        <v>2025</v>
      </c>
      <c r="O4732">
        <f t="shared" si="552"/>
        <v>0</v>
      </c>
      <c r="P4732">
        <f t="shared" si="553"/>
        <v>0</v>
      </c>
      <c r="Q4732">
        <f t="shared" si="554"/>
        <v>0</v>
      </c>
    </row>
    <row r="4733" spans="1:17" x14ac:dyDescent="0.3">
      <c r="A4733" s="31">
        <v>13086530</v>
      </c>
      <c r="B4733" s="49" t="s">
        <v>27</v>
      </c>
      <c r="C4733" s="50">
        <v>45945</v>
      </c>
      <c r="D4733" s="31">
        <v>0</v>
      </c>
      <c r="E4733" s="31">
        <v>469496.4</v>
      </c>
      <c r="F4733" s="31">
        <v>0</v>
      </c>
      <c r="G4733" s="31">
        <v>390968</v>
      </c>
      <c r="H4733" s="31">
        <v>-390967.7</v>
      </c>
      <c r="I4733" s="50">
        <v>45945</v>
      </c>
      <c r="J4733" s="31">
        <v>2025</v>
      </c>
      <c r="K4733">
        <f t="shared" si="548"/>
        <v>10</v>
      </c>
      <c r="L4733">
        <f t="shared" si="549"/>
        <v>15</v>
      </c>
      <c r="M4733">
        <f t="shared" si="550"/>
        <v>2025</v>
      </c>
      <c r="N4733">
        <f t="shared" si="551"/>
        <v>2025</v>
      </c>
      <c r="O4733">
        <f t="shared" si="552"/>
        <v>0</v>
      </c>
      <c r="P4733">
        <f t="shared" si="553"/>
        <v>0</v>
      </c>
      <c r="Q4733">
        <f t="shared" si="554"/>
        <v>0</v>
      </c>
    </row>
    <row r="4734" spans="1:17" x14ac:dyDescent="0.3">
      <c r="A4734" s="31">
        <v>13086530</v>
      </c>
      <c r="B4734" s="49" t="s">
        <v>27</v>
      </c>
      <c r="C4734" s="50">
        <v>45946</v>
      </c>
      <c r="D4734" s="31">
        <v>0</v>
      </c>
      <c r="E4734" s="31">
        <v>469496.4</v>
      </c>
      <c r="F4734" s="31">
        <v>0</v>
      </c>
      <c r="G4734" s="31">
        <v>390968</v>
      </c>
      <c r="H4734" s="31">
        <v>-390967.7</v>
      </c>
      <c r="I4734" s="50">
        <v>45946</v>
      </c>
      <c r="J4734" s="31">
        <v>2025</v>
      </c>
      <c r="K4734">
        <f t="shared" si="548"/>
        <v>10</v>
      </c>
      <c r="L4734">
        <f t="shared" si="549"/>
        <v>16</v>
      </c>
      <c r="M4734">
        <f t="shared" si="550"/>
        <v>2025</v>
      </c>
      <c r="N4734">
        <f t="shared" si="551"/>
        <v>2025</v>
      </c>
      <c r="O4734">
        <f t="shared" si="552"/>
        <v>0</v>
      </c>
      <c r="P4734">
        <f t="shared" si="553"/>
        <v>0</v>
      </c>
      <c r="Q4734">
        <f t="shared" si="554"/>
        <v>0</v>
      </c>
    </row>
    <row r="4735" spans="1:17" x14ac:dyDescent="0.3">
      <c r="A4735" s="31">
        <v>13086530</v>
      </c>
      <c r="B4735" s="49" t="s">
        <v>27</v>
      </c>
      <c r="C4735" s="50">
        <v>45947</v>
      </c>
      <c r="D4735" s="31">
        <v>0</v>
      </c>
      <c r="E4735" s="31">
        <v>469496.4</v>
      </c>
      <c r="F4735" s="31">
        <v>0</v>
      </c>
      <c r="G4735" s="31">
        <v>390968</v>
      </c>
      <c r="H4735" s="31">
        <v>-390967.7</v>
      </c>
      <c r="I4735" s="50">
        <v>45947</v>
      </c>
      <c r="J4735" s="31">
        <v>2025</v>
      </c>
      <c r="K4735">
        <f t="shared" si="548"/>
        <v>10</v>
      </c>
      <c r="L4735">
        <f t="shared" si="549"/>
        <v>17</v>
      </c>
      <c r="M4735">
        <f t="shared" si="550"/>
        <v>2025</v>
      </c>
      <c r="N4735">
        <f t="shared" si="551"/>
        <v>2025</v>
      </c>
      <c r="O4735">
        <f t="shared" si="552"/>
        <v>0</v>
      </c>
      <c r="P4735">
        <f t="shared" si="553"/>
        <v>0</v>
      </c>
      <c r="Q4735">
        <f t="shared" si="554"/>
        <v>0</v>
      </c>
    </row>
    <row r="4736" spans="1:17" x14ac:dyDescent="0.3">
      <c r="A4736" s="31">
        <v>13086530</v>
      </c>
      <c r="B4736" s="49" t="s">
        <v>27</v>
      </c>
      <c r="C4736" s="50">
        <v>45948</v>
      </c>
      <c r="D4736" s="31">
        <v>0</v>
      </c>
      <c r="E4736" s="31">
        <v>469496.4</v>
      </c>
      <c r="F4736" s="31">
        <v>0</v>
      </c>
      <c r="G4736" s="31">
        <v>390968</v>
      </c>
      <c r="H4736" s="31">
        <v>-390967.7</v>
      </c>
      <c r="I4736" s="50">
        <v>45948</v>
      </c>
      <c r="J4736" s="31">
        <v>2025</v>
      </c>
      <c r="K4736">
        <f t="shared" si="548"/>
        <v>10</v>
      </c>
      <c r="L4736">
        <f t="shared" si="549"/>
        <v>18</v>
      </c>
      <c r="M4736">
        <f t="shared" si="550"/>
        <v>2025</v>
      </c>
      <c r="N4736">
        <f t="shared" si="551"/>
        <v>2025</v>
      </c>
      <c r="O4736">
        <f t="shared" si="552"/>
        <v>0</v>
      </c>
      <c r="P4736">
        <f t="shared" si="553"/>
        <v>0</v>
      </c>
      <c r="Q4736">
        <f t="shared" si="554"/>
        <v>0</v>
      </c>
    </row>
    <row r="4737" spans="1:17" x14ac:dyDescent="0.3">
      <c r="A4737" s="31">
        <v>13086530</v>
      </c>
      <c r="B4737" s="49" t="s">
        <v>27</v>
      </c>
      <c r="C4737" s="50">
        <v>45949</v>
      </c>
      <c r="D4737" s="31">
        <v>0</v>
      </c>
      <c r="E4737" s="31">
        <v>469496.4</v>
      </c>
      <c r="F4737" s="31">
        <v>0</v>
      </c>
      <c r="G4737" s="31">
        <v>390968</v>
      </c>
      <c r="H4737" s="31">
        <v>-390967.7</v>
      </c>
      <c r="I4737" s="50">
        <v>45949</v>
      </c>
      <c r="J4737" s="31">
        <v>2025</v>
      </c>
      <c r="K4737">
        <f t="shared" si="548"/>
        <v>10</v>
      </c>
      <c r="L4737">
        <f t="shared" si="549"/>
        <v>19</v>
      </c>
      <c r="M4737">
        <f t="shared" si="550"/>
        <v>2025</v>
      </c>
      <c r="N4737">
        <f t="shared" si="551"/>
        <v>2025</v>
      </c>
      <c r="O4737">
        <f t="shared" si="552"/>
        <v>0</v>
      </c>
      <c r="P4737">
        <f t="shared" si="553"/>
        <v>0</v>
      </c>
      <c r="Q4737">
        <f t="shared" si="554"/>
        <v>0</v>
      </c>
    </row>
    <row r="4738" spans="1:17" x14ac:dyDescent="0.3">
      <c r="A4738" s="31">
        <v>13086530</v>
      </c>
      <c r="B4738" s="49" t="s">
        <v>27</v>
      </c>
      <c r="C4738" s="50">
        <v>45950</v>
      </c>
      <c r="D4738" s="31">
        <v>0</v>
      </c>
      <c r="E4738" s="31">
        <v>469496.4</v>
      </c>
      <c r="F4738" s="31">
        <v>0</v>
      </c>
      <c r="G4738" s="31">
        <v>390968</v>
      </c>
      <c r="H4738" s="31">
        <v>-390967.7</v>
      </c>
      <c r="I4738" s="50">
        <v>45950</v>
      </c>
      <c r="J4738" s="31">
        <v>2025</v>
      </c>
      <c r="K4738">
        <f t="shared" si="548"/>
        <v>10</v>
      </c>
      <c r="L4738">
        <f t="shared" si="549"/>
        <v>20</v>
      </c>
      <c r="M4738">
        <f t="shared" si="550"/>
        <v>2025</v>
      </c>
      <c r="N4738">
        <f t="shared" si="551"/>
        <v>2025</v>
      </c>
      <c r="O4738">
        <f t="shared" si="552"/>
        <v>0</v>
      </c>
      <c r="P4738">
        <f t="shared" si="553"/>
        <v>0</v>
      </c>
      <c r="Q4738">
        <f t="shared" si="554"/>
        <v>0</v>
      </c>
    </row>
    <row r="4739" spans="1:17" x14ac:dyDescent="0.3">
      <c r="A4739" s="31">
        <v>13086530</v>
      </c>
      <c r="B4739" s="49" t="s">
        <v>27</v>
      </c>
      <c r="C4739" s="50">
        <v>45951</v>
      </c>
      <c r="D4739" s="31">
        <v>0</v>
      </c>
      <c r="E4739" s="31">
        <v>469496.4</v>
      </c>
      <c r="F4739" s="31">
        <v>0</v>
      </c>
      <c r="G4739" s="31">
        <v>390968</v>
      </c>
      <c r="H4739" s="31">
        <v>-390967.7</v>
      </c>
      <c r="I4739" s="50">
        <v>45951</v>
      </c>
      <c r="J4739" s="31">
        <v>2025</v>
      </c>
      <c r="K4739">
        <f t="shared" si="548"/>
        <v>10</v>
      </c>
      <c r="L4739">
        <f t="shared" si="549"/>
        <v>21</v>
      </c>
      <c r="M4739">
        <f t="shared" si="550"/>
        <v>2025</v>
      </c>
      <c r="N4739">
        <f t="shared" si="551"/>
        <v>2025</v>
      </c>
      <c r="O4739">
        <f t="shared" si="552"/>
        <v>0</v>
      </c>
      <c r="P4739">
        <f t="shared" si="553"/>
        <v>0</v>
      </c>
      <c r="Q4739">
        <f t="shared" si="554"/>
        <v>0</v>
      </c>
    </row>
    <row r="4740" spans="1:17" x14ac:dyDescent="0.3">
      <c r="A4740" s="31">
        <v>13086530</v>
      </c>
      <c r="B4740" s="49" t="s">
        <v>27</v>
      </c>
      <c r="C4740" s="50">
        <v>45952</v>
      </c>
      <c r="D4740" s="31">
        <v>0</v>
      </c>
      <c r="E4740" s="31">
        <v>469496.4</v>
      </c>
      <c r="F4740" s="31">
        <v>0</v>
      </c>
      <c r="G4740" s="31">
        <v>390968</v>
      </c>
      <c r="H4740" s="31">
        <v>-390967.7</v>
      </c>
      <c r="I4740" s="50">
        <v>45952</v>
      </c>
      <c r="J4740" s="31">
        <v>2025</v>
      </c>
      <c r="K4740">
        <f t="shared" si="548"/>
        <v>10</v>
      </c>
      <c r="L4740">
        <f t="shared" si="549"/>
        <v>22</v>
      </c>
      <c r="M4740">
        <f t="shared" si="550"/>
        <v>2025</v>
      </c>
      <c r="N4740">
        <f t="shared" si="551"/>
        <v>2025</v>
      </c>
      <c r="O4740">
        <f t="shared" si="552"/>
        <v>0</v>
      </c>
      <c r="P4740">
        <f t="shared" si="553"/>
        <v>0</v>
      </c>
      <c r="Q4740">
        <f t="shared" si="554"/>
        <v>0</v>
      </c>
    </row>
    <row r="4741" spans="1:17" x14ac:dyDescent="0.3">
      <c r="A4741" s="31">
        <v>13086530</v>
      </c>
      <c r="B4741" s="49" t="s">
        <v>27</v>
      </c>
      <c r="C4741" s="50">
        <v>45953</v>
      </c>
      <c r="D4741" s="31">
        <v>0</v>
      </c>
      <c r="E4741" s="31">
        <v>469496.4</v>
      </c>
      <c r="F4741" s="31">
        <v>0</v>
      </c>
      <c r="G4741" s="31">
        <v>390968</v>
      </c>
      <c r="H4741" s="31">
        <v>-390967.7</v>
      </c>
      <c r="I4741" s="50">
        <v>45953</v>
      </c>
      <c r="J4741" s="31">
        <v>2025</v>
      </c>
      <c r="K4741">
        <f t="shared" ref="K4741:K4749" si="555">MONTH(C4741)</f>
        <v>10</v>
      </c>
      <c r="L4741">
        <f t="shared" ref="L4741:L4749" si="556">DAY(C4741)</f>
        <v>23</v>
      </c>
      <c r="M4741">
        <f t="shared" ref="M4741:M4749" si="557">YEAR(C4741)</f>
        <v>2025</v>
      </c>
      <c r="N4741">
        <f t="shared" ref="N4741:N4749" si="558">IF(K4741&gt;10,M4741+1,M4741)</f>
        <v>2025</v>
      </c>
      <c r="O4741">
        <f t="shared" ref="O4741:O4749" si="559">D4741*1.9835</f>
        <v>0</v>
      </c>
      <c r="P4741">
        <f t="shared" ref="P4741:P4749" si="560">(D4741-F4741)*1.9835</f>
        <v>0</v>
      </c>
      <c r="Q4741">
        <f t="shared" ref="Q4741:Q4749" si="561">F4741*1.9835</f>
        <v>0</v>
      </c>
    </row>
    <row r="4742" spans="1:17" x14ac:dyDescent="0.3">
      <c r="A4742" s="31">
        <v>13086530</v>
      </c>
      <c r="B4742" s="49" t="s">
        <v>27</v>
      </c>
      <c r="C4742" s="50">
        <v>45954</v>
      </c>
      <c r="D4742" s="31">
        <v>0</v>
      </c>
      <c r="E4742" s="31">
        <v>469496.4</v>
      </c>
      <c r="F4742" s="31">
        <v>0</v>
      </c>
      <c r="G4742" s="31">
        <v>390968</v>
      </c>
      <c r="H4742" s="31">
        <v>-390967.7</v>
      </c>
      <c r="I4742" s="50">
        <v>45954</v>
      </c>
      <c r="J4742" s="31">
        <v>2025</v>
      </c>
      <c r="K4742">
        <f t="shared" si="555"/>
        <v>10</v>
      </c>
      <c r="L4742">
        <f t="shared" si="556"/>
        <v>24</v>
      </c>
      <c r="M4742">
        <f t="shared" si="557"/>
        <v>2025</v>
      </c>
      <c r="N4742">
        <f t="shared" si="558"/>
        <v>2025</v>
      </c>
      <c r="O4742">
        <f t="shared" si="559"/>
        <v>0</v>
      </c>
      <c r="P4742">
        <f t="shared" si="560"/>
        <v>0</v>
      </c>
      <c r="Q4742">
        <f t="shared" si="561"/>
        <v>0</v>
      </c>
    </row>
    <row r="4743" spans="1:17" x14ac:dyDescent="0.3">
      <c r="A4743" s="31">
        <v>13086530</v>
      </c>
      <c r="B4743" s="49" t="s">
        <v>27</v>
      </c>
      <c r="C4743" s="50">
        <v>45955</v>
      </c>
      <c r="D4743" s="31">
        <v>0</v>
      </c>
      <c r="E4743" s="31">
        <v>469496.4</v>
      </c>
      <c r="F4743" s="31">
        <v>0</v>
      </c>
      <c r="G4743" s="31">
        <v>390968</v>
      </c>
      <c r="H4743" s="31">
        <v>-390967.7</v>
      </c>
      <c r="I4743" s="50">
        <v>45955</v>
      </c>
      <c r="J4743" s="31">
        <v>2025</v>
      </c>
      <c r="K4743">
        <f t="shared" si="555"/>
        <v>10</v>
      </c>
      <c r="L4743">
        <f t="shared" si="556"/>
        <v>25</v>
      </c>
      <c r="M4743">
        <f t="shared" si="557"/>
        <v>2025</v>
      </c>
      <c r="N4743">
        <f t="shared" si="558"/>
        <v>2025</v>
      </c>
      <c r="O4743">
        <f t="shared" si="559"/>
        <v>0</v>
      </c>
      <c r="P4743">
        <f t="shared" si="560"/>
        <v>0</v>
      </c>
      <c r="Q4743">
        <f t="shared" si="561"/>
        <v>0</v>
      </c>
    </row>
    <row r="4744" spans="1:17" x14ac:dyDescent="0.3">
      <c r="A4744" s="31">
        <v>13086530</v>
      </c>
      <c r="B4744" s="49" t="s">
        <v>27</v>
      </c>
      <c r="C4744" s="50">
        <v>45956</v>
      </c>
      <c r="D4744" s="31">
        <v>0</v>
      </c>
      <c r="E4744" s="31">
        <v>469496.4</v>
      </c>
      <c r="F4744" s="31">
        <v>0</v>
      </c>
      <c r="G4744" s="31">
        <v>390968</v>
      </c>
      <c r="H4744" s="31">
        <v>-390967.7</v>
      </c>
      <c r="I4744" s="50">
        <v>45956</v>
      </c>
      <c r="J4744" s="31">
        <v>2025</v>
      </c>
      <c r="K4744">
        <f t="shared" si="555"/>
        <v>10</v>
      </c>
      <c r="L4744">
        <f t="shared" si="556"/>
        <v>26</v>
      </c>
      <c r="M4744">
        <f t="shared" si="557"/>
        <v>2025</v>
      </c>
      <c r="N4744">
        <f t="shared" si="558"/>
        <v>2025</v>
      </c>
      <c r="O4744">
        <f t="shared" si="559"/>
        <v>0</v>
      </c>
      <c r="P4744">
        <f t="shared" si="560"/>
        <v>0</v>
      </c>
      <c r="Q4744">
        <f t="shared" si="561"/>
        <v>0</v>
      </c>
    </row>
    <row r="4745" spans="1:17" x14ac:dyDescent="0.3">
      <c r="A4745" s="31">
        <v>13086530</v>
      </c>
      <c r="B4745" s="49" t="s">
        <v>27</v>
      </c>
      <c r="C4745" s="50">
        <v>45957</v>
      </c>
      <c r="D4745" s="31">
        <v>0</v>
      </c>
      <c r="E4745" s="31">
        <v>469496.4</v>
      </c>
      <c r="F4745" s="31">
        <v>0</v>
      </c>
      <c r="G4745" s="31">
        <v>390968</v>
      </c>
      <c r="H4745" s="31">
        <v>-390967.7</v>
      </c>
      <c r="I4745" s="50">
        <v>45957</v>
      </c>
      <c r="J4745" s="31">
        <v>2025</v>
      </c>
      <c r="K4745">
        <f t="shared" si="555"/>
        <v>10</v>
      </c>
      <c r="L4745">
        <f t="shared" si="556"/>
        <v>27</v>
      </c>
      <c r="M4745">
        <f t="shared" si="557"/>
        <v>2025</v>
      </c>
      <c r="N4745">
        <f t="shared" si="558"/>
        <v>2025</v>
      </c>
      <c r="O4745">
        <f t="shared" si="559"/>
        <v>0</v>
      </c>
      <c r="P4745">
        <f t="shared" si="560"/>
        <v>0</v>
      </c>
      <c r="Q4745">
        <f t="shared" si="561"/>
        <v>0</v>
      </c>
    </row>
    <row r="4746" spans="1:17" x14ac:dyDescent="0.3">
      <c r="A4746" s="31">
        <v>13086530</v>
      </c>
      <c r="B4746" s="49" t="s">
        <v>27</v>
      </c>
      <c r="C4746" s="50">
        <v>45958</v>
      </c>
      <c r="D4746" s="31">
        <v>0</v>
      </c>
      <c r="E4746" s="31">
        <v>469496.4</v>
      </c>
      <c r="F4746" s="31">
        <v>0</v>
      </c>
      <c r="G4746" s="31">
        <v>390968</v>
      </c>
      <c r="H4746" s="31">
        <v>-390967.7</v>
      </c>
      <c r="I4746" s="50">
        <v>45958</v>
      </c>
      <c r="J4746" s="31">
        <v>2025</v>
      </c>
      <c r="K4746">
        <f t="shared" si="555"/>
        <v>10</v>
      </c>
      <c r="L4746">
        <f t="shared" si="556"/>
        <v>28</v>
      </c>
      <c r="M4746">
        <f t="shared" si="557"/>
        <v>2025</v>
      </c>
      <c r="N4746">
        <f t="shared" si="558"/>
        <v>2025</v>
      </c>
      <c r="O4746">
        <f t="shared" si="559"/>
        <v>0</v>
      </c>
      <c r="P4746">
        <f t="shared" si="560"/>
        <v>0</v>
      </c>
      <c r="Q4746">
        <f t="shared" si="561"/>
        <v>0</v>
      </c>
    </row>
    <row r="4747" spans="1:17" x14ac:dyDescent="0.3">
      <c r="A4747" s="31">
        <v>13086530</v>
      </c>
      <c r="B4747" s="49" t="s">
        <v>27</v>
      </c>
      <c r="C4747" s="50">
        <v>45959</v>
      </c>
      <c r="D4747" s="31">
        <v>0</v>
      </c>
      <c r="E4747" s="31">
        <v>469496.4</v>
      </c>
      <c r="F4747" s="31">
        <v>0</v>
      </c>
      <c r="G4747" s="31">
        <v>390968</v>
      </c>
      <c r="H4747" s="31">
        <v>-390967.7</v>
      </c>
      <c r="I4747" s="50">
        <v>45959</v>
      </c>
      <c r="J4747" s="31">
        <v>2025</v>
      </c>
      <c r="K4747">
        <f t="shared" si="555"/>
        <v>10</v>
      </c>
      <c r="L4747">
        <f t="shared" si="556"/>
        <v>29</v>
      </c>
      <c r="M4747">
        <f t="shared" si="557"/>
        <v>2025</v>
      </c>
      <c r="N4747">
        <f t="shared" si="558"/>
        <v>2025</v>
      </c>
      <c r="O4747">
        <f t="shared" si="559"/>
        <v>0</v>
      </c>
      <c r="P4747">
        <f t="shared" si="560"/>
        <v>0</v>
      </c>
      <c r="Q4747">
        <f t="shared" si="561"/>
        <v>0</v>
      </c>
    </row>
    <row r="4748" spans="1:17" x14ac:dyDescent="0.3">
      <c r="A4748" s="31">
        <v>13086530</v>
      </c>
      <c r="B4748" s="49" t="s">
        <v>27</v>
      </c>
      <c r="C4748" s="50">
        <v>45960</v>
      </c>
      <c r="D4748" s="31">
        <v>0</v>
      </c>
      <c r="E4748" s="31">
        <v>469496.4</v>
      </c>
      <c r="F4748" s="31">
        <v>0</v>
      </c>
      <c r="G4748" s="31">
        <v>390968</v>
      </c>
      <c r="H4748" s="31">
        <v>-390967.7</v>
      </c>
      <c r="I4748" s="50">
        <v>45960</v>
      </c>
      <c r="J4748" s="31">
        <v>2025</v>
      </c>
      <c r="K4748">
        <f t="shared" si="555"/>
        <v>10</v>
      </c>
      <c r="L4748">
        <f t="shared" si="556"/>
        <v>30</v>
      </c>
      <c r="M4748">
        <f t="shared" si="557"/>
        <v>2025</v>
      </c>
      <c r="N4748">
        <f t="shared" si="558"/>
        <v>2025</v>
      </c>
      <c r="O4748">
        <f t="shared" si="559"/>
        <v>0</v>
      </c>
      <c r="P4748">
        <f t="shared" si="560"/>
        <v>0</v>
      </c>
      <c r="Q4748">
        <f t="shared" si="561"/>
        <v>0</v>
      </c>
    </row>
    <row r="4749" spans="1:17" x14ac:dyDescent="0.3">
      <c r="A4749" s="31">
        <v>13086530</v>
      </c>
      <c r="B4749" s="49" t="s">
        <v>27</v>
      </c>
      <c r="C4749" s="50">
        <v>45961</v>
      </c>
      <c r="D4749" s="31">
        <v>0</v>
      </c>
      <c r="E4749" s="31">
        <v>469496.4</v>
      </c>
      <c r="F4749" s="31">
        <v>0</v>
      </c>
      <c r="G4749" s="31">
        <v>390968</v>
      </c>
      <c r="H4749" s="31">
        <v>-390967.7</v>
      </c>
      <c r="I4749" s="50">
        <v>45961</v>
      </c>
      <c r="J4749" s="31">
        <v>2025</v>
      </c>
      <c r="K4749">
        <f t="shared" si="555"/>
        <v>10</v>
      </c>
      <c r="L4749">
        <f t="shared" si="556"/>
        <v>31</v>
      </c>
      <c r="M4749">
        <f t="shared" si="557"/>
        <v>2025</v>
      </c>
      <c r="N4749">
        <f t="shared" si="558"/>
        <v>2025</v>
      </c>
      <c r="O4749">
        <f t="shared" si="559"/>
        <v>0</v>
      </c>
      <c r="P4749">
        <f t="shared" si="560"/>
        <v>0</v>
      </c>
      <c r="Q4749">
        <f t="shared" si="561"/>
        <v>0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49"/>
  <sheetViews>
    <sheetView tabSelected="1" topLeftCell="A3" workbookViewId="0">
      <selection activeCell="B37" sqref="B37:C38"/>
    </sheetView>
  </sheetViews>
  <sheetFormatPr defaultRowHeight="14.4" x14ac:dyDescent="0.3"/>
  <cols>
    <col min="1" max="1" width="11.21875" customWidth="1"/>
    <col min="2" max="2" width="16" customWidth="1"/>
    <col min="3" max="9" width="17.109375" customWidth="1"/>
    <col min="10" max="10" width="39.109375" customWidth="1"/>
  </cols>
  <sheetData>
    <row r="2" spans="1:24" x14ac:dyDescent="0.3">
      <c r="A2" t="s">
        <v>44</v>
      </c>
    </row>
    <row r="3" spans="1:24" s="4" customFormat="1" ht="43.8" thickBot="1" x14ac:dyDescent="0.35">
      <c r="A3" s="7" t="s">
        <v>2</v>
      </c>
      <c r="B3" s="7" t="s">
        <v>15</v>
      </c>
      <c r="C3" s="7" t="s">
        <v>81</v>
      </c>
      <c r="D3" s="7" t="s">
        <v>80</v>
      </c>
      <c r="E3" s="7" t="s">
        <v>78</v>
      </c>
      <c r="F3" s="7" t="s">
        <v>11</v>
      </c>
      <c r="G3" s="7" t="s">
        <v>8</v>
      </c>
      <c r="H3" s="7" t="s">
        <v>52</v>
      </c>
      <c r="I3" s="7" t="s">
        <v>7</v>
      </c>
      <c r="J3" s="4" t="s">
        <v>61</v>
      </c>
      <c r="K3" s="4" t="s">
        <v>62</v>
      </c>
    </row>
    <row r="4" spans="1:24" ht="15" thickTop="1" x14ac:dyDescent="0.3">
      <c r="A4" s="9">
        <v>2013</v>
      </c>
      <c r="B4" s="8">
        <v>406696.84</v>
      </c>
      <c r="C4" s="8">
        <f>SUM('Allocations13-Current'!F153:F366)*1.9835</f>
        <v>386221.16950000002</v>
      </c>
      <c r="D4" s="8">
        <v>0</v>
      </c>
      <c r="E4" s="8">
        <f>C4-D4</f>
        <v>386221.16950000002</v>
      </c>
      <c r="F4" s="8">
        <f>B4-E4</f>
        <v>20475.670500000007</v>
      </c>
      <c r="G4" s="8">
        <v>0</v>
      </c>
      <c r="H4" s="8">
        <f>F4-G4</f>
        <v>20475.670500000007</v>
      </c>
      <c r="I4" s="8">
        <f t="shared" ref="I4:I11" si="0">H4/1000</f>
        <v>20.475670500000007</v>
      </c>
      <c r="J4" t="s">
        <v>46</v>
      </c>
      <c r="S4" s="6"/>
      <c r="T4" s="6"/>
      <c r="U4" s="6"/>
      <c r="X4" s="6"/>
    </row>
    <row r="5" spans="1:24" x14ac:dyDescent="0.3">
      <c r="A5" s="9">
        <v>2014</v>
      </c>
      <c r="B5" s="8">
        <v>469587.67449999996</v>
      </c>
      <c r="C5" s="8">
        <f>'Allocations13-Current'!G731</f>
        <v>299602</v>
      </c>
      <c r="D5" s="8">
        <f>SUM('Allocations13-Current'!F727:F731)*1.9835</f>
        <v>77.356499999999997</v>
      </c>
      <c r="E5" s="8">
        <f>C5-D5</f>
        <v>299524.64350000001</v>
      </c>
      <c r="F5" s="8">
        <f>B5-E5</f>
        <v>170063.03099999996</v>
      </c>
      <c r="G5" s="8">
        <f>SUM('Allocations13-Current'!D727:D731)*1.9835</f>
        <v>2215.5695000000001</v>
      </c>
      <c r="H5" s="8">
        <f>F5-G5</f>
        <v>167847.46149999995</v>
      </c>
      <c r="I5" s="8">
        <f t="shared" si="0"/>
        <v>167.84746149999995</v>
      </c>
      <c r="J5" t="s">
        <v>49</v>
      </c>
      <c r="S5" s="6"/>
      <c r="T5" s="6"/>
      <c r="U5" s="6"/>
      <c r="V5" s="19"/>
      <c r="X5" s="6"/>
    </row>
    <row r="6" spans="1:24" x14ac:dyDescent="0.3">
      <c r="A6" s="9">
        <v>2015</v>
      </c>
      <c r="B6" s="8">
        <v>450478.63549999997</v>
      </c>
      <c r="C6" s="8">
        <v>351557.2</v>
      </c>
      <c r="D6" s="8">
        <v>0</v>
      </c>
      <c r="E6" s="8">
        <f t="shared" ref="E6:E11" si="1">C6-D6</f>
        <v>351557.2</v>
      </c>
      <c r="F6" s="8">
        <f t="shared" ref="F6:F11" si="2">B6-E6</f>
        <v>98921.435499999963</v>
      </c>
      <c r="G6" s="8">
        <v>0</v>
      </c>
      <c r="H6" s="8">
        <f t="shared" ref="H6:H11" si="3">F6-G6</f>
        <v>98921.435499999963</v>
      </c>
      <c r="I6" s="8">
        <f t="shared" si="0"/>
        <v>98.921435499999959</v>
      </c>
      <c r="J6" t="s">
        <v>83</v>
      </c>
      <c r="S6" s="6"/>
      <c r="T6" s="6"/>
      <c r="U6" s="6"/>
      <c r="X6" s="6"/>
    </row>
    <row r="7" spans="1:24" x14ac:dyDescent="0.3">
      <c r="A7" s="9">
        <v>2016</v>
      </c>
      <c r="B7" s="8">
        <v>444367.47200000001</v>
      </c>
      <c r="C7" s="8">
        <f>SUM('Allocations13-Current'!F1249:F1462)*1.9835</f>
        <v>339696.19349999999</v>
      </c>
      <c r="D7" s="8">
        <f>SUM('Allocations13-Current'!F1459:F1462)*1.9835</f>
        <v>0</v>
      </c>
      <c r="E7" s="8">
        <f t="shared" si="1"/>
        <v>339696.19349999999</v>
      </c>
      <c r="F7" s="8">
        <f t="shared" si="2"/>
        <v>104671.27850000001</v>
      </c>
      <c r="G7" s="8">
        <f>SUM('Allocations13-Current'!D1459:D1462)*1.9835</f>
        <v>1358.6975</v>
      </c>
      <c r="H7" s="8">
        <f t="shared" si="3"/>
        <v>103312.58100000002</v>
      </c>
      <c r="I7" s="8">
        <f t="shared" si="0"/>
        <v>103.31258100000002</v>
      </c>
      <c r="J7" t="s">
        <v>35</v>
      </c>
      <c r="S7" s="6"/>
      <c r="T7" s="6"/>
      <c r="U7" s="6"/>
      <c r="X7" s="6"/>
    </row>
    <row r="8" spans="1:24" x14ac:dyDescent="0.3">
      <c r="A8" s="9">
        <v>2017</v>
      </c>
      <c r="B8" s="41">
        <v>453142.47600000008</v>
      </c>
      <c r="C8" s="42">
        <v>182527.6</v>
      </c>
      <c r="D8" s="40"/>
      <c r="E8" s="8">
        <f t="shared" si="1"/>
        <v>182527.6</v>
      </c>
      <c r="F8" s="8">
        <f>B8-E8</f>
        <v>270614.87600000005</v>
      </c>
      <c r="G8" s="8">
        <v>51644.389499999983</v>
      </c>
      <c r="H8" s="8">
        <f t="shared" si="3"/>
        <v>218970.48650000006</v>
      </c>
      <c r="I8" s="8">
        <f t="shared" si="0"/>
        <v>218.97048650000005</v>
      </c>
      <c r="J8" t="s">
        <v>48</v>
      </c>
      <c r="K8" t="s">
        <v>67</v>
      </c>
      <c r="L8" s="43" t="s">
        <v>69</v>
      </c>
      <c r="S8" s="6"/>
      <c r="T8" s="6"/>
      <c r="U8" s="6"/>
      <c r="X8" s="6"/>
    </row>
    <row r="9" spans="1:24" x14ac:dyDescent="0.3">
      <c r="A9" s="9">
        <v>2018</v>
      </c>
      <c r="B9" s="41">
        <v>541400.29200000002</v>
      </c>
      <c r="C9" s="42">
        <v>284209</v>
      </c>
      <c r="D9" s="29">
        <v>0</v>
      </c>
      <c r="E9" s="8">
        <f t="shared" si="1"/>
        <v>284209</v>
      </c>
      <c r="F9" s="8">
        <f t="shared" si="2"/>
        <v>257191.29200000002</v>
      </c>
      <c r="G9" s="8">
        <v>66910</v>
      </c>
      <c r="H9" s="8">
        <f t="shared" si="3"/>
        <v>190281.29200000002</v>
      </c>
      <c r="I9" s="8">
        <f t="shared" si="0"/>
        <v>190.28129200000001</v>
      </c>
      <c r="J9" t="s">
        <v>34</v>
      </c>
      <c r="K9" t="s">
        <v>66</v>
      </c>
      <c r="L9" s="43" t="s">
        <v>102</v>
      </c>
      <c r="O9" s="6"/>
      <c r="P9" s="19"/>
      <c r="S9" s="6"/>
      <c r="T9" s="6"/>
      <c r="U9" s="6"/>
      <c r="X9" s="6"/>
    </row>
    <row r="10" spans="1:24" x14ac:dyDescent="0.3">
      <c r="A10" s="9">
        <v>2019</v>
      </c>
      <c r="B10" s="41">
        <v>514845.19400000013</v>
      </c>
      <c r="C10" s="41">
        <v>295506.2</v>
      </c>
      <c r="D10" s="29">
        <v>0</v>
      </c>
      <c r="E10" s="8">
        <f t="shared" si="1"/>
        <v>295506.2</v>
      </c>
      <c r="F10" s="8">
        <f t="shared" si="2"/>
        <v>219338.99400000012</v>
      </c>
      <c r="G10" s="29">
        <v>64512</v>
      </c>
      <c r="H10" s="8">
        <f t="shared" si="3"/>
        <v>154826.99400000012</v>
      </c>
      <c r="I10" s="8">
        <f t="shared" si="0"/>
        <v>154.82699400000013</v>
      </c>
      <c r="J10" s="6" t="s">
        <v>36</v>
      </c>
      <c r="K10" t="s">
        <v>65</v>
      </c>
      <c r="O10" s="6"/>
      <c r="P10" s="19"/>
      <c r="S10" s="6"/>
      <c r="T10" s="6"/>
      <c r="U10" s="6"/>
      <c r="X10" s="6"/>
    </row>
    <row r="11" spans="1:24" x14ac:dyDescent="0.3">
      <c r="A11" s="9">
        <v>2020</v>
      </c>
      <c r="B11" s="41">
        <v>551539.94400000013</v>
      </c>
      <c r="C11" s="41">
        <v>303814.09999999998</v>
      </c>
      <c r="D11" s="29">
        <v>0</v>
      </c>
      <c r="E11" s="8">
        <f t="shared" si="1"/>
        <v>303814.09999999998</v>
      </c>
      <c r="F11" s="8">
        <f t="shared" si="2"/>
        <v>247725.84400000016</v>
      </c>
      <c r="G11" s="29">
        <v>44386.195907320791</v>
      </c>
      <c r="H11" s="8">
        <f t="shared" si="3"/>
        <v>203339.64809267936</v>
      </c>
      <c r="I11" s="8">
        <f t="shared" si="0"/>
        <v>203.33964809267937</v>
      </c>
      <c r="J11" s="6" t="s">
        <v>50</v>
      </c>
      <c r="K11" t="s">
        <v>64</v>
      </c>
      <c r="O11" s="6"/>
      <c r="P11" s="19"/>
      <c r="S11" s="6"/>
      <c r="T11" s="6"/>
      <c r="U11" s="6"/>
      <c r="X11" s="6"/>
    </row>
    <row r="12" spans="1:24" x14ac:dyDescent="0.3">
      <c r="A12" s="9">
        <v>2021</v>
      </c>
      <c r="B12" s="41">
        <v>468562.20500000002</v>
      </c>
      <c r="C12" s="41">
        <v>406257</v>
      </c>
      <c r="D12" s="41">
        <f>SUM('Allocations13-Current'!F3277:F3288)*1.9835</f>
        <v>901.10405000000003</v>
      </c>
      <c r="E12" s="8">
        <f>C12-D12</f>
        <v>405355.89594999998</v>
      </c>
      <c r="F12" s="8">
        <f>B12-E12</f>
        <v>63206.30905000004</v>
      </c>
      <c r="G12" s="41">
        <f>SUM('Allocations13-Current'!D3277:D3288)*1.9835</f>
        <v>7100.93</v>
      </c>
      <c r="H12" s="8">
        <f>F12-G12</f>
        <v>56105.37905000004</v>
      </c>
      <c r="I12" s="8">
        <f>H12/1000</f>
        <v>56.105379050000039</v>
      </c>
      <c r="J12" s="6" t="s">
        <v>54</v>
      </c>
      <c r="K12" t="s">
        <v>68</v>
      </c>
      <c r="O12" s="6"/>
      <c r="P12" s="19"/>
    </row>
    <row r="13" spans="1:24" x14ac:dyDescent="0.3">
      <c r="A13" s="9">
        <v>2022</v>
      </c>
      <c r="B13" s="8">
        <v>410330.61200000008</v>
      </c>
      <c r="C13" s="8">
        <v>371647</v>
      </c>
      <c r="D13" s="8">
        <v>0</v>
      </c>
      <c r="E13" s="8">
        <f>C13-D13</f>
        <v>371647</v>
      </c>
      <c r="F13" s="8">
        <f>B13-E13</f>
        <v>38683.612000000081</v>
      </c>
      <c r="G13" s="8">
        <f>SUM('Allocations13-Current'!D3440:D3442)*1.9835</f>
        <v>2463.5070000000001</v>
      </c>
      <c r="H13" s="8">
        <f>F13-G13</f>
        <v>36220.105000000083</v>
      </c>
      <c r="I13" s="8">
        <f>H13/1000</f>
        <v>36.220105000000082</v>
      </c>
      <c r="J13" s="48" t="s">
        <v>73</v>
      </c>
      <c r="K13" t="s">
        <v>74</v>
      </c>
      <c r="P13" s="19"/>
    </row>
    <row r="14" spans="1:24" x14ac:dyDescent="0.3">
      <c r="A14" s="9">
        <v>2023</v>
      </c>
      <c r="B14" s="8">
        <v>486788.58650000003</v>
      </c>
      <c r="C14" s="53">
        <v>338376</v>
      </c>
      <c r="D14" s="8">
        <f>SUM('Allocations13-Current'!F4015:F4017)*1.9835</f>
        <v>7465.8940000000002</v>
      </c>
      <c r="E14" s="8">
        <f>C14-D14</f>
        <v>330910.10600000003</v>
      </c>
      <c r="F14" s="8">
        <f>B14-E14</f>
        <v>155878.48050000001</v>
      </c>
      <c r="G14" s="8">
        <f>SUM('Allocations13-Current'!D4015:D4017)*1.9835</f>
        <v>7465.8940000000002</v>
      </c>
      <c r="H14" s="8">
        <f>F14-G14</f>
        <v>148412.5865</v>
      </c>
      <c r="I14" s="8">
        <f>H14/1000</f>
        <v>148.4125865</v>
      </c>
      <c r="J14" s="6" t="s">
        <v>103</v>
      </c>
      <c r="K14" t="s">
        <v>86</v>
      </c>
      <c r="N14" s="6"/>
      <c r="O14" s="19"/>
    </row>
    <row r="15" spans="1:24" x14ac:dyDescent="0.3">
      <c r="A15" s="9">
        <v>2024</v>
      </c>
      <c r="B15" s="8">
        <v>560824.70750000002</v>
      </c>
      <c r="C15" s="53">
        <v>317818</v>
      </c>
      <c r="D15" s="8">
        <f>SUM('Allocations13-Current'!F4375:F4384)*1.9835</f>
        <v>4522.38</v>
      </c>
      <c r="E15" s="8">
        <f>C15-D15</f>
        <v>313295.62</v>
      </c>
      <c r="F15" s="8">
        <f>B15-E15</f>
        <v>247529.08750000002</v>
      </c>
      <c r="G15" s="8">
        <f>54437+(SUM('Allocations13-Current'!D4375:D4384)*1.9835)</f>
        <v>66998.505499999999</v>
      </c>
      <c r="H15" s="8">
        <f>F15-G15</f>
        <v>180530.58200000002</v>
      </c>
      <c r="I15" s="8">
        <f>H15/1000</f>
        <v>180.53058200000004</v>
      </c>
      <c r="J15" s="6" t="s">
        <v>101</v>
      </c>
      <c r="K15" t="s">
        <v>100</v>
      </c>
      <c r="N15" s="6"/>
      <c r="O15" s="19"/>
    </row>
    <row r="16" spans="1:24" x14ac:dyDescent="0.3">
      <c r="A16" s="9">
        <v>2025</v>
      </c>
      <c r="B16" s="8">
        <v>485406.087</v>
      </c>
      <c r="C16" s="53">
        <v>390968</v>
      </c>
      <c r="D16" s="8">
        <v>0</v>
      </c>
      <c r="E16" s="8">
        <f>C16-D16</f>
        <v>390968</v>
      </c>
      <c r="F16" s="8">
        <f>B16-E16</f>
        <v>94438.087</v>
      </c>
      <c r="G16" s="8">
        <v>1441</v>
      </c>
      <c r="H16" s="8">
        <f>F16-G16</f>
        <v>92997.087</v>
      </c>
      <c r="I16" s="8">
        <f>H16/1000</f>
        <v>92.997086999999993</v>
      </c>
      <c r="J16" s="6" t="s">
        <v>118</v>
      </c>
      <c r="N16" s="6"/>
      <c r="O16" s="19"/>
    </row>
    <row r="17" spans="1:15" x14ac:dyDescent="0.3">
      <c r="B17" s="6"/>
      <c r="C17" s="52"/>
      <c r="D17" s="8"/>
      <c r="E17" s="8"/>
      <c r="I17" s="6"/>
      <c r="J17" s="6"/>
      <c r="L17" s="19"/>
      <c r="N17" s="6"/>
      <c r="O17" s="19"/>
    </row>
    <row r="18" spans="1:15" x14ac:dyDescent="0.3">
      <c r="B18" s="6"/>
      <c r="C18" s="6"/>
      <c r="D18" s="8"/>
      <c r="E18" s="8"/>
      <c r="I18" s="6"/>
      <c r="J18" s="6"/>
      <c r="L18" s="19"/>
      <c r="N18" s="6"/>
      <c r="O18" s="19"/>
    </row>
    <row r="19" spans="1:15" x14ac:dyDescent="0.3">
      <c r="A19" t="s">
        <v>45</v>
      </c>
      <c r="B19" s="6"/>
      <c r="C19" s="8"/>
      <c r="D19" s="8"/>
      <c r="E19" s="8"/>
      <c r="J19" s="6"/>
      <c r="L19" s="19"/>
    </row>
    <row r="20" spans="1:15" ht="29.4" thickBot="1" x14ac:dyDescent="0.35">
      <c r="A20" s="7" t="s">
        <v>2</v>
      </c>
      <c r="B20" s="7" t="s">
        <v>38</v>
      </c>
      <c r="C20" s="7" t="s">
        <v>39</v>
      </c>
      <c r="D20" s="7" t="s">
        <v>47</v>
      </c>
      <c r="E20" s="7" t="s">
        <v>90</v>
      </c>
      <c r="F20" s="7" t="s">
        <v>11</v>
      </c>
      <c r="G20" s="7" t="s">
        <v>8</v>
      </c>
      <c r="H20" s="7" t="s">
        <v>52</v>
      </c>
      <c r="I20" s="7" t="s">
        <v>7</v>
      </c>
      <c r="L20" s="19"/>
    </row>
    <row r="21" spans="1:15" ht="15" thickTop="1" x14ac:dyDescent="0.3">
      <c r="A21" s="9">
        <v>2013</v>
      </c>
      <c r="B21" s="8">
        <v>217399.53400000001</v>
      </c>
      <c r="C21" s="8">
        <v>217399.53400000001</v>
      </c>
      <c r="D21" s="8">
        <v>0</v>
      </c>
      <c r="E21" s="8">
        <f>C21-D21</f>
        <v>217399.53400000001</v>
      </c>
      <c r="F21" s="8">
        <f>B21-E21</f>
        <v>0</v>
      </c>
      <c r="G21" s="8">
        <v>0</v>
      </c>
      <c r="H21" s="8">
        <f t="shared" ref="H21:H29" si="4">(B21-G21)-(C21-D21)</f>
        <v>0</v>
      </c>
      <c r="I21" s="20">
        <f>H21/1000</f>
        <v>0</v>
      </c>
      <c r="J21" t="s">
        <v>40</v>
      </c>
      <c r="L21" s="19"/>
    </row>
    <row r="22" spans="1:15" x14ac:dyDescent="0.3">
      <c r="A22" s="9">
        <v>2014</v>
      </c>
      <c r="B22" s="8">
        <v>263692.44049999997</v>
      </c>
      <c r="C22" s="8">
        <v>246507.39649999994</v>
      </c>
      <c r="D22" s="8">
        <f>SUM('Allocations13-Current'!F727:F731)*1.9835</f>
        <v>77.356499999999997</v>
      </c>
      <c r="E22" s="8">
        <f t="shared" ref="E22:E28" si="5">C22-D22</f>
        <v>246430.03999999995</v>
      </c>
      <c r="F22" s="8">
        <f t="shared" ref="F22:F28" si="6">B22-E22</f>
        <v>17262.400500000018</v>
      </c>
      <c r="G22" s="8">
        <f>SUM('Allocations13-Current'!D727:D731)*1.9835</f>
        <v>2215.5695000000001</v>
      </c>
      <c r="H22" s="8">
        <f t="shared" si="4"/>
        <v>15046.831000000006</v>
      </c>
      <c r="I22" s="20">
        <f t="shared" ref="I22:I27" si="7">H22/1000</f>
        <v>15.046831000000006</v>
      </c>
      <c r="J22" t="s">
        <v>49</v>
      </c>
    </row>
    <row r="23" spans="1:15" x14ac:dyDescent="0.3">
      <c r="A23" s="9">
        <v>2015</v>
      </c>
      <c r="B23" s="8">
        <v>259658.00149999998</v>
      </c>
      <c r="C23" s="8">
        <v>259658.00149999998</v>
      </c>
      <c r="D23" s="8">
        <v>0</v>
      </c>
      <c r="E23" s="8">
        <f t="shared" si="5"/>
        <v>259658.00149999998</v>
      </c>
      <c r="F23" s="8">
        <f t="shared" si="6"/>
        <v>0</v>
      </c>
      <c r="G23" s="8">
        <v>0</v>
      </c>
      <c r="H23" s="8">
        <f t="shared" si="4"/>
        <v>0</v>
      </c>
      <c r="I23" s="20">
        <f t="shared" si="7"/>
        <v>0</v>
      </c>
      <c r="J23" t="s">
        <v>14</v>
      </c>
    </row>
    <row r="24" spans="1:15" x14ac:dyDescent="0.3">
      <c r="A24" s="9">
        <v>2016</v>
      </c>
      <c r="B24" s="8">
        <v>252660.21349999998</v>
      </c>
      <c r="C24" s="8">
        <v>251301.516</v>
      </c>
      <c r="D24" s="8">
        <f>SUM('Allocations13-Current'!F1459:F1462)*1.9835</f>
        <v>0</v>
      </c>
      <c r="E24" s="8">
        <f t="shared" si="5"/>
        <v>251301.516</v>
      </c>
      <c r="F24" s="8">
        <f t="shared" si="6"/>
        <v>1358.6974999999802</v>
      </c>
      <c r="G24" s="8">
        <f>SUM('Allocations13-Current'!D1459:D1462)*1.9835</f>
        <v>1358.6975</v>
      </c>
      <c r="H24" s="8">
        <f t="shared" si="4"/>
        <v>0</v>
      </c>
      <c r="I24" s="20">
        <f t="shared" si="7"/>
        <v>0</v>
      </c>
      <c r="J24" t="s">
        <v>41</v>
      </c>
    </row>
    <row r="25" spans="1:15" x14ac:dyDescent="0.3">
      <c r="A25" s="9">
        <v>2017</v>
      </c>
      <c r="B25" s="8">
        <v>273655.56100000005</v>
      </c>
      <c r="C25" s="8">
        <v>183702</v>
      </c>
      <c r="D25" s="8">
        <v>0</v>
      </c>
      <c r="E25" s="8">
        <f t="shared" si="5"/>
        <v>183702</v>
      </c>
      <c r="F25" s="8">
        <f t="shared" si="6"/>
        <v>89953.561000000045</v>
      </c>
      <c r="G25" s="8">
        <v>6244</v>
      </c>
      <c r="H25" s="8">
        <f t="shared" si="4"/>
        <v>83709.561000000045</v>
      </c>
      <c r="I25" s="20">
        <f t="shared" si="7"/>
        <v>83.709561000000051</v>
      </c>
      <c r="J25" t="s">
        <v>42</v>
      </c>
    </row>
    <row r="26" spans="1:15" x14ac:dyDescent="0.3">
      <c r="A26" s="9">
        <v>2018</v>
      </c>
      <c r="B26" s="8">
        <v>282628.91499999998</v>
      </c>
      <c r="C26" s="8">
        <v>281276.16800000001</v>
      </c>
      <c r="D26" s="8">
        <v>0</v>
      </c>
      <c r="E26" s="8">
        <f t="shared" si="5"/>
        <v>281276.16800000001</v>
      </c>
      <c r="F26" s="8">
        <f t="shared" si="6"/>
        <v>1352.7469999999739</v>
      </c>
      <c r="G26" s="8">
        <v>0</v>
      </c>
      <c r="H26" s="8">
        <f t="shared" si="4"/>
        <v>1352.7469999999739</v>
      </c>
      <c r="I26" s="20">
        <f t="shared" si="7"/>
        <v>1.3527469999999739</v>
      </c>
      <c r="J26" t="s">
        <v>43</v>
      </c>
    </row>
    <row r="27" spans="1:15" x14ac:dyDescent="0.3">
      <c r="A27" s="9">
        <v>2019</v>
      </c>
      <c r="B27" s="8">
        <v>286544.34400000004</v>
      </c>
      <c r="C27" s="8">
        <v>286544.34400000004</v>
      </c>
      <c r="D27" s="8">
        <v>0</v>
      </c>
      <c r="E27" s="8">
        <f t="shared" si="5"/>
        <v>286544.34400000004</v>
      </c>
      <c r="F27" s="8">
        <f t="shared" si="6"/>
        <v>0</v>
      </c>
      <c r="G27" s="8">
        <v>0</v>
      </c>
      <c r="H27" s="8">
        <f t="shared" si="4"/>
        <v>0</v>
      </c>
      <c r="I27" s="20">
        <f t="shared" si="7"/>
        <v>0</v>
      </c>
      <c r="J27" t="s">
        <v>43</v>
      </c>
    </row>
    <row r="28" spans="1:15" x14ac:dyDescent="0.3">
      <c r="A28" s="9">
        <v>2020</v>
      </c>
      <c r="B28" s="8">
        <v>301156.78850000002</v>
      </c>
      <c r="C28" s="8">
        <v>282587.26150000002</v>
      </c>
      <c r="D28" s="8">
        <v>0</v>
      </c>
      <c r="E28" s="8">
        <f t="shared" si="5"/>
        <v>282587.26150000002</v>
      </c>
      <c r="F28" s="8">
        <f t="shared" si="6"/>
        <v>18569.527000000002</v>
      </c>
      <c r="G28" s="8">
        <v>0</v>
      </c>
      <c r="H28" s="8">
        <f t="shared" si="4"/>
        <v>18569.527000000002</v>
      </c>
      <c r="I28" s="20">
        <f>H28/1000</f>
        <v>18.569527000000001</v>
      </c>
      <c r="J28" t="s">
        <v>51</v>
      </c>
    </row>
    <row r="29" spans="1:15" x14ac:dyDescent="0.3">
      <c r="A29" s="9">
        <v>2021</v>
      </c>
      <c r="B29" s="8">
        <v>242223.03649999999</v>
      </c>
      <c r="C29" s="8">
        <v>236023.21054999999</v>
      </c>
      <c r="D29" s="8">
        <f>SUM('Allocations13-Current'!Q3277:Q3288)</f>
        <v>901.10405000000014</v>
      </c>
      <c r="E29" s="8">
        <f>C29-D29</f>
        <v>235122.10649999999</v>
      </c>
      <c r="F29" s="8">
        <f>B29-E29</f>
        <v>7100.929999999993</v>
      </c>
      <c r="G29" s="8">
        <f>SUM('Allocations13-Current'!D3277:D3288)*1.9835</f>
        <v>7100.93</v>
      </c>
      <c r="H29" s="8">
        <f t="shared" si="4"/>
        <v>0</v>
      </c>
      <c r="I29" s="20">
        <f>H29/1000</f>
        <v>0</v>
      </c>
      <c r="J29" s="6" t="s">
        <v>54</v>
      </c>
    </row>
    <row r="30" spans="1:15" x14ac:dyDescent="0.3">
      <c r="A30" s="9">
        <v>2022</v>
      </c>
      <c r="B30" s="8">
        <v>253709.48500000004</v>
      </c>
      <c r="C30" s="8">
        <v>253709.48500000004</v>
      </c>
      <c r="D30" s="20">
        <v>0</v>
      </c>
      <c r="E30" s="8">
        <f>C30-D30</f>
        <v>253709.48500000004</v>
      </c>
      <c r="F30" s="8">
        <f t="shared" ref="F30:F31" si="8">B30-E30</f>
        <v>0</v>
      </c>
      <c r="G30" s="8">
        <v>0</v>
      </c>
      <c r="H30" s="8">
        <f>(B30-G30)-(C30-D30)</f>
        <v>0</v>
      </c>
      <c r="I30" s="20">
        <f>H30/1000</f>
        <v>0</v>
      </c>
      <c r="J30" t="s">
        <v>87</v>
      </c>
    </row>
    <row r="31" spans="1:15" x14ac:dyDescent="0.3">
      <c r="A31" s="9">
        <v>2023</v>
      </c>
      <c r="B31" s="8">
        <v>322987.18950000004</v>
      </c>
      <c r="C31" s="8">
        <v>322987.18950000004</v>
      </c>
      <c r="D31" s="20">
        <v>0</v>
      </c>
      <c r="E31" s="8">
        <f>C31-D31</f>
        <v>322987.18950000004</v>
      </c>
      <c r="F31" s="8">
        <f t="shared" si="8"/>
        <v>0</v>
      </c>
      <c r="G31" s="8">
        <v>0</v>
      </c>
      <c r="H31" s="8">
        <f>(B31-G31)-(C31-D31)</f>
        <v>0</v>
      </c>
      <c r="I31" s="20">
        <f>H31/1000</f>
        <v>0</v>
      </c>
      <c r="J31" t="s">
        <v>88</v>
      </c>
    </row>
    <row r="32" spans="1:15" x14ac:dyDescent="0.3">
      <c r="A32" s="9">
        <v>2024</v>
      </c>
      <c r="B32" s="8">
        <v>302455.98099999997</v>
      </c>
      <c r="C32" s="8">
        <v>294416.85549999995</v>
      </c>
      <c r="D32" s="8">
        <f>SUM('Allocations13-Current'!F4375:F4384)*1.9835</f>
        <v>4522.38</v>
      </c>
      <c r="E32" s="8">
        <f>C32-D32</f>
        <v>289894.47549999994</v>
      </c>
      <c r="F32" s="8">
        <f>B32-E32</f>
        <v>12561.505500000028</v>
      </c>
      <c r="G32" s="8">
        <f>SUM('Allocations13-Current'!D4375:D4384)*1.9835</f>
        <v>12561.505500000001</v>
      </c>
      <c r="H32" s="8">
        <f>(B32-G32)-(C32-D32)</f>
        <v>0</v>
      </c>
      <c r="J32" t="s">
        <v>105</v>
      </c>
    </row>
    <row r="33" spans="1:6" x14ac:dyDescent="0.3">
      <c r="B33" s="6"/>
      <c r="C33" s="6"/>
      <c r="D33" s="6"/>
      <c r="E33" s="6"/>
      <c r="F33" s="19"/>
    </row>
    <row r="34" spans="1:6" x14ac:dyDescent="0.3">
      <c r="A34" t="s">
        <v>79</v>
      </c>
      <c r="B34" s="6"/>
      <c r="C34" s="54"/>
      <c r="D34" s="6"/>
      <c r="E34" s="6"/>
      <c r="F34" s="19"/>
    </row>
    <row r="35" spans="1:6" x14ac:dyDescent="0.3">
      <c r="A35" t="s">
        <v>84</v>
      </c>
      <c r="B35" s="6"/>
      <c r="C35" s="6"/>
      <c r="D35" s="6"/>
      <c r="E35" s="6"/>
      <c r="F35" s="19"/>
    </row>
    <row r="36" spans="1:6" x14ac:dyDescent="0.3">
      <c r="B36" s="6"/>
      <c r="C36" s="6"/>
      <c r="D36" s="6"/>
      <c r="E36" s="6"/>
      <c r="F36" s="19"/>
    </row>
    <row r="37" spans="1:6" x14ac:dyDescent="0.3">
      <c r="B37" s="6"/>
      <c r="C37" s="6"/>
      <c r="D37" s="6"/>
      <c r="E37" s="6"/>
      <c r="F37" s="19"/>
    </row>
    <row r="38" spans="1:6" x14ac:dyDescent="0.3">
      <c r="B38" s="6"/>
      <c r="C38" s="6"/>
      <c r="D38" s="6"/>
      <c r="E38" s="6"/>
      <c r="F38" s="19"/>
    </row>
    <row r="39" spans="1:6" x14ac:dyDescent="0.3">
      <c r="B39" s="6"/>
      <c r="C39" s="6"/>
      <c r="D39" s="6"/>
      <c r="E39" s="6"/>
      <c r="F39" s="19"/>
    </row>
    <row r="40" spans="1:6" x14ac:dyDescent="0.3">
      <c r="B40" s="6"/>
      <c r="C40" s="6"/>
      <c r="D40" s="6"/>
      <c r="E40" s="6"/>
      <c r="F40" s="19"/>
    </row>
    <row r="41" spans="1:6" x14ac:dyDescent="0.3">
      <c r="B41" s="6"/>
      <c r="C41" s="6"/>
      <c r="D41" s="6"/>
      <c r="E41" s="6"/>
      <c r="F41" s="19"/>
    </row>
    <row r="42" spans="1:6" x14ac:dyDescent="0.3">
      <c r="B42" s="6"/>
      <c r="C42" s="6"/>
      <c r="D42" s="6"/>
      <c r="E42" s="6"/>
      <c r="F42" s="19"/>
    </row>
    <row r="43" spans="1:6" x14ac:dyDescent="0.3">
      <c r="B43" s="6"/>
      <c r="C43" s="6"/>
      <c r="D43" s="6"/>
    </row>
    <row r="44" spans="1:6" x14ac:dyDescent="0.3">
      <c r="D44" s="6"/>
    </row>
    <row r="45" spans="1:6" x14ac:dyDescent="0.3">
      <c r="D45" s="6"/>
    </row>
    <row r="46" spans="1:6" x14ac:dyDescent="0.3">
      <c r="D46" s="6"/>
    </row>
    <row r="47" spans="1:6" x14ac:dyDescent="0.3">
      <c r="D47" s="6"/>
    </row>
    <row r="48" spans="1:6" x14ac:dyDescent="0.3">
      <c r="D48" s="6"/>
    </row>
    <row r="49" spans="4:4" x14ac:dyDescent="0.3">
      <c r="D49" s="6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6D2A-502B-4696-860D-72F27C2B7942}">
  <dimension ref="A1:Q15"/>
  <sheetViews>
    <sheetView workbookViewId="0">
      <selection activeCell="K23" sqref="K23"/>
    </sheetView>
  </sheetViews>
  <sheetFormatPr defaultRowHeight="14.4" x14ac:dyDescent="0.3"/>
  <sheetData>
    <row r="1" spans="1:17" x14ac:dyDescent="0.3">
      <c r="A1" t="s">
        <v>11</v>
      </c>
      <c r="K1" t="s">
        <v>60</v>
      </c>
    </row>
    <row r="2" spans="1:17" x14ac:dyDescent="0.3">
      <c r="A2" s="30" t="s">
        <v>17</v>
      </c>
      <c r="B2" s="30" t="s">
        <v>55</v>
      </c>
      <c r="C2" s="30" t="s">
        <v>1</v>
      </c>
      <c r="D2" s="30" t="s">
        <v>0</v>
      </c>
      <c r="E2" s="30" t="s">
        <v>2</v>
      </c>
      <c r="F2" s="30" t="s">
        <v>56</v>
      </c>
      <c r="G2" s="30" t="s">
        <v>28</v>
      </c>
      <c r="K2" s="35" t="s">
        <v>17</v>
      </c>
      <c r="L2" s="35" t="s">
        <v>55</v>
      </c>
      <c r="M2" s="35" t="s">
        <v>1</v>
      </c>
      <c r="N2" s="35" t="s">
        <v>0</v>
      </c>
      <c r="O2" s="35" t="s">
        <v>2</v>
      </c>
      <c r="P2" s="35" t="s">
        <v>58</v>
      </c>
      <c r="Q2" s="35" t="s">
        <v>59</v>
      </c>
    </row>
    <row r="3" spans="1:17" x14ac:dyDescent="0.3">
      <c r="A3" s="31">
        <v>13086530</v>
      </c>
      <c r="B3" s="32">
        <v>44489</v>
      </c>
      <c r="C3" s="31">
        <v>20</v>
      </c>
      <c r="D3" s="31">
        <v>10</v>
      </c>
      <c r="E3" s="31">
        <v>2021</v>
      </c>
      <c r="F3" s="31">
        <v>91</v>
      </c>
      <c r="G3" s="31">
        <v>180.49850000000001</v>
      </c>
      <c r="K3" s="36">
        <v>13086530</v>
      </c>
      <c r="L3" s="37">
        <v>44489</v>
      </c>
      <c r="M3" s="36">
        <v>20</v>
      </c>
      <c r="N3" s="36">
        <v>10</v>
      </c>
      <c r="O3" s="36">
        <v>2021</v>
      </c>
      <c r="P3" s="36">
        <v>0</v>
      </c>
      <c r="Q3" s="36">
        <v>0</v>
      </c>
    </row>
    <row r="4" spans="1:17" x14ac:dyDescent="0.3">
      <c r="A4" s="31">
        <v>13086530</v>
      </c>
      <c r="B4" s="32">
        <v>44490</v>
      </c>
      <c r="C4" s="31">
        <v>21</v>
      </c>
      <c r="D4" s="31">
        <v>10</v>
      </c>
      <c r="E4" s="31">
        <v>2021</v>
      </c>
      <c r="F4" s="31">
        <v>189</v>
      </c>
      <c r="G4" s="31">
        <v>374.88150000000002</v>
      </c>
      <c r="K4" s="36">
        <v>13086530</v>
      </c>
      <c r="L4" s="37">
        <v>44490</v>
      </c>
      <c r="M4" s="36">
        <v>21</v>
      </c>
      <c r="N4" s="36">
        <v>10</v>
      </c>
      <c r="O4" s="36">
        <v>2021</v>
      </c>
      <c r="P4" s="36">
        <v>0</v>
      </c>
      <c r="Q4" s="36">
        <v>0</v>
      </c>
    </row>
    <row r="5" spans="1:17" x14ac:dyDescent="0.3">
      <c r="A5" s="31">
        <v>13086530</v>
      </c>
      <c r="B5" s="32">
        <v>44491</v>
      </c>
      <c r="C5" s="31">
        <v>22</v>
      </c>
      <c r="D5" s="31">
        <v>10</v>
      </c>
      <c r="E5" s="31">
        <v>2021</v>
      </c>
      <c r="F5" s="31">
        <v>189</v>
      </c>
      <c r="G5" s="31">
        <v>374.88150000000002</v>
      </c>
      <c r="K5" s="36">
        <v>13086530</v>
      </c>
      <c r="L5" s="37">
        <v>44491</v>
      </c>
      <c r="M5" s="36">
        <v>22</v>
      </c>
      <c r="N5" s="36">
        <v>10</v>
      </c>
      <c r="O5" s="36">
        <v>2021</v>
      </c>
      <c r="P5" s="36">
        <v>0</v>
      </c>
      <c r="Q5" s="36">
        <v>0</v>
      </c>
    </row>
    <row r="6" spans="1:17" x14ac:dyDescent="0.3">
      <c r="A6" s="31">
        <v>13086530</v>
      </c>
      <c r="B6" s="32">
        <v>44492</v>
      </c>
      <c r="C6" s="31">
        <v>23</v>
      </c>
      <c r="D6" s="31">
        <v>10</v>
      </c>
      <c r="E6" s="31">
        <v>2021</v>
      </c>
      <c r="F6" s="31">
        <v>189</v>
      </c>
      <c r="G6" s="31">
        <v>374.88150000000002</v>
      </c>
      <c r="K6" s="36">
        <v>13086530</v>
      </c>
      <c r="L6" s="37">
        <v>44492</v>
      </c>
      <c r="M6" s="36">
        <v>23</v>
      </c>
      <c r="N6" s="36">
        <v>10</v>
      </c>
      <c r="O6" s="36">
        <v>2021</v>
      </c>
      <c r="P6" s="36">
        <v>0</v>
      </c>
      <c r="Q6" s="36">
        <v>0</v>
      </c>
    </row>
    <row r="7" spans="1:17" x14ac:dyDescent="0.3">
      <c r="A7" s="31">
        <v>13086530</v>
      </c>
      <c r="B7" s="32">
        <v>44493</v>
      </c>
      <c r="C7" s="31">
        <v>24</v>
      </c>
      <c r="D7" s="31">
        <v>10</v>
      </c>
      <c r="E7" s="31">
        <v>2021</v>
      </c>
      <c r="F7" s="31">
        <v>189</v>
      </c>
      <c r="G7" s="31">
        <v>374.88150000000002</v>
      </c>
      <c r="K7" s="36">
        <v>13086530</v>
      </c>
      <c r="L7" s="37">
        <v>44493</v>
      </c>
      <c r="M7" s="36">
        <v>24</v>
      </c>
      <c r="N7" s="36">
        <v>10</v>
      </c>
      <c r="O7" s="36">
        <v>2021</v>
      </c>
      <c r="P7" s="36">
        <v>0</v>
      </c>
      <c r="Q7" s="36">
        <v>0</v>
      </c>
    </row>
    <row r="8" spans="1:17" x14ac:dyDescent="0.3">
      <c r="A8" s="31">
        <v>13086530</v>
      </c>
      <c r="B8" s="32">
        <v>44494</v>
      </c>
      <c r="C8" s="31">
        <v>25</v>
      </c>
      <c r="D8" s="31">
        <v>10</v>
      </c>
      <c r="E8" s="31">
        <v>2021</v>
      </c>
      <c r="F8" s="31">
        <v>292</v>
      </c>
      <c r="G8" s="31">
        <v>579.18200000000002</v>
      </c>
      <c r="K8" s="36">
        <v>13086530</v>
      </c>
      <c r="L8" s="37">
        <v>44494</v>
      </c>
      <c r="M8" s="36">
        <v>25</v>
      </c>
      <c r="N8" s="36">
        <v>10</v>
      </c>
      <c r="O8" s="36">
        <v>2021</v>
      </c>
      <c r="P8" s="36">
        <v>7.3</v>
      </c>
      <c r="Q8" s="36">
        <v>14.47955</v>
      </c>
    </row>
    <row r="9" spans="1:17" x14ac:dyDescent="0.3">
      <c r="A9" s="31">
        <v>13086530</v>
      </c>
      <c r="B9" s="32">
        <v>44495</v>
      </c>
      <c r="C9" s="31">
        <v>26</v>
      </c>
      <c r="D9" s="31">
        <v>10</v>
      </c>
      <c r="E9" s="31">
        <v>2021</v>
      </c>
      <c r="F9" s="31">
        <v>481</v>
      </c>
      <c r="G9" s="31">
        <v>954.06349999999998</v>
      </c>
      <c r="K9" s="36">
        <v>13086530</v>
      </c>
      <c r="L9" s="37">
        <v>44495</v>
      </c>
      <c r="M9" s="36">
        <v>26</v>
      </c>
      <c r="N9" s="36">
        <v>10</v>
      </c>
      <c r="O9" s="36">
        <v>2021</v>
      </c>
      <c r="P9" s="36">
        <v>174.3</v>
      </c>
      <c r="Q9" s="36">
        <v>345.72405000000003</v>
      </c>
    </row>
    <row r="10" spans="1:17" x14ac:dyDescent="0.3">
      <c r="A10" s="31">
        <v>13086530</v>
      </c>
      <c r="B10" s="32">
        <v>44496</v>
      </c>
      <c r="C10" s="31">
        <v>27</v>
      </c>
      <c r="D10" s="31">
        <v>10</v>
      </c>
      <c r="E10" s="31">
        <v>2021</v>
      </c>
      <c r="F10" s="31">
        <v>492</v>
      </c>
      <c r="G10" s="31">
        <v>975.88200000000006</v>
      </c>
      <c r="K10" s="36">
        <v>13086530</v>
      </c>
      <c r="L10" s="37">
        <v>44496</v>
      </c>
      <c r="M10" s="36">
        <v>27</v>
      </c>
      <c r="N10" s="36">
        <v>10</v>
      </c>
      <c r="O10" s="36">
        <v>2021</v>
      </c>
      <c r="P10" s="36">
        <v>161.19999999999999</v>
      </c>
      <c r="Q10" s="36">
        <v>319.74019999999996</v>
      </c>
    </row>
    <row r="11" spans="1:17" x14ac:dyDescent="0.3">
      <c r="A11" s="31">
        <v>13086530</v>
      </c>
      <c r="B11" s="32">
        <v>44497</v>
      </c>
      <c r="C11" s="31">
        <v>28</v>
      </c>
      <c r="D11" s="31">
        <v>10</v>
      </c>
      <c r="E11" s="31">
        <v>2021</v>
      </c>
      <c r="F11" s="31">
        <v>455</v>
      </c>
      <c r="G11" s="31">
        <v>902.49250000000006</v>
      </c>
      <c r="K11" s="36">
        <v>13086530</v>
      </c>
      <c r="L11" s="37">
        <v>44497</v>
      </c>
      <c r="M11" s="36">
        <v>28</v>
      </c>
      <c r="N11" s="36">
        <v>10</v>
      </c>
      <c r="O11" s="36">
        <v>2021</v>
      </c>
      <c r="P11" s="36">
        <v>111.6</v>
      </c>
      <c r="Q11" s="36">
        <v>221.3586</v>
      </c>
    </row>
    <row r="12" spans="1:17" x14ac:dyDescent="0.3">
      <c r="A12" s="31">
        <v>13086530</v>
      </c>
      <c r="B12" s="32">
        <v>44498</v>
      </c>
      <c r="C12" s="31">
        <v>29</v>
      </c>
      <c r="D12" s="31">
        <v>10</v>
      </c>
      <c r="E12" s="31">
        <v>2021</v>
      </c>
      <c r="F12" s="31">
        <v>339</v>
      </c>
      <c r="G12" s="31">
        <v>672.40650000000005</v>
      </c>
      <c r="K12" s="36">
        <v>13086530</v>
      </c>
      <c r="L12" s="37">
        <v>44498</v>
      </c>
      <c r="M12" s="36">
        <v>29</v>
      </c>
      <c r="N12" s="36">
        <v>10</v>
      </c>
      <c r="O12" s="36">
        <v>2021</v>
      </c>
      <c r="P12" s="36">
        <v>0</v>
      </c>
      <c r="Q12" s="36">
        <v>0</v>
      </c>
    </row>
    <row r="13" spans="1:17" x14ac:dyDescent="0.3">
      <c r="A13" s="31">
        <v>13086530</v>
      </c>
      <c r="B13" s="32">
        <v>44499</v>
      </c>
      <c r="C13" s="31">
        <v>30</v>
      </c>
      <c r="D13" s="31">
        <v>10</v>
      </c>
      <c r="E13" s="31">
        <v>2021</v>
      </c>
      <c r="F13" s="31">
        <v>337</v>
      </c>
      <c r="G13" s="31">
        <v>668.43950000000007</v>
      </c>
      <c r="K13" s="36">
        <v>13086530</v>
      </c>
      <c r="L13" s="37">
        <v>44499</v>
      </c>
      <c r="M13" s="36">
        <v>30</v>
      </c>
      <c r="N13" s="36">
        <v>10</v>
      </c>
      <c r="O13" s="36">
        <v>2021</v>
      </c>
      <c r="P13" s="36">
        <v>0</v>
      </c>
      <c r="Q13" s="36">
        <v>0</v>
      </c>
    </row>
    <row r="14" spans="1:17" x14ac:dyDescent="0.3">
      <c r="A14" s="31">
        <v>13086530</v>
      </c>
      <c r="B14" s="32">
        <v>44500</v>
      </c>
      <c r="C14" s="31">
        <v>31</v>
      </c>
      <c r="D14" s="31">
        <v>10</v>
      </c>
      <c r="E14" s="31">
        <v>2021</v>
      </c>
      <c r="F14" s="31">
        <v>337</v>
      </c>
      <c r="G14" s="34">
        <v>668.43950000000007</v>
      </c>
      <c r="K14" s="36">
        <v>13086530</v>
      </c>
      <c r="L14" s="37">
        <v>44500</v>
      </c>
      <c r="M14" s="36">
        <v>31</v>
      </c>
      <c r="N14" s="36">
        <v>10</v>
      </c>
      <c r="O14" s="36">
        <v>2021</v>
      </c>
      <c r="P14" s="36">
        <v>0</v>
      </c>
      <c r="Q14" s="39">
        <v>0</v>
      </c>
    </row>
    <row r="15" spans="1:17" x14ac:dyDescent="0.3">
      <c r="A15" s="31" t="s">
        <v>57</v>
      </c>
      <c r="B15" s="31" t="s">
        <v>57</v>
      </c>
      <c r="C15" s="31" t="s">
        <v>57</v>
      </c>
      <c r="D15" s="31" t="s">
        <v>57</v>
      </c>
      <c r="E15" s="31" t="s">
        <v>57</v>
      </c>
      <c r="F15" s="31" t="s">
        <v>57</v>
      </c>
      <c r="G15" s="33">
        <f>SUM(G3:G14)</f>
        <v>7100.9300000000012</v>
      </c>
      <c r="K15" s="36" t="s">
        <v>57</v>
      </c>
      <c r="L15" s="36" t="s">
        <v>57</v>
      </c>
      <c r="M15" s="36" t="s">
        <v>57</v>
      </c>
      <c r="N15" s="36" t="s">
        <v>57</v>
      </c>
      <c r="O15" s="36" t="s">
        <v>57</v>
      </c>
      <c r="P15" s="36" t="s">
        <v>57</v>
      </c>
      <c r="Q15" s="38">
        <f>SUM(Q3:Q14)</f>
        <v>901.30240000000003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73"/>
  <sheetViews>
    <sheetView workbookViewId="0">
      <pane ySplit="1" topLeftCell="A4044" activePane="bottomLeft" state="frozen"/>
      <selection pane="bottomLeft" activeCell="P4" sqref="P4"/>
    </sheetView>
  </sheetViews>
  <sheetFormatPr defaultRowHeight="14.4" x14ac:dyDescent="0.3"/>
  <cols>
    <col min="3" max="3" width="15.5546875" bestFit="1" customWidth="1"/>
    <col min="9" max="9" width="10.6640625" bestFit="1" customWidth="1"/>
    <col min="10" max="10" width="16.33203125" customWidth="1"/>
    <col min="16" max="16" width="22.77734375" bestFit="1" customWidth="1"/>
    <col min="17" max="17" width="15.77734375" bestFit="1" customWidth="1"/>
    <col min="18" max="18" width="9" bestFit="1" customWidth="1"/>
    <col min="19" max="20" width="11" bestFit="1" customWidth="1"/>
    <col min="21" max="21" width="17" bestFit="1" customWidth="1"/>
    <col min="22" max="22" width="23.44140625" bestFit="1" customWidth="1"/>
    <col min="23" max="23" width="22.109375" bestFit="1" customWidth="1"/>
    <col min="24" max="24" width="28.44140625" bestFit="1" customWidth="1"/>
    <col min="25" max="30" width="7" customWidth="1"/>
    <col min="31" max="31" width="6" customWidth="1"/>
    <col min="32" max="39" width="7" customWidth="1"/>
    <col min="40" max="40" width="11.33203125" customWidth="1"/>
  </cols>
  <sheetData>
    <row r="1" spans="1:20" ht="57.6" x14ac:dyDescent="0.3">
      <c r="A1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0</v>
      </c>
      <c r="L1" s="4" t="s">
        <v>1</v>
      </c>
      <c r="M1" s="4" t="s">
        <v>32</v>
      </c>
      <c r="N1" s="4" t="s">
        <v>70</v>
      </c>
    </row>
    <row r="2" spans="1:20" x14ac:dyDescent="0.3">
      <c r="A2">
        <v>13086530</v>
      </c>
      <c r="B2" t="s">
        <v>27</v>
      </c>
      <c r="C2" s="1">
        <v>32813</v>
      </c>
      <c r="D2">
        <v>180</v>
      </c>
      <c r="E2">
        <v>356</v>
      </c>
      <c r="F2">
        <v>86</v>
      </c>
      <c r="G2">
        <v>171</v>
      </c>
      <c r="H2">
        <v>-171.2</v>
      </c>
      <c r="I2" s="1">
        <v>32813</v>
      </c>
      <c r="J2">
        <v>1990</v>
      </c>
      <c r="K2">
        <f>MONTH(C2)</f>
        <v>11</v>
      </c>
      <c r="L2">
        <f>DAY(C2)</f>
        <v>1</v>
      </c>
      <c r="M2">
        <f>F2*1.9835</f>
        <v>170.58100000000002</v>
      </c>
      <c r="N2">
        <f>(D2-F2)*1.9835</f>
        <v>186.44900000000001</v>
      </c>
    </row>
    <row r="3" spans="1:20" x14ac:dyDescent="0.3">
      <c r="A3">
        <v>13086530</v>
      </c>
      <c r="B3" t="s">
        <v>27</v>
      </c>
      <c r="C3" s="1">
        <v>32814</v>
      </c>
      <c r="D3">
        <v>178</v>
      </c>
      <c r="E3">
        <v>709</v>
      </c>
      <c r="F3">
        <v>0</v>
      </c>
      <c r="G3">
        <v>171</v>
      </c>
      <c r="H3">
        <v>-171.2</v>
      </c>
      <c r="I3" s="1">
        <v>32814</v>
      </c>
      <c r="J3">
        <v>1990</v>
      </c>
      <c r="K3">
        <f t="shared" ref="K3:K66" si="0">MONTH(C3)</f>
        <v>11</v>
      </c>
      <c r="L3">
        <f t="shared" ref="L3:L66" si="1">DAY(C3)</f>
        <v>2</v>
      </c>
      <c r="M3">
        <f t="shared" ref="M3:M66" si="2">F3*1.9835</f>
        <v>0</v>
      </c>
      <c r="N3">
        <f t="shared" ref="N3:N66" si="3">(D3-F3)*1.9835</f>
        <v>353.06299999999999</v>
      </c>
    </row>
    <row r="4" spans="1:20" x14ac:dyDescent="0.3">
      <c r="A4">
        <v>13086530</v>
      </c>
      <c r="B4" t="s">
        <v>27</v>
      </c>
      <c r="C4" s="1">
        <v>32815</v>
      </c>
      <c r="D4">
        <v>177</v>
      </c>
      <c r="E4">
        <v>1059</v>
      </c>
      <c r="F4">
        <v>0</v>
      </c>
      <c r="G4">
        <v>171</v>
      </c>
      <c r="H4">
        <v>-171.2</v>
      </c>
      <c r="I4" s="1">
        <v>32815</v>
      </c>
      <c r="J4">
        <v>1990</v>
      </c>
      <c r="K4">
        <f t="shared" si="0"/>
        <v>11</v>
      </c>
      <c r="L4">
        <f t="shared" si="1"/>
        <v>3</v>
      </c>
      <c r="M4">
        <f t="shared" si="2"/>
        <v>0</v>
      </c>
      <c r="N4">
        <f t="shared" si="3"/>
        <v>351.0795</v>
      </c>
      <c r="P4" s="2" t="s">
        <v>71</v>
      </c>
      <c r="Q4" s="2" t="s">
        <v>13</v>
      </c>
    </row>
    <row r="5" spans="1:20" x14ac:dyDescent="0.3">
      <c r="A5">
        <v>13086530</v>
      </c>
      <c r="B5" t="s">
        <v>27</v>
      </c>
      <c r="C5" s="1">
        <v>32816</v>
      </c>
      <c r="D5">
        <v>176</v>
      </c>
      <c r="E5">
        <v>1408</v>
      </c>
      <c r="F5">
        <v>0</v>
      </c>
      <c r="G5">
        <v>171</v>
      </c>
      <c r="H5">
        <v>-171.2</v>
      </c>
      <c r="I5" s="1">
        <v>32816</v>
      </c>
      <c r="J5">
        <v>1990</v>
      </c>
      <c r="K5">
        <f t="shared" si="0"/>
        <v>11</v>
      </c>
      <c r="L5">
        <f t="shared" si="1"/>
        <v>4</v>
      </c>
      <c r="M5">
        <f t="shared" si="2"/>
        <v>0</v>
      </c>
      <c r="N5">
        <f t="shared" si="3"/>
        <v>349.096</v>
      </c>
      <c r="P5" s="2" t="s">
        <v>5</v>
      </c>
      <c r="Q5">
        <v>8</v>
      </c>
      <c r="R5">
        <v>9</v>
      </c>
      <c r="S5">
        <v>10</v>
      </c>
      <c r="T5" t="s">
        <v>6</v>
      </c>
    </row>
    <row r="6" spans="1:20" x14ac:dyDescent="0.3">
      <c r="A6">
        <v>13086530</v>
      </c>
      <c r="B6" t="s">
        <v>27</v>
      </c>
      <c r="C6" s="1">
        <v>32817</v>
      </c>
      <c r="D6">
        <v>176</v>
      </c>
      <c r="E6">
        <v>1756</v>
      </c>
      <c r="F6">
        <v>0</v>
      </c>
      <c r="G6">
        <v>171</v>
      </c>
      <c r="H6">
        <v>-171.2</v>
      </c>
      <c r="I6" s="1">
        <v>32817</v>
      </c>
      <c r="J6">
        <v>1990</v>
      </c>
      <c r="K6">
        <f t="shared" si="0"/>
        <v>11</v>
      </c>
      <c r="L6">
        <f t="shared" si="1"/>
        <v>5</v>
      </c>
      <c r="M6">
        <f t="shared" si="2"/>
        <v>0</v>
      </c>
      <c r="N6">
        <f t="shared" si="3"/>
        <v>349.096</v>
      </c>
      <c r="P6" s="3">
        <v>2003</v>
      </c>
      <c r="Q6">
        <v>0</v>
      </c>
      <c r="R6">
        <v>0</v>
      </c>
      <c r="S6">
        <v>0</v>
      </c>
      <c r="T6">
        <v>0</v>
      </c>
    </row>
    <row r="7" spans="1:20" x14ac:dyDescent="0.3">
      <c r="A7">
        <v>13086530</v>
      </c>
      <c r="B7" t="s">
        <v>27</v>
      </c>
      <c r="C7" s="1">
        <v>32818</v>
      </c>
      <c r="D7">
        <v>177</v>
      </c>
      <c r="E7">
        <v>2106</v>
      </c>
      <c r="F7">
        <v>0</v>
      </c>
      <c r="G7">
        <v>171</v>
      </c>
      <c r="H7">
        <v>-171.2</v>
      </c>
      <c r="I7" s="1">
        <v>32818</v>
      </c>
      <c r="J7">
        <v>1990</v>
      </c>
      <c r="K7">
        <f t="shared" si="0"/>
        <v>11</v>
      </c>
      <c r="L7">
        <f t="shared" si="1"/>
        <v>6</v>
      </c>
      <c r="M7">
        <f t="shared" si="2"/>
        <v>0</v>
      </c>
      <c r="N7">
        <f t="shared" si="3"/>
        <v>351.0795</v>
      </c>
      <c r="P7" s="3">
        <v>2004</v>
      </c>
      <c r="Q7">
        <v>0</v>
      </c>
      <c r="R7">
        <v>0</v>
      </c>
      <c r="S7">
        <v>0</v>
      </c>
      <c r="T7">
        <v>0</v>
      </c>
    </row>
    <row r="8" spans="1:20" x14ac:dyDescent="0.3">
      <c r="A8">
        <v>13086530</v>
      </c>
      <c r="B8" t="s">
        <v>27</v>
      </c>
      <c r="C8" s="1">
        <v>32819</v>
      </c>
      <c r="D8">
        <v>183</v>
      </c>
      <c r="E8">
        <v>2469</v>
      </c>
      <c r="F8">
        <v>0</v>
      </c>
      <c r="G8">
        <v>171</v>
      </c>
      <c r="H8">
        <v>-171.2</v>
      </c>
      <c r="I8" s="1">
        <v>32819</v>
      </c>
      <c r="J8">
        <v>1990</v>
      </c>
      <c r="K8">
        <f t="shared" si="0"/>
        <v>11</v>
      </c>
      <c r="L8">
        <f t="shared" si="1"/>
        <v>7</v>
      </c>
      <c r="M8">
        <f t="shared" si="2"/>
        <v>0</v>
      </c>
      <c r="N8">
        <f t="shared" si="3"/>
        <v>362.98050000000001</v>
      </c>
      <c r="P8" s="3">
        <v>2005</v>
      </c>
      <c r="Q8">
        <v>0</v>
      </c>
      <c r="R8">
        <v>0</v>
      </c>
      <c r="S8">
        <v>0</v>
      </c>
      <c r="T8">
        <v>0</v>
      </c>
    </row>
    <row r="9" spans="1:20" x14ac:dyDescent="0.3">
      <c r="A9">
        <v>13086530</v>
      </c>
      <c r="B9" t="s">
        <v>27</v>
      </c>
      <c r="C9" s="1">
        <v>32820</v>
      </c>
      <c r="D9">
        <v>186</v>
      </c>
      <c r="E9">
        <v>2837</v>
      </c>
      <c r="F9">
        <v>0</v>
      </c>
      <c r="G9">
        <v>171</v>
      </c>
      <c r="H9">
        <v>-171.2</v>
      </c>
      <c r="I9" s="1">
        <v>32820</v>
      </c>
      <c r="J9">
        <v>1990</v>
      </c>
      <c r="K9">
        <f t="shared" si="0"/>
        <v>11</v>
      </c>
      <c r="L9">
        <f t="shared" si="1"/>
        <v>8</v>
      </c>
      <c r="M9">
        <f t="shared" si="2"/>
        <v>0</v>
      </c>
      <c r="N9">
        <f t="shared" si="3"/>
        <v>368.93099999999998</v>
      </c>
      <c r="P9" s="3">
        <v>2006</v>
      </c>
      <c r="Q9">
        <v>0</v>
      </c>
      <c r="R9">
        <v>0</v>
      </c>
      <c r="S9">
        <v>0</v>
      </c>
      <c r="T9">
        <v>0</v>
      </c>
    </row>
    <row r="10" spans="1:20" x14ac:dyDescent="0.3">
      <c r="A10">
        <v>13086530</v>
      </c>
      <c r="B10" t="s">
        <v>27</v>
      </c>
      <c r="C10" s="1">
        <v>32821</v>
      </c>
      <c r="D10">
        <v>183</v>
      </c>
      <c r="E10">
        <v>3200</v>
      </c>
      <c r="F10">
        <v>0</v>
      </c>
      <c r="G10">
        <v>171</v>
      </c>
      <c r="H10">
        <v>-171.2</v>
      </c>
      <c r="I10" s="1">
        <v>32821</v>
      </c>
      <c r="J10">
        <v>1990</v>
      </c>
      <c r="K10">
        <f t="shared" si="0"/>
        <v>11</v>
      </c>
      <c r="L10">
        <f t="shared" si="1"/>
        <v>9</v>
      </c>
      <c r="M10">
        <f t="shared" si="2"/>
        <v>0</v>
      </c>
      <c r="N10">
        <f t="shared" si="3"/>
        <v>362.98050000000001</v>
      </c>
      <c r="P10" s="3">
        <v>2007</v>
      </c>
      <c r="Q10">
        <v>0</v>
      </c>
      <c r="R10">
        <v>0</v>
      </c>
      <c r="S10">
        <v>0</v>
      </c>
      <c r="T10">
        <v>0</v>
      </c>
    </row>
    <row r="11" spans="1:20" x14ac:dyDescent="0.3">
      <c r="A11">
        <v>13086530</v>
      </c>
      <c r="B11" t="s">
        <v>27</v>
      </c>
      <c r="C11" s="1">
        <v>32822</v>
      </c>
      <c r="D11">
        <v>188</v>
      </c>
      <c r="E11">
        <v>3572</v>
      </c>
      <c r="F11">
        <v>0</v>
      </c>
      <c r="G11">
        <v>171</v>
      </c>
      <c r="H11">
        <v>-171.2</v>
      </c>
      <c r="I11" s="1">
        <v>32822</v>
      </c>
      <c r="J11">
        <v>1990</v>
      </c>
      <c r="K11">
        <f t="shared" si="0"/>
        <v>11</v>
      </c>
      <c r="L11">
        <f t="shared" si="1"/>
        <v>10</v>
      </c>
      <c r="M11">
        <f t="shared" si="2"/>
        <v>0</v>
      </c>
      <c r="N11">
        <f t="shared" si="3"/>
        <v>372.89800000000002</v>
      </c>
      <c r="P11" s="3">
        <v>2008</v>
      </c>
      <c r="Q11">
        <v>43.636999999999993</v>
      </c>
      <c r="R11">
        <v>51.570999999999991</v>
      </c>
      <c r="S11">
        <v>13.884499999999999</v>
      </c>
      <c r="T11">
        <v>109.09249999999999</v>
      </c>
    </row>
    <row r="12" spans="1:20" x14ac:dyDescent="0.3">
      <c r="A12">
        <v>13086530</v>
      </c>
      <c r="B12" t="s">
        <v>27</v>
      </c>
      <c r="C12" s="1">
        <v>32823</v>
      </c>
      <c r="D12">
        <v>187</v>
      </c>
      <c r="E12">
        <v>3943</v>
      </c>
      <c r="F12">
        <v>0</v>
      </c>
      <c r="G12">
        <v>171</v>
      </c>
      <c r="H12">
        <v>-171.2</v>
      </c>
      <c r="I12" s="1">
        <v>32823</v>
      </c>
      <c r="J12">
        <v>1990</v>
      </c>
      <c r="K12">
        <f t="shared" si="0"/>
        <v>11</v>
      </c>
      <c r="L12">
        <f t="shared" si="1"/>
        <v>11</v>
      </c>
      <c r="M12">
        <f t="shared" si="2"/>
        <v>0</v>
      </c>
      <c r="N12">
        <f t="shared" si="3"/>
        <v>370.91450000000003</v>
      </c>
      <c r="P12" s="3">
        <v>2009</v>
      </c>
      <c r="Q12">
        <v>51.570999999999991</v>
      </c>
      <c r="R12">
        <v>49.587499999999991</v>
      </c>
      <c r="S12">
        <v>41.653499999999994</v>
      </c>
      <c r="T12">
        <v>142.81199999999995</v>
      </c>
    </row>
    <row r="13" spans="1:20" x14ac:dyDescent="0.3">
      <c r="A13">
        <v>13086530</v>
      </c>
      <c r="B13" t="s">
        <v>27</v>
      </c>
      <c r="C13" s="1">
        <v>32824</v>
      </c>
      <c r="D13">
        <v>183</v>
      </c>
      <c r="E13">
        <v>4305</v>
      </c>
      <c r="F13">
        <v>0</v>
      </c>
      <c r="G13">
        <v>171</v>
      </c>
      <c r="H13">
        <v>-171.2</v>
      </c>
      <c r="I13" s="1">
        <v>32824</v>
      </c>
      <c r="J13">
        <v>1990</v>
      </c>
      <c r="K13">
        <f t="shared" si="0"/>
        <v>11</v>
      </c>
      <c r="L13">
        <f t="shared" si="1"/>
        <v>12</v>
      </c>
      <c r="M13">
        <f t="shared" si="2"/>
        <v>0</v>
      </c>
      <c r="N13">
        <f t="shared" si="3"/>
        <v>362.98050000000001</v>
      </c>
      <c r="P13" s="3">
        <v>2010</v>
      </c>
      <c r="Q13">
        <v>49.587499999999991</v>
      </c>
      <c r="R13">
        <v>47.603999999999992</v>
      </c>
      <c r="S13">
        <v>27.768999999999995</v>
      </c>
      <c r="T13">
        <v>124.96049999999998</v>
      </c>
    </row>
    <row r="14" spans="1:20" x14ac:dyDescent="0.3">
      <c r="A14">
        <v>13086530</v>
      </c>
      <c r="B14" t="s">
        <v>27</v>
      </c>
      <c r="C14" s="1">
        <v>32825</v>
      </c>
      <c r="D14">
        <v>182</v>
      </c>
      <c r="E14">
        <v>4666</v>
      </c>
      <c r="F14">
        <v>0</v>
      </c>
      <c r="G14">
        <v>171</v>
      </c>
      <c r="H14">
        <v>-171.2</v>
      </c>
      <c r="I14" s="1">
        <v>32825</v>
      </c>
      <c r="J14">
        <v>1990</v>
      </c>
      <c r="K14">
        <f t="shared" si="0"/>
        <v>11</v>
      </c>
      <c r="L14">
        <f t="shared" si="1"/>
        <v>13</v>
      </c>
      <c r="M14">
        <f t="shared" si="2"/>
        <v>0</v>
      </c>
      <c r="N14">
        <f t="shared" si="3"/>
        <v>360.99700000000001</v>
      </c>
      <c r="P14" s="3">
        <v>2011</v>
      </c>
      <c r="Q14">
        <v>24877.057000000001</v>
      </c>
      <c r="R14">
        <v>0</v>
      </c>
      <c r="S14">
        <v>14176.074499999999</v>
      </c>
      <c r="T14">
        <v>39053.131500000003</v>
      </c>
    </row>
    <row r="15" spans="1:20" x14ac:dyDescent="0.3">
      <c r="A15">
        <v>13086530</v>
      </c>
      <c r="B15" t="s">
        <v>27</v>
      </c>
      <c r="C15" s="1">
        <v>32826</v>
      </c>
      <c r="D15">
        <v>180</v>
      </c>
      <c r="E15">
        <v>5022</v>
      </c>
      <c r="F15">
        <v>0</v>
      </c>
      <c r="G15">
        <v>171</v>
      </c>
      <c r="H15">
        <v>-171.2</v>
      </c>
      <c r="I15" s="1">
        <v>32826</v>
      </c>
      <c r="J15">
        <v>1990</v>
      </c>
      <c r="K15">
        <f t="shared" si="0"/>
        <v>11</v>
      </c>
      <c r="L15">
        <f t="shared" si="1"/>
        <v>14</v>
      </c>
      <c r="M15">
        <f t="shared" si="2"/>
        <v>0</v>
      </c>
      <c r="N15">
        <f t="shared" si="3"/>
        <v>357.03000000000003</v>
      </c>
      <c r="P15" s="3">
        <v>2012</v>
      </c>
      <c r="Q15">
        <v>0</v>
      </c>
      <c r="R15">
        <v>0</v>
      </c>
      <c r="S15">
        <v>0</v>
      </c>
      <c r="T15">
        <v>0</v>
      </c>
    </row>
    <row r="16" spans="1:20" x14ac:dyDescent="0.3">
      <c r="A16">
        <v>13086530</v>
      </c>
      <c r="B16" t="s">
        <v>27</v>
      </c>
      <c r="C16" s="1">
        <v>32827</v>
      </c>
      <c r="D16">
        <v>202</v>
      </c>
      <c r="E16">
        <v>5423</v>
      </c>
      <c r="F16">
        <v>0</v>
      </c>
      <c r="G16">
        <v>171</v>
      </c>
      <c r="H16">
        <v>-171.2</v>
      </c>
      <c r="I16" s="1">
        <v>32827</v>
      </c>
      <c r="J16">
        <v>1990</v>
      </c>
      <c r="K16">
        <f t="shared" si="0"/>
        <v>11</v>
      </c>
      <c r="L16">
        <f t="shared" si="1"/>
        <v>15</v>
      </c>
      <c r="M16">
        <f t="shared" si="2"/>
        <v>0</v>
      </c>
      <c r="N16">
        <f t="shared" si="3"/>
        <v>400.66700000000003</v>
      </c>
      <c r="P16" s="3" t="s">
        <v>6</v>
      </c>
      <c r="Q16">
        <v>25021.852500000001</v>
      </c>
      <c r="R16">
        <v>148.76249999999996</v>
      </c>
      <c r="S16">
        <v>14259.3815</v>
      </c>
      <c r="T16">
        <v>39429.996500000001</v>
      </c>
    </row>
    <row r="17" spans="1:14" x14ac:dyDescent="0.3">
      <c r="A17">
        <v>13086530</v>
      </c>
      <c r="B17" t="s">
        <v>27</v>
      </c>
      <c r="C17" s="1">
        <v>32828</v>
      </c>
      <c r="D17">
        <v>176</v>
      </c>
      <c r="E17">
        <v>5771</v>
      </c>
      <c r="F17">
        <v>0</v>
      </c>
      <c r="G17">
        <v>171</v>
      </c>
      <c r="H17">
        <v>-171.2</v>
      </c>
      <c r="I17" s="1">
        <v>32828</v>
      </c>
      <c r="J17">
        <v>1990</v>
      </c>
      <c r="K17">
        <f t="shared" si="0"/>
        <v>11</v>
      </c>
      <c r="L17">
        <f t="shared" si="1"/>
        <v>16</v>
      </c>
      <c r="M17">
        <f t="shared" si="2"/>
        <v>0</v>
      </c>
      <c r="N17">
        <f t="shared" si="3"/>
        <v>349.096</v>
      </c>
    </row>
    <row r="18" spans="1:14" x14ac:dyDescent="0.3">
      <c r="A18">
        <v>13086530</v>
      </c>
      <c r="B18" t="s">
        <v>27</v>
      </c>
      <c r="C18" s="1">
        <v>32829</v>
      </c>
      <c r="D18">
        <v>187</v>
      </c>
      <c r="E18">
        <v>6142</v>
      </c>
      <c r="F18">
        <v>0</v>
      </c>
      <c r="G18">
        <v>171</v>
      </c>
      <c r="H18">
        <v>-171.2</v>
      </c>
      <c r="I18" s="1">
        <v>32829</v>
      </c>
      <c r="J18">
        <v>1990</v>
      </c>
      <c r="K18">
        <f t="shared" si="0"/>
        <v>11</v>
      </c>
      <c r="L18">
        <f t="shared" si="1"/>
        <v>17</v>
      </c>
      <c r="M18">
        <f t="shared" si="2"/>
        <v>0</v>
      </c>
      <c r="N18">
        <f t="shared" si="3"/>
        <v>370.91450000000003</v>
      </c>
    </row>
    <row r="19" spans="1:14" x14ac:dyDescent="0.3">
      <c r="A19">
        <v>13086530</v>
      </c>
      <c r="B19" t="s">
        <v>27</v>
      </c>
      <c r="C19" s="1">
        <v>32830</v>
      </c>
      <c r="D19">
        <v>189</v>
      </c>
      <c r="E19">
        <v>6516</v>
      </c>
      <c r="F19">
        <v>0</v>
      </c>
      <c r="G19">
        <v>171</v>
      </c>
      <c r="H19">
        <v>-171.2</v>
      </c>
      <c r="I19" s="1">
        <v>32830</v>
      </c>
      <c r="J19">
        <v>1990</v>
      </c>
      <c r="K19">
        <f t="shared" si="0"/>
        <v>11</v>
      </c>
      <c r="L19">
        <f t="shared" si="1"/>
        <v>18</v>
      </c>
      <c r="M19">
        <f t="shared" si="2"/>
        <v>0</v>
      </c>
      <c r="N19">
        <f t="shared" si="3"/>
        <v>374.88150000000002</v>
      </c>
    </row>
    <row r="20" spans="1:14" x14ac:dyDescent="0.3">
      <c r="A20">
        <v>13086530</v>
      </c>
      <c r="B20" t="s">
        <v>27</v>
      </c>
      <c r="C20" s="1">
        <v>32831</v>
      </c>
      <c r="D20">
        <v>188</v>
      </c>
      <c r="E20">
        <v>6889</v>
      </c>
      <c r="F20">
        <v>0</v>
      </c>
      <c r="G20">
        <v>171</v>
      </c>
      <c r="H20">
        <v>-171.2</v>
      </c>
      <c r="I20" s="1">
        <v>32831</v>
      </c>
      <c r="J20">
        <v>1990</v>
      </c>
      <c r="K20">
        <f t="shared" si="0"/>
        <v>11</v>
      </c>
      <c r="L20">
        <f t="shared" si="1"/>
        <v>19</v>
      </c>
      <c r="M20">
        <f t="shared" si="2"/>
        <v>0</v>
      </c>
      <c r="N20">
        <f t="shared" si="3"/>
        <v>372.89800000000002</v>
      </c>
    </row>
    <row r="21" spans="1:14" x14ac:dyDescent="0.3">
      <c r="A21">
        <v>13086530</v>
      </c>
      <c r="B21" t="s">
        <v>27</v>
      </c>
      <c r="C21" s="1">
        <v>32832</v>
      </c>
      <c r="D21">
        <v>189</v>
      </c>
      <c r="E21">
        <v>7263</v>
      </c>
      <c r="F21">
        <v>0</v>
      </c>
      <c r="G21">
        <v>171</v>
      </c>
      <c r="H21">
        <v>-171.2</v>
      </c>
      <c r="I21" s="1">
        <v>32832</v>
      </c>
      <c r="J21">
        <v>1990</v>
      </c>
      <c r="K21">
        <f t="shared" si="0"/>
        <v>11</v>
      </c>
      <c r="L21">
        <f t="shared" si="1"/>
        <v>20</v>
      </c>
      <c r="M21">
        <f t="shared" si="2"/>
        <v>0</v>
      </c>
      <c r="N21">
        <f t="shared" si="3"/>
        <v>374.88150000000002</v>
      </c>
    </row>
    <row r="22" spans="1:14" x14ac:dyDescent="0.3">
      <c r="A22">
        <v>13086530</v>
      </c>
      <c r="B22" t="s">
        <v>27</v>
      </c>
      <c r="C22" s="1">
        <v>32833</v>
      </c>
      <c r="D22">
        <v>185</v>
      </c>
      <c r="E22">
        <v>7630</v>
      </c>
      <c r="F22">
        <v>0</v>
      </c>
      <c r="G22">
        <v>171</v>
      </c>
      <c r="H22">
        <v>-171.2</v>
      </c>
      <c r="I22" s="1">
        <v>32833</v>
      </c>
      <c r="J22">
        <v>1990</v>
      </c>
      <c r="K22">
        <f t="shared" si="0"/>
        <v>11</v>
      </c>
      <c r="L22">
        <f t="shared" si="1"/>
        <v>21</v>
      </c>
      <c r="M22">
        <f t="shared" si="2"/>
        <v>0</v>
      </c>
      <c r="N22">
        <f t="shared" si="3"/>
        <v>366.94749999999999</v>
      </c>
    </row>
    <row r="23" spans="1:14" x14ac:dyDescent="0.3">
      <c r="A23">
        <v>13086530</v>
      </c>
      <c r="B23" t="s">
        <v>27</v>
      </c>
      <c r="C23" s="1">
        <v>32834</v>
      </c>
      <c r="D23">
        <v>187</v>
      </c>
      <c r="E23">
        <v>8000</v>
      </c>
      <c r="F23">
        <v>0</v>
      </c>
      <c r="G23">
        <v>171</v>
      </c>
      <c r="H23">
        <v>-171.2</v>
      </c>
      <c r="I23" s="1">
        <v>32834</v>
      </c>
      <c r="J23">
        <v>1990</v>
      </c>
      <c r="K23">
        <f t="shared" si="0"/>
        <v>11</v>
      </c>
      <c r="L23">
        <f t="shared" si="1"/>
        <v>22</v>
      </c>
      <c r="M23">
        <f t="shared" si="2"/>
        <v>0</v>
      </c>
      <c r="N23">
        <f t="shared" si="3"/>
        <v>370.91450000000003</v>
      </c>
    </row>
    <row r="24" spans="1:14" x14ac:dyDescent="0.3">
      <c r="A24">
        <v>13086530</v>
      </c>
      <c r="B24" t="s">
        <v>27</v>
      </c>
      <c r="C24" s="1">
        <v>32835</v>
      </c>
      <c r="D24">
        <v>187</v>
      </c>
      <c r="E24">
        <v>8371</v>
      </c>
      <c r="F24">
        <v>0</v>
      </c>
      <c r="G24">
        <v>171</v>
      </c>
      <c r="H24">
        <v>-171.2</v>
      </c>
      <c r="I24" s="1">
        <v>32835</v>
      </c>
      <c r="J24">
        <v>1990</v>
      </c>
      <c r="K24">
        <f t="shared" si="0"/>
        <v>11</v>
      </c>
      <c r="L24">
        <f t="shared" si="1"/>
        <v>23</v>
      </c>
      <c r="M24">
        <f t="shared" si="2"/>
        <v>0</v>
      </c>
      <c r="N24">
        <f t="shared" si="3"/>
        <v>370.91450000000003</v>
      </c>
    </row>
    <row r="25" spans="1:14" x14ac:dyDescent="0.3">
      <c r="A25">
        <v>13086530</v>
      </c>
      <c r="B25" t="s">
        <v>27</v>
      </c>
      <c r="C25" s="1">
        <v>32836</v>
      </c>
      <c r="D25">
        <v>187</v>
      </c>
      <c r="E25">
        <v>8742</v>
      </c>
      <c r="F25">
        <v>0</v>
      </c>
      <c r="G25">
        <v>171</v>
      </c>
      <c r="H25">
        <v>-171.2</v>
      </c>
      <c r="I25" s="1">
        <v>32836</v>
      </c>
      <c r="J25">
        <v>1990</v>
      </c>
      <c r="K25">
        <f t="shared" si="0"/>
        <v>11</v>
      </c>
      <c r="L25">
        <f t="shared" si="1"/>
        <v>24</v>
      </c>
      <c r="M25">
        <f t="shared" si="2"/>
        <v>0</v>
      </c>
      <c r="N25">
        <f t="shared" si="3"/>
        <v>370.91450000000003</v>
      </c>
    </row>
    <row r="26" spans="1:14" x14ac:dyDescent="0.3">
      <c r="A26">
        <v>13086530</v>
      </c>
      <c r="B26" t="s">
        <v>27</v>
      </c>
      <c r="C26" s="1">
        <v>32837</v>
      </c>
      <c r="D26">
        <v>189</v>
      </c>
      <c r="E26">
        <v>9116</v>
      </c>
      <c r="F26">
        <v>0</v>
      </c>
      <c r="G26">
        <v>171</v>
      </c>
      <c r="H26">
        <v>-171.2</v>
      </c>
      <c r="I26" s="1">
        <v>32837</v>
      </c>
      <c r="J26">
        <v>1990</v>
      </c>
      <c r="K26">
        <f t="shared" si="0"/>
        <v>11</v>
      </c>
      <c r="L26">
        <f t="shared" si="1"/>
        <v>25</v>
      </c>
      <c r="M26">
        <f t="shared" si="2"/>
        <v>0</v>
      </c>
      <c r="N26">
        <f t="shared" si="3"/>
        <v>374.88150000000002</v>
      </c>
    </row>
    <row r="27" spans="1:14" x14ac:dyDescent="0.3">
      <c r="A27">
        <v>13086530</v>
      </c>
      <c r="B27" t="s">
        <v>27</v>
      </c>
      <c r="C27" s="1">
        <v>32838</v>
      </c>
      <c r="D27">
        <v>182</v>
      </c>
      <c r="E27">
        <v>9477</v>
      </c>
      <c r="F27">
        <v>0</v>
      </c>
      <c r="G27">
        <v>171</v>
      </c>
      <c r="H27">
        <v>-171.2</v>
      </c>
      <c r="I27" s="1">
        <v>32838</v>
      </c>
      <c r="J27">
        <v>1990</v>
      </c>
      <c r="K27">
        <f t="shared" si="0"/>
        <v>11</v>
      </c>
      <c r="L27">
        <f t="shared" si="1"/>
        <v>26</v>
      </c>
      <c r="M27">
        <f t="shared" si="2"/>
        <v>0</v>
      </c>
      <c r="N27">
        <f t="shared" si="3"/>
        <v>360.99700000000001</v>
      </c>
    </row>
    <row r="28" spans="1:14" x14ac:dyDescent="0.3">
      <c r="A28">
        <v>13086530</v>
      </c>
      <c r="B28" t="s">
        <v>27</v>
      </c>
      <c r="C28" s="1">
        <v>32839</v>
      </c>
      <c r="D28">
        <v>183</v>
      </c>
      <c r="E28">
        <v>9839</v>
      </c>
      <c r="F28">
        <v>0</v>
      </c>
      <c r="G28">
        <v>171</v>
      </c>
      <c r="H28">
        <v>-171.2</v>
      </c>
      <c r="I28" s="1">
        <v>32839</v>
      </c>
      <c r="J28">
        <v>1990</v>
      </c>
      <c r="K28">
        <f t="shared" si="0"/>
        <v>11</v>
      </c>
      <c r="L28">
        <f t="shared" si="1"/>
        <v>27</v>
      </c>
      <c r="M28">
        <f t="shared" si="2"/>
        <v>0</v>
      </c>
      <c r="N28">
        <f t="shared" si="3"/>
        <v>362.98050000000001</v>
      </c>
    </row>
    <row r="29" spans="1:14" x14ac:dyDescent="0.3">
      <c r="A29">
        <v>13086530</v>
      </c>
      <c r="B29" t="s">
        <v>27</v>
      </c>
      <c r="C29" s="1">
        <v>32840</v>
      </c>
      <c r="D29">
        <v>150</v>
      </c>
      <c r="E29">
        <v>10137</v>
      </c>
      <c r="F29">
        <v>0</v>
      </c>
      <c r="G29">
        <v>171</v>
      </c>
      <c r="H29">
        <v>-171.2</v>
      </c>
      <c r="I29" s="1">
        <v>32840</v>
      </c>
      <c r="J29">
        <v>1990</v>
      </c>
      <c r="K29">
        <f t="shared" si="0"/>
        <v>11</v>
      </c>
      <c r="L29">
        <f t="shared" si="1"/>
        <v>28</v>
      </c>
      <c r="M29">
        <f t="shared" si="2"/>
        <v>0</v>
      </c>
      <c r="N29">
        <f t="shared" si="3"/>
        <v>297.52500000000003</v>
      </c>
    </row>
    <row r="30" spans="1:14" x14ac:dyDescent="0.3">
      <c r="A30">
        <v>13086530</v>
      </c>
      <c r="B30" t="s">
        <v>27</v>
      </c>
      <c r="C30" s="1">
        <v>32841</v>
      </c>
      <c r="D30">
        <v>0</v>
      </c>
      <c r="E30">
        <v>10137</v>
      </c>
      <c r="F30">
        <v>0</v>
      </c>
      <c r="G30">
        <v>171</v>
      </c>
      <c r="H30">
        <v>-171.2</v>
      </c>
      <c r="I30" s="1">
        <v>32841</v>
      </c>
      <c r="J30">
        <v>1990</v>
      </c>
      <c r="K30">
        <f t="shared" si="0"/>
        <v>11</v>
      </c>
      <c r="L30">
        <f t="shared" si="1"/>
        <v>29</v>
      </c>
      <c r="M30">
        <f t="shared" si="2"/>
        <v>0</v>
      </c>
      <c r="N30">
        <f t="shared" si="3"/>
        <v>0</v>
      </c>
    </row>
    <row r="31" spans="1:14" x14ac:dyDescent="0.3">
      <c r="A31">
        <v>13086530</v>
      </c>
      <c r="B31" t="s">
        <v>27</v>
      </c>
      <c r="C31" s="1">
        <v>32842</v>
      </c>
      <c r="D31">
        <v>0</v>
      </c>
      <c r="E31">
        <v>10137</v>
      </c>
      <c r="F31">
        <v>0</v>
      </c>
      <c r="G31">
        <v>171</v>
      </c>
      <c r="H31">
        <v>-171.2</v>
      </c>
      <c r="I31" s="1">
        <v>32842</v>
      </c>
      <c r="J31">
        <v>1990</v>
      </c>
      <c r="K31">
        <f t="shared" si="0"/>
        <v>11</v>
      </c>
      <c r="L31">
        <f t="shared" si="1"/>
        <v>30</v>
      </c>
      <c r="M31">
        <f t="shared" si="2"/>
        <v>0</v>
      </c>
      <c r="N31">
        <f t="shared" si="3"/>
        <v>0</v>
      </c>
    </row>
    <row r="32" spans="1:14" x14ac:dyDescent="0.3">
      <c r="A32">
        <v>13086530</v>
      </c>
      <c r="B32" t="s">
        <v>27</v>
      </c>
      <c r="C32" s="1">
        <v>32843</v>
      </c>
      <c r="D32">
        <v>0</v>
      </c>
      <c r="E32">
        <v>10137</v>
      </c>
      <c r="F32">
        <v>0</v>
      </c>
      <c r="G32">
        <v>171</v>
      </c>
      <c r="H32">
        <v>-171.2</v>
      </c>
      <c r="I32" s="1">
        <v>32843</v>
      </c>
      <c r="J32">
        <v>1990</v>
      </c>
      <c r="K32">
        <f t="shared" si="0"/>
        <v>12</v>
      </c>
      <c r="L32">
        <f t="shared" si="1"/>
        <v>1</v>
      </c>
      <c r="M32">
        <f t="shared" si="2"/>
        <v>0</v>
      </c>
      <c r="N32">
        <f t="shared" si="3"/>
        <v>0</v>
      </c>
    </row>
    <row r="33" spans="1:14" x14ac:dyDescent="0.3">
      <c r="A33">
        <v>13086530</v>
      </c>
      <c r="B33" t="s">
        <v>27</v>
      </c>
      <c r="C33" s="1">
        <v>32844</v>
      </c>
      <c r="D33">
        <v>0</v>
      </c>
      <c r="E33">
        <v>10137</v>
      </c>
      <c r="F33">
        <v>0</v>
      </c>
      <c r="G33">
        <v>171</v>
      </c>
      <c r="H33">
        <v>-171.2</v>
      </c>
      <c r="I33" s="1">
        <v>32844</v>
      </c>
      <c r="J33">
        <v>1990</v>
      </c>
      <c r="K33">
        <f t="shared" si="0"/>
        <v>12</v>
      </c>
      <c r="L33">
        <f t="shared" si="1"/>
        <v>2</v>
      </c>
      <c r="M33">
        <f t="shared" si="2"/>
        <v>0</v>
      </c>
      <c r="N33">
        <f t="shared" si="3"/>
        <v>0</v>
      </c>
    </row>
    <row r="34" spans="1:14" x14ac:dyDescent="0.3">
      <c r="A34">
        <v>13086530</v>
      </c>
      <c r="B34" t="s">
        <v>27</v>
      </c>
      <c r="C34" s="1">
        <v>32845</v>
      </c>
      <c r="D34">
        <v>0</v>
      </c>
      <c r="E34">
        <v>10137</v>
      </c>
      <c r="F34">
        <v>0</v>
      </c>
      <c r="G34">
        <v>171</v>
      </c>
      <c r="H34">
        <v>-171.2</v>
      </c>
      <c r="I34" s="1">
        <v>32845</v>
      </c>
      <c r="J34">
        <v>1990</v>
      </c>
      <c r="K34">
        <f t="shared" si="0"/>
        <v>12</v>
      </c>
      <c r="L34">
        <f t="shared" si="1"/>
        <v>3</v>
      </c>
      <c r="M34">
        <f t="shared" si="2"/>
        <v>0</v>
      </c>
      <c r="N34">
        <f t="shared" si="3"/>
        <v>0</v>
      </c>
    </row>
    <row r="35" spans="1:14" x14ac:dyDescent="0.3">
      <c r="A35">
        <v>13086530</v>
      </c>
      <c r="B35" t="s">
        <v>27</v>
      </c>
      <c r="C35" s="1">
        <v>32846</v>
      </c>
      <c r="D35">
        <v>0</v>
      </c>
      <c r="E35">
        <v>10137</v>
      </c>
      <c r="F35">
        <v>0</v>
      </c>
      <c r="G35">
        <v>171</v>
      </c>
      <c r="H35">
        <v>-171.2</v>
      </c>
      <c r="I35" s="1">
        <v>32846</v>
      </c>
      <c r="J35">
        <v>1990</v>
      </c>
      <c r="K35">
        <f t="shared" si="0"/>
        <v>12</v>
      </c>
      <c r="L35">
        <f t="shared" si="1"/>
        <v>4</v>
      </c>
      <c r="M35">
        <f t="shared" si="2"/>
        <v>0</v>
      </c>
      <c r="N35">
        <f t="shared" si="3"/>
        <v>0</v>
      </c>
    </row>
    <row r="36" spans="1:14" x14ac:dyDescent="0.3">
      <c r="A36">
        <v>13086530</v>
      </c>
      <c r="B36" t="s">
        <v>27</v>
      </c>
      <c r="C36" s="1">
        <v>32847</v>
      </c>
      <c r="D36">
        <v>0</v>
      </c>
      <c r="E36">
        <v>10137</v>
      </c>
      <c r="F36">
        <v>0</v>
      </c>
      <c r="G36">
        <v>171</v>
      </c>
      <c r="H36">
        <v>-171.2</v>
      </c>
      <c r="I36" s="1">
        <v>32847</v>
      </c>
      <c r="J36">
        <v>1990</v>
      </c>
      <c r="K36">
        <f t="shared" si="0"/>
        <v>12</v>
      </c>
      <c r="L36">
        <f t="shared" si="1"/>
        <v>5</v>
      </c>
      <c r="M36">
        <f t="shared" si="2"/>
        <v>0</v>
      </c>
      <c r="N36">
        <f t="shared" si="3"/>
        <v>0</v>
      </c>
    </row>
    <row r="37" spans="1:14" x14ac:dyDescent="0.3">
      <c r="A37">
        <v>13086530</v>
      </c>
      <c r="B37" t="s">
        <v>27</v>
      </c>
      <c r="C37" s="1">
        <v>32848</v>
      </c>
      <c r="D37">
        <v>0</v>
      </c>
      <c r="E37">
        <v>10137</v>
      </c>
      <c r="F37">
        <v>0</v>
      </c>
      <c r="G37">
        <v>171</v>
      </c>
      <c r="H37">
        <v>-171.2</v>
      </c>
      <c r="I37" s="1">
        <v>32848</v>
      </c>
      <c r="J37">
        <v>1990</v>
      </c>
      <c r="K37">
        <f t="shared" si="0"/>
        <v>12</v>
      </c>
      <c r="L37">
        <f t="shared" si="1"/>
        <v>6</v>
      </c>
      <c r="M37">
        <f t="shared" si="2"/>
        <v>0</v>
      </c>
      <c r="N37">
        <f t="shared" si="3"/>
        <v>0</v>
      </c>
    </row>
    <row r="38" spans="1:14" x14ac:dyDescent="0.3">
      <c r="A38">
        <v>13086530</v>
      </c>
      <c r="B38" t="s">
        <v>27</v>
      </c>
      <c r="C38" s="1">
        <v>32849</v>
      </c>
      <c r="D38">
        <v>0</v>
      </c>
      <c r="E38">
        <v>10137</v>
      </c>
      <c r="F38">
        <v>0</v>
      </c>
      <c r="G38">
        <v>171</v>
      </c>
      <c r="H38">
        <v>-171.2</v>
      </c>
      <c r="I38" s="1">
        <v>32849</v>
      </c>
      <c r="J38">
        <v>1990</v>
      </c>
      <c r="K38">
        <f t="shared" si="0"/>
        <v>12</v>
      </c>
      <c r="L38">
        <f t="shared" si="1"/>
        <v>7</v>
      </c>
      <c r="M38">
        <f t="shared" si="2"/>
        <v>0</v>
      </c>
      <c r="N38">
        <f t="shared" si="3"/>
        <v>0</v>
      </c>
    </row>
    <row r="39" spans="1:14" x14ac:dyDescent="0.3">
      <c r="A39">
        <v>13086530</v>
      </c>
      <c r="B39" t="s">
        <v>27</v>
      </c>
      <c r="C39" s="1">
        <v>32850</v>
      </c>
      <c r="D39">
        <v>0</v>
      </c>
      <c r="E39">
        <v>10137</v>
      </c>
      <c r="F39">
        <v>0</v>
      </c>
      <c r="G39">
        <v>171</v>
      </c>
      <c r="H39">
        <v>-171.2</v>
      </c>
      <c r="I39" s="1">
        <v>32850</v>
      </c>
      <c r="J39">
        <v>1990</v>
      </c>
      <c r="K39">
        <f t="shared" si="0"/>
        <v>12</v>
      </c>
      <c r="L39">
        <f t="shared" si="1"/>
        <v>8</v>
      </c>
      <c r="M39">
        <f t="shared" si="2"/>
        <v>0</v>
      </c>
      <c r="N39">
        <f t="shared" si="3"/>
        <v>0</v>
      </c>
    </row>
    <row r="40" spans="1:14" x14ac:dyDescent="0.3">
      <c r="A40">
        <v>13086530</v>
      </c>
      <c r="B40" t="s">
        <v>27</v>
      </c>
      <c r="C40" s="1">
        <v>32851</v>
      </c>
      <c r="D40">
        <v>0</v>
      </c>
      <c r="E40">
        <v>10137</v>
      </c>
      <c r="F40">
        <v>0</v>
      </c>
      <c r="G40">
        <v>171</v>
      </c>
      <c r="H40">
        <v>-171.2</v>
      </c>
      <c r="I40" s="1">
        <v>32851</v>
      </c>
      <c r="J40">
        <v>1990</v>
      </c>
      <c r="K40">
        <f t="shared" si="0"/>
        <v>12</v>
      </c>
      <c r="L40">
        <f t="shared" si="1"/>
        <v>9</v>
      </c>
      <c r="M40">
        <f t="shared" si="2"/>
        <v>0</v>
      </c>
      <c r="N40">
        <f t="shared" si="3"/>
        <v>0</v>
      </c>
    </row>
    <row r="41" spans="1:14" x14ac:dyDescent="0.3">
      <c r="A41">
        <v>13086530</v>
      </c>
      <c r="B41" t="s">
        <v>27</v>
      </c>
      <c r="C41" s="1">
        <v>32852</v>
      </c>
      <c r="D41">
        <v>0</v>
      </c>
      <c r="E41">
        <v>10137</v>
      </c>
      <c r="F41">
        <v>0</v>
      </c>
      <c r="G41">
        <v>171</v>
      </c>
      <c r="H41">
        <v>-171.2</v>
      </c>
      <c r="I41" s="1">
        <v>32852</v>
      </c>
      <c r="J41">
        <v>1990</v>
      </c>
      <c r="K41">
        <f t="shared" si="0"/>
        <v>12</v>
      </c>
      <c r="L41">
        <f t="shared" si="1"/>
        <v>10</v>
      </c>
      <c r="M41">
        <f t="shared" si="2"/>
        <v>0</v>
      </c>
      <c r="N41">
        <f t="shared" si="3"/>
        <v>0</v>
      </c>
    </row>
    <row r="42" spans="1:14" x14ac:dyDescent="0.3">
      <c r="A42">
        <v>13086530</v>
      </c>
      <c r="B42" t="s">
        <v>27</v>
      </c>
      <c r="C42" s="1">
        <v>32853</v>
      </c>
      <c r="D42">
        <v>0</v>
      </c>
      <c r="E42">
        <v>10137</v>
      </c>
      <c r="F42">
        <v>0</v>
      </c>
      <c r="G42">
        <v>171</v>
      </c>
      <c r="H42">
        <v>-171.2</v>
      </c>
      <c r="I42" s="1">
        <v>32853</v>
      </c>
      <c r="J42">
        <v>1990</v>
      </c>
      <c r="K42">
        <f t="shared" si="0"/>
        <v>12</v>
      </c>
      <c r="L42">
        <f t="shared" si="1"/>
        <v>11</v>
      </c>
      <c r="M42">
        <f t="shared" si="2"/>
        <v>0</v>
      </c>
      <c r="N42">
        <f t="shared" si="3"/>
        <v>0</v>
      </c>
    </row>
    <row r="43" spans="1:14" x14ac:dyDescent="0.3">
      <c r="A43">
        <v>13086530</v>
      </c>
      <c r="B43" t="s">
        <v>27</v>
      </c>
      <c r="C43" s="1">
        <v>32854</v>
      </c>
      <c r="D43">
        <v>0</v>
      </c>
      <c r="E43">
        <v>10137</v>
      </c>
      <c r="F43">
        <v>0</v>
      </c>
      <c r="G43">
        <v>171</v>
      </c>
      <c r="H43">
        <v>-171.2</v>
      </c>
      <c r="I43" s="1">
        <v>32854</v>
      </c>
      <c r="J43">
        <v>1990</v>
      </c>
      <c r="K43">
        <f t="shared" si="0"/>
        <v>12</v>
      </c>
      <c r="L43">
        <f t="shared" si="1"/>
        <v>12</v>
      </c>
      <c r="M43">
        <f t="shared" si="2"/>
        <v>0</v>
      </c>
      <c r="N43">
        <f t="shared" si="3"/>
        <v>0</v>
      </c>
    </row>
    <row r="44" spans="1:14" x14ac:dyDescent="0.3">
      <c r="A44">
        <v>13086530</v>
      </c>
      <c r="B44" t="s">
        <v>27</v>
      </c>
      <c r="C44" s="1">
        <v>32855</v>
      </c>
      <c r="D44">
        <v>0</v>
      </c>
      <c r="E44">
        <v>10137</v>
      </c>
      <c r="F44">
        <v>0</v>
      </c>
      <c r="G44">
        <v>171</v>
      </c>
      <c r="H44">
        <v>-171.2</v>
      </c>
      <c r="I44" s="1">
        <v>32855</v>
      </c>
      <c r="J44">
        <v>1990</v>
      </c>
      <c r="K44">
        <f t="shared" si="0"/>
        <v>12</v>
      </c>
      <c r="L44">
        <f t="shared" si="1"/>
        <v>13</v>
      </c>
      <c r="M44">
        <f t="shared" si="2"/>
        <v>0</v>
      </c>
      <c r="N44">
        <f t="shared" si="3"/>
        <v>0</v>
      </c>
    </row>
    <row r="45" spans="1:14" x14ac:dyDescent="0.3">
      <c r="A45">
        <v>13086530</v>
      </c>
      <c r="B45" t="s">
        <v>27</v>
      </c>
      <c r="C45" s="1">
        <v>32856</v>
      </c>
      <c r="D45">
        <v>0</v>
      </c>
      <c r="E45">
        <v>10137</v>
      </c>
      <c r="F45">
        <v>0</v>
      </c>
      <c r="G45">
        <v>171</v>
      </c>
      <c r="H45">
        <v>-171.2</v>
      </c>
      <c r="I45" s="1">
        <v>32856</v>
      </c>
      <c r="J45">
        <v>1990</v>
      </c>
      <c r="K45">
        <f t="shared" si="0"/>
        <v>12</v>
      </c>
      <c r="L45">
        <f t="shared" si="1"/>
        <v>14</v>
      </c>
      <c r="M45">
        <f t="shared" si="2"/>
        <v>0</v>
      </c>
      <c r="N45">
        <f t="shared" si="3"/>
        <v>0</v>
      </c>
    </row>
    <row r="46" spans="1:14" x14ac:dyDescent="0.3">
      <c r="A46">
        <v>13086530</v>
      </c>
      <c r="B46" t="s">
        <v>27</v>
      </c>
      <c r="C46" s="1">
        <v>32857</v>
      </c>
      <c r="D46">
        <v>0</v>
      </c>
      <c r="E46">
        <v>10137</v>
      </c>
      <c r="F46">
        <v>0</v>
      </c>
      <c r="G46">
        <v>171</v>
      </c>
      <c r="H46">
        <v>-171.2</v>
      </c>
      <c r="I46" s="1">
        <v>32857</v>
      </c>
      <c r="J46">
        <v>1990</v>
      </c>
      <c r="K46">
        <f t="shared" si="0"/>
        <v>12</v>
      </c>
      <c r="L46">
        <f t="shared" si="1"/>
        <v>15</v>
      </c>
      <c r="M46">
        <f t="shared" si="2"/>
        <v>0</v>
      </c>
      <c r="N46">
        <f t="shared" si="3"/>
        <v>0</v>
      </c>
    </row>
    <row r="47" spans="1:14" x14ac:dyDescent="0.3">
      <c r="A47">
        <v>13086530</v>
      </c>
      <c r="B47" t="s">
        <v>27</v>
      </c>
      <c r="C47" s="1">
        <v>32858</v>
      </c>
      <c r="D47">
        <v>0</v>
      </c>
      <c r="E47">
        <v>10137</v>
      </c>
      <c r="F47">
        <v>0</v>
      </c>
      <c r="G47">
        <v>171</v>
      </c>
      <c r="H47">
        <v>-171.2</v>
      </c>
      <c r="I47" s="1">
        <v>32858</v>
      </c>
      <c r="J47">
        <v>1990</v>
      </c>
      <c r="K47">
        <f t="shared" si="0"/>
        <v>12</v>
      </c>
      <c r="L47">
        <f t="shared" si="1"/>
        <v>16</v>
      </c>
      <c r="M47">
        <f t="shared" si="2"/>
        <v>0</v>
      </c>
      <c r="N47">
        <f t="shared" si="3"/>
        <v>0</v>
      </c>
    </row>
    <row r="48" spans="1:14" x14ac:dyDescent="0.3">
      <c r="A48">
        <v>13086530</v>
      </c>
      <c r="B48" t="s">
        <v>27</v>
      </c>
      <c r="C48" s="1">
        <v>32859</v>
      </c>
      <c r="D48">
        <v>0</v>
      </c>
      <c r="E48">
        <v>10137</v>
      </c>
      <c r="F48">
        <v>0</v>
      </c>
      <c r="G48">
        <v>171</v>
      </c>
      <c r="H48">
        <v>-171.2</v>
      </c>
      <c r="I48" s="1">
        <v>32859</v>
      </c>
      <c r="J48">
        <v>1990</v>
      </c>
      <c r="K48">
        <f t="shared" si="0"/>
        <v>12</v>
      </c>
      <c r="L48">
        <f t="shared" si="1"/>
        <v>17</v>
      </c>
      <c r="M48">
        <f t="shared" si="2"/>
        <v>0</v>
      </c>
      <c r="N48">
        <f t="shared" si="3"/>
        <v>0</v>
      </c>
    </row>
    <row r="49" spans="1:14" x14ac:dyDescent="0.3">
      <c r="A49">
        <v>13086530</v>
      </c>
      <c r="B49" t="s">
        <v>27</v>
      </c>
      <c r="C49" s="1">
        <v>32860</v>
      </c>
      <c r="D49">
        <v>0</v>
      </c>
      <c r="E49">
        <v>10137</v>
      </c>
      <c r="F49">
        <v>0</v>
      </c>
      <c r="G49">
        <v>171</v>
      </c>
      <c r="H49">
        <v>-171.2</v>
      </c>
      <c r="I49" s="1">
        <v>32860</v>
      </c>
      <c r="J49">
        <v>1990</v>
      </c>
      <c r="K49">
        <f t="shared" si="0"/>
        <v>12</v>
      </c>
      <c r="L49">
        <f t="shared" si="1"/>
        <v>18</v>
      </c>
      <c r="M49">
        <f t="shared" si="2"/>
        <v>0</v>
      </c>
      <c r="N49">
        <f t="shared" si="3"/>
        <v>0</v>
      </c>
    </row>
    <row r="50" spans="1:14" x14ac:dyDescent="0.3">
      <c r="A50">
        <v>13086530</v>
      </c>
      <c r="B50" t="s">
        <v>27</v>
      </c>
      <c r="C50" s="1">
        <v>32861</v>
      </c>
      <c r="D50">
        <v>0</v>
      </c>
      <c r="E50">
        <v>10137</v>
      </c>
      <c r="F50">
        <v>0</v>
      </c>
      <c r="G50">
        <v>171</v>
      </c>
      <c r="H50">
        <v>-171.2</v>
      </c>
      <c r="I50" s="1">
        <v>32861</v>
      </c>
      <c r="J50">
        <v>1990</v>
      </c>
      <c r="K50">
        <f t="shared" si="0"/>
        <v>12</v>
      </c>
      <c r="L50">
        <f t="shared" si="1"/>
        <v>19</v>
      </c>
      <c r="M50">
        <f t="shared" si="2"/>
        <v>0</v>
      </c>
      <c r="N50">
        <f t="shared" si="3"/>
        <v>0</v>
      </c>
    </row>
    <row r="51" spans="1:14" x14ac:dyDescent="0.3">
      <c r="A51">
        <v>13086530</v>
      </c>
      <c r="B51" t="s">
        <v>27</v>
      </c>
      <c r="C51" s="1">
        <v>32862</v>
      </c>
      <c r="D51">
        <v>0</v>
      </c>
      <c r="E51">
        <v>10137</v>
      </c>
      <c r="F51">
        <v>0</v>
      </c>
      <c r="G51">
        <v>171</v>
      </c>
      <c r="H51">
        <v>-171.2</v>
      </c>
      <c r="I51" s="1">
        <v>32862</v>
      </c>
      <c r="J51">
        <v>1990</v>
      </c>
      <c r="K51">
        <f t="shared" si="0"/>
        <v>12</v>
      </c>
      <c r="L51">
        <f t="shared" si="1"/>
        <v>20</v>
      </c>
      <c r="M51">
        <f t="shared" si="2"/>
        <v>0</v>
      </c>
      <c r="N51">
        <f t="shared" si="3"/>
        <v>0</v>
      </c>
    </row>
    <row r="52" spans="1:14" x14ac:dyDescent="0.3">
      <c r="A52">
        <v>13086530</v>
      </c>
      <c r="B52" t="s">
        <v>27</v>
      </c>
      <c r="C52" s="1">
        <v>32863</v>
      </c>
      <c r="D52">
        <v>0</v>
      </c>
      <c r="E52">
        <v>10137</v>
      </c>
      <c r="F52">
        <v>0</v>
      </c>
      <c r="G52">
        <v>171</v>
      </c>
      <c r="H52">
        <v>-171.2</v>
      </c>
      <c r="I52" s="1">
        <v>32863</v>
      </c>
      <c r="J52">
        <v>1990</v>
      </c>
      <c r="K52">
        <f t="shared" si="0"/>
        <v>12</v>
      </c>
      <c r="L52">
        <f t="shared" si="1"/>
        <v>21</v>
      </c>
      <c r="M52">
        <f t="shared" si="2"/>
        <v>0</v>
      </c>
      <c r="N52">
        <f t="shared" si="3"/>
        <v>0</v>
      </c>
    </row>
    <row r="53" spans="1:14" x14ac:dyDescent="0.3">
      <c r="A53">
        <v>13086530</v>
      </c>
      <c r="B53" t="s">
        <v>27</v>
      </c>
      <c r="C53" s="1">
        <v>32864</v>
      </c>
      <c r="D53">
        <v>0</v>
      </c>
      <c r="E53">
        <v>10137</v>
      </c>
      <c r="F53">
        <v>0</v>
      </c>
      <c r="G53">
        <v>171</v>
      </c>
      <c r="H53">
        <v>-171.2</v>
      </c>
      <c r="I53" s="1">
        <v>32864</v>
      </c>
      <c r="J53">
        <v>1990</v>
      </c>
      <c r="K53">
        <f t="shared" si="0"/>
        <v>12</v>
      </c>
      <c r="L53">
        <f t="shared" si="1"/>
        <v>22</v>
      </c>
      <c r="M53">
        <f t="shared" si="2"/>
        <v>0</v>
      </c>
      <c r="N53">
        <f t="shared" si="3"/>
        <v>0</v>
      </c>
    </row>
    <row r="54" spans="1:14" x14ac:dyDescent="0.3">
      <c r="A54">
        <v>13086530</v>
      </c>
      <c r="B54" t="s">
        <v>27</v>
      </c>
      <c r="C54" s="1">
        <v>32865</v>
      </c>
      <c r="D54">
        <v>0</v>
      </c>
      <c r="E54">
        <v>10137</v>
      </c>
      <c r="F54">
        <v>0</v>
      </c>
      <c r="G54">
        <v>171</v>
      </c>
      <c r="H54">
        <v>-171.2</v>
      </c>
      <c r="I54" s="1">
        <v>32865</v>
      </c>
      <c r="J54">
        <v>1990</v>
      </c>
      <c r="K54">
        <f t="shared" si="0"/>
        <v>12</v>
      </c>
      <c r="L54">
        <f t="shared" si="1"/>
        <v>23</v>
      </c>
      <c r="M54">
        <f t="shared" si="2"/>
        <v>0</v>
      </c>
      <c r="N54">
        <f t="shared" si="3"/>
        <v>0</v>
      </c>
    </row>
    <row r="55" spans="1:14" x14ac:dyDescent="0.3">
      <c r="A55">
        <v>13086530</v>
      </c>
      <c r="B55" t="s">
        <v>27</v>
      </c>
      <c r="C55" s="1">
        <v>32866</v>
      </c>
      <c r="D55">
        <v>0</v>
      </c>
      <c r="E55">
        <v>10137</v>
      </c>
      <c r="F55">
        <v>0</v>
      </c>
      <c r="G55">
        <v>171</v>
      </c>
      <c r="H55">
        <v>-171.2</v>
      </c>
      <c r="I55" s="1">
        <v>32866</v>
      </c>
      <c r="J55">
        <v>1990</v>
      </c>
      <c r="K55">
        <f t="shared" si="0"/>
        <v>12</v>
      </c>
      <c r="L55">
        <f t="shared" si="1"/>
        <v>24</v>
      </c>
      <c r="M55">
        <f t="shared" si="2"/>
        <v>0</v>
      </c>
      <c r="N55">
        <f t="shared" si="3"/>
        <v>0</v>
      </c>
    </row>
    <row r="56" spans="1:14" x14ac:dyDescent="0.3">
      <c r="A56">
        <v>13086530</v>
      </c>
      <c r="B56" t="s">
        <v>27</v>
      </c>
      <c r="C56" s="1">
        <v>32867</v>
      </c>
      <c r="D56">
        <v>0</v>
      </c>
      <c r="E56">
        <v>10137</v>
      </c>
      <c r="F56">
        <v>0</v>
      </c>
      <c r="G56">
        <v>171</v>
      </c>
      <c r="H56">
        <v>-171.2</v>
      </c>
      <c r="I56" s="1">
        <v>32867</v>
      </c>
      <c r="J56">
        <v>1990</v>
      </c>
      <c r="K56">
        <f t="shared" si="0"/>
        <v>12</v>
      </c>
      <c r="L56">
        <f t="shared" si="1"/>
        <v>25</v>
      </c>
      <c r="M56">
        <f t="shared" si="2"/>
        <v>0</v>
      </c>
      <c r="N56">
        <f t="shared" si="3"/>
        <v>0</v>
      </c>
    </row>
    <row r="57" spans="1:14" x14ac:dyDescent="0.3">
      <c r="A57">
        <v>13086530</v>
      </c>
      <c r="B57" t="s">
        <v>27</v>
      </c>
      <c r="C57" s="1">
        <v>32868</v>
      </c>
      <c r="D57">
        <v>0</v>
      </c>
      <c r="E57">
        <v>10137</v>
      </c>
      <c r="F57">
        <v>0</v>
      </c>
      <c r="G57">
        <v>171</v>
      </c>
      <c r="H57">
        <v>-171.2</v>
      </c>
      <c r="I57" s="1">
        <v>32868</v>
      </c>
      <c r="J57">
        <v>1990</v>
      </c>
      <c r="K57">
        <f t="shared" si="0"/>
        <v>12</v>
      </c>
      <c r="L57">
        <f t="shared" si="1"/>
        <v>26</v>
      </c>
      <c r="M57">
        <f t="shared" si="2"/>
        <v>0</v>
      </c>
      <c r="N57">
        <f t="shared" si="3"/>
        <v>0</v>
      </c>
    </row>
    <row r="58" spans="1:14" x14ac:dyDescent="0.3">
      <c r="A58">
        <v>13086530</v>
      </c>
      <c r="B58" t="s">
        <v>27</v>
      </c>
      <c r="C58" s="1">
        <v>32869</v>
      </c>
      <c r="D58">
        <v>0</v>
      </c>
      <c r="E58">
        <v>10137</v>
      </c>
      <c r="F58">
        <v>0</v>
      </c>
      <c r="G58">
        <v>171</v>
      </c>
      <c r="H58">
        <v>-171.2</v>
      </c>
      <c r="I58" s="1">
        <v>32869</v>
      </c>
      <c r="J58">
        <v>1990</v>
      </c>
      <c r="K58">
        <f t="shared" si="0"/>
        <v>12</v>
      </c>
      <c r="L58">
        <f t="shared" si="1"/>
        <v>27</v>
      </c>
      <c r="M58">
        <f t="shared" si="2"/>
        <v>0</v>
      </c>
      <c r="N58">
        <f t="shared" si="3"/>
        <v>0</v>
      </c>
    </row>
    <row r="59" spans="1:14" x14ac:dyDescent="0.3">
      <c r="A59">
        <v>13086530</v>
      </c>
      <c r="B59" t="s">
        <v>27</v>
      </c>
      <c r="C59" s="1">
        <v>32870</v>
      </c>
      <c r="D59">
        <v>0</v>
      </c>
      <c r="E59">
        <v>10137</v>
      </c>
      <c r="F59">
        <v>0</v>
      </c>
      <c r="G59">
        <v>171</v>
      </c>
      <c r="H59">
        <v>-171.2</v>
      </c>
      <c r="I59" s="1">
        <v>32870</v>
      </c>
      <c r="J59">
        <v>1990</v>
      </c>
      <c r="K59">
        <f t="shared" si="0"/>
        <v>12</v>
      </c>
      <c r="L59">
        <f t="shared" si="1"/>
        <v>28</v>
      </c>
      <c r="M59">
        <f t="shared" si="2"/>
        <v>0</v>
      </c>
      <c r="N59">
        <f t="shared" si="3"/>
        <v>0</v>
      </c>
    </row>
    <row r="60" spans="1:14" x14ac:dyDescent="0.3">
      <c r="A60">
        <v>13086530</v>
      </c>
      <c r="B60" t="s">
        <v>27</v>
      </c>
      <c r="C60" s="1">
        <v>32871</v>
      </c>
      <c r="D60">
        <v>0</v>
      </c>
      <c r="E60">
        <v>10137</v>
      </c>
      <c r="F60">
        <v>0</v>
      </c>
      <c r="G60">
        <v>171</v>
      </c>
      <c r="H60">
        <v>-171.2</v>
      </c>
      <c r="I60" s="1">
        <v>32871</v>
      </c>
      <c r="J60">
        <v>1990</v>
      </c>
      <c r="K60">
        <f t="shared" si="0"/>
        <v>12</v>
      </c>
      <c r="L60">
        <f t="shared" si="1"/>
        <v>29</v>
      </c>
      <c r="M60">
        <f t="shared" si="2"/>
        <v>0</v>
      </c>
      <c r="N60">
        <f t="shared" si="3"/>
        <v>0</v>
      </c>
    </row>
    <row r="61" spans="1:14" x14ac:dyDescent="0.3">
      <c r="A61">
        <v>13086530</v>
      </c>
      <c r="B61" t="s">
        <v>27</v>
      </c>
      <c r="C61" s="1">
        <v>32872</v>
      </c>
      <c r="D61">
        <v>0</v>
      </c>
      <c r="E61">
        <v>10137</v>
      </c>
      <c r="F61">
        <v>0</v>
      </c>
      <c r="G61">
        <v>171</v>
      </c>
      <c r="H61">
        <v>-171.2</v>
      </c>
      <c r="I61" s="1">
        <v>32872</v>
      </c>
      <c r="J61">
        <v>1990</v>
      </c>
      <c r="K61">
        <f t="shared" si="0"/>
        <v>12</v>
      </c>
      <c r="L61">
        <f t="shared" si="1"/>
        <v>30</v>
      </c>
      <c r="M61">
        <f t="shared" si="2"/>
        <v>0</v>
      </c>
      <c r="N61">
        <f t="shared" si="3"/>
        <v>0</v>
      </c>
    </row>
    <row r="62" spans="1:14" x14ac:dyDescent="0.3">
      <c r="A62">
        <v>13086530</v>
      </c>
      <c r="B62" t="s">
        <v>27</v>
      </c>
      <c r="C62" s="1">
        <v>32873</v>
      </c>
      <c r="D62">
        <v>0</v>
      </c>
      <c r="E62">
        <v>10137</v>
      </c>
      <c r="F62">
        <v>0</v>
      </c>
      <c r="G62">
        <v>171</v>
      </c>
      <c r="H62">
        <v>-171.2</v>
      </c>
      <c r="I62" s="1">
        <v>32873</v>
      </c>
      <c r="J62">
        <v>1990</v>
      </c>
      <c r="K62">
        <f t="shared" si="0"/>
        <v>12</v>
      </c>
      <c r="L62">
        <f t="shared" si="1"/>
        <v>31</v>
      </c>
      <c r="M62">
        <f t="shared" si="2"/>
        <v>0</v>
      </c>
      <c r="N62">
        <f t="shared" si="3"/>
        <v>0</v>
      </c>
    </row>
    <row r="63" spans="1:14" x14ac:dyDescent="0.3">
      <c r="A63">
        <v>13086530</v>
      </c>
      <c r="B63" t="s">
        <v>27</v>
      </c>
      <c r="C63" s="1">
        <v>32874</v>
      </c>
      <c r="D63">
        <v>0</v>
      </c>
      <c r="E63">
        <v>10137</v>
      </c>
      <c r="F63">
        <v>0</v>
      </c>
      <c r="G63">
        <v>171</v>
      </c>
      <c r="H63">
        <v>-171.2</v>
      </c>
      <c r="I63" s="1">
        <v>32874</v>
      </c>
      <c r="J63">
        <v>1990</v>
      </c>
      <c r="K63">
        <f t="shared" si="0"/>
        <v>1</v>
      </c>
      <c r="L63">
        <f t="shared" si="1"/>
        <v>1</v>
      </c>
      <c r="M63">
        <f t="shared" si="2"/>
        <v>0</v>
      </c>
      <c r="N63">
        <f t="shared" si="3"/>
        <v>0</v>
      </c>
    </row>
    <row r="64" spans="1:14" x14ac:dyDescent="0.3">
      <c r="A64">
        <v>13086530</v>
      </c>
      <c r="B64" t="s">
        <v>27</v>
      </c>
      <c r="C64" s="1">
        <v>32875</v>
      </c>
      <c r="D64">
        <v>0</v>
      </c>
      <c r="E64">
        <v>10137</v>
      </c>
      <c r="F64">
        <v>0</v>
      </c>
      <c r="G64">
        <v>171</v>
      </c>
      <c r="H64">
        <v>-171.2</v>
      </c>
      <c r="I64" s="1">
        <v>32875</v>
      </c>
      <c r="J64">
        <v>1990</v>
      </c>
      <c r="K64">
        <f t="shared" si="0"/>
        <v>1</v>
      </c>
      <c r="L64">
        <f t="shared" si="1"/>
        <v>2</v>
      </c>
      <c r="M64">
        <f t="shared" si="2"/>
        <v>0</v>
      </c>
      <c r="N64">
        <f t="shared" si="3"/>
        <v>0</v>
      </c>
    </row>
    <row r="65" spans="1:14" x14ac:dyDescent="0.3">
      <c r="A65">
        <v>13086530</v>
      </c>
      <c r="B65" t="s">
        <v>27</v>
      </c>
      <c r="C65" s="1">
        <v>32876</v>
      </c>
      <c r="D65">
        <v>0</v>
      </c>
      <c r="E65">
        <v>10137</v>
      </c>
      <c r="F65">
        <v>0</v>
      </c>
      <c r="G65">
        <v>171</v>
      </c>
      <c r="H65">
        <v>-171.2</v>
      </c>
      <c r="I65" s="1">
        <v>32876</v>
      </c>
      <c r="J65">
        <v>1990</v>
      </c>
      <c r="K65">
        <f t="shared" si="0"/>
        <v>1</v>
      </c>
      <c r="L65">
        <f t="shared" si="1"/>
        <v>3</v>
      </c>
      <c r="M65">
        <f t="shared" si="2"/>
        <v>0</v>
      </c>
      <c r="N65">
        <f t="shared" si="3"/>
        <v>0</v>
      </c>
    </row>
    <row r="66" spans="1:14" x14ac:dyDescent="0.3">
      <c r="A66">
        <v>13086530</v>
      </c>
      <c r="B66" t="s">
        <v>27</v>
      </c>
      <c r="C66" s="1">
        <v>32877</v>
      </c>
      <c r="D66">
        <v>0</v>
      </c>
      <c r="E66">
        <v>10137</v>
      </c>
      <c r="F66">
        <v>0</v>
      </c>
      <c r="G66">
        <v>171</v>
      </c>
      <c r="H66">
        <v>-171.2</v>
      </c>
      <c r="I66" s="1">
        <v>32877</v>
      </c>
      <c r="J66">
        <v>1990</v>
      </c>
      <c r="K66">
        <f t="shared" si="0"/>
        <v>1</v>
      </c>
      <c r="L66">
        <f t="shared" si="1"/>
        <v>4</v>
      </c>
      <c r="M66">
        <f t="shared" si="2"/>
        <v>0</v>
      </c>
      <c r="N66">
        <f t="shared" si="3"/>
        <v>0</v>
      </c>
    </row>
    <row r="67" spans="1:14" x14ac:dyDescent="0.3">
      <c r="A67">
        <v>13086530</v>
      </c>
      <c r="B67" t="s">
        <v>27</v>
      </c>
      <c r="C67" s="1">
        <v>32878</v>
      </c>
      <c r="D67">
        <v>0</v>
      </c>
      <c r="E67">
        <v>10137</v>
      </c>
      <c r="F67">
        <v>0</v>
      </c>
      <c r="G67">
        <v>171</v>
      </c>
      <c r="H67">
        <v>-171.2</v>
      </c>
      <c r="I67" s="1">
        <v>32878</v>
      </c>
      <c r="J67">
        <v>1990</v>
      </c>
      <c r="K67">
        <f t="shared" ref="K67:K130" si="4">MONTH(C67)</f>
        <v>1</v>
      </c>
      <c r="L67">
        <f t="shared" ref="L67:L130" si="5">DAY(C67)</f>
        <v>5</v>
      </c>
      <c r="M67">
        <f t="shared" ref="M67:M130" si="6">F67*1.9835</f>
        <v>0</v>
      </c>
      <c r="N67">
        <f t="shared" ref="N67:N130" si="7">(D67-F67)*1.9835</f>
        <v>0</v>
      </c>
    </row>
    <row r="68" spans="1:14" x14ac:dyDescent="0.3">
      <c r="A68">
        <v>13086530</v>
      </c>
      <c r="B68" t="s">
        <v>27</v>
      </c>
      <c r="C68" s="1">
        <v>32879</v>
      </c>
      <c r="D68">
        <v>0</v>
      </c>
      <c r="E68">
        <v>10137</v>
      </c>
      <c r="F68">
        <v>0</v>
      </c>
      <c r="G68">
        <v>171</v>
      </c>
      <c r="H68">
        <v>-171.2</v>
      </c>
      <c r="I68" s="1">
        <v>32879</v>
      </c>
      <c r="J68">
        <v>1990</v>
      </c>
      <c r="K68">
        <f t="shared" si="4"/>
        <v>1</v>
      </c>
      <c r="L68">
        <f t="shared" si="5"/>
        <v>6</v>
      </c>
      <c r="M68">
        <f t="shared" si="6"/>
        <v>0</v>
      </c>
      <c r="N68">
        <f t="shared" si="7"/>
        <v>0</v>
      </c>
    </row>
    <row r="69" spans="1:14" x14ac:dyDescent="0.3">
      <c r="A69">
        <v>13086530</v>
      </c>
      <c r="B69" t="s">
        <v>27</v>
      </c>
      <c r="C69" s="1">
        <v>32880</v>
      </c>
      <c r="D69">
        <v>0</v>
      </c>
      <c r="E69">
        <v>10137</v>
      </c>
      <c r="F69">
        <v>0</v>
      </c>
      <c r="G69">
        <v>171</v>
      </c>
      <c r="H69">
        <v>-171.2</v>
      </c>
      <c r="I69" s="1">
        <v>32880</v>
      </c>
      <c r="J69">
        <v>1990</v>
      </c>
      <c r="K69">
        <f t="shared" si="4"/>
        <v>1</v>
      </c>
      <c r="L69">
        <f t="shared" si="5"/>
        <v>7</v>
      </c>
      <c r="M69">
        <f t="shared" si="6"/>
        <v>0</v>
      </c>
      <c r="N69">
        <f t="shared" si="7"/>
        <v>0</v>
      </c>
    </row>
    <row r="70" spans="1:14" x14ac:dyDescent="0.3">
      <c r="A70">
        <v>13086530</v>
      </c>
      <c r="B70" t="s">
        <v>27</v>
      </c>
      <c r="C70" s="1">
        <v>32881</v>
      </c>
      <c r="D70">
        <v>0</v>
      </c>
      <c r="E70">
        <v>10137</v>
      </c>
      <c r="F70">
        <v>0</v>
      </c>
      <c r="G70">
        <v>171</v>
      </c>
      <c r="H70">
        <v>-171.2</v>
      </c>
      <c r="I70" s="1">
        <v>32881</v>
      </c>
      <c r="J70">
        <v>1990</v>
      </c>
      <c r="K70">
        <f t="shared" si="4"/>
        <v>1</v>
      </c>
      <c r="L70">
        <f t="shared" si="5"/>
        <v>8</v>
      </c>
      <c r="M70">
        <f t="shared" si="6"/>
        <v>0</v>
      </c>
      <c r="N70">
        <f t="shared" si="7"/>
        <v>0</v>
      </c>
    </row>
    <row r="71" spans="1:14" x14ac:dyDescent="0.3">
      <c r="A71">
        <v>13086530</v>
      </c>
      <c r="B71" t="s">
        <v>27</v>
      </c>
      <c r="C71" s="1">
        <v>32882</v>
      </c>
      <c r="D71">
        <v>0</v>
      </c>
      <c r="E71">
        <v>10137</v>
      </c>
      <c r="F71">
        <v>0</v>
      </c>
      <c r="G71">
        <v>171</v>
      </c>
      <c r="H71">
        <v>-171.2</v>
      </c>
      <c r="I71" s="1">
        <v>32882</v>
      </c>
      <c r="J71">
        <v>1990</v>
      </c>
      <c r="K71">
        <f t="shared" si="4"/>
        <v>1</v>
      </c>
      <c r="L71">
        <f t="shared" si="5"/>
        <v>9</v>
      </c>
      <c r="M71">
        <f t="shared" si="6"/>
        <v>0</v>
      </c>
      <c r="N71">
        <f t="shared" si="7"/>
        <v>0</v>
      </c>
    </row>
    <row r="72" spans="1:14" x14ac:dyDescent="0.3">
      <c r="A72">
        <v>13086530</v>
      </c>
      <c r="B72" t="s">
        <v>27</v>
      </c>
      <c r="C72" s="1">
        <v>32883</v>
      </c>
      <c r="D72">
        <v>0</v>
      </c>
      <c r="E72">
        <v>10137</v>
      </c>
      <c r="F72">
        <v>0</v>
      </c>
      <c r="G72">
        <v>171</v>
      </c>
      <c r="H72">
        <v>-171.2</v>
      </c>
      <c r="I72" s="1">
        <v>32883</v>
      </c>
      <c r="J72">
        <v>1990</v>
      </c>
      <c r="K72">
        <f t="shared" si="4"/>
        <v>1</v>
      </c>
      <c r="L72">
        <f t="shared" si="5"/>
        <v>10</v>
      </c>
      <c r="M72">
        <f t="shared" si="6"/>
        <v>0</v>
      </c>
      <c r="N72">
        <f t="shared" si="7"/>
        <v>0</v>
      </c>
    </row>
    <row r="73" spans="1:14" x14ac:dyDescent="0.3">
      <c r="A73">
        <v>13086530</v>
      </c>
      <c r="B73" t="s">
        <v>27</v>
      </c>
      <c r="C73" s="1">
        <v>32884</v>
      </c>
      <c r="D73">
        <v>0</v>
      </c>
      <c r="E73">
        <v>10137</v>
      </c>
      <c r="F73">
        <v>0</v>
      </c>
      <c r="G73">
        <v>171</v>
      </c>
      <c r="H73">
        <v>-171.2</v>
      </c>
      <c r="I73" s="1">
        <v>32884</v>
      </c>
      <c r="J73">
        <v>1990</v>
      </c>
      <c r="K73">
        <f t="shared" si="4"/>
        <v>1</v>
      </c>
      <c r="L73">
        <f t="shared" si="5"/>
        <v>11</v>
      </c>
      <c r="M73">
        <f t="shared" si="6"/>
        <v>0</v>
      </c>
      <c r="N73">
        <f t="shared" si="7"/>
        <v>0</v>
      </c>
    </row>
    <row r="74" spans="1:14" x14ac:dyDescent="0.3">
      <c r="A74">
        <v>13086530</v>
      </c>
      <c r="B74" t="s">
        <v>27</v>
      </c>
      <c r="C74" s="1">
        <v>32885</v>
      </c>
      <c r="D74">
        <v>0</v>
      </c>
      <c r="E74">
        <v>10137</v>
      </c>
      <c r="F74">
        <v>0</v>
      </c>
      <c r="G74">
        <v>171</v>
      </c>
      <c r="H74">
        <v>-171.2</v>
      </c>
      <c r="I74" s="1">
        <v>32885</v>
      </c>
      <c r="J74">
        <v>1990</v>
      </c>
      <c r="K74">
        <f t="shared" si="4"/>
        <v>1</v>
      </c>
      <c r="L74">
        <f t="shared" si="5"/>
        <v>12</v>
      </c>
      <c r="M74">
        <f t="shared" si="6"/>
        <v>0</v>
      </c>
      <c r="N74">
        <f t="shared" si="7"/>
        <v>0</v>
      </c>
    </row>
    <row r="75" spans="1:14" x14ac:dyDescent="0.3">
      <c r="A75">
        <v>13086530</v>
      </c>
      <c r="B75" t="s">
        <v>27</v>
      </c>
      <c r="C75" s="1">
        <v>32886</v>
      </c>
      <c r="D75">
        <v>0</v>
      </c>
      <c r="E75">
        <v>10137</v>
      </c>
      <c r="F75">
        <v>0</v>
      </c>
      <c r="G75">
        <v>171</v>
      </c>
      <c r="H75">
        <v>-171.2</v>
      </c>
      <c r="I75" s="1">
        <v>32886</v>
      </c>
      <c r="J75">
        <v>1990</v>
      </c>
      <c r="K75">
        <f t="shared" si="4"/>
        <v>1</v>
      </c>
      <c r="L75">
        <f t="shared" si="5"/>
        <v>13</v>
      </c>
      <c r="M75">
        <f t="shared" si="6"/>
        <v>0</v>
      </c>
      <c r="N75">
        <f t="shared" si="7"/>
        <v>0</v>
      </c>
    </row>
    <row r="76" spans="1:14" x14ac:dyDescent="0.3">
      <c r="A76">
        <v>13086530</v>
      </c>
      <c r="B76" t="s">
        <v>27</v>
      </c>
      <c r="C76" s="1">
        <v>32887</v>
      </c>
      <c r="D76">
        <v>0</v>
      </c>
      <c r="E76">
        <v>10137</v>
      </c>
      <c r="F76">
        <v>0</v>
      </c>
      <c r="G76">
        <v>171</v>
      </c>
      <c r="H76">
        <v>-171.2</v>
      </c>
      <c r="I76" s="1">
        <v>32887</v>
      </c>
      <c r="J76">
        <v>1990</v>
      </c>
      <c r="K76">
        <f t="shared" si="4"/>
        <v>1</v>
      </c>
      <c r="L76">
        <f t="shared" si="5"/>
        <v>14</v>
      </c>
      <c r="M76">
        <f t="shared" si="6"/>
        <v>0</v>
      </c>
      <c r="N76">
        <f t="shared" si="7"/>
        <v>0</v>
      </c>
    </row>
    <row r="77" spans="1:14" x14ac:dyDescent="0.3">
      <c r="A77">
        <v>13086530</v>
      </c>
      <c r="B77" t="s">
        <v>27</v>
      </c>
      <c r="C77" s="1">
        <v>32888</v>
      </c>
      <c r="D77">
        <v>0</v>
      </c>
      <c r="E77">
        <v>10137</v>
      </c>
      <c r="F77">
        <v>0</v>
      </c>
      <c r="G77">
        <v>171</v>
      </c>
      <c r="H77">
        <v>-171.2</v>
      </c>
      <c r="I77" s="1">
        <v>32888</v>
      </c>
      <c r="J77">
        <v>1990</v>
      </c>
      <c r="K77">
        <f t="shared" si="4"/>
        <v>1</v>
      </c>
      <c r="L77">
        <f t="shared" si="5"/>
        <v>15</v>
      </c>
      <c r="M77">
        <f t="shared" si="6"/>
        <v>0</v>
      </c>
      <c r="N77">
        <f t="shared" si="7"/>
        <v>0</v>
      </c>
    </row>
    <row r="78" spans="1:14" x14ac:dyDescent="0.3">
      <c r="A78">
        <v>13086530</v>
      </c>
      <c r="B78" t="s">
        <v>27</v>
      </c>
      <c r="C78" s="1">
        <v>32889</v>
      </c>
      <c r="D78">
        <v>0</v>
      </c>
      <c r="E78">
        <v>10137</v>
      </c>
      <c r="F78">
        <v>0</v>
      </c>
      <c r="G78">
        <v>171</v>
      </c>
      <c r="H78">
        <v>-171.2</v>
      </c>
      <c r="I78" s="1">
        <v>32889</v>
      </c>
      <c r="J78">
        <v>1990</v>
      </c>
      <c r="K78">
        <f t="shared" si="4"/>
        <v>1</v>
      </c>
      <c r="L78">
        <f t="shared" si="5"/>
        <v>16</v>
      </c>
      <c r="M78">
        <f t="shared" si="6"/>
        <v>0</v>
      </c>
      <c r="N78">
        <f t="shared" si="7"/>
        <v>0</v>
      </c>
    </row>
    <row r="79" spans="1:14" x14ac:dyDescent="0.3">
      <c r="A79">
        <v>13086530</v>
      </c>
      <c r="B79" t="s">
        <v>27</v>
      </c>
      <c r="C79" s="1">
        <v>32890</v>
      </c>
      <c r="D79">
        <v>0</v>
      </c>
      <c r="E79">
        <v>10137</v>
      </c>
      <c r="F79">
        <v>0</v>
      </c>
      <c r="G79">
        <v>171</v>
      </c>
      <c r="H79">
        <v>-171.2</v>
      </c>
      <c r="I79" s="1">
        <v>32890</v>
      </c>
      <c r="J79">
        <v>1990</v>
      </c>
      <c r="K79">
        <f t="shared" si="4"/>
        <v>1</v>
      </c>
      <c r="L79">
        <f t="shared" si="5"/>
        <v>17</v>
      </c>
      <c r="M79">
        <f t="shared" si="6"/>
        <v>0</v>
      </c>
      <c r="N79">
        <f t="shared" si="7"/>
        <v>0</v>
      </c>
    </row>
    <row r="80" spans="1:14" x14ac:dyDescent="0.3">
      <c r="A80">
        <v>13086530</v>
      </c>
      <c r="B80" t="s">
        <v>27</v>
      </c>
      <c r="C80" s="1">
        <v>32891</v>
      </c>
      <c r="D80">
        <v>0</v>
      </c>
      <c r="E80">
        <v>10137</v>
      </c>
      <c r="F80">
        <v>0</v>
      </c>
      <c r="G80">
        <v>171</v>
      </c>
      <c r="H80">
        <v>-171.2</v>
      </c>
      <c r="I80" s="1">
        <v>32891</v>
      </c>
      <c r="J80">
        <v>1990</v>
      </c>
      <c r="K80">
        <f t="shared" si="4"/>
        <v>1</v>
      </c>
      <c r="L80">
        <f t="shared" si="5"/>
        <v>18</v>
      </c>
      <c r="M80">
        <f t="shared" si="6"/>
        <v>0</v>
      </c>
      <c r="N80">
        <f t="shared" si="7"/>
        <v>0</v>
      </c>
    </row>
    <row r="81" spans="1:14" x14ac:dyDescent="0.3">
      <c r="A81">
        <v>13086530</v>
      </c>
      <c r="B81" t="s">
        <v>27</v>
      </c>
      <c r="C81" s="1">
        <v>32892</v>
      </c>
      <c r="D81">
        <v>0</v>
      </c>
      <c r="E81">
        <v>10137</v>
      </c>
      <c r="F81">
        <v>0</v>
      </c>
      <c r="G81">
        <v>171</v>
      </c>
      <c r="H81">
        <v>-171.2</v>
      </c>
      <c r="I81" s="1">
        <v>32892</v>
      </c>
      <c r="J81">
        <v>1990</v>
      </c>
      <c r="K81">
        <f t="shared" si="4"/>
        <v>1</v>
      </c>
      <c r="L81">
        <f t="shared" si="5"/>
        <v>19</v>
      </c>
      <c r="M81">
        <f t="shared" si="6"/>
        <v>0</v>
      </c>
      <c r="N81">
        <f t="shared" si="7"/>
        <v>0</v>
      </c>
    </row>
    <row r="82" spans="1:14" x14ac:dyDescent="0.3">
      <c r="A82">
        <v>13086530</v>
      </c>
      <c r="B82" t="s">
        <v>27</v>
      </c>
      <c r="C82" s="1">
        <v>32893</v>
      </c>
      <c r="D82">
        <v>0</v>
      </c>
      <c r="E82">
        <v>10137</v>
      </c>
      <c r="F82">
        <v>0</v>
      </c>
      <c r="G82">
        <v>171</v>
      </c>
      <c r="H82">
        <v>-171.2</v>
      </c>
      <c r="I82" s="1">
        <v>32893</v>
      </c>
      <c r="J82">
        <v>1990</v>
      </c>
      <c r="K82">
        <f t="shared" si="4"/>
        <v>1</v>
      </c>
      <c r="L82">
        <f t="shared" si="5"/>
        <v>20</v>
      </c>
      <c r="M82">
        <f t="shared" si="6"/>
        <v>0</v>
      </c>
      <c r="N82">
        <f t="shared" si="7"/>
        <v>0</v>
      </c>
    </row>
    <row r="83" spans="1:14" x14ac:dyDescent="0.3">
      <c r="A83">
        <v>13086530</v>
      </c>
      <c r="B83" t="s">
        <v>27</v>
      </c>
      <c r="C83" s="1">
        <v>32894</v>
      </c>
      <c r="D83">
        <v>0</v>
      </c>
      <c r="E83">
        <v>10137</v>
      </c>
      <c r="F83">
        <v>0</v>
      </c>
      <c r="G83">
        <v>171</v>
      </c>
      <c r="H83">
        <v>-171.2</v>
      </c>
      <c r="I83" s="1">
        <v>32894</v>
      </c>
      <c r="J83">
        <v>1990</v>
      </c>
      <c r="K83">
        <f t="shared" si="4"/>
        <v>1</v>
      </c>
      <c r="L83">
        <f t="shared" si="5"/>
        <v>21</v>
      </c>
      <c r="M83">
        <f t="shared" si="6"/>
        <v>0</v>
      </c>
      <c r="N83">
        <f t="shared" si="7"/>
        <v>0</v>
      </c>
    </row>
    <row r="84" spans="1:14" x14ac:dyDescent="0.3">
      <c r="A84">
        <v>13086530</v>
      </c>
      <c r="B84" t="s">
        <v>27</v>
      </c>
      <c r="C84" s="1">
        <v>32895</v>
      </c>
      <c r="D84">
        <v>0</v>
      </c>
      <c r="E84">
        <v>10137</v>
      </c>
      <c r="F84">
        <v>0</v>
      </c>
      <c r="G84">
        <v>171</v>
      </c>
      <c r="H84">
        <v>-171.2</v>
      </c>
      <c r="I84" s="1">
        <v>32895</v>
      </c>
      <c r="J84">
        <v>1990</v>
      </c>
      <c r="K84">
        <f t="shared" si="4"/>
        <v>1</v>
      </c>
      <c r="L84">
        <f t="shared" si="5"/>
        <v>22</v>
      </c>
      <c r="M84">
        <f t="shared" si="6"/>
        <v>0</v>
      </c>
      <c r="N84">
        <f t="shared" si="7"/>
        <v>0</v>
      </c>
    </row>
    <row r="85" spans="1:14" x14ac:dyDescent="0.3">
      <c r="A85">
        <v>13086530</v>
      </c>
      <c r="B85" t="s">
        <v>27</v>
      </c>
      <c r="C85" s="1">
        <v>32896</v>
      </c>
      <c r="D85">
        <v>0</v>
      </c>
      <c r="E85">
        <v>10137</v>
      </c>
      <c r="F85">
        <v>0</v>
      </c>
      <c r="G85">
        <v>171</v>
      </c>
      <c r="H85">
        <v>-171.2</v>
      </c>
      <c r="I85" s="1">
        <v>32896</v>
      </c>
      <c r="J85">
        <v>1990</v>
      </c>
      <c r="K85">
        <f t="shared" si="4"/>
        <v>1</v>
      </c>
      <c r="L85">
        <f t="shared" si="5"/>
        <v>23</v>
      </c>
      <c r="M85">
        <f t="shared" si="6"/>
        <v>0</v>
      </c>
      <c r="N85">
        <f t="shared" si="7"/>
        <v>0</v>
      </c>
    </row>
    <row r="86" spans="1:14" x14ac:dyDescent="0.3">
      <c r="A86">
        <v>13086530</v>
      </c>
      <c r="B86" t="s">
        <v>27</v>
      </c>
      <c r="C86" s="1">
        <v>32897</v>
      </c>
      <c r="D86">
        <v>0</v>
      </c>
      <c r="E86">
        <v>10137</v>
      </c>
      <c r="F86">
        <v>0</v>
      </c>
      <c r="G86">
        <v>171</v>
      </c>
      <c r="H86">
        <v>-171.2</v>
      </c>
      <c r="I86" s="1">
        <v>32897</v>
      </c>
      <c r="J86">
        <v>1990</v>
      </c>
      <c r="K86">
        <f t="shared" si="4"/>
        <v>1</v>
      </c>
      <c r="L86">
        <f t="shared" si="5"/>
        <v>24</v>
      </c>
      <c r="M86">
        <f t="shared" si="6"/>
        <v>0</v>
      </c>
      <c r="N86">
        <f t="shared" si="7"/>
        <v>0</v>
      </c>
    </row>
    <row r="87" spans="1:14" x14ac:dyDescent="0.3">
      <c r="A87">
        <v>13086530</v>
      </c>
      <c r="B87" t="s">
        <v>27</v>
      </c>
      <c r="C87" s="1">
        <v>32898</v>
      </c>
      <c r="D87">
        <v>0</v>
      </c>
      <c r="E87">
        <v>10137</v>
      </c>
      <c r="F87">
        <v>0</v>
      </c>
      <c r="G87">
        <v>171</v>
      </c>
      <c r="H87">
        <v>-171.2</v>
      </c>
      <c r="I87" s="1">
        <v>32898</v>
      </c>
      <c r="J87">
        <v>1990</v>
      </c>
      <c r="K87">
        <f t="shared" si="4"/>
        <v>1</v>
      </c>
      <c r="L87">
        <f t="shared" si="5"/>
        <v>25</v>
      </c>
      <c r="M87">
        <f t="shared" si="6"/>
        <v>0</v>
      </c>
      <c r="N87">
        <f t="shared" si="7"/>
        <v>0</v>
      </c>
    </row>
    <row r="88" spans="1:14" x14ac:dyDescent="0.3">
      <c r="A88">
        <v>13086530</v>
      </c>
      <c r="B88" t="s">
        <v>27</v>
      </c>
      <c r="C88" s="1">
        <v>32899</v>
      </c>
      <c r="D88">
        <v>0</v>
      </c>
      <c r="E88">
        <v>10137</v>
      </c>
      <c r="F88">
        <v>0</v>
      </c>
      <c r="G88">
        <v>171</v>
      </c>
      <c r="H88">
        <v>-171.2</v>
      </c>
      <c r="I88" s="1">
        <v>32899</v>
      </c>
      <c r="J88">
        <v>1990</v>
      </c>
      <c r="K88">
        <f t="shared" si="4"/>
        <v>1</v>
      </c>
      <c r="L88">
        <f t="shared" si="5"/>
        <v>26</v>
      </c>
      <c r="M88">
        <f t="shared" si="6"/>
        <v>0</v>
      </c>
      <c r="N88">
        <f t="shared" si="7"/>
        <v>0</v>
      </c>
    </row>
    <row r="89" spans="1:14" x14ac:dyDescent="0.3">
      <c r="A89">
        <v>13086530</v>
      </c>
      <c r="B89" t="s">
        <v>27</v>
      </c>
      <c r="C89" s="1">
        <v>32900</v>
      </c>
      <c r="D89">
        <v>0</v>
      </c>
      <c r="E89">
        <v>10137</v>
      </c>
      <c r="F89">
        <v>0</v>
      </c>
      <c r="G89">
        <v>171</v>
      </c>
      <c r="H89">
        <v>-171.2</v>
      </c>
      <c r="I89" s="1">
        <v>32900</v>
      </c>
      <c r="J89">
        <v>1990</v>
      </c>
      <c r="K89">
        <f t="shared" si="4"/>
        <v>1</v>
      </c>
      <c r="L89">
        <f t="shared" si="5"/>
        <v>27</v>
      </c>
      <c r="M89">
        <f t="shared" si="6"/>
        <v>0</v>
      </c>
      <c r="N89">
        <f t="shared" si="7"/>
        <v>0</v>
      </c>
    </row>
    <row r="90" spans="1:14" x14ac:dyDescent="0.3">
      <c r="A90">
        <v>13086530</v>
      </c>
      <c r="B90" t="s">
        <v>27</v>
      </c>
      <c r="C90" s="1">
        <v>32901</v>
      </c>
      <c r="D90">
        <v>0</v>
      </c>
      <c r="E90">
        <v>10137</v>
      </c>
      <c r="F90">
        <v>0</v>
      </c>
      <c r="G90">
        <v>171</v>
      </c>
      <c r="H90">
        <v>-171.2</v>
      </c>
      <c r="I90" s="1">
        <v>32901</v>
      </c>
      <c r="J90">
        <v>1990</v>
      </c>
      <c r="K90">
        <f t="shared" si="4"/>
        <v>1</v>
      </c>
      <c r="L90">
        <f t="shared" si="5"/>
        <v>28</v>
      </c>
      <c r="M90">
        <f t="shared" si="6"/>
        <v>0</v>
      </c>
      <c r="N90">
        <f t="shared" si="7"/>
        <v>0</v>
      </c>
    </row>
    <row r="91" spans="1:14" x14ac:dyDescent="0.3">
      <c r="A91">
        <v>13086530</v>
      </c>
      <c r="B91" t="s">
        <v>27</v>
      </c>
      <c r="C91" s="1">
        <v>32902</v>
      </c>
      <c r="D91">
        <v>0</v>
      </c>
      <c r="E91">
        <v>10137</v>
      </c>
      <c r="F91">
        <v>0</v>
      </c>
      <c r="G91">
        <v>171</v>
      </c>
      <c r="H91">
        <v>-171.2</v>
      </c>
      <c r="I91" s="1">
        <v>32902</v>
      </c>
      <c r="J91">
        <v>1990</v>
      </c>
      <c r="K91">
        <f t="shared" si="4"/>
        <v>1</v>
      </c>
      <c r="L91">
        <f t="shared" si="5"/>
        <v>29</v>
      </c>
      <c r="M91">
        <f t="shared" si="6"/>
        <v>0</v>
      </c>
      <c r="N91">
        <f t="shared" si="7"/>
        <v>0</v>
      </c>
    </row>
    <row r="92" spans="1:14" x14ac:dyDescent="0.3">
      <c r="A92">
        <v>13086530</v>
      </c>
      <c r="B92" t="s">
        <v>27</v>
      </c>
      <c r="C92" s="1">
        <v>32903</v>
      </c>
      <c r="D92">
        <v>0</v>
      </c>
      <c r="E92">
        <v>10137</v>
      </c>
      <c r="F92">
        <v>0</v>
      </c>
      <c r="G92">
        <v>171</v>
      </c>
      <c r="H92">
        <v>-171.2</v>
      </c>
      <c r="I92" s="1">
        <v>32903</v>
      </c>
      <c r="J92">
        <v>1990</v>
      </c>
      <c r="K92">
        <f t="shared" si="4"/>
        <v>1</v>
      </c>
      <c r="L92">
        <f t="shared" si="5"/>
        <v>30</v>
      </c>
      <c r="M92">
        <f t="shared" si="6"/>
        <v>0</v>
      </c>
      <c r="N92">
        <f t="shared" si="7"/>
        <v>0</v>
      </c>
    </row>
    <row r="93" spans="1:14" x14ac:dyDescent="0.3">
      <c r="A93">
        <v>13086530</v>
      </c>
      <c r="B93" t="s">
        <v>27</v>
      </c>
      <c r="C93" s="1">
        <v>32904</v>
      </c>
      <c r="D93">
        <v>0</v>
      </c>
      <c r="E93">
        <v>10137</v>
      </c>
      <c r="F93">
        <v>0</v>
      </c>
      <c r="G93">
        <v>171</v>
      </c>
      <c r="H93">
        <v>-171.2</v>
      </c>
      <c r="I93" s="1">
        <v>32904</v>
      </c>
      <c r="J93">
        <v>1990</v>
      </c>
      <c r="K93">
        <f t="shared" si="4"/>
        <v>1</v>
      </c>
      <c r="L93">
        <f t="shared" si="5"/>
        <v>31</v>
      </c>
      <c r="M93">
        <f t="shared" si="6"/>
        <v>0</v>
      </c>
      <c r="N93">
        <f t="shared" si="7"/>
        <v>0</v>
      </c>
    </row>
    <row r="94" spans="1:14" x14ac:dyDescent="0.3">
      <c r="A94">
        <v>13086530</v>
      </c>
      <c r="B94" t="s">
        <v>27</v>
      </c>
      <c r="C94" s="1">
        <v>32905</v>
      </c>
      <c r="D94">
        <v>0</v>
      </c>
      <c r="E94">
        <v>10137</v>
      </c>
      <c r="F94">
        <v>0</v>
      </c>
      <c r="G94">
        <v>171</v>
      </c>
      <c r="H94">
        <v>-171.2</v>
      </c>
      <c r="I94" s="1">
        <v>32905</v>
      </c>
      <c r="J94">
        <v>1990</v>
      </c>
      <c r="K94">
        <f t="shared" si="4"/>
        <v>2</v>
      </c>
      <c r="L94">
        <f t="shared" si="5"/>
        <v>1</v>
      </c>
      <c r="M94">
        <f t="shared" si="6"/>
        <v>0</v>
      </c>
      <c r="N94">
        <f t="shared" si="7"/>
        <v>0</v>
      </c>
    </row>
    <row r="95" spans="1:14" x14ac:dyDescent="0.3">
      <c r="A95">
        <v>13086530</v>
      </c>
      <c r="B95" t="s">
        <v>27</v>
      </c>
      <c r="C95" s="1">
        <v>32906</v>
      </c>
      <c r="D95">
        <v>0</v>
      </c>
      <c r="E95">
        <v>10137</v>
      </c>
      <c r="F95">
        <v>0</v>
      </c>
      <c r="G95">
        <v>171</v>
      </c>
      <c r="H95">
        <v>-171.2</v>
      </c>
      <c r="I95" s="1">
        <v>32906</v>
      </c>
      <c r="J95">
        <v>1990</v>
      </c>
      <c r="K95">
        <f t="shared" si="4"/>
        <v>2</v>
      </c>
      <c r="L95">
        <f t="shared" si="5"/>
        <v>2</v>
      </c>
      <c r="M95">
        <f t="shared" si="6"/>
        <v>0</v>
      </c>
      <c r="N95">
        <f t="shared" si="7"/>
        <v>0</v>
      </c>
    </row>
    <row r="96" spans="1:14" x14ac:dyDescent="0.3">
      <c r="A96">
        <v>13086530</v>
      </c>
      <c r="B96" t="s">
        <v>27</v>
      </c>
      <c r="C96" s="1">
        <v>32907</v>
      </c>
      <c r="D96">
        <v>0</v>
      </c>
      <c r="E96">
        <v>10137</v>
      </c>
      <c r="F96">
        <v>0</v>
      </c>
      <c r="G96">
        <v>171</v>
      </c>
      <c r="H96">
        <v>-171.2</v>
      </c>
      <c r="I96" s="1">
        <v>32907</v>
      </c>
      <c r="J96">
        <v>1990</v>
      </c>
      <c r="K96">
        <f t="shared" si="4"/>
        <v>2</v>
      </c>
      <c r="L96">
        <f t="shared" si="5"/>
        <v>3</v>
      </c>
      <c r="M96">
        <f t="shared" si="6"/>
        <v>0</v>
      </c>
      <c r="N96">
        <f t="shared" si="7"/>
        <v>0</v>
      </c>
    </row>
    <row r="97" spans="1:14" x14ac:dyDescent="0.3">
      <c r="A97">
        <v>13086530</v>
      </c>
      <c r="B97" t="s">
        <v>27</v>
      </c>
      <c r="C97" s="1">
        <v>32908</v>
      </c>
      <c r="D97">
        <v>0</v>
      </c>
      <c r="E97">
        <v>10137</v>
      </c>
      <c r="F97">
        <v>0</v>
      </c>
      <c r="G97">
        <v>171</v>
      </c>
      <c r="H97">
        <v>-171.2</v>
      </c>
      <c r="I97" s="1">
        <v>32908</v>
      </c>
      <c r="J97">
        <v>1990</v>
      </c>
      <c r="K97">
        <f t="shared" si="4"/>
        <v>2</v>
      </c>
      <c r="L97">
        <f t="shared" si="5"/>
        <v>4</v>
      </c>
      <c r="M97">
        <f t="shared" si="6"/>
        <v>0</v>
      </c>
      <c r="N97">
        <f t="shared" si="7"/>
        <v>0</v>
      </c>
    </row>
    <row r="98" spans="1:14" x14ac:dyDescent="0.3">
      <c r="A98">
        <v>13086530</v>
      </c>
      <c r="B98" t="s">
        <v>27</v>
      </c>
      <c r="C98" s="1">
        <v>32909</v>
      </c>
      <c r="D98">
        <v>0</v>
      </c>
      <c r="E98">
        <v>10137</v>
      </c>
      <c r="F98">
        <v>0</v>
      </c>
      <c r="G98">
        <v>171</v>
      </c>
      <c r="H98">
        <v>-171.2</v>
      </c>
      <c r="I98" s="1">
        <v>32909</v>
      </c>
      <c r="J98">
        <v>1990</v>
      </c>
      <c r="K98">
        <f t="shared" si="4"/>
        <v>2</v>
      </c>
      <c r="L98">
        <f t="shared" si="5"/>
        <v>5</v>
      </c>
      <c r="M98">
        <f t="shared" si="6"/>
        <v>0</v>
      </c>
      <c r="N98">
        <f t="shared" si="7"/>
        <v>0</v>
      </c>
    </row>
    <row r="99" spans="1:14" x14ac:dyDescent="0.3">
      <c r="A99">
        <v>13086530</v>
      </c>
      <c r="B99" t="s">
        <v>27</v>
      </c>
      <c r="C99" s="1">
        <v>32910</v>
      </c>
      <c r="D99">
        <v>0</v>
      </c>
      <c r="E99">
        <v>10137</v>
      </c>
      <c r="F99">
        <v>0</v>
      </c>
      <c r="G99">
        <v>171</v>
      </c>
      <c r="H99">
        <v>-171.2</v>
      </c>
      <c r="I99" s="1">
        <v>32910</v>
      </c>
      <c r="J99">
        <v>1990</v>
      </c>
      <c r="K99">
        <f t="shared" si="4"/>
        <v>2</v>
      </c>
      <c r="L99">
        <f t="shared" si="5"/>
        <v>6</v>
      </c>
      <c r="M99">
        <f t="shared" si="6"/>
        <v>0</v>
      </c>
      <c r="N99">
        <f t="shared" si="7"/>
        <v>0</v>
      </c>
    </row>
    <row r="100" spans="1:14" x14ac:dyDescent="0.3">
      <c r="A100">
        <v>13086530</v>
      </c>
      <c r="B100" t="s">
        <v>27</v>
      </c>
      <c r="C100" s="1">
        <v>32911</v>
      </c>
      <c r="D100">
        <v>0</v>
      </c>
      <c r="E100">
        <v>10137</v>
      </c>
      <c r="F100">
        <v>0</v>
      </c>
      <c r="G100">
        <v>171</v>
      </c>
      <c r="H100">
        <v>-171.2</v>
      </c>
      <c r="I100" s="1">
        <v>32911</v>
      </c>
      <c r="J100">
        <v>1990</v>
      </c>
      <c r="K100">
        <f t="shared" si="4"/>
        <v>2</v>
      </c>
      <c r="L100">
        <f t="shared" si="5"/>
        <v>7</v>
      </c>
      <c r="M100">
        <f t="shared" si="6"/>
        <v>0</v>
      </c>
      <c r="N100">
        <f t="shared" si="7"/>
        <v>0</v>
      </c>
    </row>
    <row r="101" spans="1:14" x14ac:dyDescent="0.3">
      <c r="A101">
        <v>13086530</v>
      </c>
      <c r="B101" t="s">
        <v>27</v>
      </c>
      <c r="C101" s="1">
        <v>32912</v>
      </c>
      <c r="D101">
        <v>0</v>
      </c>
      <c r="E101">
        <v>10137</v>
      </c>
      <c r="F101">
        <v>0</v>
      </c>
      <c r="G101">
        <v>171</v>
      </c>
      <c r="H101">
        <v>-171.2</v>
      </c>
      <c r="I101" s="1">
        <v>32912</v>
      </c>
      <c r="J101">
        <v>1990</v>
      </c>
      <c r="K101">
        <f t="shared" si="4"/>
        <v>2</v>
      </c>
      <c r="L101">
        <f t="shared" si="5"/>
        <v>8</v>
      </c>
      <c r="M101">
        <f t="shared" si="6"/>
        <v>0</v>
      </c>
      <c r="N101">
        <f t="shared" si="7"/>
        <v>0</v>
      </c>
    </row>
    <row r="102" spans="1:14" x14ac:dyDescent="0.3">
      <c r="A102">
        <v>13086530</v>
      </c>
      <c r="B102" t="s">
        <v>27</v>
      </c>
      <c r="C102" s="1">
        <v>32913</v>
      </c>
      <c r="D102">
        <v>0</v>
      </c>
      <c r="E102">
        <v>10137</v>
      </c>
      <c r="F102">
        <v>0</v>
      </c>
      <c r="G102">
        <v>171</v>
      </c>
      <c r="H102">
        <v>-171.2</v>
      </c>
      <c r="I102" s="1">
        <v>32913</v>
      </c>
      <c r="J102">
        <v>1990</v>
      </c>
      <c r="K102">
        <f t="shared" si="4"/>
        <v>2</v>
      </c>
      <c r="L102">
        <f t="shared" si="5"/>
        <v>9</v>
      </c>
      <c r="M102">
        <f t="shared" si="6"/>
        <v>0</v>
      </c>
      <c r="N102">
        <f t="shared" si="7"/>
        <v>0</v>
      </c>
    </row>
    <row r="103" spans="1:14" x14ac:dyDescent="0.3">
      <c r="A103">
        <v>13086530</v>
      </c>
      <c r="B103" t="s">
        <v>27</v>
      </c>
      <c r="C103" s="1">
        <v>32914</v>
      </c>
      <c r="D103">
        <v>0</v>
      </c>
      <c r="E103">
        <v>10137</v>
      </c>
      <c r="F103">
        <v>0</v>
      </c>
      <c r="G103">
        <v>171</v>
      </c>
      <c r="H103">
        <v>-171.2</v>
      </c>
      <c r="I103" s="1">
        <v>32914</v>
      </c>
      <c r="J103">
        <v>1990</v>
      </c>
      <c r="K103">
        <f t="shared" si="4"/>
        <v>2</v>
      </c>
      <c r="L103">
        <f t="shared" si="5"/>
        <v>10</v>
      </c>
      <c r="M103">
        <f t="shared" si="6"/>
        <v>0</v>
      </c>
      <c r="N103">
        <f t="shared" si="7"/>
        <v>0</v>
      </c>
    </row>
    <row r="104" spans="1:14" x14ac:dyDescent="0.3">
      <c r="A104">
        <v>13086530</v>
      </c>
      <c r="B104" t="s">
        <v>27</v>
      </c>
      <c r="C104" s="1">
        <v>32915</v>
      </c>
      <c r="D104">
        <v>0</v>
      </c>
      <c r="E104">
        <v>10137</v>
      </c>
      <c r="F104">
        <v>0</v>
      </c>
      <c r="G104">
        <v>171</v>
      </c>
      <c r="H104">
        <v>-171.2</v>
      </c>
      <c r="I104" s="1">
        <v>32915</v>
      </c>
      <c r="J104">
        <v>1990</v>
      </c>
      <c r="K104">
        <f t="shared" si="4"/>
        <v>2</v>
      </c>
      <c r="L104">
        <f t="shared" si="5"/>
        <v>11</v>
      </c>
      <c r="M104">
        <f t="shared" si="6"/>
        <v>0</v>
      </c>
      <c r="N104">
        <f t="shared" si="7"/>
        <v>0</v>
      </c>
    </row>
    <row r="105" spans="1:14" x14ac:dyDescent="0.3">
      <c r="A105">
        <v>13086530</v>
      </c>
      <c r="B105" t="s">
        <v>27</v>
      </c>
      <c r="C105" s="1">
        <v>32916</v>
      </c>
      <c r="D105">
        <v>0</v>
      </c>
      <c r="E105">
        <v>10137</v>
      </c>
      <c r="F105">
        <v>0</v>
      </c>
      <c r="G105">
        <v>171</v>
      </c>
      <c r="H105">
        <v>-171.2</v>
      </c>
      <c r="I105" s="1">
        <v>32916</v>
      </c>
      <c r="J105">
        <v>1990</v>
      </c>
      <c r="K105">
        <f t="shared" si="4"/>
        <v>2</v>
      </c>
      <c r="L105">
        <f t="shared" si="5"/>
        <v>12</v>
      </c>
      <c r="M105">
        <f t="shared" si="6"/>
        <v>0</v>
      </c>
      <c r="N105">
        <f t="shared" si="7"/>
        <v>0</v>
      </c>
    </row>
    <row r="106" spans="1:14" x14ac:dyDescent="0.3">
      <c r="A106">
        <v>13086530</v>
      </c>
      <c r="B106" t="s">
        <v>27</v>
      </c>
      <c r="C106" s="1">
        <v>32917</v>
      </c>
      <c r="D106">
        <v>0</v>
      </c>
      <c r="E106">
        <v>10137</v>
      </c>
      <c r="F106">
        <v>0</v>
      </c>
      <c r="G106">
        <v>171</v>
      </c>
      <c r="H106">
        <v>-171.2</v>
      </c>
      <c r="I106" s="1">
        <v>32917</v>
      </c>
      <c r="J106">
        <v>1990</v>
      </c>
      <c r="K106">
        <f t="shared" si="4"/>
        <v>2</v>
      </c>
      <c r="L106">
        <f t="shared" si="5"/>
        <v>13</v>
      </c>
      <c r="M106">
        <f t="shared" si="6"/>
        <v>0</v>
      </c>
      <c r="N106">
        <f t="shared" si="7"/>
        <v>0</v>
      </c>
    </row>
    <row r="107" spans="1:14" x14ac:dyDescent="0.3">
      <c r="A107">
        <v>13086530</v>
      </c>
      <c r="B107" t="s">
        <v>27</v>
      </c>
      <c r="C107" s="1">
        <v>32918</v>
      </c>
      <c r="D107">
        <v>0</v>
      </c>
      <c r="E107">
        <v>10137</v>
      </c>
      <c r="F107">
        <v>0</v>
      </c>
      <c r="G107">
        <v>171</v>
      </c>
      <c r="H107">
        <v>-171.2</v>
      </c>
      <c r="I107" s="1">
        <v>32918</v>
      </c>
      <c r="J107">
        <v>1990</v>
      </c>
      <c r="K107">
        <f t="shared" si="4"/>
        <v>2</v>
      </c>
      <c r="L107">
        <f t="shared" si="5"/>
        <v>14</v>
      </c>
      <c r="M107">
        <f t="shared" si="6"/>
        <v>0</v>
      </c>
      <c r="N107">
        <f t="shared" si="7"/>
        <v>0</v>
      </c>
    </row>
    <row r="108" spans="1:14" x14ac:dyDescent="0.3">
      <c r="A108">
        <v>13086530</v>
      </c>
      <c r="B108" t="s">
        <v>27</v>
      </c>
      <c r="C108" s="1">
        <v>32919</v>
      </c>
      <c r="D108">
        <v>0</v>
      </c>
      <c r="E108">
        <v>10137</v>
      </c>
      <c r="F108">
        <v>0</v>
      </c>
      <c r="G108">
        <v>171</v>
      </c>
      <c r="H108">
        <v>-171.2</v>
      </c>
      <c r="I108" s="1">
        <v>32919</v>
      </c>
      <c r="J108">
        <v>1990</v>
      </c>
      <c r="K108">
        <f t="shared" si="4"/>
        <v>2</v>
      </c>
      <c r="L108">
        <f t="shared" si="5"/>
        <v>15</v>
      </c>
      <c r="M108">
        <f t="shared" si="6"/>
        <v>0</v>
      </c>
      <c r="N108">
        <f t="shared" si="7"/>
        <v>0</v>
      </c>
    </row>
    <row r="109" spans="1:14" x14ac:dyDescent="0.3">
      <c r="A109">
        <v>13086530</v>
      </c>
      <c r="B109" t="s">
        <v>27</v>
      </c>
      <c r="C109" s="1">
        <v>32920</v>
      </c>
      <c r="D109">
        <v>0</v>
      </c>
      <c r="E109">
        <v>10137</v>
      </c>
      <c r="F109">
        <v>0</v>
      </c>
      <c r="G109">
        <v>171</v>
      </c>
      <c r="H109">
        <v>-171.2</v>
      </c>
      <c r="I109" s="1">
        <v>32920</v>
      </c>
      <c r="J109">
        <v>1990</v>
      </c>
      <c r="K109">
        <f t="shared" si="4"/>
        <v>2</v>
      </c>
      <c r="L109">
        <f t="shared" si="5"/>
        <v>16</v>
      </c>
      <c r="M109">
        <f t="shared" si="6"/>
        <v>0</v>
      </c>
      <c r="N109">
        <f t="shared" si="7"/>
        <v>0</v>
      </c>
    </row>
    <row r="110" spans="1:14" x14ac:dyDescent="0.3">
      <c r="A110">
        <v>13086530</v>
      </c>
      <c r="B110" t="s">
        <v>27</v>
      </c>
      <c r="C110" s="1">
        <v>32921</v>
      </c>
      <c r="D110">
        <v>0</v>
      </c>
      <c r="E110">
        <v>10137</v>
      </c>
      <c r="F110">
        <v>0</v>
      </c>
      <c r="G110">
        <v>171</v>
      </c>
      <c r="H110">
        <v>-171.2</v>
      </c>
      <c r="I110" s="1">
        <v>32921</v>
      </c>
      <c r="J110">
        <v>1990</v>
      </c>
      <c r="K110">
        <f t="shared" si="4"/>
        <v>2</v>
      </c>
      <c r="L110">
        <f t="shared" si="5"/>
        <v>17</v>
      </c>
      <c r="M110">
        <f t="shared" si="6"/>
        <v>0</v>
      </c>
      <c r="N110">
        <f t="shared" si="7"/>
        <v>0</v>
      </c>
    </row>
    <row r="111" spans="1:14" x14ac:dyDescent="0.3">
      <c r="A111">
        <v>13086530</v>
      </c>
      <c r="B111" t="s">
        <v>27</v>
      </c>
      <c r="C111" s="1">
        <v>32922</v>
      </c>
      <c r="D111">
        <v>0</v>
      </c>
      <c r="E111">
        <v>10137</v>
      </c>
      <c r="F111">
        <v>0</v>
      </c>
      <c r="G111">
        <v>171</v>
      </c>
      <c r="H111">
        <v>-171.2</v>
      </c>
      <c r="I111" s="1">
        <v>32922</v>
      </c>
      <c r="J111">
        <v>1990</v>
      </c>
      <c r="K111">
        <f t="shared" si="4"/>
        <v>2</v>
      </c>
      <c r="L111">
        <f t="shared" si="5"/>
        <v>18</v>
      </c>
      <c r="M111">
        <f t="shared" si="6"/>
        <v>0</v>
      </c>
      <c r="N111">
        <f t="shared" si="7"/>
        <v>0</v>
      </c>
    </row>
    <row r="112" spans="1:14" x14ac:dyDescent="0.3">
      <c r="A112">
        <v>13086530</v>
      </c>
      <c r="B112" t="s">
        <v>27</v>
      </c>
      <c r="C112" s="1">
        <v>32923</v>
      </c>
      <c r="D112">
        <v>0</v>
      </c>
      <c r="E112">
        <v>10137</v>
      </c>
      <c r="F112">
        <v>0</v>
      </c>
      <c r="G112">
        <v>171</v>
      </c>
      <c r="H112">
        <v>-171.2</v>
      </c>
      <c r="I112" s="1">
        <v>32923</v>
      </c>
      <c r="J112">
        <v>1990</v>
      </c>
      <c r="K112">
        <f t="shared" si="4"/>
        <v>2</v>
      </c>
      <c r="L112">
        <f t="shared" si="5"/>
        <v>19</v>
      </c>
      <c r="M112">
        <f t="shared" si="6"/>
        <v>0</v>
      </c>
      <c r="N112">
        <f t="shared" si="7"/>
        <v>0</v>
      </c>
    </row>
    <row r="113" spans="1:14" x14ac:dyDescent="0.3">
      <c r="A113">
        <v>13086530</v>
      </c>
      <c r="B113" t="s">
        <v>27</v>
      </c>
      <c r="C113" s="1">
        <v>32924</v>
      </c>
      <c r="D113">
        <v>0</v>
      </c>
      <c r="E113">
        <v>10137</v>
      </c>
      <c r="F113">
        <v>0</v>
      </c>
      <c r="G113">
        <v>171</v>
      </c>
      <c r="H113">
        <v>-171.2</v>
      </c>
      <c r="I113" s="1">
        <v>32924</v>
      </c>
      <c r="J113">
        <v>1990</v>
      </c>
      <c r="K113">
        <f t="shared" si="4"/>
        <v>2</v>
      </c>
      <c r="L113">
        <f t="shared" si="5"/>
        <v>20</v>
      </c>
      <c r="M113">
        <f t="shared" si="6"/>
        <v>0</v>
      </c>
      <c r="N113">
        <f t="shared" si="7"/>
        <v>0</v>
      </c>
    </row>
    <row r="114" spans="1:14" x14ac:dyDescent="0.3">
      <c r="A114">
        <v>13086530</v>
      </c>
      <c r="B114" t="s">
        <v>27</v>
      </c>
      <c r="C114" s="1">
        <v>32925</v>
      </c>
      <c r="D114">
        <v>0</v>
      </c>
      <c r="E114">
        <v>10137</v>
      </c>
      <c r="F114">
        <v>0</v>
      </c>
      <c r="G114">
        <v>171</v>
      </c>
      <c r="H114">
        <v>-171.2</v>
      </c>
      <c r="I114" s="1">
        <v>32925</v>
      </c>
      <c r="J114">
        <v>1990</v>
      </c>
      <c r="K114">
        <f t="shared" si="4"/>
        <v>2</v>
      </c>
      <c r="L114">
        <f t="shared" si="5"/>
        <v>21</v>
      </c>
      <c r="M114">
        <f t="shared" si="6"/>
        <v>0</v>
      </c>
      <c r="N114">
        <f t="shared" si="7"/>
        <v>0</v>
      </c>
    </row>
    <row r="115" spans="1:14" x14ac:dyDescent="0.3">
      <c r="A115">
        <v>13086530</v>
      </c>
      <c r="B115" t="s">
        <v>27</v>
      </c>
      <c r="C115" s="1">
        <v>32926</v>
      </c>
      <c r="D115">
        <v>0</v>
      </c>
      <c r="E115">
        <v>10137</v>
      </c>
      <c r="F115">
        <v>0</v>
      </c>
      <c r="G115">
        <v>171</v>
      </c>
      <c r="H115">
        <v>-171.2</v>
      </c>
      <c r="I115" s="1">
        <v>32926</v>
      </c>
      <c r="J115">
        <v>1990</v>
      </c>
      <c r="K115">
        <f t="shared" si="4"/>
        <v>2</v>
      </c>
      <c r="L115">
        <f t="shared" si="5"/>
        <v>22</v>
      </c>
      <c r="M115">
        <f t="shared" si="6"/>
        <v>0</v>
      </c>
      <c r="N115">
        <f t="shared" si="7"/>
        <v>0</v>
      </c>
    </row>
    <row r="116" spans="1:14" x14ac:dyDescent="0.3">
      <c r="A116">
        <v>13086530</v>
      </c>
      <c r="B116" t="s">
        <v>27</v>
      </c>
      <c r="C116" s="1">
        <v>32927</v>
      </c>
      <c r="D116">
        <v>0</v>
      </c>
      <c r="E116">
        <v>10137</v>
      </c>
      <c r="F116">
        <v>0</v>
      </c>
      <c r="G116">
        <v>171</v>
      </c>
      <c r="H116">
        <v>-171.2</v>
      </c>
      <c r="I116" s="1">
        <v>32927</v>
      </c>
      <c r="J116">
        <v>1990</v>
      </c>
      <c r="K116">
        <f t="shared" si="4"/>
        <v>2</v>
      </c>
      <c r="L116">
        <f t="shared" si="5"/>
        <v>23</v>
      </c>
      <c r="M116">
        <f t="shared" si="6"/>
        <v>0</v>
      </c>
      <c r="N116">
        <f t="shared" si="7"/>
        <v>0</v>
      </c>
    </row>
    <row r="117" spans="1:14" x14ac:dyDescent="0.3">
      <c r="A117">
        <v>13086530</v>
      </c>
      <c r="B117" t="s">
        <v>27</v>
      </c>
      <c r="C117" s="1">
        <v>32928</v>
      </c>
      <c r="D117">
        <v>0</v>
      </c>
      <c r="E117">
        <v>10137</v>
      </c>
      <c r="F117">
        <v>0</v>
      </c>
      <c r="G117">
        <v>171</v>
      </c>
      <c r="H117">
        <v>-171.2</v>
      </c>
      <c r="I117" s="1">
        <v>32928</v>
      </c>
      <c r="J117">
        <v>1990</v>
      </c>
      <c r="K117">
        <f t="shared" si="4"/>
        <v>2</v>
      </c>
      <c r="L117">
        <f t="shared" si="5"/>
        <v>24</v>
      </c>
      <c r="M117">
        <f t="shared" si="6"/>
        <v>0</v>
      </c>
      <c r="N117">
        <f t="shared" si="7"/>
        <v>0</v>
      </c>
    </row>
    <row r="118" spans="1:14" x14ac:dyDescent="0.3">
      <c r="A118">
        <v>13086530</v>
      </c>
      <c r="B118" t="s">
        <v>27</v>
      </c>
      <c r="C118" s="1">
        <v>32929</v>
      </c>
      <c r="D118">
        <v>0</v>
      </c>
      <c r="E118">
        <v>10137</v>
      </c>
      <c r="F118">
        <v>0</v>
      </c>
      <c r="G118">
        <v>171</v>
      </c>
      <c r="H118">
        <v>-171.2</v>
      </c>
      <c r="I118" s="1">
        <v>32929</v>
      </c>
      <c r="J118">
        <v>1990</v>
      </c>
      <c r="K118">
        <f t="shared" si="4"/>
        <v>2</v>
      </c>
      <c r="L118">
        <f t="shared" si="5"/>
        <v>25</v>
      </c>
      <c r="M118">
        <f t="shared" si="6"/>
        <v>0</v>
      </c>
      <c r="N118">
        <f t="shared" si="7"/>
        <v>0</v>
      </c>
    </row>
    <row r="119" spans="1:14" x14ac:dyDescent="0.3">
      <c r="A119">
        <v>13086530</v>
      </c>
      <c r="B119" t="s">
        <v>27</v>
      </c>
      <c r="C119" s="1">
        <v>32930</v>
      </c>
      <c r="D119">
        <v>0</v>
      </c>
      <c r="E119">
        <v>10137</v>
      </c>
      <c r="F119">
        <v>0</v>
      </c>
      <c r="G119">
        <v>171</v>
      </c>
      <c r="H119">
        <v>-171.2</v>
      </c>
      <c r="I119" s="1">
        <v>32930</v>
      </c>
      <c r="J119">
        <v>1990</v>
      </c>
      <c r="K119">
        <f t="shared" si="4"/>
        <v>2</v>
      </c>
      <c r="L119">
        <f t="shared" si="5"/>
        <v>26</v>
      </c>
      <c r="M119">
        <f t="shared" si="6"/>
        <v>0</v>
      </c>
      <c r="N119">
        <f t="shared" si="7"/>
        <v>0</v>
      </c>
    </row>
    <row r="120" spans="1:14" x14ac:dyDescent="0.3">
      <c r="A120">
        <v>13086530</v>
      </c>
      <c r="B120" t="s">
        <v>27</v>
      </c>
      <c r="C120" s="1">
        <v>32931</v>
      </c>
      <c r="D120">
        <v>0</v>
      </c>
      <c r="E120">
        <v>10137</v>
      </c>
      <c r="F120">
        <v>0</v>
      </c>
      <c r="G120">
        <v>171</v>
      </c>
      <c r="H120">
        <v>-171.2</v>
      </c>
      <c r="I120" s="1">
        <v>32931</v>
      </c>
      <c r="J120">
        <v>1990</v>
      </c>
      <c r="K120">
        <f t="shared" si="4"/>
        <v>2</v>
      </c>
      <c r="L120">
        <f t="shared" si="5"/>
        <v>27</v>
      </c>
      <c r="M120">
        <f t="shared" si="6"/>
        <v>0</v>
      </c>
      <c r="N120">
        <f t="shared" si="7"/>
        <v>0</v>
      </c>
    </row>
    <row r="121" spans="1:14" x14ac:dyDescent="0.3">
      <c r="A121">
        <v>13086530</v>
      </c>
      <c r="B121" t="s">
        <v>27</v>
      </c>
      <c r="C121" s="1">
        <v>32932</v>
      </c>
      <c r="D121">
        <v>0</v>
      </c>
      <c r="E121">
        <v>10137</v>
      </c>
      <c r="F121">
        <v>0</v>
      </c>
      <c r="G121">
        <v>171</v>
      </c>
      <c r="H121">
        <v>-171.2</v>
      </c>
      <c r="I121" s="1">
        <v>32932</v>
      </c>
      <c r="J121">
        <v>1990</v>
      </c>
      <c r="K121">
        <f t="shared" si="4"/>
        <v>2</v>
      </c>
      <c r="L121">
        <f t="shared" si="5"/>
        <v>28</v>
      </c>
      <c r="M121">
        <f t="shared" si="6"/>
        <v>0</v>
      </c>
      <c r="N121">
        <f t="shared" si="7"/>
        <v>0</v>
      </c>
    </row>
    <row r="122" spans="1:14" x14ac:dyDescent="0.3">
      <c r="A122">
        <v>13086530</v>
      </c>
      <c r="B122" t="s">
        <v>27</v>
      </c>
      <c r="C122" s="1">
        <v>32933</v>
      </c>
      <c r="D122">
        <v>0</v>
      </c>
      <c r="E122">
        <v>10137</v>
      </c>
      <c r="F122">
        <v>0</v>
      </c>
      <c r="G122">
        <v>171</v>
      </c>
      <c r="H122">
        <v>-171.2</v>
      </c>
      <c r="I122" s="1">
        <v>32933</v>
      </c>
      <c r="J122">
        <v>1990</v>
      </c>
      <c r="K122">
        <f t="shared" si="4"/>
        <v>3</v>
      </c>
      <c r="L122">
        <f t="shared" si="5"/>
        <v>1</v>
      </c>
      <c r="M122">
        <f t="shared" si="6"/>
        <v>0</v>
      </c>
      <c r="N122">
        <f t="shared" si="7"/>
        <v>0</v>
      </c>
    </row>
    <row r="123" spans="1:14" x14ac:dyDescent="0.3">
      <c r="A123">
        <v>13086530</v>
      </c>
      <c r="B123" t="s">
        <v>27</v>
      </c>
      <c r="C123" s="1">
        <v>32934</v>
      </c>
      <c r="D123">
        <v>0</v>
      </c>
      <c r="E123">
        <v>10137</v>
      </c>
      <c r="F123">
        <v>0</v>
      </c>
      <c r="G123">
        <v>171</v>
      </c>
      <c r="H123">
        <v>-171.2</v>
      </c>
      <c r="I123" s="1">
        <v>32934</v>
      </c>
      <c r="J123">
        <v>1990</v>
      </c>
      <c r="K123">
        <f t="shared" si="4"/>
        <v>3</v>
      </c>
      <c r="L123">
        <f t="shared" si="5"/>
        <v>2</v>
      </c>
      <c r="M123">
        <f t="shared" si="6"/>
        <v>0</v>
      </c>
      <c r="N123">
        <f t="shared" si="7"/>
        <v>0</v>
      </c>
    </row>
    <row r="124" spans="1:14" x14ac:dyDescent="0.3">
      <c r="A124">
        <v>13086530</v>
      </c>
      <c r="B124" t="s">
        <v>27</v>
      </c>
      <c r="C124" s="1">
        <v>32935</v>
      </c>
      <c r="D124">
        <v>0</v>
      </c>
      <c r="E124">
        <v>10137</v>
      </c>
      <c r="F124">
        <v>0</v>
      </c>
      <c r="G124">
        <v>171</v>
      </c>
      <c r="H124">
        <v>-171.2</v>
      </c>
      <c r="I124" s="1">
        <v>32935</v>
      </c>
      <c r="J124">
        <v>1990</v>
      </c>
      <c r="K124">
        <f t="shared" si="4"/>
        <v>3</v>
      </c>
      <c r="L124">
        <f t="shared" si="5"/>
        <v>3</v>
      </c>
      <c r="M124">
        <f t="shared" si="6"/>
        <v>0</v>
      </c>
      <c r="N124">
        <f t="shared" si="7"/>
        <v>0</v>
      </c>
    </row>
    <row r="125" spans="1:14" x14ac:dyDescent="0.3">
      <c r="A125">
        <v>13086530</v>
      </c>
      <c r="B125" t="s">
        <v>27</v>
      </c>
      <c r="C125" s="1">
        <v>32936</v>
      </c>
      <c r="D125">
        <v>0</v>
      </c>
      <c r="E125">
        <v>10137</v>
      </c>
      <c r="F125">
        <v>0</v>
      </c>
      <c r="G125">
        <v>171</v>
      </c>
      <c r="H125">
        <v>-171.2</v>
      </c>
      <c r="I125" s="1">
        <v>32936</v>
      </c>
      <c r="J125">
        <v>1990</v>
      </c>
      <c r="K125">
        <f t="shared" si="4"/>
        <v>3</v>
      </c>
      <c r="L125">
        <f t="shared" si="5"/>
        <v>4</v>
      </c>
      <c r="M125">
        <f t="shared" si="6"/>
        <v>0</v>
      </c>
      <c r="N125">
        <f t="shared" si="7"/>
        <v>0</v>
      </c>
    </row>
    <row r="126" spans="1:14" x14ac:dyDescent="0.3">
      <c r="A126">
        <v>13086530</v>
      </c>
      <c r="B126" t="s">
        <v>27</v>
      </c>
      <c r="C126" s="1">
        <v>32937</v>
      </c>
      <c r="D126">
        <v>0</v>
      </c>
      <c r="E126">
        <v>10137</v>
      </c>
      <c r="F126">
        <v>0</v>
      </c>
      <c r="G126">
        <v>171</v>
      </c>
      <c r="H126">
        <v>-171.2</v>
      </c>
      <c r="I126" s="1">
        <v>32937</v>
      </c>
      <c r="J126">
        <v>1990</v>
      </c>
      <c r="K126">
        <f t="shared" si="4"/>
        <v>3</v>
      </c>
      <c r="L126">
        <f t="shared" si="5"/>
        <v>5</v>
      </c>
      <c r="M126">
        <f t="shared" si="6"/>
        <v>0</v>
      </c>
      <c r="N126">
        <f t="shared" si="7"/>
        <v>0</v>
      </c>
    </row>
    <row r="127" spans="1:14" x14ac:dyDescent="0.3">
      <c r="A127">
        <v>13086530</v>
      </c>
      <c r="B127" t="s">
        <v>27</v>
      </c>
      <c r="C127" s="1">
        <v>32938</v>
      </c>
      <c r="D127">
        <v>0</v>
      </c>
      <c r="E127">
        <v>10137</v>
      </c>
      <c r="F127">
        <v>0</v>
      </c>
      <c r="G127">
        <v>171</v>
      </c>
      <c r="H127">
        <v>-171.2</v>
      </c>
      <c r="I127" s="1">
        <v>32938</v>
      </c>
      <c r="J127">
        <v>1990</v>
      </c>
      <c r="K127">
        <f t="shared" si="4"/>
        <v>3</v>
      </c>
      <c r="L127">
        <f t="shared" si="5"/>
        <v>6</v>
      </c>
      <c r="M127">
        <f t="shared" si="6"/>
        <v>0</v>
      </c>
      <c r="N127">
        <f t="shared" si="7"/>
        <v>0</v>
      </c>
    </row>
    <row r="128" spans="1:14" x14ac:dyDescent="0.3">
      <c r="A128">
        <v>13086530</v>
      </c>
      <c r="B128" t="s">
        <v>27</v>
      </c>
      <c r="C128" s="1">
        <v>32939</v>
      </c>
      <c r="D128">
        <v>0</v>
      </c>
      <c r="E128">
        <v>10137</v>
      </c>
      <c r="F128">
        <v>0</v>
      </c>
      <c r="G128">
        <v>171</v>
      </c>
      <c r="H128">
        <v>-171.2</v>
      </c>
      <c r="I128" s="1">
        <v>32939</v>
      </c>
      <c r="J128">
        <v>1990</v>
      </c>
      <c r="K128">
        <f t="shared" si="4"/>
        <v>3</v>
      </c>
      <c r="L128">
        <f t="shared" si="5"/>
        <v>7</v>
      </c>
      <c r="M128">
        <f t="shared" si="6"/>
        <v>0</v>
      </c>
      <c r="N128">
        <f t="shared" si="7"/>
        <v>0</v>
      </c>
    </row>
    <row r="129" spans="1:14" x14ac:dyDescent="0.3">
      <c r="A129">
        <v>13086530</v>
      </c>
      <c r="B129" t="s">
        <v>27</v>
      </c>
      <c r="C129" s="1">
        <v>32940</v>
      </c>
      <c r="D129">
        <v>0</v>
      </c>
      <c r="E129">
        <v>10137</v>
      </c>
      <c r="F129">
        <v>0</v>
      </c>
      <c r="G129">
        <v>171</v>
      </c>
      <c r="H129">
        <v>-171.2</v>
      </c>
      <c r="I129" s="1">
        <v>32940</v>
      </c>
      <c r="J129">
        <v>1990</v>
      </c>
      <c r="K129">
        <f t="shared" si="4"/>
        <v>3</v>
      </c>
      <c r="L129">
        <f t="shared" si="5"/>
        <v>8</v>
      </c>
      <c r="M129">
        <f t="shared" si="6"/>
        <v>0</v>
      </c>
      <c r="N129">
        <f t="shared" si="7"/>
        <v>0</v>
      </c>
    </row>
    <row r="130" spans="1:14" x14ac:dyDescent="0.3">
      <c r="A130">
        <v>13086530</v>
      </c>
      <c r="B130" t="s">
        <v>27</v>
      </c>
      <c r="C130" s="1">
        <v>32941</v>
      </c>
      <c r="D130">
        <v>0</v>
      </c>
      <c r="E130">
        <v>10137</v>
      </c>
      <c r="F130">
        <v>0</v>
      </c>
      <c r="G130">
        <v>171</v>
      </c>
      <c r="H130">
        <v>-171.2</v>
      </c>
      <c r="I130" s="1">
        <v>32941</v>
      </c>
      <c r="J130">
        <v>1990</v>
      </c>
      <c r="K130">
        <f t="shared" si="4"/>
        <v>3</v>
      </c>
      <c r="L130">
        <f t="shared" si="5"/>
        <v>9</v>
      </c>
      <c r="M130">
        <f t="shared" si="6"/>
        <v>0</v>
      </c>
      <c r="N130">
        <f t="shared" si="7"/>
        <v>0</v>
      </c>
    </row>
    <row r="131" spans="1:14" x14ac:dyDescent="0.3">
      <c r="A131">
        <v>13086530</v>
      </c>
      <c r="B131" t="s">
        <v>27</v>
      </c>
      <c r="C131" s="1">
        <v>32942</v>
      </c>
      <c r="D131">
        <v>0</v>
      </c>
      <c r="E131">
        <v>10137</v>
      </c>
      <c r="F131">
        <v>0</v>
      </c>
      <c r="G131">
        <v>171</v>
      </c>
      <c r="H131">
        <v>-171.2</v>
      </c>
      <c r="I131" s="1">
        <v>32942</v>
      </c>
      <c r="J131">
        <v>1990</v>
      </c>
      <c r="K131">
        <f t="shared" ref="K131:K194" si="8">MONTH(C131)</f>
        <v>3</v>
      </c>
      <c r="L131">
        <f t="shared" ref="L131:L194" si="9">DAY(C131)</f>
        <v>10</v>
      </c>
      <c r="M131">
        <f t="shared" ref="M131:M194" si="10">F131*1.9835</f>
        <v>0</v>
      </c>
      <c r="N131">
        <f t="shared" ref="N131:N194" si="11">(D131-F131)*1.9835</f>
        <v>0</v>
      </c>
    </row>
    <row r="132" spans="1:14" x14ac:dyDescent="0.3">
      <c r="A132">
        <v>13086530</v>
      </c>
      <c r="B132" t="s">
        <v>27</v>
      </c>
      <c r="C132" s="1">
        <v>32943</v>
      </c>
      <c r="D132">
        <v>0</v>
      </c>
      <c r="E132">
        <v>10137</v>
      </c>
      <c r="F132">
        <v>0</v>
      </c>
      <c r="G132">
        <v>171</v>
      </c>
      <c r="H132">
        <v>-171.2</v>
      </c>
      <c r="I132" s="1">
        <v>32943</v>
      </c>
      <c r="J132">
        <v>1990</v>
      </c>
      <c r="K132">
        <f t="shared" si="8"/>
        <v>3</v>
      </c>
      <c r="L132">
        <f t="shared" si="9"/>
        <v>11</v>
      </c>
      <c r="M132">
        <f t="shared" si="10"/>
        <v>0</v>
      </c>
      <c r="N132">
        <f t="shared" si="11"/>
        <v>0</v>
      </c>
    </row>
    <row r="133" spans="1:14" x14ac:dyDescent="0.3">
      <c r="A133">
        <v>13086530</v>
      </c>
      <c r="B133" t="s">
        <v>27</v>
      </c>
      <c r="C133" s="1">
        <v>32944</v>
      </c>
      <c r="D133">
        <v>0</v>
      </c>
      <c r="E133">
        <v>10137</v>
      </c>
      <c r="F133">
        <v>0</v>
      </c>
      <c r="G133">
        <v>171</v>
      </c>
      <c r="H133">
        <v>-171.2</v>
      </c>
      <c r="I133" s="1">
        <v>32944</v>
      </c>
      <c r="J133">
        <v>1990</v>
      </c>
      <c r="K133">
        <f t="shared" si="8"/>
        <v>3</v>
      </c>
      <c r="L133">
        <f t="shared" si="9"/>
        <v>12</v>
      </c>
      <c r="M133">
        <f t="shared" si="10"/>
        <v>0</v>
      </c>
      <c r="N133">
        <f t="shared" si="11"/>
        <v>0</v>
      </c>
    </row>
    <row r="134" spans="1:14" x14ac:dyDescent="0.3">
      <c r="A134">
        <v>13086530</v>
      </c>
      <c r="B134" t="s">
        <v>27</v>
      </c>
      <c r="C134" s="1">
        <v>32945</v>
      </c>
      <c r="D134">
        <v>0</v>
      </c>
      <c r="E134">
        <v>10137</v>
      </c>
      <c r="F134">
        <v>0</v>
      </c>
      <c r="G134">
        <v>171</v>
      </c>
      <c r="H134">
        <v>-171.2</v>
      </c>
      <c r="I134" s="1">
        <v>32945</v>
      </c>
      <c r="J134">
        <v>1990</v>
      </c>
      <c r="K134">
        <f t="shared" si="8"/>
        <v>3</v>
      </c>
      <c r="L134">
        <f t="shared" si="9"/>
        <v>13</v>
      </c>
      <c r="M134">
        <f t="shared" si="10"/>
        <v>0</v>
      </c>
      <c r="N134">
        <f t="shared" si="11"/>
        <v>0</v>
      </c>
    </row>
    <row r="135" spans="1:14" x14ac:dyDescent="0.3">
      <c r="A135">
        <v>13086530</v>
      </c>
      <c r="B135" t="s">
        <v>27</v>
      </c>
      <c r="C135" s="1">
        <v>32946</v>
      </c>
      <c r="D135">
        <v>0</v>
      </c>
      <c r="E135">
        <v>10137</v>
      </c>
      <c r="F135">
        <v>0</v>
      </c>
      <c r="G135">
        <v>171</v>
      </c>
      <c r="H135">
        <v>-171.2</v>
      </c>
      <c r="I135" s="1">
        <v>32946</v>
      </c>
      <c r="J135">
        <v>1990</v>
      </c>
      <c r="K135">
        <f t="shared" si="8"/>
        <v>3</v>
      </c>
      <c r="L135">
        <f t="shared" si="9"/>
        <v>14</v>
      </c>
      <c r="M135">
        <f t="shared" si="10"/>
        <v>0</v>
      </c>
      <c r="N135">
        <f t="shared" si="11"/>
        <v>0</v>
      </c>
    </row>
    <row r="136" spans="1:14" x14ac:dyDescent="0.3">
      <c r="A136">
        <v>13086530</v>
      </c>
      <c r="B136" t="s">
        <v>27</v>
      </c>
      <c r="C136" s="1">
        <v>32947</v>
      </c>
      <c r="D136">
        <v>0</v>
      </c>
      <c r="E136">
        <v>10137</v>
      </c>
      <c r="F136">
        <v>0</v>
      </c>
      <c r="G136">
        <v>171</v>
      </c>
      <c r="H136">
        <v>-171.2</v>
      </c>
      <c r="I136" s="1">
        <v>32947</v>
      </c>
      <c r="J136">
        <v>1990</v>
      </c>
      <c r="K136">
        <f t="shared" si="8"/>
        <v>3</v>
      </c>
      <c r="L136">
        <f t="shared" si="9"/>
        <v>15</v>
      </c>
      <c r="M136">
        <f t="shared" si="10"/>
        <v>0</v>
      </c>
      <c r="N136">
        <f t="shared" si="11"/>
        <v>0</v>
      </c>
    </row>
    <row r="137" spans="1:14" x14ac:dyDescent="0.3">
      <c r="A137">
        <v>13086530</v>
      </c>
      <c r="B137" t="s">
        <v>27</v>
      </c>
      <c r="C137" s="1">
        <v>32948</v>
      </c>
      <c r="D137">
        <v>0</v>
      </c>
      <c r="E137">
        <v>10137</v>
      </c>
      <c r="F137">
        <v>0</v>
      </c>
      <c r="G137">
        <v>171</v>
      </c>
      <c r="H137">
        <v>-171.2</v>
      </c>
      <c r="I137" s="1">
        <v>32948</v>
      </c>
      <c r="J137">
        <v>1990</v>
      </c>
      <c r="K137">
        <f t="shared" si="8"/>
        <v>3</v>
      </c>
      <c r="L137">
        <f t="shared" si="9"/>
        <v>16</v>
      </c>
      <c r="M137">
        <f t="shared" si="10"/>
        <v>0</v>
      </c>
      <c r="N137">
        <f t="shared" si="11"/>
        <v>0</v>
      </c>
    </row>
    <row r="138" spans="1:14" x14ac:dyDescent="0.3">
      <c r="A138">
        <v>13086530</v>
      </c>
      <c r="B138" t="s">
        <v>27</v>
      </c>
      <c r="C138" s="1">
        <v>32949</v>
      </c>
      <c r="D138">
        <v>0</v>
      </c>
      <c r="E138">
        <v>10137</v>
      </c>
      <c r="F138">
        <v>0</v>
      </c>
      <c r="G138">
        <v>171</v>
      </c>
      <c r="H138">
        <v>-171.2</v>
      </c>
      <c r="I138" s="1">
        <v>32949</v>
      </c>
      <c r="J138">
        <v>1990</v>
      </c>
      <c r="K138">
        <f t="shared" si="8"/>
        <v>3</v>
      </c>
      <c r="L138">
        <f t="shared" si="9"/>
        <v>17</v>
      </c>
      <c r="M138">
        <f t="shared" si="10"/>
        <v>0</v>
      </c>
      <c r="N138">
        <f t="shared" si="11"/>
        <v>0</v>
      </c>
    </row>
    <row r="139" spans="1:14" x14ac:dyDescent="0.3">
      <c r="A139">
        <v>13086530</v>
      </c>
      <c r="B139" t="s">
        <v>27</v>
      </c>
      <c r="C139" s="1">
        <v>32950</v>
      </c>
      <c r="D139">
        <v>0</v>
      </c>
      <c r="E139">
        <v>10137</v>
      </c>
      <c r="F139">
        <v>0</v>
      </c>
      <c r="G139">
        <v>171</v>
      </c>
      <c r="H139">
        <v>-171.2</v>
      </c>
      <c r="I139" s="1">
        <v>32950</v>
      </c>
      <c r="J139">
        <v>1990</v>
      </c>
      <c r="K139">
        <f t="shared" si="8"/>
        <v>3</v>
      </c>
      <c r="L139">
        <f t="shared" si="9"/>
        <v>18</v>
      </c>
      <c r="M139">
        <f t="shared" si="10"/>
        <v>0</v>
      </c>
      <c r="N139">
        <f t="shared" si="11"/>
        <v>0</v>
      </c>
    </row>
    <row r="140" spans="1:14" x14ac:dyDescent="0.3">
      <c r="A140">
        <v>13086530</v>
      </c>
      <c r="B140" t="s">
        <v>27</v>
      </c>
      <c r="C140" s="1">
        <v>32951</v>
      </c>
      <c r="D140">
        <v>0</v>
      </c>
      <c r="E140">
        <v>10137</v>
      </c>
      <c r="F140">
        <v>0</v>
      </c>
      <c r="G140">
        <v>171</v>
      </c>
      <c r="H140">
        <v>-171.2</v>
      </c>
      <c r="I140" s="1">
        <v>32951</v>
      </c>
      <c r="J140">
        <v>1990</v>
      </c>
      <c r="K140">
        <f t="shared" si="8"/>
        <v>3</v>
      </c>
      <c r="L140">
        <f t="shared" si="9"/>
        <v>19</v>
      </c>
      <c r="M140">
        <f t="shared" si="10"/>
        <v>0</v>
      </c>
      <c r="N140">
        <f t="shared" si="11"/>
        <v>0</v>
      </c>
    </row>
    <row r="141" spans="1:14" x14ac:dyDescent="0.3">
      <c r="A141">
        <v>13086530</v>
      </c>
      <c r="B141" t="s">
        <v>27</v>
      </c>
      <c r="C141" s="1">
        <v>32952</v>
      </c>
      <c r="D141">
        <v>0</v>
      </c>
      <c r="E141">
        <v>10137</v>
      </c>
      <c r="F141">
        <v>0</v>
      </c>
      <c r="G141">
        <v>171</v>
      </c>
      <c r="H141">
        <v>-171.2</v>
      </c>
      <c r="I141" s="1">
        <v>32952</v>
      </c>
      <c r="J141">
        <v>1990</v>
      </c>
      <c r="K141">
        <f t="shared" si="8"/>
        <v>3</v>
      </c>
      <c r="L141">
        <f t="shared" si="9"/>
        <v>20</v>
      </c>
      <c r="M141">
        <f t="shared" si="10"/>
        <v>0</v>
      </c>
      <c r="N141">
        <f t="shared" si="11"/>
        <v>0</v>
      </c>
    </row>
    <row r="142" spans="1:14" x14ac:dyDescent="0.3">
      <c r="A142">
        <v>13086530</v>
      </c>
      <c r="B142" t="s">
        <v>27</v>
      </c>
      <c r="C142" s="1">
        <v>32953</v>
      </c>
      <c r="D142">
        <v>0</v>
      </c>
      <c r="E142">
        <v>10137</v>
      </c>
      <c r="F142">
        <v>0</v>
      </c>
      <c r="G142">
        <v>171</v>
      </c>
      <c r="H142">
        <v>-171.2</v>
      </c>
      <c r="I142" s="1">
        <v>32953</v>
      </c>
      <c r="J142">
        <v>1990</v>
      </c>
      <c r="K142">
        <f t="shared" si="8"/>
        <v>3</v>
      </c>
      <c r="L142">
        <f t="shared" si="9"/>
        <v>21</v>
      </c>
      <c r="M142">
        <f t="shared" si="10"/>
        <v>0</v>
      </c>
      <c r="N142">
        <f t="shared" si="11"/>
        <v>0</v>
      </c>
    </row>
    <row r="143" spans="1:14" x14ac:dyDescent="0.3">
      <c r="A143">
        <v>13086530</v>
      </c>
      <c r="B143" t="s">
        <v>27</v>
      </c>
      <c r="C143" s="1">
        <v>32954</v>
      </c>
      <c r="D143">
        <v>0</v>
      </c>
      <c r="E143">
        <v>10137</v>
      </c>
      <c r="F143">
        <v>0</v>
      </c>
      <c r="G143">
        <v>171</v>
      </c>
      <c r="H143">
        <v>-171.2</v>
      </c>
      <c r="I143" s="1">
        <v>32954</v>
      </c>
      <c r="J143">
        <v>1990</v>
      </c>
      <c r="K143">
        <f t="shared" si="8"/>
        <v>3</v>
      </c>
      <c r="L143">
        <f t="shared" si="9"/>
        <v>22</v>
      </c>
      <c r="M143">
        <f t="shared" si="10"/>
        <v>0</v>
      </c>
      <c r="N143">
        <f t="shared" si="11"/>
        <v>0</v>
      </c>
    </row>
    <row r="144" spans="1:14" x14ac:dyDescent="0.3">
      <c r="A144">
        <v>13086530</v>
      </c>
      <c r="B144" t="s">
        <v>27</v>
      </c>
      <c r="C144" s="1">
        <v>32955</v>
      </c>
      <c r="D144">
        <v>0</v>
      </c>
      <c r="E144">
        <v>10137</v>
      </c>
      <c r="F144">
        <v>0</v>
      </c>
      <c r="G144">
        <v>171</v>
      </c>
      <c r="H144">
        <v>-171.2</v>
      </c>
      <c r="I144" s="1">
        <v>32955</v>
      </c>
      <c r="J144">
        <v>1990</v>
      </c>
      <c r="K144">
        <f t="shared" si="8"/>
        <v>3</v>
      </c>
      <c r="L144">
        <f t="shared" si="9"/>
        <v>23</v>
      </c>
      <c r="M144">
        <f t="shared" si="10"/>
        <v>0</v>
      </c>
      <c r="N144">
        <f t="shared" si="11"/>
        <v>0</v>
      </c>
    </row>
    <row r="145" spans="1:14" x14ac:dyDescent="0.3">
      <c r="A145">
        <v>13086530</v>
      </c>
      <c r="B145" t="s">
        <v>27</v>
      </c>
      <c r="C145" s="1">
        <v>32956</v>
      </c>
      <c r="D145">
        <v>0</v>
      </c>
      <c r="E145">
        <v>10137</v>
      </c>
      <c r="F145">
        <v>0</v>
      </c>
      <c r="G145">
        <v>171</v>
      </c>
      <c r="H145">
        <v>-171.2</v>
      </c>
      <c r="I145" s="1">
        <v>32956</v>
      </c>
      <c r="J145">
        <v>1990</v>
      </c>
      <c r="K145">
        <f t="shared" si="8"/>
        <v>3</v>
      </c>
      <c r="L145">
        <f t="shared" si="9"/>
        <v>24</v>
      </c>
      <c r="M145">
        <f t="shared" si="10"/>
        <v>0</v>
      </c>
      <c r="N145">
        <f t="shared" si="11"/>
        <v>0</v>
      </c>
    </row>
    <row r="146" spans="1:14" x14ac:dyDescent="0.3">
      <c r="A146">
        <v>13086530</v>
      </c>
      <c r="B146" t="s">
        <v>27</v>
      </c>
      <c r="C146" s="1">
        <v>32957</v>
      </c>
      <c r="D146">
        <v>0</v>
      </c>
      <c r="E146">
        <v>10137</v>
      </c>
      <c r="F146">
        <v>0</v>
      </c>
      <c r="G146">
        <v>171</v>
      </c>
      <c r="H146">
        <v>-171.2</v>
      </c>
      <c r="I146" s="1">
        <v>32957</v>
      </c>
      <c r="J146">
        <v>1990</v>
      </c>
      <c r="K146">
        <f t="shared" si="8"/>
        <v>3</v>
      </c>
      <c r="L146">
        <f t="shared" si="9"/>
        <v>25</v>
      </c>
      <c r="M146">
        <f t="shared" si="10"/>
        <v>0</v>
      </c>
      <c r="N146">
        <f t="shared" si="11"/>
        <v>0</v>
      </c>
    </row>
    <row r="147" spans="1:14" x14ac:dyDescent="0.3">
      <c r="A147">
        <v>13086530</v>
      </c>
      <c r="B147" t="s">
        <v>27</v>
      </c>
      <c r="C147" s="1">
        <v>32958</v>
      </c>
      <c r="D147">
        <v>0</v>
      </c>
      <c r="E147">
        <v>10137</v>
      </c>
      <c r="F147">
        <v>0</v>
      </c>
      <c r="G147">
        <v>171</v>
      </c>
      <c r="H147">
        <v>-171.2</v>
      </c>
      <c r="I147" s="1">
        <v>32958</v>
      </c>
      <c r="J147">
        <v>1990</v>
      </c>
      <c r="K147">
        <f t="shared" si="8"/>
        <v>3</v>
      </c>
      <c r="L147">
        <f t="shared" si="9"/>
        <v>26</v>
      </c>
      <c r="M147">
        <f t="shared" si="10"/>
        <v>0</v>
      </c>
      <c r="N147">
        <f t="shared" si="11"/>
        <v>0</v>
      </c>
    </row>
    <row r="148" spans="1:14" x14ac:dyDescent="0.3">
      <c r="A148">
        <v>13086530</v>
      </c>
      <c r="B148" t="s">
        <v>27</v>
      </c>
      <c r="C148" s="1">
        <v>32959</v>
      </c>
      <c r="D148">
        <v>0</v>
      </c>
      <c r="E148">
        <v>10137</v>
      </c>
      <c r="F148">
        <v>0</v>
      </c>
      <c r="G148">
        <v>171</v>
      </c>
      <c r="H148">
        <v>-171.2</v>
      </c>
      <c r="I148" s="1">
        <v>32959</v>
      </c>
      <c r="J148">
        <v>1990</v>
      </c>
      <c r="K148">
        <f t="shared" si="8"/>
        <v>3</v>
      </c>
      <c r="L148">
        <f t="shared" si="9"/>
        <v>27</v>
      </c>
      <c r="M148">
        <f t="shared" si="10"/>
        <v>0</v>
      </c>
      <c r="N148">
        <f t="shared" si="11"/>
        <v>0</v>
      </c>
    </row>
    <row r="149" spans="1:14" x14ac:dyDescent="0.3">
      <c r="A149">
        <v>13086530</v>
      </c>
      <c r="B149" t="s">
        <v>27</v>
      </c>
      <c r="C149" s="1">
        <v>32960</v>
      </c>
      <c r="D149">
        <v>0</v>
      </c>
      <c r="E149">
        <v>10137</v>
      </c>
      <c r="F149">
        <v>0</v>
      </c>
      <c r="G149">
        <v>171</v>
      </c>
      <c r="H149">
        <v>-171.2</v>
      </c>
      <c r="I149" s="1">
        <v>32960</v>
      </c>
      <c r="J149">
        <v>1990</v>
      </c>
      <c r="K149">
        <f t="shared" si="8"/>
        <v>3</v>
      </c>
      <c r="L149">
        <f t="shared" si="9"/>
        <v>28</v>
      </c>
      <c r="M149">
        <f t="shared" si="10"/>
        <v>0</v>
      </c>
      <c r="N149">
        <f t="shared" si="11"/>
        <v>0</v>
      </c>
    </row>
    <row r="150" spans="1:14" x14ac:dyDescent="0.3">
      <c r="A150">
        <v>13086530</v>
      </c>
      <c r="B150" t="s">
        <v>27</v>
      </c>
      <c r="C150" s="1">
        <v>32961</v>
      </c>
      <c r="D150">
        <v>0</v>
      </c>
      <c r="E150">
        <v>10137</v>
      </c>
      <c r="F150">
        <v>0</v>
      </c>
      <c r="G150">
        <v>171</v>
      </c>
      <c r="H150">
        <v>-171.2</v>
      </c>
      <c r="I150" s="1">
        <v>32961</v>
      </c>
      <c r="J150">
        <v>1990</v>
      </c>
      <c r="K150">
        <f t="shared" si="8"/>
        <v>3</v>
      </c>
      <c r="L150">
        <f t="shared" si="9"/>
        <v>29</v>
      </c>
      <c r="M150">
        <f t="shared" si="10"/>
        <v>0</v>
      </c>
      <c r="N150">
        <f t="shared" si="11"/>
        <v>0</v>
      </c>
    </row>
    <row r="151" spans="1:14" x14ac:dyDescent="0.3">
      <c r="A151">
        <v>13086530</v>
      </c>
      <c r="B151" t="s">
        <v>27</v>
      </c>
      <c r="C151" s="1">
        <v>32962</v>
      </c>
      <c r="D151">
        <v>0</v>
      </c>
      <c r="E151">
        <v>10137</v>
      </c>
      <c r="F151">
        <v>0</v>
      </c>
      <c r="G151">
        <v>171</v>
      </c>
      <c r="H151">
        <v>-171.2</v>
      </c>
      <c r="I151" s="1">
        <v>32962</v>
      </c>
      <c r="J151">
        <v>1990</v>
      </c>
      <c r="K151">
        <f t="shared" si="8"/>
        <v>3</v>
      </c>
      <c r="L151">
        <f t="shared" si="9"/>
        <v>30</v>
      </c>
      <c r="M151">
        <f t="shared" si="10"/>
        <v>0</v>
      </c>
      <c r="N151">
        <f t="shared" si="11"/>
        <v>0</v>
      </c>
    </row>
    <row r="152" spans="1:14" x14ac:dyDescent="0.3">
      <c r="A152">
        <v>13086530</v>
      </c>
      <c r="B152" t="s">
        <v>27</v>
      </c>
      <c r="C152" s="1">
        <v>32963</v>
      </c>
      <c r="D152">
        <v>0</v>
      </c>
      <c r="E152">
        <v>10137</v>
      </c>
      <c r="F152">
        <v>0</v>
      </c>
      <c r="G152">
        <v>171</v>
      </c>
      <c r="H152">
        <v>-171.2</v>
      </c>
      <c r="I152" s="1">
        <v>32963</v>
      </c>
      <c r="J152">
        <v>1990</v>
      </c>
      <c r="K152">
        <f t="shared" si="8"/>
        <v>3</v>
      </c>
      <c r="L152">
        <f t="shared" si="9"/>
        <v>31</v>
      </c>
      <c r="M152">
        <f t="shared" si="10"/>
        <v>0</v>
      </c>
      <c r="N152">
        <f t="shared" si="11"/>
        <v>0</v>
      </c>
    </row>
    <row r="153" spans="1:14" x14ac:dyDescent="0.3">
      <c r="A153">
        <v>13086530</v>
      </c>
      <c r="B153" t="s">
        <v>27</v>
      </c>
      <c r="C153" s="1">
        <v>32964</v>
      </c>
      <c r="D153">
        <v>0</v>
      </c>
      <c r="E153">
        <v>10137</v>
      </c>
      <c r="F153">
        <v>0</v>
      </c>
      <c r="G153">
        <v>171</v>
      </c>
      <c r="H153">
        <v>-171.2</v>
      </c>
      <c r="I153" s="1">
        <v>32964</v>
      </c>
      <c r="J153">
        <v>1990</v>
      </c>
      <c r="K153">
        <f t="shared" si="8"/>
        <v>4</v>
      </c>
      <c r="L153">
        <f t="shared" si="9"/>
        <v>1</v>
      </c>
      <c r="M153">
        <f t="shared" si="10"/>
        <v>0</v>
      </c>
      <c r="N153">
        <f t="shared" si="11"/>
        <v>0</v>
      </c>
    </row>
    <row r="154" spans="1:14" x14ac:dyDescent="0.3">
      <c r="A154">
        <v>13086530</v>
      </c>
      <c r="B154" t="s">
        <v>27</v>
      </c>
      <c r="C154" s="1">
        <v>32965</v>
      </c>
      <c r="D154">
        <v>294</v>
      </c>
      <c r="E154">
        <v>10721</v>
      </c>
      <c r="F154">
        <v>0</v>
      </c>
      <c r="G154">
        <v>171</v>
      </c>
      <c r="H154">
        <v>-171.2</v>
      </c>
      <c r="I154" s="1">
        <v>32965</v>
      </c>
      <c r="J154">
        <v>1990</v>
      </c>
      <c r="K154">
        <f t="shared" si="8"/>
        <v>4</v>
      </c>
      <c r="L154">
        <f t="shared" si="9"/>
        <v>2</v>
      </c>
      <c r="M154">
        <f t="shared" si="10"/>
        <v>0</v>
      </c>
      <c r="N154">
        <f t="shared" si="11"/>
        <v>583.149</v>
      </c>
    </row>
    <row r="155" spans="1:14" x14ac:dyDescent="0.3">
      <c r="A155">
        <v>13086530</v>
      </c>
      <c r="B155" t="s">
        <v>27</v>
      </c>
      <c r="C155" s="1">
        <v>32966</v>
      </c>
      <c r="D155">
        <v>445</v>
      </c>
      <c r="E155">
        <v>11603</v>
      </c>
      <c r="F155">
        <v>0</v>
      </c>
      <c r="G155">
        <v>171</v>
      </c>
      <c r="H155">
        <v>-171.2</v>
      </c>
      <c r="I155" s="1">
        <v>32966</v>
      </c>
      <c r="J155">
        <v>1990</v>
      </c>
      <c r="K155">
        <f t="shared" si="8"/>
        <v>4</v>
      </c>
      <c r="L155">
        <f t="shared" si="9"/>
        <v>3</v>
      </c>
      <c r="M155">
        <f t="shared" si="10"/>
        <v>0</v>
      </c>
      <c r="N155">
        <f t="shared" si="11"/>
        <v>882.65750000000003</v>
      </c>
    </row>
    <row r="156" spans="1:14" x14ac:dyDescent="0.3">
      <c r="A156">
        <v>13086530</v>
      </c>
      <c r="B156" t="s">
        <v>27</v>
      </c>
      <c r="C156" s="1">
        <v>32967</v>
      </c>
      <c r="D156">
        <v>412</v>
      </c>
      <c r="E156">
        <v>12421</v>
      </c>
      <c r="F156">
        <v>0</v>
      </c>
      <c r="G156">
        <v>171</v>
      </c>
      <c r="H156">
        <v>-171.2</v>
      </c>
      <c r="I156" s="1">
        <v>32967</v>
      </c>
      <c r="J156">
        <v>1990</v>
      </c>
      <c r="K156">
        <f t="shared" si="8"/>
        <v>4</v>
      </c>
      <c r="L156">
        <f t="shared" si="9"/>
        <v>4</v>
      </c>
      <c r="M156">
        <f t="shared" si="10"/>
        <v>0</v>
      </c>
      <c r="N156">
        <f t="shared" si="11"/>
        <v>817.202</v>
      </c>
    </row>
    <row r="157" spans="1:14" x14ac:dyDescent="0.3">
      <c r="A157">
        <v>13086530</v>
      </c>
      <c r="B157" t="s">
        <v>27</v>
      </c>
      <c r="C157" s="1">
        <v>32968</v>
      </c>
      <c r="D157">
        <v>403</v>
      </c>
      <c r="E157">
        <v>13220</v>
      </c>
      <c r="F157">
        <v>0</v>
      </c>
      <c r="G157">
        <v>171</v>
      </c>
      <c r="H157">
        <v>-171.2</v>
      </c>
      <c r="I157" s="1">
        <v>32968</v>
      </c>
      <c r="J157">
        <v>1990</v>
      </c>
      <c r="K157">
        <f t="shared" si="8"/>
        <v>4</v>
      </c>
      <c r="L157">
        <f t="shared" si="9"/>
        <v>5</v>
      </c>
      <c r="M157">
        <f t="shared" si="10"/>
        <v>0</v>
      </c>
      <c r="N157">
        <f t="shared" si="11"/>
        <v>799.35050000000001</v>
      </c>
    </row>
    <row r="158" spans="1:14" x14ac:dyDescent="0.3">
      <c r="A158">
        <v>13086530</v>
      </c>
      <c r="B158" t="s">
        <v>27</v>
      </c>
      <c r="C158" s="1">
        <v>32969</v>
      </c>
      <c r="D158">
        <v>402</v>
      </c>
      <c r="E158">
        <v>14017</v>
      </c>
      <c r="F158">
        <v>0</v>
      </c>
      <c r="G158">
        <v>171</v>
      </c>
      <c r="H158">
        <v>-171.2</v>
      </c>
      <c r="I158" s="1">
        <v>32969</v>
      </c>
      <c r="J158">
        <v>1990</v>
      </c>
      <c r="K158">
        <f t="shared" si="8"/>
        <v>4</v>
      </c>
      <c r="L158">
        <f t="shared" si="9"/>
        <v>6</v>
      </c>
      <c r="M158">
        <f t="shared" si="10"/>
        <v>0</v>
      </c>
      <c r="N158">
        <f t="shared" si="11"/>
        <v>797.36699999999996</v>
      </c>
    </row>
    <row r="159" spans="1:14" x14ac:dyDescent="0.3">
      <c r="A159">
        <v>13086530</v>
      </c>
      <c r="B159" t="s">
        <v>27</v>
      </c>
      <c r="C159" s="1">
        <v>32970</v>
      </c>
      <c r="D159">
        <v>403</v>
      </c>
      <c r="E159">
        <v>14817</v>
      </c>
      <c r="F159">
        <v>0</v>
      </c>
      <c r="G159">
        <v>171</v>
      </c>
      <c r="H159">
        <v>-171.2</v>
      </c>
      <c r="I159" s="1">
        <v>32970</v>
      </c>
      <c r="J159">
        <v>1990</v>
      </c>
      <c r="K159">
        <f t="shared" si="8"/>
        <v>4</v>
      </c>
      <c r="L159">
        <f t="shared" si="9"/>
        <v>7</v>
      </c>
      <c r="M159">
        <f t="shared" si="10"/>
        <v>0</v>
      </c>
      <c r="N159">
        <f t="shared" si="11"/>
        <v>799.35050000000001</v>
      </c>
    </row>
    <row r="160" spans="1:14" x14ac:dyDescent="0.3">
      <c r="A160">
        <v>13086530</v>
      </c>
      <c r="B160" t="s">
        <v>27</v>
      </c>
      <c r="C160" s="1">
        <v>32971</v>
      </c>
      <c r="D160">
        <v>403</v>
      </c>
      <c r="E160">
        <v>15616</v>
      </c>
      <c r="F160">
        <v>0</v>
      </c>
      <c r="G160">
        <v>171</v>
      </c>
      <c r="H160">
        <v>-171.2</v>
      </c>
      <c r="I160" s="1">
        <v>32971</v>
      </c>
      <c r="J160">
        <v>1990</v>
      </c>
      <c r="K160">
        <f t="shared" si="8"/>
        <v>4</v>
      </c>
      <c r="L160">
        <f t="shared" si="9"/>
        <v>8</v>
      </c>
      <c r="M160">
        <f t="shared" si="10"/>
        <v>0</v>
      </c>
      <c r="N160">
        <f t="shared" si="11"/>
        <v>799.35050000000001</v>
      </c>
    </row>
    <row r="161" spans="1:14" x14ac:dyDescent="0.3">
      <c r="A161">
        <v>13086530</v>
      </c>
      <c r="B161" t="s">
        <v>27</v>
      </c>
      <c r="C161" s="1">
        <v>32972</v>
      </c>
      <c r="D161">
        <v>562</v>
      </c>
      <c r="E161">
        <v>16732</v>
      </c>
      <c r="F161">
        <v>0</v>
      </c>
      <c r="G161">
        <v>171</v>
      </c>
      <c r="H161">
        <v>-171.2</v>
      </c>
      <c r="I161" s="1">
        <v>32972</v>
      </c>
      <c r="J161">
        <v>1990</v>
      </c>
      <c r="K161">
        <f t="shared" si="8"/>
        <v>4</v>
      </c>
      <c r="L161">
        <f t="shared" si="9"/>
        <v>9</v>
      </c>
      <c r="M161">
        <f t="shared" si="10"/>
        <v>0</v>
      </c>
      <c r="N161">
        <f t="shared" si="11"/>
        <v>1114.7270000000001</v>
      </c>
    </row>
    <row r="162" spans="1:14" x14ac:dyDescent="0.3">
      <c r="A162">
        <v>13086530</v>
      </c>
      <c r="B162" t="s">
        <v>27</v>
      </c>
      <c r="C162" s="1">
        <v>32973</v>
      </c>
      <c r="D162">
        <v>663</v>
      </c>
      <c r="E162">
        <v>18047</v>
      </c>
      <c r="F162">
        <v>0</v>
      </c>
      <c r="G162">
        <v>171</v>
      </c>
      <c r="H162">
        <v>-171.2</v>
      </c>
      <c r="I162" s="1">
        <v>32973</v>
      </c>
      <c r="J162">
        <v>1990</v>
      </c>
      <c r="K162">
        <f t="shared" si="8"/>
        <v>4</v>
      </c>
      <c r="L162">
        <f t="shared" si="9"/>
        <v>10</v>
      </c>
      <c r="M162">
        <f t="shared" si="10"/>
        <v>0</v>
      </c>
      <c r="N162">
        <f t="shared" si="11"/>
        <v>1315.0605</v>
      </c>
    </row>
    <row r="163" spans="1:14" x14ac:dyDescent="0.3">
      <c r="A163">
        <v>13086530</v>
      </c>
      <c r="B163" t="s">
        <v>27</v>
      </c>
      <c r="C163" s="1">
        <v>32974</v>
      </c>
      <c r="D163">
        <v>661</v>
      </c>
      <c r="E163">
        <v>19358</v>
      </c>
      <c r="F163">
        <v>0</v>
      </c>
      <c r="G163">
        <v>171</v>
      </c>
      <c r="H163">
        <v>-171.2</v>
      </c>
      <c r="I163" s="1">
        <v>32974</v>
      </c>
      <c r="J163">
        <v>1990</v>
      </c>
      <c r="K163">
        <f t="shared" si="8"/>
        <v>4</v>
      </c>
      <c r="L163">
        <f t="shared" si="9"/>
        <v>11</v>
      </c>
      <c r="M163">
        <f t="shared" si="10"/>
        <v>0</v>
      </c>
      <c r="N163">
        <f t="shared" si="11"/>
        <v>1311.0934999999999</v>
      </c>
    </row>
    <row r="164" spans="1:14" x14ac:dyDescent="0.3">
      <c r="A164">
        <v>13086530</v>
      </c>
      <c r="B164" t="s">
        <v>27</v>
      </c>
      <c r="C164" s="1">
        <v>32975</v>
      </c>
      <c r="D164">
        <v>663</v>
      </c>
      <c r="E164">
        <v>20673</v>
      </c>
      <c r="F164">
        <v>0</v>
      </c>
      <c r="G164">
        <v>171</v>
      </c>
      <c r="H164">
        <v>-171.2</v>
      </c>
      <c r="I164" s="1">
        <v>32975</v>
      </c>
      <c r="J164">
        <v>1990</v>
      </c>
      <c r="K164">
        <f t="shared" si="8"/>
        <v>4</v>
      </c>
      <c r="L164">
        <f t="shared" si="9"/>
        <v>12</v>
      </c>
      <c r="M164">
        <f t="shared" si="10"/>
        <v>0</v>
      </c>
      <c r="N164">
        <f t="shared" si="11"/>
        <v>1315.0605</v>
      </c>
    </row>
    <row r="165" spans="1:14" x14ac:dyDescent="0.3">
      <c r="A165">
        <v>13086530</v>
      </c>
      <c r="B165" t="s">
        <v>27</v>
      </c>
      <c r="C165" s="1">
        <v>32976</v>
      </c>
      <c r="D165">
        <v>663</v>
      </c>
      <c r="E165">
        <v>21988</v>
      </c>
      <c r="F165">
        <v>0</v>
      </c>
      <c r="G165">
        <v>171</v>
      </c>
      <c r="H165">
        <v>-171.2</v>
      </c>
      <c r="I165" s="1">
        <v>32976</v>
      </c>
      <c r="J165">
        <v>1990</v>
      </c>
      <c r="K165">
        <f t="shared" si="8"/>
        <v>4</v>
      </c>
      <c r="L165">
        <f t="shared" si="9"/>
        <v>13</v>
      </c>
      <c r="M165">
        <f t="shared" si="10"/>
        <v>0</v>
      </c>
      <c r="N165">
        <f t="shared" si="11"/>
        <v>1315.0605</v>
      </c>
    </row>
    <row r="166" spans="1:14" x14ac:dyDescent="0.3">
      <c r="A166">
        <v>13086530</v>
      </c>
      <c r="B166" t="s">
        <v>27</v>
      </c>
      <c r="C166" s="1">
        <v>32977</v>
      </c>
      <c r="D166">
        <v>764</v>
      </c>
      <c r="E166">
        <v>23502</v>
      </c>
      <c r="F166">
        <v>0</v>
      </c>
      <c r="G166">
        <v>171</v>
      </c>
      <c r="H166">
        <v>-171.2</v>
      </c>
      <c r="I166" s="1">
        <v>32977</v>
      </c>
      <c r="J166">
        <v>1990</v>
      </c>
      <c r="K166">
        <f t="shared" si="8"/>
        <v>4</v>
      </c>
      <c r="L166">
        <f t="shared" si="9"/>
        <v>14</v>
      </c>
      <c r="M166">
        <f t="shared" si="10"/>
        <v>0</v>
      </c>
      <c r="N166">
        <f t="shared" si="11"/>
        <v>1515.394</v>
      </c>
    </row>
    <row r="167" spans="1:14" x14ac:dyDescent="0.3">
      <c r="A167">
        <v>13086530</v>
      </c>
      <c r="B167" t="s">
        <v>27</v>
      </c>
      <c r="C167" s="1">
        <v>32978</v>
      </c>
      <c r="D167">
        <v>838</v>
      </c>
      <c r="E167">
        <v>25163</v>
      </c>
      <c r="F167">
        <v>0</v>
      </c>
      <c r="G167">
        <v>171</v>
      </c>
      <c r="H167">
        <v>-171.2</v>
      </c>
      <c r="I167" s="1">
        <v>32978</v>
      </c>
      <c r="J167">
        <v>1990</v>
      </c>
      <c r="K167">
        <f t="shared" si="8"/>
        <v>4</v>
      </c>
      <c r="L167">
        <f t="shared" si="9"/>
        <v>15</v>
      </c>
      <c r="M167">
        <f t="shared" si="10"/>
        <v>0</v>
      </c>
      <c r="N167">
        <f t="shared" si="11"/>
        <v>1662.173</v>
      </c>
    </row>
    <row r="168" spans="1:14" x14ac:dyDescent="0.3">
      <c r="A168">
        <v>13086530</v>
      </c>
      <c r="B168" t="s">
        <v>27</v>
      </c>
      <c r="C168" s="1">
        <v>32979</v>
      </c>
      <c r="D168">
        <v>843</v>
      </c>
      <c r="E168">
        <v>26835</v>
      </c>
      <c r="F168">
        <v>0</v>
      </c>
      <c r="G168">
        <v>171</v>
      </c>
      <c r="H168">
        <v>-171.2</v>
      </c>
      <c r="I168" s="1">
        <v>32979</v>
      </c>
      <c r="J168">
        <v>1990</v>
      </c>
      <c r="K168">
        <f t="shared" si="8"/>
        <v>4</v>
      </c>
      <c r="L168">
        <f t="shared" si="9"/>
        <v>16</v>
      </c>
      <c r="M168">
        <f t="shared" si="10"/>
        <v>0</v>
      </c>
      <c r="N168">
        <f t="shared" si="11"/>
        <v>1672.0905</v>
      </c>
    </row>
    <row r="169" spans="1:14" x14ac:dyDescent="0.3">
      <c r="A169">
        <v>13086530</v>
      </c>
      <c r="B169" t="s">
        <v>27</v>
      </c>
      <c r="C169" s="1">
        <v>32980</v>
      </c>
      <c r="D169">
        <v>843</v>
      </c>
      <c r="E169">
        <v>28506</v>
      </c>
      <c r="F169">
        <v>0</v>
      </c>
      <c r="G169">
        <v>171</v>
      </c>
      <c r="H169">
        <v>-171.2</v>
      </c>
      <c r="I169" s="1">
        <v>32980</v>
      </c>
      <c r="J169">
        <v>1990</v>
      </c>
      <c r="K169">
        <f t="shared" si="8"/>
        <v>4</v>
      </c>
      <c r="L169">
        <f t="shared" si="9"/>
        <v>17</v>
      </c>
      <c r="M169">
        <f t="shared" si="10"/>
        <v>0</v>
      </c>
      <c r="N169">
        <f t="shared" si="11"/>
        <v>1672.0905</v>
      </c>
    </row>
    <row r="170" spans="1:14" x14ac:dyDescent="0.3">
      <c r="A170">
        <v>13086530</v>
      </c>
      <c r="B170" t="s">
        <v>27</v>
      </c>
      <c r="C170" s="1">
        <v>32981</v>
      </c>
      <c r="D170">
        <v>843</v>
      </c>
      <c r="E170">
        <v>30177</v>
      </c>
      <c r="F170">
        <v>0</v>
      </c>
      <c r="G170">
        <v>171</v>
      </c>
      <c r="H170">
        <v>-171.2</v>
      </c>
      <c r="I170" s="1">
        <v>32981</v>
      </c>
      <c r="J170">
        <v>1990</v>
      </c>
      <c r="K170">
        <f t="shared" si="8"/>
        <v>4</v>
      </c>
      <c r="L170">
        <f t="shared" si="9"/>
        <v>18</v>
      </c>
      <c r="M170">
        <f t="shared" si="10"/>
        <v>0</v>
      </c>
      <c r="N170">
        <f t="shared" si="11"/>
        <v>1672.0905</v>
      </c>
    </row>
    <row r="171" spans="1:14" x14ac:dyDescent="0.3">
      <c r="A171">
        <v>13086530</v>
      </c>
      <c r="B171" t="s">
        <v>27</v>
      </c>
      <c r="C171" s="1">
        <v>32982</v>
      </c>
      <c r="D171">
        <v>1033</v>
      </c>
      <c r="E171">
        <v>32225</v>
      </c>
      <c r="F171">
        <v>0</v>
      </c>
      <c r="G171">
        <v>171</v>
      </c>
      <c r="H171">
        <v>-171.2</v>
      </c>
      <c r="I171" s="1">
        <v>32982</v>
      </c>
      <c r="J171">
        <v>1990</v>
      </c>
      <c r="K171">
        <f t="shared" si="8"/>
        <v>4</v>
      </c>
      <c r="L171">
        <f t="shared" si="9"/>
        <v>19</v>
      </c>
      <c r="M171">
        <f t="shared" si="10"/>
        <v>0</v>
      </c>
      <c r="N171">
        <f t="shared" si="11"/>
        <v>2048.9555</v>
      </c>
    </row>
    <row r="172" spans="1:14" x14ac:dyDescent="0.3">
      <c r="A172">
        <v>13086530</v>
      </c>
      <c r="B172" t="s">
        <v>27</v>
      </c>
      <c r="C172" s="1">
        <v>32983</v>
      </c>
      <c r="D172">
        <v>1128</v>
      </c>
      <c r="E172">
        <v>34463</v>
      </c>
      <c r="F172">
        <v>150</v>
      </c>
      <c r="G172">
        <v>470</v>
      </c>
      <c r="H172">
        <v>-469.6</v>
      </c>
      <c r="I172" s="1">
        <v>32983</v>
      </c>
      <c r="J172">
        <v>1990</v>
      </c>
      <c r="K172">
        <f t="shared" si="8"/>
        <v>4</v>
      </c>
      <c r="L172">
        <f t="shared" si="9"/>
        <v>20</v>
      </c>
      <c r="M172">
        <f t="shared" si="10"/>
        <v>297.52500000000003</v>
      </c>
      <c r="N172">
        <f t="shared" si="11"/>
        <v>1939.8630000000001</v>
      </c>
    </row>
    <row r="173" spans="1:14" x14ac:dyDescent="0.3">
      <c r="A173">
        <v>13086530</v>
      </c>
      <c r="B173" t="s">
        <v>27</v>
      </c>
      <c r="C173" s="1">
        <v>32984</v>
      </c>
      <c r="D173">
        <v>1195</v>
      </c>
      <c r="E173">
        <v>36833</v>
      </c>
      <c r="F173">
        <v>0</v>
      </c>
      <c r="G173">
        <v>470</v>
      </c>
      <c r="H173">
        <v>-469.6</v>
      </c>
      <c r="I173" s="1">
        <v>32984</v>
      </c>
      <c r="J173">
        <v>1990</v>
      </c>
      <c r="K173">
        <f t="shared" si="8"/>
        <v>4</v>
      </c>
      <c r="L173">
        <f t="shared" si="9"/>
        <v>21</v>
      </c>
      <c r="M173">
        <f t="shared" si="10"/>
        <v>0</v>
      </c>
      <c r="N173">
        <f t="shared" si="11"/>
        <v>2370.2825000000003</v>
      </c>
    </row>
    <row r="174" spans="1:14" x14ac:dyDescent="0.3">
      <c r="A174">
        <v>13086530</v>
      </c>
      <c r="B174" t="s">
        <v>27</v>
      </c>
      <c r="C174" s="1">
        <v>32985</v>
      </c>
      <c r="D174">
        <v>1228</v>
      </c>
      <c r="E174">
        <v>39269</v>
      </c>
      <c r="F174">
        <v>0</v>
      </c>
      <c r="G174">
        <v>470</v>
      </c>
      <c r="H174">
        <v>-469.6</v>
      </c>
      <c r="I174" s="1">
        <v>32985</v>
      </c>
      <c r="J174">
        <v>1990</v>
      </c>
      <c r="K174">
        <f t="shared" si="8"/>
        <v>4</v>
      </c>
      <c r="L174">
        <f t="shared" si="9"/>
        <v>22</v>
      </c>
      <c r="M174">
        <f t="shared" si="10"/>
        <v>0</v>
      </c>
      <c r="N174">
        <f t="shared" si="11"/>
        <v>2435.7379999999998</v>
      </c>
    </row>
    <row r="175" spans="1:14" x14ac:dyDescent="0.3">
      <c r="A175">
        <v>13086530</v>
      </c>
      <c r="B175" t="s">
        <v>27</v>
      </c>
      <c r="C175" s="1">
        <v>32986</v>
      </c>
      <c r="D175">
        <v>1231</v>
      </c>
      <c r="E175">
        <v>41710</v>
      </c>
      <c r="F175">
        <v>82</v>
      </c>
      <c r="G175">
        <v>631</v>
      </c>
      <c r="H175">
        <v>-631.29999999999995</v>
      </c>
      <c r="I175" s="1">
        <v>32986</v>
      </c>
      <c r="J175">
        <v>1990</v>
      </c>
      <c r="K175">
        <f t="shared" si="8"/>
        <v>4</v>
      </c>
      <c r="L175">
        <f t="shared" si="9"/>
        <v>23</v>
      </c>
      <c r="M175">
        <f t="shared" si="10"/>
        <v>162.64699999999999</v>
      </c>
      <c r="N175">
        <f t="shared" si="11"/>
        <v>2279.0415000000003</v>
      </c>
    </row>
    <row r="176" spans="1:14" x14ac:dyDescent="0.3">
      <c r="A176">
        <v>13086530</v>
      </c>
      <c r="B176" t="s">
        <v>27</v>
      </c>
      <c r="C176" s="1">
        <v>32987</v>
      </c>
      <c r="D176">
        <v>1233</v>
      </c>
      <c r="E176">
        <v>44155</v>
      </c>
      <c r="F176">
        <v>941</v>
      </c>
      <c r="G176">
        <v>2498</v>
      </c>
      <c r="H176">
        <v>-2498.4</v>
      </c>
      <c r="I176" s="1">
        <v>32987</v>
      </c>
      <c r="J176">
        <v>1990</v>
      </c>
      <c r="K176">
        <f t="shared" si="8"/>
        <v>4</v>
      </c>
      <c r="L176">
        <f t="shared" si="9"/>
        <v>24</v>
      </c>
      <c r="M176">
        <f t="shared" si="10"/>
        <v>1866.4735000000001</v>
      </c>
      <c r="N176">
        <f t="shared" si="11"/>
        <v>579.18200000000002</v>
      </c>
    </row>
    <row r="177" spans="1:14" x14ac:dyDescent="0.3">
      <c r="A177">
        <v>13086530</v>
      </c>
      <c r="B177" t="s">
        <v>27</v>
      </c>
      <c r="C177" s="1">
        <v>32988</v>
      </c>
      <c r="D177">
        <v>1233</v>
      </c>
      <c r="E177">
        <v>46599</v>
      </c>
      <c r="F177">
        <v>659</v>
      </c>
      <c r="G177">
        <v>3806</v>
      </c>
      <c r="H177">
        <v>-3805.8</v>
      </c>
      <c r="I177" s="1">
        <v>32988</v>
      </c>
      <c r="J177">
        <v>1990</v>
      </c>
      <c r="K177">
        <f t="shared" si="8"/>
        <v>4</v>
      </c>
      <c r="L177">
        <f t="shared" si="9"/>
        <v>25</v>
      </c>
      <c r="M177">
        <f t="shared" si="10"/>
        <v>1307.1265000000001</v>
      </c>
      <c r="N177">
        <f t="shared" si="11"/>
        <v>1138.529</v>
      </c>
    </row>
    <row r="178" spans="1:14" x14ac:dyDescent="0.3">
      <c r="A178">
        <v>13086530</v>
      </c>
      <c r="B178" t="s">
        <v>27</v>
      </c>
      <c r="C178" s="1">
        <v>32989</v>
      </c>
      <c r="D178">
        <v>1231</v>
      </c>
      <c r="E178">
        <v>49040</v>
      </c>
      <c r="F178">
        <v>270</v>
      </c>
      <c r="G178">
        <v>4341</v>
      </c>
      <c r="H178">
        <v>-4340.8</v>
      </c>
      <c r="I178" s="1">
        <v>32989</v>
      </c>
      <c r="J178">
        <v>1990</v>
      </c>
      <c r="K178">
        <f t="shared" si="8"/>
        <v>4</v>
      </c>
      <c r="L178">
        <f t="shared" si="9"/>
        <v>26</v>
      </c>
      <c r="M178">
        <f t="shared" si="10"/>
        <v>535.54499999999996</v>
      </c>
      <c r="N178">
        <f t="shared" si="11"/>
        <v>1906.1435000000001</v>
      </c>
    </row>
    <row r="179" spans="1:14" x14ac:dyDescent="0.3">
      <c r="A179">
        <v>13086530</v>
      </c>
      <c r="B179" t="s">
        <v>27</v>
      </c>
      <c r="C179" s="1">
        <v>32990</v>
      </c>
      <c r="D179">
        <v>1231</v>
      </c>
      <c r="E179">
        <v>51480</v>
      </c>
      <c r="F179">
        <v>0</v>
      </c>
      <c r="G179">
        <v>4341</v>
      </c>
      <c r="H179">
        <v>-4340.8</v>
      </c>
      <c r="I179" s="1">
        <v>32990</v>
      </c>
      <c r="J179">
        <v>1990</v>
      </c>
      <c r="K179">
        <f t="shared" si="8"/>
        <v>4</v>
      </c>
      <c r="L179">
        <f t="shared" si="9"/>
        <v>27</v>
      </c>
      <c r="M179">
        <f t="shared" si="10"/>
        <v>0</v>
      </c>
      <c r="N179">
        <f t="shared" si="11"/>
        <v>2441.6885000000002</v>
      </c>
    </row>
    <row r="180" spans="1:14" x14ac:dyDescent="0.3">
      <c r="A180">
        <v>13086530</v>
      </c>
      <c r="B180" t="s">
        <v>27</v>
      </c>
      <c r="C180" s="1">
        <v>32991</v>
      </c>
      <c r="D180">
        <v>1228</v>
      </c>
      <c r="E180">
        <v>53917</v>
      </c>
      <c r="F180">
        <v>0</v>
      </c>
      <c r="G180">
        <v>4341</v>
      </c>
      <c r="H180">
        <v>-4340.8</v>
      </c>
      <c r="I180" s="1">
        <v>32991</v>
      </c>
      <c r="J180">
        <v>1990</v>
      </c>
      <c r="K180">
        <f t="shared" si="8"/>
        <v>4</v>
      </c>
      <c r="L180">
        <f t="shared" si="9"/>
        <v>28</v>
      </c>
      <c r="M180">
        <f t="shared" si="10"/>
        <v>0</v>
      </c>
      <c r="N180">
        <f t="shared" si="11"/>
        <v>2435.7379999999998</v>
      </c>
    </row>
    <row r="181" spans="1:14" x14ac:dyDescent="0.3">
      <c r="A181">
        <v>13086530</v>
      </c>
      <c r="B181" t="s">
        <v>27</v>
      </c>
      <c r="C181" s="1">
        <v>32992</v>
      </c>
      <c r="D181">
        <v>1233</v>
      </c>
      <c r="E181">
        <v>56362</v>
      </c>
      <c r="F181">
        <v>0</v>
      </c>
      <c r="G181">
        <v>4341</v>
      </c>
      <c r="H181">
        <v>-4340.8</v>
      </c>
      <c r="I181" s="1">
        <v>32992</v>
      </c>
      <c r="J181">
        <v>1990</v>
      </c>
      <c r="K181">
        <f t="shared" si="8"/>
        <v>4</v>
      </c>
      <c r="L181">
        <f t="shared" si="9"/>
        <v>29</v>
      </c>
      <c r="M181">
        <f t="shared" si="10"/>
        <v>0</v>
      </c>
      <c r="N181">
        <f t="shared" si="11"/>
        <v>2445.6554999999998</v>
      </c>
    </row>
    <row r="182" spans="1:14" x14ac:dyDescent="0.3">
      <c r="A182">
        <v>13086530</v>
      </c>
      <c r="B182" t="s">
        <v>27</v>
      </c>
      <c r="C182" s="1">
        <v>32993</v>
      </c>
      <c r="D182">
        <v>1229</v>
      </c>
      <c r="E182">
        <v>58800</v>
      </c>
      <c r="F182">
        <v>0</v>
      </c>
      <c r="G182">
        <v>4341</v>
      </c>
      <c r="H182">
        <v>-4340.8</v>
      </c>
      <c r="I182" s="1">
        <v>32993</v>
      </c>
      <c r="J182">
        <v>1990</v>
      </c>
      <c r="K182">
        <f t="shared" si="8"/>
        <v>4</v>
      </c>
      <c r="L182">
        <f t="shared" si="9"/>
        <v>30</v>
      </c>
      <c r="M182">
        <f t="shared" si="10"/>
        <v>0</v>
      </c>
      <c r="N182">
        <f t="shared" si="11"/>
        <v>2437.7215000000001</v>
      </c>
    </row>
    <row r="183" spans="1:14" x14ac:dyDescent="0.3">
      <c r="A183">
        <v>13086530</v>
      </c>
      <c r="B183" t="s">
        <v>27</v>
      </c>
      <c r="C183" s="1">
        <v>32994</v>
      </c>
      <c r="D183">
        <v>1229</v>
      </c>
      <c r="E183">
        <v>61239</v>
      </c>
      <c r="F183">
        <v>0</v>
      </c>
      <c r="G183">
        <v>4341</v>
      </c>
      <c r="H183">
        <v>-4340.8</v>
      </c>
      <c r="I183" s="1">
        <v>32994</v>
      </c>
      <c r="J183">
        <v>1990</v>
      </c>
      <c r="K183">
        <f t="shared" si="8"/>
        <v>5</v>
      </c>
      <c r="L183">
        <f t="shared" si="9"/>
        <v>1</v>
      </c>
      <c r="M183">
        <f t="shared" si="10"/>
        <v>0</v>
      </c>
      <c r="N183">
        <f t="shared" si="11"/>
        <v>2437.7215000000001</v>
      </c>
    </row>
    <row r="184" spans="1:14" x14ac:dyDescent="0.3">
      <c r="A184">
        <v>13086530</v>
      </c>
      <c r="B184" t="s">
        <v>27</v>
      </c>
      <c r="C184" s="1">
        <v>32995</v>
      </c>
      <c r="D184">
        <v>1232</v>
      </c>
      <c r="E184">
        <v>63681</v>
      </c>
      <c r="F184">
        <v>0</v>
      </c>
      <c r="G184">
        <v>4341</v>
      </c>
      <c r="H184">
        <v>-4340.8</v>
      </c>
      <c r="I184" s="1">
        <v>32995</v>
      </c>
      <c r="J184">
        <v>1990</v>
      </c>
      <c r="K184">
        <f t="shared" si="8"/>
        <v>5</v>
      </c>
      <c r="L184">
        <f t="shared" si="9"/>
        <v>2</v>
      </c>
      <c r="M184">
        <f t="shared" si="10"/>
        <v>0</v>
      </c>
      <c r="N184">
        <f t="shared" si="11"/>
        <v>2443.672</v>
      </c>
    </row>
    <row r="185" spans="1:14" x14ac:dyDescent="0.3">
      <c r="A185">
        <v>13086530</v>
      </c>
      <c r="B185" t="s">
        <v>27</v>
      </c>
      <c r="C185" s="1">
        <v>32996</v>
      </c>
      <c r="D185">
        <v>1294</v>
      </c>
      <c r="E185">
        <v>66249</v>
      </c>
      <c r="F185">
        <v>0</v>
      </c>
      <c r="G185">
        <v>4341</v>
      </c>
      <c r="H185">
        <v>-4340.8</v>
      </c>
      <c r="I185" s="1">
        <v>32996</v>
      </c>
      <c r="J185">
        <v>1990</v>
      </c>
      <c r="K185">
        <f t="shared" si="8"/>
        <v>5</v>
      </c>
      <c r="L185">
        <f t="shared" si="9"/>
        <v>3</v>
      </c>
      <c r="M185">
        <f t="shared" si="10"/>
        <v>0</v>
      </c>
      <c r="N185">
        <f t="shared" si="11"/>
        <v>2566.6489999999999</v>
      </c>
    </row>
    <row r="186" spans="1:14" x14ac:dyDescent="0.3">
      <c r="A186">
        <v>13086530</v>
      </c>
      <c r="B186" t="s">
        <v>27</v>
      </c>
      <c r="C186" s="1">
        <v>32997</v>
      </c>
      <c r="D186">
        <v>1324</v>
      </c>
      <c r="E186">
        <v>68875</v>
      </c>
      <c r="F186">
        <v>0</v>
      </c>
      <c r="G186">
        <v>4341</v>
      </c>
      <c r="H186">
        <v>-4340.8</v>
      </c>
      <c r="I186" s="1">
        <v>32997</v>
      </c>
      <c r="J186">
        <v>1990</v>
      </c>
      <c r="K186">
        <f t="shared" si="8"/>
        <v>5</v>
      </c>
      <c r="L186">
        <f t="shared" si="9"/>
        <v>4</v>
      </c>
      <c r="M186">
        <f t="shared" si="10"/>
        <v>0</v>
      </c>
      <c r="N186">
        <f t="shared" si="11"/>
        <v>2626.154</v>
      </c>
    </row>
    <row r="187" spans="1:14" x14ac:dyDescent="0.3">
      <c r="A187">
        <v>13086530</v>
      </c>
      <c r="B187" t="s">
        <v>27</v>
      </c>
      <c r="C187" s="1">
        <v>32998</v>
      </c>
      <c r="D187">
        <v>1324</v>
      </c>
      <c r="E187">
        <v>71501</v>
      </c>
      <c r="F187">
        <v>0</v>
      </c>
      <c r="G187">
        <v>4341</v>
      </c>
      <c r="H187">
        <v>-4340.8</v>
      </c>
      <c r="I187" s="1">
        <v>32998</v>
      </c>
      <c r="J187">
        <v>1990</v>
      </c>
      <c r="K187">
        <f t="shared" si="8"/>
        <v>5</v>
      </c>
      <c r="L187">
        <f t="shared" si="9"/>
        <v>5</v>
      </c>
      <c r="M187">
        <f t="shared" si="10"/>
        <v>0</v>
      </c>
      <c r="N187">
        <f t="shared" si="11"/>
        <v>2626.154</v>
      </c>
    </row>
    <row r="188" spans="1:14" x14ac:dyDescent="0.3">
      <c r="A188">
        <v>13086530</v>
      </c>
      <c r="B188" t="s">
        <v>27</v>
      </c>
      <c r="C188" s="1">
        <v>32999</v>
      </c>
      <c r="D188">
        <v>1321</v>
      </c>
      <c r="E188">
        <v>2620</v>
      </c>
      <c r="F188">
        <v>1321</v>
      </c>
      <c r="G188">
        <v>6961</v>
      </c>
      <c r="H188">
        <v>382808</v>
      </c>
      <c r="I188" s="1">
        <v>32999</v>
      </c>
      <c r="J188">
        <v>1990</v>
      </c>
      <c r="K188">
        <f t="shared" si="8"/>
        <v>5</v>
      </c>
      <c r="L188">
        <f t="shared" si="9"/>
        <v>6</v>
      </c>
      <c r="M188">
        <f t="shared" si="10"/>
        <v>2620.2035000000001</v>
      </c>
      <c r="N188">
        <f t="shared" si="11"/>
        <v>0</v>
      </c>
    </row>
    <row r="189" spans="1:14" x14ac:dyDescent="0.3">
      <c r="A189">
        <v>13086530</v>
      </c>
      <c r="B189" t="s">
        <v>27</v>
      </c>
      <c r="C189" s="1">
        <v>33000</v>
      </c>
      <c r="D189">
        <v>1326</v>
      </c>
      <c r="E189">
        <v>5250</v>
      </c>
      <c r="F189">
        <v>1326</v>
      </c>
      <c r="G189">
        <v>9591</v>
      </c>
      <c r="H189">
        <v>380178</v>
      </c>
      <c r="I189" s="1">
        <v>33000</v>
      </c>
      <c r="J189">
        <v>1990</v>
      </c>
      <c r="K189">
        <f t="shared" si="8"/>
        <v>5</v>
      </c>
      <c r="L189">
        <f t="shared" si="9"/>
        <v>7</v>
      </c>
      <c r="M189">
        <f t="shared" si="10"/>
        <v>2630.1210000000001</v>
      </c>
      <c r="N189">
        <f t="shared" si="11"/>
        <v>0</v>
      </c>
    </row>
    <row r="190" spans="1:14" x14ac:dyDescent="0.3">
      <c r="A190">
        <v>13086530</v>
      </c>
      <c r="B190" t="s">
        <v>27</v>
      </c>
      <c r="C190" s="1">
        <v>33001</v>
      </c>
      <c r="D190">
        <v>1323</v>
      </c>
      <c r="E190">
        <v>7874</v>
      </c>
      <c r="F190">
        <v>1323</v>
      </c>
      <c r="G190">
        <v>12215</v>
      </c>
      <c r="H190">
        <v>377554</v>
      </c>
      <c r="I190" s="1">
        <v>33001</v>
      </c>
      <c r="J190">
        <v>1990</v>
      </c>
      <c r="K190">
        <f t="shared" si="8"/>
        <v>5</v>
      </c>
      <c r="L190">
        <f t="shared" si="9"/>
        <v>8</v>
      </c>
      <c r="M190">
        <f t="shared" si="10"/>
        <v>2624.1705000000002</v>
      </c>
      <c r="N190">
        <f t="shared" si="11"/>
        <v>0</v>
      </c>
    </row>
    <row r="191" spans="1:14" x14ac:dyDescent="0.3">
      <c r="A191">
        <v>13086530</v>
      </c>
      <c r="B191" t="s">
        <v>27</v>
      </c>
      <c r="C191" s="1">
        <v>33002</v>
      </c>
      <c r="D191">
        <v>1323</v>
      </c>
      <c r="E191">
        <v>10497</v>
      </c>
      <c r="F191">
        <v>1323</v>
      </c>
      <c r="G191">
        <v>14838</v>
      </c>
      <c r="H191">
        <v>374930</v>
      </c>
      <c r="I191" s="1">
        <v>33002</v>
      </c>
      <c r="J191">
        <v>1990</v>
      </c>
      <c r="K191">
        <f t="shared" si="8"/>
        <v>5</v>
      </c>
      <c r="L191">
        <f t="shared" si="9"/>
        <v>9</v>
      </c>
      <c r="M191">
        <f t="shared" si="10"/>
        <v>2624.1705000000002</v>
      </c>
      <c r="N191">
        <f t="shared" si="11"/>
        <v>0</v>
      </c>
    </row>
    <row r="192" spans="1:14" x14ac:dyDescent="0.3">
      <c r="A192">
        <v>13086530</v>
      </c>
      <c r="B192" t="s">
        <v>27</v>
      </c>
      <c r="C192" s="1">
        <v>33003</v>
      </c>
      <c r="D192">
        <v>1325</v>
      </c>
      <c r="E192">
        <v>13125</v>
      </c>
      <c r="F192">
        <v>1325</v>
      </c>
      <c r="G192">
        <v>17466</v>
      </c>
      <c r="H192">
        <v>372302</v>
      </c>
      <c r="I192" s="1">
        <v>33003</v>
      </c>
      <c r="J192">
        <v>1990</v>
      </c>
      <c r="K192">
        <f t="shared" si="8"/>
        <v>5</v>
      </c>
      <c r="L192">
        <f t="shared" si="9"/>
        <v>10</v>
      </c>
      <c r="M192">
        <f t="shared" si="10"/>
        <v>2628.1375000000003</v>
      </c>
      <c r="N192">
        <f t="shared" si="11"/>
        <v>0</v>
      </c>
    </row>
    <row r="193" spans="1:14" x14ac:dyDescent="0.3">
      <c r="A193">
        <v>13086530</v>
      </c>
      <c r="B193" t="s">
        <v>27</v>
      </c>
      <c r="C193" s="1">
        <v>33004</v>
      </c>
      <c r="D193">
        <v>1324</v>
      </c>
      <c r="E193">
        <v>15751</v>
      </c>
      <c r="F193">
        <v>1324</v>
      </c>
      <c r="G193">
        <v>20092</v>
      </c>
      <c r="H193">
        <v>369676</v>
      </c>
      <c r="I193" s="1">
        <v>33004</v>
      </c>
      <c r="J193">
        <v>1990</v>
      </c>
      <c r="K193">
        <f t="shared" si="8"/>
        <v>5</v>
      </c>
      <c r="L193">
        <f t="shared" si="9"/>
        <v>11</v>
      </c>
      <c r="M193">
        <f t="shared" si="10"/>
        <v>2626.154</v>
      </c>
      <c r="N193">
        <f t="shared" si="11"/>
        <v>0</v>
      </c>
    </row>
    <row r="194" spans="1:14" x14ac:dyDescent="0.3">
      <c r="A194">
        <v>13086530</v>
      </c>
      <c r="B194" t="s">
        <v>27</v>
      </c>
      <c r="C194" s="1">
        <v>33005</v>
      </c>
      <c r="D194">
        <v>1326</v>
      </c>
      <c r="E194">
        <v>18381</v>
      </c>
      <c r="F194">
        <v>1326</v>
      </c>
      <c r="G194">
        <v>22722</v>
      </c>
      <c r="H194">
        <v>367046</v>
      </c>
      <c r="I194" s="1">
        <v>33005</v>
      </c>
      <c r="J194">
        <v>1990</v>
      </c>
      <c r="K194">
        <f t="shared" si="8"/>
        <v>5</v>
      </c>
      <c r="L194">
        <f t="shared" si="9"/>
        <v>12</v>
      </c>
      <c r="M194">
        <f t="shared" si="10"/>
        <v>2630.1210000000001</v>
      </c>
      <c r="N194">
        <f t="shared" si="11"/>
        <v>0</v>
      </c>
    </row>
    <row r="195" spans="1:14" x14ac:dyDescent="0.3">
      <c r="A195">
        <v>13086530</v>
      </c>
      <c r="B195" t="s">
        <v>27</v>
      </c>
      <c r="C195" s="1">
        <v>33006</v>
      </c>
      <c r="D195">
        <v>1326</v>
      </c>
      <c r="E195">
        <v>21011</v>
      </c>
      <c r="F195">
        <v>1326</v>
      </c>
      <c r="G195">
        <v>25352</v>
      </c>
      <c r="H195">
        <v>364416</v>
      </c>
      <c r="I195" s="1">
        <v>33006</v>
      </c>
      <c r="J195">
        <v>1990</v>
      </c>
      <c r="K195">
        <f t="shared" ref="K195:K258" si="12">MONTH(C195)</f>
        <v>5</v>
      </c>
      <c r="L195">
        <f t="shared" ref="L195:L258" si="13">DAY(C195)</f>
        <v>13</v>
      </c>
      <c r="M195">
        <f t="shared" ref="M195:M258" si="14">F195*1.9835</f>
        <v>2630.1210000000001</v>
      </c>
      <c r="N195">
        <f t="shared" ref="N195:N258" si="15">(D195-F195)*1.9835</f>
        <v>0</v>
      </c>
    </row>
    <row r="196" spans="1:14" x14ac:dyDescent="0.3">
      <c r="A196">
        <v>13086530</v>
      </c>
      <c r="B196" t="s">
        <v>27</v>
      </c>
      <c r="C196" s="1">
        <v>33007</v>
      </c>
      <c r="D196">
        <v>1322</v>
      </c>
      <c r="E196">
        <v>23633</v>
      </c>
      <c r="F196">
        <v>1322</v>
      </c>
      <c r="G196">
        <v>27974</v>
      </c>
      <c r="H196">
        <v>361795</v>
      </c>
      <c r="I196" s="1">
        <v>33007</v>
      </c>
      <c r="J196">
        <v>1990</v>
      </c>
      <c r="K196">
        <f t="shared" si="12"/>
        <v>5</v>
      </c>
      <c r="L196">
        <f t="shared" si="13"/>
        <v>14</v>
      </c>
      <c r="M196">
        <f t="shared" si="14"/>
        <v>2622.1869999999999</v>
      </c>
      <c r="N196">
        <f t="shared" si="15"/>
        <v>0</v>
      </c>
    </row>
    <row r="197" spans="1:14" x14ac:dyDescent="0.3">
      <c r="A197">
        <v>13086530</v>
      </c>
      <c r="B197" t="s">
        <v>27</v>
      </c>
      <c r="C197" s="1">
        <v>33008</v>
      </c>
      <c r="D197">
        <v>1327</v>
      </c>
      <c r="E197">
        <v>26265</v>
      </c>
      <c r="F197">
        <v>1327</v>
      </c>
      <c r="G197">
        <v>30606</v>
      </c>
      <c r="H197">
        <v>359163</v>
      </c>
      <c r="I197" s="1">
        <v>33008</v>
      </c>
      <c r="J197">
        <v>1990</v>
      </c>
      <c r="K197">
        <f t="shared" si="12"/>
        <v>5</v>
      </c>
      <c r="L197">
        <f t="shared" si="13"/>
        <v>15</v>
      </c>
      <c r="M197">
        <f t="shared" si="14"/>
        <v>2632.1044999999999</v>
      </c>
      <c r="N197">
        <f t="shared" si="15"/>
        <v>0</v>
      </c>
    </row>
    <row r="198" spans="1:14" x14ac:dyDescent="0.3">
      <c r="A198">
        <v>13086530</v>
      </c>
      <c r="B198" t="s">
        <v>27</v>
      </c>
      <c r="C198" s="1">
        <v>33009</v>
      </c>
      <c r="D198">
        <v>1324</v>
      </c>
      <c r="E198">
        <v>28891</v>
      </c>
      <c r="F198">
        <v>1324</v>
      </c>
      <c r="G198">
        <v>33232</v>
      </c>
      <c r="H198">
        <v>356537</v>
      </c>
      <c r="I198" s="1">
        <v>33009</v>
      </c>
      <c r="J198">
        <v>1990</v>
      </c>
      <c r="K198">
        <f t="shared" si="12"/>
        <v>5</v>
      </c>
      <c r="L198">
        <f t="shared" si="13"/>
        <v>16</v>
      </c>
      <c r="M198">
        <f t="shared" si="14"/>
        <v>2626.154</v>
      </c>
      <c r="N198">
        <f t="shared" si="15"/>
        <v>0</v>
      </c>
    </row>
    <row r="199" spans="1:14" x14ac:dyDescent="0.3">
      <c r="A199">
        <v>13086530</v>
      </c>
      <c r="B199" t="s">
        <v>27</v>
      </c>
      <c r="C199" s="1">
        <v>33010</v>
      </c>
      <c r="D199">
        <v>1325</v>
      </c>
      <c r="E199">
        <v>31519</v>
      </c>
      <c r="F199">
        <v>1325</v>
      </c>
      <c r="G199">
        <v>35860</v>
      </c>
      <c r="H199">
        <v>353909</v>
      </c>
      <c r="I199" s="1">
        <v>33010</v>
      </c>
      <c r="J199">
        <v>1990</v>
      </c>
      <c r="K199">
        <f t="shared" si="12"/>
        <v>5</v>
      </c>
      <c r="L199">
        <f t="shared" si="13"/>
        <v>17</v>
      </c>
      <c r="M199">
        <f t="shared" si="14"/>
        <v>2628.1375000000003</v>
      </c>
      <c r="N199">
        <f t="shared" si="15"/>
        <v>0</v>
      </c>
    </row>
    <row r="200" spans="1:14" x14ac:dyDescent="0.3">
      <c r="A200">
        <v>13086530</v>
      </c>
      <c r="B200" t="s">
        <v>27</v>
      </c>
      <c r="C200" s="1">
        <v>33011</v>
      </c>
      <c r="D200">
        <v>1329</v>
      </c>
      <c r="E200">
        <v>34154</v>
      </c>
      <c r="F200">
        <v>1329</v>
      </c>
      <c r="G200">
        <v>38495</v>
      </c>
      <c r="H200">
        <v>351273</v>
      </c>
      <c r="I200" s="1">
        <v>33011</v>
      </c>
      <c r="J200">
        <v>1990</v>
      </c>
      <c r="K200">
        <f t="shared" si="12"/>
        <v>5</v>
      </c>
      <c r="L200">
        <f t="shared" si="13"/>
        <v>18</v>
      </c>
      <c r="M200">
        <f t="shared" si="14"/>
        <v>2636.0715</v>
      </c>
      <c r="N200">
        <f t="shared" si="15"/>
        <v>0</v>
      </c>
    </row>
    <row r="201" spans="1:14" x14ac:dyDescent="0.3">
      <c r="A201">
        <v>13086530</v>
      </c>
      <c r="B201" t="s">
        <v>27</v>
      </c>
      <c r="C201" s="1">
        <v>33012</v>
      </c>
      <c r="D201">
        <v>1327</v>
      </c>
      <c r="E201">
        <v>36786</v>
      </c>
      <c r="F201">
        <v>1327</v>
      </c>
      <c r="G201">
        <v>41127</v>
      </c>
      <c r="H201">
        <v>348641</v>
      </c>
      <c r="I201" s="1">
        <v>33012</v>
      </c>
      <c r="J201">
        <v>1990</v>
      </c>
      <c r="K201">
        <f t="shared" si="12"/>
        <v>5</v>
      </c>
      <c r="L201">
        <f t="shared" si="13"/>
        <v>19</v>
      </c>
      <c r="M201">
        <f t="shared" si="14"/>
        <v>2632.1044999999999</v>
      </c>
      <c r="N201">
        <f t="shared" si="15"/>
        <v>0</v>
      </c>
    </row>
    <row r="202" spans="1:14" x14ac:dyDescent="0.3">
      <c r="A202">
        <v>13086530</v>
      </c>
      <c r="B202" t="s">
        <v>27</v>
      </c>
      <c r="C202" s="1">
        <v>33013</v>
      </c>
      <c r="D202">
        <v>1327</v>
      </c>
      <c r="E202">
        <v>39418</v>
      </c>
      <c r="F202">
        <v>1327</v>
      </c>
      <c r="G202">
        <v>43759</v>
      </c>
      <c r="H202">
        <v>346009</v>
      </c>
      <c r="I202" s="1">
        <v>33013</v>
      </c>
      <c r="J202">
        <v>1990</v>
      </c>
      <c r="K202">
        <f t="shared" si="12"/>
        <v>5</v>
      </c>
      <c r="L202">
        <f t="shared" si="13"/>
        <v>20</v>
      </c>
      <c r="M202">
        <f t="shared" si="14"/>
        <v>2632.1044999999999</v>
      </c>
      <c r="N202">
        <f t="shared" si="15"/>
        <v>0</v>
      </c>
    </row>
    <row r="203" spans="1:14" x14ac:dyDescent="0.3">
      <c r="A203">
        <v>13086530</v>
      </c>
      <c r="B203" t="s">
        <v>27</v>
      </c>
      <c r="C203" s="1">
        <v>33014</v>
      </c>
      <c r="D203">
        <v>1327</v>
      </c>
      <c r="E203">
        <v>42050</v>
      </c>
      <c r="F203">
        <v>1327</v>
      </c>
      <c r="G203">
        <v>46391</v>
      </c>
      <c r="H203">
        <v>343377</v>
      </c>
      <c r="I203" s="1">
        <v>33014</v>
      </c>
      <c r="J203">
        <v>1990</v>
      </c>
      <c r="K203">
        <f t="shared" si="12"/>
        <v>5</v>
      </c>
      <c r="L203">
        <f t="shared" si="13"/>
        <v>21</v>
      </c>
      <c r="M203">
        <f t="shared" si="14"/>
        <v>2632.1044999999999</v>
      </c>
      <c r="N203">
        <f t="shared" si="15"/>
        <v>0</v>
      </c>
    </row>
    <row r="204" spans="1:14" x14ac:dyDescent="0.3">
      <c r="A204">
        <v>13086530</v>
      </c>
      <c r="B204" t="s">
        <v>27</v>
      </c>
      <c r="C204" s="1">
        <v>33015</v>
      </c>
      <c r="D204">
        <v>1328</v>
      </c>
      <c r="E204">
        <v>44684</v>
      </c>
      <c r="F204">
        <v>1328</v>
      </c>
      <c r="G204">
        <v>49025</v>
      </c>
      <c r="H204">
        <v>340743</v>
      </c>
      <c r="I204" s="1">
        <v>33015</v>
      </c>
      <c r="J204">
        <v>1990</v>
      </c>
      <c r="K204">
        <f t="shared" si="12"/>
        <v>5</v>
      </c>
      <c r="L204">
        <f t="shared" si="13"/>
        <v>22</v>
      </c>
      <c r="M204">
        <f t="shared" si="14"/>
        <v>2634.0880000000002</v>
      </c>
      <c r="N204">
        <f t="shared" si="15"/>
        <v>0</v>
      </c>
    </row>
    <row r="205" spans="1:14" x14ac:dyDescent="0.3">
      <c r="A205">
        <v>13086530</v>
      </c>
      <c r="B205" t="s">
        <v>27</v>
      </c>
      <c r="C205" s="1">
        <v>33016</v>
      </c>
      <c r="D205">
        <v>1323</v>
      </c>
      <c r="E205">
        <v>47308</v>
      </c>
      <c r="F205">
        <v>1323</v>
      </c>
      <c r="G205">
        <v>51649</v>
      </c>
      <c r="H205">
        <v>338119</v>
      </c>
      <c r="I205" s="1">
        <v>33016</v>
      </c>
      <c r="J205">
        <v>1990</v>
      </c>
      <c r="K205">
        <f t="shared" si="12"/>
        <v>5</v>
      </c>
      <c r="L205">
        <f t="shared" si="13"/>
        <v>23</v>
      </c>
      <c r="M205">
        <f t="shared" si="14"/>
        <v>2624.1705000000002</v>
      </c>
      <c r="N205">
        <f t="shared" si="15"/>
        <v>0</v>
      </c>
    </row>
    <row r="206" spans="1:14" x14ac:dyDescent="0.3">
      <c r="A206">
        <v>13086530</v>
      </c>
      <c r="B206" t="s">
        <v>27</v>
      </c>
      <c r="C206" s="1">
        <v>33017</v>
      </c>
      <c r="D206">
        <v>1323</v>
      </c>
      <c r="E206">
        <v>49932</v>
      </c>
      <c r="F206">
        <v>1323</v>
      </c>
      <c r="G206">
        <v>54273</v>
      </c>
      <c r="H206">
        <v>335496</v>
      </c>
      <c r="I206" s="1">
        <v>33017</v>
      </c>
      <c r="J206">
        <v>1990</v>
      </c>
      <c r="K206">
        <f t="shared" si="12"/>
        <v>5</v>
      </c>
      <c r="L206">
        <f t="shared" si="13"/>
        <v>24</v>
      </c>
      <c r="M206">
        <f t="shared" si="14"/>
        <v>2624.1705000000002</v>
      </c>
      <c r="N206">
        <f t="shared" si="15"/>
        <v>0</v>
      </c>
    </row>
    <row r="207" spans="1:14" x14ac:dyDescent="0.3">
      <c r="A207">
        <v>13086530</v>
      </c>
      <c r="B207" t="s">
        <v>27</v>
      </c>
      <c r="C207" s="1">
        <v>33018</v>
      </c>
      <c r="D207">
        <v>1328</v>
      </c>
      <c r="E207">
        <v>52566</v>
      </c>
      <c r="F207">
        <v>1328</v>
      </c>
      <c r="G207">
        <v>56907</v>
      </c>
      <c r="H207">
        <v>332862</v>
      </c>
      <c r="I207" s="1">
        <v>33018</v>
      </c>
      <c r="J207">
        <v>1990</v>
      </c>
      <c r="K207">
        <f t="shared" si="12"/>
        <v>5</v>
      </c>
      <c r="L207">
        <f t="shared" si="13"/>
        <v>25</v>
      </c>
      <c r="M207">
        <f t="shared" si="14"/>
        <v>2634.0880000000002</v>
      </c>
      <c r="N207">
        <f t="shared" si="15"/>
        <v>0</v>
      </c>
    </row>
    <row r="208" spans="1:14" x14ac:dyDescent="0.3">
      <c r="A208">
        <v>13086530</v>
      </c>
      <c r="B208" t="s">
        <v>27</v>
      </c>
      <c r="C208" s="1">
        <v>33019</v>
      </c>
      <c r="D208">
        <v>1328</v>
      </c>
      <c r="E208">
        <v>55200</v>
      </c>
      <c r="F208">
        <v>1328</v>
      </c>
      <c r="G208">
        <v>59541</v>
      </c>
      <c r="H208">
        <v>330228</v>
      </c>
      <c r="I208" s="1">
        <v>33019</v>
      </c>
      <c r="J208">
        <v>1990</v>
      </c>
      <c r="K208">
        <f t="shared" si="12"/>
        <v>5</v>
      </c>
      <c r="L208">
        <f t="shared" si="13"/>
        <v>26</v>
      </c>
      <c r="M208">
        <f t="shared" si="14"/>
        <v>2634.0880000000002</v>
      </c>
      <c r="N208">
        <f t="shared" si="15"/>
        <v>0</v>
      </c>
    </row>
    <row r="209" spans="1:14" x14ac:dyDescent="0.3">
      <c r="A209">
        <v>13086530</v>
      </c>
      <c r="B209" t="s">
        <v>27</v>
      </c>
      <c r="C209" s="1">
        <v>33020</v>
      </c>
      <c r="D209">
        <v>1326</v>
      </c>
      <c r="E209">
        <v>57830</v>
      </c>
      <c r="F209">
        <v>1326</v>
      </c>
      <c r="G209">
        <v>62171</v>
      </c>
      <c r="H209">
        <v>327598</v>
      </c>
      <c r="I209" s="1">
        <v>33020</v>
      </c>
      <c r="J209">
        <v>1990</v>
      </c>
      <c r="K209">
        <f t="shared" si="12"/>
        <v>5</v>
      </c>
      <c r="L209">
        <f t="shared" si="13"/>
        <v>27</v>
      </c>
      <c r="M209">
        <f t="shared" si="14"/>
        <v>2630.1210000000001</v>
      </c>
      <c r="N209">
        <f t="shared" si="15"/>
        <v>0</v>
      </c>
    </row>
    <row r="210" spans="1:14" x14ac:dyDescent="0.3">
      <c r="A210">
        <v>13086530</v>
      </c>
      <c r="B210" t="s">
        <v>27</v>
      </c>
      <c r="C210" s="1">
        <v>33021</v>
      </c>
      <c r="D210">
        <v>1328</v>
      </c>
      <c r="E210">
        <v>60464</v>
      </c>
      <c r="F210">
        <v>1328</v>
      </c>
      <c r="G210">
        <v>64805</v>
      </c>
      <c r="H210">
        <v>324964</v>
      </c>
      <c r="I210" s="1">
        <v>33021</v>
      </c>
      <c r="J210">
        <v>1990</v>
      </c>
      <c r="K210">
        <f t="shared" si="12"/>
        <v>5</v>
      </c>
      <c r="L210">
        <f t="shared" si="13"/>
        <v>28</v>
      </c>
      <c r="M210">
        <f t="shared" si="14"/>
        <v>2634.0880000000002</v>
      </c>
      <c r="N210">
        <f t="shared" si="15"/>
        <v>0</v>
      </c>
    </row>
    <row r="211" spans="1:14" x14ac:dyDescent="0.3">
      <c r="A211">
        <v>13086530</v>
      </c>
      <c r="B211" t="s">
        <v>27</v>
      </c>
      <c r="C211" s="1">
        <v>33022</v>
      </c>
      <c r="D211">
        <v>1331</v>
      </c>
      <c r="E211">
        <v>63103</v>
      </c>
      <c r="F211">
        <v>1331</v>
      </c>
      <c r="G211">
        <v>67444</v>
      </c>
      <c r="H211">
        <v>322324</v>
      </c>
      <c r="I211" s="1">
        <v>33022</v>
      </c>
      <c r="J211">
        <v>1990</v>
      </c>
      <c r="K211">
        <f t="shared" si="12"/>
        <v>5</v>
      </c>
      <c r="L211">
        <f t="shared" si="13"/>
        <v>29</v>
      </c>
      <c r="M211">
        <f t="shared" si="14"/>
        <v>2640.0385000000001</v>
      </c>
      <c r="N211">
        <f t="shared" si="15"/>
        <v>0</v>
      </c>
    </row>
    <row r="212" spans="1:14" x14ac:dyDescent="0.3">
      <c r="A212">
        <v>13086530</v>
      </c>
      <c r="B212" t="s">
        <v>27</v>
      </c>
      <c r="C212" s="1">
        <v>33023</v>
      </c>
      <c r="D212">
        <v>1329</v>
      </c>
      <c r="E212">
        <v>65739</v>
      </c>
      <c r="F212">
        <v>1051</v>
      </c>
      <c r="G212">
        <v>69529</v>
      </c>
      <c r="H212">
        <v>320240</v>
      </c>
      <c r="I212" s="1">
        <v>33023</v>
      </c>
      <c r="J212">
        <v>1990</v>
      </c>
      <c r="K212">
        <f t="shared" si="12"/>
        <v>5</v>
      </c>
      <c r="L212">
        <f t="shared" si="13"/>
        <v>30</v>
      </c>
      <c r="M212">
        <f t="shared" si="14"/>
        <v>2084.6585</v>
      </c>
      <c r="N212">
        <f t="shared" si="15"/>
        <v>551.41300000000001</v>
      </c>
    </row>
    <row r="213" spans="1:14" x14ac:dyDescent="0.3">
      <c r="A213">
        <v>13086530</v>
      </c>
      <c r="B213" t="s">
        <v>27</v>
      </c>
      <c r="C213" s="1">
        <v>33024</v>
      </c>
      <c r="D213">
        <v>1330</v>
      </c>
      <c r="E213">
        <v>68377</v>
      </c>
      <c r="F213">
        <v>1330</v>
      </c>
      <c r="G213">
        <v>72167</v>
      </c>
      <c r="H213">
        <v>317602</v>
      </c>
      <c r="I213" s="1">
        <v>33024</v>
      </c>
      <c r="J213">
        <v>1990</v>
      </c>
      <c r="K213">
        <f t="shared" si="12"/>
        <v>5</v>
      </c>
      <c r="L213">
        <f t="shared" si="13"/>
        <v>31</v>
      </c>
      <c r="M213">
        <f t="shared" si="14"/>
        <v>2638.0549999999998</v>
      </c>
      <c r="N213">
        <f t="shared" si="15"/>
        <v>0</v>
      </c>
    </row>
    <row r="214" spans="1:14" x14ac:dyDescent="0.3">
      <c r="A214">
        <v>13086530</v>
      </c>
      <c r="B214" t="s">
        <v>27</v>
      </c>
      <c r="C214" s="1">
        <v>33025</v>
      </c>
      <c r="D214">
        <v>1326</v>
      </c>
      <c r="E214">
        <v>71007</v>
      </c>
      <c r="F214">
        <v>1326</v>
      </c>
      <c r="G214">
        <v>74797</v>
      </c>
      <c r="H214">
        <v>314972</v>
      </c>
      <c r="I214" s="1">
        <v>33025</v>
      </c>
      <c r="J214">
        <v>1990</v>
      </c>
      <c r="K214">
        <f t="shared" si="12"/>
        <v>6</v>
      </c>
      <c r="L214">
        <f t="shared" si="13"/>
        <v>1</v>
      </c>
      <c r="M214">
        <f t="shared" si="14"/>
        <v>2630.1210000000001</v>
      </c>
      <c r="N214">
        <f t="shared" si="15"/>
        <v>0</v>
      </c>
    </row>
    <row r="215" spans="1:14" x14ac:dyDescent="0.3">
      <c r="A215">
        <v>13086530</v>
      </c>
      <c r="B215" t="s">
        <v>27</v>
      </c>
      <c r="C215" s="1">
        <v>33026</v>
      </c>
      <c r="D215">
        <v>1324</v>
      </c>
      <c r="E215">
        <v>73633</v>
      </c>
      <c r="F215">
        <v>1324</v>
      </c>
      <c r="G215">
        <v>77423</v>
      </c>
      <c r="H215">
        <v>312346</v>
      </c>
      <c r="I215" s="1">
        <v>33026</v>
      </c>
      <c r="J215">
        <v>1990</v>
      </c>
      <c r="K215">
        <f t="shared" si="12"/>
        <v>6</v>
      </c>
      <c r="L215">
        <f t="shared" si="13"/>
        <v>2</v>
      </c>
      <c r="M215">
        <f t="shared" si="14"/>
        <v>2626.154</v>
      </c>
      <c r="N215">
        <f t="shared" si="15"/>
        <v>0</v>
      </c>
    </row>
    <row r="216" spans="1:14" x14ac:dyDescent="0.3">
      <c r="A216">
        <v>13086530</v>
      </c>
      <c r="B216" t="s">
        <v>27</v>
      </c>
      <c r="C216" s="1">
        <v>33027</v>
      </c>
      <c r="D216">
        <v>1323</v>
      </c>
      <c r="E216">
        <v>76257</v>
      </c>
      <c r="F216">
        <v>754</v>
      </c>
      <c r="G216">
        <v>78918</v>
      </c>
      <c r="H216">
        <v>310851</v>
      </c>
      <c r="I216" s="1">
        <v>33027</v>
      </c>
      <c r="J216">
        <v>1990</v>
      </c>
      <c r="K216">
        <f t="shared" si="12"/>
        <v>6</v>
      </c>
      <c r="L216">
        <f t="shared" si="13"/>
        <v>3</v>
      </c>
      <c r="M216">
        <f t="shared" si="14"/>
        <v>1495.559</v>
      </c>
      <c r="N216">
        <f t="shared" si="15"/>
        <v>1128.6115</v>
      </c>
    </row>
    <row r="217" spans="1:14" x14ac:dyDescent="0.3">
      <c r="A217">
        <v>13086530</v>
      </c>
      <c r="B217" t="s">
        <v>27</v>
      </c>
      <c r="C217" s="1">
        <v>33028</v>
      </c>
      <c r="D217">
        <v>1326</v>
      </c>
      <c r="E217">
        <v>78887</v>
      </c>
      <c r="F217">
        <v>0</v>
      </c>
      <c r="G217">
        <v>78918</v>
      </c>
      <c r="H217">
        <v>310851</v>
      </c>
      <c r="I217" s="1">
        <v>33028</v>
      </c>
      <c r="J217">
        <v>1990</v>
      </c>
      <c r="K217">
        <f t="shared" si="12"/>
        <v>6</v>
      </c>
      <c r="L217">
        <f t="shared" si="13"/>
        <v>4</v>
      </c>
      <c r="M217">
        <f t="shared" si="14"/>
        <v>0</v>
      </c>
      <c r="N217">
        <f t="shared" si="15"/>
        <v>2630.1210000000001</v>
      </c>
    </row>
    <row r="218" spans="1:14" x14ac:dyDescent="0.3">
      <c r="A218">
        <v>13086530</v>
      </c>
      <c r="B218" t="s">
        <v>27</v>
      </c>
      <c r="C218" s="1">
        <v>33029</v>
      </c>
      <c r="D218">
        <v>1322</v>
      </c>
      <c r="E218">
        <v>81509</v>
      </c>
      <c r="F218">
        <v>0</v>
      </c>
      <c r="G218">
        <v>78918</v>
      </c>
      <c r="H218">
        <v>310851</v>
      </c>
      <c r="I218" s="1">
        <v>33029</v>
      </c>
      <c r="J218">
        <v>1990</v>
      </c>
      <c r="K218">
        <f t="shared" si="12"/>
        <v>6</v>
      </c>
      <c r="L218">
        <f t="shared" si="13"/>
        <v>5</v>
      </c>
      <c r="M218">
        <f t="shared" si="14"/>
        <v>0</v>
      </c>
      <c r="N218">
        <f t="shared" si="15"/>
        <v>2622.1869999999999</v>
      </c>
    </row>
    <row r="219" spans="1:14" x14ac:dyDescent="0.3">
      <c r="A219">
        <v>13086530</v>
      </c>
      <c r="B219" t="s">
        <v>27</v>
      </c>
      <c r="C219" s="1">
        <v>33030</v>
      </c>
      <c r="D219">
        <v>1318</v>
      </c>
      <c r="E219">
        <v>84123</v>
      </c>
      <c r="F219">
        <v>0</v>
      </c>
      <c r="G219">
        <v>78918</v>
      </c>
      <c r="H219">
        <v>310851</v>
      </c>
      <c r="I219" s="1">
        <v>33030</v>
      </c>
      <c r="J219">
        <v>1990</v>
      </c>
      <c r="K219">
        <f t="shared" si="12"/>
        <v>6</v>
      </c>
      <c r="L219">
        <f t="shared" si="13"/>
        <v>6</v>
      </c>
      <c r="M219">
        <f t="shared" si="14"/>
        <v>0</v>
      </c>
      <c r="N219">
        <f t="shared" si="15"/>
        <v>2614.2530000000002</v>
      </c>
    </row>
    <row r="220" spans="1:14" x14ac:dyDescent="0.3">
      <c r="A220">
        <v>13086530</v>
      </c>
      <c r="B220" t="s">
        <v>27</v>
      </c>
      <c r="C220" s="1">
        <v>33031</v>
      </c>
      <c r="D220">
        <v>1318</v>
      </c>
      <c r="E220">
        <v>86736</v>
      </c>
      <c r="F220">
        <v>560</v>
      </c>
      <c r="G220">
        <v>80028</v>
      </c>
      <c r="H220">
        <v>309740</v>
      </c>
      <c r="I220" s="1">
        <v>33031</v>
      </c>
      <c r="J220">
        <v>1990</v>
      </c>
      <c r="K220">
        <f t="shared" si="12"/>
        <v>6</v>
      </c>
      <c r="L220">
        <f t="shared" si="13"/>
        <v>7</v>
      </c>
      <c r="M220">
        <f t="shared" si="14"/>
        <v>1110.76</v>
      </c>
      <c r="N220">
        <f t="shared" si="15"/>
        <v>1503.4929999999999</v>
      </c>
    </row>
    <row r="221" spans="1:14" x14ac:dyDescent="0.3">
      <c r="A221">
        <v>13086530</v>
      </c>
      <c r="B221" t="s">
        <v>27</v>
      </c>
      <c r="C221" s="1">
        <v>33032</v>
      </c>
      <c r="D221">
        <v>1257</v>
      </c>
      <c r="E221">
        <v>89229</v>
      </c>
      <c r="F221">
        <v>1257</v>
      </c>
      <c r="G221">
        <v>82521</v>
      </c>
      <c r="H221">
        <v>307247</v>
      </c>
      <c r="I221" s="1">
        <v>33032</v>
      </c>
      <c r="J221">
        <v>1990</v>
      </c>
      <c r="K221">
        <f t="shared" si="12"/>
        <v>6</v>
      </c>
      <c r="L221">
        <f t="shared" si="13"/>
        <v>8</v>
      </c>
      <c r="M221">
        <f t="shared" si="14"/>
        <v>2493.2595000000001</v>
      </c>
      <c r="N221">
        <f t="shared" si="15"/>
        <v>0</v>
      </c>
    </row>
    <row r="222" spans="1:14" x14ac:dyDescent="0.3">
      <c r="A222">
        <v>13086530</v>
      </c>
      <c r="B222" t="s">
        <v>27</v>
      </c>
      <c r="C222" s="1">
        <v>33033</v>
      </c>
      <c r="D222">
        <v>1219</v>
      </c>
      <c r="E222">
        <v>91648</v>
      </c>
      <c r="F222">
        <v>1219</v>
      </c>
      <c r="G222">
        <v>84939</v>
      </c>
      <c r="H222">
        <v>304829</v>
      </c>
      <c r="I222" s="1">
        <v>33033</v>
      </c>
      <c r="J222">
        <v>1990</v>
      </c>
      <c r="K222">
        <f t="shared" si="12"/>
        <v>6</v>
      </c>
      <c r="L222">
        <f t="shared" si="13"/>
        <v>9</v>
      </c>
      <c r="M222">
        <f t="shared" si="14"/>
        <v>2417.8865000000001</v>
      </c>
      <c r="N222">
        <f t="shared" si="15"/>
        <v>0</v>
      </c>
    </row>
    <row r="223" spans="1:14" x14ac:dyDescent="0.3">
      <c r="A223">
        <v>13086530</v>
      </c>
      <c r="B223" t="s">
        <v>27</v>
      </c>
      <c r="C223" s="1">
        <v>33034</v>
      </c>
      <c r="D223">
        <v>1220</v>
      </c>
      <c r="E223">
        <v>94068</v>
      </c>
      <c r="F223">
        <v>1047</v>
      </c>
      <c r="G223">
        <v>87017</v>
      </c>
      <c r="H223">
        <v>302752</v>
      </c>
      <c r="I223" s="1">
        <v>33034</v>
      </c>
      <c r="J223">
        <v>1990</v>
      </c>
      <c r="K223">
        <f t="shared" si="12"/>
        <v>6</v>
      </c>
      <c r="L223">
        <f t="shared" si="13"/>
        <v>10</v>
      </c>
      <c r="M223">
        <f t="shared" si="14"/>
        <v>2076.7245000000003</v>
      </c>
      <c r="N223">
        <f t="shared" si="15"/>
        <v>343.14550000000003</v>
      </c>
    </row>
    <row r="224" spans="1:14" x14ac:dyDescent="0.3">
      <c r="A224">
        <v>13086530</v>
      </c>
      <c r="B224" t="s">
        <v>27</v>
      </c>
      <c r="C224" s="1">
        <v>33035</v>
      </c>
      <c r="D224">
        <v>1223</v>
      </c>
      <c r="E224">
        <v>96495</v>
      </c>
      <c r="F224">
        <v>1223</v>
      </c>
      <c r="G224">
        <v>89443</v>
      </c>
      <c r="H224">
        <v>300325</v>
      </c>
      <c r="I224" s="1">
        <v>33035</v>
      </c>
      <c r="J224">
        <v>1990</v>
      </c>
      <c r="K224">
        <f t="shared" si="12"/>
        <v>6</v>
      </c>
      <c r="L224">
        <f t="shared" si="13"/>
        <v>11</v>
      </c>
      <c r="M224">
        <f t="shared" si="14"/>
        <v>2425.8205000000003</v>
      </c>
      <c r="N224">
        <f t="shared" si="15"/>
        <v>0</v>
      </c>
    </row>
    <row r="225" spans="1:14" x14ac:dyDescent="0.3">
      <c r="A225">
        <v>13086530</v>
      </c>
      <c r="B225" t="s">
        <v>27</v>
      </c>
      <c r="C225" s="1">
        <v>33036</v>
      </c>
      <c r="D225">
        <v>1219</v>
      </c>
      <c r="E225">
        <v>98913</v>
      </c>
      <c r="F225">
        <v>732</v>
      </c>
      <c r="G225">
        <v>90896</v>
      </c>
      <c r="H225">
        <v>298873</v>
      </c>
      <c r="I225" s="1">
        <v>33036</v>
      </c>
      <c r="J225">
        <v>1990</v>
      </c>
      <c r="K225">
        <f t="shared" si="12"/>
        <v>6</v>
      </c>
      <c r="L225">
        <f t="shared" si="13"/>
        <v>12</v>
      </c>
      <c r="M225">
        <f t="shared" si="14"/>
        <v>1451.922</v>
      </c>
      <c r="N225">
        <f t="shared" si="15"/>
        <v>965.96450000000004</v>
      </c>
    </row>
    <row r="226" spans="1:14" x14ac:dyDescent="0.3">
      <c r="A226">
        <v>13086530</v>
      </c>
      <c r="B226" t="s">
        <v>27</v>
      </c>
      <c r="C226" s="1">
        <v>33037</v>
      </c>
      <c r="D226">
        <v>1217</v>
      </c>
      <c r="E226">
        <v>101328</v>
      </c>
      <c r="F226">
        <v>775</v>
      </c>
      <c r="G226">
        <v>92432</v>
      </c>
      <c r="H226">
        <v>297336</v>
      </c>
      <c r="I226" s="1">
        <v>33037</v>
      </c>
      <c r="J226">
        <v>1990</v>
      </c>
      <c r="K226">
        <f t="shared" si="12"/>
        <v>6</v>
      </c>
      <c r="L226">
        <f t="shared" si="13"/>
        <v>13</v>
      </c>
      <c r="M226">
        <f t="shared" si="14"/>
        <v>1537.2125000000001</v>
      </c>
      <c r="N226">
        <f t="shared" si="15"/>
        <v>876.70699999999999</v>
      </c>
    </row>
    <row r="227" spans="1:14" x14ac:dyDescent="0.3">
      <c r="A227">
        <v>13086530</v>
      </c>
      <c r="B227" t="s">
        <v>27</v>
      </c>
      <c r="C227" s="1">
        <v>33038</v>
      </c>
      <c r="D227">
        <v>1216</v>
      </c>
      <c r="E227">
        <v>103740</v>
      </c>
      <c r="F227">
        <v>608</v>
      </c>
      <c r="G227">
        <v>93639</v>
      </c>
      <c r="H227">
        <v>296130</v>
      </c>
      <c r="I227" s="1">
        <v>33038</v>
      </c>
      <c r="J227">
        <v>1990</v>
      </c>
      <c r="K227">
        <f t="shared" si="12"/>
        <v>6</v>
      </c>
      <c r="L227">
        <f t="shared" si="13"/>
        <v>14</v>
      </c>
      <c r="M227">
        <f t="shared" si="14"/>
        <v>1205.9680000000001</v>
      </c>
      <c r="N227">
        <f t="shared" si="15"/>
        <v>1205.9680000000001</v>
      </c>
    </row>
    <row r="228" spans="1:14" x14ac:dyDescent="0.3">
      <c r="A228">
        <v>13086530</v>
      </c>
      <c r="B228" t="s">
        <v>27</v>
      </c>
      <c r="C228" s="1">
        <v>33039</v>
      </c>
      <c r="D228">
        <v>1208</v>
      </c>
      <c r="E228">
        <v>106136</v>
      </c>
      <c r="F228">
        <v>0</v>
      </c>
      <c r="G228">
        <v>93639</v>
      </c>
      <c r="H228">
        <v>296130</v>
      </c>
      <c r="I228" s="1">
        <v>33039</v>
      </c>
      <c r="J228">
        <v>1990</v>
      </c>
      <c r="K228">
        <f t="shared" si="12"/>
        <v>6</v>
      </c>
      <c r="L228">
        <f t="shared" si="13"/>
        <v>15</v>
      </c>
      <c r="M228">
        <f t="shared" si="14"/>
        <v>0</v>
      </c>
      <c r="N228">
        <f t="shared" si="15"/>
        <v>2396.0680000000002</v>
      </c>
    </row>
    <row r="229" spans="1:14" x14ac:dyDescent="0.3">
      <c r="A229">
        <v>13086530</v>
      </c>
      <c r="B229" t="s">
        <v>27</v>
      </c>
      <c r="C229" s="1">
        <v>33040</v>
      </c>
      <c r="D229">
        <v>1208</v>
      </c>
      <c r="E229">
        <v>108533</v>
      </c>
      <c r="F229">
        <v>0</v>
      </c>
      <c r="G229">
        <v>93639</v>
      </c>
      <c r="H229">
        <v>296130</v>
      </c>
      <c r="I229" s="1">
        <v>33040</v>
      </c>
      <c r="J229">
        <v>1990</v>
      </c>
      <c r="K229">
        <f t="shared" si="12"/>
        <v>6</v>
      </c>
      <c r="L229">
        <f t="shared" si="13"/>
        <v>16</v>
      </c>
      <c r="M229">
        <f t="shared" si="14"/>
        <v>0</v>
      </c>
      <c r="N229">
        <f t="shared" si="15"/>
        <v>2396.0680000000002</v>
      </c>
    </row>
    <row r="230" spans="1:14" x14ac:dyDescent="0.3">
      <c r="A230">
        <v>13086530</v>
      </c>
      <c r="B230" t="s">
        <v>27</v>
      </c>
      <c r="C230" s="1">
        <v>33041</v>
      </c>
      <c r="D230">
        <v>1202</v>
      </c>
      <c r="E230">
        <v>110917</v>
      </c>
      <c r="F230">
        <v>0</v>
      </c>
      <c r="G230">
        <v>93639</v>
      </c>
      <c r="H230">
        <v>296130</v>
      </c>
      <c r="I230" s="1">
        <v>33041</v>
      </c>
      <c r="J230">
        <v>1990</v>
      </c>
      <c r="K230">
        <f t="shared" si="12"/>
        <v>6</v>
      </c>
      <c r="L230">
        <f t="shared" si="13"/>
        <v>17</v>
      </c>
      <c r="M230">
        <f t="shared" si="14"/>
        <v>0</v>
      </c>
      <c r="N230">
        <f t="shared" si="15"/>
        <v>2384.1669999999999</v>
      </c>
    </row>
    <row r="231" spans="1:14" x14ac:dyDescent="0.3">
      <c r="A231">
        <v>13086530</v>
      </c>
      <c r="B231" t="s">
        <v>27</v>
      </c>
      <c r="C231" s="1">
        <v>33042</v>
      </c>
      <c r="D231">
        <v>1196</v>
      </c>
      <c r="E231">
        <v>113289</v>
      </c>
      <c r="F231">
        <v>0</v>
      </c>
      <c r="G231">
        <v>93639</v>
      </c>
      <c r="H231">
        <v>296130</v>
      </c>
      <c r="I231" s="1">
        <v>33042</v>
      </c>
      <c r="J231">
        <v>1990</v>
      </c>
      <c r="K231">
        <f t="shared" si="12"/>
        <v>6</v>
      </c>
      <c r="L231">
        <f t="shared" si="13"/>
        <v>18</v>
      </c>
      <c r="M231">
        <f t="shared" si="14"/>
        <v>0</v>
      </c>
      <c r="N231">
        <f t="shared" si="15"/>
        <v>2372.2660000000001</v>
      </c>
    </row>
    <row r="232" spans="1:14" x14ac:dyDescent="0.3">
      <c r="A232">
        <v>13086530</v>
      </c>
      <c r="B232" t="s">
        <v>27</v>
      </c>
      <c r="C232" s="1">
        <v>33043</v>
      </c>
      <c r="D232">
        <v>1188</v>
      </c>
      <c r="E232">
        <v>115645</v>
      </c>
      <c r="F232">
        <v>686</v>
      </c>
      <c r="G232">
        <v>94999</v>
      </c>
      <c r="H232">
        <v>294770</v>
      </c>
      <c r="I232" s="1">
        <v>33043</v>
      </c>
      <c r="J232">
        <v>1990</v>
      </c>
      <c r="K232">
        <f t="shared" si="12"/>
        <v>6</v>
      </c>
      <c r="L232">
        <f t="shared" si="13"/>
        <v>19</v>
      </c>
      <c r="M232">
        <f t="shared" si="14"/>
        <v>1360.681</v>
      </c>
      <c r="N232">
        <f t="shared" si="15"/>
        <v>995.71699999999998</v>
      </c>
    </row>
    <row r="233" spans="1:14" x14ac:dyDescent="0.3">
      <c r="A233">
        <v>13086530</v>
      </c>
      <c r="B233" t="s">
        <v>27</v>
      </c>
      <c r="C233" s="1">
        <v>33044</v>
      </c>
      <c r="D233">
        <v>1252</v>
      </c>
      <c r="E233">
        <v>118128</v>
      </c>
      <c r="F233">
        <v>1252</v>
      </c>
      <c r="G233">
        <v>97482</v>
      </c>
      <c r="H233">
        <v>292287</v>
      </c>
      <c r="I233" s="1">
        <v>33044</v>
      </c>
      <c r="J233">
        <v>1990</v>
      </c>
      <c r="K233">
        <f t="shared" si="12"/>
        <v>6</v>
      </c>
      <c r="L233">
        <f t="shared" si="13"/>
        <v>20</v>
      </c>
      <c r="M233">
        <f t="shared" si="14"/>
        <v>2483.3420000000001</v>
      </c>
      <c r="N233">
        <f t="shared" si="15"/>
        <v>0</v>
      </c>
    </row>
    <row r="234" spans="1:14" x14ac:dyDescent="0.3">
      <c r="A234">
        <v>13086530</v>
      </c>
      <c r="B234" t="s">
        <v>27</v>
      </c>
      <c r="C234" s="1">
        <v>33045</v>
      </c>
      <c r="D234">
        <v>1280</v>
      </c>
      <c r="E234">
        <v>120667</v>
      </c>
      <c r="F234">
        <v>1280</v>
      </c>
      <c r="G234">
        <v>100021</v>
      </c>
      <c r="H234">
        <v>289747</v>
      </c>
      <c r="I234" s="1">
        <v>33045</v>
      </c>
      <c r="J234">
        <v>1990</v>
      </c>
      <c r="K234">
        <f t="shared" si="12"/>
        <v>6</v>
      </c>
      <c r="L234">
        <f t="shared" si="13"/>
        <v>21</v>
      </c>
      <c r="M234">
        <f t="shared" si="14"/>
        <v>2538.88</v>
      </c>
      <c r="N234">
        <f t="shared" si="15"/>
        <v>0</v>
      </c>
    </row>
    <row r="235" spans="1:14" x14ac:dyDescent="0.3">
      <c r="A235">
        <v>13086530</v>
      </c>
      <c r="B235" t="s">
        <v>27</v>
      </c>
      <c r="C235" s="1">
        <v>33046</v>
      </c>
      <c r="D235">
        <v>1338</v>
      </c>
      <c r="E235">
        <v>123321</v>
      </c>
      <c r="F235">
        <v>1338</v>
      </c>
      <c r="G235">
        <v>102675</v>
      </c>
      <c r="H235">
        <v>287093</v>
      </c>
      <c r="I235" s="1">
        <v>33046</v>
      </c>
      <c r="J235">
        <v>1990</v>
      </c>
      <c r="K235">
        <f t="shared" si="12"/>
        <v>6</v>
      </c>
      <c r="L235">
        <f t="shared" si="13"/>
        <v>22</v>
      </c>
      <c r="M235">
        <f t="shared" si="14"/>
        <v>2653.9230000000002</v>
      </c>
      <c r="N235">
        <f t="shared" si="15"/>
        <v>0</v>
      </c>
    </row>
    <row r="236" spans="1:14" x14ac:dyDescent="0.3">
      <c r="A236">
        <v>13086530</v>
      </c>
      <c r="B236" t="s">
        <v>27</v>
      </c>
      <c r="C236" s="1">
        <v>33047</v>
      </c>
      <c r="D236">
        <v>1390</v>
      </c>
      <c r="E236">
        <v>126078</v>
      </c>
      <c r="F236">
        <v>1390</v>
      </c>
      <c r="G236">
        <v>105432</v>
      </c>
      <c r="H236">
        <v>284337</v>
      </c>
      <c r="I236" s="1">
        <v>33047</v>
      </c>
      <c r="J236">
        <v>1990</v>
      </c>
      <c r="K236">
        <f t="shared" si="12"/>
        <v>6</v>
      </c>
      <c r="L236">
        <f t="shared" si="13"/>
        <v>23</v>
      </c>
      <c r="M236">
        <f t="shared" si="14"/>
        <v>2757.0650000000001</v>
      </c>
      <c r="N236">
        <f t="shared" si="15"/>
        <v>0</v>
      </c>
    </row>
    <row r="237" spans="1:14" x14ac:dyDescent="0.3">
      <c r="A237">
        <v>13086530</v>
      </c>
      <c r="B237" t="s">
        <v>27</v>
      </c>
      <c r="C237" s="1">
        <v>33048</v>
      </c>
      <c r="D237">
        <v>1379</v>
      </c>
      <c r="E237">
        <v>128813</v>
      </c>
      <c r="F237">
        <v>1379</v>
      </c>
      <c r="G237">
        <v>108166</v>
      </c>
      <c r="H237">
        <v>281602</v>
      </c>
      <c r="I237" s="1">
        <v>33048</v>
      </c>
      <c r="J237">
        <v>1990</v>
      </c>
      <c r="K237">
        <f t="shared" si="12"/>
        <v>6</v>
      </c>
      <c r="L237">
        <f t="shared" si="13"/>
        <v>24</v>
      </c>
      <c r="M237">
        <f t="shared" si="14"/>
        <v>2735.2465000000002</v>
      </c>
      <c r="N237">
        <f t="shared" si="15"/>
        <v>0</v>
      </c>
    </row>
    <row r="238" spans="1:14" x14ac:dyDescent="0.3">
      <c r="A238">
        <v>13086530</v>
      </c>
      <c r="B238" t="s">
        <v>27</v>
      </c>
      <c r="C238" s="1">
        <v>33049</v>
      </c>
      <c r="D238">
        <v>1443</v>
      </c>
      <c r="E238">
        <v>131674</v>
      </c>
      <c r="F238">
        <v>1443</v>
      </c>
      <c r="G238">
        <v>111028</v>
      </c>
      <c r="H238">
        <v>278741</v>
      </c>
      <c r="I238" s="1">
        <v>33049</v>
      </c>
      <c r="J238">
        <v>1990</v>
      </c>
      <c r="K238">
        <f t="shared" si="12"/>
        <v>6</v>
      </c>
      <c r="L238">
        <f t="shared" si="13"/>
        <v>25</v>
      </c>
      <c r="M238">
        <f t="shared" si="14"/>
        <v>2862.1905000000002</v>
      </c>
      <c r="N238">
        <f t="shared" si="15"/>
        <v>0</v>
      </c>
    </row>
    <row r="239" spans="1:14" x14ac:dyDescent="0.3">
      <c r="A239">
        <v>13086530</v>
      </c>
      <c r="B239" t="s">
        <v>27</v>
      </c>
      <c r="C239" s="1">
        <v>33050</v>
      </c>
      <c r="D239">
        <v>1483</v>
      </c>
      <c r="E239">
        <v>134616</v>
      </c>
      <c r="F239">
        <v>1483</v>
      </c>
      <c r="G239">
        <v>113970</v>
      </c>
      <c r="H239">
        <v>275799</v>
      </c>
      <c r="I239" s="1">
        <v>33050</v>
      </c>
      <c r="J239">
        <v>1990</v>
      </c>
      <c r="K239">
        <f t="shared" si="12"/>
        <v>6</v>
      </c>
      <c r="L239">
        <f t="shared" si="13"/>
        <v>26</v>
      </c>
      <c r="M239">
        <f t="shared" si="14"/>
        <v>2941.5304999999998</v>
      </c>
      <c r="N239">
        <f t="shared" si="15"/>
        <v>0</v>
      </c>
    </row>
    <row r="240" spans="1:14" x14ac:dyDescent="0.3">
      <c r="A240">
        <v>13086530</v>
      </c>
      <c r="B240" t="s">
        <v>27</v>
      </c>
      <c r="C240" s="1">
        <v>33051</v>
      </c>
      <c r="D240">
        <v>1518</v>
      </c>
      <c r="E240">
        <v>137627</v>
      </c>
      <c r="F240">
        <v>1518</v>
      </c>
      <c r="G240">
        <v>116980</v>
      </c>
      <c r="H240">
        <v>272788</v>
      </c>
      <c r="I240" s="1">
        <v>33051</v>
      </c>
      <c r="J240">
        <v>1990</v>
      </c>
      <c r="K240">
        <f t="shared" si="12"/>
        <v>6</v>
      </c>
      <c r="L240">
        <f t="shared" si="13"/>
        <v>27</v>
      </c>
      <c r="M240">
        <f t="shared" si="14"/>
        <v>3010.953</v>
      </c>
      <c r="N240">
        <f t="shared" si="15"/>
        <v>0</v>
      </c>
    </row>
    <row r="241" spans="1:14" x14ac:dyDescent="0.3">
      <c r="A241">
        <v>13086530</v>
      </c>
      <c r="B241" t="s">
        <v>27</v>
      </c>
      <c r="C241" s="1">
        <v>33052</v>
      </c>
      <c r="D241">
        <v>1532</v>
      </c>
      <c r="E241">
        <v>140665</v>
      </c>
      <c r="F241">
        <v>1532</v>
      </c>
      <c r="G241">
        <v>120019</v>
      </c>
      <c r="H241">
        <v>269749</v>
      </c>
      <c r="I241" s="1">
        <v>33052</v>
      </c>
      <c r="J241">
        <v>1990</v>
      </c>
      <c r="K241">
        <f t="shared" si="12"/>
        <v>6</v>
      </c>
      <c r="L241">
        <f t="shared" si="13"/>
        <v>28</v>
      </c>
      <c r="M241">
        <f t="shared" si="14"/>
        <v>3038.7220000000002</v>
      </c>
      <c r="N241">
        <f t="shared" si="15"/>
        <v>0</v>
      </c>
    </row>
    <row r="242" spans="1:14" x14ac:dyDescent="0.3">
      <c r="A242">
        <v>13086530</v>
      </c>
      <c r="B242" t="s">
        <v>27</v>
      </c>
      <c r="C242" s="1">
        <v>33053</v>
      </c>
      <c r="D242">
        <v>1538</v>
      </c>
      <c r="E242">
        <v>143716</v>
      </c>
      <c r="F242">
        <v>1538</v>
      </c>
      <c r="G242">
        <v>123070</v>
      </c>
      <c r="H242">
        <v>266699</v>
      </c>
      <c r="I242" s="1">
        <v>33053</v>
      </c>
      <c r="J242">
        <v>1990</v>
      </c>
      <c r="K242">
        <f t="shared" si="12"/>
        <v>6</v>
      </c>
      <c r="L242">
        <f t="shared" si="13"/>
        <v>29</v>
      </c>
      <c r="M242">
        <f t="shared" si="14"/>
        <v>3050.623</v>
      </c>
      <c r="N242">
        <f t="shared" si="15"/>
        <v>0</v>
      </c>
    </row>
    <row r="243" spans="1:14" x14ac:dyDescent="0.3">
      <c r="A243">
        <v>13086530</v>
      </c>
      <c r="B243" t="s">
        <v>27</v>
      </c>
      <c r="C243" s="1">
        <v>33054</v>
      </c>
      <c r="D243">
        <v>1527</v>
      </c>
      <c r="E243">
        <v>146745</v>
      </c>
      <c r="F243">
        <v>1527</v>
      </c>
      <c r="G243">
        <v>126099</v>
      </c>
      <c r="H243">
        <v>263670</v>
      </c>
      <c r="I243" s="1">
        <v>33054</v>
      </c>
      <c r="J243">
        <v>1990</v>
      </c>
      <c r="K243">
        <f t="shared" si="12"/>
        <v>6</v>
      </c>
      <c r="L243">
        <f t="shared" si="13"/>
        <v>30</v>
      </c>
      <c r="M243">
        <f t="shared" si="14"/>
        <v>3028.8045000000002</v>
      </c>
      <c r="N243">
        <f t="shared" si="15"/>
        <v>0</v>
      </c>
    </row>
    <row r="244" spans="1:14" x14ac:dyDescent="0.3">
      <c r="A244">
        <v>13086530</v>
      </c>
      <c r="B244" t="s">
        <v>27</v>
      </c>
      <c r="C244" s="1">
        <v>33055</v>
      </c>
      <c r="D244">
        <v>1530</v>
      </c>
      <c r="E244">
        <v>149779</v>
      </c>
      <c r="F244">
        <v>1530</v>
      </c>
      <c r="G244">
        <v>129133</v>
      </c>
      <c r="H244">
        <v>260635</v>
      </c>
      <c r="I244" s="1">
        <v>33055</v>
      </c>
      <c r="J244">
        <v>1990</v>
      </c>
      <c r="K244">
        <f t="shared" si="12"/>
        <v>7</v>
      </c>
      <c r="L244">
        <f t="shared" si="13"/>
        <v>1</v>
      </c>
      <c r="M244">
        <f t="shared" si="14"/>
        <v>3034.7550000000001</v>
      </c>
      <c r="N244">
        <f t="shared" si="15"/>
        <v>0</v>
      </c>
    </row>
    <row r="245" spans="1:14" x14ac:dyDescent="0.3">
      <c r="A245">
        <v>13086530</v>
      </c>
      <c r="B245" t="s">
        <v>27</v>
      </c>
      <c r="C245" s="1">
        <v>33056</v>
      </c>
      <c r="D245">
        <v>1529</v>
      </c>
      <c r="E245">
        <v>152812</v>
      </c>
      <c r="F245">
        <v>1529</v>
      </c>
      <c r="G245">
        <v>132166</v>
      </c>
      <c r="H245">
        <v>257603</v>
      </c>
      <c r="I245" s="1">
        <v>33056</v>
      </c>
      <c r="J245">
        <v>1990</v>
      </c>
      <c r="K245">
        <f t="shared" si="12"/>
        <v>7</v>
      </c>
      <c r="L245">
        <f t="shared" si="13"/>
        <v>2</v>
      </c>
      <c r="M245">
        <f t="shared" si="14"/>
        <v>3032.7715000000003</v>
      </c>
      <c r="N245">
        <f t="shared" si="15"/>
        <v>0</v>
      </c>
    </row>
    <row r="246" spans="1:14" x14ac:dyDescent="0.3">
      <c r="A246">
        <v>13086530</v>
      </c>
      <c r="B246" t="s">
        <v>27</v>
      </c>
      <c r="C246" s="1">
        <v>33057</v>
      </c>
      <c r="D246">
        <v>1536</v>
      </c>
      <c r="E246">
        <v>155859</v>
      </c>
      <c r="F246">
        <v>1536</v>
      </c>
      <c r="G246">
        <v>135213</v>
      </c>
      <c r="H246">
        <v>254556</v>
      </c>
      <c r="I246" s="1">
        <v>33057</v>
      </c>
      <c r="J246">
        <v>1990</v>
      </c>
      <c r="K246">
        <f t="shared" si="12"/>
        <v>7</v>
      </c>
      <c r="L246">
        <f t="shared" si="13"/>
        <v>3</v>
      </c>
      <c r="M246">
        <f t="shared" si="14"/>
        <v>3046.6559999999999</v>
      </c>
      <c r="N246">
        <f t="shared" si="15"/>
        <v>0</v>
      </c>
    </row>
    <row r="247" spans="1:14" x14ac:dyDescent="0.3">
      <c r="A247">
        <v>13086530</v>
      </c>
      <c r="B247" t="s">
        <v>27</v>
      </c>
      <c r="C247" s="1">
        <v>33058</v>
      </c>
      <c r="D247">
        <v>1551</v>
      </c>
      <c r="E247">
        <v>158936</v>
      </c>
      <c r="F247">
        <v>1551</v>
      </c>
      <c r="G247">
        <v>138290</v>
      </c>
      <c r="H247">
        <v>251479</v>
      </c>
      <c r="I247" s="1">
        <v>33058</v>
      </c>
      <c r="J247">
        <v>1990</v>
      </c>
      <c r="K247">
        <f t="shared" si="12"/>
        <v>7</v>
      </c>
      <c r="L247">
        <f t="shared" si="13"/>
        <v>4</v>
      </c>
      <c r="M247">
        <f t="shared" si="14"/>
        <v>3076.4085</v>
      </c>
      <c r="N247">
        <f t="shared" si="15"/>
        <v>0</v>
      </c>
    </row>
    <row r="248" spans="1:14" x14ac:dyDescent="0.3">
      <c r="A248">
        <v>13086530</v>
      </c>
      <c r="B248" t="s">
        <v>27</v>
      </c>
      <c r="C248" s="1">
        <v>33059</v>
      </c>
      <c r="D248">
        <v>1543</v>
      </c>
      <c r="E248">
        <v>161997</v>
      </c>
      <c r="F248">
        <v>1543</v>
      </c>
      <c r="G248">
        <v>141350</v>
      </c>
      <c r="H248">
        <v>248418</v>
      </c>
      <c r="I248" s="1">
        <v>33059</v>
      </c>
      <c r="J248">
        <v>1990</v>
      </c>
      <c r="K248">
        <f t="shared" si="12"/>
        <v>7</v>
      </c>
      <c r="L248">
        <f t="shared" si="13"/>
        <v>5</v>
      </c>
      <c r="M248">
        <f t="shared" si="14"/>
        <v>3060.5405000000001</v>
      </c>
      <c r="N248">
        <f t="shared" si="15"/>
        <v>0</v>
      </c>
    </row>
    <row r="249" spans="1:14" x14ac:dyDescent="0.3">
      <c r="A249">
        <v>13086530</v>
      </c>
      <c r="B249" t="s">
        <v>27</v>
      </c>
      <c r="C249" s="1">
        <v>33060</v>
      </c>
      <c r="D249">
        <v>1532</v>
      </c>
      <c r="E249">
        <v>165035</v>
      </c>
      <c r="F249">
        <v>1532</v>
      </c>
      <c r="G249">
        <v>144389</v>
      </c>
      <c r="H249">
        <v>245379</v>
      </c>
      <c r="I249" s="1">
        <v>33060</v>
      </c>
      <c r="J249">
        <v>1990</v>
      </c>
      <c r="K249">
        <f t="shared" si="12"/>
        <v>7</v>
      </c>
      <c r="L249">
        <f t="shared" si="13"/>
        <v>6</v>
      </c>
      <c r="M249">
        <f t="shared" si="14"/>
        <v>3038.7220000000002</v>
      </c>
      <c r="N249">
        <f t="shared" si="15"/>
        <v>0</v>
      </c>
    </row>
    <row r="250" spans="1:14" x14ac:dyDescent="0.3">
      <c r="A250">
        <v>13086530</v>
      </c>
      <c r="B250" t="s">
        <v>27</v>
      </c>
      <c r="C250" s="1">
        <v>33061</v>
      </c>
      <c r="D250">
        <v>1535</v>
      </c>
      <c r="E250">
        <v>168080</v>
      </c>
      <c r="F250">
        <v>1535</v>
      </c>
      <c r="G250">
        <v>147434</v>
      </c>
      <c r="H250">
        <v>242335</v>
      </c>
      <c r="I250" s="1">
        <v>33061</v>
      </c>
      <c r="J250">
        <v>1990</v>
      </c>
      <c r="K250">
        <f t="shared" si="12"/>
        <v>7</v>
      </c>
      <c r="L250">
        <f t="shared" si="13"/>
        <v>7</v>
      </c>
      <c r="M250">
        <f t="shared" si="14"/>
        <v>3044.6725000000001</v>
      </c>
      <c r="N250">
        <f t="shared" si="15"/>
        <v>0</v>
      </c>
    </row>
    <row r="251" spans="1:14" x14ac:dyDescent="0.3">
      <c r="A251">
        <v>13086530</v>
      </c>
      <c r="B251" t="s">
        <v>27</v>
      </c>
      <c r="C251" s="1">
        <v>33062</v>
      </c>
      <c r="D251">
        <v>1547</v>
      </c>
      <c r="E251">
        <v>171149</v>
      </c>
      <c r="F251">
        <v>1547</v>
      </c>
      <c r="G251">
        <v>150503</v>
      </c>
      <c r="H251">
        <v>239266</v>
      </c>
      <c r="I251" s="1">
        <v>33062</v>
      </c>
      <c r="J251">
        <v>1990</v>
      </c>
      <c r="K251">
        <f t="shared" si="12"/>
        <v>7</v>
      </c>
      <c r="L251">
        <f t="shared" si="13"/>
        <v>8</v>
      </c>
      <c r="M251">
        <f t="shared" si="14"/>
        <v>3068.4745000000003</v>
      </c>
      <c r="N251">
        <f t="shared" si="15"/>
        <v>0</v>
      </c>
    </row>
    <row r="252" spans="1:14" x14ac:dyDescent="0.3">
      <c r="A252">
        <v>13086530</v>
      </c>
      <c r="B252" t="s">
        <v>27</v>
      </c>
      <c r="C252" s="1">
        <v>33063</v>
      </c>
      <c r="D252">
        <v>1555</v>
      </c>
      <c r="E252">
        <v>174234</v>
      </c>
      <c r="F252">
        <v>1555</v>
      </c>
      <c r="G252">
        <v>153588</v>
      </c>
      <c r="H252">
        <v>236181</v>
      </c>
      <c r="I252" s="1">
        <v>33063</v>
      </c>
      <c r="J252">
        <v>1990</v>
      </c>
      <c r="K252">
        <f t="shared" si="12"/>
        <v>7</v>
      </c>
      <c r="L252">
        <f t="shared" si="13"/>
        <v>9</v>
      </c>
      <c r="M252">
        <f t="shared" si="14"/>
        <v>3084.3425000000002</v>
      </c>
      <c r="N252">
        <f t="shared" si="15"/>
        <v>0</v>
      </c>
    </row>
    <row r="253" spans="1:14" x14ac:dyDescent="0.3">
      <c r="A253">
        <v>13086530</v>
      </c>
      <c r="B253" t="s">
        <v>27</v>
      </c>
      <c r="C253" s="1">
        <v>33064</v>
      </c>
      <c r="D253">
        <v>1551</v>
      </c>
      <c r="E253">
        <v>177311</v>
      </c>
      <c r="F253">
        <v>1551</v>
      </c>
      <c r="G253">
        <v>156665</v>
      </c>
      <c r="H253">
        <v>233104</v>
      </c>
      <c r="I253" s="1">
        <v>33064</v>
      </c>
      <c r="J253">
        <v>1990</v>
      </c>
      <c r="K253">
        <f t="shared" si="12"/>
        <v>7</v>
      </c>
      <c r="L253">
        <f t="shared" si="13"/>
        <v>10</v>
      </c>
      <c r="M253">
        <f t="shared" si="14"/>
        <v>3076.4085</v>
      </c>
      <c r="N253">
        <f t="shared" si="15"/>
        <v>0</v>
      </c>
    </row>
    <row r="254" spans="1:14" x14ac:dyDescent="0.3">
      <c r="A254">
        <v>13086530</v>
      </c>
      <c r="B254" t="s">
        <v>27</v>
      </c>
      <c r="C254" s="1">
        <v>33065</v>
      </c>
      <c r="D254">
        <v>1545</v>
      </c>
      <c r="E254">
        <v>180376</v>
      </c>
      <c r="F254">
        <v>1545</v>
      </c>
      <c r="G254">
        <v>159729</v>
      </c>
      <c r="H254">
        <v>230039</v>
      </c>
      <c r="I254" s="1">
        <v>33065</v>
      </c>
      <c r="J254">
        <v>1990</v>
      </c>
      <c r="K254">
        <f t="shared" si="12"/>
        <v>7</v>
      </c>
      <c r="L254">
        <f t="shared" si="13"/>
        <v>11</v>
      </c>
      <c r="M254">
        <f t="shared" si="14"/>
        <v>3064.5075000000002</v>
      </c>
      <c r="N254">
        <f t="shared" si="15"/>
        <v>0</v>
      </c>
    </row>
    <row r="255" spans="1:14" x14ac:dyDescent="0.3">
      <c r="A255">
        <v>13086530</v>
      </c>
      <c r="B255" t="s">
        <v>27</v>
      </c>
      <c r="C255" s="1">
        <v>33066</v>
      </c>
      <c r="D255">
        <v>1538</v>
      </c>
      <c r="E255">
        <v>183426</v>
      </c>
      <c r="F255">
        <v>1538</v>
      </c>
      <c r="G255">
        <v>162780</v>
      </c>
      <c r="H255">
        <v>226988</v>
      </c>
      <c r="I255" s="1">
        <v>33066</v>
      </c>
      <c r="J255">
        <v>1990</v>
      </c>
      <c r="K255">
        <f t="shared" si="12"/>
        <v>7</v>
      </c>
      <c r="L255">
        <f t="shared" si="13"/>
        <v>12</v>
      </c>
      <c r="M255">
        <f t="shared" si="14"/>
        <v>3050.623</v>
      </c>
      <c r="N255">
        <f t="shared" si="15"/>
        <v>0</v>
      </c>
    </row>
    <row r="256" spans="1:14" x14ac:dyDescent="0.3">
      <c r="A256">
        <v>13086530</v>
      </c>
      <c r="B256" t="s">
        <v>27</v>
      </c>
      <c r="C256" s="1">
        <v>33067</v>
      </c>
      <c r="D256">
        <v>1534</v>
      </c>
      <c r="E256">
        <v>186469</v>
      </c>
      <c r="F256">
        <v>1534</v>
      </c>
      <c r="G256">
        <v>165823</v>
      </c>
      <c r="H256">
        <v>223946</v>
      </c>
      <c r="I256" s="1">
        <v>33067</v>
      </c>
      <c r="J256">
        <v>1990</v>
      </c>
      <c r="K256">
        <f t="shared" si="12"/>
        <v>7</v>
      </c>
      <c r="L256">
        <f t="shared" si="13"/>
        <v>13</v>
      </c>
      <c r="M256">
        <f t="shared" si="14"/>
        <v>3042.6889999999999</v>
      </c>
      <c r="N256">
        <f t="shared" si="15"/>
        <v>0</v>
      </c>
    </row>
    <row r="257" spans="1:14" x14ac:dyDescent="0.3">
      <c r="A257">
        <v>13086530</v>
      </c>
      <c r="B257" t="s">
        <v>27</v>
      </c>
      <c r="C257" s="1">
        <v>33068</v>
      </c>
      <c r="D257">
        <v>1534</v>
      </c>
      <c r="E257">
        <v>189512</v>
      </c>
      <c r="F257">
        <v>1534</v>
      </c>
      <c r="G257">
        <v>168866</v>
      </c>
      <c r="H257">
        <v>220903</v>
      </c>
      <c r="I257" s="1">
        <v>33068</v>
      </c>
      <c r="J257">
        <v>1990</v>
      </c>
      <c r="K257">
        <f t="shared" si="12"/>
        <v>7</v>
      </c>
      <c r="L257">
        <f t="shared" si="13"/>
        <v>14</v>
      </c>
      <c r="M257">
        <f t="shared" si="14"/>
        <v>3042.6889999999999</v>
      </c>
      <c r="N257">
        <f t="shared" si="15"/>
        <v>0</v>
      </c>
    </row>
    <row r="258" spans="1:14" x14ac:dyDescent="0.3">
      <c r="A258">
        <v>13086530</v>
      </c>
      <c r="B258" t="s">
        <v>27</v>
      </c>
      <c r="C258" s="1">
        <v>33069</v>
      </c>
      <c r="D258">
        <v>1540</v>
      </c>
      <c r="E258">
        <v>192567</v>
      </c>
      <c r="F258">
        <v>1540</v>
      </c>
      <c r="G258">
        <v>171920</v>
      </c>
      <c r="H258">
        <v>217848</v>
      </c>
      <c r="I258" s="1">
        <v>33069</v>
      </c>
      <c r="J258">
        <v>1990</v>
      </c>
      <c r="K258">
        <f t="shared" si="12"/>
        <v>7</v>
      </c>
      <c r="L258">
        <f t="shared" si="13"/>
        <v>15</v>
      </c>
      <c r="M258">
        <f t="shared" si="14"/>
        <v>3054.59</v>
      </c>
      <c r="N258">
        <f t="shared" si="15"/>
        <v>0</v>
      </c>
    </row>
    <row r="259" spans="1:14" x14ac:dyDescent="0.3">
      <c r="A259">
        <v>13086530</v>
      </c>
      <c r="B259" t="s">
        <v>27</v>
      </c>
      <c r="C259" s="1">
        <v>33070</v>
      </c>
      <c r="D259">
        <v>1545</v>
      </c>
      <c r="E259">
        <v>195631</v>
      </c>
      <c r="F259">
        <v>1545</v>
      </c>
      <c r="G259">
        <v>174985</v>
      </c>
      <c r="H259">
        <v>214783</v>
      </c>
      <c r="I259" s="1">
        <v>33070</v>
      </c>
      <c r="J259">
        <v>1990</v>
      </c>
      <c r="K259">
        <f t="shared" ref="K259:K322" si="16">MONTH(C259)</f>
        <v>7</v>
      </c>
      <c r="L259">
        <f t="shared" ref="L259:L322" si="17">DAY(C259)</f>
        <v>16</v>
      </c>
      <c r="M259">
        <f t="shared" ref="M259:M322" si="18">F259*1.9835</f>
        <v>3064.5075000000002</v>
      </c>
      <c r="N259">
        <f t="shared" ref="N259:N322" si="19">(D259-F259)*1.9835</f>
        <v>0</v>
      </c>
    </row>
    <row r="260" spans="1:14" x14ac:dyDescent="0.3">
      <c r="A260">
        <v>13086530</v>
      </c>
      <c r="B260" t="s">
        <v>27</v>
      </c>
      <c r="C260" s="1">
        <v>33071</v>
      </c>
      <c r="D260">
        <v>1548</v>
      </c>
      <c r="E260">
        <v>198702</v>
      </c>
      <c r="F260">
        <v>1548</v>
      </c>
      <c r="G260">
        <v>178056</v>
      </c>
      <c r="H260">
        <v>211712</v>
      </c>
      <c r="I260" s="1">
        <v>33071</v>
      </c>
      <c r="J260">
        <v>1990</v>
      </c>
      <c r="K260">
        <f t="shared" si="16"/>
        <v>7</v>
      </c>
      <c r="L260">
        <f t="shared" si="17"/>
        <v>17</v>
      </c>
      <c r="M260">
        <f t="shared" si="18"/>
        <v>3070.4580000000001</v>
      </c>
      <c r="N260">
        <f t="shared" si="19"/>
        <v>0</v>
      </c>
    </row>
    <row r="261" spans="1:14" x14ac:dyDescent="0.3">
      <c r="A261">
        <v>13086530</v>
      </c>
      <c r="B261" t="s">
        <v>27</v>
      </c>
      <c r="C261" s="1">
        <v>33072</v>
      </c>
      <c r="D261">
        <v>1551</v>
      </c>
      <c r="E261">
        <v>201779</v>
      </c>
      <c r="F261">
        <v>1551</v>
      </c>
      <c r="G261">
        <v>181133</v>
      </c>
      <c r="H261">
        <v>208635</v>
      </c>
      <c r="I261" s="1">
        <v>33072</v>
      </c>
      <c r="J261">
        <v>1990</v>
      </c>
      <c r="K261">
        <f t="shared" si="16"/>
        <v>7</v>
      </c>
      <c r="L261">
        <f t="shared" si="17"/>
        <v>18</v>
      </c>
      <c r="M261">
        <f t="shared" si="18"/>
        <v>3076.4085</v>
      </c>
      <c r="N261">
        <f t="shared" si="19"/>
        <v>0</v>
      </c>
    </row>
    <row r="262" spans="1:14" x14ac:dyDescent="0.3">
      <c r="A262">
        <v>13086530</v>
      </c>
      <c r="B262" t="s">
        <v>27</v>
      </c>
      <c r="C262" s="1">
        <v>33073</v>
      </c>
      <c r="D262">
        <v>1549</v>
      </c>
      <c r="E262">
        <v>204852</v>
      </c>
      <c r="F262">
        <v>1549</v>
      </c>
      <c r="G262">
        <v>184206</v>
      </c>
      <c r="H262">
        <v>205562</v>
      </c>
      <c r="I262" s="1">
        <v>33073</v>
      </c>
      <c r="J262">
        <v>1990</v>
      </c>
      <c r="K262">
        <f t="shared" si="16"/>
        <v>7</v>
      </c>
      <c r="L262">
        <f t="shared" si="17"/>
        <v>19</v>
      </c>
      <c r="M262">
        <f t="shared" si="18"/>
        <v>3072.4414999999999</v>
      </c>
      <c r="N262">
        <f t="shared" si="19"/>
        <v>0</v>
      </c>
    </row>
    <row r="263" spans="1:14" x14ac:dyDescent="0.3">
      <c r="A263">
        <v>13086530</v>
      </c>
      <c r="B263" t="s">
        <v>27</v>
      </c>
      <c r="C263" s="1">
        <v>33074</v>
      </c>
      <c r="D263">
        <v>1559</v>
      </c>
      <c r="E263">
        <v>207945</v>
      </c>
      <c r="F263">
        <v>1559</v>
      </c>
      <c r="G263">
        <v>187299</v>
      </c>
      <c r="H263">
        <v>202469</v>
      </c>
      <c r="I263" s="1">
        <v>33074</v>
      </c>
      <c r="J263">
        <v>1990</v>
      </c>
      <c r="K263">
        <f t="shared" si="16"/>
        <v>7</v>
      </c>
      <c r="L263">
        <f t="shared" si="17"/>
        <v>20</v>
      </c>
      <c r="M263">
        <f t="shared" si="18"/>
        <v>3092.2764999999999</v>
      </c>
      <c r="N263">
        <f t="shared" si="19"/>
        <v>0</v>
      </c>
    </row>
    <row r="264" spans="1:14" x14ac:dyDescent="0.3">
      <c r="A264">
        <v>13086530</v>
      </c>
      <c r="B264" t="s">
        <v>27</v>
      </c>
      <c r="C264" s="1">
        <v>33075</v>
      </c>
      <c r="D264">
        <v>1562</v>
      </c>
      <c r="E264">
        <v>211044</v>
      </c>
      <c r="F264">
        <v>1562</v>
      </c>
      <c r="G264">
        <v>190398</v>
      </c>
      <c r="H264">
        <v>199370</v>
      </c>
      <c r="I264" s="1">
        <v>33075</v>
      </c>
      <c r="J264">
        <v>1990</v>
      </c>
      <c r="K264">
        <f t="shared" si="16"/>
        <v>7</v>
      </c>
      <c r="L264">
        <f t="shared" si="17"/>
        <v>21</v>
      </c>
      <c r="M264">
        <f t="shared" si="18"/>
        <v>3098.2269999999999</v>
      </c>
      <c r="N264">
        <f t="shared" si="19"/>
        <v>0</v>
      </c>
    </row>
    <row r="265" spans="1:14" x14ac:dyDescent="0.3">
      <c r="A265">
        <v>13086530</v>
      </c>
      <c r="B265" t="s">
        <v>27</v>
      </c>
      <c r="C265" s="1">
        <v>33076</v>
      </c>
      <c r="D265">
        <v>1557</v>
      </c>
      <c r="E265">
        <v>214133</v>
      </c>
      <c r="F265">
        <v>1557</v>
      </c>
      <c r="G265">
        <v>193487</v>
      </c>
      <c r="H265">
        <v>196281</v>
      </c>
      <c r="I265" s="1">
        <v>33076</v>
      </c>
      <c r="J265">
        <v>1990</v>
      </c>
      <c r="K265">
        <f t="shared" si="16"/>
        <v>7</v>
      </c>
      <c r="L265">
        <f t="shared" si="17"/>
        <v>22</v>
      </c>
      <c r="M265">
        <f t="shared" si="18"/>
        <v>3088.3094999999998</v>
      </c>
      <c r="N265">
        <f t="shared" si="19"/>
        <v>0</v>
      </c>
    </row>
    <row r="266" spans="1:14" x14ac:dyDescent="0.3">
      <c r="A266">
        <v>13086530</v>
      </c>
      <c r="B266" t="s">
        <v>27</v>
      </c>
      <c r="C266" s="1">
        <v>33077</v>
      </c>
      <c r="D266">
        <v>1553</v>
      </c>
      <c r="E266">
        <v>217214</v>
      </c>
      <c r="F266">
        <v>1553</v>
      </c>
      <c r="G266">
        <v>196568</v>
      </c>
      <c r="H266">
        <v>193200</v>
      </c>
      <c r="I266" s="1">
        <v>33077</v>
      </c>
      <c r="J266">
        <v>1990</v>
      </c>
      <c r="K266">
        <f t="shared" si="16"/>
        <v>7</v>
      </c>
      <c r="L266">
        <f t="shared" si="17"/>
        <v>23</v>
      </c>
      <c r="M266">
        <f t="shared" si="18"/>
        <v>3080.3755000000001</v>
      </c>
      <c r="N266">
        <f t="shared" si="19"/>
        <v>0</v>
      </c>
    </row>
    <row r="267" spans="1:14" x14ac:dyDescent="0.3">
      <c r="A267">
        <v>13086530</v>
      </c>
      <c r="B267" t="s">
        <v>27</v>
      </c>
      <c r="C267" s="1">
        <v>33078</v>
      </c>
      <c r="D267">
        <v>1535</v>
      </c>
      <c r="E267">
        <v>220259</v>
      </c>
      <c r="F267">
        <v>1535</v>
      </c>
      <c r="G267">
        <v>199613</v>
      </c>
      <c r="H267">
        <v>190156</v>
      </c>
      <c r="I267" s="1">
        <v>33078</v>
      </c>
      <c r="J267">
        <v>1990</v>
      </c>
      <c r="K267">
        <f t="shared" si="16"/>
        <v>7</v>
      </c>
      <c r="L267">
        <f t="shared" si="17"/>
        <v>24</v>
      </c>
      <c r="M267">
        <f t="shared" si="18"/>
        <v>3044.6725000000001</v>
      </c>
      <c r="N267">
        <f t="shared" si="19"/>
        <v>0</v>
      </c>
    </row>
    <row r="268" spans="1:14" x14ac:dyDescent="0.3">
      <c r="A268">
        <v>13086530</v>
      </c>
      <c r="B268" t="s">
        <v>27</v>
      </c>
      <c r="C268" s="1">
        <v>33079</v>
      </c>
      <c r="D268">
        <v>1526</v>
      </c>
      <c r="E268">
        <v>223286</v>
      </c>
      <c r="F268">
        <v>1526</v>
      </c>
      <c r="G268">
        <v>202639</v>
      </c>
      <c r="H268">
        <v>187129</v>
      </c>
      <c r="I268" s="1">
        <v>33079</v>
      </c>
      <c r="J268">
        <v>1990</v>
      </c>
      <c r="K268">
        <f t="shared" si="16"/>
        <v>7</v>
      </c>
      <c r="L268">
        <f t="shared" si="17"/>
        <v>25</v>
      </c>
      <c r="M268">
        <f t="shared" si="18"/>
        <v>3026.8209999999999</v>
      </c>
      <c r="N268">
        <f t="shared" si="19"/>
        <v>0</v>
      </c>
    </row>
    <row r="269" spans="1:14" x14ac:dyDescent="0.3">
      <c r="A269">
        <v>13086530</v>
      </c>
      <c r="B269" t="s">
        <v>27</v>
      </c>
      <c r="C269" s="1">
        <v>33080</v>
      </c>
      <c r="D269">
        <v>1537</v>
      </c>
      <c r="E269">
        <v>226334</v>
      </c>
      <c r="F269">
        <v>1537</v>
      </c>
      <c r="G269">
        <v>205688</v>
      </c>
      <c r="H269">
        <v>184080</v>
      </c>
      <c r="I269" s="1">
        <v>33080</v>
      </c>
      <c r="J269">
        <v>1990</v>
      </c>
      <c r="K269">
        <f t="shared" si="16"/>
        <v>7</v>
      </c>
      <c r="L269">
        <f t="shared" si="17"/>
        <v>26</v>
      </c>
      <c r="M269">
        <f t="shared" si="18"/>
        <v>3048.6395000000002</v>
      </c>
      <c r="N269">
        <f t="shared" si="19"/>
        <v>0</v>
      </c>
    </row>
    <row r="270" spans="1:14" x14ac:dyDescent="0.3">
      <c r="A270">
        <v>13086530</v>
      </c>
      <c r="B270" t="s">
        <v>27</v>
      </c>
      <c r="C270" s="1">
        <v>33081</v>
      </c>
      <c r="D270">
        <v>1550</v>
      </c>
      <c r="E270">
        <v>229409</v>
      </c>
      <c r="F270">
        <v>1550</v>
      </c>
      <c r="G270">
        <v>208763</v>
      </c>
      <c r="H270">
        <v>181005</v>
      </c>
      <c r="I270" s="1">
        <v>33081</v>
      </c>
      <c r="J270">
        <v>1990</v>
      </c>
      <c r="K270">
        <f t="shared" si="16"/>
        <v>7</v>
      </c>
      <c r="L270">
        <f t="shared" si="17"/>
        <v>27</v>
      </c>
      <c r="M270">
        <f t="shared" si="18"/>
        <v>3074.4250000000002</v>
      </c>
      <c r="N270">
        <f t="shared" si="19"/>
        <v>0</v>
      </c>
    </row>
    <row r="271" spans="1:14" x14ac:dyDescent="0.3">
      <c r="A271">
        <v>13086530</v>
      </c>
      <c r="B271" t="s">
        <v>27</v>
      </c>
      <c r="C271" s="1">
        <v>33082</v>
      </c>
      <c r="D271">
        <v>1513</v>
      </c>
      <c r="E271">
        <v>232410</v>
      </c>
      <c r="F271">
        <v>1513</v>
      </c>
      <c r="G271">
        <v>211764</v>
      </c>
      <c r="H271">
        <v>178005</v>
      </c>
      <c r="I271" s="1">
        <v>33082</v>
      </c>
      <c r="J271">
        <v>1990</v>
      </c>
      <c r="K271">
        <f t="shared" si="16"/>
        <v>7</v>
      </c>
      <c r="L271">
        <f t="shared" si="17"/>
        <v>28</v>
      </c>
      <c r="M271">
        <f t="shared" si="18"/>
        <v>3001.0355</v>
      </c>
      <c r="N271">
        <f t="shared" si="19"/>
        <v>0</v>
      </c>
    </row>
    <row r="272" spans="1:14" x14ac:dyDescent="0.3">
      <c r="A272">
        <v>13086530</v>
      </c>
      <c r="B272" t="s">
        <v>27</v>
      </c>
      <c r="C272" s="1">
        <v>33083</v>
      </c>
      <c r="D272">
        <v>1487</v>
      </c>
      <c r="E272">
        <v>235360</v>
      </c>
      <c r="F272">
        <v>1487</v>
      </c>
      <c r="G272">
        <v>214714</v>
      </c>
      <c r="H272">
        <v>175055</v>
      </c>
      <c r="I272" s="1">
        <v>33083</v>
      </c>
      <c r="J272">
        <v>1990</v>
      </c>
      <c r="K272">
        <f t="shared" si="16"/>
        <v>7</v>
      </c>
      <c r="L272">
        <f t="shared" si="17"/>
        <v>29</v>
      </c>
      <c r="M272">
        <f t="shared" si="18"/>
        <v>2949.4645</v>
      </c>
      <c r="N272">
        <f t="shared" si="19"/>
        <v>0</v>
      </c>
    </row>
    <row r="273" spans="1:14" x14ac:dyDescent="0.3">
      <c r="A273">
        <v>13086530</v>
      </c>
      <c r="B273" t="s">
        <v>27</v>
      </c>
      <c r="C273" s="1">
        <v>33084</v>
      </c>
      <c r="D273">
        <v>1474</v>
      </c>
      <c r="E273">
        <v>238284</v>
      </c>
      <c r="F273">
        <v>1474</v>
      </c>
      <c r="G273">
        <v>217638</v>
      </c>
      <c r="H273">
        <v>172131</v>
      </c>
      <c r="I273" s="1">
        <v>33084</v>
      </c>
      <c r="J273">
        <v>1990</v>
      </c>
      <c r="K273">
        <f t="shared" si="16"/>
        <v>7</v>
      </c>
      <c r="L273">
        <f t="shared" si="17"/>
        <v>30</v>
      </c>
      <c r="M273">
        <f t="shared" si="18"/>
        <v>2923.6790000000001</v>
      </c>
      <c r="N273">
        <f t="shared" si="19"/>
        <v>0</v>
      </c>
    </row>
    <row r="274" spans="1:14" x14ac:dyDescent="0.3">
      <c r="A274">
        <v>13086530</v>
      </c>
      <c r="B274" t="s">
        <v>27</v>
      </c>
      <c r="C274" s="1">
        <v>33085</v>
      </c>
      <c r="D274">
        <v>1462</v>
      </c>
      <c r="E274">
        <v>241184</v>
      </c>
      <c r="F274">
        <v>1462</v>
      </c>
      <c r="G274">
        <v>220537</v>
      </c>
      <c r="H274">
        <v>169231</v>
      </c>
      <c r="I274" s="1">
        <v>33085</v>
      </c>
      <c r="J274">
        <v>1990</v>
      </c>
      <c r="K274">
        <f t="shared" si="16"/>
        <v>7</v>
      </c>
      <c r="L274">
        <f t="shared" si="17"/>
        <v>31</v>
      </c>
      <c r="M274">
        <f t="shared" si="18"/>
        <v>2899.877</v>
      </c>
      <c r="N274">
        <f t="shared" si="19"/>
        <v>0</v>
      </c>
    </row>
    <row r="275" spans="1:14" x14ac:dyDescent="0.3">
      <c r="A275">
        <v>13086530</v>
      </c>
      <c r="B275" t="s">
        <v>27</v>
      </c>
      <c r="C275" s="1">
        <v>33086</v>
      </c>
      <c r="D275">
        <v>1463</v>
      </c>
      <c r="E275">
        <v>244085</v>
      </c>
      <c r="F275">
        <v>1463</v>
      </c>
      <c r="G275">
        <v>223439</v>
      </c>
      <c r="H275">
        <v>166329</v>
      </c>
      <c r="I275" s="1">
        <v>33086</v>
      </c>
      <c r="J275">
        <v>1990</v>
      </c>
      <c r="K275">
        <f t="shared" si="16"/>
        <v>8</v>
      </c>
      <c r="L275">
        <f t="shared" si="17"/>
        <v>1</v>
      </c>
      <c r="M275">
        <f t="shared" si="18"/>
        <v>2901.8605000000002</v>
      </c>
      <c r="N275">
        <f t="shared" si="19"/>
        <v>0</v>
      </c>
    </row>
    <row r="276" spans="1:14" x14ac:dyDescent="0.3">
      <c r="A276">
        <v>13086530</v>
      </c>
      <c r="B276" t="s">
        <v>27</v>
      </c>
      <c r="C276" s="1">
        <v>33087</v>
      </c>
      <c r="D276">
        <v>1468</v>
      </c>
      <c r="E276">
        <v>246997</v>
      </c>
      <c r="F276">
        <v>1468</v>
      </c>
      <c r="G276">
        <v>226351</v>
      </c>
      <c r="H276">
        <v>163418</v>
      </c>
      <c r="I276" s="1">
        <v>33087</v>
      </c>
      <c r="J276">
        <v>1990</v>
      </c>
      <c r="K276">
        <f t="shared" si="16"/>
        <v>8</v>
      </c>
      <c r="L276">
        <f t="shared" si="17"/>
        <v>2</v>
      </c>
      <c r="M276">
        <f t="shared" si="18"/>
        <v>2911.7780000000002</v>
      </c>
      <c r="N276">
        <f t="shared" si="19"/>
        <v>0</v>
      </c>
    </row>
    <row r="277" spans="1:14" x14ac:dyDescent="0.3">
      <c r="A277">
        <v>13086530</v>
      </c>
      <c r="B277" t="s">
        <v>27</v>
      </c>
      <c r="C277" s="1">
        <v>33088</v>
      </c>
      <c r="D277">
        <v>1462</v>
      </c>
      <c r="E277">
        <v>249897</v>
      </c>
      <c r="F277">
        <v>1462</v>
      </c>
      <c r="G277">
        <v>229251</v>
      </c>
      <c r="H277">
        <v>160518</v>
      </c>
      <c r="I277" s="1">
        <v>33088</v>
      </c>
      <c r="J277">
        <v>1990</v>
      </c>
      <c r="K277">
        <f t="shared" si="16"/>
        <v>8</v>
      </c>
      <c r="L277">
        <f t="shared" si="17"/>
        <v>3</v>
      </c>
      <c r="M277">
        <f t="shared" si="18"/>
        <v>2899.877</v>
      </c>
      <c r="N277">
        <f t="shared" si="19"/>
        <v>0</v>
      </c>
    </row>
    <row r="278" spans="1:14" x14ac:dyDescent="0.3">
      <c r="A278">
        <v>13086530</v>
      </c>
      <c r="B278" t="s">
        <v>27</v>
      </c>
      <c r="C278" s="1">
        <v>33089</v>
      </c>
      <c r="D278">
        <v>1466</v>
      </c>
      <c r="E278">
        <v>252805</v>
      </c>
      <c r="F278">
        <v>1466</v>
      </c>
      <c r="G278">
        <v>232158</v>
      </c>
      <c r="H278">
        <v>157610</v>
      </c>
      <c r="I278" s="1">
        <v>33089</v>
      </c>
      <c r="J278">
        <v>1990</v>
      </c>
      <c r="K278">
        <f t="shared" si="16"/>
        <v>8</v>
      </c>
      <c r="L278">
        <f t="shared" si="17"/>
        <v>4</v>
      </c>
      <c r="M278">
        <f t="shared" si="18"/>
        <v>2907.8110000000001</v>
      </c>
      <c r="N278">
        <f t="shared" si="19"/>
        <v>0</v>
      </c>
    </row>
    <row r="279" spans="1:14" x14ac:dyDescent="0.3">
      <c r="A279">
        <v>13086530</v>
      </c>
      <c r="B279" t="s">
        <v>27</v>
      </c>
      <c r="C279" s="1">
        <v>33090</v>
      </c>
      <c r="D279">
        <v>1474</v>
      </c>
      <c r="E279">
        <v>255729</v>
      </c>
      <c r="F279">
        <v>1474</v>
      </c>
      <c r="G279">
        <v>235082</v>
      </c>
      <c r="H279">
        <v>154686</v>
      </c>
      <c r="I279" s="1">
        <v>33090</v>
      </c>
      <c r="J279">
        <v>1990</v>
      </c>
      <c r="K279">
        <f t="shared" si="16"/>
        <v>8</v>
      </c>
      <c r="L279">
        <f t="shared" si="17"/>
        <v>5</v>
      </c>
      <c r="M279">
        <f t="shared" si="18"/>
        <v>2923.6790000000001</v>
      </c>
      <c r="N279">
        <f t="shared" si="19"/>
        <v>0</v>
      </c>
    </row>
    <row r="280" spans="1:14" x14ac:dyDescent="0.3">
      <c r="A280">
        <v>13086530</v>
      </c>
      <c r="B280" t="s">
        <v>27</v>
      </c>
      <c r="C280" s="1">
        <v>33091</v>
      </c>
      <c r="D280">
        <v>1475</v>
      </c>
      <c r="E280">
        <v>258654</v>
      </c>
      <c r="F280">
        <v>1475</v>
      </c>
      <c r="G280">
        <v>238008</v>
      </c>
      <c r="H280">
        <v>151760</v>
      </c>
      <c r="I280" s="1">
        <v>33091</v>
      </c>
      <c r="J280">
        <v>1990</v>
      </c>
      <c r="K280">
        <f t="shared" si="16"/>
        <v>8</v>
      </c>
      <c r="L280">
        <f t="shared" si="17"/>
        <v>6</v>
      </c>
      <c r="M280">
        <f t="shared" si="18"/>
        <v>2925.6624999999999</v>
      </c>
      <c r="N280">
        <f t="shared" si="19"/>
        <v>0</v>
      </c>
    </row>
    <row r="281" spans="1:14" x14ac:dyDescent="0.3">
      <c r="A281">
        <v>13086530</v>
      </c>
      <c r="B281" t="s">
        <v>27</v>
      </c>
      <c r="C281" s="1">
        <v>33092</v>
      </c>
      <c r="D281">
        <v>1466</v>
      </c>
      <c r="E281">
        <v>261562</v>
      </c>
      <c r="F281">
        <v>1466</v>
      </c>
      <c r="G281">
        <v>240916</v>
      </c>
      <c r="H281">
        <v>148853</v>
      </c>
      <c r="I281" s="1">
        <v>33092</v>
      </c>
      <c r="J281">
        <v>1990</v>
      </c>
      <c r="K281">
        <f t="shared" si="16"/>
        <v>8</v>
      </c>
      <c r="L281">
        <f t="shared" si="17"/>
        <v>7</v>
      </c>
      <c r="M281">
        <f t="shared" si="18"/>
        <v>2907.8110000000001</v>
      </c>
      <c r="N281">
        <f t="shared" si="19"/>
        <v>0</v>
      </c>
    </row>
    <row r="282" spans="1:14" x14ac:dyDescent="0.3">
      <c r="A282">
        <v>13086530</v>
      </c>
      <c r="B282" t="s">
        <v>27</v>
      </c>
      <c r="C282" s="1">
        <v>33093</v>
      </c>
      <c r="D282">
        <v>1463</v>
      </c>
      <c r="E282">
        <v>264464</v>
      </c>
      <c r="F282">
        <v>1463</v>
      </c>
      <c r="G282">
        <v>243818</v>
      </c>
      <c r="H282">
        <v>145951</v>
      </c>
      <c r="I282" s="1">
        <v>33093</v>
      </c>
      <c r="J282">
        <v>1990</v>
      </c>
      <c r="K282">
        <f t="shared" si="16"/>
        <v>8</v>
      </c>
      <c r="L282">
        <f t="shared" si="17"/>
        <v>8</v>
      </c>
      <c r="M282">
        <f t="shared" si="18"/>
        <v>2901.8605000000002</v>
      </c>
      <c r="N282">
        <f t="shared" si="19"/>
        <v>0</v>
      </c>
    </row>
    <row r="283" spans="1:14" x14ac:dyDescent="0.3">
      <c r="A283">
        <v>13086530</v>
      </c>
      <c r="B283" t="s">
        <v>27</v>
      </c>
      <c r="C283" s="1">
        <v>33094</v>
      </c>
      <c r="D283">
        <v>1454</v>
      </c>
      <c r="E283">
        <v>267348</v>
      </c>
      <c r="F283">
        <v>1454</v>
      </c>
      <c r="G283">
        <v>246701</v>
      </c>
      <c r="H283">
        <v>143067</v>
      </c>
      <c r="I283" s="1">
        <v>33094</v>
      </c>
      <c r="J283">
        <v>1990</v>
      </c>
      <c r="K283">
        <f t="shared" si="16"/>
        <v>8</v>
      </c>
      <c r="L283">
        <f t="shared" si="17"/>
        <v>9</v>
      </c>
      <c r="M283">
        <f t="shared" si="18"/>
        <v>2884.009</v>
      </c>
      <c r="N283">
        <f t="shared" si="19"/>
        <v>0</v>
      </c>
    </row>
    <row r="284" spans="1:14" x14ac:dyDescent="0.3">
      <c r="A284">
        <v>13086530</v>
      </c>
      <c r="B284" t="s">
        <v>27</v>
      </c>
      <c r="C284" s="1">
        <v>33095</v>
      </c>
      <c r="D284">
        <v>1454</v>
      </c>
      <c r="E284">
        <v>270231</v>
      </c>
      <c r="F284">
        <v>1454</v>
      </c>
      <c r="G284">
        <v>249585</v>
      </c>
      <c r="H284">
        <v>140184</v>
      </c>
      <c r="I284" s="1">
        <v>33095</v>
      </c>
      <c r="J284">
        <v>1990</v>
      </c>
      <c r="K284">
        <f t="shared" si="16"/>
        <v>8</v>
      </c>
      <c r="L284">
        <f t="shared" si="17"/>
        <v>10</v>
      </c>
      <c r="M284">
        <f t="shared" si="18"/>
        <v>2884.009</v>
      </c>
      <c r="N284">
        <f t="shared" si="19"/>
        <v>0</v>
      </c>
    </row>
    <row r="285" spans="1:14" x14ac:dyDescent="0.3">
      <c r="A285">
        <v>13086530</v>
      </c>
      <c r="B285" t="s">
        <v>27</v>
      </c>
      <c r="C285" s="1">
        <v>33096</v>
      </c>
      <c r="D285">
        <v>1461</v>
      </c>
      <c r="E285">
        <v>273129</v>
      </c>
      <c r="F285">
        <v>1461</v>
      </c>
      <c r="G285">
        <v>252483</v>
      </c>
      <c r="H285">
        <v>137286</v>
      </c>
      <c r="I285" s="1">
        <v>33096</v>
      </c>
      <c r="J285">
        <v>1990</v>
      </c>
      <c r="K285">
        <f t="shared" si="16"/>
        <v>8</v>
      </c>
      <c r="L285">
        <f t="shared" si="17"/>
        <v>11</v>
      </c>
      <c r="M285">
        <f t="shared" si="18"/>
        <v>2897.8935000000001</v>
      </c>
      <c r="N285">
        <f t="shared" si="19"/>
        <v>0</v>
      </c>
    </row>
    <row r="286" spans="1:14" x14ac:dyDescent="0.3">
      <c r="A286">
        <v>13086530</v>
      </c>
      <c r="B286" t="s">
        <v>27</v>
      </c>
      <c r="C286" s="1">
        <v>33097</v>
      </c>
      <c r="D286">
        <v>1470</v>
      </c>
      <c r="E286">
        <v>276045</v>
      </c>
      <c r="F286">
        <v>1470</v>
      </c>
      <c r="G286">
        <v>255399</v>
      </c>
      <c r="H286">
        <v>134370</v>
      </c>
      <c r="I286" s="1">
        <v>33097</v>
      </c>
      <c r="J286">
        <v>1990</v>
      </c>
      <c r="K286">
        <f t="shared" si="16"/>
        <v>8</v>
      </c>
      <c r="L286">
        <f t="shared" si="17"/>
        <v>12</v>
      </c>
      <c r="M286">
        <f t="shared" si="18"/>
        <v>2915.7449999999999</v>
      </c>
      <c r="N286">
        <f t="shared" si="19"/>
        <v>0</v>
      </c>
    </row>
    <row r="287" spans="1:14" x14ac:dyDescent="0.3">
      <c r="A287">
        <v>13086530</v>
      </c>
      <c r="B287" t="s">
        <v>27</v>
      </c>
      <c r="C287" s="1">
        <v>33098</v>
      </c>
      <c r="D287">
        <v>1467</v>
      </c>
      <c r="E287">
        <v>278955</v>
      </c>
      <c r="F287">
        <v>1467</v>
      </c>
      <c r="G287">
        <v>258308</v>
      </c>
      <c r="H287">
        <v>131460</v>
      </c>
      <c r="I287" s="1">
        <v>33098</v>
      </c>
      <c r="J287">
        <v>1990</v>
      </c>
      <c r="K287">
        <f t="shared" si="16"/>
        <v>8</v>
      </c>
      <c r="L287">
        <f t="shared" si="17"/>
        <v>13</v>
      </c>
      <c r="M287">
        <f t="shared" si="18"/>
        <v>2909.7945</v>
      </c>
      <c r="N287">
        <f t="shared" si="19"/>
        <v>0</v>
      </c>
    </row>
    <row r="288" spans="1:14" x14ac:dyDescent="0.3">
      <c r="A288">
        <v>13086530</v>
      </c>
      <c r="B288" t="s">
        <v>27</v>
      </c>
      <c r="C288" s="1">
        <v>33099</v>
      </c>
      <c r="D288">
        <v>1464</v>
      </c>
      <c r="E288">
        <v>281858</v>
      </c>
      <c r="F288">
        <v>1464</v>
      </c>
      <c r="G288">
        <v>261212</v>
      </c>
      <c r="H288">
        <v>128556</v>
      </c>
      <c r="I288" s="1">
        <v>33099</v>
      </c>
      <c r="J288">
        <v>1990</v>
      </c>
      <c r="K288">
        <f t="shared" si="16"/>
        <v>8</v>
      </c>
      <c r="L288">
        <f t="shared" si="17"/>
        <v>14</v>
      </c>
      <c r="M288">
        <f t="shared" si="18"/>
        <v>2903.8440000000001</v>
      </c>
      <c r="N288">
        <f t="shared" si="19"/>
        <v>0</v>
      </c>
    </row>
    <row r="289" spans="1:14" x14ac:dyDescent="0.3">
      <c r="A289">
        <v>13086530</v>
      </c>
      <c r="B289" t="s">
        <v>27</v>
      </c>
      <c r="C289" s="1">
        <v>33100</v>
      </c>
      <c r="D289">
        <v>1462</v>
      </c>
      <c r="E289">
        <v>284758</v>
      </c>
      <c r="F289">
        <v>1462</v>
      </c>
      <c r="G289">
        <v>264112</v>
      </c>
      <c r="H289">
        <v>125657</v>
      </c>
      <c r="I289" s="1">
        <v>33100</v>
      </c>
      <c r="J289">
        <v>1990</v>
      </c>
      <c r="K289">
        <f t="shared" si="16"/>
        <v>8</v>
      </c>
      <c r="L289">
        <f t="shared" si="17"/>
        <v>15</v>
      </c>
      <c r="M289">
        <f t="shared" si="18"/>
        <v>2899.877</v>
      </c>
      <c r="N289">
        <f t="shared" si="19"/>
        <v>0</v>
      </c>
    </row>
    <row r="290" spans="1:14" x14ac:dyDescent="0.3">
      <c r="A290">
        <v>13086530</v>
      </c>
      <c r="B290" t="s">
        <v>27</v>
      </c>
      <c r="C290" s="1">
        <v>33101</v>
      </c>
      <c r="D290">
        <v>1469</v>
      </c>
      <c r="E290">
        <v>287672</v>
      </c>
      <c r="F290">
        <v>1469</v>
      </c>
      <c r="G290">
        <v>267026</v>
      </c>
      <c r="H290">
        <v>122743</v>
      </c>
      <c r="I290" s="1">
        <v>33101</v>
      </c>
      <c r="J290">
        <v>1990</v>
      </c>
      <c r="K290">
        <f t="shared" si="16"/>
        <v>8</v>
      </c>
      <c r="L290">
        <f t="shared" si="17"/>
        <v>16</v>
      </c>
      <c r="M290">
        <f t="shared" si="18"/>
        <v>2913.7615000000001</v>
      </c>
      <c r="N290">
        <f t="shared" si="19"/>
        <v>0</v>
      </c>
    </row>
    <row r="291" spans="1:14" x14ac:dyDescent="0.3">
      <c r="A291">
        <v>13086530</v>
      </c>
      <c r="B291" t="s">
        <v>27</v>
      </c>
      <c r="C291" s="1">
        <v>33102</v>
      </c>
      <c r="D291">
        <v>1471</v>
      </c>
      <c r="E291">
        <v>290590</v>
      </c>
      <c r="F291">
        <v>1471</v>
      </c>
      <c r="G291">
        <v>269944</v>
      </c>
      <c r="H291">
        <v>119825</v>
      </c>
      <c r="I291" s="1">
        <v>33102</v>
      </c>
      <c r="J291">
        <v>1990</v>
      </c>
      <c r="K291">
        <f t="shared" si="16"/>
        <v>8</v>
      </c>
      <c r="L291">
        <f t="shared" si="17"/>
        <v>17</v>
      </c>
      <c r="M291">
        <f t="shared" si="18"/>
        <v>2917.7285000000002</v>
      </c>
      <c r="N291">
        <f t="shared" si="19"/>
        <v>0</v>
      </c>
    </row>
    <row r="292" spans="1:14" x14ac:dyDescent="0.3">
      <c r="A292">
        <v>13086530</v>
      </c>
      <c r="B292" t="s">
        <v>27</v>
      </c>
      <c r="C292" s="1">
        <v>33103</v>
      </c>
      <c r="D292">
        <v>1461</v>
      </c>
      <c r="E292">
        <v>293488</v>
      </c>
      <c r="F292">
        <v>1461</v>
      </c>
      <c r="G292">
        <v>272841</v>
      </c>
      <c r="H292">
        <v>116927</v>
      </c>
      <c r="I292" s="1">
        <v>33103</v>
      </c>
      <c r="J292">
        <v>1990</v>
      </c>
      <c r="K292">
        <f t="shared" si="16"/>
        <v>8</v>
      </c>
      <c r="L292">
        <f t="shared" si="17"/>
        <v>18</v>
      </c>
      <c r="M292">
        <f t="shared" si="18"/>
        <v>2897.8935000000001</v>
      </c>
      <c r="N292">
        <f t="shared" si="19"/>
        <v>0</v>
      </c>
    </row>
    <row r="293" spans="1:14" x14ac:dyDescent="0.3">
      <c r="A293">
        <v>13086530</v>
      </c>
      <c r="B293" t="s">
        <v>27</v>
      </c>
      <c r="C293" s="1">
        <v>33104</v>
      </c>
      <c r="D293">
        <v>1468</v>
      </c>
      <c r="E293">
        <v>296399</v>
      </c>
      <c r="F293">
        <v>1468</v>
      </c>
      <c r="G293">
        <v>275753</v>
      </c>
      <c r="H293">
        <v>114015</v>
      </c>
      <c r="I293" s="1">
        <v>33104</v>
      </c>
      <c r="J293">
        <v>1990</v>
      </c>
      <c r="K293">
        <f t="shared" si="16"/>
        <v>8</v>
      </c>
      <c r="L293">
        <f t="shared" si="17"/>
        <v>19</v>
      </c>
      <c r="M293">
        <f t="shared" si="18"/>
        <v>2911.7780000000002</v>
      </c>
      <c r="N293">
        <f t="shared" si="19"/>
        <v>0</v>
      </c>
    </row>
    <row r="294" spans="1:14" x14ac:dyDescent="0.3">
      <c r="A294">
        <v>13086530</v>
      </c>
      <c r="B294" t="s">
        <v>27</v>
      </c>
      <c r="C294" s="1">
        <v>33105</v>
      </c>
      <c r="D294">
        <v>1474</v>
      </c>
      <c r="E294">
        <v>299323</v>
      </c>
      <c r="F294">
        <v>1474</v>
      </c>
      <c r="G294">
        <v>278677</v>
      </c>
      <c r="H294">
        <v>111092</v>
      </c>
      <c r="I294" s="1">
        <v>33105</v>
      </c>
      <c r="J294">
        <v>1990</v>
      </c>
      <c r="K294">
        <f t="shared" si="16"/>
        <v>8</v>
      </c>
      <c r="L294">
        <f t="shared" si="17"/>
        <v>20</v>
      </c>
      <c r="M294">
        <f t="shared" si="18"/>
        <v>2923.6790000000001</v>
      </c>
      <c r="N294">
        <f t="shared" si="19"/>
        <v>0</v>
      </c>
    </row>
    <row r="295" spans="1:14" x14ac:dyDescent="0.3">
      <c r="A295">
        <v>13086530</v>
      </c>
      <c r="B295" t="s">
        <v>27</v>
      </c>
      <c r="C295" s="1">
        <v>33106</v>
      </c>
      <c r="D295">
        <v>1448</v>
      </c>
      <c r="E295">
        <v>302195</v>
      </c>
      <c r="F295">
        <v>1448</v>
      </c>
      <c r="G295">
        <v>281549</v>
      </c>
      <c r="H295">
        <v>108220</v>
      </c>
      <c r="I295" s="1">
        <v>33106</v>
      </c>
      <c r="J295">
        <v>1990</v>
      </c>
      <c r="K295">
        <f t="shared" si="16"/>
        <v>8</v>
      </c>
      <c r="L295">
        <f t="shared" si="17"/>
        <v>21</v>
      </c>
      <c r="M295">
        <f t="shared" si="18"/>
        <v>2872.1080000000002</v>
      </c>
      <c r="N295">
        <f t="shared" si="19"/>
        <v>0</v>
      </c>
    </row>
    <row r="296" spans="1:14" x14ac:dyDescent="0.3">
      <c r="A296">
        <v>13086530</v>
      </c>
      <c r="B296" t="s">
        <v>27</v>
      </c>
      <c r="C296" s="1">
        <v>33107</v>
      </c>
      <c r="D296">
        <v>1392</v>
      </c>
      <c r="E296">
        <v>304956</v>
      </c>
      <c r="F296">
        <v>1392</v>
      </c>
      <c r="G296">
        <v>284309</v>
      </c>
      <c r="H296">
        <v>105459</v>
      </c>
      <c r="I296" s="1">
        <v>33107</v>
      </c>
      <c r="J296">
        <v>1990</v>
      </c>
      <c r="K296">
        <f t="shared" si="16"/>
        <v>8</v>
      </c>
      <c r="L296">
        <f t="shared" si="17"/>
        <v>22</v>
      </c>
      <c r="M296">
        <f t="shared" si="18"/>
        <v>2761.0320000000002</v>
      </c>
      <c r="N296">
        <f t="shared" si="19"/>
        <v>0</v>
      </c>
    </row>
    <row r="297" spans="1:14" x14ac:dyDescent="0.3">
      <c r="A297">
        <v>13086530</v>
      </c>
      <c r="B297" t="s">
        <v>27</v>
      </c>
      <c r="C297" s="1">
        <v>33108</v>
      </c>
      <c r="D297">
        <v>1385</v>
      </c>
      <c r="E297">
        <v>307702</v>
      </c>
      <c r="F297">
        <v>1385</v>
      </c>
      <c r="G297">
        <v>287056</v>
      </c>
      <c r="H297">
        <v>102712</v>
      </c>
      <c r="I297" s="1">
        <v>33108</v>
      </c>
      <c r="J297">
        <v>1990</v>
      </c>
      <c r="K297">
        <f t="shared" si="16"/>
        <v>8</v>
      </c>
      <c r="L297">
        <f t="shared" si="17"/>
        <v>23</v>
      </c>
      <c r="M297">
        <f t="shared" si="18"/>
        <v>2747.1475</v>
      </c>
      <c r="N297">
        <f t="shared" si="19"/>
        <v>0</v>
      </c>
    </row>
    <row r="298" spans="1:14" x14ac:dyDescent="0.3">
      <c r="A298">
        <v>13086530</v>
      </c>
      <c r="B298" t="s">
        <v>27</v>
      </c>
      <c r="C298" s="1">
        <v>33109</v>
      </c>
      <c r="D298">
        <v>1384</v>
      </c>
      <c r="E298">
        <v>310447</v>
      </c>
      <c r="F298">
        <v>1384</v>
      </c>
      <c r="G298">
        <v>289801</v>
      </c>
      <c r="H298">
        <v>99968</v>
      </c>
      <c r="I298" s="1">
        <v>33109</v>
      </c>
      <c r="J298">
        <v>1990</v>
      </c>
      <c r="K298">
        <f t="shared" si="16"/>
        <v>8</v>
      </c>
      <c r="L298">
        <f t="shared" si="17"/>
        <v>24</v>
      </c>
      <c r="M298">
        <f t="shared" si="18"/>
        <v>2745.1640000000002</v>
      </c>
      <c r="N298">
        <f t="shared" si="19"/>
        <v>0</v>
      </c>
    </row>
    <row r="299" spans="1:14" x14ac:dyDescent="0.3">
      <c r="A299">
        <v>13086530</v>
      </c>
      <c r="B299" t="s">
        <v>27</v>
      </c>
      <c r="C299" s="1">
        <v>33110</v>
      </c>
      <c r="D299">
        <v>1389</v>
      </c>
      <c r="E299">
        <v>313202</v>
      </c>
      <c r="F299">
        <v>1389</v>
      </c>
      <c r="G299">
        <v>292555</v>
      </c>
      <c r="H299">
        <v>97213</v>
      </c>
      <c r="I299" s="1">
        <v>33110</v>
      </c>
      <c r="J299">
        <v>1990</v>
      </c>
      <c r="K299">
        <f t="shared" si="16"/>
        <v>8</v>
      </c>
      <c r="L299">
        <f t="shared" si="17"/>
        <v>25</v>
      </c>
      <c r="M299">
        <f t="shared" si="18"/>
        <v>2755.0815000000002</v>
      </c>
      <c r="N299">
        <f t="shared" si="19"/>
        <v>0</v>
      </c>
    </row>
    <row r="300" spans="1:14" x14ac:dyDescent="0.3">
      <c r="A300">
        <v>13086530</v>
      </c>
      <c r="B300" t="s">
        <v>27</v>
      </c>
      <c r="C300" s="1">
        <v>33111</v>
      </c>
      <c r="D300">
        <v>1393</v>
      </c>
      <c r="E300">
        <v>315964</v>
      </c>
      <c r="F300">
        <v>1393</v>
      </c>
      <c r="G300">
        <v>295318</v>
      </c>
      <c r="H300">
        <v>94450</v>
      </c>
      <c r="I300" s="1">
        <v>33111</v>
      </c>
      <c r="J300">
        <v>1990</v>
      </c>
      <c r="K300">
        <f t="shared" si="16"/>
        <v>8</v>
      </c>
      <c r="L300">
        <f t="shared" si="17"/>
        <v>26</v>
      </c>
      <c r="M300">
        <f t="shared" si="18"/>
        <v>2763.0155</v>
      </c>
      <c r="N300">
        <f t="shared" si="19"/>
        <v>0</v>
      </c>
    </row>
    <row r="301" spans="1:14" x14ac:dyDescent="0.3">
      <c r="A301">
        <v>13086530</v>
      </c>
      <c r="B301" t="s">
        <v>27</v>
      </c>
      <c r="C301" s="1">
        <v>33112</v>
      </c>
      <c r="D301">
        <v>1396</v>
      </c>
      <c r="E301">
        <v>318733</v>
      </c>
      <c r="F301">
        <v>1396</v>
      </c>
      <c r="G301">
        <v>298087</v>
      </c>
      <c r="H301">
        <v>91681</v>
      </c>
      <c r="I301" s="1">
        <v>33112</v>
      </c>
      <c r="J301">
        <v>1990</v>
      </c>
      <c r="K301">
        <f t="shared" si="16"/>
        <v>8</v>
      </c>
      <c r="L301">
        <f t="shared" si="17"/>
        <v>27</v>
      </c>
      <c r="M301">
        <f t="shared" si="18"/>
        <v>2768.9659999999999</v>
      </c>
      <c r="N301">
        <f t="shared" si="19"/>
        <v>0</v>
      </c>
    </row>
    <row r="302" spans="1:14" x14ac:dyDescent="0.3">
      <c r="A302">
        <v>13086530</v>
      </c>
      <c r="B302" t="s">
        <v>27</v>
      </c>
      <c r="C302" s="1">
        <v>33113</v>
      </c>
      <c r="D302">
        <v>1351</v>
      </c>
      <c r="E302">
        <v>321414</v>
      </c>
      <c r="F302">
        <v>1351</v>
      </c>
      <c r="G302">
        <v>300767</v>
      </c>
      <c r="H302">
        <v>89001</v>
      </c>
      <c r="I302" s="1">
        <v>33113</v>
      </c>
      <c r="J302">
        <v>1990</v>
      </c>
      <c r="K302">
        <f t="shared" si="16"/>
        <v>8</v>
      </c>
      <c r="L302">
        <f t="shared" si="17"/>
        <v>28</v>
      </c>
      <c r="M302">
        <f t="shared" si="18"/>
        <v>2679.7085000000002</v>
      </c>
      <c r="N302">
        <f t="shared" si="19"/>
        <v>0</v>
      </c>
    </row>
    <row r="303" spans="1:14" x14ac:dyDescent="0.3">
      <c r="A303">
        <v>13086530</v>
      </c>
      <c r="B303" t="s">
        <v>27</v>
      </c>
      <c r="C303" s="1">
        <v>33114</v>
      </c>
      <c r="D303">
        <v>1331</v>
      </c>
      <c r="E303">
        <v>324054</v>
      </c>
      <c r="F303">
        <v>1331</v>
      </c>
      <c r="G303">
        <v>303407</v>
      </c>
      <c r="H303">
        <v>86361</v>
      </c>
      <c r="I303" s="1">
        <v>33114</v>
      </c>
      <c r="J303">
        <v>1990</v>
      </c>
      <c r="K303">
        <f t="shared" si="16"/>
        <v>8</v>
      </c>
      <c r="L303">
        <f t="shared" si="17"/>
        <v>29</v>
      </c>
      <c r="M303">
        <f t="shared" si="18"/>
        <v>2640.0385000000001</v>
      </c>
      <c r="N303">
        <f t="shared" si="19"/>
        <v>0</v>
      </c>
    </row>
    <row r="304" spans="1:14" x14ac:dyDescent="0.3">
      <c r="A304">
        <v>13086530</v>
      </c>
      <c r="B304" t="s">
        <v>27</v>
      </c>
      <c r="C304" s="1">
        <v>33115</v>
      </c>
      <c r="D304">
        <v>1335</v>
      </c>
      <c r="E304">
        <v>326702</v>
      </c>
      <c r="F304">
        <v>1335</v>
      </c>
      <c r="G304">
        <v>306055</v>
      </c>
      <c r="H304">
        <v>83713</v>
      </c>
      <c r="I304" s="1">
        <v>33115</v>
      </c>
      <c r="J304">
        <v>1990</v>
      </c>
      <c r="K304">
        <f t="shared" si="16"/>
        <v>8</v>
      </c>
      <c r="L304">
        <f t="shared" si="17"/>
        <v>30</v>
      </c>
      <c r="M304">
        <f t="shared" si="18"/>
        <v>2647.9724999999999</v>
      </c>
      <c r="N304">
        <f t="shared" si="19"/>
        <v>0</v>
      </c>
    </row>
    <row r="305" spans="1:14" x14ac:dyDescent="0.3">
      <c r="A305">
        <v>13086530</v>
      </c>
      <c r="B305" t="s">
        <v>27</v>
      </c>
      <c r="C305" s="1">
        <v>33116</v>
      </c>
      <c r="D305">
        <v>1338</v>
      </c>
      <c r="E305">
        <v>329356</v>
      </c>
      <c r="F305">
        <v>1338</v>
      </c>
      <c r="G305">
        <v>308709</v>
      </c>
      <c r="H305">
        <v>81059</v>
      </c>
      <c r="I305" s="1">
        <v>33116</v>
      </c>
      <c r="J305">
        <v>1990</v>
      </c>
      <c r="K305">
        <f t="shared" si="16"/>
        <v>8</v>
      </c>
      <c r="L305">
        <f t="shared" si="17"/>
        <v>31</v>
      </c>
      <c r="M305">
        <f t="shared" si="18"/>
        <v>2653.9230000000002</v>
      </c>
      <c r="N305">
        <f t="shared" si="19"/>
        <v>0</v>
      </c>
    </row>
    <row r="306" spans="1:14" x14ac:dyDescent="0.3">
      <c r="A306">
        <v>13086530</v>
      </c>
      <c r="B306" t="s">
        <v>27</v>
      </c>
      <c r="C306" s="1">
        <v>33117</v>
      </c>
      <c r="D306">
        <v>1340</v>
      </c>
      <c r="E306">
        <v>332014</v>
      </c>
      <c r="F306">
        <v>1340</v>
      </c>
      <c r="G306">
        <v>311368</v>
      </c>
      <c r="H306">
        <v>78401</v>
      </c>
      <c r="I306" s="1">
        <v>33117</v>
      </c>
      <c r="J306">
        <v>1990</v>
      </c>
      <c r="K306">
        <f t="shared" si="16"/>
        <v>9</v>
      </c>
      <c r="L306">
        <f t="shared" si="17"/>
        <v>1</v>
      </c>
      <c r="M306">
        <f t="shared" si="18"/>
        <v>2657.89</v>
      </c>
      <c r="N306">
        <f t="shared" si="19"/>
        <v>0</v>
      </c>
    </row>
    <row r="307" spans="1:14" x14ac:dyDescent="0.3">
      <c r="A307">
        <v>13086530</v>
      </c>
      <c r="B307" t="s">
        <v>27</v>
      </c>
      <c r="C307" s="1">
        <v>33118</v>
      </c>
      <c r="D307">
        <v>1344</v>
      </c>
      <c r="E307">
        <v>334680</v>
      </c>
      <c r="F307">
        <v>1344</v>
      </c>
      <c r="G307">
        <v>314034</v>
      </c>
      <c r="H307">
        <v>75735</v>
      </c>
      <c r="I307" s="1">
        <v>33118</v>
      </c>
      <c r="J307">
        <v>1990</v>
      </c>
      <c r="K307">
        <f t="shared" si="16"/>
        <v>9</v>
      </c>
      <c r="L307">
        <f t="shared" si="17"/>
        <v>2</v>
      </c>
      <c r="M307">
        <f t="shared" si="18"/>
        <v>2665.8240000000001</v>
      </c>
      <c r="N307">
        <f t="shared" si="19"/>
        <v>0</v>
      </c>
    </row>
    <row r="308" spans="1:14" x14ac:dyDescent="0.3">
      <c r="A308">
        <v>13086530</v>
      </c>
      <c r="B308" t="s">
        <v>27</v>
      </c>
      <c r="C308" s="1">
        <v>33119</v>
      </c>
      <c r="D308">
        <v>1349</v>
      </c>
      <c r="E308">
        <v>337356</v>
      </c>
      <c r="F308">
        <v>1349</v>
      </c>
      <c r="G308">
        <v>316710</v>
      </c>
      <c r="H308">
        <v>73059</v>
      </c>
      <c r="I308" s="1">
        <v>33119</v>
      </c>
      <c r="J308">
        <v>1990</v>
      </c>
      <c r="K308">
        <f t="shared" si="16"/>
        <v>9</v>
      </c>
      <c r="L308">
        <f t="shared" si="17"/>
        <v>3</v>
      </c>
      <c r="M308">
        <f t="shared" si="18"/>
        <v>2675.7415000000001</v>
      </c>
      <c r="N308">
        <f t="shared" si="19"/>
        <v>0</v>
      </c>
    </row>
    <row r="309" spans="1:14" x14ac:dyDescent="0.3">
      <c r="A309">
        <v>13086530</v>
      </c>
      <c r="B309" t="s">
        <v>27</v>
      </c>
      <c r="C309" s="1">
        <v>33120</v>
      </c>
      <c r="D309">
        <v>1351</v>
      </c>
      <c r="E309">
        <v>340036</v>
      </c>
      <c r="F309">
        <v>1351</v>
      </c>
      <c r="G309">
        <v>319390</v>
      </c>
      <c r="H309">
        <v>70378</v>
      </c>
      <c r="I309" s="1">
        <v>33120</v>
      </c>
      <c r="J309">
        <v>1990</v>
      </c>
      <c r="K309">
        <f t="shared" si="16"/>
        <v>9</v>
      </c>
      <c r="L309">
        <f t="shared" si="17"/>
        <v>4</v>
      </c>
      <c r="M309">
        <f t="shared" si="18"/>
        <v>2679.7085000000002</v>
      </c>
      <c r="N309">
        <f t="shared" si="19"/>
        <v>0</v>
      </c>
    </row>
    <row r="310" spans="1:14" x14ac:dyDescent="0.3">
      <c r="A310">
        <v>13086530</v>
      </c>
      <c r="B310" t="s">
        <v>27</v>
      </c>
      <c r="C310" s="1">
        <v>33121</v>
      </c>
      <c r="D310">
        <v>1353</v>
      </c>
      <c r="E310">
        <v>342721</v>
      </c>
      <c r="F310">
        <v>1353</v>
      </c>
      <c r="G310">
        <v>322074</v>
      </c>
      <c r="H310">
        <v>67694</v>
      </c>
      <c r="I310" s="1">
        <v>33121</v>
      </c>
      <c r="J310">
        <v>1990</v>
      </c>
      <c r="K310">
        <f t="shared" si="16"/>
        <v>9</v>
      </c>
      <c r="L310">
        <f t="shared" si="17"/>
        <v>5</v>
      </c>
      <c r="M310">
        <f t="shared" si="18"/>
        <v>2683.6754999999998</v>
      </c>
      <c r="N310">
        <f t="shared" si="19"/>
        <v>0</v>
      </c>
    </row>
    <row r="311" spans="1:14" x14ac:dyDescent="0.3">
      <c r="A311">
        <v>13086530</v>
      </c>
      <c r="B311" t="s">
        <v>27</v>
      </c>
      <c r="C311" s="1">
        <v>33122</v>
      </c>
      <c r="D311">
        <v>1304</v>
      </c>
      <c r="E311">
        <v>345306</v>
      </c>
      <c r="F311">
        <v>1304</v>
      </c>
      <c r="G311">
        <v>324660</v>
      </c>
      <c r="H311">
        <v>65109</v>
      </c>
      <c r="I311" s="1">
        <v>33122</v>
      </c>
      <c r="J311">
        <v>1990</v>
      </c>
      <c r="K311">
        <f t="shared" si="16"/>
        <v>9</v>
      </c>
      <c r="L311">
        <f t="shared" si="17"/>
        <v>6</v>
      </c>
      <c r="M311">
        <f t="shared" si="18"/>
        <v>2586.4839999999999</v>
      </c>
      <c r="N311">
        <f t="shared" si="19"/>
        <v>0</v>
      </c>
    </row>
    <row r="312" spans="1:14" x14ac:dyDescent="0.3">
      <c r="A312">
        <v>13086530</v>
      </c>
      <c r="B312" t="s">
        <v>27</v>
      </c>
      <c r="C312" s="1">
        <v>33123</v>
      </c>
      <c r="D312">
        <v>1295</v>
      </c>
      <c r="E312">
        <v>347876</v>
      </c>
      <c r="F312">
        <v>1295</v>
      </c>
      <c r="G312">
        <v>327230</v>
      </c>
      <c r="H312">
        <v>62539</v>
      </c>
      <c r="I312" s="1">
        <v>33123</v>
      </c>
      <c r="J312">
        <v>1990</v>
      </c>
      <c r="K312">
        <f t="shared" si="16"/>
        <v>9</v>
      </c>
      <c r="L312">
        <f t="shared" si="17"/>
        <v>7</v>
      </c>
      <c r="M312">
        <f t="shared" si="18"/>
        <v>2568.6325000000002</v>
      </c>
      <c r="N312">
        <f t="shared" si="19"/>
        <v>0</v>
      </c>
    </row>
    <row r="313" spans="1:14" x14ac:dyDescent="0.3">
      <c r="A313">
        <v>13086530</v>
      </c>
      <c r="B313" t="s">
        <v>27</v>
      </c>
      <c r="C313" s="1">
        <v>33124</v>
      </c>
      <c r="D313">
        <v>1291</v>
      </c>
      <c r="E313">
        <v>350437</v>
      </c>
      <c r="F313">
        <v>1291</v>
      </c>
      <c r="G313">
        <v>329791</v>
      </c>
      <c r="H313">
        <v>59978</v>
      </c>
      <c r="I313" s="1">
        <v>33124</v>
      </c>
      <c r="J313">
        <v>1990</v>
      </c>
      <c r="K313">
        <f t="shared" si="16"/>
        <v>9</v>
      </c>
      <c r="L313">
        <f t="shared" si="17"/>
        <v>8</v>
      </c>
      <c r="M313">
        <f t="shared" si="18"/>
        <v>2560.6985</v>
      </c>
      <c r="N313">
        <f t="shared" si="19"/>
        <v>0</v>
      </c>
    </row>
    <row r="314" spans="1:14" x14ac:dyDescent="0.3">
      <c r="A314">
        <v>13086530</v>
      </c>
      <c r="B314" t="s">
        <v>27</v>
      </c>
      <c r="C314" s="1">
        <v>33125</v>
      </c>
      <c r="D314">
        <v>1293</v>
      </c>
      <c r="E314">
        <v>353003</v>
      </c>
      <c r="F314">
        <v>1293</v>
      </c>
      <c r="G314">
        <v>332356</v>
      </c>
      <c r="H314">
        <v>57412</v>
      </c>
      <c r="I314" s="1">
        <v>33125</v>
      </c>
      <c r="J314">
        <v>1990</v>
      </c>
      <c r="K314">
        <f t="shared" si="16"/>
        <v>9</v>
      </c>
      <c r="L314">
        <f t="shared" si="17"/>
        <v>9</v>
      </c>
      <c r="M314">
        <f t="shared" si="18"/>
        <v>2564.6655000000001</v>
      </c>
      <c r="N314">
        <f t="shared" si="19"/>
        <v>0</v>
      </c>
    </row>
    <row r="315" spans="1:14" x14ac:dyDescent="0.3">
      <c r="A315">
        <v>13086530</v>
      </c>
      <c r="B315" t="s">
        <v>27</v>
      </c>
      <c r="C315" s="1">
        <v>33126</v>
      </c>
      <c r="D315">
        <v>1292</v>
      </c>
      <c r="E315">
        <v>355566</v>
      </c>
      <c r="F315">
        <v>1292</v>
      </c>
      <c r="G315">
        <v>334920</v>
      </c>
      <c r="H315">
        <v>54849</v>
      </c>
      <c r="I315" s="1">
        <v>33126</v>
      </c>
      <c r="J315">
        <v>1990</v>
      </c>
      <c r="K315">
        <f t="shared" si="16"/>
        <v>9</v>
      </c>
      <c r="L315">
        <f t="shared" si="17"/>
        <v>10</v>
      </c>
      <c r="M315">
        <f t="shared" si="18"/>
        <v>2562.6820000000002</v>
      </c>
      <c r="N315">
        <f t="shared" si="19"/>
        <v>0</v>
      </c>
    </row>
    <row r="316" spans="1:14" x14ac:dyDescent="0.3">
      <c r="A316">
        <v>13086530</v>
      </c>
      <c r="B316" t="s">
        <v>27</v>
      </c>
      <c r="C316" s="1">
        <v>33127</v>
      </c>
      <c r="D316">
        <v>1292</v>
      </c>
      <c r="E316">
        <v>358130</v>
      </c>
      <c r="F316">
        <v>1292</v>
      </c>
      <c r="G316">
        <v>337483</v>
      </c>
      <c r="H316">
        <v>52285</v>
      </c>
      <c r="I316" s="1">
        <v>33127</v>
      </c>
      <c r="J316">
        <v>1990</v>
      </c>
      <c r="K316">
        <f t="shared" si="16"/>
        <v>9</v>
      </c>
      <c r="L316">
        <f t="shared" si="17"/>
        <v>11</v>
      </c>
      <c r="M316">
        <f t="shared" si="18"/>
        <v>2562.6820000000002</v>
      </c>
      <c r="N316">
        <f t="shared" si="19"/>
        <v>0</v>
      </c>
    </row>
    <row r="317" spans="1:14" x14ac:dyDescent="0.3">
      <c r="A317">
        <v>13086530</v>
      </c>
      <c r="B317" t="s">
        <v>27</v>
      </c>
      <c r="C317" s="1">
        <v>33128</v>
      </c>
      <c r="D317">
        <v>1243</v>
      </c>
      <c r="E317">
        <v>360594</v>
      </c>
      <c r="F317">
        <v>1243</v>
      </c>
      <c r="G317">
        <v>339948</v>
      </c>
      <c r="H317">
        <v>49821</v>
      </c>
      <c r="I317" s="1">
        <v>33128</v>
      </c>
      <c r="J317">
        <v>1990</v>
      </c>
      <c r="K317">
        <f t="shared" si="16"/>
        <v>9</v>
      </c>
      <c r="L317">
        <f t="shared" si="17"/>
        <v>12</v>
      </c>
      <c r="M317">
        <f t="shared" si="18"/>
        <v>2465.4904999999999</v>
      </c>
      <c r="N317">
        <f t="shared" si="19"/>
        <v>0</v>
      </c>
    </row>
    <row r="318" spans="1:14" x14ac:dyDescent="0.3">
      <c r="A318">
        <v>13086530</v>
      </c>
      <c r="B318" t="s">
        <v>27</v>
      </c>
      <c r="C318" s="1">
        <v>33129</v>
      </c>
      <c r="D318">
        <v>1231</v>
      </c>
      <c r="E318">
        <v>363035</v>
      </c>
      <c r="F318">
        <v>1231</v>
      </c>
      <c r="G318">
        <v>342389</v>
      </c>
      <c r="H318">
        <v>47380</v>
      </c>
      <c r="I318" s="1">
        <v>33129</v>
      </c>
      <c r="J318">
        <v>1990</v>
      </c>
      <c r="K318">
        <f t="shared" si="16"/>
        <v>9</v>
      </c>
      <c r="L318">
        <f t="shared" si="17"/>
        <v>13</v>
      </c>
      <c r="M318">
        <f t="shared" si="18"/>
        <v>2441.6885000000002</v>
      </c>
      <c r="N318">
        <f t="shared" si="19"/>
        <v>0</v>
      </c>
    </row>
    <row r="319" spans="1:14" x14ac:dyDescent="0.3">
      <c r="A319">
        <v>13086530</v>
      </c>
      <c r="B319" t="s">
        <v>27</v>
      </c>
      <c r="C319" s="1">
        <v>33130</v>
      </c>
      <c r="D319">
        <v>1240</v>
      </c>
      <c r="E319">
        <v>365494</v>
      </c>
      <c r="F319">
        <v>1240</v>
      </c>
      <c r="G319">
        <v>344847</v>
      </c>
      <c r="H319">
        <v>44921</v>
      </c>
      <c r="I319" s="1">
        <v>33130</v>
      </c>
      <c r="J319">
        <v>1990</v>
      </c>
      <c r="K319">
        <f t="shared" si="16"/>
        <v>9</v>
      </c>
      <c r="L319">
        <f t="shared" si="17"/>
        <v>14</v>
      </c>
      <c r="M319">
        <f t="shared" si="18"/>
        <v>2459.54</v>
      </c>
      <c r="N319">
        <f t="shared" si="19"/>
        <v>0</v>
      </c>
    </row>
    <row r="320" spans="1:14" x14ac:dyDescent="0.3">
      <c r="A320">
        <v>13086530</v>
      </c>
      <c r="B320" t="s">
        <v>27</v>
      </c>
      <c r="C320" s="1">
        <v>33131</v>
      </c>
      <c r="D320">
        <v>1241</v>
      </c>
      <c r="E320">
        <v>367954</v>
      </c>
      <c r="F320">
        <v>1241</v>
      </c>
      <c r="G320">
        <v>347308</v>
      </c>
      <c r="H320">
        <v>42460</v>
      </c>
      <c r="I320" s="1">
        <v>33131</v>
      </c>
      <c r="J320">
        <v>1990</v>
      </c>
      <c r="K320">
        <f t="shared" si="16"/>
        <v>9</v>
      </c>
      <c r="L320">
        <f t="shared" si="17"/>
        <v>15</v>
      </c>
      <c r="M320">
        <f t="shared" si="18"/>
        <v>2461.5235000000002</v>
      </c>
      <c r="N320">
        <f t="shared" si="19"/>
        <v>0</v>
      </c>
    </row>
    <row r="321" spans="1:14" x14ac:dyDescent="0.3">
      <c r="A321">
        <v>13086530</v>
      </c>
      <c r="B321" t="s">
        <v>27</v>
      </c>
      <c r="C321" s="1">
        <v>33132</v>
      </c>
      <c r="D321">
        <v>1243</v>
      </c>
      <c r="E321">
        <v>370419</v>
      </c>
      <c r="F321">
        <v>1243</v>
      </c>
      <c r="G321">
        <v>349773</v>
      </c>
      <c r="H321">
        <v>39996</v>
      </c>
      <c r="I321" s="1">
        <v>33132</v>
      </c>
      <c r="J321">
        <v>1990</v>
      </c>
      <c r="K321">
        <f t="shared" si="16"/>
        <v>9</v>
      </c>
      <c r="L321">
        <f t="shared" si="17"/>
        <v>16</v>
      </c>
      <c r="M321">
        <f t="shared" si="18"/>
        <v>2465.4904999999999</v>
      </c>
      <c r="N321">
        <f t="shared" si="19"/>
        <v>0</v>
      </c>
    </row>
    <row r="322" spans="1:14" x14ac:dyDescent="0.3">
      <c r="A322">
        <v>13086530</v>
      </c>
      <c r="B322" t="s">
        <v>27</v>
      </c>
      <c r="C322" s="1">
        <v>33133</v>
      </c>
      <c r="D322">
        <v>1244</v>
      </c>
      <c r="E322">
        <v>372886</v>
      </c>
      <c r="F322">
        <v>1244</v>
      </c>
      <c r="G322">
        <v>352240</v>
      </c>
      <c r="H322">
        <v>37529</v>
      </c>
      <c r="I322" s="1">
        <v>33133</v>
      </c>
      <c r="J322">
        <v>1990</v>
      </c>
      <c r="K322">
        <f t="shared" si="16"/>
        <v>9</v>
      </c>
      <c r="L322">
        <f t="shared" si="17"/>
        <v>17</v>
      </c>
      <c r="M322">
        <f t="shared" si="18"/>
        <v>2467.4740000000002</v>
      </c>
      <c r="N322">
        <f t="shared" si="19"/>
        <v>0</v>
      </c>
    </row>
    <row r="323" spans="1:14" x14ac:dyDescent="0.3">
      <c r="A323">
        <v>13086530</v>
      </c>
      <c r="B323" t="s">
        <v>27</v>
      </c>
      <c r="C323" s="1">
        <v>33134</v>
      </c>
      <c r="D323">
        <v>1188</v>
      </c>
      <c r="E323">
        <v>375242</v>
      </c>
      <c r="F323">
        <v>1188</v>
      </c>
      <c r="G323">
        <v>354596</v>
      </c>
      <c r="H323">
        <v>35173</v>
      </c>
      <c r="I323" s="1">
        <v>33134</v>
      </c>
      <c r="J323">
        <v>1990</v>
      </c>
      <c r="K323">
        <f t="shared" ref="K323:K386" si="20">MONTH(C323)</f>
        <v>9</v>
      </c>
      <c r="L323">
        <f t="shared" ref="L323:L386" si="21">DAY(C323)</f>
        <v>18</v>
      </c>
      <c r="M323">
        <f t="shared" ref="M323:M386" si="22">F323*1.9835</f>
        <v>2356.3980000000001</v>
      </c>
      <c r="N323">
        <f t="shared" ref="N323:N386" si="23">(D323-F323)*1.9835</f>
        <v>0</v>
      </c>
    </row>
    <row r="324" spans="1:14" x14ac:dyDescent="0.3">
      <c r="A324">
        <v>13086530</v>
      </c>
      <c r="B324" t="s">
        <v>27</v>
      </c>
      <c r="C324" s="1">
        <v>33135</v>
      </c>
      <c r="D324">
        <v>1169</v>
      </c>
      <c r="E324">
        <v>377560</v>
      </c>
      <c r="F324">
        <v>1169</v>
      </c>
      <c r="G324">
        <v>356914</v>
      </c>
      <c r="H324">
        <v>32855</v>
      </c>
      <c r="I324" s="1">
        <v>33135</v>
      </c>
      <c r="J324">
        <v>1990</v>
      </c>
      <c r="K324">
        <f t="shared" si="20"/>
        <v>9</v>
      </c>
      <c r="L324">
        <f t="shared" si="21"/>
        <v>19</v>
      </c>
      <c r="M324">
        <f t="shared" si="22"/>
        <v>2318.7114999999999</v>
      </c>
      <c r="N324">
        <f t="shared" si="23"/>
        <v>0</v>
      </c>
    </row>
    <row r="325" spans="1:14" x14ac:dyDescent="0.3">
      <c r="A325">
        <v>13086530</v>
      </c>
      <c r="B325" t="s">
        <v>27</v>
      </c>
      <c r="C325" s="1">
        <v>33136</v>
      </c>
      <c r="D325">
        <v>1167</v>
      </c>
      <c r="E325">
        <v>379874</v>
      </c>
      <c r="F325">
        <v>1167</v>
      </c>
      <c r="G325">
        <v>359227</v>
      </c>
      <c r="H325">
        <v>30541</v>
      </c>
      <c r="I325" s="1">
        <v>33136</v>
      </c>
      <c r="J325">
        <v>1990</v>
      </c>
      <c r="K325">
        <f t="shared" si="20"/>
        <v>9</v>
      </c>
      <c r="L325">
        <f t="shared" si="21"/>
        <v>20</v>
      </c>
      <c r="M325">
        <f t="shared" si="22"/>
        <v>2314.7445000000002</v>
      </c>
      <c r="N325">
        <f t="shared" si="23"/>
        <v>0</v>
      </c>
    </row>
    <row r="326" spans="1:14" x14ac:dyDescent="0.3">
      <c r="A326">
        <v>13086530</v>
      </c>
      <c r="B326" t="s">
        <v>27</v>
      </c>
      <c r="C326" s="1">
        <v>33137</v>
      </c>
      <c r="D326">
        <v>1168</v>
      </c>
      <c r="E326">
        <v>382189</v>
      </c>
      <c r="F326">
        <v>1168</v>
      </c>
      <c r="G326">
        <v>361543</v>
      </c>
      <c r="H326">
        <v>28226</v>
      </c>
      <c r="I326" s="1">
        <v>33137</v>
      </c>
      <c r="J326">
        <v>1990</v>
      </c>
      <c r="K326">
        <f t="shared" si="20"/>
        <v>9</v>
      </c>
      <c r="L326">
        <f t="shared" si="21"/>
        <v>21</v>
      </c>
      <c r="M326">
        <f t="shared" si="22"/>
        <v>2316.7280000000001</v>
      </c>
      <c r="N326">
        <f t="shared" si="23"/>
        <v>0</v>
      </c>
    </row>
    <row r="327" spans="1:14" x14ac:dyDescent="0.3">
      <c r="A327">
        <v>13086530</v>
      </c>
      <c r="B327" t="s">
        <v>27</v>
      </c>
      <c r="C327" s="1">
        <v>33138</v>
      </c>
      <c r="D327">
        <v>1168</v>
      </c>
      <c r="E327">
        <v>384505</v>
      </c>
      <c r="F327">
        <v>1168</v>
      </c>
      <c r="G327">
        <v>363859</v>
      </c>
      <c r="H327">
        <v>25910</v>
      </c>
      <c r="I327" s="1">
        <v>33138</v>
      </c>
      <c r="J327">
        <v>1990</v>
      </c>
      <c r="K327">
        <f t="shared" si="20"/>
        <v>9</v>
      </c>
      <c r="L327">
        <f t="shared" si="21"/>
        <v>22</v>
      </c>
      <c r="M327">
        <f t="shared" si="22"/>
        <v>2316.7280000000001</v>
      </c>
      <c r="N327">
        <f t="shared" si="23"/>
        <v>0</v>
      </c>
    </row>
    <row r="328" spans="1:14" x14ac:dyDescent="0.3">
      <c r="A328">
        <v>13086530</v>
      </c>
      <c r="B328" t="s">
        <v>27</v>
      </c>
      <c r="C328" s="1">
        <v>33139</v>
      </c>
      <c r="D328">
        <v>1133</v>
      </c>
      <c r="E328">
        <v>386752</v>
      </c>
      <c r="F328">
        <v>1133</v>
      </c>
      <c r="G328">
        <v>366106</v>
      </c>
      <c r="H328">
        <v>23662</v>
      </c>
      <c r="I328" s="1">
        <v>33139</v>
      </c>
      <c r="J328">
        <v>1990</v>
      </c>
      <c r="K328">
        <f t="shared" si="20"/>
        <v>9</v>
      </c>
      <c r="L328">
        <f t="shared" si="21"/>
        <v>23</v>
      </c>
      <c r="M328">
        <f t="shared" si="22"/>
        <v>2247.3054999999999</v>
      </c>
      <c r="N328">
        <f t="shared" si="23"/>
        <v>0</v>
      </c>
    </row>
    <row r="329" spans="1:14" x14ac:dyDescent="0.3">
      <c r="A329">
        <v>13086530</v>
      </c>
      <c r="B329" t="s">
        <v>27</v>
      </c>
      <c r="C329" s="1">
        <v>33140</v>
      </c>
      <c r="D329">
        <v>1119</v>
      </c>
      <c r="E329">
        <v>388971</v>
      </c>
      <c r="F329">
        <v>1119</v>
      </c>
      <c r="G329">
        <v>368325</v>
      </c>
      <c r="H329">
        <v>21443</v>
      </c>
      <c r="I329" s="1">
        <v>33140</v>
      </c>
      <c r="J329">
        <v>1990</v>
      </c>
      <c r="K329">
        <f t="shared" si="20"/>
        <v>9</v>
      </c>
      <c r="L329">
        <f t="shared" si="21"/>
        <v>24</v>
      </c>
      <c r="M329">
        <f t="shared" si="22"/>
        <v>2219.5365000000002</v>
      </c>
      <c r="N329">
        <f t="shared" si="23"/>
        <v>0</v>
      </c>
    </row>
    <row r="330" spans="1:14" x14ac:dyDescent="0.3">
      <c r="A330">
        <v>13086530</v>
      </c>
      <c r="B330" t="s">
        <v>27</v>
      </c>
      <c r="C330" s="1">
        <v>33141</v>
      </c>
      <c r="D330">
        <v>1120</v>
      </c>
      <c r="E330">
        <v>391193</v>
      </c>
      <c r="F330">
        <v>1120</v>
      </c>
      <c r="G330">
        <v>370546</v>
      </c>
      <c r="H330">
        <v>19222</v>
      </c>
      <c r="I330" s="1">
        <v>33141</v>
      </c>
      <c r="J330">
        <v>1990</v>
      </c>
      <c r="K330">
        <f t="shared" si="20"/>
        <v>9</v>
      </c>
      <c r="L330">
        <f t="shared" si="21"/>
        <v>25</v>
      </c>
      <c r="M330">
        <f t="shared" si="22"/>
        <v>2221.52</v>
      </c>
      <c r="N330">
        <f t="shared" si="23"/>
        <v>0</v>
      </c>
    </row>
    <row r="331" spans="1:14" x14ac:dyDescent="0.3">
      <c r="A331">
        <v>13086530</v>
      </c>
      <c r="B331" t="s">
        <v>27</v>
      </c>
      <c r="C331" s="1">
        <v>33142</v>
      </c>
      <c r="D331">
        <v>949</v>
      </c>
      <c r="E331">
        <v>393075</v>
      </c>
      <c r="F331">
        <v>949</v>
      </c>
      <c r="G331">
        <v>372429</v>
      </c>
      <c r="H331">
        <v>17339</v>
      </c>
      <c r="I331" s="1">
        <v>33142</v>
      </c>
      <c r="J331">
        <v>1990</v>
      </c>
      <c r="K331">
        <f t="shared" si="20"/>
        <v>9</v>
      </c>
      <c r="L331">
        <f t="shared" si="21"/>
        <v>26</v>
      </c>
      <c r="M331">
        <f t="shared" si="22"/>
        <v>1882.3415</v>
      </c>
      <c r="N331">
        <f t="shared" si="23"/>
        <v>0</v>
      </c>
    </row>
    <row r="332" spans="1:14" x14ac:dyDescent="0.3">
      <c r="A332">
        <v>13086530</v>
      </c>
      <c r="B332" t="s">
        <v>27</v>
      </c>
      <c r="C332" s="1">
        <v>33143</v>
      </c>
      <c r="D332">
        <v>990</v>
      </c>
      <c r="E332">
        <v>395039</v>
      </c>
      <c r="F332">
        <v>990</v>
      </c>
      <c r="G332">
        <v>374393</v>
      </c>
      <c r="H332">
        <v>15376</v>
      </c>
      <c r="I332" s="1">
        <v>33143</v>
      </c>
      <c r="J332">
        <v>1990</v>
      </c>
      <c r="K332">
        <f t="shared" si="20"/>
        <v>9</v>
      </c>
      <c r="L332">
        <f t="shared" si="21"/>
        <v>27</v>
      </c>
      <c r="M332">
        <f t="shared" si="22"/>
        <v>1963.665</v>
      </c>
      <c r="N332">
        <f t="shared" si="23"/>
        <v>0</v>
      </c>
    </row>
    <row r="333" spans="1:14" x14ac:dyDescent="0.3">
      <c r="A333">
        <v>13086530</v>
      </c>
      <c r="B333" t="s">
        <v>27</v>
      </c>
      <c r="C333" s="1">
        <v>33144</v>
      </c>
      <c r="D333">
        <v>1036</v>
      </c>
      <c r="E333">
        <v>397093</v>
      </c>
      <c r="F333">
        <v>1036</v>
      </c>
      <c r="G333">
        <v>376447</v>
      </c>
      <c r="H333">
        <v>13322</v>
      </c>
      <c r="I333" s="1">
        <v>33144</v>
      </c>
      <c r="J333">
        <v>1990</v>
      </c>
      <c r="K333">
        <f t="shared" si="20"/>
        <v>9</v>
      </c>
      <c r="L333">
        <f t="shared" si="21"/>
        <v>28</v>
      </c>
      <c r="M333">
        <f t="shared" si="22"/>
        <v>2054.9059999999999</v>
      </c>
      <c r="N333">
        <f t="shared" si="23"/>
        <v>0</v>
      </c>
    </row>
    <row r="334" spans="1:14" x14ac:dyDescent="0.3">
      <c r="A334">
        <v>13086530</v>
      </c>
      <c r="B334" t="s">
        <v>27</v>
      </c>
      <c r="C334" s="1">
        <v>33145</v>
      </c>
      <c r="D334">
        <v>1037</v>
      </c>
      <c r="E334">
        <v>399149</v>
      </c>
      <c r="F334">
        <v>1037</v>
      </c>
      <c r="G334">
        <v>378503</v>
      </c>
      <c r="H334">
        <v>11266</v>
      </c>
      <c r="I334" s="1">
        <v>33145</v>
      </c>
      <c r="J334">
        <v>1990</v>
      </c>
      <c r="K334">
        <f t="shared" si="20"/>
        <v>9</v>
      </c>
      <c r="L334">
        <f t="shared" si="21"/>
        <v>29</v>
      </c>
      <c r="M334">
        <f t="shared" si="22"/>
        <v>2056.8895000000002</v>
      </c>
      <c r="N334">
        <f t="shared" si="23"/>
        <v>0</v>
      </c>
    </row>
    <row r="335" spans="1:14" x14ac:dyDescent="0.3">
      <c r="A335">
        <v>13086530</v>
      </c>
      <c r="B335" t="s">
        <v>27</v>
      </c>
      <c r="C335" s="1">
        <v>33146</v>
      </c>
      <c r="D335">
        <v>1038</v>
      </c>
      <c r="E335">
        <v>401207</v>
      </c>
      <c r="F335">
        <v>1038</v>
      </c>
      <c r="G335">
        <v>380561</v>
      </c>
      <c r="H335">
        <v>9208</v>
      </c>
      <c r="I335" s="1">
        <v>33146</v>
      </c>
      <c r="J335">
        <v>1990</v>
      </c>
      <c r="K335">
        <f t="shared" si="20"/>
        <v>9</v>
      </c>
      <c r="L335">
        <f t="shared" si="21"/>
        <v>30</v>
      </c>
      <c r="M335">
        <f t="shared" si="22"/>
        <v>2058.873</v>
      </c>
      <c r="N335">
        <f t="shared" si="23"/>
        <v>0</v>
      </c>
    </row>
    <row r="336" spans="1:14" x14ac:dyDescent="0.3">
      <c r="A336">
        <v>13086530</v>
      </c>
      <c r="B336" t="s">
        <v>27</v>
      </c>
      <c r="C336" s="1">
        <v>33147</v>
      </c>
      <c r="D336">
        <v>1038</v>
      </c>
      <c r="E336">
        <v>403265</v>
      </c>
      <c r="F336">
        <v>1038</v>
      </c>
      <c r="G336">
        <v>382619</v>
      </c>
      <c r="H336">
        <v>7150</v>
      </c>
      <c r="I336" s="1">
        <v>33147</v>
      </c>
      <c r="J336">
        <v>1990</v>
      </c>
      <c r="K336">
        <f t="shared" si="20"/>
        <v>10</v>
      </c>
      <c r="L336">
        <f t="shared" si="21"/>
        <v>1</v>
      </c>
      <c r="M336">
        <f t="shared" si="22"/>
        <v>2058.873</v>
      </c>
      <c r="N336">
        <f t="shared" si="23"/>
        <v>0</v>
      </c>
    </row>
    <row r="337" spans="1:14" x14ac:dyDescent="0.3">
      <c r="A337">
        <v>13086530</v>
      </c>
      <c r="B337" t="s">
        <v>27</v>
      </c>
      <c r="C337" s="1">
        <v>33148</v>
      </c>
      <c r="D337">
        <v>1039</v>
      </c>
      <c r="E337">
        <v>405325</v>
      </c>
      <c r="F337">
        <v>1039</v>
      </c>
      <c r="G337">
        <v>384679</v>
      </c>
      <c r="H337">
        <v>5090</v>
      </c>
      <c r="I337" s="1">
        <v>33148</v>
      </c>
      <c r="J337">
        <v>1990</v>
      </c>
      <c r="K337">
        <f t="shared" si="20"/>
        <v>10</v>
      </c>
      <c r="L337">
        <f t="shared" si="21"/>
        <v>2</v>
      </c>
      <c r="M337">
        <f t="shared" si="22"/>
        <v>2060.8564999999999</v>
      </c>
      <c r="N337">
        <f t="shared" si="23"/>
        <v>0</v>
      </c>
    </row>
    <row r="338" spans="1:14" x14ac:dyDescent="0.3">
      <c r="A338">
        <v>13086530</v>
      </c>
      <c r="B338" t="s">
        <v>27</v>
      </c>
      <c r="C338" s="1">
        <v>33149</v>
      </c>
      <c r="D338">
        <v>1044</v>
      </c>
      <c r="E338">
        <v>407395</v>
      </c>
      <c r="F338">
        <v>1044</v>
      </c>
      <c r="G338">
        <v>386749</v>
      </c>
      <c r="H338">
        <v>3020</v>
      </c>
      <c r="I338" s="1">
        <v>33149</v>
      </c>
      <c r="J338">
        <v>1990</v>
      </c>
      <c r="K338">
        <f t="shared" si="20"/>
        <v>10</v>
      </c>
      <c r="L338">
        <f t="shared" si="21"/>
        <v>3</v>
      </c>
      <c r="M338">
        <f t="shared" si="22"/>
        <v>2070.7739999999999</v>
      </c>
      <c r="N338">
        <f t="shared" si="23"/>
        <v>0</v>
      </c>
    </row>
    <row r="339" spans="1:14" x14ac:dyDescent="0.3">
      <c r="A339">
        <v>13086530</v>
      </c>
      <c r="B339" t="s">
        <v>27</v>
      </c>
      <c r="C339" s="1">
        <v>33150</v>
      </c>
      <c r="D339">
        <v>1041</v>
      </c>
      <c r="E339">
        <v>409459</v>
      </c>
      <c r="F339">
        <v>1041</v>
      </c>
      <c r="G339">
        <v>388813</v>
      </c>
      <c r="H339">
        <v>956</v>
      </c>
      <c r="I339" s="1">
        <v>33150</v>
      </c>
      <c r="J339">
        <v>1990</v>
      </c>
      <c r="K339">
        <f t="shared" si="20"/>
        <v>10</v>
      </c>
      <c r="L339">
        <f t="shared" si="21"/>
        <v>4</v>
      </c>
      <c r="M339">
        <f t="shared" si="22"/>
        <v>2064.8235</v>
      </c>
      <c r="N339">
        <f t="shared" si="23"/>
        <v>0</v>
      </c>
    </row>
    <row r="340" spans="1:14" x14ac:dyDescent="0.3">
      <c r="A340">
        <v>13086530</v>
      </c>
      <c r="B340" t="s">
        <v>27</v>
      </c>
      <c r="C340" s="1">
        <v>33151</v>
      </c>
      <c r="D340">
        <v>1044</v>
      </c>
      <c r="E340">
        <v>411529</v>
      </c>
      <c r="F340">
        <v>1044</v>
      </c>
      <c r="G340">
        <v>390883</v>
      </c>
      <c r="H340">
        <v>-1114.2</v>
      </c>
      <c r="I340" s="1">
        <v>33151</v>
      </c>
      <c r="J340">
        <v>1990</v>
      </c>
      <c r="K340">
        <f t="shared" si="20"/>
        <v>10</v>
      </c>
      <c r="L340">
        <f t="shared" si="21"/>
        <v>5</v>
      </c>
      <c r="M340">
        <f t="shared" si="22"/>
        <v>2070.7739999999999</v>
      </c>
      <c r="N340">
        <f t="shared" si="23"/>
        <v>0</v>
      </c>
    </row>
    <row r="341" spans="1:14" x14ac:dyDescent="0.3">
      <c r="A341">
        <v>13086530</v>
      </c>
      <c r="B341" t="s">
        <v>27</v>
      </c>
      <c r="C341" s="1">
        <v>33152</v>
      </c>
      <c r="D341">
        <v>1046</v>
      </c>
      <c r="E341">
        <v>413603</v>
      </c>
      <c r="F341">
        <v>1046</v>
      </c>
      <c r="G341">
        <v>392957</v>
      </c>
      <c r="H341">
        <v>-3188.3</v>
      </c>
      <c r="I341" s="1">
        <v>33152</v>
      </c>
      <c r="J341">
        <v>1990</v>
      </c>
      <c r="K341">
        <f t="shared" si="20"/>
        <v>10</v>
      </c>
      <c r="L341">
        <f t="shared" si="21"/>
        <v>6</v>
      </c>
      <c r="M341">
        <f t="shared" si="22"/>
        <v>2074.741</v>
      </c>
      <c r="N341">
        <f t="shared" si="23"/>
        <v>0</v>
      </c>
    </row>
    <row r="342" spans="1:14" x14ac:dyDescent="0.3">
      <c r="A342">
        <v>13086530</v>
      </c>
      <c r="B342" t="s">
        <v>27</v>
      </c>
      <c r="C342" s="1">
        <v>33153</v>
      </c>
      <c r="D342">
        <v>1044</v>
      </c>
      <c r="E342">
        <v>415673</v>
      </c>
      <c r="F342">
        <v>1044</v>
      </c>
      <c r="G342">
        <v>395027</v>
      </c>
      <c r="H342">
        <v>-5258.4</v>
      </c>
      <c r="I342" s="1">
        <v>33153</v>
      </c>
      <c r="J342">
        <v>1990</v>
      </c>
      <c r="K342">
        <f t="shared" si="20"/>
        <v>10</v>
      </c>
      <c r="L342">
        <f t="shared" si="21"/>
        <v>7</v>
      </c>
      <c r="M342">
        <f t="shared" si="22"/>
        <v>2070.7739999999999</v>
      </c>
      <c r="N342">
        <f t="shared" si="23"/>
        <v>0</v>
      </c>
    </row>
    <row r="343" spans="1:14" x14ac:dyDescent="0.3">
      <c r="A343">
        <v>13086530</v>
      </c>
      <c r="B343" t="s">
        <v>27</v>
      </c>
      <c r="C343" s="1">
        <v>33154</v>
      </c>
      <c r="D343">
        <v>1084</v>
      </c>
      <c r="E343">
        <v>417824</v>
      </c>
      <c r="F343">
        <v>1084</v>
      </c>
      <c r="G343">
        <v>397178</v>
      </c>
      <c r="H343">
        <v>-7409.1</v>
      </c>
      <c r="I343" s="1">
        <v>33154</v>
      </c>
      <c r="J343">
        <v>1990</v>
      </c>
      <c r="K343">
        <f t="shared" si="20"/>
        <v>10</v>
      </c>
      <c r="L343">
        <f t="shared" si="21"/>
        <v>8</v>
      </c>
      <c r="M343">
        <f t="shared" si="22"/>
        <v>2150.114</v>
      </c>
      <c r="N343">
        <f t="shared" si="23"/>
        <v>0</v>
      </c>
    </row>
    <row r="344" spans="1:14" x14ac:dyDescent="0.3">
      <c r="A344">
        <v>13086530</v>
      </c>
      <c r="B344" t="s">
        <v>27</v>
      </c>
      <c r="C344" s="1">
        <v>33155</v>
      </c>
      <c r="D344">
        <v>1076</v>
      </c>
      <c r="E344">
        <v>419958</v>
      </c>
      <c r="F344">
        <v>1076</v>
      </c>
      <c r="G344">
        <v>399312</v>
      </c>
      <c r="H344">
        <v>-9543.6</v>
      </c>
      <c r="I344" s="1">
        <v>33155</v>
      </c>
      <c r="J344">
        <v>1990</v>
      </c>
      <c r="K344">
        <f t="shared" si="20"/>
        <v>10</v>
      </c>
      <c r="L344">
        <f t="shared" si="21"/>
        <v>9</v>
      </c>
      <c r="M344">
        <f t="shared" si="22"/>
        <v>2134.2460000000001</v>
      </c>
      <c r="N344">
        <f t="shared" si="23"/>
        <v>0</v>
      </c>
    </row>
    <row r="345" spans="1:14" x14ac:dyDescent="0.3">
      <c r="A345">
        <v>13086530</v>
      </c>
      <c r="B345" t="s">
        <v>27</v>
      </c>
      <c r="C345" s="1">
        <v>33156</v>
      </c>
      <c r="D345">
        <v>427</v>
      </c>
      <c r="E345">
        <v>420806</v>
      </c>
      <c r="F345">
        <v>427</v>
      </c>
      <c r="G345">
        <v>400160</v>
      </c>
      <c r="H345">
        <v>-10391.299999999999</v>
      </c>
      <c r="I345" s="1">
        <v>33156</v>
      </c>
      <c r="J345">
        <v>1990</v>
      </c>
      <c r="K345">
        <f t="shared" si="20"/>
        <v>10</v>
      </c>
      <c r="L345">
        <f t="shared" si="21"/>
        <v>10</v>
      </c>
      <c r="M345">
        <f t="shared" si="22"/>
        <v>846.95450000000005</v>
      </c>
      <c r="N345">
        <f t="shared" si="23"/>
        <v>0</v>
      </c>
    </row>
    <row r="346" spans="1:14" x14ac:dyDescent="0.3">
      <c r="A346">
        <v>13086530</v>
      </c>
      <c r="B346" t="s">
        <v>27</v>
      </c>
      <c r="C346" s="1">
        <v>33157</v>
      </c>
      <c r="D346">
        <v>116</v>
      </c>
      <c r="E346">
        <v>421036</v>
      </c>
      <c r="F346">
        <v>116</v>
      </c>
      <c r="G346">
        <v>400390</v>
      </c>
      <c r="H346">
        <v>-10620.9</v>
      </c>
      <c r="I346" s="1">
        <v>33157</v>
      </c>
      <c r="J346">
        <v>1990</v>
      </c>
      <c r="K346">
        <f t="shared" si="20"/>
        <v>10</v>
      </c>
      <c r="L346">
        <f t="shared" si="21"/>
        <v>11</v>
      </c>
      <c r="M346">
        <f t="shared" si="22"/>
        <v>230.08600000000001</v>
      </c>
      <c r="N346">
        <f t="shared" si="23"/>
        <v>0</v>
      </c>
    </row>
    <row r="347" spans="1:14" x14ac:dyDescent="0.3">
      <c r="A347">
        <v>13086530</v>
      </c>
      <c r="B347" t="s">
        <v>27</v>
      </c>
      <c r="C347" s="1">
        <v>33158</v>
      </c>
      <c r="D347">
        <v>116</v>
      </c>
      <c r="E347">
        <v>421265</v>
      </c>
      <c r="F347">
        <v>116</v>
      </c>
      <c r="G347">
        <v>400619</v>
      </c>
      <c r="H347">
        <v>-10850.5</v>
      </c>
      <c r="I347" s="1">
        <v>33158</v>
      </c>
      <c r="J347">
        <v>1990</v>
      </c>
      <c r="K347">
        <f t="shared" si="20"/>
        <v>10</v>
      </c>
      <c r="L347">
        <f t="shared" si="21"/>
        <v>12</v>
      </c>
      <c r="M347">
        <f t="shared" si="22"/>
        <v>230.08600000000001</v>
      </c>
      <c r="N347">
        <f t="shared" si="23"/>
        <v>0</v>
      </c>
    </row>
    <row r="348" spans="1:14" x14ac:dyDescent="0.3">
      <c r="A348">
        <v>13086530</v>
      </c>
      <c r="B348" t="s">
        <v>27</v>
      </c>
      <c r="C348" s="1">
        <v>33159</v>
      </c>
      <c r="D348">
        <v>116</v>
      </c>
      <c r="E348">
        <v>421495</v>
      </c>
      <c r="F348">
        <v>116</v>
      </c>
      <c r="G348">
        <v>400849</v>
      </c>
      <c r="H348">
        <v>-11080</v>
      </c>
      <c r="I348" s="1">
        <v>33159</v>
      </c>
      <c r="J348">
        <v>1990</v>
      </c>
      <c r="K348">
        <f t="shared" si="20"/>
        <v>10</v>
      </c>
      <c r="L348">
        <f t="shared" si="21"/>
        <v>13</v>
      </c>
      <c r="M348">
        <f t="shared" si="22"/>
        <v>230.08600000000001</v>
      </c>
      <c r="N348">
        <f t="shared" si="23"/>
        <v>0</v>
      </c>
    </row>
    <row r="349" spans="1:14" x14ac:dyDescent="0.3">
      <c r="A349">
        <v>13086530</v>
      </c>
      <c r="B349" t="s">
        <v>27</v>
      </c>
      <c r="C349" s="1">
        <v>33160</v>
      </c>
      <c r="D349">
        <v>116</v>
      </c>
      <c r="E349">
        <v>421724</v>
      </c>
      <c r="F349">
        <v>116</v>
      </c>
      <c r="G349">
        <v>401078</v>
      </c>
      <c r="H349">
        <v>-11309.6</v>
      </c>
      <c r="I349" s="1">
        <v>33160</v>
      </c>
      <c r="J349">
        <v>1990</v>
      </c>
      <c r="K349">
        <f t="shared" si="20"/>
        <v>10</v>
      </c>
      <c r="L349">
        <f t="shared" si="21"/>
        <v>14</v>
      </c>
      <c r="M349">
        <f t="shared" si="22"/>
        <v>230.08600000000001</v>
      </c>
      <c r="N349">
        <f t="shared" si="23"/>
        <v>0</v>
      </c>
    </row>
    <row r="350" spans="1:14" x14ac:dyDescent="0.3">
      <c r="A350">
        <v>13086530</v>
      </c>
      <c r="B350" t="s">
        <v>27</v>
      </c>
      <c r="C350" s="1">
        <v>33161</v>
      </c>
      <c r="D350">
        <v>116</v>
      </c>
      <c r="E350">
        <v>421954</v>
      </c>
      <c r="F350">
        <v>116</v>
      </c>
      <c r="G350">
        <v>401308</v>
      </c>
      <c r="H350">
        <v>-11539.2</v>
      </c>
      <c r="I350" s="1">
        <v>33161</v>
      </c>
      <c r="J350">
        <v>1990</v>
      </c>
      <c r="K350">
        <f t="shared" si="20"/>
        <v>10</v>
      </c>
      <c r="L350">
        <f t="shared" si="21"/>
        <v>15</v>
      </c>
      <c r="M350">
        <f t="shared" si="22"/>
        <v>230.08600000000001</v>
      </c>
      <c r="N350">
        <f t="shared" si="23"/>
        <v>0</v>
      </c>
    </row>
    <row r="351" spans="1:14" x14ac:dyDescent="0.3">
      <c r="A351">
        <v>13086530</v>
      </c>
      <c r="B351" t="s">
        <v>27</v>
      </c>
      <c r="C351" s="1">
        <v>33162</v>
      </c>
      <c r="D351">
        <v>116</v>
      </c>
      <c r="E351">
        <v>422184</v>
      </c>
      <c r="F351">
        <v>116</v>
      </c>
      <c r="G351">
        <v>401537</v>
      </c>
      <c r="H351">
        <v>-11768.7</v>
      </c>
      <c r="I351" s="1">
        <v>33162</v>
      </c>
      <c r="J351">
        <v>1990</v>
      </c>
      <c r="K351">
        <f t="shared" si="20"/>
        <v>10</v>
      </c>
      <c r="L351">
        <f t="shared" si="21"/>
        <v>16</v>
      </c>
      <c r="M351">
        <f t="shared" si="22"/>
        <v>230.08600000000001</v>
      </c>
      <c r="N351">
        <f t="shared" si="23"/>
        <v>0</v>
      </c>
    </row>
    <row r="352" spans="1:14" x14ac:dyDescent="0.3">
      <c r="A352">
        <v>13086530</v>
      </c>
      <c r="B352" t="s">
        <v>27</v>
      </c>
      <c r="C352" s="1">
        <v>33163</v>
      </c>
      <c r="D352">
        <v>116</v>
      </c>
      <c r="E352">
        <v>422413</v>
      </c>
      <c r="F352">
        <v>116</v>
      </c>
      <c r="G352">
        <v>401767</v>
      </c>
      <c r="H352">
        <v>-11998.3</v>
      </c>
      <c r="I352" s="1">
        <v>33163</v>
      </c>
      <c r="J352">
        <v>1990</v>
      </c>
      <c r="K352">
        <f t="shared" si="20"/>
        <v>10</v>
      </c>
      <c r="L352">
        <f t="shared" si="21"/>
        <v>17</v>
      </c>
      <c r="M352">
        <f t="shared" si="22"/>
        <v>230.08600000000001</v>
      </c>
      <c r="N352">
        <f t="shared" si="23"/>
        <v>0</v>
      </c>
    </row>
    <row r="353" spans="1:14" x14ac:dyDescent="0.3">
      <c r="A353">
        <v>13086530</v>
      </c>
      <c r="B353" t="s">
        <v>27</v>
      </c>
      <c r="C353" s="1">
        <v>33164</v>
      </c>
      <c r="D353">
        <v>116</v>
      </c>
      <c r="E353">
        <v>422643</v>
      </c>
      <c r="F353">
        <v>116</v>
      </c>
      <c r="G353">
        <v>401996</v>
      </c>
      <c r="H353">
        <v>-12227.8</v>
      </c>
      <c r="I353" s="1">
        <v>33164</v>
      </c>
      <c r="J353">
        <v>1990</v>
      </c>
      <c r="K353">
        <f t="shared" si="20"/>
        <v>10</v>
      </c>
      <c r="L353">
        <f t="shared" si="21"/>
        <v>18</v>
      </c>
      <c r="M353">
        <f t="shared" si="22"/>
        <v>230.08600000000001</v>
      </c>
      <c r="N353">
        <f t="shared" si="23"/>
        <v>0</v>
      </c>
    </row>
    <row r="354" spans="1:14" x14ac:dyDescent="0.3">
      <c r="A354">
        <v>13086530</v>
      </c>
      <c r="B354" t="s">
        <v>27</v>
      </c>
      <c r="C354" s="1">
        <v>33165</v>
      </c>
      <c r="D354">
        <v>116</v>
      </c>
      <c r="E354">
        <v>422872</v>
      </c>
      <c r="F354">
        <v>116</v>
      </c>
      <c r="G354">
        <v>402226</v>
      </c>
      <c r="H354">
        <v>-12457.4</v>
      </c>
      <c r="I354" s="1">
        <v>33165</v>
      </c>
      <c r="J354">
        <v>1990</v>
      </c>
      <c r="K354">
        <f t="shared" si="20"/>
        <v>10</v>
      </c>
      <c r="L354">
        <f t="shared" si="21"/>
        <v>19</v>
      </c>
      <c r="M354">
        <f t="shared" si="22"/>
        <v>230.08600000000001</v>
      </c>
      <c r="N354">
        <f t="shared" si="23"/>
        <v>0</v>
      </c>
    </row>
    <row r="355" spans="1:14" x14ac:dyDescent="0.3">
      <c r="A355">
        <v>13086530</v>
      </c>
      <c r="B355" t="s">
        <v>27</v>
      </c>
      <c r="C355" s="1">
        <v>33166</v>
      </c>
      <c r="D355">
        <v>116</v>
      </c>
      <c r="E355">
        <v>423102</v>
      </c>
      <c r="F355">
        <v>116</v>
      </c>
      <c r="G355">
        <v>402456</v>
      </c>
      <c r="H355">
        <v>-12687</v>
      </c>
      <c r="I355" s="1">
        <v>33166</v>
      </c>
      <c r="J355">
        <v>1990</v>
      </c>
      <c r="K355">
        <f t="shared" si="20"/>
        <v>10</v>
      </c>
      <c r="L355">
        <f t="shared" si="21"/>
        <v>20</v>
      </c>
      <c r="M355">
        <f t="shared" si="22"/>
        <v>230.08600000000001</v>
      </c>
      <c r="N355">
        <f t="shared" si="23"/>
        <v>0</v>
      </c>
    </row>
    <row r="356" spans="1:14" x14ac:dyDescent="0.3">
      <c r="A356">
        <v>13086530</v>
      </c>
      <c r="B356" t="s">
        <v>27</v>
      </c>
      <c r="C356" s="1">
        <v>33167</v>
      </c>
      <c r="D356">
        <v>116</v>
      </c>
      <c r="E356">
        <v>423331</v>
      </c>
      <c r="F356">
        <v>116</v>
      </c>
      <c r="G356">
        <v>402685</v>
      </c>
      <c r="H356">
        <v>-12916.5</v>
      </c>
      <c r="I356" s="1">
        <v>33167</v>
      </c>
      <c r="J356">
        <v>1990</v>
      </c>
      <c r="K356">
        <f t="shared" si="20"/>
        <v>10</v>
      </c>
      <c r="L356">
        <f t="shared" si="21"/>
        <v>21</v>
      </c>
      <c r="M356">
        <f t="shared" si="22"/>
        <v>230.08600000000001</v>
      </c>
      <c r="N356">
        <f t="shared" si="23"/>
        <v>0</v>
      </c>
    </row>
    <row r="357" spans="1:14" x14ac:dyDescent="0.3">
      <c r="A357">
        <v>13086530</v>
      </c>
      <c r="B357" t="s">
        <v>27</v>
      </c>
      <c r="C357" s="1">
        <v>33168</v>
      </c>
      <c r="D357">
        <v>116</v>
      </c>
      <c r="E357">
        <v>423561</v>
      </c>
      <c r="F357">
        <v>116</v>
      </c>
      <c r="G357">
        <v>402915</v>
      </c>
      <c r="H357">
        <v>-13146.1</v>
      </c>
      <c r="I357" s="1">
        <v>33168</v>
      </c>
      <c r="J357">
        <v>1990</v>
      </c>
      <c r="K357">
        <f t="shared" si="20"/>
        <v>10</v>
      </c>
      <c r="L357">
        <f t="shared" si="21"/>
        <v>22</v>
      </c>
      <c r="M357">
        <f t="shared" si="22"/>
        <v>230.08600000000001</v>
      </c>
      <c r="N357">
        <f t="shared" si="23"/>
        <v>0</v>
      </c>
    </row>
    <row r="358" spans="1:14" x14ac:dyDescent="0.3">
      <c r="A358">
        <v>13086530</v>
      </c>
      <c r="B358" t="s">
        <v>27</v>
      </c>
      <c r="C358" s="1">
        <v>33169</v>
      </c>
      <c r="D358">
        <v>116</v>
      </c>
      <c r="E358">
        <v>423790</v>
      </c>
      <c r="F358">
        <v>116</v>
      </c>
      <c r="G358">
        <v>403144</v>
      </c>
      <c r="H358">
        <v>-13375.7</v>
      </c>
      <c r="I358" s="1">
        <v>33169</v>
      </c>
      <c r="J358">
        <v>1990</v>
      </c>
      <c r="K358">
        <f t="shared" si="20"/>
        <v>10</v>
      </c>
      <c r="L358">
        <f t="shared" si="21"/>
        <v>23</v>
      </c>
      <c r="M358">
        <f t="shared" si="22"/>
        <v>230.08600000000001</v>
      </c>
      <c r="N358">
        <f t="shared" si="23"/>
        <v>0</v>
      </c>
    </row>
    <row r="359" spans="1:14" x14ac:dyDescent="0.3">
      <c r="A359">
        <v>13086530</v>
      </c>
      <c r="B359" t="s">
        <v>27</v>
      </c>
      <c r="C359" s="1">
        <v>33170</v>
      </c>
      <c r="D359">
        <v>116</v>
      </c>
      <c r="E359">
        <v>424020</v>
      </c>
      <c r="F359">
        <v>116</v>
      </c>
      <c r="G359">
        <v>403374</v>
      </c>
      <c r="H359">
        <v>-13605.2</v>
      </c>
      <c r="I359" s="1">
        <v>33170</v>
      </c>
      <c r="J359">
        <v>1990</v>
      </c>
      <c r="K359">
        <f t="shared" si="20"/>
        <v>10</v>
      </c>
      <c r="L359">
        <f t="shared" si="21"/>
        <v>24</v>
      </c>
      <c r="M359">
        <f t="shared" si="22"/>
        <v>230.08600000000001</v>
      </c>
      <c r="N359">
        <f t="shared" si="23"/>
        <v>0</v>
      </c>
    </row>
    <row r="360" spans="1:14" x14ac:dyDescent="0.3">
      <c r="A360">
        <v>13086530</v>
      </c>
      <c r="B360" t="s">
        <v>27</v>
      </c>
      <c r="C360" s="1">
        <v>33171</v>
      </c>
      <c r="D360">
        <v>116</v>
      </c>
      <c r="E360">
        <v>424250</v>
      </c>
      <c r="F360">
        <v>116</v>
      </c>
      <c r="G360">
        <v>403603</v>
      </c>
      <c r="H360">
        <v>-13834.8</v>
      </c>
      <c r="I360" s="1">
        <v>33171</v>
      </c>
      <c r="J360">
        <v>1990</v>
      </c>
      <c r="K360">
        <f t="shared" si="20"/>
        <v>10</v>
      </c>
      <c r="L360">
        <f t="shared" si="21"/>
        <v>25</v>
      </c>
      <c r="M360">
        <f t="shared" si="22"/>
        <v>230.08600000000001</v>
      </c>
      <c r="N360">
        <f t="shared" si="23"/>
        <v>0</v>
      </c>
    </row>
    <row r="361" spans="1:14" x14ac:dyDescent="0.3">
      <c r="A361">
        <v>13086530</v>
      </c>
      <c r="B361" t="s">
        <v>27</v>
      </c>
      <c r="C361" s="1">
        <v>33172</v>
      </c>
      <c r="D361">
        <v>115</v>
      </c>
      <c r="E361">
        <v>424477</v>
      </c>
      <c r="F361">
        <v>115</v>
      </c>
      <c r="G361">
        <v>403831</v>
      </c>
      <c r="H361">
        <v>-14062.3</v>
      </c>
      <c r="I361" s="1">
        <v>33172</v>
      </c>
      <c r="J361">
        <v>1990</v>
      </c>
      <c r="K361">
        <f t="shared" si="20"/>
        <v>10</v>
      </c>
      <c r="L361">
        <f t="shared" si="21"/>
        <v>26</v>
      </c>
      <c r="M361">
        <f t="shared" si="22"/>
        <v>228.10249999999999</v>
      </c>
      <c r="N361">
        <f t="shared" si="23"/>
        <v>0</v>
      </c>
    </row>
    <row r="362" spans="1:14" x14ac:dyDescent="0.3">
      <c r="A362">
        <v>13086530</v>
      </c>
      <c r="B362" t="s">
        <v>27</v>
      </c>
      <c r="C362" s="1">
        <v>33173</v>
      </c>
      <c r="D362">
        <v>115</v>
      </c>
      <c r="E362">
        <v>424705</v>
      </c>
      <c r="F362">
        <v>115</v>
      </c>
      <c r="G362">
        <v>404059</v>
      </c>
      <c r="H362">
        <v>-14289.9</v>
      </c>
      <c r="I362" s="1">
        <v>33173</v>
      </c>
      <c r="J362">
        <v>1990</v>
      </c>
      <c r="K362">
        <f t="shared" si="20"/>
        <v>10</v>
      </c>
      <c r="L362">
        <f t="shared" si="21"/>
        <v>27</v>
      </c>
      <c r="M362">
        <f t="shared" si="22"/>
        <v>228.10249999999999</v>
      </c>
      <c r="N362">
        <f t="shared" si="23"/>
        <v>0</v>
      </c>
    </row>
    <row r="363" spans="1:14" x14ac:dyDescent="0.3">
      <c r="A363">
        <v>13086530</v>
      </c>
      <c r="B363" t="s">
        <v>27</v>
      </c>
      <c r="C363" s="1">
        <v>33174</v>
      </c>
      <c r="D363">
        <v>115</v>
      </c>
      <c r="E363">
        <v>424932</v>
      </c>
      <c r="F363">
        <v>115</v>
      </c>
      <c r="G363">
        <v>404286</v>
      </c>
      <c r="H363">
        <v>-14517.4</v>
      </c>
      <c r="I363" s="1">
        <v>33174</v>
      </c>
      <c r="J363">
        <v>1990</v>
      </c>
      <c r="K363">
        <f t="shared" si="20"/>
        <v>10</v>
      </c>
      <c r="L363">
        <f t="shared" si="21"/>
        <v>28</v>
      </c>
      <c r="M363">
        <f t="shared" si="22"/>
        <v>228.10249999999999</v>
      </c>
      <c r="N363">
        <f t="shared" si="23"/>
        <v>0</v>
      </c>
    </row>
    <row r="364" spans="1:14" x14ac:dyDescent="0.3">
      <c r="A364">
        <v>13086530</v>
      </c>
      <c r="B364" t="s">
        <v>27</v>
      </c>
      <c r="C364" s="1">
        <v>33175</v>
      </c>
      <c r="D364">
        <v>115</v>
      </c>
      <c r="E364">
        <v>425160</v>
      </c>
      <c r="F364">
        <v>115</v>
      </c>
      <c r="G364">
        <v>404514</v>
      </c>
      <c r="H364">
        <v>-14745</v>
      </c>
      <c r="I364" s="1">
        <v>33175</v>
      </c>
      <c r="J364">
        <v>1990</v>
      </c>
      <c r="K364">
        <f t="shared" si="20"/>
        <v>10</v>
      </c>
      <c r="L364">
        <f t="shared" si="21"/>
        <v>29</v>
      </c>
      <c r="M364">
        <f t="shared" si="22"/>
        <v>228.10249999999999</v>
      </c>
      <c r="N364">
        <f t="shared" si="23"/>
        <v>0</v>
      </c>
    </row>
    <row r="365" spans="1:14" x14ac:dyDescent="0.3">
      <c r="A365">
        <v>13086530</v>
      </c>
      <c r="B365" t="s">
        <v>27</v>
      </c>
      <c r="C365" s="1">
        <v>33176</v>
      </c>
      <c r="D365">
        <v>115</v>
      </c>
      <c r="E365">
        <v>425387</v>
      </c>
      <c r="F365">
        <v>115</v>
      </c>
      <c r="G365">
        <v>404741</v>
      </c>
      <c r="H365">
        <v>-14972.5</v>
      </c>
      <c r="I365" s="1">
        <v>33176</v>
      </c>
      <c r="J365">
        <v>1990</v>
      </c>
      <c r="K365">
        <f t="shared" si="20"/>
        <v>10</v>
      </c>
      <c r="L365">
        <f t="shared" si="21"/>
        <v>30</v>
      </c>
      <c r="M365">
        <f t="shared" si="22"/>
        <v>228.10249999999999</v>
      </c>
      <c r="N365">
        <f t="shared" si="23"/>
        <v>0</v>
      </c>
    </row>
    <row r="366" spans="1:14" x14ac:dyDescent="0.3">
      <c r="A366">
        <v>13086530</v>
      </c>
      <c r="B366" t="s">
        <v>27</v>
      </c>
      <c r="C366" s="1">
        <v>33177</v>
      </c>
      <c r="D366">
        <v>115</v>
      </c>
      <c r="E366">
        <v>425615</v>
      </c>
      <c r="F366">
        <v>115</v>
      </c>
      <c r="G366">
        <v>404969</v>
      </c>
      <c r="H366">
        <v>-15200.1</v>
      </c>
      <c r="I366" s="1">
        <v>33177</v>
      </c>
      <c r="J366">
        <v>1990</v>
      </c>
      <c r="K366">
        <f t="shared" si="20"/>
        <v>10</v>
      </c>
      <c r="L366">
        <f t="shared" si="21"/>
        <v>31</v>
      </c>
      <c r="M366">
        <f t="shared" si="22"/>
        <v>228.10249999999999</v>
      </c>
      <c r="N366">
        <f t="shared" si="23"/>
        <v>0</v>
      </c>
    </row>
    <row r="367" spans="1:14" x14ac:dyDescent="0.3">
      <c r="A367">
        <v>13086530</v>
      </c>
      <c r="B367" t="s">
        <v>27</v>
      </c>
      <c r="C367" s="1">
        <v>33341</v>
      </c>
      <c r="D367">
        <v>511</v>
      </c>
      <c r="E367">
        <v>1013</v>
      </c>
      <c r="F367">
        <v>511</v>
      </c>
      <c r="G367">
        <v>1013</v>
      </c>
      <c r="H367">
        <v>-1012.9</v>
      </c>
      <c r="I367" s="1">
        <v>33341</v>
      </c>
      <c r="J367">
        <v>1991</v>
      </c>
      <c r="K367">
        <f t="shared" si="20"/>
        <v>4</v>
      </c>
      <c r="L367">
        <f t="shared" si="21"/>
        <v>13</v>
      </c>
      <c r="M367">
        <f t="shared" si="22"/>
        <v>1013.5685</v>
      </c>
      <c r="N367">
        <f t="shared" si="23"/>
        <v>0</v>
      </c>
    </row>
    <row r="368" spans="1:14" x14ac:dyDescent="0.3">
      <c r="A368">
        <v>13086530</v>
      </c>
      <c r="B368" t="s">
        <v>27</v>
      </c>
      <c r="C368" s="1">
        <v>33342</v>
      </c>
      <c r="D368">
        <v>465</v>
      </c>
      <c r="E368">
        <v>1935</v>
      </c>
      <c r="F368">
        <v>465</v>
      </c>
      <c r="G368">
        <v>1935</v>
      </c>
      <c r="H368">
        <v>-1935.2</v>
      </c>
      <c r="I368" s="1">
        <v>33342</v>
      </c>
      <c r="J368">
        <v>1991</v>
      </c>
      <c r="K368">
        <f t="shared" si="20"/>
        <v>4</v>
      </c>
      <c r="L368">
        <f t="shared" si="21"/>
        <v>14</v>
      </c>
      <c r="M368">
        <f t="shared" si="22"/>
        <v>922.32749999999999</v>
      </c>
      <c r="N368">
        <f t="shared" si="23"/>
        <v>0</v>
      </c>
    </row>
    <row r="369" spans="1:14" x14ac:dyDescent="0.3">
      <c r="A369">
        <v>13086530</v>
      </c>
      <c r="B369" t="s">
        <v>27</v>
      </c>
      <c r="C369" s="1">
        <v>33343</v>
      </c>
      <c r="D369">
        <v>452</v>
      </c>
      <c r="E369">
        <v>2831</v>
      </c>
      <c r="F369">
        <v>452</v>
      </c>
      <c r="G369">
        <v>2831</v>
      </c>
      <c r="H369">
        <v>-2831.3</v>
      </c>
      <c r="I369" s="1">
        <v>33343</v>
      </c>
      <c r="J369">
        <v>1991</v>
      </c>
      <c r="K369">
        <f t="shared" si="20"/>
        <v>4</v>
      </c>
      <c r="L369">
        <f t="shared" si="21"/>
        <v>15</v>
      </c>
      <c r="M369">
        <f t="shared" si="22"/>
        <v>896.54200000000003</v>
      </c>
      <c r="N369">
        <f t="shared" si="23"/>
        <v>0</v>
      </c>
    </row>
    <row r="370" spans="1:14" x14ac:dyDescent="0.3">
      <c r="A370">
        <v>13086530</v>
      </c>
      <c r="B370" t="s">
        <v>27</v>
      </c>
      <c r="C370" s="1">
        <v>33344</v>
      </c>
      <c r="D370">
        <v>455</v>
      </c>
      <c r="E370">
        <v>3733</v>
      </c>
      <c r="F370">
        <v>455</v>
      </c>
      <c r="G370">
        <v>3733</v>
      </c>
      <c r="H370">
        <v>-3733.4</v>
      </c>
      <c r="I370" s="1">
        <v>33344</v>
      </c>
      <c r="J370">
        <v>1991</v>
      </c>
      <c r="K370">
        <f t="shared" si="20"/>
        <v>4</v>
      </c>
      <c r="L370">
        <f t="shared" si="21"/>
        <v>16</v>
      </c>
      <c r="M370">
        <f t="shared" si="22"/>
        <v>902.49250000000006</v>
      </c>
      <c r="N370">
        <f t="shared" si="23"/>
        <v>0</v>
      </c>
    </row>
    <row r="371" spans="1:14" x14ac:dyDescent="0.3">
      <c r="A371">
        <v>13086530</v>
      </c>
      <c r="B371" t="s">
        <v>27</v>
      </c>
      <c r="C371" s="1">
        <v>33345</v>
      </c>
      <c r="D371">
        <v>670</v>
      </c>
      <c r="E371">
        <v>5063</v>
      </c>
      <c r="F371">
        <v>670</v>
      </c>
      <c r="G371">
        <v>5063</v>
      </c>
      <c r="H371">
        <v>-5062.5</v>
      </c>
      <c r="I371" s="1">
        <v>33345</v>
      </c>
      <c r="J371">
        <v>1991</v>
      </c>
      <c r="K371">
        <f t="shared" si="20"/>
        <v>4</v>
      </c>
      <c r="L371">
        <f t="shared" si="21"/>
        <v>17</v>
      </c>
      <c r="M371">
        <f t="shared" si="22"/>
        <v>1328.9449999999999</v>
      </c>
      <c r="N371">
        <f t="shared" si="23"/>
        <v>0</v>
      </c>
    </row>
    <row r="372" spans="1:14" x14ac:dyDescent="0.3">
      <c r="A372">
        <v>13086530</v>
      </c>
      <c r="B372" t="s">
        <v>27</v>
      </c>
      <c r="C372" s="1">
        <v>33346</v>
      </c>
      <c r="D372">
        <v>683</v>
      </c>
      <c r="E372">
        <v>6418</v>
      </c>
      <c r="F372">
        <v>683</v>
      </c>
      <c r="G372">
        <v>6418</v>
      </c>
      <c r="H372">
        <v>-6417.7</v>
      </c>
      <c r="I372" s="1">
        <v>33346</v>
      </c>
      <c r="J372">
        <v>1991</v>
      </c>
      <c r="K372">
        <f t="shared" si="20"/>
        <v>4</v>
      </c>
      <c r="L372">
        <f t="shared" si="21"/>
        <v>18</v>
      </c>
      <c r="M372">
        <f t="shared" si="22"/>
        <v>1354.7305000000001</v>
      </c>
      <c r="N372">
        <f t="shared" si="23"/>
        <v>0</v>
      </c>
    </row>
    <row r="373" spans="1:14" x14ac:dyDescent="0.3">
      <c r="A373">
        <v>13086530</v>
      </c>
      <c r="B373" t="s">
        <v>27</v>
      </c>
      <c r="C373" s="1">
        <v>33347</v>
      </c>
      <c r="D373">
        <v>680</v>
      </c>
      <c r="E373">
        <v>7767</v>
      </c>
      <c r="F373">
        <v>680</v>
      </c>
      <c r="G373">
        <v>7767</v>
      </c>
      <c r="H373">
        <v>-7766.9</v>
      </c>
      <c r="I373" s="1">
        <v>33347</v>
      </c>
      <c r="J373">
        <v>1991</v>
      </c>
      <c r="K373">
        <f t="shared" si="20"/>
        <v>4</v>
      </c>
      <c r="L373">
        <f t="shared" si="21"/>
        <v>19</v>
      </c>
      <c r="M373">
        <f t="shared" si="22"/>
        <v>1348.78</v>
      </c>
      <c r="N373">
        <f t="shared" si="23"/>
        <v>0</v>
      </c>
    </row>
    <row r="374" spans="1:14" x14ac:dyDescent="0.3">
      <c r="A374">
        <v>13086530</v>
      </c>
      <c r="B374" t="s">
        <v>27</v>
      </c>
      <c r="C374" s="1">
        <v>33348</v>
      </c>
      <c r="D374">
        <v>682</v>
      </c>
      <c r="E374">
        <v>9120</v>
      </c>
      <c r="F374">
        <v>682</v>
      </c>
      <c r="G374">
        <v>9120</v>
      </c>
      <c r="H374">
        <v>-9120.1</v>
      </c>
      <c r="I374" s="1">
        <v>33348</v>
      </c>
      <c r="J374">
        <v>1991</v>
      </c>
      <c r="K374">
        <f t="shared" si="20"/>
        <v>4</v>
      </c>
      <c r="L374">
        <f t="shared" si="21"/>
        <v>20</v>
      </c>
      <c r="M374">
        <f t="shared" si="22"/>
        <v>1352.7470000000001</v>
      </c>
      <c r="N374">
        <f t="shared" si="23"/>
        <v>0</v>
      </c>
    </row>
    <row r="375" spans="1:14" x14ac:dyDescent="0.3">
      <c r="A375">
        <v>13086530</v>
      </c>
      <c r="B375" t="s">
        <v>27</v>
      </c>
      <c r="C375" s="1">
        <v>33349</v>
      </c>
      <c r="D375">
        <v>681</v>
      </c>
      <c r="E375">
        <v>10471</v>
      </c>
      <c r="F375">
        <v>681</v>
      </c>
      <c r="G375">
        <v>10471</v>
      </c>
      <c r="H375">
        <v>-10471.299999999999</v>
      </c>
      <c r="I375" s="1">
        <v>33349</v>
      </c>
      <c r="J375">
        <v>1991</v>
      </c>
      <c r="K375">
        <f t="shared" si="20"/>
        <v>4</v>
      </c>
      <c r="L375">
        <f t="shared" si="21"/>
        <v>21</v>
      </c>
      <c r="M375">
        <f t="shared" si="22"/>
        <v>1350.7635</v>
      </c>
      <c r="N375">
        <f t="shared" si="23"/>
        <v>0</v>
      </c>
    </row>
    <row r="376" spans="1:14" x14ac:dyDescent="0.3">
      <c r="A376">
        <v>13086530</v>
      </c>
      <c r="B376" t="s">
        <v>27</v>
      </c>
      <c r="C376" s="1">
        <v>33350</v>
      </c>
      <c r="D376">
        <v>676</v>
      </c>
      <c r="E376">
        <v>11812</v>
      </c>
      <c r="F376">
        <v>676</v>
      </c>
      <c r="G376">
        <v>11812</v>
      </c>
      <c r="H376">
        <v>-11812.4</v>
      </c>
      <c r="I376" s="1">
        <v>33350</v>
      </c>
      <c r="J376">
        <v>1991</v>
      </c>
      <c r="K376">
        <f t="shared" si="20"/>
        <v>4</v>
      </c>
      <c r="L376">
        <f t="shared" si="21"/>
        <v>22</v>
      </c>
      <c r="M376">
        <f t="shared" si="22"/>
        <v>1340.846</v>
      </c>
      <c r="N376">
        <f t="shared" si="23"/>
        <v>0</v>
      </c>
    </row>
    <row r="377" spans="1:14" x14ac:dyDescent="0.3">
      <c r="A377">
        <v>13086530</v>
      </c>
      <c r="B377" t="s">
        <v>27</v>
      </c>
      <c r="C377" s="1">
        <v>33351</v>
      </c>
      <c r="D377">
        <v>677</v>
      </c>
      <c r="E377">
        <v>13156</v>
      </c>
      <c r="F377">
        <v>677</v>
      </c>
      <c r="G377">
        <v>13156</v>
      </c>
      <c r="H377">
        <v>-13155.6</v>
      </c>
      <c r="I377" s="1">
        <v>33351</v>
      </c>
      <c r="J377">
        <v>1991</v>
      </c>
      <c r="K377">
        <f t="shared" si="20"/>
        <v>4</v>
      </c>
      <c r="L377">
        <f t="shared" si="21"/>
        <v>23</v>
      </c>
      <c r="M377">
        <f t="shared" si="22"/>
        <v>1342.8295000000001</v>
      </c>
      <c r="N377">
        <f t="shared" si="23"/>
        <v>0</v>
      </c>
    </row>
    <row r="378" spans="1:14" x14ac:dyDescent="0.3">
      <c r="A378">
        <v>13086530</v>
      </c>
      <c r="B378" t="s">
        <v>27</v>
      </c>
      <c r="C378" s="1">
        <v>33352</v>
      </c>
      <c r="D378">
        <v>744</v>
      </c>
      <c r="E378">
        <v>14632</v>
      </c>
      <c r="F378">
        <v>744</v>
      </c>
      <c r="G378">
        <v>14632</v>
      </c>
      <c r="H378">
        <v>-14631.6</v>
      </c>
      <c r="I378" s="1">
        <v>33352</v>
      </c>
      <c r="J378">
        <v>1991</v>
      </c>
      <c r="K378">
        <f t="shared" si="20"/>
        <v>4</v>
      </c>
      <c r="L378">
        <f t="shared" si="21"/>
        <v>24</v>
      </c>
      <c r="M378">
        <f t="shared" si="22"/>
        <v>1475.7239999999999</v>
      </c>
      <c r="N378">
        <f t="shared" si="23"/>
        <v>0</v>
      </c>
    </row>
    <row r="379" spans="1:14" x14ac:dyDescent="0.3">
      <c r="A379">
        <v>13086530</v>
      </c>
      <c r="B379" t="s">
        <v>27</v>
      </c>
      <c r="C379" s="1">
        <v>33353</v>
      </c>
      <c r="D379">
        <v>874</v>
      </c>
      <c r="E379">
        <v>16365</v>
      </c>
      <c r="F379">
        <v>874</v>
      </c>
      <c r="G379">
        <v>16365</v>
      </c>
      <c r="H379">
        <v>-16365.4</v>
      </c>
      <c r="I379" s="1">
        <v>33353</v>
      </c>
      <c r="J379">
        <v>1991</v>
      </c>
      <c r="K379">
        <f t="shared" si="20"/>
        <v>4</v>
      </c>
      <c r="L379">
        <f t="shared" si="21"/>
        <v>25</v>
      </c>
      <c r="M379">
        <f t="shared" si="22"/>
        <v>1733.579</v>
      </c>
      <c r="N379">
        <f t="shared" si="23"/>
        <v>0</v>
      </c>
    </row>
    <row r="380" spans="1:14" x14ac:dyDescent="0.3">
      <c r="A380">
        <v>13086530</v>
      </c>
      <c r="B380" t="s">
        <v>27</v>
      </c>
      <c r="C380" s="1">
        <v>33354</v>
      </c>
      <c r="D380">
        <v>738</v>
      </c>
      <c r="E380">
        <v>17829</v>
      </c>
      <c r="F380">
        <v>738</v>
      </c>
      <c r="G380">
        <v>17829</v>
      </c>
      <c r="H380">
        <v>-17829.400000000001</v>
      </c>
      <c r="I380" s="1">
        <v>33354</v>
      </c>
      <c r="J380">
        <v>1991</v>
      </c>
      <c r="K380">
        <f t="shared" si="20"/>
        <v>4</v>
      </c>
      <c r="L380">
        <f t="shared" si="21"/>
        <v>26</v>
      </c>
      <c r="M380">
        <f t="shared" si="22"/>
        <v>1463.8230000000001</v>
      </c>
      <c r="N380">
        <f t="shared" si="23"/>
        <v>0</v>
      </c>
    </row>
    <row r="381" spans="1:14" x14ac:dyDescent="0.3">
      <c r="A381">
        <v>13086530</v>
      </c>
      <c r="B381" t="s">
        <v>27</v>
      </c>
      <c r="C381" s="1">
        <v>33355</v>
      </c>
      <c r="D381">
        <v>871</v>
      </c>
      <c r="E381">
        <v>19557</v>
      </c>
      <c r="F381">
        <v>871</v>
      </c>
      <c r="G381">
        <v>19557</v>
      </c>
      <c r="H381">
        <v>-19557.099999999999</v>
      </c>
      <c r="I381" s="1">
        <v>33355</v>
      </c>
      <c r="J381">
        <v>1991</v>
      </c>
      <c r="K381">
        <f t="shared" si="20"/>
        <v>4</v>
      </c>
      <c r="L381">
        <f t="shared" si="21"/>
        <v>27</v>
      </c>
      <c r="M381">
        <f t="shared" si="22"/>
        <v>1727.6285</v>
      </c>
      <c r="N381">
        <f t="shared" si="23"/>
        <v>0</v>
      </c>
    </row>
    <row r="382" spans="1:14" x14ac:dyDescent="0.3">
      <c r="A382">
        <v>13086530</v>
      </c>
      <c r="B382" t="s">
        <v>27</v>
      </c>
      <c r="C382" s="1">
        <v>33356</v>
      </c>
      <c r="D382">
        <v>872</v>
      </c>
      <c r="E382">
        <v>21287</v>
      </c>
      <c r="F382">
        <v>872</v>
      </c>
      <c r="G382">
        <v>21287</v>
      </c>
      <c r="H382">
        <v>-21286.9</v>
      </c>
      <c r="I382" s="1">
        <v>33356</v>
      </c>
      <c r="J382">
        <v>1991</v>
      </c>
      <c r="K382">
        <f t="shared" si="20"/>
        <v>4</v>
      </c>
      <c r="L382">
        <f t="shared" si="21"/>
        <v>28</v>
      </c>
      <c r="M382">
        <f t="shared" si="22"/>
        <v>1729.6120000000001</v>
      </c>
      <c r="N382">
        <f t="shared" si="23"/>
        <v>0</v>
      </c>
    </row>
    <row r="383" spans="1:14" x14ac:dyDescent="0.3">
      <c r="A383">
        <v>13086530</v>
      </c>
      <c r="B383" t="s">
        <v>27</v>
      </c>
      <c r="C383" s="1">
        <v>33357</v>
      </c>
      <c r="D383">
        <v>871</v>
      </c>
      <c r="E383">
        <v>23015</v>
      </c>
      <c r="F383">
        <v>871</v>
      </c>
      <c r="G383">
        <v>23015</v>
      </c>
      <c r="H383">
        <v>-23014.7</v>
      </c>
      <c r="I383" s="1">
        <v>33357</v>
      </c>
      <c r="J383">
        <v>1991</v>
      </c>
      <c r="K383">
        <f t="shared" si="20"/>
        <v>4</v>
      </c>
      <c r="L383">
        <f t="shared" si="21"/>
        <v>29</v>
      </c>
      <c r="M383">
        <f t="shared" si="22"/>
        <v>1727.6285</v>
      </c>
      <c r="N383">
        <f t="shared" si="23"/>
        <v>0</v>
      </c>
    </row>
    <row r="384" spans="1:14" x14ac:dyDescent="0.3">
      <c r="A384">
        <v>13086530</v>
      </c>
      <c r="B384" t="s">
        <v>27</v>
      </c>
      <c r="C384" s="1">
        <v>33358</v>
      </c>
      <c r="D384">
        <v>871</v>
      </c>
      <c r="E384">
        <v>24742</v>
      </c>
      <c r="F384">
        <v>871</v>
      </c>
      <c r="G384">
        <v>24742</v>
      </c>
      <c r="H384">
        <v>-24742.400000000001</v>
      </c>
      <c r="I384" s="1">
        <v>33358</v>
      </c>
      <c r="J384">
        <v>1991</v>
      </c>
      <c r="K384">
        <f t="shared" si="20"/>
        <v>4</v>
      </c>
      <c r="L384">
        <f t="shared" si="21"/>
        <v>30</v>
      </c>
      <c r="M384">
        <f t="shared" si="22"/>
        <v>1727.6285</v>
      </c>
      <c r="N384">
        <f t="shared" si="23"/>
        <v>0</v>
      </c>
    </row>
    <row r="385" spans="1:14" x14ac:dyDescent="0.3">
      <c r="A385">
        <v>13086530</v>
      </c>
      <c r="B385" t="s">
        <v>27</v>
      </c>
      <c r="C385" s="1">
        <v>33359</v>
      </c>
      <c r="D385">
        <v>951</v>
      </c>
      <c r="E385">
        <v>26629</v>
      </c>
      <c r="F385">
        <v>951</v>
      </c>
      <c r="G385">
        <v>26629</v>
      </c>
      <c r="H385">
        <v>-26629.3</v>
      </c>
      <c r="I385" s="1">
        <v>33359</v>
      </c>
      <c r="J385">
        <v>1991</v>
      </c>
      <c r="K385">
        <f t="shared" si="20"/>
        <v>5</v>
      </c>
      <c r="L385">
        <f t="shared" si="21"/>
        <v>1</v>
      </c>
      <c r="M385">
        <f t="shared" si="22"/>
        <v>1886.3085000000001</v>
      </c>
      <c r="N385">
        <f t="shared" si="23"/>
        <v>0</v>
      </c>
    </row>
    <row r="386" spans="1:14" x14ac:dyDescent="0.3">
      <c r="A386">
        <v>13086530</v>
      </c>
      <c r="B386" t="s">
        <v>27</v>
      </c>
      <c r="C386" s="1">
        <v>33360</v>
      </c>
      <c r="D386">
        <v>982</v>
      </c>
      <c r="E386">
        <v>28577</v>
      </c>
      <c r="F386">
        <v>516</v>
      </c>
      <c r="G386">
        <v>27653</v>
      </c>
      <c r="H386">
        <v>-27653.200000000001</v>
      </c>
      <c r="I386" s="1">
        <v>33360</v>
      </c>
      <c r="J386">
        <v>1991</v>
      </c>
      <c r="K386">
        <f t="shared" si="20"/>
        <v>5</v>
      </c>
      <c r="L386">
        <f t="shared" si="21"/>
        <v>2</v>
      </c>
      <c r="M386">
        <f t="shared" si="22"/>
        <v>1023.486</v>
      </c>
      <c r="N386">
        <f t="shared" si="23"/>
        <v>924.31100000000004</v>
      </c>
    </row>
    <row r="387" spans="1:14" x14ac:dyDescent="0.3">
      <c r="A387">
        <v>13086530</v>
      </c>
      <c r="B387" t="s">
        <v>27</v>
      </c>
      <c r="C387" s="1">
        <v>33361</v>
      </c>
      <c r="D387">
        <v>985</v>
      </c>
      <c r="E387">
        <v>1953</v>
      </c>
      <c r="F387">
        <v>854</v>
      </c>
      <c r="G387">
        <v>29348</v>
      </c>
      <c r="H387">
        <v>361423</v>
      </c>
      <c r="I387" s="1">
        <v>33361</v>
      </c>
      <c r="J387">
        <v>1991</v>
      </c>
      <c r="K387">
        <f t="shared" ref="K387:K450" si="24">MONTH(C387)</f>
        <v>5</v>
      </c>
      <c r="L387">
        <f t="shared" ref="L387:L450" si="25">DAY(C387)</f>
        <v>3</v>
      </c>
      <c r="M387">
        <f t="shared" ref="M387:M450" si="26">F387*1.9835</f>
        <v>1693.9090000000001</v>
      </c>
      <c r="N387">
        <f t="shared" ref="N387:N450" si="27">(D387-F387)*1.9835</f>
        <v>259.83850000000001</v>
      </c>
    </row>
    <row r="388" spans="1:14" x14ac:dyDescent="0.3">
      <c r="A388">
        <v>13086530</v>
      </c>
      <c r="B388" t="s">
        <v>27</v>
      </c>
      <c r="C388" s="1">
        <v>33362</v>
      </c>
      <c r="D388">
        <v>983</v>
      </c>
      <c r="E388">
        <v>3903</v>
      </c>
      <c r="F388">
        <v>983</v>
      </c>
      <c r="G388">
        <v>31297</v>
      </c>
      <c r="H388">
        <v>359473</v>
      </c>
      <c r="I388" s="1">
        <v>33362</v>
      </c>
      <c r="J388">
        <v>1991</v>
      </c>
      <c r="K388">
        <f t="shared" si="24"/>
        <v>5</v>
      </c>
      <c r="L388">
        <f t="shared" si="25"/>
        <v>4</v>
      </c>
      <c r="M388">
        <f t="shared" si="26"/>
        <v>1949.7805000000001</v>
      </c>
      <c r="N388">
        <f t="shared" si="27"/>
        <v>0</v>
      </c>
    </row>
    <row r="389" spans="1:14" x14ac:dyDescent="0.3">
      <c r="A389">
        <v>13086530</v>
      </c>
      <c r="B389" t="s">
        <v>27</v>
      </c>
      <c r="C389" s="1">
        <v>33363</v>
      </c>
      <c r="D389">
        <v>978</v>
      </c>
      <c r="E389">
        <v>5842</v>
      </c>
      <c r="F389">
        <v>948</v>
      </c>
      <c r="G389">
        <v>33177</v>
      </c>
      <c r="H389">
        <v>357594</v>
      </c>
      <c r="I389" s="1">
        <v>33363</v>
      </c>
      <c r="J389">
        <v>1991</v>
      </c>
      <c r="K389">
        <f t="shared" si="24"/>
        <v>5</v>
      </c>
      <c r="L389">
        <f t="shared" si="25"/>
        <v>5</v>
      </c>
      <c r="M389">
        <f t="shared" si="26"/>
        <v>1880.3579999999999</v>
      </c>
      <c r="N389">
        <f t="shared" si="27"/>
        <v>59.505000000000003</v>
      </c>
    </row>
    <row r="390" spans="1:14" x14ac:dyDescent="0.3">
      <c r="A390">
        <v>13086530</v>
      </c>
      <c r="B390" t="s">
        <v>27</v>
      </c>
      <c r="C390" s="1">
        <v>33364</v>
      </c>
      <c r="D390">
        <v>1022</v>
      </c>
      <c r="E390">
        <v>7870</v>
      </c>
      <c r="F390">
        <v>936</v>
      </c>
      <c r="G390">
        <v>35033</v>
      </c>
      <c r="H390">
        <v>355737</v>
      </c>
      <c r="I390" s="1">
        <v>33364</v>
      </c>
      <c r="J390">
        <v>1991</v>
      </c>
      <c r="K390">
        <f t="shared" si="24"/>
        <v>5</v>
      </c>
      <c r="L390">
        <f t="shared" si="25"/>
        <v>6</v>
      </c>
      <c r="M390">
        <f t="shared" si="26"/>
        <v>1856.556</v>
      </c>
      <c r="N390">
        <f t="shared" si="27"/>
        <v>170.58100000000002</v>
      </c>
    </row>
    <row r="391" spans="1:14" x14ac:dyDescent="0.3">
      <c r="A391">
        <v>13086530</v>
      </c>
      <c r="B391" t="s">
        <v>27</v>
      </c>
      <c r="C391" s="1">
        <v>33365</v>
      </c>
      <c r="D391">
        <v>1032</v>
      </c>
      <c r="E391">
        <v>9916</v>
      </c>
      <c r="F391">
        <v>931</v>
      </c>
      <c r="G391">
        <v>36880</v>
      </c>
      <c r="H391">
        <v>353891</v>
      </c>
      <c r="I391" s="1">
        <v>33365</v>
      </c>
      <c r="J391">
        <v>1991</v>
      </c>
      <c r="K391">
        <f t="shared" si="24"/>
        <v>5</v>
      </c>
      <c r="L391">
        <f t="shared" si="25"/>
        <v>7</v>
      </c>
      <c r="M391">
        <f t="shared" si="26"/>
        <v>1846.6385</v>
      </c>
      <c r="N391">
        <f t="shared" si="27"/>
        <v>200.33350000000002</v>
      </c>
    </row>
    <row r="392" spans="1:14" x14ac:dyDescent="0.3">
      <c r="A392">
        <v>13086530</v>
      </c>
      <c r="B392" t="s">
        <v>27</v>
      </c>
      <c r="C392" s="1">
        <v>33366</v>
      </c>
      <c r="D392">
        <v>1022</v>
      </c>
      <c r="E392">
        <v>11943</v>
      </c>
      <c r="F392">
        <v>752</v>
      </c>
      <c r="G392">
        <v>38371</v>
      </c>
      <c r="H392">
        <v>352400</v>
      </c>
      <c r="I392" s="1">
        <v>33366</v>
      </c>
      <c r="J392">
        <v>1991</v>
      </c>
      <c r="K392">
        <f t="shared" si="24"/>
        <v>5</v>
      </c>
      <c r="L392">
        <f t="shared" si="25"/>
        <v>8</v>
      </c>
      <c r="M392">
        <f t="shared" si="26"/>
        <v>1491.5920000000001</v>
      </c>
      <c r="N392">
        <f t="shared" si="27"/>
        <v>535.54499999999996</v>
      </c>
    </row>
    <row r="393" spans="1:14" x14ac:dyDescent="0.3">
      <c r="A393">
        <v>13086530</v>
      </c>
      <c r="B393" t="s">
        <v>27</v>
      </c>
      <c r="C393" s="1">
        <v>33367</v>
      </c>
      <c r="D393">
        <v>1020</v>
      </c>
      <c r="E393">
        <v>13967</v>
      </c>
      <c r="F393">
        <v>862</v>
      </c>
      <c r="G393">
        <v>40081</v>
      </c>
      <c r="H393">
        <v>350690</v>
      </c>
      <c r="I393" s="1">
        <v>33367</v>
      </c>
      <c r="J393">
        <v>1991</v>
      </c>
      <c r="K393">
        <f t="shared" si="24"/>
        <v>5</v>
      </c>
      <c r="L393">
        <f t="shared" si="25"/>
        <v>9</v>
      </c>
      <c r="M393">
        <f t="shared" si="26"/>
        <v>1709.777</v>
      </c>
      <c r="N393">
        <f t="shared" si="27"/>
        <v>313.39300000000003</v>
      </c>
    </row>
    <row r="394" spans="1:14" x14ac:dyDescent="0.3">
      <c r="A394">
        <v>13086530</v>
      </c>
      <c r="B394" t="s">
        <v>27</v>
      </c>
      <c r="C394" s="1">
        <v>33368</v>
      </c>
      <c r="D394">
        <v>1019</v>
      </c>
      <c r="E394">
        <v>15989</v>
      </c>
      <c r="F394">
        <v>752</v>
      </c>
      <c r="G394">
        <v>41573</v>
      </c>
      <c r="H394">
        <v>349197</v>
      </c>
      <c r="I394" s="1">
        <v>33368</v>
      </c>
      <c r="J394">
        <v>1991</v>
      </c>
      <c r="K394">
        <f t="shared" si="24"/>
        <v>5</v>
      </c>
      <c r="L394">
        <f t="shared" si="25"/>
        <v>10</v>
      </c>
      <c r="M394">
        <f t="shared" si="26"/>
        <v>1491.5920000000001</v>
      </c>
      <c r="N394">
        <f t="shared" si="27"/>
        <v>529.59450000000004</v>
      </c>
    </row>
    <row r="395" spans="1:14" x14ac:dyDescent="0.3">
      <c r="A395">
        <v>13086530</v>
      </c>
      <c r="B395" t="s">
        <v>27</v>
      </c>
      <c r="C395" s="1">
        <v>33369</v>
      </c>
      <c r="D395">
        <v>1015</v>
      </c>
      <c r="E395">
        <v>18003</v>
      </c>
      <c r="F395">
        <v>165</v>
      </c>
      <c r="G395">
        <v>41901</v>
      </c>
      <c r="H395">
        <v>348870</v>
      </c>
      <c r="I395" s="1">
        <v>33369</v>
      </c>
      <c r="J395">
        <v>1991</v>
      </c>
      <c r="K395">
        <f t="shared" si="24"/>
        <v>5</v>
      </c>
      <c r="L395">
        <f t="shared" si="25"/>
        <v>11</v>
      </c>
      <c r="M395">
        <f t="shared" si="26"/>
        <v>327.27750000000003</v>
      </c>
      <c r="N395">
        <f t="shared" si="27"/>
        <v>1685.9750000000001</v>
      </c>
    </row>
    <row r="396" spans="1:14" x14ac:dyDescent="0.3">
      <c r="A396">
        <v>13086530</v>
      </c>
      <c r="B396" t="s">
        <v>27</v>
      </c>
      <c r="C396" s="1">
        <v>33370</v>
      </c>
      <c r="D396">
        <v>1016</v>
      </c>
      <c r="E396">
        <v>20018</v>
      </c>
      <c r="F396">
        <v>166</v>
      </c>
      <c r="G396">
        <v>42230</v>
      </c>
      <c r="H396">
        <v>348540</v>
      </c>
      <c r="I396" s="1">
        <v>33370</v>
      </c>
      <c r="J396">
        <v>1991</v>
      </c>
      <c r="K396">
        <f t="shared" si="24"/>
        <v>5</v>
      </c>
      <c r="L396">
        <f t="shared" si="25"/>
        <v>12</v>
      </c>
      <c r="M396">
        <f t="shared" si="26"/>
        <v>329.26100000000002</v>
      </c>
      <c r="N396">
        <f t="shared" si="27"/>
        <v>1685.9750000000001</v>
      </c>
    </row>
    <row r="397" spans="1:14" x14ac:dyDescent="0.3">
      <c r="A397">
        <v>13086530</v>
      </c>
      <c r="B397" t="s">
        <v>27</v>
      </c>
      <c r="C397" s="1">
        <v>33371</v>
      </c>
      <c r="D397">
        <v>1013</v>
      </c>
      <c r="E397">
        <v>22028</v>
      </c>
      <c r="F397">
        <v>163</v>
      </c>
      <c r="G397">
        <v>42554</v>
      </c>
      <c r="H397">
        <v>348216</v>
      </c>
      <c r="I397" s="1">
        <v>33371</v>
      </c>
      <c r="J397">
        <v>1991</v>
      </c>
      <c r="K397">
        <f t="shared" si="24"/>
        <v>5</v>
      </c>
      <c r="L397">
        <f t="shared" si="25"/>
        <v>13</v>
      </c>
      <c r="M397">
        <f t="shared" si="26"/>
        <v>323.31049999999999</v>
      </c>
      <c r="N397">
        <f t="shared" si="27"/>
        <v>1685.9750000000001</v>
      </c>
    </row>
    <row r="398" spans="1:14" x14ac:dyDescent="0.3">
      <c r="A398">
        <v>13086530</v>
      </c>
      <c r="B398" t="s">
        <v>27</v>
      </c>
      <c r="C398" s="1">
        <v>33372</v>
      </c>
      <c r="D398">
        <v>1014</v>
      </c>
      <c r="E398">
        <v>24040</v>
      </c>
      <c r="F398">
        <v>164</v>
      </c>
      <c r="G398">
        <v>42880</v>
      </c>
      <c r="H398">
        <v>347891</v>
      </c>
      <c r="I398" s="1">
        <v>33372</v>
      </c>
      <c r="J398">
        <v>1991</v>
      </c>
      <c r="K398">
        <f t="shared" si="24"/>
        <v>5</v>
      </c>
      <c r="L398">
        <f t="shared" si="25"/>
        <v>14</v>
      </c>
      <c r="M398">
        <f t="shared" si="26"/>
        <v>325.29399999999998</v>
      </c>
      <c r="N398">
        <f t="shared" si="27"/>
        <v>1685.9750000000001</v>
      </c>
    </row>
    <row r="399" spans="1:14" x14ac:dyDescent="0.3">
      <c r="A399">
        <v>13086530</v>
      </c>
      <c r="B399" t="s">
        <v>27</v>
      </c>
      <c r="C399" s="1">
        <v>33373</v>
      </c>
      <c r="D399">
        <v>1013</v>
      </c>
      <c r="E399">
        <v>26049</v>
      </c>
      <c r="F399">
        <v>163</v>
      </c>
      <c r="G399">
        <v>43204</v>
      </c>
      <c r="H399">
        <v>347567</v>
      </c>
      <c r="I399" s="1">
        <v>33373</v>
      </c>
      <c r="J399">
        <v>1991</v>
      </c>
      <c r="K399">
        <f t="shared" si="24"/>
        <v>5</v>
      </c>
      <c r="L399">
        <f t="shared" si="25"/>
        <v>15</v>
      </c>
      <c r="M399">
        <f t="shared" si="26"/>
        <v>323.31049999999999</v>
      </c>
      <c r="N399">
        <f t="shared" si="27"/>
        <v>1685.9750000000001</v>
      </c>
    </row>
    <row r="400" spans="1:14" x14ac:dyDescent="0.3">
      <c r="A400">
        <v>13086530</v>
      </c>
      <c r="B400" t="s">
        <v>27</v>
      </c>
      <c r="C400" s="1">
        <v>33374</v>
      </c>
      <c r="D400">
        <v>1010</v>
      </c>
      <c r="E400">
        <v>28053</v>
      </c>
      <c r="F400">
        <v>0</v>
      </c>
      <c r="G400">
        <v>43204</v>
      </c>
      <c r="H400">
        <v>347567</v>
      </c>
      <c r="I400" s="1">
        <v>33374</v>
      </c>
      <c r="J400">
        <v>1991</v>
      </c>
      <c r="K400">
        <f t="shared" si="24"/>
        <v>5</v>
      </c>
      <c r="L400">
        <f t="shared" si="25"/>
        <v>16</v>
      </c>
      <c r="M400">
        <f t="shared" si="26"/>
        <v>0</v>
      </c>
      <c r="N400">
        <f t="shared" si="27"/>
        <v>2003.335</v>
      </c>
    </row>
    <row r="401" spans="1:14" x14ac:dyDescent="0.3">
      <c r="A401">
        <v>13086530</v>
      </c>
      <c r="B401" t="s">
        <v>27</v>
      </c>
      <c r="C401" s="1">
        <v>33375</v>
      </c>
      <c r="D401">
        <v>1009</v>
      </c>
      <c r="E401">
        <v>30055</v>
      </c>
      <c r="F401">
        <v>0</v>
      </c>
      <c r="G401">
        <v>43204</v>
      </c>
      <c r="H401">
        <v>347567</v>
      </c>
      <c r="I401" s="1">
        <v>33375</v>
      </c>
      <c r="J401">
        <v>1991</v>
      </c>
      <c r="K401">
        <f t="shared" si="24"/>
        <v>5</v>
      </c>
      <c r="L401">
        <f t="shared" si="25"/>
        <v>17</v>
      </c>
      <c r="M401">
        <f t="shared" si="26"/>
        <v>0</v>
      </c>
      <c r="N401">
        <f t="shared" si="27"/>
        <v>2001.3515</v>
      </c>
    </row>
    <row r="402" spans="1:14" x14ac:dyDescent="0.3">
      <c r="A402">
        <v>13086530</v>
      </c>
      <c r="B402" t="s">
        <v>27</v>
      </c>
      <c r="C402" s="1">
        <v>33376</v>
      </c>
      <c r="D402">
        <v>1010</v>
      </c>
      <c r="E402">
        <v>32058</v>
      </c>
      <c r="F402">
        <v>0</v>
      </c>
      <c r="G402">
        <v>43204</v>
      </c>
      <c r="H402">
        <v>347567</v>
      </c>
      <c r="I402" s="1">
        <v>33376</v>
      </c>
      <c r="J402">
        <v>1991</v>
      </c>
      <c r="K402">
        <f t="shared" si="24"/>
        <v>5</v>
      </c>
      <c r="L402">
        <f t="shared" si="25"/>
        <v>18</v>
      </c>
      <c r="M402">
        <f t="shared" si="26"/>
        <v>0</v>
      </c>
      <c r="N402">
        <f t="shared" si="27"/>
        <v>2003.335</v>
      </c>
    </row>
    <row r="403" spans="1:14" x14ac:dyDescent="0.3">
      <c r="A403">
        <v>13086530</v>
      </c>
      <c r="B403" t="s">
        <v>27</v>
      </c>
      <c r="C403" s="1">
        <v>33377</v>
      </c>
      <c r="D403">
        <v>957</v>
      </c>
      <c r="E403">
        <v>33957</v>
      </c>
      <c r="F403">
        <v>0</v>
      </c>
      <c r="G403">
        <v>43204</v>
      </c>
      <c r="H403">
        <v>347567</v>
      </c>
      <c r="I403" s="1">
        <v>33377</v>
      </c>
      <c r="J403">
        <v>1991</v>
      </c>
      <c r="K403">
        <f t="shared" si="24"/>
        <v>5</v>
      </c>
      <c r="L403">
        <f t="shared" si="25"/>
        <v>19</v>
      </c>
      <c r="M403">
        <f t="shared" si="26"/>
        <v>0</v>
      </c>
      <c r="N403">
        <f t="shared" si="27"/>
        <v>1898.2094999999999</v>
      </c>
    </row>
    <row r="404" spans="1:14" x14ac:dyDescent="0.3">
      <c r="A404">
        <v>13086530</v>
      </c>
      <c r="B404" t="s">
        <v>27</v>
      </c>
      <c r="C404" s="1">
        <v>33378</v>
      </c>
      <c r="D404">
        <v>953</v>
      </c>
      <c r="E404">
        <v>35848</v>
      </c>
      <c r="F404">
        <v>0</v>
      </c>
      <c r="G404">
        <v>43204</v>
      </c>
      <c r="H404">
        <v>347567</v>
      </c>
      <c r="I404" s="1">
        <v>33378</v>
      </c>
      <c r="J404">
        <v>1991</v>
      </c>
      <c r="K404">
        <f t="shared" si="24"/>
        <v>5</v>
      </c>
      <c r="L404">
        <f t="shared" si="25"/>
        <v>20</v>
      </c>
      <c r="M404">
        <f t="shared" si="26"/>
        <v>0</v>
      </c>
      <c r="N404">
        <f t="shared" si="27"/>
        <v>1890.2755</v>
      </c>
    </row>
    <row r="405" spans="1:14" x14ac:dyDescent="0.3">
      <c r="A405">
        <v>13086530</v>
      </c>
      <c r="B405" t="s">
        <v>27</v>
      </c>
      <c r="C405" s="1">
        <v>33379</v>
      </c>
      <c r="D405">
        <v>964</v>
      </c>
      <c r="E405">
        <v>37759</v>
      </c>
      <c r="F405">
        <v>0</v>
      </c>
      <c r="G405">
        <v>43204</v>
      </c>
      <c r="H405">
        <v>347567</v>
      </c>
      <c r="I405" s="1">
        <v>33379</v>
      </c>
      <c r="J405">
        <v>1991</v>
      </c>
      <c r="K405">
        <f t="shared" si="24"/>
        <v>5</v>
      </c>
      <c r="L405">
        <f t="shared" si="25"/>
        <v>21</v>
      </c>
      <c r="M405">
        <f t="shared" si="26"/>
        <v>0</v>
      </c>
      <c r="N405">
        <f t="shared" si="27"/>
        <v>1912.0940000000001</v>
      </c>
    </row>
    <row r="406" spans="1:14" x14ac:dyDescent="0.3">
      <c r="A406">
        <v>13086530</v>
      </c>
      <c r="B406" t="s">
        <v>27</v>
      </c>
      <c r="C406" s="1">
        <v>33380</v>
      </c>
      <c r="D406">
        <v>962</v>
      </c>
      <c r="E406">
        <v>39668</v>
      </c>
      <c r="F406">
        <v>0</v>
      </c>
      <c r="G406">
        <v>43204</v>
      </c>
      <c r="H406">
        <v>347567</v>
      </c>
      <c r="I406" s="1">
        <v>33380</v>
      </c>
      <c r="J406">
        <v>1991</v>
      </c>
      <c r="K406">
        <f t="shared" si="24"/>
        <v>5</v>
      </c>
      <c r="L406">
        <f t="shared" si="25"/>
        <v>22</v>
      </c>
      <c r="M406">
        <f t="shared" si="26"/>
        <v>0</v>
      </c>
      <c r="N406">
        <f t="shared" si="27"/>
        <v>1908.127</v>
      </c>
    </row>
    <row r="407" spans="1:14" x14ac:dyDescent="0.3">
      <c r="A407">
        <v>13086530</v>
      </c>
      <c r="B407" t="s">
        <v>27</v>
      </c>
      <c r="C407" s="1">
        <v>33381</v>
      </c>
      <c r="D407">
        <v>1044</v>
      </c>
      <c r="E407">
        <v>41738</v>
      </c>
      <c r="F407">
        <v>0</v>
      </c>
      <c r="G407">
        <v>43204</v>
      </c>
      <c r="H407">
        <v>347567</v>
      </c>
      <c r="I407" s="1">
        <v>33381</v>
      </c>
      <c r="J407">
        <v>1991</v>
      </c>
      <c r="K407">
        <f t="shared" si="24"/>
        <v>5</v>
      </c>
      <c r="L407">
        <f t="shared" si="25"/>
        <v>23</v>
      </c>
      <c r="M407">
        <f t="shared" si="26"/>
        <v>0</v>
      </c>
      <c r="N407">
        <f t="shared" si="27"/>
        <v>2070.7739999999999</v>
      </c>
    </row>
    <row r="408" spans="1:14" x14ac:dyDescent="0.3">
      <c r="A408">
        <v>13086530</v>
      </c>
      <c r="B408" t="s">
        <v>27</v>
      </c>
      <c r="C408" s="1">
        <v>33382</v>
      </c>
      <c r="D408">
        <v>1081</v>
      </c>
      <c r="E408">
        <v>43883</v>
      </c>
      <c r="F408">
        <v>0</v>
      </c>
      <c r="G408">
        <v>43204</v>
      </c>
      <c r="H408">
        <v>347567</v>
      </c>
      <c r="I408" s="1">
        <v>33382</v>
      </c>
      <c r="J408">
        <v>1991</v>
      </c>
      <c r="K408">
        <f t="shared" si="24"/>
        <v>5</v>
      </c>
      <c r="L408">
        <f t="shared" si="25"/>
        <v>24</v>
      </c>
      <c r="M408">
        <f t="shared" si="26"/>
        <v>0</v>
      </c>
      <c r="N408">
        <f t="shared" si="27"/>
        <v>2144.1635000000001</v>
      </c>
    </row>
    <row r="409" spans="1:14" x14ac:dyDescent="0.3">
      <c r="A409">
        <v>13086530</v>
      </c>
      <c r="B409" t="s">
        <v>27</v>
      </c>
      <c r="C409" s="1">
        <v>33383</v>
      </c>
      <c r="D409">
        <v>1080</v>
      </c>
      <c r="E409">
        <v>46025</v>
      </c>
      <c r="F409">
        <v>0</v>
      </c>
      <c r="G409">
        <v>43204</v>
      </c>
      <c r="H409">
        <v>347567</v>
      </c>
      <c r="I409" s="1">
        <v>33383</v>
      </c>
      <c r="J409">
        <v>1991</v>
      </c>
      <c r="K409">
        <f t="shared" si="24"/>
        <v>5</v>
      </c>
      <c r="L409">
        <f t="shared" si="25"/>
        <v>25</v>
      </c>
      <c r="M409">
        <f t="shared" si="26"/>
        <v>0</v>
      </c>
      <c r="N409">
        <f t="shared" si="27"/>
        <v>2142.1799999999998</v>
      </c>
    </row>
    <row r="410" spans="1:14" x14ac:dyDescent="0.3">
      <c r="A410">
        <v>13086530</v>
      </c>
      <c r="B410" t="s">
        <v>27</v>
      </c>
      <c r="C410" s="1">
        <v>33384</v>
      </c>
      <c r="D410">
        <v>1081</v>
      </c>
      <c r="E410">
        <v>48170</v>
      </c>
      <c r="F410">
        <v>0</v>
      </c>
      <c r="G410">
        <v>43204</v>
      </c>
      <c r="H410">
        <v>347567</v>
      </c>
      <c r="I410" s="1">
        <v>33384</v>
      </c>
      <c r="J410">
        <v>1991</v>
      </c>
      <c r="K410">
        <f t="shared" si="24"/>
        <v>5</v>
      </c>
      <c r="L410">
        <f t="shared" si="25"/>
        <v>26</v>
      </c>
      <c r="M410">
        <f t="shared" si="26"/>
        <v>0</v>
      </c>
      <c r="N410">
        <f t="shared" si="27"/>
        <v>2144.1635000000001</v>
      </c>
    </row>
    <row r="411" spans="1:14" x14ac:dyDescent="0.3">
      <c r="A411">
        <v>13086530</v>
      </c>
      <c r="B411" t="s">
        <v>27</v>
      </c>
      <c r="C411" s="1">
        <v>33385</v>
      </c>
      <c r="D411">
        <v>1080</v>
      </c>
      <c r="E411">
        <v>50312</v>
      </c>
      <c r="F411">
        <v>0</v>
      </c>
      <c r="G411">
        <v>43204</v>
      </c>
      <c r="H411">
        <v>347567</v>
      </c>
      <c r="I411" s="1">
        <v>33385</v>
      </c>
      <c r="J411">
        <v>1991</v>
      </c>
      <c r="K411">
        <f t="shared" si="24"/>
        <v>5</v>
      </c>
      <c r="L411">
        <f t="shared" si="25"/>
        <v>27</v>
      </c>
      <c r="M411">
        <f t="shared" si="26"/>
        <v>0</v>
      </c>
      <c r="N411">
        <f t="shared" si="27"/>
        <v>2142.1799999999998</v>
      </c>
    </row>
    <row r="412" spans="1:14" x14ac:dyDescent="0.3">
      <c r="A412">
        <v>13086530</v>
      </c>
      <c r="B412" t="s">
        <v>27</v>
      </c>
      <c r="C412" s="1">
        <v>33386</v>
      </c>
      <c r="D412">
        <v>1116</v>
      </c>
      <c r="E412">
        <v>52526</v>
      </c>
      <c r="F412">
        <v>0</v>
      </c>
      <c r="G412">
        <v>43204</v>
      </c>
      <c r="H412">
        <v>347567</v>
      </c>
      <c r="I412" s="1">
        <v>33386</v>
      </c>
      <c r="J412">
        <v>1991</v>
      </c>
      <c r="K412">
        <f t="shared" si="24"/>
        <v>5</v>
      </c>
      <c r="L412">
        <f t="shared" si="25"/>
        <v>28</v>
      </c>
      <c r="M412">
        <f t="shared" si="26"/>
        <v>0</v>
      </c>
      <c r="N412">
        <f t="shared" si="27"/>
        <v>2213.5860000000002</v>
      </c>
    </row>
    <row r="413" spans="1:14" x14ac:dyDescent="0.3">
      <c r="A413">
        <v>13086530</v>
      </c>
      <c r="B413" t="s">
        <v>27</v>
      </c>
      <c r="C413" s="1">
        <v>33387</v>
      </c>
      <c r="D413">
        <v>1179</v>
      </c>
      <c r="E413">
        <v>54863</v>
      </c>
      <c r="F413">
        <v>0</v>
      </c>
      <c r="G413">
        <v>43204</v>
      </c>
      <c r="H413">
        <v>347567</v>
      </c>
      <c r="I413" s="1">
        <v>33387</v>
      </c>
      <c r="J413">
        <v>1991</v>
      </c>
      <c r="K413">
        <f t="shared" si="24"/>
        <v>5</v>
      </c>
      <c r="L413">
        <f t="shared" si="25"/>
        <v>29</v>
      </c>
      <c r="M413">
        <f t="shared" si="26"/>
        <v>0</v>
      </c>
      <c r="N413">
        <f t="shared" si="27"/>
        <v>2338.5464999999999</v>
      </c>
    </row>
    <row r="414" spans="1:14" x14ac:dyDescent="0.3">
      <c r="A414">
        <v>13086530</v>
      </c>
      <c r="B414" t="s">
        <v>27</v>
      </c>
      <c r="C414" s="1">
        <v>33388</v>
      </c>
      <c r="D414">
        <v>1195</v>
      </c>
      <c r="E414">
        <v>57234</v>
      </c>
      <c r="F414">
        <v>0</v>
      </c>
      <c r="G414">
        <v>43204</v>
      </c>
      <c r="H414">
        <v>347567</v>
      </c>
      <c r="I414" s="1">
        <v>33388</v>
      </c>
      <c r="J414">
        <v>1991</v>
      </c>
      <c r="K414">
        <f t="shared" si="24"/>
        <v>5</v>
      </c>
      <c r="L414">
        <f t="shared" si="25"/>
        <v>30</v>
      </c>
      <c r="M414">
        <f t="shared" si="26"/>
        <v>0</v>
      </c>
      <c r="N414">
        <f t="shared" si="27"/>
        <v>2370.2825000000003</v>
      </c>
    </row>
    <row r="415" spans="1:14" x14ac:dyDescent="0.3">
      <c r="A415">
        <v>13086530</v>
      </c>
      <c r="B415" t="s">
        <v>27</v>
      </c>
      <c r="C415" s="1">
        <v>33389</v>
      </c>
      <c r="D415">
        <v>1192</v>
      </c>
      <c r="E415">
        <v>59598</v>
      </c>
      <c r="F415">
        <v>0</v>
      </c>
      <c r="G415">
        <v>43204</v>
      </c>
      <c r="H415">
        <v>347567</v>
      </c>
      <c r="I415" s="1">
        <v>33389</v>
      </c>
      <c r="J415">
        <v>1991</v>
      </c>
      <c r="K415">
        <f t="shared" si="24"/>
        <v>5</v>
      </c>
      <c r="L415">
        <f t="shared" si="25"/>
        <v>31</v>
      </c>
      <c r="M415">
        <f t="shared" si="26"/>
        <v>0</v>
      </c>
      <c r="N415">
        <f t="shared" si="27"/>
        <v>2364.3319999999999</v>
      </c>
    </row>
    <row r="416" spans="1:14" x14ac:dyDescent="0.3">
      <c r="A416">
        <v>13086530</v>
      </c>
      <c r="B416" t="s">
        <v>27</v>
      </c>
      <c r="C416" s="1">
        <v>33390</v>
      </c>
      <c r="D416">
        <v>1262</v>
      </c>
      <c r="E416">
        <v>62101</v>
      </c>
      <c r="F416">
        <v>0</v>
      </c>
      <c r="G416">
        <v>43204</v>
      </c>
      <c r="H416">
        <v>347567</v>
      </c>
      <c r="I416" s="1">
        <v>33390</v>
      </c>
      <c r="J416">
        <v>1991</v>
      </c>
      <c r="K416">
        <f t="shared" si="24"/>
        <v>6</v>
      </c>
      <c r="L416">
        <f t="shared" si="25"/>
        <v>1</v>
      </c>
      <c r="M416">
        <f t="shared" si="26"/>
        <v>0</v>
      </c>
      <c r="N416">
        <f t="shared" si="27"/>
        <v>2503.1770000000001</v>
      </c>
    </row>
    <row r="417" spans="1:14" x14ac:dyDescent="0.3">
      <c r="A417">
        <v>13086530</v>
      </c>
      <c r="B417" t="s">
        <v>27</v>
      </c>
      <c r="C417" s="1">
        <v>33391</v>
      </c>
      <c r="D417">
        <v>1298</v>
      </c>
      <c r="E417">
        <v>64674</v>
      </c>
      <c r="F417">
        <v>0</v>
      </c>
      <c r="G417">
        <v>43204</v>
      </c>
      <c r="H417">
        <v>347567</v>
      </c>
      <c r="I417" s="1">
        <v>33391</v>
      </c>
      <c r="J417">
        <v>1991</v>
      </c>
      <c r="K417">
        <f t="shared" si="24"/>
        <v>6</v>
      </c>
      <c r="L417">
        <f t="shared" si="25"/>
        <v>2</v>
      </c>
      <c r="M417">
        <f t="shared" si="26"/>
        <v>0</v>
      </c>
      <c r="N417">
        <f t="shared" si="27"/>
        <v>2574.5830000000001</v>
      </c>
    </row>
    <row r="418" spans="1:14" x14ac:dyDescent="0.3">
      <c r="A418">
        <v>13086530</v>
      </c>
      <c r="B418" t="s">
        <v>27</v>
      </c>
      <c r="C418" s="1">
        <v>33392</v>
      </c>
      <c r="D418">
        <v>1301</v>
      </c>
      <c r="E418">
        <v>67254</v>
      </c>
      <c r="F418">
        <v>1166</v>
      </c>
      <c r="G418">
        <v>45516</v>
      </c>
      <c r="H418">
        <v>345254</v>
      </c>
      <c r="I418" s="1">
        <v>33392</v>
      </c>
      <c r="J418">
        <v>1991</v>
      </c>
      <c r="K418">
        <f t="shared" si="24"/>
        <v>6</v>
      </c>
      <c r="L418">
        <f t="shared" si="25"/>
        <v>3</v>
      </c>
      <c r="M418">
        <f t="shared" si="26"/>
        <v>2312.761</v>
      </c>
      <c r="N418">
        <f t="shared" si="27"/>
        <v>267.77249999999998</v>
      </c>
    </row>
    <row r="419" spans="1:14" x14ac:dyDescent="0.3">
      <c r="A419">
        <v>13086530</v>
      </c>
      <c r="B419" t="s">
        <v>27</v>
      </c>
      <c r="C419" s="1">
        <v>33393</v>
      </c>
      <c r="D419">
        <v>1308</v>
      </c>
      <c r="E419">
        <v>69847</v>
      </c>
      <c r="F419">
        <v>1308</v>
      </c>
      <c r="G419">
        <v>48110</v>
      </c>
      <c r="H419">
        <v>342660</v>
      </c>
      <c r="I419" s="1">
        <v>33393</v>
      </c>
      <c r="J419">
        <v>1991</v>
      </c>
      <c r="K419">
        <f t="shared" si="24"/>
        <v>6</v>
      </c>
      <c r="L419">
        <f t="shared" si="25"/>
        <v>4</v>
      </c>
      <c r="M419">
        <f t="shared" si="26"/>
        <v>2594.4180000000001</v>
      </c>
      <c r="N419">
        <f t="shared" si="27"/>
        <v>0</v>
      </c>
    </row>
    <row r="420" spans="1:14" x14ac:dyDescent="0.3">
      <c r="A420">
        <v>13086530</v>
      </c>
      <c r="B420" t="s">
        <v>27</v>
      </c>
      <c r="C420" s="1">
        <v>33394</v>
      </c>
      <c r="D420">
        <v>1385</v>
      </c>
      <c r="E420">
        <v>72594</v>
      </c>
      <c r="F420">
        <v>1385</v>
      </c>
      <c r="G420">
        <v>50857</v>
      </c>
      <c r="H420">
        <v>339914</v>
      </c>
      <c r="I420" s="1">
        <v>33394</v>
      </c>
      <c r="J420">
        <v>1991</v>
      </c>
      <c r="K420">
        <f t="shared" si="24"/>
        <v>6</v>
      </c>
      <c r="L420">
        <f t="shared" si="25"/>
        <v>5</v>
      </c>
      <c r="M420">
        <f t="shared" si="26"/>
        <v>2747.1475</v>
      </c>
      <c r="N420">
        <f t="shared" si="27"/>
        <v>0</v>
      </c>
    </row>
    <row r="421" spans="1:14" x14ac:dyDescent="0.3">
      <c r="A421">
        <v>13086530</v>
      </c>
      <c r="B421" t="s">
        <v>27</v>
      </c>
      <c r="C421" s="1">
        <v>33395</v>
      </c>
      <c r="D421">
        <v>1428</v>
      </c>
      <c r="E421">
        <v>75427</v>
      </c>
      <c r="F421">
        <v>1428</v>
      </c>
      <c r="G421">
        <v>53690</v>
      </c>
      <c r="H421">
        <v>337081</v>
      </c>
      <c r="I421" s="1">
        <v>33395</v>
      </c>
      <c r="J421">
        <v>1991</v>
      </c>
      <c r="K421">
        <f t="shared" si="24"/>
        <v>6</v>
      </c>
      <c r="L421">
        <f t="shared" si="25"/>
        <v>6</v>
      </c>
      <c r="M421">
        <f t="shared" si="26"/>
        <v>2832.4380000000001</v>
      </c>
      <c r="N421">
        <f t="shared" si="27"/>
        <v>0</v>
      </c>
    </row>
    <row r="422" spans="1:14" x14ac:dyDescent="0.3">
      <c r="A422">
        <v>13086530</v>
      </c>
      <c r="B422" t="s">
        <v>27</v>
      </c>
      <c r="C422" s="1">
        <v>33396</v>
      </c>
      <c r="D422">
        <v>1432</v>
      </c>
      <c r="E422">
        <v>78267</v>
      </c>
      <c r="F422">
        <v>0</v>
      </c>
      <c r="G422">
        <v>53690</v>
      </c>
      <c r="H422">
        <v>337081</v>
      </c>
      <c r="I422" s="1">
        <v>33396</v>
      </c>
      <c r="J422">
        <v>1991</v>
      </c>
      <c r="K422">
        <f t="shared" si="24"/>
        <v>6</v>
      </c>
      <c r="L422">
        <f t="shared" si="25"/>
        <v>7</v>
      </c>
      <c r="M422">
        <f t="shared" si="26"/>
        <v>0</v>
      </c>
      <c r="N422">
        <f t="shared" si="27"/>
        <v>2840.3719999999998</v>
      </c>
    </row>
    <row r="423" spans="1:14" x14ac:dyDescent="0.3">
      <c r="A423">
        <v>13086530</v>
      </c>
      <c r="B423" t="s">
        <v>27</v>
      </c>
      <c r="C423" s="1">
        <v>33397</v>
      </c>
      <c r="D423">
        <v>1433</v>
      </c>
      <c r="E423">
        <v>81108</v>
      </c>
      <c r="F423">
        <v>0</v>
      </c>
      <c r="G423">
        <v>53690</v>
      </c>
      <c r="H423">
        <v>337081</v>
      </c>
      <c r="I423" s="1">
        <v>33397</v>
      </c>
      <c r="J423">
        <v>1991</v>
      </c>
      <c r="K423">
        <f t="shared" si="24"/>
        <v>6</v>
      </c>
      <c r="L423">
        <f t="shared" si="25"/>
        <v>8</v>
      </c>
      <c r="M423">
        <f t="shared" si="26"/>
        <v>0</v>
      </c>
      <c r="N423">
        <f t="shared" si="27"/>
        <v>2842.3555000000001</v>
      </c>
    </row>
    <row r="424" spans="1:14" x14ac:dyDescent="0.3">
      <c r="A424">
        <v>13086530</v>
      </c>
      <c r="B424" t="s">
        <v>27</v>
      </c>
      <c r="C424" s="1">
        <v>33398</v>
      </c>
      <c r="D424">
        <v>1438</v>
      </c>
      <c r="E424">
        <v>83959</v>
      </c>
      <c r="F424">
        <v>0</v>
      </c>
      <c r="G424">
        <v>53690</v>
      </c>
      <c r="H424">
        <v>337081</v>
      </c>
      <c r="I424" s="1">
        <v>33398</v>
      </c>
      <c r="J424">
        <v>1991</v>
      </c>
      <c r="K424">
        <f t="shared" si="24"/>
        <v>6</v>
      </c>
      <c r="L424">
        <f t="shared" si="25"/>
        <v>9</v>
      </c>
      <c r="M424">
        <f t="shared" si="26"/>
        <v>0</v>
      </c>
      <c r="N424">
        <f t="shared" si="27"/>
        <v>2852.2730000000001</v>
      </c>
    </row>
    <row r="425" spans="1:14" x14ac:dyDescent="0.3">
      <c r="A425">
        <v>13086530</v>
      </c>
      <c r="B425" t="s">
        <v>27</v>
      </c>
      <c r="C425" s="1">
        <v>33399</v>
      </c>
      <c r="D425">
        <v>1437</v>
      </c>
      <c r="E425">
        <v>86809</v>
      </c>
      <c r="F425">
        <v>0</v>
      </c>
      <c r="G425">
        <v>53690</v>
      </c>
      <c r="H425">
        <v>337081</v>
      </c>
      <c r="I425" s="1">
        <v>33399</v>
      </c>
      <c r="J425">
        <v>1991</v>
      </c>
      <c r="K425">
        <f t="shared" si="24"/>
        <v>6</v>
      </c>
      <c r="L425">
        <f t="shared" si="25"/>
        <v>10</v>
      </c>
      <c r="M425">
        <f t="shared" si="26"/>
        <v>0</v>
      </c>
      <c r="N425">
        <f t="shared" si="27"/>
        <v>2850.2894999999999</v>
      </c>
    </row>
    <row r="426" spans="1:14" x14ac:dyDescent="0.3">
      <c r="A426">
        <v>13086530</v>
      </c>
      <c r="B426" t="s">
        <v>27</v>
      </c>
      <c r="C426" s="1">
        <v>33400</v>
      </c>
      <c r="D426">
        <v>1447</v>
      </c>
      <c r="E426">
        <v>89678</v>
      </c>
      <c r="F426">
        <v>0</v>
      </c>
      <c r="G426">
        <v>53690</v>
      </c>
      <c r="H426">
        <v>337081</v>
      </c>
      <c r="I426" s="1">
        <v>33400</v>
      </c>
      <c r="J426">
        <v>1991</v>
      </c>
      <c r="K426">
        <f t="shared" si="24"/>
        <v>6</v>
      </c>
      <c r="L426">
        <f t="shared" si="25"/>
        <v>11</v>
      </c>
      <c r="M426">
        <f t="shared" si="26"/>
        <v>0</v>
      </c>
      <c r="N426">
        <f t="shared" si="27"/>
        <v>2870.1244999999999</v>
      </c>
    </row>
    <row r="427" spans="1:14" x14ac:dyDescent="0.3">
      <c r="A427">
        <v>13086530</v>
      </c>
      <c r="B427" t="s">
        <v>27</v>
      </c>
      <c r="C427" s="1">
        <v>33401</v>
      </c>
      <c r="D427">
        <v>1482</v>
      </c>
      <c r="E427">
        <v>92618</v>
      </c>
      <c r="F427">
        <v>0</v>
      </c>
      <c r="G427">
        <v>53690</v>
      </c>
      <c r="H427">
        <v>337081</v>
      </c>
      <c r="I427" s="1">
        <v>33401</v>
      </c>
      <c r="J427">
        <v>1991</v>
      </c>
      <c r="K427">
        <f t="shared" si="24"/>
        <v>6</v>
      </c>
      <c r="L427">
        <f t="shared" si="25"/>
        <v>12</v>
      </c>
      <c r="M427">
        <f t="shared" si="26"/>
        <v>0</v>
      </c>
      <c r="N427">
        <f t="shared" si="27"/>
        <v>2939.547</v>
      </c>
    </row>
    <row r="428" spans="1:14" x14ac:dyDescent="0.3">
      <c r="A428">
        <v>13086530</v>
      </c>
      <c r="B428" t="s">
        <v>27</v>
      </c>
      <c r="C428" s="1">
        <v>33402</v>
      </c>
      <c r="D428">
        <v>1489</v>
      </c>
      <c r="E428">
        <v>95573</v>
      </c>
      <c r="F428">
        <v>0</v>
      </c>
      <c r="G428">
        <v>53690</v>
      </c>
      <c r="H428">
        <v>337081</v>
      </c>
      <c r="I428" s="1">
        <v>33402</v>
      </c>
      <c r="J428">
        <v>1991</v>
      </c>
      <c r="K428">
        <f t="shared" si="24"/>
        <v>6</v>
      </c>
      <c r="L428">
        <f t="shared" si="25"/>
        <v>13</v>
      </c>
      <c r="M428">
        <f t="shared" si="26"/>
        <v>0</v>
      </c>
      <c r="N428">
        <f t="shared" si="27"/>
        <v>2953.4315000000001</v>
      </c>
    </row>
    <row r="429" spans="1:14" x14ac:dyDescent="0.3">
      <c r="A429">
        <v>13086530</v>
      </c>
      <c r="B429" t="s">
        <v>27</v>
      </c>
      <c r="C429" s="1">
        <v>33403</v>
      </c>
      <c r="D429">
        <v>1483</v>
      </c>
      <c r="E429">
        <v>98515</v>
      </c>
      <c r="F429">
        <v>0</v>
      </c>
      <c r="G429">
        <v>53690</v>
      </c>
      <c r="H429">
        <v>337081</v>
      </c>
      <c r="I429" s="1">
        <v>33403</v>
      </c>
      <c r="J429">
        <v>1991</v>
      </c>
      <c r="K429">
        <f t="shared" si="24"/>
        <v>6</v>
      </c>
      <c r="L429">
        <f t="shared" si="25"/>
        <v>14</v>
      </c>
      <c r="M429">
        <f t="shared" si="26"/>
        <v>0</v>
      </c>
      <c r="N429">
        <f t="shared" si="27"/>
        <v>2941.5304999999998</v>
      </c>
    </row>
    <row r="430" spans="1:14" x14ac:dyDescent="0.3">
      <c r="A430">
        <v>13086530</v>
      </c>
      <c r="B430" t="s">
        <v>27</v>
      </c>
      <c r="C430" s="1">
        <v>33404</v>
      </c>
      <c r="D430">
        <v>1476</v>
      </c>
      <c r="E430">
        <v>101442</v>
      </c>
      <c r="F430">
        <v>0</v>
      </c>
      <c r="G430">
        <v>53690</v>
      </c>
      <c r="H430">
        <v>337081</v>
      </c>
      <c r="I430" s="1">
        <v>33404</v>
      </c>
      <c r="J430">
        <v>1991</v>
      </c>
      <c r="K430">
        <f t="shared" si="24"/>
        <v>6</v>
      </c>
      <c r="L430">
        <f t="shared" si="25"/>
        <v>15</v>
      </c>
      <c r="M430">
        <f t="shared" si="26"/>
        <v>0</v>
      </c>
      <c r="N430">
        <f t="shared" si="27"/>
        <v>2927.6460000000002</v>
      </c>
    </row>
    <row r="431" spans="1:14" x14ac:dyDescent="0.3">
      <c r="A431">
        <v>13086530</v>
      </c>
      <c r="B431" t="s">
        <v>27</v>
      </c>
      <c r="C431" s="1">
        <v>33405</v>
      </c>
      <c r="D431">
        <v>1468</v>
      </c>
      <c r="E431">
        <v>104354</v>
      </c>
      <c r="F431">
        <v>0</v>
      </c>
      <c r="G431">
        <v>53690</v>
      </c>
      <c r="H431">
        <v>337081</v>
      </c>
      <c r="I431" s="1">
        <v>33405</v>
      </c>
      <c r="J431">
        <v>1991</v>
      </c>
      <c r="K431">
        <f t="shared" si="24"/>
        <v>6</v>
      </c>
      <c r="L431">
        <f t="shared" si="25"/>
        <v>16</v>
      </c>
      <c r="M431">
        <f t="shared" si="26"/>
        <v>0</v>
      </c>
      <c r="N431">
        <f t="shared" si="27"/>
        <v>2911.7780000000002</v>
      </c>
    </row>
    <row r="432" spans="1:14" x14ac:dyDescent="0.3">
      <c r="A432">
        <v>13086530</v>
      </c>
      <c r="B432" t="s">
        <v>27</v>
      </c>
      <c r="C432" s="1">
        <v>33406</v>
      </c>
      <c r="D432">
        <v>1463</v>
      </c>
      <c r="E432">
        <v>107256</v>
      </c>
      <c r="F432">
        <v>0</v>
      </c>
      <c r="G432">
        <v>53690</v>
      </c>
      <c r="H432">
        <v>337081</v>
      </c>
      <c r="I432" s="1">
        <v>33406</v>
      </c>
      <c r="J432">
        <v>1991</v>
      </c>
      <c r="K432">
        <f t="shared" si="24"/>
        <v>6</v>
      </c>
      <c r="L432">
        <f t="shared" si="25"/>
        <v>17</v>
      </c>
      <c r="M432">
        <f t="shared" si="26"/>
        <v>0</v>
      </c>
      <c r="N432">
        <f t="shared" si="27"/>
        <v>2901.8605000000002</v>
      </c>
    </row>
    <row r="433" spans="1:14" x14ac:dyDescent="0.3">
      <c r="A433">
        <v>13086530</v>
      </c>
      <c r="B433" t="s">
        <v>27</v>
      </c>
      <c r="C433" s="1">
        <v>33407</v>
      </c>
      <c r="D433">
        <v>1449</v>
      </c>
      <c r="E433">
        <v>110130</v>
      </c>
      <c r="F433">
        <v>0</v>
      </c>
      <c r="G433">
        <v>53690</v>
      </c>
      <c r="H433">
        <v>337081</v>
      </c>
      <c r="I433" s="1">
        <v>33407</v>
      </c>
      <c r="J433">
        <v>1991</v>
      </c>
      <c r="K433">
        <f t="shared" si="24"/>
        <v>6</v>
      </c>
      <c r="L433">
        <f t="shared" si="25"/>
        <v>18</v>
      </c>
      <c r="M433">
        <f t="shared" si="26"/>
        <v>0</v>
      </c>
      <c r="N433">
        <f t="shared" si="27"/>
        <v>2874.0915</v>
      </c>
    </row>
    <row r="434" spans="1:14" x14ac:dyDescent="0.3">
      <c r="A434">
        <v>13086530</v>
      </c>
      <c r="B434" t="s">
        <v>27</v>
      </c>
      <c r="C434" s="1">
        <v>33408</v>
      </c>
      <c r="D434">
        <v>1446</v>
      </c>
      <c r="E434">
        <v>112997</v>
      </c>
      <c r="F434">
        <v>0</v>
      </c>
      <c r="G434">
        <v>53690</v>
      </c>
      <c r="H434">
        <v>337081</v>
      </c>
      <c r="I434" s="1">
        <v>33408</v>
      </c>
      <c r="J434">
        <v>1991</v>
      </c>
      <c r="K434">
        <f t="shared" si="24"/>
        <v>6</v>
      </c>
      <c r="L434">
        <f t="shared" si="25"/>
        <v>19</v>
      </c>
      <c r="M434">
        <f t="shared" si="26"/>
        <v>0</v>
      </c>
      <c r="N434">
        <f t="shared" si="27"/>
        <v>2868.1410000000001</v>
      </c>
    </row>
    <row r="435" spans="1:14" x14ac:dyDescent="0.3">
      <c r="A435">
        <v>13086530</v>
      </c>
      <c r="B435" t="s">
        <v>27</v>
      </c>
      <c r="C435" s="1">
        <v>33409</v>
      </c>
      <c r="D435">
        <v>1436</v>
      </c>
      <c r="E435">
        <v>115845</v>
      </c>
      <c r="F435">
        <v>0</v>
      </c>
      <c r="G435">
        <v>53690</v>
      </c>
      <c r="H435">
        <v>337081</v>
      </c>
      <c r="I435" s="1">
        <v>33409</v>
      </c>
      <c r="J435">
        <v>1991</v>
      </c>
      <c r="K435">
        <f t="shared" si="24"/>
        <v>6</v>
      </c>
      <c r="L435">
        <f t="shared" si="25"/>
        <v>20</v>
      </c>
      <c r="M435">
        <f t="shared" si="26"/>
        <v>0</v>
      </c>
      <c r="N435">
        <f t="shared" si="27"/>
        <v>2848.306</v>
      </c>
    </row>
    <row r="436" spans="1:14" x14ac:dyDescent="0.3">
      <c r="A436">
        <v>13086530</v>
      </c>
      <c r="B436" t="s">
        <v>27</v>
      </c>
      <c r="C436" s="1">
        <v>33410</v>
      </c>
      <c r="D436">
        <v>1445</v>
      </c>
      <c r="E436">
        <v>118710</v>
      </c>
      <c r="F436">
        <v>0</v>
      </c>
      <c r="G436">
        <v>53690</v>
      </c>
      <c r="H436">
        <v>337081</v>
      </c>
      <c r="I436" s="1">
        <v>33410</v>
      </c>
      <c r="J436">
        <v>1991</v>
      </c>
      <c r="K436">
        <f t="shared" si="24"/>
        <v>6</v>
      </c>
      <c r="L436">
        <f t="shared" si="25"/>
        <v>21</v>
      </c>
      <c r="M436">
        <f t="shared" si="26"/>
        <v>0</v>
      </c>
      <c r="N436">
        <f t="shared" si="27"/>
        <v>2866.1575000000003</v>
      </c>
    </row>
    <row r="437" spans="1:14" x14ac:dyDescent="0.3">
      <c r="A437">
        <v>13086530</v>
      </c>
      <c r="B437" t="s">
        <v>27</v>
      </c>
      <c r="C437" s="1">
        <v>33411</v>
      </c>
      <c r="D437">
        <v>1475</v>
      </c>
      <c r="E437">
        <v>121636</v>
      </c>
      <c r="F437">
        <v>1160</v>
      </c>
      <c r="G437">
        <v>55990</v>
      </c>
      <c r="H437">
        <v>334781</v>
      </c>
      <c r="I437" s="1">
        <v>33411</v>
      </c>
      <c r="J437">
        <v>1991</v>
      </c>
      <c r="K437">
        <f t="shared" si="24"/>
        <v>6</v>
      </c>
      <c r="L437">
        <f t="shared" si="25"/>
        <v>22</v>
      </c>
      <c r="M437">
        <f t="shared" si="26"/>
        <v>2300.86</v>
      </c>
      <c r="N437">
        <f t="shared" si="27"/>
        <v>624.80250000000001</v>
      </c>
    </row>
    <row r="438" spans="1:14" x14ac:dyDescent="0.3">
      <c r="A438">
        <v>13086530</v>
      </c>
      <c r="B438" t="s">
        <v>27</v>
      </c>
      <c r="C438" s="1">
        <v>33412</v>
      </c>
      <c r="D438">
        <v>1477</v>
      </c>
      <c r="E438">
        <v>124566</v>
      </c>
      <c r="F438">
        <v>1477</v>
      </c>
      <c r="G438">
        <v>58920</v>
      </c>
      <c r="H438">
        <v>331851</v>
      </c>
      <c r="I438" s="1">
        <v>33412</v>
      </c>
      <c r="J438">
        <v>1991</v>
      </c>
      <c r="K438">
        <f t="shared" si="24"/>
        <v>6</v>
      </c>
      <c r="L438">
        <f t="shared" si="25"/>
        <v>23</v>
      </c>
      <c r="M438">
        <f t="shared" si="26"/>
        <v>2929.6295</v>
      </c>
      <c r="N438">
        <f t="shared" si="27"/>
        <v>0</v>
      </c>
    </row>
    <row r="439" spans="1:14" x14ac:dyDescent="0.3">
      <c r="A439">
        <v>13086530</v>
      </c>
      <c r="B439" t="s">
        <v>27</v>
      </c>
      <c r="C439" s="1">
        <v>33413</v>
      </c>
      <c r="D439">
        <v>1477</v>
      </c>
      <c r="E439">
        <v>127496</v>
      </c>
      <c r="F439">
        <v>1477</v>
      </c>
      <c r="G439">
        <v>61850</v>
      </c>
      <c r="H439">
        <v>328921</v>
      </c>
      <c r="I439" s="1">
        <v>33413</v>
      </c>
      <c r="J439">
        <v>1991</v>
      </c>
      <c r="K439">
        <f t="shared" si="24"/>
        <v>6</v>
      </c>
      <c r="L439">
        <f t="shared" si="25"/>
        <v>24</v>
      </c>
      <c r="M439">
        <f t="shared" si="26"/>
        <v>2929.6295</v>
      </c>
      <c r="N439">
        <f t="shared" si="27"/>
        <v>0</v>
      </c>
    </row>
    <row r="440" spans="1:14" x14ac:dyDescent="0.3">
      <c r="A440">
        <v>13086530</v>
      </c>
      <c r="B440" t="s">
        <v>27</v>
      </c>
      <c r="C440" s="1">
        <v>33414</v>
      </c>
      <c r="D440">
        <v>1513</v>
      </c>
      <c r="E440">
        <v>130496</v>
      </c>
      <c r="F440">
        <v>1513</v>
      </c>
      <c r="G440">
        <v>64850</v>
      </c>
      <c r="H440">
        <v>325920</v>
      </c>
      <c r="I440" s="1">
        <v>33414</v>
      </c>
      <c r="J440">
        <v>1991</v>
      </c>
      <c r="K440">
        <f t="shared" si="24"/>
        <v>6</v>
      </c>
      <c r="L440">
        <f t="shared" si="25"/>
        <v>25</v>
      </c>
      <c r="M440">
        <f t="shared" si="26"/>
        <v>3001.0355</v>
      </c>
      <c r="N440">
        <f t="shared" si="27"/>
        <v>0</v>
      </c>
    </row>
    <row r="441" spans="1:14" x14ac:dyDescent="0.3">
      <c r="A441">
        <v>13086530</v>
      </c>
      <c r="B441" t="s">
        <v>27</v>
      </c>
      <c r="C441" s="1">
        <v>33415</v>
      </c>
      <c r="D441">
        <v>1548</v>
      </c>
      <c r="E441">
        <v>133567</v>
      </c>
      <c r="F441">
        <v>1548</v>
      </c>
      <c r="G441">
        <v>67921</v>
      </c>
      <c r="H441">
        <v>322849</v>
      </c>
      <c r="I441" s="1">
        <v>33415</v>
      </c>
      <c r="J441">
        <v>1991</v>
      </c>
      <c r="K441">
        <f t="shared" si="24"/>
        <v>6</v>
      </c>
      <c r="L441">
        <f t="shared" si="25"/>
        <v>26</v>
      </c>
      <c r="M441">
        <f t="shared" si="26"/>
        <v>3070.4580000000001</v>
      </c>
      <c r="N441">
        <f t="shared" si="27"/>
        <v>0</v>
      </c>
    </row>
    <row r="442" spans="1:14" x14ac:dyDescent="0.3">
      <c r="A442">
        <v>13086530</v>
      </c>
      <c r="B442" t="s">
        <v>27</v>
      </c>
      <c r="C442" s="1">
        <v>33416</v>
      </c>
      <c r="D442">
        <v>1548</v>
      </c>
      <c r="E442">
        <v>136638</v>
      </c>
      <c r="F442">
        <v>1548</v>
      </c>
      <c r="G442">
        <v>70992</v>
      </c>
      <c r="H442">
        <v>319778</v>
      </c>
      <c r="I442" s="1">
        <v>33416</v>
      </c>
      <c r="J442">
        <v>1991</v>
      </c>
      <c r="K442">
        <f t="shared" si="24"/>
        <v>6</v>
      </c>
      <c r="L442">
        <f t="shared" si="25"/>
        <v>27</v>
      </c>
      <c r="M442">
        <f t="shared" si="26"/>
        <v>3070.4580000000001</v>
      </c>
      <c r="N442">
        <f t="shared" si="27"/>
        <v>0</v>
      </c>
    </row>
    <row r="443" spans="1:14" x14ac:dyDescent="0.3">
      <c r="A443">
        <v>13086530</v>
      </c>
      <c r="B443" t="s">
        <v>27</v>
      </c>
      <c r="C443" s="1">
        <v>33417</v>
      </c>
      <c r="D443">
        <v>1546</v>
      </c>
      <c r="E443">
        <v>139705</v>
      </c>
      <c r="F443">
        <v>1546</v>
      </c>
      <c r="G443">
        <v>74059</v>
      </c>
      <c r="H443">
        <v>316712</v>
      </c>
      <c r="I443" s="1">
        <v>33417</v>
      </c>
      <c r="J443">
        <v>1991</v>
      </c>
      <c r="K443">
        <f t="shared" si="24"/>
        <v>6</v>
      </c>
      <c r="L443">
        <f t="shared" si="25"/>
        <v>28</v>
      </c>
      <c r="M443">
        <f t="shared" si="26"/>
        <v>3066.491</v>
      </c>
      <c r="N443">
        <f t="shared" si="27"/>
        <v>0</v>
      </c>
    </row>
    <row r="444" spans="1:14" x14ac:dyDescent="0.3">
      <c r="A444">
        <v>13086530</v>
      </c>
      <c r="B444" t="s">
        <v>27</v>
      </c>
      <c r="C444" s="1">
        <v>33418</v>
      </c>
      <c r="D444">
        <v>1548</v>
      </c>
      <c r="E444">
        <v>142776</v>
      </c>
      <c r="F444">
        <v>1548</v>
      </c>
      <c r="G444">
        <v>77130</v>
      </c>
      <c r="H444">
        <v>313641</v>
      </c>
      <c r="I444" s="1">
        <v>33418</v>
      </c>
      <c r="J444">
        <v>1991</v>
      </c>
      <c r="K444">
        <f t="shared" si="24"/>
        <v>6</v>
      </c>
      <c r="L444">
        <f t="shared" si="25"/>
        <v>29</v>
      </c>
      <c r="M444">
        <f t="shared" si="26"/>
        <v>3070.4580000000001</v>
      </c>
      <c r="N444">
        <f t="shared" si="27"/>
        <v>0</v>
      </c>
    </row>
    <row r="445" spans="1:14" x14ac:dyDescent="0.3">
      <c r="A445">
        <v>13086530</v>
      </c>
      <c r="B445" t="s">
        <v>27</v>
      </c>
      <c r="C445" s="1">
        <v>33419</v>
      </c>
      <c r="D445">
        <v>1548</v>
      </c>
      <c r="E445">
        <v>145847</v>
      </c>
      <c r="F445">
        <v>1548</v>
      </c>
      <c r="G445">
        <v>80201</v>
      </c>
      <c r="H445">
        <v>310570</v>
      </c>
      <c r="I445" s="1">
        <v>33419</v>
      </c>
      <c r="J445">
        <v>1991</v>
      </c>
      <c r="K445">
        <f t="shared" si="24"/>
        <v>6</v>
      </c>
      <c r="L445">
        <f t="shared" si="25"/>
        <v>30</v>
      </c>
      <c r="M445">
        <f t="shared" si="26"/>
        <v>3070.4580000000001</v>
      </c>
      <c r="N445">
        <f t="shared" si="27"/>
        <v>0</v>
      </c>
    </row>
    <row r="446" spans="1:14" x14ac:dyDescent="0.3">
      <c r="A446">
        <v>13086530</v>
      </c>
      <c r="B446" t="s">
        <v>27</v>
      </c>
      <c r="C446" s="1">
        <v>33420</v>
      </c>
      <c r="D446">
        <v>1545</v>
      </c>
      <c r="E446">
        <v>148912</v>
      </c>
      <c r="F446">
        <v>1545</v>
      </c>
      <c r="G446">
        <v>83266</v>
      </c>
      <c r="H446">
        <v>307505</v>
      </c>
      <c r="I446" s="1">
        <v>33420</v>
      </c>
      <c r="J446">
        <v>1991</v>
      </c>
      <c r="K446">
        <f t="shared" si="24"/>
        <v>7</v>
      </c>
      <c r="L446">
        <f t="shared" si="25"/>
        <v>1</v>
      </c>
      <c r="M446">
        <f t="shared" si="26"/>
        <v>3064.5075000000002</v>
      </c>
      <c r="N446">
        <f t="shared" si="27"/>
        <v>0</v>
      </c>
    </row>
    <row r="447" spans="1:14" x14ac:dyDescent="0.3">
      <c r="A447">
        <v>13086530</v>
      </c>
      <c r="B447" t="s">
        <v>27</v>
      </c>
      <c r="C447" s="1">
        <v>33421</v>
      </c>
      <c r="D447">
        <v>1545</v>
      </c>
      <c r="E447">
        <v>151976</v>
      </c>
      <c r="F447">
        <v>1545</v>
      </c>
      <c r="G447">
        <v>86331</v>
      </c>
      <c r="H447">
        <v>304440</v>
      </c>
      <c r="I447" s="1">
        <v>33421</v>
      </c>
      <c r="J447">
        <v>1991</v>
      </c>
      <c r="K447">
        <f t="shared" si="24"/>
        <v>7</v>
      </c>
      <c r="L447">
        <f t="shared" si="25"/>
        <v>2</v>
      </c>
      <c r="M447">
        <f t="shared" si="26"/>
        <v>3064.5075000000002</v>
      </c>
      <c r="N447">
        <f t="shared" si="27"/>
        <v>0</v>
      </c>
    </row>
    <row r="448" spans="1:14" x14ac:dyDescent="0.3">
      <c r="A448">
        <v>13086530</v>
      </c>
      <c r="B448" t="s">
        <v>27</v>
      </c>
      <c r="C448" s="1">
        <v>33422</v>
      </c>
      <c r="D448">
        <v>1545</v>
      </c>
      <c r="E448">
        <v>155041</v>
      </c>
      <c r="F448">
        <v>1545</v>
      </c>
      <c r="G448">
        <v>89395</v>
      </c>
      <c r="H448">
        <v>301375</v>
      </c>
      <c r="I448" s="1">
        <v>33422</v>
      </c>
      <c r="J448">
        <v>1991</v>
      </c>
      <c r="K448">
        <f t="shared" si="24"/>
        <v>7</v>
      </c>
      <c r="L448">
        <f t="shared" si="25"/>
        <v>3</v>
      </c>
      <c r="M448">
        <f t="shared" si="26"/>
        <v>3064.5075000000002</v>
      </c>
      <c r="N448">
        <f t="shared" si="27"/>
        <v>0</v>
      </c>
    </row>
    <row r="449" spans="1:14" x14ac:dyDescent="0.3">
      <c r="A449">
        <v>13086530</v>
      </c>
      <c r="B449" t="s">
        <v>27</v>
      </c>
      <c r="C449" s="1">
        <v>33423</v>
      </c>
      <c r="D449">
        <v>1545</v>
      </c>
      <c r="E449">
        <v>158106</v>
      </c>
      <c r="F449">
        <v>1545</v>
      </c>
      <c r="G449">
        <v>92460</v>
      </c>
      <c r="H449">
        <v>298310</v>
      </c>
      <c r="I449" s="1">
        <v>33423</v>
      </c>
      <c r="J449">
        <v>1991</v>
      </c>
      <c r="K449">
        <f t="shared" si="24"/>
        <v>7</v>
      </c>
      <c r="L449">
        <f t="shared" si="25"/>
        <v>4</v>
      </c>
      <c r="M449">
        <f t="shared" si="26"/>
        <v>3064.5075000000002</v>
      </c>
      <c r="N449">
        <f t="shared" si="27"/>
        <v>0</v>
      </c>
    </row>
    <row r="450" spans="1:14" x14ac:dyDescent="0.3">
      <c r="A450">
        <v>13086530</v>
      </c>
      <c r="B450" t="s">
        <v>27</v>
      </c>
      <c r="C450" s="1">
        <v>33424</v>
      </c>
      <c r="D450">
        <v>1593</v>
      </c>
      <c r="E450">
        <v>161266</v>
      </c>
      <c r="F450">
        <v>1593</v>
      </c>
      <c r="G450">
        <v>95620</v>
      </c>
      <c r="H450">
        <v>295151</v>
      </c>
      <c r="I450" s="1">
        <v>33424</v>
      </c>
      <c r="J450">
        <v>1991</v>
      </c>
      <c r="K450">
        <f t="shared" si="24"/>
        <v>7</v>
      </c>
      <c r="L450">
        <f t="shared" si="25"/>
        <v>5</v>
      </c>
      <c r="M450">
        <f t="shared" si="26"/>
        <v>3159.7155000000002</v>
      </c>
      <c r="N450">
        <f t="shared" si="27"/>
        <v>0</v>
      </c>
    </row>
    <row r="451" spans="1:14" x14ac:dyDescent="0.3">
      <c r="A451">
        <v>13086530</v>
      </c>
      <c r="B451" t="s">
        <v>27</v>
      </c>
      <c r="C451" s="1">
        <v>33425</v>
      </c>
      <c r="D451">
        <v>1609</v>
      </c>
      <c r="E451">
        <v>164457</v>
      </c>
      <c r="F451">
        <v>1609</v>
      </c>
      <c r="G451">
        <v>98812</v>
      </c>
      <c r="H451">
        <v>291959</v>
      </c>
      <c r="I451" s="1">
        <v>33425</v>
      </c>
      <c r="J451">
        <v>1991</v>
      </c>
      <c r="K451">
        <f t="shared" ref="K451:K514" si="28">MONTH(C451)</f>
        <v>7</v>
      </c>
      <c r="L451">
        <f t="shared" ref="L451:L514" si="29">DAY(C451)</f>
        <v>6</v>
      </c>
      <c r="M451">
        <f t="shared" ref="M451:M514" si="30">F451*1.9835</f>
        <v>3191.4515000000001</v>
      </c>
      <c r="N451">
        <f t="shared" ref="N451:N514" si="31">(D451-F451)*1.9835</f>
        <v>0</v>
      </c>
    </row>
    <row r="452" spans="1:14" x14ac:dyDescent="0.3">
      <c r="A452">
        <v>13086530</v>
      </c>
      <c r="B452" t="s">
        <v>27</v>
      </c>
      <c r="C452" s="1">
        <v>33426</v>
      </c>
      <c r="D452">
        <v>1619</v>
      </c>
      <c r="E452">
        <v>167669</v>
      </c>
      <c r="F452">
        <v>1619</v>
      </c>
      <c r="G452">
        <v>102023</v>
      </c>
      <c r="H452">
        <v>288747</v>
      </c>
      <c r="I452" s="1">
        <v>33426</v>
      </c>
      <c r="J452">
        <v>1991</v>
      </c>
      <c r="K452">
        <f t="shared" si="28"/>
        <v>7</v>
      </c>
      <c r="L452">
        <f t="shared" si="29"/>
        <v>7</v>
      </c>
      <c r="M452">
        <f t="shared" si="30"/>
        <v>3211.2865000000002</v>
      </c>
      <c r="N452">
        <f t="shared" si="31"/>
        <v>0</v>
      </c>
    </row>
    <row r="453" spans="1:14" x14ac:dyDescent="0.3">
      <c r="A453">
        <v>13086530</v>
      </c>
      <c r="B453" t="s">
        <v>27</v>
      </c>
      <c r="C453" s="1">
        <v>33427</v>
      </c>
      <c r="D453">
        <v>1614</v>
      </c>
      <c r="E453">
        <v>170871</v>
      </c>
      <c r="F453">
        <v>1614</v>
      </c>
      <c r="G453">
        <v>105225</v>
      </c>
      <c r="H453">
        <v>285545</v>
      </c>
      <c r="I453" s="1">
        <v>33427</v>
      </c>
      <c r="J453">
        <v>1991</v>
      </c>
      <c r="K453">
        <f t="shared" si="28"/>
        <v>7</v>
      </c>
      <c r="L453">
        <f t="shared" si="29"/>
        <v>8</v>
      </c>
      <c r="M453">
        <f t="shared" si="30"/>
        <v>3201.3690000000001</v>
      </c>
      <c r="N453">
        <f t="shared" si="31"/>
        <v>0</v>
      </c>
    </row>
    <row r="454" spans="1:14" x14ac:dyDescent="0.3">
      <c r="A454">
        <v>13086530</v>
      </c>
      <c r="B454" t="s">
        <v>27</v>
      </c>
      <c r="C454" s="1">
        <v>33428</v>
      </c>
      <c r="D454">
        <v>1607</v>
      </c>
      <c r="E454">
        <v>174059</v>
      </c>
      <c r="F454">
        <v>1607</v>
      </c>
      <c r="G454">
        <v>108413</v>
      </c>
      <c r="H454">
        <v>282358</v>
      </c>
      <c r="I454" s="1">
        <v>33428</v>
      </c>
      <c r="J454">
        <v>1991</v>
      </c>
      <c r="K454">
        <f t="shared" si="28"/>
        <v>7</v>
      </c>
      <c r="L454">
        <f t="shared" si="29"/>
        <v>9</v>
      </c>
      <c r="M454">
        <f t="shared" si="30"/>
        <v>3187.4845</v>
      </c>
      <c r="N454">
        <f t="shared" si="31"/>
        <v>0</v>
      </c>
    </row>
    <row r="455" spans="1:14" x14ac:dyDescent="0.3">
      <c r="A455">
        <v>13086530</v>
      </c>
      <c r="B455" t="s">
        <v>27</v>
      </c>
      <c r="C455" s="1">
        <v>33429</v>
      </c>
      <c r="D455">
        <v>1602</v>
      </c>
      <c r="E455">
        <v>177236</v>
      </c>
      <c r="F455">
        <v>1602</v>
      </c>
      <c r="G455">
        <v>111590</v>
      </c>
      <c r="H455">
        <v>279180</v>
      </c>
      <c r="I455" s="1">
        <v>33429</v>
      </c>
      <c r="J455">
        <v>1991</v>
      </c>
      <c r="K455">
        <f t="shared" si="28"/>
        <v>7</v>
      </c>
      <c r="L455">
        <f t="shared" si="29"/>
        <v>10</v>
      </c>
      <c r="M455">
        <f t="shared" si="30"/>
        <v>3177.567</v>
      </c>
      <c r="N455">
        <f t="shared" si="31"/>
        <v>0</v>
      </c>
    </row>
    <row r="456" spans="1:14" x14ac:dyDescent="0.3">
      <c r="A456">
        <v>13086530</v>
      </c>
      <c r="B456" t="s">
        <v>27</v>
      </c>
      <c r="C456" s="1">
        <v>33430</v>
      </c>
      <c r="D456">
        <v>1650</v>
      </c>
      <c r="E456">
        <v>180509</v>
      </c>
      <c r="F456">
        <v>1650</v>
      </c>
      <c r="G456">
        <v>114863</v>
      </c>
      <c r="H456">
        <v>275908</v>
      </c>
      <c r="I456" s="1">
        <v>33430</v>
      </c>
      <c r="J456">
        <v>1991</v>
      </c>
      <c r="K456">
        <f t="shared" si="28"/>
        <v>7</v>
      </c>
      <c r="L456">
        <f t="shared" si="29"/>
        <v>11</v>
      </c>
      <c r="M456">
        <f t="shared" si="30"/>
        <v>3272.7750000000001</v>
      </c>
      <c r="N456">
        <f t="shared" si="31"/>
        <v>0</v>
      </c>
    </row>
    <row r="457" spans="1:14" x14ac:dyDescent="0.3">
      <c r="A457">
        <v>13086530</v>
      </c>
      <c r="B457" t="s">
        <v>27</v>
      </c>
      <c r="C457" s="1">
        <v>33431</v>
      </c>
      <c r="D457">
        <v>1677</v>
      </c>
      <c r="E457">
        <v>183835</v>
      </c>
      <c r="F457">
        <v>1677</v>
      </c>
      <c r="G457">
        <v>118189</v>
      </c>
      <c r="H457">
        <v>272581</v>
      </c>
      <c r="I457" s="1">
        <v>33431</v>
      </c>
      <c r="J457">
        <v>1991</v>
      </c>
      <c r="K457">
        <f t="shared" si="28"/>
        <v>7</v>
      </c>
      <c r="L457">
        <f t="shared" si="29"/>
        <v>12</v>
      </c>
      <c r="M457">
        <f t="shared" si="30"/>
        <v>3326.3295000000003</v>
      </c>
      <c r="N457">
        <f t="shared" si="31"/>
        <v>0</v>
      </c>
    </row>
    <row r="458" spans="1:14" x14ac:dyDescent="0.3">
      <c r="A458">
        <v>13086530</v>
      </c>
      <c r="B458" t="s">
        <v>27</v>
      </c>
      <c r="C458" s="1">
        <v>33432</v>
      </c>
      <c r="D458">
        <v>1655</v>
      </c>
      <c r="E458">
        <v>187118</v>
      </c>
      <c r="F458">
        <v>1655</v>
      </c>
      <c r="G458">
        <v>121472</v>
      </c>
      <c r="H458">
        <v>269299</v>
      </c>
      <c r="I458" s="1">
        <v>33432</v>
      </c>
      <c r="J458">
        <v>1991</v>
      </c>
      <c r="K458">
        <f t="shared" si="28"/>
        <v>7</v>
      </c>
      <c r="L458">
        <f t="shared" si="29"/>
        <v>13</v>
      </c>
      <c r="M458">
        <f t="shared" si="30"/>
        <v>3282.6925000000001</v>
      </c>
      <c r="N458">
        <f t="shared" si="31"/>
        <v>0</v>
      </c>
    </row>
    <row r="459" spans="1:14" x14ac:dyDescent="0.3">
      <c r="A459">
        <v>13086530</v>
      </c>
      <c r="B459" t="s">
        <v>27</v>
      </c>
      <c r="C459" s="1">
        <v>33433</v>
      </c>
      <c r="D459">
        <v>1646</v>
      </c>
      <c r="E459">
        <v>190382</v>
      </c>
      <c r="F459">
        <v>1646</v>
      </c>
      <c r="G459">
        <v>124736</v>
      </c>
      <c r="H459">
        <v>266035</v>
      </c>
      <c r="I459" s="1">
        <v>33433</v>
      </c>
      <c r="J459">
        <v>1991</v>
      </c>
      <c r="K459">
        <f t="shared" si="28"/>
        <v>7</v>
      </c>
      <c r="L459">
        <f t="shared" si="29"/>
        <v>14</v>
      </c>
      <c r="M459">
        <f t="shared" si="30"/>
        <v>3264.8409999999999</v>
      </c>
      <c r="N459">
        <f t="shared" si="31"/>
        <v>0</v>
      </c>
    </row>
    <row r="460" spans="1:14" x14ac:dyDescent="0.3">
      <c r="A460">
        <v>13086530</v>
      </c>
      <c r="B460" t="s">
        <v>27</v>
      </c>
      <c r="C460" s="1">
        <v>33434</v>
      </c>
      <c r="D460">
        <v>1662</v>
      </c>
      <c r="E460">
        <v>193678</v>
      </c>
      <c r="F460">
        <v>1662</v>
      </c>
      <c r="G460">
        <v>128032</v>
      </c>
      <c r="H460">
        <v>262738</v>
      </c>
      <c r="I460" s="1">
        <v>33434</v>
      </c>
      <c r="J460">
        <v>1991</v>
      </c>
      <c r="K460">
        <f t="shared" si="28"/>
        <v>7</v>
      </c>
      <c r="L460">
        <f t="shared" si="29"/>
        <v>15</v>
      </c>
      <c r="M460">
        <f t="shared" si="30"/>
        <v>3296.5770000000002</v>
      </c>
      <c r="N460">
        <f t="shared" si="31"/>
        <v>0</v>
      </c>
    </row>
    <row r="461" spans="1:14" x14ac:dyDescent="0.3">
      <c r="A461">
        <v>13086530</v>
      </c>
      <c r="B461" t="s">
        <v>27</v>
      </c>
      <c r="C461" s="1">
        <v>33435</v>
      </c>
      <c r="D461">
        <v>1660</v>
      </c>
      <c r="E461">
        <v>196971</v>
      </c>
      <c r="F461">
        <v>1660</v>
      </c>
      <c r="G461">
        <v>131325</v>
      </c>
      <c r="H461">
        <v>259446</v>
      </c>
      <c r="I461" s="1">
        <v>33435</v>
      </c>
      <c r="J461">
        <v>1991</v>
      </c>
      <c r="K461">
        <f t="shared" si="28"/>
        <v>7</v>
      </c>
      <c r="L461">
        <f t="shared" si="29"/>
        <v>16</v>
      </c>
      <c r="M461">
        <f t="shared" si="30"/>
        <v>3292.61</v>
      </c>
      <c r="N461">
        <f t="shared" si="31"/>
        <v>0</v>
      </c>
    </row>
    <row r="462" spans="1:14" x14ac:dyDescent="0.3">
      <c r="A462">
        <v>13086530</v>
      </c>
      <c r="B462" t="s">
        <v>27</v>
      </c>
      <c r="C462" s="1">
        <v>33436</v>
      </c>
      <c r="D462">
        <v>1653</v>
      </c>
      <c r="E462">
        <v>200249</v>
      </c>
      <c r="F462">
        <v>1653</v>
      </c>
      <c r="G462">
        <v>134603</v>
      </c>
      <c r="H462">
        <v>256167</v>
      </c>
      <c r="I462" s="1">
        <v>33436</v>
      </c>
      <c r="J462">
        <v>1991</v>
      </c>
      <c r="K462">
        <f t="shared" si="28"/>
        <v>7</v>
      </c>
      <c r="L462">
        <f t="shared" si="29"/>
        <v>17</v>
      </c>
      <c r="M462">
        <f t="shared" si="30"/>
        <v>3278.7255</v>
      </c>
      <c r="N462">
        <f t="shared" si="31"/>
        <v>0</v>
      </c>
    </row>
    <row r="463" spans="1:14" x14ac:dyDescent="0.3">
      <c r="A463">
        <v>13086530</v>
      </c>
      <c r="B463" t="s">
        <v>27</v>
      </c>
      <c r="C463" s="1">
        <v>33437</v>
      </c>
      <c r="D463">
        <v>1667</v>
      </c>
      <c r="E463">
        <v>203556</v>
      </c>
      <c r="F463">
        <v>1667</v>
      </c>
      <c r="G463">
        <v>137910</v>
      </c>
      <c r="H463">
        <v>252861</v>
      </c>
      <c r="I463" s="1">
        <v>33437</v>
      </c>
      <c r="J463">
        <v>1991</v>
      </c>
      <c r="K463">
        <f t="shared" si="28"/>
        <v>7</v>
      </c>
      <c r="L463">
        <f t="shared" si="29"/>
        <v>18</v>
      </c>
      <c r="M463">
        <f t="shared" si="30"/>
        <v>3306.4945000000002</v>
      </c>
      <c r="N463">
        <f t="shared" si="31"/>
        <v>0</v>
      </c>
    </row>
    <row r="464" spans="1:14" x14ac:dyDescent="0.3">
      <c r="A464">
        <v>13086530</v>
      </c>
      <c r="B464" t="s">
        <v>27</v>
      </c>
      <c r="C464" s="1">
        <v>33438</v>
      </c>
      <c r="D464">
        <v>1684</v>
      </c>
      <c r="E464">
        <v>206896</v>
      </c>
      <c r="F464">
        <v>1684</v>
      </c>
      <c r="G464">
        <v>141250</v>
      </c>
      <c r="H464">
        <v>249520</v>
      </c>
      <c r="I464" s="1">
        <v>33438</v>
      </c>
      <c r="J464">
        <v>1991</v>
      </c>
      <c r="K464">
        <f t="shared" si="28"/>
        <v>7</v>
      </c>
      <c r="L464">
        <f t="shared" si="29"/>
        <v>19</v>
      </c>
      <c r="M464">
        <f t="shared" si="30"/>
        <v>3340.2139999999999</v>
      </c>
      <c r="N464">
        <f t="shared" si="31"/>
        <v>0</v>
      </c>
    </row>
    <row r="465" spans="1:14" x14ac:dyDescent="0.3">
      <c r="A465">
        <v>13086530</v>
      </c>
      <c r="B465" t="s">
        <v>27</v>
      </c>
      <c r="C465" s="1">
        <v>33439</v>
      </c>
      <c r="D465">
        <v>1684</v>
      </c>
      <c r="E465">
        <v>210237</v>
      </c>
      <c r="F465">
        <v>1684</v>
      </c>
      <c r="G465">
        <v>144591</v>
      </c>
      <c r="H465">
        <v>246179</v>
      </c>
      <c r="I465" s="1">
        <v>33439</v>
      </c>
      <c r="J465">
        <v>1991</v>
      </c>
      <c r="K465">
        <f t="shared" si="28"/>
        <v>7</v>
      </c>
      <c r="L465">
        <f t="shared" si="29"/>
        <v>20</v>
      </c>
      <c r="M465">
        <f t="shared" si="30"/>
        <v>3340.2139999999999</v>
      </c>
      <c r="N465">
        <f t="shared" si="31"/>
        <v>0</v>
      </c>
    </row>
    <row r="466" spans="1:14" x14ac:dyDescent="0.3">
      <c r="A466">
        <v>13086530</v>
      </c>
      <c r="B466" t="s">
        <v>27</v>
      </c>
      <c r="C466" s="1">
        <v>33440</v>
      </c>
      <c r="D466">
        <v>1677</v>
      </c>
      <c r="E466">
        <v>213564</v>
      </c>
      <c r="F466">
        <v>1677</v>
      </c>
      <c r="G466">
        <v>147918</v>
      </c>
      <c r="H466">
        <v>242853</v>
      </c>
      <c r="I466" s="1">
        <v>33440</v>
      </c>
      <c r="J466">
        <v>1991</v>
      </c>
      <c r="K466">
        <f t="shared" si="28"/>
        <v>7</v>
      </c>
      <c r="L466">
        <f t="shared" si="29"/>
        <v>21</v>
      </c>
      <c r="M466">
        <f t="shared" si="30"/>
        <v>3326.3295000000003</v>
      </c>
      <c r="N466">
        <f t="shared" si="31"/>
        <v>0</v>
      </c>
    </row>
    <row r="467" spans="1:14" x14ac:dyDescent="0.3">
      <c r="A467">
        <v>13086530</v>
      </c>
      <c r="B467" t="s">
        <v>27</v>
      </c>
      <c r="C467" s="1">
        <v>33441</v>
      </c>
      <c r="D467">
        <v>1679</v>
      </c>
      <c r="E467">
        <v>216894</v>
      </c>
      <c r="F467">
        <v>1679</v>
      </c>
      <c r="G467">
        <v>151248</v>
      </c>
      <c r="H467">
        <v>239522</v>
      </c>
      <c r="I467" s="1">
        <v>33441</v>
      </c>
      <c r="J467">
        <v>1991</v>
      </c>
      <c r="K467">
        <f t="shared" si="28"/>
        <v>7</v>
      </c>
      <c r="L467">
        <f t="shared" si="29"/>
        <v>22</v>
      </c>
      <c r="M467">
        <f t="shared" si="30"/>
        <v>3330.2964999999999</v>
      </c>
      <c r="N467">
        <f t="shared" si="31"/>
        <v>0</v>
      </c>
    </row>
    <row r="468" spans="1:14" x14ac:dyDescent="0.3">
      <c r="A468">
        <v>13086530</v>
      </c>
      <c r="B468" t="s">
        <v>27</v>
      </c>
      <c r="C468" s="1">
        <v>33442</v>
      </c>
      <c r="D468">
        <v>1670</v>
      </c>
      <c r="E468">
        <v>220207</v>
      </c>
      <c r="F468">
        <v>1670</v>
      </c>
      <c r="G468">
        <v>154561</v>
      </c>
      <c r="H468">
        <v>236210</v>
      </c>
      <c r="I468" s="1">
        <v>33442</v>
      </c>
      <c r="J468">
        <v>1991</v>
      </c>
      <c r="K468">
        <f t="shared" si="28"/>
        <v>7</v>
      </c>
      <c r="L468">
        <f t="shared" si="29"/>
        <v>23</v>
      </c>
      <c r="M468">
        <f t="shared" si="30"/>
        <v>3312.4450000000002</v>
      </c>
      <c r="N468">
        <f t="shared" si="31"/>
        <v>0</v>
      </c>
    </row>
    <row r="469" spans="1:14" x14ac:dyDescent="0.3">
      <c r="A469">
        <v>13086530</v>
      </c>
      <c r="B469" t="s">
        <v>27</v>
      </c>
      <c r="C469" s="1">
        <v>33443</v>
      </c>
      <c r="D469">
        <v>1658</v>
      </c>
      <c r="E469">
        <v>223495</v>
      </c>
      <c r="F469">
        <v>1658</v>
      </c>
      <c r="G469">
        <v>157849</v>
      </c>
      <c r="H469">
        <v>232921</v>
      </c>
      <c r="I469" s="1">
        <v>33443</v>
      </c>
      <c r="J469">
        <v>1991</v>
      </c>
      <c r="K469">
        <f t="shared" si="28"/>
        <v>7</v>
      </c>
      <c r="L469">
        <f t="shared" si="29"/>
        <v>24</v>
      </c>
      <c r="M469">
        <f t="shared" si="30"/>
        <v>3288.643</v>
      </c>
      <c r="N469">
        <f t="shared" si="31"/>
        <v>0</v>
      </c>
    </row>
    <row r="470" spans="1:14" x14ac:dyDescent="0.3">
      <c r="A470">
        <v>13086530</v>
      </c>
      <c r="B470" t="s">
        <v>27</v>
      </c>
      <c r="C470" s="1">
        <v>33444</v>
      </c>
      <c r="D470">
        <v>1648</v>
      </c>
      <c r="E470">
        <v>226763</v>
      </c>
      <c r="F470">
        <v>1648</v>
      </c>
      <c r="G470">
        <v>161118</v>
      </c>
      <c r="H470">
        <v>229653</v>
      </c>
      <c r="I470" s="1">
        <v>33444</v>
      </c>
      <c r="J470">
        <v>1991</v>
      </c>
      <c r="K470">
        <f t="shared" si="28"/>
        <v>7</v>
      </c>
      <c r="L470">
        <f t="shared" si="29"/>
        <v>25</v>
      </c>
      <c r="M470">
        <f t="shared" si="30"/>
        <v>3268.808</v>
      </c>
      <c r="N470">
        <f t="shared" si="31"/>
        <v>0</v>
      </c>
    </row>
    <row r="471" spans="1:14" x14ac:dyDescent="0.3">
      <c r="A471">
        <v>13086530</v>
      </c>
      <c r="B471" t="s">
        <v>27</v>
      </c>
      <c r="C471" s="1">
        <v>33445</v>
      </c>
      <c r="D471">
        <v>1637</v>
      </c>
      <c r="E471">
        <v>230010</v>
      </c>
      <c r="F471">
        <v>1637</v>
      </c>
      <c r="G471">
        <v>164364</v>
      </c>
      <c r="H471">
        <v>226407</v>
      </c>
      <c r="I471" s="1">
        <v>33445</v>
      </c>
      <c r="J471">
        <v>1991</v>
      </c>
      <c r="K471">
        <f t="shared" si="28"/>
        <v>7</v>
      </c>
      <c r="L471">
        <f t="shared" si="29"/>
        <v>26</v>
      </c>
      <c r="M471">
        <f t="shared" si="30"/>
        <v>3246.9895000000001</v>
      </c>
      <c r="N471">
        <f t="shared" si="31"/>
        <v>0</v>
      </c>
    </row>
    <row r="472" spans="1:14" x14ac:dyDescent="0.3">
      <c r="A472">
        <v>13086530</v>
      </c>
      <c r="B472" t="s">
        <v>27</v>
      </c>
      <c r="C472" s="1">
        <v>33446</v>
      </c>
      <c r="D472">
        <v>1632</v>
      </c>
      <c r="E472">
        <v>233246</v>
      </c>
      <c r="F472">
        <v>1632</v>
      </c>
      <c r="G472">
        <v>167600</v>
      </c>
      <c r="H472">
        <v>223171</v>
      </c>
      <c r="I472" s="1">
        <v>33446</v>
      </c>
      <c r="J472">
        <v>1991</v>
      </c>
      <c r="K472">
        <f t="shared" si="28"/>
        <v>7</v>
      </c>
      <c r="L472">
        <f t="shared" si="29"/>
        <v>27</v>
      </c>
      <c r="M472">
        <f t="shared" si="30"/>
        <v>3237.0720000000001</v>
      </c>
      <c r="N472">
        <f t="shared" si="31"/>
        <v>0</v>
      </c>
    </row>
    <row r="473" spans="1:14" x14ac:dyDescent="0.3">
      <c r="A473">
        <v>13086530</v>
      </c>
      <c r="B473" t="s">
        <v>27</v>
      </c>
      <c r="C473" s="1">
        <v>33447</v>
      </c>
      <c r="D473">
        <v>1632</v>
      </c>
      <c r="E473">
        <v>236482</v>
      </c>
      <c r="F473">
        <v>1632</v>
      </c>
      <c r="G473">
        <v>170836</v>
      </c>
      <c r="H473">
        <v>219935</v>
      </c>
      <c r="I473" s="1">
        <v>33447</v>
      </c>
      <c r="J473">
        <v>1991</v>
      </c>
      <c r="K473">
        <f t="shared" si="28"/>
        <v>7</v>
      </c>
      <c r="L473">
        <f t="shared" si="29"/>
        <v>28</v>
      </c>
      <c r="M473">
        <f t="shared" si="30"/>
        <v>3237.0720000000001</v>
      </c>
      <c r="N473">
        <f t="shared" si="31"/>
        <v>0</v>
      </c>
    </row>
    <row r="474" spans="1:14" x14ac:dyDescent="0.3">
      <c r="A474">
        <v>13086530</v>
      </c>
      <c r="B474" t="s">
        <v>27</v>
      </c>
      <c r="C474" s="1">
        <v>33448</v>
      </c>
      <c r="D474">
        <v>1603</v>
      </c>
      <c r="E474">
        <v>239661</v>
      </c>
      <c r="F474">
        <v>1603</v>
      </c>
      <c r="G474">
        <v>174015</v>
      </c>
      <c r="H474">
        <v>216755</v>
      </c>
      <c r="I474" s="1">
        <v>33448</v>
      </c>
      <c r="J474">
        <v>1991</v>
      </c>
      <c r="K474">
        <f t="shared" si="28"/>
        <v>7</v>
      </c>
      <c r="L474">
        <f t="shared" si="29"/>
        <v>29</v>
      </c>
      <c r="M474">
        <f t="shared" si="30"/>
        <v>3179.5505000000003</v>
      </c>
      <c r="N474">
        <f t="shared" si="31"/>
        <v>0</v>
      </c>
    </row>
    <row r="475" spans="1:14" x14ac:dyDescent="0.3">
      <c r="A475">
        <v>13086530</v>
      </c>
      <c r="B475" t="s">
        <v>27</v>
      </c>
      <c r="C475" s="1">
        <v>33449</v>
      </c>
      <c r="D475">
        <v>1580</v>
      </c>
      <c r="E475">
        <v>242795</v>
      </c>
      <c r="F475">
        <v>1580</v>
      </c>
      <c r="G475">
        <v>177149</v>
      </c>
      <c r="H475">
        <v>213622</v>
      </c>
      <c r="I475" s="1">
        <v>33449</v>
      </c>
      <c r="J475">
        <v>1991</v>
      </c>
      <c r="K475">
        <f t="shared" si="28"/>
        <v>7</v>
      </c>
      <c r="L475">
        <f t="shared" si="29"/>
        <v>30</v>
      </c>
      <c r="M475">
        <f t="shared" si="30"/>
        <v>3133.9300000000003</v>
      </c>
      <c r="N475">
        <f t="shared" si="31"/>
        <v>0</v>
      </c>
    </row>
    <row r="476" spans="1:14" x14ac:dyDescent="0.3">
      <c r="A476">
        <v>13086530</v>
      </c>
      <c r="B476" t="s">
        <v>27</v>
      </c>
      <c r="C476" s="1">
        <v>33450</v>
      </c>
      <c r="D476">
        <v>1583</v>
      </c>
      <c r="E476">
        <v>245934</v>
      </c>
      <c r="F476">
        <v>1583</v>
      </c>
      <c r="G476">
        <v>180288</v>
      </c>
      <c r="H476">
        <v>210482</v>
      </c>
      <c r="I476" s="1">
        <v>33450</v>
      </c>
      <c r="J476">
        <v>1991</v>
      </c>
      <c r="K476">
        <f t="shared" si="28"/>
        <v>7</v>
      </c>
      <c r="L476">
        <f t="shared" si="29"/>
        <v>31</v>
      </c>
      <c r="M476">
        <f t="shared" si="30"/>
        <v>3139.8805000000002</v>
      </c>
      <c r="N476">
        <f t="shared" si="31"/>
        <v>0</v>
      </c>
    </row>
    <row r="477" spans="1:14" x14ac:dyDescent="0.3">
      <c r="A477">
        <v>13086530</v>
      </c>
      <c r="B477" t="s">
        <v>27</v>
      </c>
      <c r="C477" s="1">
        <v>33451</v>
      </c>
      <c r="D477">
        <v>1583</v>
      </c>
      <c r="E477">
        <v>249073</v>
      </c>
      <c r="F477">
        <v>1583</v>
      </c>
      <c r="G477">
        <v>183427</v>
      </c>
      <c r="H477">
        <v>207343</v>
      </c>
      <c r="I477" s="1">
        <v>33451</v>
      </c>
      <c r="J477">
        <v>1991</v>
      </c>
      <c r="K477">
        <f t="shared" si="28"/>
        <v>8</v>
      </c>
      <c r="L477">
        <f t="shared" si="29"/>
        <v>1</v>
      </c>
      <c r="M477">
        <f t="shared" si="30"/>
        <v>3139.8805000000002</v>
      </c>
      <c r="N477">
        <f t="shared" si="31"/>
        <v>0</v>
      </c>
    </row>
    <row r="478" spans="1:14" x14ac:dyDescent="0.3">
      <c r="A478">
        <v>13086530</v>
      </c>
      <c r="B478" t="s">
        <v>27</v>
      </c>
      <c r="C478" s="1">
        <v>33452</v>
      </c>
      <c r="D478">
        <v>1595</v>
      </c>
      <c r="E478">
        <v>252237</v>
      </c>
      <c r="F478">
        <v>1595</v>
      </c>
      <c r="G478">
        <v>186591</v>
      </c>
      <c r="H478">
        <v>204180</v>
      </c>
      <c r="I478" s="1">
        <v>33452</v>
      </c>
      <c r="J478">
        <v>1991</v>
      </c>
      <c r="K478">
        <f t="shared" si="28"/>
        <v>8</v>
      </c>
      <c r="L478">
        <f t="shared" si="29"/>
        <v>2</v>
      </c>
      <c r="M478">
        <f t="shared" si="30"/>
        <v>3163.6824999999999</v>
      </c>
      <c r="N478">
        <f t="shared" si="31"/>
        <v>0</v>
      </c>
    </row>
    <row r="479" spans="1:14" x14ac:dyDescent="0.3">
      <c r="A479">
        <v>13086530</v>
      </c>
      <c r="B479" t="s">
        <v>27</v>
      </c>
      <c r="C479" s="1">
        <v>33453</v>
      </c>
      <c r="D479">
        <v>1455</v>
      </c>
      <c r="E479">
        <v>255122</v>
      </c>
      <c r="F479">
        <v>1455</v>
      </c>
      <c r="G479">
        <v>189477</v>
      </c>
      <c r="H479">
        <v>201294</v>
      </c>
      <c r="I479" s="1">
        <v>33453</v>
      </c>
      <c r="J479">
        <v>1991</v>
      </c>
      <c r="K479">
        <f t="shared" si="28"/>
        <v>8</v>
      </c>
      <c r="L479">
        <f t="shared" si="29"/>
        <v>3</v>
      </c>
      <c r="M479">
        <f t="shared" si="30"/>
        <v>2885.9924999999998</v>
      </c>
      <c r="N479">
        <f t="shared" si="31"/>
        <v>0</v>
      </c>
    </row>
    <row r="480" spans="1:14" x14ac:dyDescent="0.3">
      <c r="A480">
        <v>13086530</v>
      </c>
      <c r="B480" t="s">
        <v>27</v>
      </c>
      <c r="C480" s="1">
        <v>33454</v>
      </c>
      <c r="D480">
        <v>1515</v>
      </c>
      <c r="E480">
        <v>258127</v>
      </c>
      <c r="F480">
        <v>1515</v>
      </c>
      <c r="G480">
        <v>192481</v>
      </c>
      <c r="H480">
        <v>198289</v>
      </c>
      <c r="I480" s="1">
        <v>33454</v>
      </c>
      <c r="J480">
        <v>1991</v>
      </c>
      <c r="K480">
        <f t="shared" si="28"/>
        <v>8</v>
      </c>
      <c r="L480">
        <f t="shared" si="29"/>
        <v>4</v>
      </c>
      <c r="M480">
        <f t="shared" si="30"/>
        <v>3005.0025000000001</v>
      </c>
      <c r="N480">
        <f t="shared" si="31"/>
        <v>0</v>
      </c>
    </row>
    <row r="481" spans="1:14" x14ac:dyDescent="0.3">
      <c r="A481">
        <v>13086530</v>
      </c>
      <c r="B481" t="s">
        <v>27</v>
      </c>
      <c r="C481" s="1">
        <v>33455</v>
      </c>
      <c r="D481">
        <v>1594</v>
      </c>
      <c r="E481">
        <v>261288</v>
      </c>
      <c r="F481">
        <v>1594</v>
      </c>
      <c r="G481">
        <v>195643</v>
      </c>
      <c r="H481">
        <v>195128</v>
      </c>
      <c r="I481" s="1">
        <v>33455</v>
      </c>
      <c r="J481">
        <v>1991</v>
      </c>
      <c r="K481">
        <f t="shared" si="28"/>
        <v>8</v>
      </c>
      <c r="L481">
        <f t="shared" si="29"/>
        <v>5</v>
      </c>
      <c r="M481">
        <f t="shared" si="30"/>
        <v>3161.6990000000001</v>
      </c>
      <c r="N481">
        <f t="shared" si="31"/>
        <v>0</v>
      </c>
    </row>
    <row r="482" spans="1:14" x14ac:dyDescent="0.3">
      <c r="A482">
        <v>13086530</v>
      </c>
      <c r="B482" t="s">
        <v>27</v>
      </c>
      <c r="C482" s="1">
        <v>33456</v>
      </c>
      <c r="D482">
        <v>1601</v>
      </c>
      <c r="E482">
        <v>264464</v>
      </c>
      <c r="F482">
        <v>1601</v>
      </c>
      <c r="G482">
        <v>198818</v>
      </c>
      <c r="H482">
        <v>191952</v>
      </c>
      <c r="I482" s="1">
        <v>33456</v>
      </c>
      <c r="J482">
        <v>1991</v>
      </c>
      <c r="K482">
        <f t="shared" si="28"/>
        <v>8</v>
      </c>
      <c r="L482">
        <f t="shared" si="29"/>
        <v>6</v>
      </c>
      <c r="M482">
        <f t="shared" si="30"/>
        <v>3175.5835000000002</v>
      </c>
      <c r="N482">
        <f t="shared" si="31"/>
        <v>0</v>
      </c>
    </row>
    <row r="483" spans="1:14" x14ac:dyDescent="0.3">
      <c r="A483">
        <v>13086530</v>
      </c>
      <c r="B483" t="s">
        <v>27</v>
      </c>
      <c r="C483" s="1">
        <v>33457</v>
      </c>
      <c r="D483">
        <v>1602</v>
      </c>
      <c r="E483">
        <v>267642</v>
      </c>
      <c r="F483">
        <v>1602</v>
      </c>
      <c r="G483">
        <v>201996</v>
      </c>
      <c r="H483">
        <v>188775</v>
      </c>
      <c r="I483" s="1">
        <v>33457</v>
      </c>
      <c r="J483">
        <v>1991</v>
      </c>
      <c r="K483">
        <f t="shared" si="28"/>
        <v>8</v>
      </c>
      <c r="L483">
        <f t="shared" si="29"/>
        <v>7</v>
      </c>
      <c r="M483">
        <f t="shared" si="30"/>
        <v>3177.567</v>
      </c>
      <c r="N483">
        <f t="shared" si="31"/>
        <v>0</v>
      </c>
    </row>
    <row r="484" spans="1:14" x14ac:dyDescent="0.3">
      <c r="A484">
        <v>13086530</v>
      </c>
      <c r="B484" t="s">
        <v>27</v>
      </c>
      <c r="C484" s="1">
        <v>33458</v>
      </c>
      <c r="D484">
        <v>1602</v>
      </c>
      <c r="E484">
        <v>270819</v>
      </c>
      <c r="F484">
        <v>1602</v>
      </c>
      <c r="G484">
        <v>205173</v>
      </c>
      <c r="H484">
        <v>185597</v>
      </c>
      <c r="I484" s="1">
        <v>33458</v>
      </c>
      <c r="J484">
        <v>1991</v>
      </c>
      <c r="K484">
        <f t="shared" si="28"/>
        <v>8</v>
      </c>
      <c r="L484">
        <f t="shared" si="29"/>
        <v>8</v>
      </c>
      <c r="M484">
        <f t="shared" si="30"/>
        <v>3177.567</v>
      </c>
      <c r="N484">
        <f t="shared" si="31"/>
        <v>0</v>
      </c>
    </row>
    <row r="485" spans="1:14" x14ac:dyDescent="0.3">
      <c r="A485">
        <v>13086530</v>
      </c>
      <c r="B485" t="s">
        <v>27</v>
      </c>
      <c r="C485" s="1">
        <v>33459</v>
      </c>
      <c r="D485">
        <v>1581</v>
      </c>
      <c r="E485">
        <v>273955</v>
      </c>
      <c r="F485">
        <v>1581</v>
      </c>
      <c r="G485">
        <v>208309</v>
      </c>
      <c r="H485">
        <v>182462</v>
      </c>
      <c r="I485" s="1">
        <v>33459</v>
      </c>
      <c r="J485">
        <v>1991</v>
      </c>
      <c r="K485">
        <f t="shared" si="28"/>
        <v>8</v>
      </c>
      <c r="L485">
        <f t="shared" si="29"/>
        <v>9</v>
      </c>
      <c r="M485">
        <f t="shared" si="30"/>
        <v>3135.9135000000001</v>
      </c>
      <c r="N485">
        <f t="shared" si="31"/>
        <v>0</v>
      </c>
    </row>
    <row r="486" spans="1:14" x14ac:dyDescent="0.3">
      <c r="A486">
        <v>13086530</v>
      </c>
      <c r="B486" t="s">
        <v>27</v>
      </c>
      <c r="C486" s="1">
        <v>33460</v>
      </c>
      <c r="D486">
        <v>1552</v>
      </c>
      <c r="E486">
        <v>277034</v>
      </c>
      <c r="F486">
        <v>1552</v>
      </c>
      <c r="G486">
        <v>211388</v>
      </c>
      <c r="H486">
        <v>179383</v>
      </c>
      <c r="I486" s="1">
        <v>33460</v>
      </c>
      <c r="J486">
        <v>1991</v>
      </c>
      <c r="K486">
        <f t="shared" si="28"/>
        <v>8</v>
      </c>
      <c r="L486">
        <f t="shared" si="29"/>
        <v>10</v>
      </c>
      <c r="M486">
        <f t="shared" si="30"/>
        <v>3078.3920000000003</v>
      </c>
      <c r="N486">
        <f t="shared" si="31"/>
        <v>0</v>
      </c>
    </row>
    <row r="487" spans="1:14" x14ac:dyDescent="0.3">
      <c r="A487">
        <v>13086530</v>
      </c>
      <c r="B487" t="s">
        <v>27</v>
      </c>
      <c r="C487" s="1">
        <v>33461</v>
      </c>
      <c r="D487">
        <v>1591</v>
      </c>
      <c r="E487">
        <v>280189</v>
      </c>
      <c r="F487">
        <v>1591</v>
      </c>
      <c r="G487">
        <v>214543</v>
      </c>
      <c r="H487">
        <v>176227</v>
      </c>
      <c r="I487" s="1">
        <v>33461</v>
      </c>
      <c r="J487">
        <v>1991</v>
      </c>
      <c r="K487">
        <f t="shared" si="28"/>
        <v>8</v>
      </c>
      <c r="L487">
        <f t="shared" si="29"/>
        <v>11</v>
      </c>
      <c r="M487">
        <f t="shared" si="30"/>
        <v>3155.7485000000001</v>
      </c>
      <c r="N487">
        <f t="shared" si="31"/>
        <v>0</v>
      </c>
    </row>
    <row r="488" spans="1:14" x14ac:dyDescent="0.3">
      <c r="A488">
        <v>13086530</v>
      </c>
      <c r="B488" t="s">
        <v>27</v>
      </c>
      <c r="C488" s="1">
        <v>33462</v>
      </c>
      <c r="D488">
        <v>1587</v>
      </c>
      <c r="E488">
        <v>283337</v>
      </c>
      <c r="F488">
        <v>1587</v>
      </c>
      <c r="G488">
        <v>217691</v>
      </c>
      <c r="H488">
        <v>173080</v>
      </c>
      <c r="I488" s="1">
        <v>33462</v>
      </c>
      <c r="J488">
        <v>1991</v>
      </c>
      <c r="K488">
        <f t="shared" si="28"/>
        <v>8</v>
      </c>
      <c r="L488">
        <f t="shared" si="29"/>
        <v>12</v>
      </c>
      <c r="M488">
        <f t="shared" si="30"/>
        <v>3147.8145</v>
      </c>
      <c r="N488">
        <f t="shared" si="31"/>
        <v>0</v>
      </c>
    </row>
    <row r="489" spans="1:14" x14ac:dyDescent="0.3">
      <c r="A489">
        <v>13086530</v>
      </c>
      <c r="B489" t="s">
        <v>27</v>
      </c>
      <c r="C489" s="1">
        <v>33463</v>
      </c>
      <c r="D489">
        <v>1576</v>
      </c>
      <c r="E489">
        <v>286462</v>
      </c>
      <c r="F489">
        <v>1576</v>
      </c>
      <c r="G489">
        <v>220816</v>
      </c>
      <c r="H489">
        <v>169955</v>
      </c>
      <c r="I489" s="1">
        <v>33463</v>
      </c>
      <c r="J489">
        <v>1991</v>
      </c>
      <c r="K489">
        <f t="shared" si="28"/>
        <v>8</v>
      </c>
      <c r="L489">
        <f t="shared" si="29"/>
        <v>13</v>
      </c>
      <c r="M489">
        <f t="shared" si="30"/>
        <v>3125.9960000000001</v>
      </c>
      <c r="N489">
        <f t="shared" si="31"/>
        <v>0</v>
      </c>
    </row>
    <row r="490" spans="1:14" x14ac:dyDescent="0.3">
      <c r="A490">
        <v>13086530</v>
      </c>
      <c r="B490" t="s">
        <v>27</v>
      </c>
      <c r="C490" s="1">
        <v>33464</v>
      </c>
      <c r="D490">
        <v>1576</v>
      </c>
      <c r="E490">
        <v>289587</v>
      </c>
      <c r="F490">
        <v>1576</v>
      </c>
      <c r="G490">
        <v>223941</v>
      </c>
      <c r="H490">
        <v>166829</v>
      </c>
      <c r="I490" s="1">
        <v>33464</v>
      </c>
      <c r="J490">
        <v>1991</v>
      </c>
      <c r="K490">
        <f t="shared" si="28"/>
        <v>8</v>
      </c>
      <c r="L490">
        <f t="shared" si="29"/>
        <v>14</v>
      </c>
      <c r="M490">
        <f t="shared" si="30"/>
        <v>3125.9960000000001</v>
      </c>
      <c r="N490">
        <f t="shared" si="31"/>
        <v>0</v>
      </c>
    </row>
    <row r="491" spans="1:14" x14ac:dyDescent="0.3">
      <c r="A491">
        <v>13086530</v>
      </c>
      <c r="B491" t="s">
        <v>27</v>
      </c>
      <c r="C491" s="1">
        <v>33465</v>
      </c>
      <c r="D491">
        <v>1574</v>
      </c>
      <c r="E491">
        <v>292708</v>
      </c>
      <c r="F491">
        <v>1574</v>
      </c>
      <c r="G491">
        <v>227062</v>
      </c>
      <c r="H491">
        <v>163708</v>
      </c>
      <c r="I491" s="1">
        <v>33465</v>
      </c>
      <c r="J491">
        <v>1991</v>
      </c>
      <c r="K491">
        <f t="shared" si="28"/>
        <v>8</v>
      </c>
      <c r="L491">
        <f t="shared" si="29"/>
        <v>15</v>
      </c>
      <c r="M491">
        <f t="shared" si="30"/>
        <v>3122.029</v>
      </c>
      <c r="N491">
        <f t="shared" si="31"/>
        <v>0</v>
      </c>
    </row>
    <row r="492" spans="1:14" x14ac:dyDescent="0.3">
      <c r="A492">
        <v>13086530</v>
      </c>
      <c r="B492" t="s">
        <v>27</v>
      </c>
      <c r="C492" s="1">
        <v>33466</v>
      </c>
      <c r="D492">
        <v>1581</v>
      </c>
      <c r="E492">
        <v>295844</v>
      </c>
      <c r="F492">
        <v>1581</v>
      </c>
      <c r="G492">
        <v>230198</v>
      </c>
      <c r="H492">
        <v>160573</v>
      </c>
      <c r="I492" s="1">
        <v>33466</v>
      </c>
      <c r="J492">
        <v>1991</v>
      </c>
      <c r="K492">
        <f t="shared" si="28"/>
        <v>8</v>
      </c>
      <c r="L492">
        <f t="shared" si="29"/>
        <v>16</v>
      </c>
      <c r="M492">
        <f t="shared" si="30"/>
        <v>3135.9135000000001</v>
      </c>
      <c r="N492">
        <f t="shared" si="31"/>
        <v>0</v>
      </c>
    </row>
    <row r="493" spans="1:14" x14ac:dyDescent="0.3">
      <c r="A493">
        <v>13086530</v>
      </c>
      <c r="B493" t="s">
        <v>27</v>
      </c>
      <c r="C493" s="1">
        <v>33467</v>
      </c>
      <c r="D493">
        <v>1586</v>
      </c>
      <c r="E493">
        <v>298989</v>
      </c>
      <c r="F493">
        <v>1586</v>
      </c>
      <c r="G493">
        <v>233343</v>
      </c>
      <c r="H493">
        <v>157427</v>
      </c>
      <c r="I493" s="1">
        <v>33467</v>
      </c>
      <c r="J493">
        <v>1991</v>
      </c>
      <c r="K493">
        <f t="shared" si="28"/>
        <v>8</v>
      </c>
      <c r="L493">
        <f t="shared" si="29"/>
        <v>17</v>
      </c>
      <c r="M493">
        <f t="shared" si="30"/>
        <v>3145.8310000000001</v>
      </c>
      <c r="N493">
        <f t="shared" si="31"/>
        <v>0</v>
      </c>
    </row>
    <row r="494" spans="1:14" x14ac:dyDescent="0.3">
      <c r="A494">
        <v>13086530</v>
      </c>
      <c r="B494" t="s">
        <v>27</v>
      </c>
      <c r="C494" s="1">
        <v>33468</v>
      </c>
      <c r="D494">
        <v>1547</v>
      </c>
      <c r="E494">
        <v>302058</v>
      </c>
      <c r="F494">
        <v>1547</v>
      </c>
      <c r="G494">
        <v>236412</v>
      </c>
      <c r="H494">
        <v>154358</v>
      </c>
      <c r="I494" s="1">
        <v>33468</v>
      </c>
      <c r="J494">
        <v>1991</v>
      </c>
      <c r="K494">
        <f t="shared" si="28"/>
        <v>8</v>
      </c>
      <c r="L494">
        <f t="shared" si="29"/>
        <v>18</v>
      </c>
      <c r="M494">
        <f t="shared" si="30"/>
        <v>3068.4745000000003</v>
      </c>
      <c r="N494">
        <f t="shared" si="31"/>
        <v>0</v>
      </c>
    </row>
    <row r="495" spans="1:14" x14ac:dyDescent="0.3">
      <c r="A495">
        <v>13086530</v>
      </c>
      <c r="B495" t="s">
        <v>27</v>
      </c>
      <c r="C495" s="1">
        <v>33469</v>
      </c>
      <c r="D495">
        <v>1526</v>
      </c>
      <c r="E495">
        <v>305085</v>
      </c>
      <c r="F495">
        <v>1526</v>
      </c>
      <c r="G495">
        <v>239439</v>
      </c>
      <c r="H495">
        <v>151332</v>
      </c>
      <c r="I495" s="1">
        <v>33469</v>
      </c>
      <c r="J495">
        <v>1991</v>
      </c>
      <c r="K495">
        <f t="shared" si="28"/>
        <v>8</v>
      </c>
      <c r="L495">
        <f t="shared" si="29"/>
        <v>19</v>
      </c>
      <c r="M495">
        <f t="shared" si="30"/>
        <v>3026.8209999999999</v>
      </c>
      <c r="N495">
        <f t="shared" si="31"/>
        <v>0</v>
      </c>
    </row>
    <row r="496" spans="1:14" x14ac:dyDescent="0.3">
      <c r="A496">
        <v>13086530</v>
      </c>
      <c r="B496" t="s">
        <v>27</v>
      </c>
      <c r="C496" s="1">
        <v>33470</v>
      </c>
      <c r="D496">
        <v>1522</v>
      </c>
      <c r="E496">
        <v>308103</v>
      </c>
      <c r="F496">
        <v>1522</v>
      </c>
      <c r="G496">
        <v>242457</v>
      </c>
      <c r="H496">
        <v>148313</v>
      </c>
      <c r="I496" s="1">
        <v>33470</v>
      </c>
      <c r="J496">
        <v>1991</v>
      </c>
      <c r="K496">
        <f t="shared" si="28"/>
        <v>8</v>
      </c>
      <c r="L496">
        <f t="shared" si="29"/>
        <v>20</v>
      </c>
      <c r="M496">
        <f t="shared" si="30"/>
        <v>3018.8870000000002</v>
      </c>
      <c r="N496">
        <f t="shared" si="31"/>
        <v>0</v>
      </c>
    </row>
    <row r="497" spans="1:14" x14ac:dyDescent="0.3">
      <c r="A497">
        <v>13086530</v>
      </c>
      <c r="B497" t="s">
        <v>27</v>
      </c>
      <c r="C497" s="1">
        <v>33471</v>
      </c>
      <c r="D497">
        <v>1515</v>
      </c>
      <c r="E497">
        <v>311108</v>
      </c>
      <c r="F497">
        <v>1515</v>
      </c>
      <c r="G497">
        <v>245462</v>
      </c>
      <c r="H497">
        <v>145309</v>
      </c>
      <c r="I497" s="1">
        <v>33471</v>
      </c>
      <c r="J497">
        <v>1991</v>
      </c>
      <c r="K497">
        <f t="shared" si="28"/>
        <v>8</v>
      </c>
      <c r="L497">
        <f t="shared" si="29"/>
        <v>21</v>
      </c>
      <c r="M497">
        <f t="shared" si="30"/>
        <v>3005.0025000000001</v>
      </c>
      <c r="N497">
        <f t="shared" si="31"/>
        <v>0</v>
      </c>
    </row>
    <row r="498" spans="1:14" x14ac:dyDescent="0.3">
      <c r="A498">
        <v>13086530</v>
      </c>
      <c r="B498" t="s">
        <v>27</v>
      </c>
      <c r="C498" s="1">
        <v>33472</v>
      </c>
      <c r="D498">
        <v>1515</v>
      </c>
      <c r="E498">
        <v>314112</v>
      </c>
      <c r="F498">
        <v>1515</v>
      </c>
      <c r="G498">
        <v>248466</v>
      </c>
      <c r="H498">
        <v>142304</v>
      </c>
      <c r="I498" s="1">
        <v>33472</v>
      </c>
      <c r="J498">
        <v>1991</v>
      </c>
      <c r="K498">
        <f t="shared" si="28"/>
        <v>8</v>
      </c>
      <c r="L498">
        <f t="shared" si="29"/>
        <v>22</v>
      </c>
      <c r="M498">
        <f t="shared" si="30"/>
        <v>3005.0025000000001</v>
      </c>
      <c r="N498">
        <f t="shared" si="31"/>
        <v>0</v>
      </c>
    </row>
    <row r="499" spans="1:14" x14ac:dyDescent="0.3">
      <c r="A499">
        <v>13086530</v>
      </c>
      <c r="B499" t="s">
        <v>27</v>
      </c>
      <c r="C499" s="1">
        <v>33473</v>
      </c>
      <c r="D499">
        <v>1515</v>
      </c>
      <c r="E499">
        <v>317116</v>
      </c>
      <c r="F499">
        <v>1515</v>
      </c>
      <c r="G499">
        <v>251471</v>
      </c>
      <c r="H499">
        <v>139300</v>
      </c>
      <c r="I499" s="1">
        <v>33473</v>
      </c>
      <c r="J499">
        <v>1991</v>
      </c>
      <c r="K499">
        <f t="shared" si="28"/>
        <v>8</v>
      </c>
      <c r="L499">
        <f t="shared" si="29"/>
        <v>23</v>
      </c>
      <c r="M499">
        <f t="shared" si="30"/>
        <v>3005.0025000000001</v>
      </c>
      <c r="N499">
        <f t="shared" si="31"/>
        <v>0</v>
      </c>
    </row>
    <row r="500" spans="1:14" x14ac:dyDescent="0.3">
      <c r="A500">
        <v>13086530</v>
      </c>
      <c r="B500" t="s">
        <v>27</v>
      </c>
      <c r="C500" s="1">
        <v>33474</v>
      </c>
      <c r="D500">
        <v>1522</v>
      </c>
      <c r="E500">
        <v>320135</v>
      </c>
      <c r="F500">
        <v>1522</v>
      </c>
      <c r="G500">
        <v>254489</v>
      </c>
      <c r="H500">
        <v>136281</v>
      </c>
      <c r="I500" s="1">
        <v>33474</v>
      </c>
      <c r="J500">
        <v>1991</v>
      </c>
      <c r="K500">
        <f t="shared" si="28"/>
        <v>8</v>
      </c>
      <c r="L500">
        <f t="shared" si="29"/>
        <v>24</v>
      </c>
      <c r="M500">
        <f t="shared" si="30"/>
        <v>3018.8870000000002</v>
      </c>
      <c r="N500">
        <f t="shared" si="31"/>
        <v>0</v>
      </c>
    </row>
    <row r="501" spans="1:14" x14ac:dyDescent="0.3">
      <c r="A501">
        <v>13086530</v>
      </c>
      <c r="B501" t="s">
        <v>27</v>
      </c>
      <c r="C501" s="1">
        <v>33475</v>
      </c>
      <c r="D501">
        <v>1527</v>
      </c>
      <c r="E501">
        <v>323164</v>
      </c>
      <c r="F501">
        <v>1527</v>
      </c>
      <c r="G501">
        <v>257518</v>
      </c>
      <c r="H501">
        <v>133253</v>
      </c>
      <c r="I501" s="1">
        <v>33475</v>
      </c>
      <c r="J501">
        <v>1991</v>
      </c>
      <c r="K501">
        <f t="shared" si="28"/>
        <v>8</v>
      </c>
      <c r="L501">
        <f t="shared" si="29"/>
        <v>25</v>
      </c>
      <c r="M501">
        <f t="shared" si="30"/>
        <v>3028.8045000000002</v>
      </c>
      <c r="N501">
        <f t="shared" si="31"/>
        <v>0</v>
      </c>
    </row>
    <row r="502" spans="1:14" x14ac:dyDescent="0.3">
      <c r="A502">
        <v>13086530</v>
      </c>
      <c r="B502" t="s">
        <v>27</v>
      </c>
      <c r="C502" s="1">
        <v>33476</v>
      </c>
      <c r="D502">
        <v>1509</v>
      </c>
      <c r="E502">
        <v>326156</v>
      </c>
      <c r="F502">
        <v>1509</v>
      </c>
      <c r="G502">
        <v>260510</v>
      </c>
      <c r="H502">
        <v>130260</v>
      </c>
      <c r="I502" s="1">
        <v>33476</v>
      </c>
      <c r="J502">
        <v>1991</v>
      </c>
      <c r="K502">
        <f t="shared" si="28"/>
        <v>8</v>
      </c>
      <c r="L502">
        <f t="shared" si="29"/>
        <v>26</v>
      </c>
      <c r="M502">
        <f t="shared" si="30"/>
        <v>2993.1015000000002</v>
      </c>
      <c r="N502">
        <f t="shared" si="31"/>
        <v>0</v>
      </c>
    </row>
    <row r="503" spans="1:14" x14ac:dyDescent="0.3">
      <c r="A503">
        <v>13086530</v>
      </c>
      <c r="B503" t="s">
        <v>27</v>
      </c>
      <c r="C503" s="1">
        <v>33477</v>
      </c>
      <c r="D503">
        <v>1500</v>
      </c>
      <c r="E503">
        <v>329130</v>
      </c>
      <c r="F503">
        <v>1500</v>
      </c>
      <c r="G503">
        <v>263484</v>
      </c>
      <c r="H503">
        <v>127286</v>
      </c>
      <c r="I503" s="1">
        <v>33477</v>
      </c>
      <c r="J503">
        <v>1991</v>
      </c>
      <c r="K503">
        <f t="shared" si="28"/>
        <v>8</v>
      </c>
      <c r="L503">
        <f t="shared" si="29"/>
        <v>27</v>
      </c>
      <c r="M503">
        <f t="shared" si="30"/>
        <v>2975.25</v>
      </c>
      <c r="N503">
        <f t="shared" si="31"/>
        <v>0</v>
      </c>
    </row>
    <row r="504" spans="1:14" x14ac:dyDescent="0.3">
      <c r="A504">
        <v>13086530</v>
      </c>
      <c r="B504" t="s">
        <v>27</v>
      </c>
      <c r="C504" s="1">
        <v>33478</v>
      </c>
      <c r="D504">
        <v>1489</v>
      </c>
      <c r="E504">
        <v>332084</v>
      </c>
      <c r="F504">
        <v>1489</v>
      </c>
      <c r="G504">
        <v>266438</v>
      </c>
      <c r="H504">
        <v>124332</v>
      </c>
      <c r="I504" s="1">
        <v>33478</v>
      </c>
      <c r="J504">
        <v>1991</v>
      </c>
      <c r="K504">
        <f t="shared" si="28"/>
        <v>8</v>
      </c>
      <c r="L504">
        <f t="shared" si="29"/>
        <v>28</v>
      </c>
      <c r="M504">
        <f t="shared" si="30"/>
        <v>2953.4315000000001</v>
      </c>
      <c r="N504">
        <f t="shared" si="31"/>
        <v>0</v>
      </c>
    </row>
    <row r="505" spans="1:14" x14ac:dyDescent="0.3">
      <c r="A505">
        <v>13086530</v>
      </c>
      <c r="B505" t="s">
        <v>27</v>
      </c>
      <c r="C505" s="1">
        <v>33479</v>
      </c>
      <c r="D505">
        <v>1479</v>
      </c>
      <c r="E505">
        <v>335018</v>
      </c>
      <c r="F505">
        <v>1479</v>
      </c>
      <c r="G505">
        <v>269372</v>
      </c>
      <c r="H505">
        <v>121398</v>
      </c>
      <c r="I505" s="1">
        <v>33479</v>
      </c>
      <c r="J505">
        <v>1991</v>
      </c>
      <c r="K505">
        <f t="shared" si="28"/>
        <v>8</v>
      </c>
      <c r="L505">
        <f t="shared" si="29"/>
        <v>29</v>
      </c>
      <c r="M505">
        <f t="shared" si="30"/>
        <v>2933.5965000000001</v>
      </c>
      <c r="N505">
        <f t="shared" si="31"/>
        <v>0</v>
      </c>
    </row>
    <row r="506" spans="1:14" x14ac:dyDescent="0.3">
      <c r="A506">
        <v>13086530</v>
      </c>
      <c r="B506" t="s">
        <v>27</v>
      </c>
      <c r="C506" s="1">
        <v>33480</v>
      </c>
      <c r="D506">
        <v>1465</v>
      </c>
      <c r="E506">
        <v>337924</v>
      </c>
      <c r="F506">
        <v>1465</v>
      </c>
      <c r="G506">
        <v>272278</v>
      </c>
      <c r="H506">
        <v>118492</v>
      </c>
      <c r="I506" s="1">
        <v>33480</v>
      </c>
      <c r="J506">
        <v>1991</v>
      </c>
      <c r="K506">
        <f t="shared" si="28"/>
        <v>8</v>
      </c>
      <c r="L506">
        <f t="shared" si="29"/>
        <v>30</v>
      </c>
      <c r="M506">
        <f t="shared" si="30"/>
        <v>2905.8274999999999</v>
      </c>
      <c r="N506">
        <f t="shared" si="31"/>
        <v>0</v>
      </c>
    </row>
    <row r="507" spans="1:14" x14ac:dyDescent="0.3">
      <c r="A507">
        <v>13086530</v>
      </c>
      <c r="B507" t="s">
        <v>27</v>
      </c>
      <c r="C507" s="1">
        <v>33481</v>
      </c>
      <c r="D507">
        <v>1466</v>
      </c>
      <c r="E507">
        <v>340832</v>
      </c>
      <c r="F507">
        <v>1466</v>
      </c>
      <c r="G507">
        <v>275186</v>
      </c>
      <c r="H507">
        <v>115585</v>
      </c>
      <c r="I507" s="1">
        <v>33481</v>
      </c>
      <c r="J507">
        <v>1991</v>
      </c>
      <c r="K507">
        <f t="shared" si="28"/>
        <v>8</v>
      </c>
      <c r="L507">
        <f t="shared" si="29"/>
        <v>31</v>
      </c>
      <c r="M507">
        <f t="shared" si="30"/>
        <v>2907.8110000000001</v>
      </c>
      <c r="N507">
        <f t="shared" si="31"/>
        <v>0</v>
      </c>
    </row>
    <row r="508" spans="1:14" x14ac:dyDescent="0.3">
      <c r="A508">
        <v>13086530</v>
      </c>
      <c r="B508" t="s">
        <v>27</v>
      </c>
      <c r="C508" s="1">
        <v>33482</v>
      </c>
      <c r="D508">
        <v>1474</v>
      </c>
      <c r="E508">
        <v>343756</v>
      </c>
      <c r="F508">
        <v>1474</v>
      </c>
      <c r="G508">
        <v>278110</v>
      </c>
      <c r="H508">
        <v>112661</v>
      </c>
      <c r="I508" s="1">
        <v>33482</v>
      </c>
      <c r="J508">
        <v>1991</v>
      </c>
      <c r="K508">
        <f t="shared" si="28"/>
        <v>9</v>
      </c>
      <c r="L508">
        <f t="shared" si="29"/>
        <v>1</v>
      </c>
      <c r="M508">
        <f t="shared" si="30"/>
        <v>2923.6790000000001</v>
      </c>
      <c r="N508">
        <f t="shared" si="31"/>
        <v>0</v>
      </c>
    </row>
    <row r="509" spans="1:14" x14ac:dyDescent="0.3">
      <c r="A509">
        <v>13086530</v>
      </c>
      <c r="B509" t="s">
        <v>27</v>
      </c>
      <c r="C509" s="1">
        <v>33483</v>
      </c>
      <c r="D509">
        <v>1475</v>
      </c>
      <c r="E509">
        <v>346682</v>
      </c>
      <c r="F509">
        <v>1475</v>
      </c>
      <c r="G509">
        <v>281036</v>
      </c>
      <c r="H509">
        <v>109735</v>
      </c>
      <c r="I509" s="1">
        <v>33483</v>
      </c>
      <c r="J509">
        <v>1991</v>
      </c>
      <c r="K509">
        <f t="shared" si="28"/>
        <v>9</v>
      </c>
      <c r="L509">
        <f t="shared" si="29"/>
        <v>2</v>
      </c>
      <c r="M509">
        <f t="shared" si="30"/>
        <v>2925.6624999999999</v>
      </c>
      <c r="N509">
        <f t="shared" si="31"/>
        <v>0</v>
      </c>
    </row>
    <row r="510" spans="1:14" x14ac:dyDescent="0.3">
      <c r="A510">
        <v>13086530</v>
      </c>
      <c r="B510" t="s">
        <v>27</v>
      </c>
      <c r="C510" s="1">
        <v>33484</v>
      </c>
      <c r="D510">
        <v>1471</v>
      </c>
      <c r="E510">
        <v>349600</v>
      </c>
      <c r="F510">
        <v>1471</v>
      </c>
      <c r="G510">
        <v>283954</v>
      </c>
      <c r="H510">
        <v>106817</v>
      </c>
      <c r="I510" s="1">
        <v>33484</v>
      </c>
      <c r="J510">
        <v>1991</v>
      </c>
      <c r="K510">
        <f t="shared" si="28"/>
        <v>9</v>
      </c>
      <c r="L510">
        <f t="shared" si="29"/>
        <v>3</v>
      </c>
      <c r="M510">
        <f t="shared" si="30"/>
        <v>2917.7285000000002</v>
      </c>
      <c r="N510">
        <f t="shared" si="31"/>
        <v>0</v>
      </c>
    </row>
    <row r="511" spans="1:14" x14ac:dyDescent="0.3">
      <c r="A511">
        <v>13086530</v>
      </c>
      <c r="B511" t="s">
        <v>27</v>
      </c>
      <c r="C511" s="1">
        <v>33485</v>
      </c>
      <c r="D511">
        <v>1423</v>
      </c>
      <c r="E511">
        <v>352423</v>
      </c>
      <c r="F511">
        <v>1423</v>
      </c>
      <c r="G511">
        <v>286777</v>
      </c>
      <c r="H511">
        <v>103994</v>
      </c>
      <c r="I511" s="1">
        <v>33485</v>
      </c>
      <c r="J511">
        <v>1991</v>
      </c>
      <c r="K511">
        <f t="shared" si="28"/>
        <v>9</v>
      </c>
      <c r="L511">
        <f t="shared" si="29"/>
        <v>4</v>
      </c>
      <c r="M511">
        <f t="shared" si="30"/>
        <v>2822.5205000000001</v>
      </c>
      <c r="N511">
        <f t="shared" si="31"/>
        <v>0</v>
      </c>
    </row>
    <row r="512" spans="1:14" x14ac:dyDescent="0.3">
      <c r="A512">
        <v>13086530</v>
      </c>
      <c r="B512" t="s">
        <v>27</v>
      </c>
      <c r="C512" s="1">
        <v>33486</v>
      </c>
      <c r="D512">
        <v>1398</v>
      </c>
      <c r="E512">
        <v>355196</v>
      </c>
      <c r="F512">
        <v>1398</v>
      </c>
      <c r="G512">
        <v>289550</v>
      </c>
      <c r="H512">
        <v>101221</v>
      </c>
      <c r="I512" s="1">
        <v>33486</v>
      </c>
      <c r="J512">
        <v>1991</v>
      </c>
      <c r="K512">
        <f t="shared" si="28"/>
        <v>9</v>
      </c>
      <c r="L512">
        <f t="shared" si="29"/>
        <v>5</v>
      </c>
      <c r="M512">
        <f t="shared" si="30"/>
        <v>2772.933</v>
      </c>
      <c r="N512">
        <f t="shared" si="31"/>
        <v>0</v>
      </c>
    </row>
    <row r="513" spans="1:14" x14ac:dyDescent="0.3">
      <c r="A513">
        <v>13086530</v>
      </c>
      <c r="B513" t="s">
        <v>27</v>
      </c>
      <c r="C513" s="1">
        <v>33487</v>
      </c>
      <c r="D513">
        <v>1374</v>
      </c>
      <c r="E513">
        <v>357920</v>
      </c>
      <c r="F513">
        <v>1374</v>
      </c>
      <c r="G513">
        <v>292274</v>
      </c>
      <c r="H513">
        <v>98496</v>
      </c>
      <c r="I513" s="1">
        <v>33487</v>
      </c>
      <c r="J513">
        <v>1991</v>
      </c>
      <c r="K513">
        <f t="shared" si="28"/>
        <v>9</v>
      </c>
      <c r="L513">
        <f t="shared" si="29"/>
        <v>6</v>
      </c>
      <c r="M513">
        <f t="shared" si="30"/>
        <v>2725.3290000000002</v>
      </c>
      <c r="N513">
        <f t="shared" si="31"/>
        <v>0</v>
      </c>
    </row>
    <row r="514" spans="1:14" x14ac:dyDescent="0.3">
      <c r="A514">
        <v>13086530</v>
      </c>
      <c r="B514" t="s">
        <v>27</v>
      </c>
      <c r="C514" s="1">
        <v>33488</v>
      </c>
      <c r="D514">
        <v>1384</v>
      </c>
      <c r="E514">
        <v>360665</v>
      </c>
      <c r="F514">
        <v>1384</v>
      </c>
      <c r="G514">
        <v>295019</v>
      </c>
      <c r="H514">
        <v>95752</v>
      </c>
      <c r="I514" s="1">
        <v>33488</v>
      </c>
      <c r="J514">
        <v>1991</v>
      </c>
      <c r="K514">
        <f t="shared" si="28"/>
        <v>9</v>
      </c>
      <c r="L514">
        <f t="shared" si="29"/>
        <v>7</v>
      </c>
      <c r="M514">
        <f t="shared" si="30"/>
        <v>2745.1640000000002</v>
      </c>
      <c r="N514">
        <f t="shared" si="31"/>
        <v>0</v>
      </c>
    </row>
    <row r="515" spans="1:14" x14ac:dyDescent="0.3">
      <c r="A515">
        <v>13086530</v>
      </c>
      <c r="B515" t="s">
        <v>27</v>
      </c>
      <c r="C515" s="1">
        <v>33489</v>
      </c>
      <c r="D515">
        <v>1387</v>
      </c>
      <c r="E515">
        <v>363416</v>
      </c>
      <c r="F515">
        <v>1387</v>
      </c>
      <c r="G515">
        <v>297770</v>
      </c>
      <c r="H515">
        <v>93001</v>
      </c>
      <c r="I515" s="1">
        <v>33489</v>
      </c>
      <c r="J515">
        <v>1991</v>
      </c>
      <c r="K515">
        <f t="shared" ref="K515:K578" si="32">MONTH(C515)</f>
        <v>9</v>
      </c>
      <c r="L515">
        <f t="shared" ref="L515:L578" si="33">DAY(C515)</f>
        <v>8</v>
      </c>
      <c r="M515">
        <f t="shared" ref="M515:M578" si="34">F515*1.9835</f>
        <v>2751.1145000000001</v>
      </c>
      <c r="N515">
        <f t="shared" ref="N515:N578" si="35">(D515-F515)*1.9835</f>
        <v>0</v>
      </c>
    </row>
    <row r="516" spans="1:14" x14ac:dyDescent="0.3">
      <c r="A516">
        <v>13086530</v>
      </c>
      <c r="B516" t="s">
        <v>27</v>
      </c>
      <c r="C516" s="1">
        <v>33490</v>
      </c>
      <c r="D516">
        <v>1390</v>
      </c>
      <c r="E516">
        <v>366172</v>
      </c>
      <c r="F516">
        <v>1390</v>
      </c>
      <c r="G516">
        <v>300526</v>
      </c>
      <c r="H516">
        <v>90244</v>
      </c>
      <c r="I516" s="1">
        <v>33490</v>
      </c>
      <c r="J516">
        <v>1991</v>
      </c>
      <c r="K516">
        <f t="shared" si="32"/>
        <v>9</v>
      </c>
      <c r="L516">
        <f t="shared" si="33"/>
        <v>9</v>
      </c>
      <c r="M516">
        <f t="shared" si="34"/>
        <v>2757.0650000000001</v>
      </c>
      <c r="N516">
        <f t="shared" si="35"/>
        <v>0</v>
      </c>
    </row>
    <row r="517" spans="1:14" x14ac:dyDescent="0.3">
      <c r="A517">
        <v>13086530</v>
      </c>
      <c r="B517" t="s">
        <v>27</v>
      </c>
      <c r="C517" s="1">
        <v>33491</v>
      </c>
      <c r="D517">
        <v>1393</v>
      </c>
      <c r="E517">
        <v>368935</v>
      </c>
      <c r="F517">
        <v>1393</v>
      </c>
      <c r="G517">
        <v>303289</v>
      </c>
      <c r="H517">
        <v>87481</v>
      </c>
      <c r="I517" s="1">
        <v>33491</v>
      </c>
      <c r="J517">
        <v>1991</v>
      </c>
      <c r="K517">
        <f t="shared" si="32"/>
        <v>9</v>
      </c>
      <c r="L517">
        <f t="shared" si="33"/>
        <v>10</v>
      </c>
      <c r="M517">
        <f t="shared" si="34"/>
        <v>2763.0155</v>
      </c>
      <c r="N517">
        <f t="shared" si="35"/>
        <v>0</v>
      </c>
    </row>
    <row r="518" spans="1:14" x14ac:dyDescent="0.3">
      <c r="A518">
        <v>13086530</v>
      </c>
      <c r="B518" t="s">
        <v>27</v>
      </c>
      <c r="C518" s="1">
        <v>33492</v>
      </c>
      <c r="D518">
        <v>1309</v>
      </c>
      <c r="E518">
        <v>371531</v>
      </c>
      <c r="F518">
        <v>1309</v>
      </c>
      <c r="G518">
        <v>305885</v>
      </c>
      <c r="H518">
        <v>84886</v>
      </c>
      <c r="I518" s="1">
        <v>33492</v>
      </c>
      <c r="J518">
        <v>1991</v>
      </c>
      <c r="K518">
        <f t="shared" si="32"/>
        <v>9</v>
      </c>
      <c r="L518">
        <f t="shared" si="33"/>
        <v>11</v>
      </c>
      <c r="M518">
        <f t="shared" si="34"/>
        <v>2596.4014999999999</v>
      </c>
      <c r="N518">
        <f t="shared" si="35"/>
        <v>0</v>
      </c>
    </row>
    <row r="519" spans="1:14" x14ac:dyDescent="0.3">
      <c r="A519">
        <v>13086530</v>
      </c>
      <c r="B519" t="s">
        <v>27</v>
      </c>
      <c r="C519" s="1">
        <v>33493</v>
      </c>
      <c r="D519">
        <v>1281</v>
      </c>
      <c r="E519">
        <v>374072</v>
      </c>
      <c r="F519">
        <v>1281</v>
      </c>
      <c r="G519">
        <v>308426</v>
      </c>
      <c r="H519">
        <v>82344</v>
      </c>
      <c r="I519" s="1">
        <v>33493</v>
      </c>
      <c r="J519">
        <v>1991</v>
      </c>
      <c r="K519">
        <f t="shared" si="32"/>
        <v>9</v>
      </c>
      <c r="L519">
        <f t="shared" si="33"/>
        <v>12</v>
      </c>
      <c r="M519">
        <f t="shared" si="34"/>
        <v>2540.8634999999999</v>
      </c>
      <c r="N519">
        <f t="shared" si="35"/>
        <v>0</v>
      </c>
    </row>
    <row r="520" spans="1:14" x14ac:dyDescent="0.3">
      <c r="A520">
        <v>13086530</v>
      </c>
      <c r="B520" t="s">
        <v>27</v>
      </c>
      <c r="C520" s="1">
        <v>33494</v>
      </c>
      <c r="D520">
        <v>1275</v>
      </c>
      <c r="E520">
        <v>376601</v>
      </c>
      <c r="F520">
        <v>1275</v>
      </c>
      <c r="G520">
        <v>310955</v>
      </c>
      <c r="H520">
        <v>79815</v>
      </c>
      <c r="I520" s="1">
        <v>33494</v>
      </c>
      <c r="J520">
        <v>1991</v>
      </c>
      <c r="K520">
        <f t="shared" si="32"/>
        <v>9</v>
      </c>
      <c r="L520">
        <f t="shared" si="33"/>
        <v>13</v>
      </c>
      <c r="M520">
        <f t="shared" si="34"/>
        <v>2528.9625000000001</v>
      </c>
      <c r="N520">
        <f t="shared" si="35"/>
        <v>0</v>
      </c>
    </row>
    <row r="521" spans="1:14" x14ac:dyDescent="0.3">
      <c r="A521">
        <v>13086530</v>
      </c>
      <c r="B521" t="s">
        <v>27</v>
      </c>
      <c r="C521" s="1">
        <v>33495</v>
      </c>
      <c r="D521">
        <v>1255</v>
      </c>
      <c r="E521">
        <v>379090</v>
      </c>
      <c r="F521">
        <v>1255</v>
      </c>
      <c r="G521">
        <v>313444</v>
      </c>
      <c r="H521">
        <v>77326</v>
      </c>
      <c r="I521" s="1">
        <v>33495</v>
      </c>
      <c r="J521">
        <v>1991</v>
      </c>
      <c r="K521">
        <f t="shared" si="32"/>
        <v>9</v>
      </c>
      <c r="L521">
        <f t="shared" si="33"/>
        <v>14</v>
      </c>
      <c r="M521">
        <f t="shared" si="34"/>
        <v>2489.2925</v>
      </c>
      <c r="N521">
        <f t="shared" si="35"/>
        <v>0</v>
      </c>
    </row>
    <row r="522" spans="1:14" x14ac:dyDescent="0.3">
      <c r="A522">
        <v>13086530</v>
      </c>
      <c r="B522" t="s">
        <v>27</v>
      </c>
      <c r="C522" s="1">
        <v>33496</v>
      </c>
      <c r="D522">
        <v>1260</v>
      </c>
      <c r="E522">
        <v>381589</v>
      </c>
      <c r="F522">
        <v>1260</v>
      </c>
      <c r="G522">
        <v>315943</v>
      </c>
      <c r="H522">
        <v>74827</v>
      </c>
      <c r="I522" s="1">
        <v>33496</v>
      </c>
      <c r="J522">
        <v>1991</v>
      </c>
      <c r="K522">
        <f t="shared" si="32"/>
        <v>9</v>
      </c>
      <c r="L522">
        <f t="shared" si="33"/>
        <v>15</v>
      </c>
      <c r="M522">
        <f t="shared" si="34"/>
        <v>2499.21</v>
      </c>
      <c r="N522">
        <f t="shared" si="35"/>
        <v>0</v>
      </c>
    </row>
    <row r="523" spans="1:14" x14ac:dyDescent="0.3">
      <c r="A523">
        <v>13086530</v>
      </c>
      <c r="B523" t="s">
        <v>27</v>
      </c>
      <c r="C523" s="1">
        <v>33497</v>
      </c>
      <c r="D523">
        <v>1195</v>
      </c>
      <c r="E523">
        <v>383959</v>
      </c>
      <c r="F523">
        <v>1195</v>
      </c>
      <c r="G523">
        <v>318313</v>
      </c>
      <c r="H523">
        <v>72457</v>
      </c>
      <c r="I523" s="1">
        <v>33497</v>
      </c>
      <c r="J523">
        <v>1991</v>
      </c>
      <c r="K523">
        <f t="shared" si="32"/>
        <v>9</v>
      </c>
      <c r="L523">
        <f t="shared" si="33"/>
        <v>16</v>
      </c>
      <c r="M523">
        <f t="shared" si="34"/>
        <v>2370.2825000000003</v>
      </c>
      <c r="N523">
        <f t="shared" si="35"/>
        <v>0</v>
      </c>
    </row>
    <row r="524" spans="1:14" x14ac:dyDescent="0.3">
      <c r="A524">
        <v>13086530</v>
      </c>
      <c r="B524" t="s">
        <v>27</v>
      </c>
      <c r="C524" s="1">
        <v>33498</v>
      </c>
      <c r="D524">
        <v>1162</v>
      </c>
      <c r="E524">
        <v>386265</v>
      </c>
      <c r="F524">
        <v>1162</v>
      </c>
      <c r="G524">
        <v>320619</v>
      </c>
      <c r="H524">
        <v>70151</v>
      </c>
      <c r="I524" s="1">
        <v>33498</v>
      </c>
      <c r="J524">
        <v>1991</v>
      </c>
      <c r="K524">
        <f t="shared" si="32"/>
        <v>9</v>
      </c>
      <c r="L524">
        <f t="shared" si="33"/>
        <v>17</v>
      </c>
      <c r="M524">
        <f t="shared" si="34"/>
        <v>2304.8270000000002</v>
      </c>
      <c r="N524">
        <f t="shared" si="35"/>
        <v>0</v>
      </c>
    </row>
    <row r="525" spans="1:14" x14ac:dyDescent="0.3">
      <c r="A525">
        <v>13086530</v>
      </c>
      <c r="B525" t="s">
        <v>27</v>
      </c>
      <c r="C525" s="1">
        <v>33499</v>
      </c>
      <c r="D525">
        <v>1160</v>
      </c>
      <c r="E525">
        <v>388567</v>
      </c>
      <c r="F525">
        <v>1160</v>
      </c>
      <c r="G525">
        <v>322921</v>
      </c>
      <c r="H525">
        <v>67850</v>
      </c>
      <c r="I525" s="1">
        <v>33499</v>
      </c>
      <c r="J525">
        <v>1991</v>
      </c>
      <c r="K525">
        <f t="shared" si="32"/>
        <v>9</v>
      </c>
      <c r="L525">
        <f t="shared" si="33"/>
        <v>18</v>
      </c>
      <c r="M525">
        <f t="shared" si="34"/>
        <v>2300.86</v>
      </c>
      <c r="N525">
        <f t="shared" si="35"/>
        <v>0</v>
      </c>
    </row>
    <row r="526" spans="1:14" x14ac:dyDescent="0.3">
      <c r="A526">
        <v>13086530</v>
      </c>
      <c r="B526" t="s">
        <v>27</v>
      </c>
      <c r="C526" s="1">
        <v>33500</v>
      </c>
      <c r="D526">
        <v>1158</v>
      </c>
      <c r="E526">
        <v>390864</v>
      </c>
      <c r="F526">
        <v>1158</v>
      </c>
      <c r="G526">
        <v>325218</v>
      </c>
      <c r="H526">
        <v>65552</v>
      </c>
      <c r="I526" s="1">
        <v>33500</v>
      </c>
      <c r="J526">
        <v>1991</v>
      </c>
      <c r="K526">
        <f t="shared" si="32"/>
        <v>9</v>
      </c>
      <c r="L526">
        <f t="shared" si="33"/>
        <v>19</v>
      </c>
      <c r="M526">
        <f t="shared" si="34"/>
        <v>2296.893</v>
      </c>
      <c r="N526">
        <f t="shared" si="35"/>
        <v>0</v>
      </c>
    </row>
    <row r="527" spans="1:14" x14ac:dyDescent="0.3">
      <c r="A527">
        <v>13086530</v>
      </c>
      <c r="B527" t="s">
        <v>27</v>
      </c>
      <c r="C527" s="1">
        <v>33501</v>
      </c>
      <c r="D527">
        <v>1154</v>
      </c>
      <c r="E527">
        <v>393154</v>
      </c>
      <c r="F527">
        <v>1154</v>
      </c>
      <c r="G527">
        <v>327508</v>
      </c>
      <c r="H527">
        <v>63262</v>
      </c>
      <c r="I527" s="1">
        <v>33501</v>
      </c>
      <c r="J527">
        <v>1991</v>
      </c>
      <c r="K527">
        <f t="shared" si="32"/>
        <v>9</v>
      </c>
      <c r="L527">
        <f t="shared" si="33"/>
        <v>20</v>
      </c>
      <c r="M527">
        <f t="shared" si="34"/>
        <v>2288.9589999999998</v>
      </c>
      <c r="N527">
        <f t="shared" si="35"/>
        <v>0</v>
      </c>
    </row>
    <row r="528" spans="1:14" x14ac:dyDescent="0.3">
      <c r="A528">
        <v>13086530</v>
      </c>
      <c r="B528" t="s">
        <v>27</v>
      </c>
      <c r="C528" s="1">
        <v>33502</v>
      </c>
      <c r="D528">
        <v>1156</v>
      </c>
      <c r="E528">
        <v>395448</v>
      </c>
      <c r="F528">
        <v>1156</v>
      </c>
      <c r="G528">
        <v>329802</v>
      </c>
      <c r="H528">
        <v>60969</v>
      </c>
      <c r="I528" s="1">
        <v>33502</v>
      </c>
      <c r="J528">
        <v>1991</v>
      </c>
      <c r="K528">
        <f t="shared" si="32"/>
        <v>9</v>
      </c>
      <c r="L528">
        <f t="shared" si="33"/>
        <v>21</v>
      </c>
      <c r="M528">
        <f t="shared" si="34"/>
        <v>2292.9259999999999</v>
      </c>
      <c r="N528">
        <f t="shared" si="35"/>
        <v>0</v>
      </c>
    </row>
    <row r="529" spans="1:14" x14ac:dyDescent="0.3">
      <c r="A529">
        <v>13086530</v>
      </c>
      <c r="B529" t="s">
        <v>27</v>
      </c>
      <c r="C529" s="1">
        <v>33503</v>
      </c>
      <c r="D529">
        <v>1156</v>
      </c>
      <c r="E529">
        <v>397741</v>
      </c>
      <c r="F529">
        <v>1156</v>
      </c>
      <c r="G529">
        <v>332095</v>
      </c>
      <c r="H529">
        <v>58675</v>
      </c>
      <c r="I529" s="1">
        <v>33503</v>
      </c>
      <c r="J529">
        <v>1991</v>
      </c>
      <c r="K529">
        <f t="shared" si="32"/>
        <v>9</v>
      </c>
      <c r="L529">
        <f t="shared" si="33"/>
        <v>22</v>
      </c>
      <c r="M529">
        <f t="shared" si="34"/>
        <v>2292.9259999999999</v>
      </c>
      <c r="N529">
        <f t="shared" si="35"/>
        <v>0</v>
      </c>
    </row>
    <row r="530" spans="1:14" x14ac:dyDescent="0.3">
      <c r="A530">
        <v>13086530</v>
      </c>
      <c r="B530" t="s">
        <v>27</v>
      </c>
      <c r="C530" s="1">
        <v>33504</v>
      </c>
      <c r="D530">
        <v>1076</v>
      </c>
      <c r="E530">
        <v>399876</v>
      </c>
      <c r="F530">
        <v>1076</v>
      </c>
      <c r="G530">
        <v>334230</v>
      </c>
      <c r="H530">
        <v>56541</v>
      </c>
      <c r="I530" s="1">
        <v>33504</v>
      </c>
      <c r="J530">
        <v>1991</v>
      </c>
      <c r="K530">
        <f t="shared" si="32"/>
        <v>9</v>
      </c>
      <c r="L530">
        <f t="shared" si="33"/>
        <v>23</v>
      </c>
      <c r="M530">
        <f t="shared" si="34"/>
        <v>2134.2460000000001</v>
      </c>
      <c r="N530">
        <f t="shared" si="35"/>
        <v>0</v>
      </c>
    </row>
    <row r="531" spans="1:14" x14ac:dyDescent="0.3">
      <c r="A531">
        <v>13086530</v>
      </c>
      <c r="B531" t="s">
        <v>27</v>
      </c>
      <c r="C531" s="1">
        <v>33505</v>
      </c>
      <c r="D531">
        <v>1046</v>
      </c>
      <c r="E531">
        <v>401950</v>
      </c>
      <c r="F531">
        <v>1046</v>
      </c>
      <c r="G531">
        <v>336304</v>
      </c>
      <c r="H531">
        <v>54467</v>
      </c>
      <c r="I531" s="1">
        <v>33505</v>
      </c>
      <c r="J531">
        <v>1991</v>
      </c>
      <c r="K531">
        <f t="shared" si="32"/>
        <v>9</v>
      </c>
      <c r="L531">
        <f t="shared" si="33"/>
        <v>24</v>
      </c>
      <c r="M531">
        <f t="shared" si="34"/>
        <v>2074.741</v>
      </c>
      <c r="N531">
        <f t="shared" si="35"/>
        <v>0</v>
      </c>
    </row>
    <row r="532" spans="1:14" x14ac:dyDescent="0.3">
      <c r="A532">
        <v>13086530</v>
      </c>
      <c r="B532" t="s">
        <v>27</v>
      </c>
      <c r="C532" s="1">
        <v>33506</v>
      </c>
      <c r="D532">
        <v>1037</v>
      </c>
      <c r="E532">
        <v>404006</v>
      </c>
      <c r="F532">
        <v>1037</v>
      </c>
      <c r="G532">
        <v>338360</v>
      </c>
      <c r="H532">
        <v>52411</v>
      </c>
      <c r="I532" s="1">
        <v>33506</v>
      </c>
      <c r="J532">
        <v>1991</v>
      </c>
      <c r="K532">
        <f t="shared" si="32"/>
        <v>9</v>
      </c>
      <c r="L532">
        <f t="shared" si="33"/>
        <v>25</v>
      </c>
      <c r="M532">
        <f t="shared" si="34"/>
        <v>2056.8895000000002</v>
      </c>
      <c r="N532">
        <f t="shared" si="35"/>
        <v>0</v>
      </c>
    </row>
    <row r="533" spans="1:14" x14ac:dyDescent="0.3">
      <c r="A533">
        <v>13086530</v>
      </c>
      <c r="B533" t="s">
        <v>27</v>
      </c>
      <c r="C533" s="1">
        <v>33507</v>
      </c>
      <c r="D533">
        <v>1026</v>
      </c>
      <c r="E533">
        <v>406042</v>
      </c>
      <c r="F533">
        <v>1026</v>
      </c>
      <c r="G533">
        <v>340396</v>
      </c>
      <c r="H533">
        <v>50375</v>
      </c>
      <c r="I533" s="1">
        <v>33507</v>
      </c>
      <c r="J533">
        <v>1991</v>
      </c>
      <c r="K533">
        <f t="shared" si="32"/>
        <v>9</v>
      </c>
      <c r="L533">
        <f t="shared" si="33"/>
        <v>26</v>
      </c>
      <c r="M533">
        <f t="shared" si="34"/>
        <v>2035.0710000000001</v>
      </c>
      <c r="N533">
        <f t="shared" si="35"/>
        <v>0</v>
      </c>
    </row>
    <row r="534" spans="1:14" x14ac:dyDescent="0.3">
      <c r="A534">
        <v>13086530</v>
      </c>
      <c r="B534" t="s">
        <v>27</v>
      </c>
      <c r="C534" s="1">
        <v>33508</v>
      </c>
      <c r="D534">
        <v>1028</v>
      </c>
      <c r="E534">
        <v>408082</v>
      </c>
      <c r="F534">
        <v>1028</v>
      </c>
      <c r="G534">
        <v>342436</v>
      </c>
      <c r="H534">
        <v>48335</v>
      </c>
      <c r="I534" s="1">
        <v>33508</v>
      </c>
      <c r="J534">
        <v>1991</v>
      </c>
      <c r="K534">
        <f t="shared" si="32"/>
        <v>9</v>
      </c>
      <c r="L534">
        <f t="shared" si="33"/>
        <v>27</v>
      </c>
      <c r="M534">
        <f t="shared" si="34"/>
        <v>2039.038</v>
      </c>
      <c r="N534">
        <f t="shared" si="35"/>
        <v>0</v>
      </c>
    </row>
    <row r="535" spans="1:14" x14ac:dyDescent="0.3">
      <c r="A535">
        <v>13086530</v>
      </c>
      <c r="B535" t="s">
        <v>27</v>
      </c>
      <c r="C535" s="1">
        <v>33509</v>
      </c>
      <c r="D535">
        <v>1028</v>
      </c>
      <c r="E535">
        <v>410121</v>
      </c>
      <c r="F535">
        <v>1028</v>
      </c>
      <c r="G535">
        <v>344476</v>
      </c>
      <c r="H535">
        <v>46295</v>
      </c>
      <c r="I535" s="1">
        <v>33509</v>
      </c>
      <c r="J535">
        <v>1991</v>
      </c>
      <c r="K535">
        <f t="shared" si="32"/>
        <v>9</v>
      </c>
      <c r="L535">
        <f t="shared" si="33"/>
        <v>28</v>
      </c>
      <c r="M535">
        <f t="shared" si="34"/>
        <v>2039.038</v>
      </c>
      <c r="N535">
        <f t="shared" si="35"/>
        <v>0</v>
      </c>
    </row>
    <row r="536" spans="1:14" x14ac:dyDescent="0.3">
      <c r="A536">
        <v>13086530</v>
      </c>
      <c r="B536" t="s">
        <v>27</v>
      </c>
      <c r="C536" s="1">
        <v>33510</v>
      </c>
      <c r="D536">
        <v>1026</v>
      </c>
      <c r="E536">
        <v>412157</v>
      </c>
      <c r="F536">
        <v>1026</v>
      </c>
      <c r="G536">
        <v>346511</v>
      </c>
      <c r="H536">
        <v>44259</v>
      </c>
      <c r="I536" s="1">
        <v>33510</v>
      </c>
      <c r="J536">
        <v>1991</v>
      </c>
      <c r="K536">
        <f t="shared" si="32"/>
        <v>9</v>
      </c>
      <c r="L536">
        <f t="shared" si="33"/>
        <v>29</v>
      </c>
      <c r="M536">
        <f t="shared" si="34"/>
        <v>2035.0710000000001</v>
      </c>
      <c r="N536">
        <f t="shared" si="35"/>
        <v>0</v>
      </c>
    </row>
    <row r="537" spans="1:14" x14ac:dyDescent="0.3">
      <c r="A537">
        <v>13086530</v>
      </c>
      <c r="B537" t="s">
        <v>27</v>
      </c>
      <c r="C537" s="1">
        <v>33511</v>
      </c>
      <c r="D537">
        <v>1026</v>
      </c>
      <c r="E537">
        <v>414193</v>
      </c>
      <c r="F537">
        <v>1026</v>
      </c>
      <c r="G537">
        <v>348547</v>
      </c>
      <c r="H537">
        <v>42223</v>
      </c>
      <c r="I537" s="1">
        <v>33511</v>
      </c>
      <c r="J537">
        <v>1991</v>
      </c>
      <c r="K537">
        <f t="shared" si="32"/>
        <v>9</v>
      </c>
      <c r="L537">
        <f t="shared" si="33"/>
        <v>30</v>
      </c>
      <c r="M537">
        <f t="shared" si="34"/>
        <v>2035.0710000000001</v>
      </c>
      <c r="N537">
        <f t="shared" si="35"/>
        <v>0</v>
      </c>
    </row>
    <row r="538" spans="1:14" x14ac:dyDescent="0.3">
      <c r="A538">
        <v>13086530</v>
      </c>
      <c r="B538" t="s">
        <v>27</v>
      </c>
      <c r="C538" s="1">
        <v>33512</v>
      </c>
      <c r="D538">
        <v>1026</v>
      </c>
      <c r="E538">
        <v>416229</v>
      </c>
      <c r="F538">
        <v>1026</v>
      </c>
      <c r="G538">
        <v>350583</v>
      </c>
      <c r="H538">
        <v>40187</v>
      </c>
      <c r="I538" s="1">
        <v>33512</v>
      </c>
      <c r="J538">
        <v>1991</v>
      </c>
      <c r="K538">
        <f t="shared" si="32"/>
        <v>10</v>
      </c>
      <c r="L538">
        <f t="shared" si="33"/>
        <v>1</v>
      </c>
      <c r="M538">
        <f t="shared" si="34"/>
        <v>2035.0710000000001</v>
      </c>
      <c r="N538">
        <f t="shared" si="35"/>
        <v>0</v>
      </c>
    </row>
    <row r="539" spans="1:14" x14ac:dyDescent="0.3">
      <c r="A539">
        <v>13086530</v>
      </c>
      <c r="B539" t="s">
        <v>27</v>
      </c>
      <c r="C539" s="1">
        <v>33513</v>
      </c>
      <c r="D539">
        <v>1026</v>
      </c>
      <c r="E539">
        <v>418265</v>
      </c>
      <c r="F539">
        <v>1026</v>
      </c>
      <c r="G539">
        <v>352619</v>
      </c>
      <c r="H539">
        <v>38152</v>
      </c>
      <c r="I539" s="1">
        <v>33513</v>
      </c>
      <c r="J539">
        <v>1991</v>
      </c>
      <c r="K539">
        <f t="shared" si="32"/>
        <v>10</v>
      </c>
      <c r="L539">
        <f t="shared" si="33"/>
        <v>2</v>
      </c>
      <c r="M539">
        <f t="shared" si="34"/>
        <v>2035.0710000000001</v>
      </c>
      <c r="N539">
        <f t="shared" si="35"/>
        <v>0</v>
      </c>
    </row>
    <row r="540" spans="1:14" x14ac:dyDescent="0.3">
      <c r="A540">
        <v>13086530</v>
      </c>
      <c r="B540" t="s">
        <v>27</v>
      </c>
      <c r="C540" s="1">
        <v>33514</v>
      </c>
      <c r="D540">
        <v>1024</v>
      </c>
      <c r="E540">
        <v>420297</v>
      </c>
      <c r="F540">
        <v>1024</v>
      </c>
      <c r="G540">
        <v>354651</v>
      </c>
      <c r="H540">
        <v>36120</v>
      </c>
      <c r="I540" s="1">
        <v>33514</v>
      </c>
      <c r="J540">
        <v>1991</v>
      </c>
      <c r="K540">
        <f t="shared" si="32"/>
        <v>10</v>
      </c>
      <c r="L540">
        <f t="shared" si="33"/>
        <v>3</v>
      </c>
      <c r="M540">
        <f t="shared" si="34"/>
        <v>2031.104</v>
      </c>
      <c r="N540">
        <f t="shared" si="35"/>
        <v>0</v>
      </c>
    </row>
    <row r="541" spans="1:14" x14ac:dyDescent="0.3">
      <c r="A541">
        <v>13086530</v>
      </c>
      <c r="B541" t="s">
        <v>27</v>
      </c>
      <c r="C541" s="1">
        <v>33515</v>
      </c>
      <c r="D541">
        <v>1024</v>
      </c>
      <c r="E541">
        <v>422328</v>
      </c>
      <c r="F541">
        <v>1024</v>
      </c>
      <c r="G541">
        <v>356683</v>
      </c>
      <c r="H541">
        <v>34088</v>
      </c>
      <c r="I541" s="1">
        <v>33515</v>
      </c>
      <c r="J541">
        <v>1991</v>
      </c>
      <c r="K541">
        <f t="shared" si="32"/>
        <v>10</v>
      </c>
      <c r="L541">
        <f t="shared" si="33"/>
        <v>4</v>
      </c>
      <c r="M541">
        <f t="shared" si="34"/>
        <v>2031.104</v>
      </c>
      <c r="N541">
        <f t="shared" si="35"/>
        <v>0</v>
      </c>
    </row>
    <row r="542" spans="1:14" x14ac:dyDescent="0.3">
      <c r="A542">
        <v>13086530</v>
      </c>
      <c r="B542" t="s">
        <v>27</v>
      </c>
      <c r="C542" s="1">
        <v>33516</v>
      </c>
      <c r="D542">
        <v>1024</v>
      </c>
      <c r="E542">
        <v>424360</v>
      </c>
      <c r="F542">
        <v>1024</v>
      </c>
      <c r="G542">
        <v>358714</v>
      </c>
      <c r="H542">
        <v>32056</v>
      </c>
      <c r="I542" s="1">
        <v>33516</v>
      </c>
      <c r="J542">
        <v>1991</v>
      </c>
      <c r="K542">
        <f t="shared" si="32"/>
        <v>10</v>
      </c>
      <c r="L542">
        <f t="shared" si="33"/>
        <v>5</v>
      </c>
      <c r="M542">
        <f t="shared" si="34"/>
        <v>2031.104</v>
      </c>
      <c r="N542">
        <f t="shared" si="35"/>
        <v>0</v>
      </c>
    </row>
    <row r="543" spans="1:14" x14ac:dyDescent="0.3">
      <c r="A543">
        <v>13086530</v>
      </c>
      <c r="B543" t="s">
        <v>27</v>
      </c>
      <c r="C543" s="1">
        <v>33517</v>
      </c>
      <c r="D543">
        <v>1022</v>
      </c>
      <c r="E543">
        <v>426388</v>
      </c>
      <c r="F543">
        <v>1022</v>
      </c>
      <c r="G543">
        <v>360742</v>
      </c>
      <c r="H543">
        <v>30028</v>
      </c>
      <c r="I543" s="1">
        <v>33517</v>
      </c>
      <c r="J543">
        <v>1991</v>
      </c>
      <c r="K543">
        <f t="shared" si="32"/>
        <v>10</v>
      </c>
      <c r="L543">
        <f t="shared" si="33"/>
        <v>6</v>
      </c>
      <c r="M543">
        <f t="shared" si="34"/>
        <v>2027.1369999999999</v>
      </c>
      <c r="N543">
        <f t="shared" si="35"/>
        <v>0</v>
      </c>
    </row>
    <row r="544" spans="1:14" x14ac:dyDescent="0.3">
      <c r="A544">
        <v>13086530</v>
      </c>
      <c r="B544" t="s">
        <v>27</v>
      </c>
      <c r="C544" s="1">
        <v>33518</v>
      </c>
      <c r="D544">
        <v>1024</v>
      </c>
      <c r="E544">
        <v>428420</v>
      </c>
      <c r="F544">
        <v>1024</v>
      </c>
      <c r="G544">
        <v>362774</v>
      </c>
      <c r="H544">
        <v>27996</v>
      </c>
      <c r="I544" s="1">
        <v>33518</v>
      </c>
      <c r="J544">
        <v>1991</v>
      </c>
      <c r="K544">
        <f t="shared" si="32"/>
        <v>10</v>
      </c>
      <c r="L544">
        <f t="shared" si="33"/>
        <v>7</v>
      </c>
      <c r="M544">
        <f t="shared" si="34"/>
        <v>2031.104</v>
      </c>
      <c r="N544">
        <f t="shared" si="35"/>
        <v>0</v>
      </c>
    </row>
    <row r="545" spans="1:14" x14ac:dyDescent="0.3">
      <c r="A545">
        <v>13086530</v>
      </c>
      <c r="B545" t="s">
        <v>27</v>
      </c>
      <c r="C545" s="1">
        <v>33519</v>
      </c>
      <c r="D545">
        <v>1022</v>
      </c>
      <c r="E545">
        <v>430448</v>
      </c>
      <c r="F545">
        <v>1022</v>
      </c>
      <c r="G545">
        <v>364802</v>
      </c>
      <c r="H545">
        <v>25969</v>
      </c>
      <c r="I545" s="1">
        <v>33519</v>
      </c>
      <c r="J545">
        <v>1991</v>
      </c>
      <c r="K545">
        <f t="shared" si="32"/>
        <v>10</v>
      </c>
      <c r="L545">
        <f t="shared" si="33"/>
        <v>8</v>
      </c>
      <c r="M545">
        <f t="shared" si="34"/>
        <v>2027.1369999999999</v>
      </c>
      <c r="N545">
        <f t="shared" si="35"/>
        <v>0</v>
      </c>
    </row>
    <row r="546" spans="1:14" x14ac:dyDescent="0.3">
      <c r="A546">
        <v>13086530</v>
      </c>
      <c r="B546" t="s">
        <v>27</v>
      </c>
      <c r="C546" s="1">
        <v>33520</v>
      </c>
      <c r="D546">
        <v>1037</v>
      </c>
      <c r="E546">
        <v>432504</v>
      </c>
      <c r="F546">
        <v>1037</v>
      </c>
      <c r="G546">
        <v>366858</v>
      </c>
      <c r="H546">
        <v>23913</v>
      </c>
      <c r="I546" s="1">
        <v>33520</v>
      </c>
      <c r="J546">
        <v>1991</v>
      </c>
      <c r="K546">
        <f t="shared" si="32"/>
        <v>10</v>
      </c>
      <c r="L546">
        <f t="shared" si="33"/>
        <v>9</v>
      </c>
      <c r="M546">
        <f t="shared" si="34"/>
        <v>2056.8895000000002</v>
      </c>
      <c r="N546">
        <f t="shared" si="35"/>
        <v>0</v>
      </c>
    </row>
    <row r="547" spans="1:14" x14ac:dyDescent="0.3">
      <c r="A547">
        <v>13086530</v>
      </c>
      <c r="B547" t="s">
        <v>27</v>
      </c>
      <c r="C547" s="1">
        <v>33521</v>
      </c>
      <c r="D547">
        <v>867</v>
      </c>
      <c r="E547">
        <v>434224</v>
      </c>
      <c r="F547">
        <v>867</v>
      </c>
      <c r="G547">
        <v>368578</v>
      </c>
      <c r="H547">
        <v>22193</v>
      </c>
      <c r="I547" s="1">
        <v>33521</v>
      </c>
      <c r="J547">
        <v>1991</v>
      </c>
      <c r="K547">
        <f t="shared" si="32"/>
        <v>10</v>
      </c>
      <c r="L547">
        <f t="shared" si="33"/>
        <v>10</v>
      </c>
      <c r="M547">
        <f t="shared" si="34"/>
        <v>1719.6945000000001</v>
      </c>
      <c r="N547">
        <f t="shared" si="35"/>
        <v>0</v>
      </c>
    </row>
    <row r="548" spans="1:14" x14ac:dyDescent="0.3">
      <c r="A548">
        <v>13086530</v>
      </c>
      <c r="B548" t="s">
        <v>27</v>
      </c>
      <c r="C548" s="1">
        <v>33522</v>
      </c>
      <c r="D548">
        <v>0</v>
      </c>
      <c r="E548">
        <v>434224</v>
      </c>
      <c r="F548">
        <v>0</v>
      </c>
      <c r="G548">
        <v>368578</v>
      </c>
      <c r="H548">
        <v>22193</v>
      </c>
      <c r="I548" s="1">
        <v>33522</v>
      </c>
      <c r="J548">
        <v>1991</v>
      </c>
      <c r="K548">
        <f t="shared" si="32"/>
        <v>10</v>
      </c>
      <c r="L548">
        <f t="shared" si="33"/>
        <v>11</v>
      </c>
      <c r="M548">
        <f t="shared" si="34"/>
        <v>0</v>
      </c>
      <c r="N548">
        <f t="shared" si="35"/>
        <v>0</v>
      </c>
    </row>
    <row r="549" spans="1:14" x14ac:dyDescent="0.3">
      <c r="A549">
        <v>13086530</v>
      </c>
      <c r="B549" t="s">
        <v>27</v>
      </c>
      <c r="C549" s="1">
        <v>33523</v>
      </c>
      <c r="D549">
        <v>0</v>
      </c>
      <c r="E549">
        <v>434224</v>
      </c>
      <c r="F549">
        <v>0</v>
      </c>
      <c r="G549">
        <v>368578</v>
      </c>
      <c r="H549">
        <v>22193</v>
      </c>
      <c r="I549" s="1">
        <v>33523</v>
      </c>
      <c r="J549">
        <v>1991</v>
      </c>
      <c r="K549">
        <f t="shared" si="32"/>
        <v>10</v>
      </c>
      <c r="L549">
        <f t="shared" si="33"/>
        <v>12</v>
      </c>
      <c r="M549">
        <f t="shared" si="34"/>
        <v>0</v>
      </c>
      <c r="N549">
        <f t="shared" si="35"/>
        <v>0</v>
      </c>
    </row>
    <row r="550" spans="1:14" x14ac:dyDescent="0.3">
      <c r="A550">
        <v>13086530</v>
      </c>
      <c r="B550" t="s">
        <v>27</v>
      </c>
      <c r="C550" s="1">
        <v>33524</v>
      </c>
      <c r="D550">
        <v>0</v>
      </c>
      <c r="E550">
        <v>434224</v>
      </c>
      <c r="F550">
        <v>0</v>
      </c>
      <c r="G550">
        <v>368578</v>
      </c>
      <c r="H550">
        <v>22193</v>
      </c>
      <c r="I550" s="1">
        <v>33524</v>
      </c>
      <c r="J550">
        <v>1991</v>
      </c>
      <c r="K550">
        <f t="shared" si="32"/>
        <v>10</v>
      </c>
      <c r="L550">
        <f t="shared" si="33"/>
        <v>13</v>
      </c>
      <c r="M550">
        <f t="shared" si="34"/>
        <v>0</v>
      </c>
      <c r="N550">
        <f t="shared" si="35"/>
        <v>0</v>
      </c>
    </row>
    <row r="551" spans="1:14" x14ac:dyDescent="0.3">
      <c r="A551">
        <v>13086530</v>
      </c>
      <c r="B551" t="s">
        <v>27</v>
      </c>
      <c r="C551" s="1">
        <v>33525</v>
      </c>
      <c r="D551">
        <v>0</v>
      </c>
      <c r="E551">
        <v>434224</v>
      </c>
      <c r="F551">
        <v>0</v>
      </c>
      <c r="G551">
        <v>368578</v>
      </c>
      <c r="H551">
        <v>22193</v>
      </c>
      <c r="I551" s="1">
        <v>33525</v>
      </c>
      <c r="J551">
        <v>1991</v>
      </c>
      <c r="K551">
        <f t="shared" si="32"/>
        <v>10</v>
      </c>
      <c r="L551">
        <f t="shared" si="33"/>
        <v>14</v>
      </c>
      <c r="M551">
        <f t="shared" si="34"/>
        <v>0</v>
      </c>
      <c r="N551">
        <f t="shared" si="35"/>
        <v>0</v>
      </c>
    </row>
    <row r="552" spans="1:14" x14ac:dyDescent="0.3">
      <c r="A552">
        <v>13086530</v>
      </c>
      <c r="B552" t="s">
        <v>27</v>
      </c>
      <c r="C552" s="1">
        <v>33526</v>
      </c>
      <c r="D552">
        <v>0</v>
      </c>
      <c r="E552">
        <v>434224</v>
      </c>
      <c r="F552">
        <v>0</v>
      </c>
      <c r="G552">
        <v>368578</v>
      </c>
      <c r="H552">
        <v>22193</v>
      </c>
      <c r="I552" s="1">
        <v>33526</v>
      </c>
      <c r="J552">
        <v>1991</v>
      </c>
      <c r="K552">
        <f t="shared" si="32"/>
        <v>10</v>
      </c>
      <c r="L552">
        <f t="shared" si="33"/>
        <v>15</v>
      </c>
      <c r="M552">
        <f t="shared" si="34"/>
        <v>0</v>
      </c>
      <c r="N552">
        <f t="shared" si="35"/>
        <v>0</v>
      </c>
    </row>
    <row r="553" spans="1:14" x14ac:dyDescent="0.3">
      <c r="A553">
        <v>13086530</v>
      </c>
      <c r="B553" t="s">
        <v>27</v>
      </c>
      <c r="C553" s="1">
        <v>33527</v>
      </c>
      <c r="D553">
        <v>0</v>
      </c>
      <c r="E553">
        <v>434224</v>
      </c>
      <c r="F553">
        <v>0</v>
      </c>
      <c r="G553">
        <v>368578</v>
      </c>
      <c r="H553">
        <v>22193</v>
      </c>
      <c r="I553" s="1">
        <v>33527</v>
      </c>
      <c r="J553">
        <v>1991</v>
      </c>
      <c r="K553">
        <f t="shared" si="32"/>
        <v>10</v>
      </c>
      <c r="L553">
        <f t="shared" si="33"/>
        <v>16</v>
      </c>
      <c r="M553">
        <f t="shared" si="34"/>
        <v>0</v>
      </c>
      <c r="N553">
        <f t="shared" si="35"/>
        <v>0</v>
      </c>
    </row>
    <row r="554" spans="1:14" x14ac:dyDescent="0.3">
      <c r="A554">
        <v>13086530</v>
      </c>
      <c r="B554" t="s">
        <v>27</v>
      </c>
      <c r="C554" s="1">
        <v>33528</v>
      </c>
      <c r="D554">
        <v>0</v>
      </c>
      <c r="E554">
        <v>434224</v>
      </c>
      <c r="F554">
        <v>0</v>
      </c>
      <c r="G554">
        <v>368578</v>
      </c>
      <c r="H554">
        <v>22193</v>
      </c>
      <c r="I554" s="1">
        <v>33528</v>
      </c>
      <c r="J554">
        <v>1991</v>
      </c>
      <c r="K554">
        <f t="shared" si="32"/>
        <v>10</v>
      </c>
      <c r="L554">
        <f t="shared" si="33"/>
        <v>17</v>
      </c>
      <c r="M554">
        <f t="shared" si="34"/>
        <v>0</v>
      </c>
      <c r="N554">
        <f t="shared" si="35"/>
        <v>0</v>
      </c>
    </row>
    <row r="555" spans="1:14" x14ac:dyDescent="0.3">
      <c r="A555">
        <v>13086530</v>
      </c>
      <c r="B555" t="s">
        <v>27</v>
      </c>
      <c r="C555" s="1">
        <v>33529</v>
      </c>
      <c r="D555">
        <v>0</v>
      </c>
      <c r="E555">
        <v>434224</v>
      </c>
      <c r="F555">
        <v>0</v>
      </c>
      <c r="G555">
        <v>368578</v>
      </c>
      <c r="H555">
        <v>22193</v>
      </c>
      <c r="I555" s="1">
        <v>33529</v>
      </c>
      <c r="J555">
        <v>1991</v>
      </c>
      <c r="K555">
        <f t="shared" si="32"/>
        <v>10</v>
      </c>
      <c r="L555">
        <f t="shared" si="33"/>
        <v>18</v>
      </c>
      <c r="M555">
        <f t="shared" si="34"/>
        <v>0</v>
      </c>
      <c r="N555">
        <f t="shared" si="35"/>
        <v>0</v>
      </c>
    </row>
    <row r="556" spans="1:14" x14ac:dyDescent="0.3">
      <c r="A556">
        <v>13086530</v>
      </c>
      <c r="B556" t="s">
        <v>27</v>
      </c>
      <c r="C556" s="1">
        <v>33530</v>
      </c>
      <c r="D556">
        <v>0</v>
      </c>
      <c r="E556">
        <v>434224</v>
      </c>
      <c r="F556">
        <v>0</v>
      </c>
      <c r="G556">
        <v>368578</v>
      </c>
      <c r="H556">
        <v>22193</v>
      </c>
      <c r="I556" s="1">
        <v>33530</v>
      </c>
      <c r="J556">
        <v>1991</v>
      </c>
      <c r="K556">
        <f t="shared" si="32"/>
        <v>10</v>
      </c>
      <c r="L556">
        <f t="shared" si="33"/>
        <v>19</v>
      </c>
      <c r="M556">
        <f t="shared" si="34"/>
        <v>0</v>
      </c>
      <c r="N556">
        <f t="shared" si="35"/>
        <v>0</v>
      </c>
    </row>
    <row r="557" spans="1:14" x14ac:dyDescent="0.3">
      <c r="A557">
        <v>13086530</v>
      </c>
      <c r="B557" t="s">
        <v>27</v>
      </c>
      <c r="C557" s="1">
        <v>33531</v>
      </c>
      <c r="D557">
        <v>0</v>
      </c>
      <c r="E557">
        <v>434224</v>
      </c>
      <c r="F557">
        <v>0</v>
      </c>
      <c r="G557">
        <v>368578</v>
      </c>
      <c r="H557">
        <v>22193</v>
      </c>
      <c r="I557" s="1">
        <v>33531</v>
      </c>
      <c r="J557">
        <v>1991</v>
      </c>
      <c r="K557">
        <f t="shared" si="32"/>
        <v>10</v>
      </c>
      <c r="L557">
        <f t="shared" si="33"/>
        <v>20</v>
      </c>
      <c r="M557">
        <f t="shared" si="34"/>
        <v>0</v>
      </c>
      <c r="N557">
        <f t="shared" si="35"/>
        <v>0</v>
      </c>
    </row>
    <row r="558" spans="1:14" x14ac:dyDescent="0.3">
      <c r="A558">
        <v>13086530</v>
      </c>
      <c r="B558" t="s">
        <v>27</v>
      </c>
      <c r="C558" s="1">
        <v>33532</v>
      </c>
      <c r="D558">
        <v>0</v>
      </c>
      <c r="E558">
        <v>434224</v>
      </c>
      <c r="F558">
        <v>0</v>
      </c>
      <c r="G558">
        <v>368578</v>
      </c>
      <c r="H558">
        <v>22193</v>
      </c>
      <c r="I558" s="1">
        <v>33532</v>
      </c>
      <c r="J558">
        <v>1991</v>
      </c>
      <c r="K558">
        <f t="shared" si="32"/>
        <v>10</v>
      </c>
      <c r="L558">
        <f t="shared" si="33"/>
        <v>21</v>
      </c>
      <c r="M558">
        <f t="shared" si="34"/>
        <v>0</v>
      </c>
      <c r="N558">
        <f t="shared" si="35"/>
        <v>0</v>
      </c>
    </row>
    <row r="559" spans="1:14" x14ac:dyDescent="0.3">
      <c r="A559">
        <v>13086530</v>
      </c>
      <c r="B559" t="s">
        <v>27</v>
      </c>
      <c r="C559" s="1">
        <v>33533</v>
      </c>
      <c r="D559">
        <v>0</v>
      </c>
      <c r="E559">
        <v>434224</v>
      </c>
      <c r="F559">
        <v>0</v>
      </c>
      <c r="G559">
        <v>368578</v>
      </c>
      <c r="H559">
        <v>22193</v>
      </c>
      <c r="I559" s="1">
        <v>33533</v>
      </c>
      <c r="J559">
        <v>1991</v>
      </c>
      <c r="K559">
        <f t="shared" si="32"/>
        <v>10</v>
      </c>
      <c r="L559">
        <f t="shared" si="33"/>
        <v>22</v>
      </c>
      <c r="M559">
        <f t="shared" si="34"/>
        <v>0</v>
      </c>
      <c r="N559">
        <f t="shared" si="35"/>
        <v>0</v>
      </c>
    </row>
    <row r="560" spans="1:14" x14ac:dyDescent="0.3">
      <c r="A560">
        <v>13086530</v>
      </c>
      <c r="B560" t="s">
        <v>27</v>
      </c>
      <c r="C560" s="1">
        <v>33534</v>
      </c>
      <c r="D560">
        <v>0</v>
      </c>
      <c r="E560">
        <v>434224</v>
      </c>
      <c r="F560">
        <v>0</v>
      </c>
      <c r="G560">
        <v>368578</v>
      </c>
      <c r="H560">
        <v>22193</v>
      </c>
      <c r="I560" s="1">
        <v>33534</v>
      </c>
      <c r="J560">
        <v>1991</v>
      </c>
      <c r="K560">
        <f t="shared" si="32"/>
        <v>10</v>
      </c>
      <c r="L560">
        <f t="shared" si="33"/>
        <v>23</v>
      </c>
      <c r="M560">
        <f t="shared" si="34"/>
        <v>0</v>
      </c>
      <c r="N560">
        <f t="shared" si="35"/>
        <v>0</v>
      </c>
    </row>
    <row r="561" spans="1:14" x14ac:dyDescent="0.3">
      <c r="A561">
        <v>13086530</v>
      </c>
      <c r="B561" t="s">
        <v>27</v>
      </c>
      <c r="C561" s="1">
        <v>33535</v>
      </c>
      <c r="D561">
        <v>0</v>
      </c>
      <c r="E561">
        <v>434224</v>
      </c>
      <c r="F561">
        <v>0</v>
      </c>
      <c r="G561">
        <v>368578</v>
      </c>
      <c r="H561">
        <v>22193</v>
      </c>
      <c r="I561" s="1">
        <v>33535</v>
      </c>
      <c r="J561">
        <v>1991</v>
      </c>
      <c r="K561">
        <f t="shared" si="32"/>
        <v>10</v>
      </c>
      <c r="L561">
        <f t="shared" si="33"/>
        <v>24</v>
      </c>
      <c r="M561">
        <f t="shared" si="34"/>
        <v>0</v>
      </c>
      <c r="N561">
        <f t="shared" si="35"/>
        <v>0</v>
      </c>
    </row>
    <row r="562" spans="1:14" x14ac:dyDescent="0.3">
      <c r="A562">
        <v>13086530</v>
      </c>
      <c r="B562" t="s">
        <v>27</v>
      </c>
      <c r="C562" s="1">
        <v>33536</v>
      </c>
      <c r="D562">
        <v>0</v>
      </c>
      <c r="E562">
        <v>434224</v>
      </c>
      <c r="F562">
        <v>0</v>
      </c>
      <c r="G562">
        <v>368578</v>
      </c>
      <c r="H562">
        <v>22193</v>
      </c>
      <c r="I562" s="1">
        <v>33536</v>
      </c>
      <c r="J562">
        <v>1991</v>
      </c>
      <c r="K562">
        <f t="shared" si="32"/>
        <v>10</v>
      </c>
      <c r="L562">
        <f t="shared" si="33"/>
        <v>25</v>
      </c>
      <c r="M562">
        <f t="shared" si="34"/>
        <v>0</v>
      </c>
      <c r="N562">
        <f t="shared" si="35"/>
        <v>0</v>
      </c>
    </row>
    <row r="563" spans="1:14" x14ac:dyDescent="0.3">
      <c r="A563">
        <v>13086530</v>
      </c>
      <c r="B563" t="s">
        <v>27</v>
      </c>
      <c r="C563" s="1">
        <v>33537</v>
      </c>
      <c r="D563">
        <v>0</v>
      </c>
      <c r="E563">
        <v>434224</v>
      </c>
      <c r="F563">
        <v>0</v>
      </c>
      <c r="G563">
        <v>368578</v>
      </c>
      <c r="H563">
        <v>22193</v>
      </c>
      <c r="I563" s="1">
        <v>33537</v>
      </c>
      <c r="J563">
        <v>1991</v>
      </c>
      <c r="K563">
        <f t="shared" si="32"/>
        <v>10</v>
      </c>
      <c r="L563">
        <f t="shared" si="33"/>
        <v>26</v>
      </c>
      <c r="M563">
        <f t="shared" si="34"/>
        <v>0</v>
      </c>
      <c r="N563">
        <f t="shared" si="35"/>
        <v>0</v>
      </c>
    </row>
    <row r="564" spans="1:14" x14ac:dyDescent="0.3">
      <c r="A564">
        <v>13086530</v>
      </c>
      <c r="B564" t="s">
        <v>27</v>
      </c>
      <c r="C564" s="1">
        <v>33538</v>
      </c>
      <c r="D564">
        <v>0</v>
      </c>
      <c r="E564">
        <v>434224</v>
      </c>
      <c r="F564">
        <v>0</v>
      </c>
      <c r="G564">
        <v>368578</v>
      </c>
      <c r="H564">
        <v>22193</v>
      </c>
      <c r="I564" s="1">
        <v>33538</v>
      </c>
      <c r="J564">
        <v>1991</v>
      </c>
      <c r="K564">
        <f t="shared" si="32"/>
        <v>10</v>
      </c>
      <c r="L564">
        <f t="shared" si="33"/>
        <v>27</v>
      </c>
      <c r="M564">
        <f t="shared" si="34"/>
        <v>0</v>
      </c>
      <c r="N564">
        <f t="shared" si="35"/>
        <v>0</v>
      </c>
    </row>
    <row r="565" spans="1:14" x14ac:dyDescent="0.3">
      <c r="A565">
        <v>13086530</v>
      </c>
      <c r="B565" t="s">
        <v>27</v>
      </c>
      <c r="C565" s="1">
        <v>33539</v>
      </c>
      <c r="D565">
        <v>86</v>
      </c>
      <c r="E565">
        <v>434395</v>
      </c>
      <c r="F565">
        <v>0</v>
      </c>
      <c r="G565">
        <v>368578</v>
      </c>
      <c r="H565">
        <v>22193</v>
      </c>
      <c r="I565" s="1">
        <v>33539</v>
      </c>
      <c r="J565">
        <v>1991</v>
      </c>
      <c r="K565">
        <f t="shared" si="32"/>
        <v>10</v>
      </c>
      <c r="L565">
        <f t="shared" si="33"/>
        <v>28</v>
      </c>
      <c r="M565">
        <f t="shared" si="34"/>
        <v>0</v>
      </c>
      <c r="N565">
        <f t="shared" si="35"/>
        <v>170.58100000000002</v>
      </c>
    </row>
    <row r="566" spans="1:14" x14ac:dyDescent="0.3">
      <c r="A566">
        <v>13086530</v>
      </c>
      <c r="B566" t="s">
        <v>27</v>
      </c>
      <c r="C566" s="1">
        <v>33540</v>
      </c>
      <c r="D566">
        <v>183</v>
      </c>
      <c r="E566">
        <v>434757</v>
      </c>
      <c r="F566">
        <v>8</v>
      </c>
      <c r="G566">
        <v>368593</v>
      </c>
      <c r="H566">
        <v>22177</v>
      </c>
      <c r="I566" s="1">
        <v>33540</v>
      </c>
      <c r="J566">
        <v>1991</v>
      </c>
      <c r="K566">
        <f t="shared" si="32"/>
        <v>10</v>
      </c>
      <c r="L566">
        <f t="shared" si="33"/>
        <v>29</v>
      </c>
      <c r="M566">
        <f t="shared" si="34"/>
        <v>15.868</v>
      </c>
      <c r="N566">
        <f t="shared" si="35"/>
        <v>347.11250000000001</v>
      </c>
    </row>
    <row r="567" spans="1:14" x14ac:dyDescent="0.3">
      <c r="A567">
        <v>13086530</v>
      </c>
      <c r="B567" t="s">
        <v>27</v>
      </c>
      <c r="C567" s="1">
        <v>33541</v>
      </c>
      <c r="D567">
        <v>190</v>
      </c>
      <c r="E567">
        <v>435134</v>
      </c>
      <c r="F567">
        <v>38</v>
      </c>
      <c r="G567">
        <v>368669</v>
      </c>
      <c r="H567">
        <v>22102</v>
      </c>
      <c r="I567" s="1">
        <v>33541</v>
      </c>
      <c r="J567">
        <v>1991</v>
      </c>
      <c r="K567">
        <f t="shared" si="32"/>
        <v>10</v>
      </c>
      <c r="L567">
        <f t="shared" si="33"/>
        <v>30</v>
      </c>
      <c r="M567">
        <f t="shared" si="34"/>
        <v>75.373000000000005</v>
      </c>
      <c r="N567">
        <f t="shared" si="35"/>
        <v>301.49200000000002</v>
      </c>
    </row>
    <row r="568" spans="1:14" x14ac:dyDescent="0.3">
      <c r="A568">
        <v>13086530</v>
      </c>
      <c r="B568" t="s">
        <v>27</v>
      </c>
      <c r="C568" s="1">
        <v>33542</v>
      </c>
      <c r="D568">
        <v>202</v>
      </c>
      <c r="E568">
        <v>435534</v>
      </c>
      <c r="F568">
        <v>0</v>
      </c>
      <c r="G568">
        <v>368669</v>
      </c>
      <c r="H568">
        <v>22102</v>
      </c>
      <c r="I568" s="1">
        <v>33542</v>
      </c>
      <c r="J568">
        <v>1991</v>
      </c>
      <c r="K568">
        <f t="shared" si="32"/>
        <v>10</v>
      </c>
      <c r="L568">
        <f t="shared" si="33"/>
        <v>31</v>
      </c>
      <c r="M568">
        <f t="shared" si="34"/>
        <v>0</v>
      </c>
      <c r="N568">
        <f t="shared" si="35"/>
        <v>400.66700000000003</v>
      </c>
    </row>
    <row r="569" spans="1:14" x14ac:dyDescent="0.3">
      <c r="A569">
        <v>13086530</v>
      </c>
      <c r="B569" t="s">
        <v>27</v>
      </c>
      <c r="C569" s="1">
        <v>33543</v>
      </c>
      <c r="D569">
        <v>190</v>
      </c>
      <c r="E569">
        <v>377</v>
      </c>
      <c r="F569">
        <v>0</v>
      </c>
      <c r="G569">
        <v>0</v>
      </c>
      <c r="H569">
        <v>0</v>
      </c>
      <c r="I569" s="1">
        <v>33543</v>
      </c>
      <c r="J569">
        <v>1992</v>
      </c>
      <c r="K569">
        <f t="shared" si="32"/>
        <v>11</v>
      </c>
      <c r="L569">
        <f t="shared" si="33"/>
        <v>1</v>
      </c>
      <c r="M569">
        <f t="shared" si="34"/>
        <v>0</v>
      </c>
      <c r="N569">
        <f t="shared" si="35"/>
        <v>376.86500000000001</v>
      </c>
    </row>
    <row r="570" spans="1:14" x14ac:dyDescent="0.3">
      <c r="A570">
        <v>13086530</v>
      </c>
      <c r="B570" t="s">
        <v>27</v>
      </c>
      <c r="C570" s="1">
        <v>33544</v>
      </c>
      <c r="D570">
        <v>183</v>
      </c>
      <c r="E570">
        <v>740</v>
      </c>
      <c r="F570">
        <v>0</v>
      </c>
      <c r="G570">
        <v>0</v>
      </c>
      <c r="H570">
        <v>0</v>
      </c>
      <c r="I570" s="1">
        <v>33544</v>
      </c>
      <c r="J570">
        <v>1992</v>
      </c>
      <c r="K570">
        <f t="shared" si="32"/>
        <v>11</v>
      </c>
      <c r="L570">
        <f t="shared" si="33"/>
        <v>2</v>
      </c>
      <c r="M570">
        <f t="shared" si="34"/>
        <v>0</v>
      </c>
      <c r="N570">
        <f t="shared" si="35"/>
        <v>362.98050000000001</v>
      </c>
    </row>
    <row r="571" spans="1:14" x14ac:dyDescent="0.3">
      <c r="A571">
        <v>13086530</v>
      </c>
      <c r="B571" t="s">
        <v>27</v>
      </c>
      <c r="C571" s="1">
        <v>33545</v>
      </c>
      <c r="D571">
        <v>172</v>
      </c>
      <c r="E571">
        <v>1080</v>
      </c>
      <c r="F571">
        <v>0</v>
      </c>
      <c r="G571">
        <v>0</v>
      </c>
      <c r="H571">
        <v>0</v>
      </c>
      <c r="I571" s="1">
        <v>33545</v>
      </c>
      <c r="J571">
        <v>1992</v>
      </c>
      <c r="K571">
        <f t="shared" si="32"/>
        <v>11</v>
      </c>
      <c r="L571">
        <f t="shared" si="33"/>
        <v>3</v>
      </c>
      <c r="M571">
        <f t="shared" si="34"/>
        <v>0</v>
      </c>
      <c r="N571">
        <f t="shared" si="35"/>
        <v>341.16200000000003</v>
      </c>
    </row>
    <row r="572" spans="1:14" x14ac:dyDescent="0.3">
      <c r="A572">
        <v>13086530</v>
      </c>
      <c r="B572" t="s">
        <v>27</v>
      </c>
      <c r="C572" s="1">
        <v>33546</v>
      </c>
      <c r="D572">
        <v>157</v>
      </c>
      <c r="E572">
        <v>1391</v>
      </c>
      <c r="F572">
        <v>0</v>
      </c>
      <c r="G572">
        <v>0</v>
      </c>
      <c r="H572">
        <v>0</v>
      </c>
      <c r="I572" s="1">
        <v>33546</v>
      </c>
      <c r="J572">
        <v>1992</v>
      </c>
      <c r="K572">
        <f t="shared" si="32"/>
        <v>11</v>
      </c>
      <c r="L572">
        <f t="shared" si="33"/>
        <v>4</v>
      </c>
      <c r="M572">
        <f t="shared" si="34"/>
        <v>0</v>
      </c>
      <c r="N572">
        <f t="shared" si="35"/>
        <v>311.40949999999998</v>
      </c>
    </row>
    <row r="573" spans="1:14" x14ac:dyDescent="0.3">
      <c r="A573">
        <v>13086530</v>
      </c>
      <c r="B573" t="s">
        <v>27</v>
      </c>
      <c r="C573" s="1">
        <v>33547</v>
      </c>
      <c r="D573">
        <v>170</v>
      </c>
      <c r="E573">
        <v>1729</v>
      </c>
      <c r="F573">
        <v>0</v>
      </c>
      <c r="G573">
        <v>0</v>
      </c>
      <c r="H573">
        <v>0</v>
      </c>
      <c r="I573" s="1">
        <v>33547</v>
      </c>
      <c r="J573">
        <v>1992</v>
      </c>
      <c r="K573">
        <f t="shared" si="32"/>
        <v>11</v>
      </c>
      <c r="L573">
        <f t="shared" si="33"/>
        <v>5</v>
      </c>
      <c r="M573">
        <f t="shared" si="34"/>
        <v>0</v>
      </c>
      <c r="N573">
        <f t="shared" si="35"/>
        <v>337.19499999999999</v>
      </c>
    </row>
    <row r="574" spans="1:14" x14ac:dyDescent="0.3">
      <c r="A574">
        <v>13086530</v>
      </c>
      <c r="B574" t="s">
        <v>27</v>
      </c>
      <c r="C574" s="1">
        <v>33548</v>
      </c>
      <c r="D574">
        <v>222</v>
      </c>
      <c r="E574">
        <v>2169</v>
      </c>
      <c r="F574">
        <v>0</v>
      </c>
      <c r="G574">
        <v>0</v>
      </c>
      <c r="H574">
        <v>0</v>
      </c>
      <c r="I574" s="1">
        <v>33548</v>
      </c>
      <c r="J574">
        <v>1992</v>
      </c>
      <c r="K574">
        <f t="shared" si="32"/>
        <v>11</v>
      </c>
      <c r="L574">
        <f t="shared" si="33"/>
        <v>6</v>
      </c>
      <c r="M574">
        <f t="shared" si="34"/>
        <v>0</v>
      </c>
      <c r="N574">
        <f t="shared" si="35"/>
        <v>440.33699999999999</v>
      </c>
    </row>
    <row r="575" spans="1:14" x14ac:dyDescent="0.3">
      <c r="A575">
        <v>13086530</v>
      </c>
      <c r="B575" t="s">
        <v>27</v>
      </c>
      <c r="C575" s="1">
        <v>33549</v>
      </c>
      <c r="D575">
        <v>253</v>
      </c>
      <c r="E575">
        <v>2671</v>
      </c>
      <c r="F575">
        <v>0</v>
      </c>
      <c r="G575">
        <v>0</v>
      </c>
      <c r="H575">
        <v>0</v>
      </c>
      <c r="I575" s="1">
        <v>33549</v>
      </c>
      <c r="J575">
        <v>1992</v>
      </c>
      <c r="K575">
        <f t="shared" si="32"/>
        <v>11</v>
      </c>
      <c r="L575">
        <f t="shared" si="33"/>
        <v>7</v>
      </c>
      <c r="M575">
        <f t="shared" si="34"/>
        <v>0</v>
      </c>
      <c r="N575">
        <f t="shared" si="35"/>
        <v>501.82550000000003</v>
      </c>
    </row>
    <row r="576" spans="1:14" x14ac:dyDescent="0.3">
      <c r="A576">
        <v>13086530</v>
      </c>
      <c r="B576" t="s">
        <v>27</v>
      </c>
      <c r="C576" s="1">
        <v>33550</v>
      </c>
      <c r="D576">
        <v>263</v>
      </c>
      <c r="E576">
        <v>3193</v>
      </c>
      <c r="F576">
        <v>0</v>
      </c>
      <c r="G576">
        <v>0</v>
      </c>
      <c r="H576">
        <v>0</v>
      </c>
      <c r="I576" s="1">
        <v>33550</v>
      </c>
      <c r="J576">
        <v>1992</v>
      </c>
      <c r="K576">
        <f t="shared" si="32"/>
        <v>11</v>
      </c>
      <c r="L576">
        <f t="shared" si="33"/>
        <v>8</v>
      </c>
      <c r="M576">
        <f t="shared" si="34"/>
        <v>0</v>
      </c>
      <c r="N576">
        <f t="shared" si="35"/>
        <v>521.66049999999996</v>
      </c>
    </row>
    <row r="577" spans="1:14" x14ac:dyDescent="0.3">
      <c r="A577">
        <v>13086530</v>
      </c>
      <c r="B577" t="s">
        <v>27</v>
      </c>
      <c r="C577" s="1">
        <v>33551</v>
      </c>
      <c r="D577">
        <v>258</v>
      </c>
      <c r="E577">
        <v>3704</v>
      </c>
      <c r="F577">
        <v>0</v>
      </c>
      <c r="G577">
        <v>0</v>
      </c>
      <c r="H577">
        <v>0</v>
      </c>
      <c r="I577" s="1">
        <v>33551</v>
      </c>
      <c r="J577">
        <v>1992</v>
      </c>
      <c r="K577">
        <f t="shared" si="32"/>
        <v>11</v>
      </c>
      <c r="L577">
        <f t="shared" si="33"/>
        <v>9</v>
      </c>
      <c r="M577">
        <f t="shared" si="34"/>
        <v>0</v>
      </c>
      <c r="N577">
        <f t="shared" si="35"/>
        <v>511.74299999999999</v>
      </c>
    </row>
    <row r="578" spans="1:14" x14ac:dyDescent="0.3">
      <c r="A578">
        <v>13086530</v>
      </c>
      <c r="B578" t="s">
        <v>27</v>
      </c>
      <c r="C578" s="1">
        <v>33552</v>
      </c>
      <c r="D578">
        <v>258</v>
      </c>
      <c r="E578">
        <v>4216</v>
      </c>
      <c r="F578">
        <v>0</v>
      </c>
      <c r="G578">
        <v>0</v>
      </c>
      <c r="H578">
        <v>0</v>
      </c>
      <c r="I578" s="1">
        <v>33552</v>
      </c>
      <c r="J578">
        <v>1992</v>
      </c>
      <c r="K578">
        <f t="shared" si="32"/>
        <v>11</v>
      </c>
      <c r="L578">
        <f t="shared" si="33"/>
        <v>10</v>
      </c>
      <c r="M578">
        <f t="shared" si="34"/>
        <v>0</v>
      </c>
      <c r="N578">
        <f t="shared" si="35"/>
        <v>511.74299999999999</v>
      </c>
    </row>
    <row r="579" spans="1:14" x14ac:dyDescent="0.3">
      <c r="A579">
        <v>13086530</v>
      </c>
      <c r="B579" t="s">
        <v>27</v>
      </c>
      <c r="C579" s="1">
        <v>33553</v>
      </c>
      <c r="D579">
        <v>248</v>
      </c>
      <c r="E579">
        <v>4707</v>
      </c>
      <c r="F579">
        <v>0</v>
      </c>
      <c r="G579">
        <v>0</v>
      </c>
      <c r="H579">
        <v>0</v>
      </c>
      <c r="I579" s="1">
        <v>33553</v>
      </c>
      <c r="J579">
        <v>1992</v>
      </c>
      <c r="K579">
        <f t="shared" ref="K579:K642" si="36">MONTH(C579)</f>
        <v>11</v>
      </c>
      <c r="L579">
        <f t="shared" ref="L579:L642" si="37">DAY(C579)</f>
        <v>11</v>
      </c>
      <c r="M579">
        <f t="shared" ref="M579:M642" si="38">F579*1.9835</f>
        <v>0</v>
      </c>
      <c r="N579">
        <f t="shared" ref="N579:N642" si="39">(D579-F579)*1.9835</f>
        <v>491.90800000000002</v>
      </c>
    </row>
    <row r="580" spans="1:14" x14ac:dyDescent="0.3">
      <c r="A580">
        <v>13086530</v>
      </c>
      <c r="B580" t="s">
        <v>27</v>
      </c>
      <c r="C580" s="1">
        <v>33554</v>
      </c>
      <c r="D580">
        <v>188</v>
      </c>
      <c r="E580">
        <v>5080</v>
      </c>
      <c r="F580">
        <v>0</v>
      </c>
      <c r="G580">
        <v>0</v>
      </c>
      <c r="H580">
        <v>0</v>
      </c>
      <c r="I580" s="1">
        <v>33554</v>
      </c>
      <c r="J580">
        <v>1992</v>
      </c>
      <c r="K580">
        <f t="shared" si="36"/>
        <v>11</v>
      </c>
      <c r="L580">
        <f t="shared" si="37"/>
        <v>12</v>
      </c>
      <c r="M580">
        <f t="shared" si="38"/>
        <v>0</v>
      </c>
      <c r="N580">
        <f t="shared" si="39"/>
        <v>372.89800000000002</v>
      </c>
    </row>
    <row r="581" spans="1:14" x14ac:dyDescent="0.3">
      <c r="A581">
        <v>13086530</v>
      </c>
      <c r="B581" t="s">
        <v>27</v>
      </c>
      <c r="C581" s="1">
        <v>33555</v>
      </c>
      <c r="D581">
        <v>168</v>
      </c>
      <c r="E581">
        <v>5414</v>
      </c>
      <c r="F581">
        <v>0</v>
      </c>
      <c r="G581">
        <v>0</v>
      </c>
      <c r="H581">
        <v>0</v>
      </c>
      <c r="I581" s="1">
        <v>33555</v>
      </c>
      <c r="J581">
        <v>1992</v>
      </c>
      <c r="K581">
        <f t="shared" si="36"/>
        <v>11</v>
      </c>
      <c r="L581">
        <f t="shared" si="37"/>
        <v>13</v>
      </c>
      <c r="M581">
        <f t="shared" si="38"/>
        <v>0</v>
      </c>
      <c r="N581">
        <f t="shared" si="39"/>
        <v>333.22800000000001</v>
      </c>
    </row>
    <row r="582" spans="1:14" x14ac:dyDescent="0.3">
      <c r="A582">
        <v>13086530</v>
      </c>
      <c r="B582" t="s">
        <v>27</v>
      </c>
      <c r="C582" s="1">
        <v>33556</v>
      </c>
      <c r="D582">
        <v>219</v>
      </c>
      <c r="E582">
        <v>5849</v>
      </c>
      <c r="F582">
        <v>0</v>
      </c>
      <c r="G582">
        <v>0</v>
      </c>
      <c r="H582">
        <v>0</v>
      </c>
      <c r="I582" s="1">
        <v>33556</v>
      </c>
      <c r="J582">
        <v>1992</v>
      </c>
      <c r="K582">
        <f t="shared" si="36"/>
        <v>11</v>
      </c>
      <c r="L582">
        <f t="shared" si="37"/>
        <v>14</v>
      </c>
      <c r="M582">
        <f t="shared" si="38"/>
        <v>0</v>
      </c>
      <c r="N582">
        <f t="shared" si="39"/>
        <v>434.38650000000001</v>
      </c>
    </row>
    <row r="583" spans="1:14" x14ac:dyDescent="0.3">
      <c r="A583">
        <v>13086530</v>
      </c>
      <c r="B583" t="s">
        <v>27</v>
      </c>
      <c r="C583" s="1">
        <v>33557</v>
      </c>
      <c r="D583">
        <v>261</v>
      </c>
      <c r="E583">
        <v>6367</v>
      </c>
      <c r="F583">
        <v>0</v>
      </c>
      <c r="G583">
        <v>0</v>
      </c>
      <c r="H583">
        <v>0</v>
      </c>
      <c r="I583" s="1">
        <v>33557</v>
      </c>
      <c r="J583">
        <v>1992</v>
      </c>
      <c r="K583">
        <f t="shared" si="36"/>
        <v>11</v>
      </c>
      <c r="L583">
        <f t="shared" si="37"/>
        <v>15</v>
      </c>
      <c r="M583">
        <f t="shared" si="38"/>
        <v>0</v>
      </c>
      <c r="N583">
        <f t="shared" si="39"/>
        <v>517.69349999999997</v>
      </c>
    </row>
    <row r="584" spans="1:14" x14ac:dyDescent="0.3">
      <c r="A584">
        <v>13086530</v>
      </c>
      <c r="B584" t="s">
        <v>27</v>
      </c>
      <c r="C584" s="1">
        <v>33558</v>
      </c>
      <c r="D584">
        <v>238</v>
      </c>
      <c r="E584">
        <v>6840</v>
      </c>
      <c r="F584">
        <v>0</v>
      </c>
      <c r="G584">
        <v>0</v>
      </c>
      <c r="H584">
        <v>0</v>
      </c>
      <c r="I584" s="1">
        <v>33558</v>
      </c>
      <c r="J584">
        <v>1992</v>
      </c>
      <c r="K584">
        <f t="shared" si="36"/>
        <v>11</v>
      </c>
      <c r="L584">
        <f t="shared" si="37"/>
        <v>16</v>
      </c>
      <c r="M584">
        <f t="shared" si="38"/>
        <v>0</v>
      </c>
      <c r="N584">
        <f t="shared" si="39"/>
        <v>472.07300000000004</v>
      </c>
    </row>
    <row r="585" spans="1:14" x14ac:dyDescent="0.3">
      <c r="A585">
        <v>13086530</v>
      </c>
      <c r="B585" t="s">
        <v>27</v>
      </c>
      <c r="C585" s="1">
        <v>33559</v>
      </c>
      <c r="D585">
        <v>230</v>
      </c>
      <c r="E585">
        <v>7296</v>
      </c>
      <c r="F585">
        <v>0</v>
      </c>
      <c r="G585">
        <v>0</v>
      </c>
      <c r="H585">
        <v>0</v>
      </c>
      <c r="I585" s="1">
        <v>33559</v>
      </c>
      <c r="J585">
        <v>1992</v>
      </c>
      <c r="K585">
        <f t="shared" si="36"/>
        <v>11</v>
      </c>
      <c r="L585">
        <f t="shared" si="37"/>
        <v>17</v>
      </c>
      <c r="M585">
        <f t="shared" si="38"/>
        <v>0</v>
      </c>
      <c r="N585">
        <f t="shared" si="39"/>
        <v>456.20499999999998</v>
      </c>
    </row>
    <row r="586" spans="1:14" x14ac:dyDescent="0.3">
      <c r="A586">
        <v>13086530</v>
      </c>
      <c r="B586" t="s">
        <v>27</v>
      </c>
      <c r="C586" s="1">
        <v>33560</v>
      </c>
      <c r="D586">
        <v>216</v>
      </c>
      <c r="E586">
        <v>7725</v>
      </c>
      <c r="F586">
        <v>0</v>
      </c>
      <c r="G586">
        <v>0</v>
      </c>
      <c r="H586">
        <v>0</v>
      </c>
      <c r="I586" s="1">
        <v>33560</v>
      </c>
      <c r="J586">
        <v>1992</v>
      </c>
      <c r="K586">
        <f t="shared" si="36"/>
        <v>11</v>
      </c>
      <c r="L586">
        <f t="shared" si="37"/>
        <v>18</v>
      </c>
      <c r="M586">
        <f t="shared" si="38"/>
        <v>0</v>
      </c>
      <c r="N586">
        <f t="shared" si="39"/>
        <v>428.43600000000004</v>
      </c>
    </row>
    <row r="587" spans="1:14" x14ac:dyDescent="0.3">
      <c r="A587">
        <v>13086530</v>
      </c>
      <c r="B587" t="s">
        <v>27</v>
      </c>
      <c r="C587" s="1">
        <v>33561</v>
      </c>
      <c r="D587">
        <v>221</v>
      </c>
      <c r="E587">
        <v>8163</v>
      </c>
      <c r="F587">
        <v>0</v>
      </c>
      <c r="G587">
        <v>0</v>
      </c>
      <c r="H587">
        <v>0</v>
      </c>
      <c r="I587" s="1">
        <v>33561</v>
      </c>
      <c r="J587">
        <v>1992</v>
      </c>
      <c r="K587">
        <f t="shared" si="36"/>
        <v>11</v>
      </c>
      <c r="L587">
        <f t="shared" si="37"/>
        <v>19</v>
      </c>
      <c r="M587">
        <f t="shared" si="38"/>
        <v>0</v>
      </c>
      <c r="N587">
        <f t="shared" si="39"/>
        <v>438.3535</v>
      </c>
    </row>
    <row r="588" spans="1:14" x14ac:dyDescent="0.3">
      <c r="A588">
        <v>13086530</v>
      </c>
      <c r="B588" t="s">
        <v>27</v>
      </c>
      <c r="C588" s="1">
        <v>33562</v>
      </c>
      <c r="D588">
        <v>188</v>
      </c>
      <c r="E588">
        <v>8535</v>
      </c>
      <c r="F588">
        <v>0</v>
      </c>
      <c r="G588">
        <v>0</v>
      </c>
      <c r="H588">
        <v>0</v>
      </c>
      <c r="I588" s="1">
        <v>33562</v>
      </c>
      <c r="J588">
        <v>1992</v>
      </c>
      <c r="K588">
        <f t="shared" si="36"/>
        <v>11</v>
      </c>
      <c r="L588">
        <f t="shared" si="37"/>
        <v>20</v>
      </c>
      <c r="M588">
        <f t="shared" si="38"/>
        <v>0</v>
      </c>
      <c r="N588">
        <f t="shared" si="39"/>
        <v>372.89800000000002</v>
      </c>
    </row>
    <row r="589" spans="1:14" x14ac:dyDescent="0.3">
      <c r="A589">
        <v>13086530</v>
      </c>
      <c r="B589" t="s">
        <v>27</v>
      </c>
      <c r="C589" s="1">
        <v>33563</v>
      </c>
      <c r="D589">
        <v>169</v>
      </c>
      <c r="E589">
        <v>8870</v>
      </c>
      <c r="F589">
        <v>0</v>
      </c>
      <c r="G589">
        <v>0</v>
      </c>
      <c r="H589">
        <v>0</v>
      </c>
      <c r="I589" s="1">
        <v>33563</v>
      </c>
      <c r="J589">
        <v>1992</v>
      </c>
      <c r="K589">
        <f t="shared" si="36"/>
        <v>11</v>
      </c>
      <c r="L589">
        <f t="shared" si="37"/>
        <v>21</v>
      </c>
      <c r="M589">
        <f t="shared" si="38"/>
        <v>0</v>
      </c>
      <c r="N589">
        <f t="shared" si="39"/>
        <v>335.2115</v>
      </c>
    </row>
    <row r="590" spans="1:14" x14ac:dyDescent="0.3">
      <c r="A590">
        <v>13086530</v>
      </c>
      <c r="B590" t="s">
        <v>27</v>
      </c>
      <c r="C590" s="1">
        <v>33564</v>
      </c>
      <c r="D590">
        <v>145</v>
      </c>
      <c r="E590">
        <v>9157</v>
      </c>
      <c r="F590">
        <v>0</v>
      </c>
      <c r="G590">
        <v>0</v>
      </c>
      <c r="H590">
        <v>0</v>
      </c>
      <c r="I590" s="1">
        <v>33564</v>
      </c>
      <c r="J590">
        <v>1992</v>
      </c>
      <c r="K590">
        <f t="shared" si="36"/>
        <v>11</v>
      </c>
      <c r="L590">
        <f t="shared" si="37"/>
        <v>22</v>
      </c>
      <c r="M590">
        <f t="shared" si="38"/>
        <v>0</v>
      </c>
      <c r="N590">
        <f t="shared" si="39"/>
        <v>287.60750000000002</v>
      </c>
    </row>
    <row r="591" spans="1:14" x14ac:dyDescent="0.3">
      <c r="A591">
        <v>13086530</v>
      </c>
      <c r="B591" t="s">
        <v>27</v>
      </c>
      <c r="C591" s="1">
        <v>33695</v>
      </c>
      <c r="D591">
        <v>86</v>
      </c>
      <c r="E591">
        <v>9328</v>
      </c>
      <c r="F591">
        <v>0</v>
      </c>
      <c r="G591">
        <v>0</v>
      </c>
      <c r="H591">
        <v>0</v>
      </c>
      <c r="I591" s="1">
        <v>33695</v>
      </c>
      <c r="J591">
        <v>1992</v>
      </c>
      <c r="K591">
        <f t="shared" si="36"/>
        <v>4</v>
      </c>
      <c r="L591">
        <f t="shared" si="37"/>
        <v>1</v>
      </c>
      <c r="M591">
        <f t="shared" si="38"/>
        <v>0</v>
      </c>
      <c r="N591">
        <f t="shared" si="39"/>
        <v>170.58100000000002</v>
      </c>
    </row>
    <row r="592" spans="1:14" x14ac:dyDescent="0.3">
      <c r="A592">
        <v>13086530</v>
      </c>
      <c r="B592" t="s">
        <v>27</v>
      </c>
      <c r="C592" s="1">
        <v>33696</v>
      </c>
      <c r="D592">
        <v>85</v>
      </c>
      <c r="E592">
        <v>9497</v>
      </c>
      <c r="F592">
        <v>85</v>
      </c>
      <c r="G592">
        <v>169</v>
      </c>
      <c r="H592">
        <v>-169.2</v>
      </c>
      <c r="I592" s="1">
        <v>33696</v>
      </c>
      <c r="J592">
        <v>1992</v>
      </c>
      <c r="K592">
        <f t="shared" si="36"/>
        <v>4</v>
      </c>
      <c r="L592">
        <f t="shared" si="37"/>
        <v>2</v>
      </c>
      <c r="M592">
        <f t="shared" si="38"/>
        <v>168.5975</v>
      </c>
      <c r="N592">
        <f t="shared" si="39"/>
        <v>0</v>
      </c>
    </row>
    <row r="593" spans="1:14" x14ac:dyDescent="0.3">
      <c r="A593">
        <v>13086530</v>
      </c>
      <c r="B593" t="s">
        <v>27</v>
      </c>
      <c r="C593" s="1">
        <v>33697</v>
      </c>
      <c r="D593">
        <v>85</v>
      </c>
      <c r="E593">
        <v>9666</v>
      </c>
      <c r="F593">
        <v>85</v>
      </c>
      <c r="G593">
        <v>338</v>
      </c>
      <c r="H593">
        <v>-338.3</v>
      </c>
      <c r="I593" s="1">
        <v>33697</v>
      </c>
      <c r="J593">
        <v>1992</v>
      </c>
      <c r="K593">
        <f t="shared" si="36"/>
        <v>4</v>
      </c>
      <c r="L593">
        <f t="shared" si="37"/>
        <v>3</v>
      </c>
      <c r="M593">
        <f t="shared" si="38"/>
        <v>168.5975</v>
      </c>
      <c r="N593">
        <f t="shared" si="39"/>
        <v>0</v>
      </c>
    </row>
    <row r="594" spans="1:14" x14ac:dyDescent="0.3">
      <c r="A594">
        <v>13086530</v>
      </c>
      <c r="B594" t="s">
        <v>27</v>
      </c>
      <c r="C594" s="1">
        <v>33698</v>
      </c>
      <c r="D594">
        <v>550</v>
      </c>
      <c r="E594">
        <v>10758</v>
      </c>
      <c r="F594">
        <v>550</v>
      </c>
      <c r="G594">
        <v>1430</v>
      </c>
      <c r="H594">
        <v>-1429.7</v>
      </c>
      <c r="I594" s="1">
        <v>33698</v>
      </c>
      <c r="J594">
        <v>1992</v>
      </c>
      <c r="K594">
        <f t="shared" si="36"/>
        <v>4</v>
      </c>
      <c r="L594">
        <f t="shared" si="37"/>
        <v>4</v>
      </c>
      <c r="M594">
        <f t="shared" si="38"/>
        <v>1090.925</v>
      </c>
      <c r="N594">
        <f t="shared" si="39"/>
        <v>0</v>
      </c>
    </row>
    <row r="595" spans="1:14" x14ac:dyDescent="0.3">
      <c r="A595">
        <v>13086530</v>
      </c>
      <c r="B595" t="s">
        <v>27</v>
      </c>
      <c r="C595" s="1">
        <v>33699</v>
      </c>
      <c r="D595">
        <v>318</v>
      </c>
      <c r="E595">
        <v>11388</v>
      </c>
      <c r="F595">
        <v>318</v>
      </c>
      <c r="G595">
        <v>2060</v>
      </c>
      <c r="H595">
        <v>-2060</v>
      </c>
      <c r="I595" s="1">
        <v>33699</v>
      </c>
      <c r="J595">
        <v>1992</v>
      </c>
      <c r="K595">
        <f t="shared" si="36"/>
        <v>4</v>
      </c>
      <c r="L595">
        <f t="shared" si="37"/>
        <v>5</v>
      </c>
      <c r="M595">
        <f t="shared" si="38"/>
        <v>630.75300000000004</v>
      </c>
      <c r="N595">
        <f t="shared" si="39"/>
        <v>0</v>
      </c>
    </row>
    <row r="596" spans="1:14" x14ac:dyDescent="0.3">
      <c r="A596">
        <v>13086530</v>
      </c>
      <c r="B596" t="s">
        <v>27</v>
      </c>
      <c r="C596" s="1">
        <v>33700</v>
      </c>
      <c r="D596">
        <v>475</v>
      </c>
      <c r="E596">
        <v>12330</v>
      </c>
      <c r="F596">
        <v>475</v>
      </c>
      <c r="G596">
        <v>3002</v>
      </c>
      <c r="H596">
        <v>-3002.4</v>
      </c>
      <c r="I596" s="1">
        <v>33700</v>
      </c>
      <c r="J596">
        <v>1992</v>
      </c>
      <c r="K596">
        <f t="shared" si="36"/>
        <v>4</v>
      </c>
      <c r="L596">
        <f t="shared" si="37"/>
        <v>6</v>
      </c>
      <c r="M596">
        <f t="shared" si="38"/>
        <v>942.16250000000002</v>
      </c>
      <c r="N596">
        <f t="shared" si="39"/>
        <v>0</v>
      </c>
    </row>
    <row r="597" spans="1:14" x14ac:dyDescent="0.3">
      <c r="A597">
        <v>13086530</v>
      </c>
      <c r="B597" t="s">
        <v>27</v>
      </c>
      <c r="C597" s="1">
        <v>33701</v>
      </c>
      <c r="D597">
        <v>613</v>
      </c>
      <c r="E597">
        <v>13547</v>
      </c>
      <c r="F597">
        <v>613</v>
      </c>
      <c r="G597">
        <v>4219</v>
      </c>
      <c r="H597">
        <v>-4218.7</v>
      </c>
      <c r="I597" s="1">
        <v>33701</v>
      </c>
      <c r="J597">
        <v>1992</v>
      </c>
      <c r="K597">
        <f t="shared" si="36"/>
        <v>4</v>
      </c>
      <c r="L597">
        <f t="shared" si="37"/>
        <v>7</v>
      </c>
      <c r="M597">
        <f t="shared" si="38"/>
        <v>1215.8855000000001</v>
      </c>
      <c r="N597">
        <f t="shared" si="39"/>
        <v>0</v>
      </c>
    </row>
    <row r="598" spans="1:14" x14ac:dyDescent="0.3">
      <c r="A598">
        <v>13086530</v>
      </c>
      <c r="B598" t="s">
        <v>27</v>
      </c>
      <c r="C598" s="1">
        <v>33702</v>
      </c>
      <c r="D598">
        <v>606</v>
      </c>
      <c r="E598">
        <v>14749</v>
      </c>
      <c r="F598">
        <v>606</v>
      </c>
      <c r="G598">
        <v>5421</v>
      </c>
      <c r="H598">
        <v>-5420.9</v>
      </c>
      <c r="I598" s="1">
        <v>33702</v>
      </c>
      <c r="J598">
        <v>1992</v>
      </c>
      <c r="K598">
        <f t="shared" si="36"/>
        <v>4</v>
      </c>
      <c r="L598">
        <f t="shared" si="37"/>
        <v>8</v>
      </c>
      <c r="M598">
        <f t="shared" si="38"/>
        <v>1202.001</v>
      </c>
      <c r="N598">
        <f t="shared" si="39"/>
        <v>0</v>
      </c>
    </row>
    <row r="599" spans="1:14" x14ac:dyDescent="0.3">
      <c r="A599">
        <v>13086530</v>
      </c>
      <c r="B599" t="s">
        <v>27</v>
      </c>
      <c r="C599" s="1">
        <v>33703</v>
      </c>
      <c r="D599">
        <v>599</v>
      </c>
      <c r="E599">
        <v>15937</v>
      </c>
      <c r="F599">
        <v>599</v>
      </c>
      <c r="G599">
        <v>6609</v>
      </c>
      <c r="H599">
        <v>-6609</v>
      </c>
      <c r="I599" s="1">
        <v>33703</v>
      </c>
      <c r="J599">
        <v>1992</v>
      </c>
      <c r="K599">
        <f t="shared" si="36"/>
        <v>4</v>
      </c>
      <c r="L599">
        <f t="shared" si="37"/>
        <v>9</v>
      </c>
      <c r="M599">
        <f t="shared" si="38"/>
        <v>1188.1165000000001</v>
      </c>
      <c r="N599">
        <f t="shared" si="39"/>
        <v>0</v>
      </c>
    </row>
    <row r="600" spans="1:14" x14ac:dyDescent="0.3">
      <c r="A600">
        <v>13086530</v>
      </c>
      <c r="B600" t="s">
        <v>27</v>
      </c>
      <c r="C600" s="1">
        <v>33704</v>
      </c>
      <c r="D600">
        <v>601</v>
      </c>
      <c r="E600">
        <v>17129</v>
      </c>
      <c r="F600">
        <v>601</v>
      </c>
      <c r="G600">
        <v>7801</v>
      </c>
      <c r="H600">
        <v>-7801.1</v>
      </c>
      <c r="I600" s="1">
        <v>33704</v>
      </c>
      <c r="J600">
        <v>1992</v>
      </c>
      <c r="K600">
        <f t="shared" si="36"/>
        <v>4</v>
      </c>
      <c r="L600">
        <f t="shared" si="37"/>
        <v>10</v>
      </c>
      <c r="M600">
        <f t="shared" si="38"/>
        <v>1192.0835</v>
      </c>
      <c r="N600">
        <f t="shared" si="39"/>
        <v>0</v>
      </c>
    </row>
    <row r="601" spans="1:14" x14ac:dyDescent="0.3">
      <c r="A601">
        <v>13086530</v>
      </c>
      <c r="B601" t="s">
        <v>27</v>
      </c>
      <c r="C601" s="1">
        <v>33705</v>
      </c>
      <c r="D601">
        <v>620</v>
      </c>
      <c r="E601">
        <v>18359</v>
      </c>
      <c r="F601">
        <v>620</v>
      </c>
      <c r="G601">
        <v>9032</v>
      </c>
      <c r="H601">
        <v>-9031.5</v>
      </c>
      <c r="I601" s="1">
        <v>33705</v>
      </c>
      <c r="J601">
        <v>1992</v>
      </c>
      <c r="K601">
        <f t="shared" si="36"/>
        <v>4</v>
      </c>
      <c r="L601">
        <f t="shared" si="37"/>
        <v>11</v>
      </c>
      <c r="M601">
        <f t="shared" si="38"/>
        <v>1229.77</v>
      </c>
      <c r="N601">
        <f t="shared" si="39"/>
        <v>0</v>
      </c>
    </row>
    <row r="602" spans="1:14" x14ac:dyDescent="0.3">
      <c r="A602">
        <v>13086530</v>
      </c>
      <c r="B602" t="s">
        <v>27</v>
      </c>
      <c r="C602" s="1">
        <v>33706</v>
      </c>
      <c r="D602">
        <v>638</v>
      </c>
      <c r="E602">
        <v>19624</v>
      </c>
      <c r="F602">
        <v>638</v>
      </c>
      <c r="G602">
        <v>10296</v>
      </c>
      <c r="H602">
        <v>-10296.1</v>
      </c>
      <c r="I602" s="1">
        <v>33706</v>
      </c>
      <c r="J602">
        <v>1992</v>
      </c>
      <c r="K602">
        <f t="shared" si="36"/>
        <v>4</v>
      </c>
      <c r="L602">
        <f t="shared" si="37"/>
        <v>12</v>
      </c>
      <c r="M602">
        <f t="shared" si="38"/>
        <v>1265.473</v>
      </c>
      <c r="N602">
        <f t="shared" si="39"/>
        <v>0</v>
      </c>
    </row>
    <row r="603" spans="1:14" x14ac:dyDescent="0.3">
      <c r="A603">
        <v>13086530</v>
      </c>
      <c r="B603" t="s">
        <v>27</v>
      </c>
      <c r="C603" s="1">
        <v>33707</v>
      </c>
      <c r="D603">
        <v>786</v>
      </c>
      <c r="E603">
        <v>21183</v>
      </c>
      <c r="F603">
        <v>786</v>
      </c>
      <c r="G603">
        <v>11855</v>
      </c>
      <c r="H603">
        <v>-11854.7</v>
      </c>
      <c r="I603" s="1">
        <v>33707</v>
      </c>
      <c r="J603">
        <v>1992</v>
      </c>
      <c r="K603">
        <f t="shared" si="36"/>
        <v>4</v>
      </c>
      <c r="L603">
        <f t="shared" si="37"/>
        <v>13</v>
      </c>
      <c r="M603">
        <f t="shared" si="38"/>
        <v>1559.0309999999999</v>
      </c>
      <c r="N603">
        <f t="shared" si="39"/>
        <v>0</v>
      </c>
    </row>
    <row r="604" spans="1:14" x14ac:dyDescent="0.3">
      <c r="A604">
        <v>13086530</v>
      </c>
      <c r="B604" t="s">
        <v>27</v>
      </c>
      <c r="C604" s="1">
        <v>33708</v>
      </c>
      <c r="D604">
        <v>1013</v>
      </c>
      <c r="E604">
        <v>23192</v>
      </c>
      <c r="F604">
        <v>1013</v>
      </c>
      <c r="G604">
        <v>13864</v>
      </c>
      <c r="H604">
        <v>-13864.4</v>
      </c>
      <c r="I604" s="1">
        <v>33708</v>
      </c>
      <c r="J604">
        <v>1992</v>
      </c>
      <c r="K604">
        <f t="shared" si="36"/>
        <v>4</v>
      </c>
      <c r="L604">
        <f t="shared" si="37"/>
        <v>14</v>
      </c>
      <c r="M604">
        <f t="shared" si="38"/>
        <v>2009.2855</v>
      </c>
      <c r="N604">
        <f t="shared" si="39"/>
        <v>0</v>
      </c>
    </row>
    <row r="605" spans="1:14" x14ac:dyDescent="0.3">
      <c r="A605">
        <v>13086530</v>
      </c>
      <c r="B605" t="s">
        <v>27</v>
      </c>
      <c r="C605" s="1">
        <v>33709</v>
      </c>
      <c r="D605">
        <v>1135</v>
      </c>
      <c r="E605">
        <v>25444</v>
      </c>
      <c r="F605">
        <v>1135</v>
      </c>
      <c r="G605">
        <v>16116</v>
      </c>
      <c r="H605">
        <v>-16115.7</v>
      </c>
      <c r="I605" s="1">
        <v>33709</v>
      </c>
      <c r="J605">
        <v>1992</v>
      </c>
      <c r="K605">
        <f t="shared" si="36"/>
        <v>4</v>
      </c>
      <c r="L605">
        <f t="shared" si="37"/>
        <v>15</v>
      </c>
      <c r="M605">
        <f t="shared" si="38"/>
        <v>2251.2725</v>
      </c>
      <c r="N605">
        <f t="shared" si="39"/>
        <v>0</v>
      </c>
    </row>
    <row r="606" spans="1:14" x14ac:dyDescent="0.3">
      <c r="A606">
        <v>13086530</v>
      </c>
      <c r="B606" t="s">
        <v>27</v>
      </c>
      <c r="C606" s="1">
        <v>33710</v>
      </c>
      <c r="D606">
        <v>1141</v>
      </c>
      <c r="E606">
        <v>27707</v>
      </c>
      <c r="F606">
        <v>1141</v>
      </c>
      <c r="G606">
        <v>18379</v>
      </c>
      <c r="H606">
        <v>-18379.099999999999</v>
      </c>
      <c r="I606" s="1">
        <v>33710</v>
      </c>
      <c r="J606">
        <v>1992</v>
      </c>
      <c r="K606">
        <f t="shared" si="36"/>
        <v>4</v>
      </c>
      <c r="L606">
        <f t="shared" si="37"/>
        <v>16</v>
      </c>
      <c r="M606">
        <f t="shared" si="38"/>
        <v>2263.1734999999999</v>
      </c>
      <c r="N606">
        <f t="shared" si="39"/>
        <v>0</v>
      </c>
    </row>
    <row r="607" spans="1:14" x14ac:dyDescent="0.3">
      <c r="A607">
        <v>13086530</v>
      </c>
      <c r="B607" t="s">
        <v>27</v>
      </c>
      <c r="C607" s="1">
        <v>33711</v>
      </c>
      <c r="D607">
        <v>1141</v>
      </c>
      <c r="E607">
        <v>29970</v>
      </c>
      <c r="F607">
        <v>1141</v>
      </c>
      <c r="G607">
        <v>20643</v>
      </c>
      <c r="H607">
        <v>-20642.5</v>
      </c>
      <c r="I607" s="1">
        <v>33711</v>
      </c>
      <c r="J607">
        <v>1992</v>
      </c>
      <c r="K607">
        <f t="shared" si="36"/>
        <v>4</v>
      </c>
      <c r="L607">
        <f t="shared" si="37"/>
        <v>17</v>
      </c>
      <c r="M607">
        <f t="shared" si="38"/>
        <v>2263.1734999999999</v>
      </c>
      <c r="N607">
        <f t="shared" si="39"/>
        <v>0</v>
      </c>
    </row>
    <row r="608" spans="1:14" x14ac:dyDescent="0.3">
      <c r="A608">
        <v>13086530</v>
      </c>
      <c r="B608" t="s">
        <v>27</v>
      </c>
      <c r="C608" s="1">
        <v>33712</v>
      </c>
      <c r="D608">
        <v>1199</v>
      </c>
      <c r="E608">
        <v>32349</v>
      </c>
      <c r="F608">
        <v>1199</v>
      </c>
      <c r="G608">
        <v>23021</v>
      </c>
      <c r="H608">
        <v>-23020.7</v>
      </c>
      <c r="I608" s="1">
        <v>33712</v>
      </c>
      <c r="J608">
        <v>1992</v>
      </c>
      <c r="K608">
        <f t="shared" si="36"/>
        <v>4</v>
      </c>
      <c r="L608">
        <f t="shared" si="37"/>
        <v>18</v>
      </c>
      <c r="M608">
        <f t="shared" si="38"/>
        <v>2378.2165</v>
      </c>
      <c r="N608">
        <f t="shared" si="39"/>
        <v>0</v>
      </c>
    </row>
    <row r="609" spans="1:14" x14ac:dyDescent="0.3">
      <c r="A609">
        <v>13086530</v>
      </c>
      <c r="B609" t="s">
        <v>27</v>
      </c>
      <c r="C609" s="1">
        <v>33713</v>
      </c>
      <c r="D609">
        <v>1238</v>
      </c>
      <c r="E609">
        <v>34803</v>
      </c>
      <c r="F609">
        <v>1238</v>
      </c>
      <c r="G609">
        <v>25475</v>
      </c>
      <c r="H609">
        <v>-25475.4</v>
      </c>
      <c r="I609" s="1">
        <v>33713</v>
      </c>
      <c r="J609">
        <v>1992</v>
      </c>
      <c r="K609">
        <f t="shared" si="36"/>
        <v>4</v>
      </c>
      <c r="L609">
        <f t="shared" si="37"/>
        <v>19</v>
      </c>
      <c r="M609">
        <f t="shared" si="38"/>
        <v>2455.5729999999999</v>
      </c>
      <c r="N609">
        <f t="shared" si="39"/>
        <v>0</v>
      </c>
    </row>
    <row r="610" spans="1:14" x14ac:dyDescent="0.3">
      <c r="A610">
        <v>13086530</v>
      </c>
      <c r="B610" t="s">
        <v>27</v>
      </c>
      <c r="C610" s="1">
        <v>33714</v>
      </c>
      <c r="D610">
        <v>1228</v>
      </c>
      <c r="E610">
        <v>37240</v>
      </c>
      <c r="F610">
        <v>1228</v>
      </c>
      <c r="G610">
        <v>27912</v>
      </c>
      <c r="H610">
        <v>-27912</v>
      </c>
      <c r="I610" s="1">
        <v>33714</v>
      </c>
      <c r="J610">
        <v>1992</v>
      </c>
      <c r="K610">
        <f t="shared" si="36"/>
        <v>4</v>
      </c>
      <c r="L610">
        <f t="shared" si="37"/>
        <v>20</v>
      </c>
      <c r="M610">
        <f t="shared" si="38"/>
        <v>2435.7379999999998</v>
      </c>
      <c r="N610">
        <f t="shared" si="39"/>
        <v>0</v>
      </c>
    </row>
    <row r="611" spans="1:14" x14ac:dyDescent="0.3">
      <c r="A611">
        <v>13086530</v>
      </c>
      <c r="B611" t="s">
        <v>27</v>
      </c>
      <c r="C611" s="1">
        <v>33715</v>
      </c>
      <c r="D611">
        <v>1228</v>
      </c>
      <c r="E611">
        <v>39677</v>
      </c>
      <c r="F611">
        <v>1228</v>
      </c>
      <c r="G611">
        <v>30349</v>
      </c>
      <c r="H611">
        <v>-30348.6</v>
      </c>
      <c r="I611" s="1">
        <v>33715</v>
      </c>
      <c r="J611">
        <v>1992</v>
      </c>
      <c r="K611">
        <f t="shared" si="36"/>
        <v>4</v>
      </c>
      <c r="L611">
        <f t="shared" si="37"/>
        <v>21</v>
      </c>
      <c r="M611">
        <f t="shared" si="38"/>
        <v>2435.7379999999998</v>
      </c>
      <c r="N611">
        <f t="shared" si="39"/>
        <v>0</v>
      </c>
    </row>
    <row r="612" spans="1:14" x14ac:dyDescent="0.3">
      <c r="A612">
        <v>13086530</v>
      </c>
      <c r="B612" t="s">
        <v>27</v>
      </c>
      <c r="C612" s="1">
        <v>33716</v>
      </c>
      <c r="D612">
        <v>1161</v>
      </c>
      <c r="E612">
        <v>41980</v>
      </c>
      <c r="F612">
        <v>1161</v>
      </c>
      <c r="G612">
        <v>32652</v>
      </c>
      <c r="H612">
        <v>-32652.2</v>
      </c>
      <c r="I612" s="1">
        <v>33716</v>
      </c>
      <c r="J612">
        <v>1992</v>
      </c>
      <c r="K612">
        <f t="shared" si="36"/>
        <v>4</v>
      </c>
      <c r="L612">
        <f t="shared" si="37"/>
        <v>22</v>
      </c>
      <c r="M612">
        <f t="shared" si="38"/>
        <v>2302.8434999999999</v>
      </c>
      <c r="N612">
        <f t="shared" si="39"/>
        <v>0</v>
      </c>
    </row>
    <row r="613" spans="1:14" x14ac:dyDescent="0.3">
      <c r="A613">
        <v>13086530</v>
      </c>
      <c r="B613" t="s">
        <v>27</v>
      </c>
      <c r="C613" s="1">
        <v>33717</v>
      </c>
      <c r="D613">
        <v>1095</v>
      </c>
      <c r="E613">
        <v>44153</v>
      </c>
      <c r="F613">
        <v>1095</v>
      </c>
      <c r="G613">
        <v>34825</v>
      </c>
      <c r="H613">
        <v>-34825</v>
      </c>
      <c r="I613" s="1">
        <v>33717</v>
      </c>
      <c r="J613">
        <v>1992</v>
      </c>
      <c r="K613">
        <f t="shared" si="36"/>
        <v>4</v>
      </c>
      <c r="L613">
        <f t="shared" si="37"/>
        <v>23</v>
      </c>
      <c r="M613">
        <f t="shared" si="38"/>
        <v>2171.9324999999999</v>
      </c>
      <c r="N613">
        <f t="shared" si="39"/>
        <v>0</v>
      </c>
    </row>
    <row r="614" spans="1:14" x14ac:dyDescent="0.3">
      <c r="A614">
        <v>13086530</v>
      </c>
      <c r="B614" t="s">
        <v>27</v>
      </c>
      <c r="C614" s="1">
        <v>33718</v>
      </c>
      <c r="D614">
        <v>1109</v>
      </c>
      <c r="E614">
        <v>46352</v>
      </c>
      <c r="F614">
        <v>1109</v>
      </c>
      <c r="G614">
        <v>37024</v>
      </c>
      <c r="H614">
        <v>-37024</v>
      </c>
      <c r="I614" s="1">
        <v>33718</v>
      </c>
      <c r="J614">
        <v>1992</v>
      </c>
      <c r="K614">
        <f t="shared" si="36"/>
        <v>4</v>
      </c>
      <c r="L614">
        <f t="shared" si="37"/>
        <v>24</v>
      </c>
      <c r="M614">
        <f t="shared" si="38"/>
        <v>2199.7015000000001</v>
      </c>
      <c r="N614">
        <f t="shared" si="39"/>
        <v>0</v>
      </c>
    </row>
    <row r="615" spans="1:14" x14ac:dyDescent="0.3">
      <c r="A615">
        <v>13086530</v>
      </c>
      <c r="B615" t="s">
        <v>27</v>
      </c>
      <c r="C615" s="1">
        <v>33719</v>
      </c>
      <c r="D615">
        <v>1135</v>
      </c>
      <c r="E615">
        <v>2251</v>
      </c>
      <c r="F615">
        <v>1135</v>
      </c>
      <c r="G615">
        <v>39275</v>
      </c>
      <c r="H615">
        <v>346466</v>
      </c>
      <c r="I615" s="1">
        <v>33719</v>
      </c>
      <c r="J615">
        <v>1992</v>
      </c>
      <c r="K615">
        <f t="shared" si="36"/>
        <v>4</v>
      </c>
      <c r="L615">
        <f t="shared" si="37"/>
        <v>25</v>
      </c>
      <c r="M615">
        <f t="shared" si="38"/>
        <v>2251.2725</v>
      </c>
      <c r="N615">
        <f t="shared" si="39"/>
        <v>0</v>
      </c>
    </row>
    <row r="616" spans="1:14" x14ac:dyDescent="0.3">
      <c r="A616">
        <v>13086530</v>
      </c>
      <c r="B616" t="s">
        <v>27</v>
      </c>
      <c r="C616" s="1">
        <v>33720</v>
      </c>
      <c r="D616">
        <v>1183</v>
      </c>
      <c r="E616">
        <v>4597</v>
      </c>
      <c r="F616">
        <v>1183</v>
      </c>
      <c r="G616">
        <v>41621</v>
      </c>
      <c r="H616">
        <v>344120</v>
      </c>
      <c r="I616" s="1">
        <v>33720</v>
      </c>
      <c r="J616">
        <v>1992</v>
      </c>
      <c r="K616">
        <f t="shared" si="36"/>
        <v>4</v>
      </c>
      <c r="L616">
        <f t="shared" si="37"/>
        <v>26</v>
      </c>
      <c r="M616">
        <f t="shared" si="38"/>
        <v>2346.4805000000001</v>
      </c>
      <c r="N616">
        <f t="shared" si="39"/>
        <v>0</v>
      </c>
    </row>
    <row r="617" spans="1:14" x14ac:dyDescent="0.3">
      <c r="A617">
        <v>13086530</v>
      </c>
      <c r="B617" t="s">
        <v>27</v>
      </c>
      <c r="C617" s="1">
        <v>33721</v>
      </c>
      <c r="D617">
        <v>1184</v>
      </c>
      <c r="E617">
        <v>6945</v>
      </c>
      <c r="F617">
        <v>1184</v>
      </c>
      <c r="G617">
        <v>43969</v>
      </c>
      <c r="H617">
        <v>341772</v>
      </c>
      <c r="I617" s="1">
        <v>33721</v>
      </c>
      <c r="J617">
        <v>1992</v>
      </c>
      <c r="K617">
        <f t="shared" si="36"/>
        <v>4</v>
      </c>
      <c r="L617">
        <f t="shared" si="37"/>
        <v>27</v>
      </c>
      <c r="M617">
        <f t="shared" si="38"/>
        <v>2348.4639999999999</v>
      </c>
      <c r="N617">
        <f t="shared" si="39"/>
        <v>0</v>
      </c>
    </row>
    <row r="618" spans="1:14" x14ac:dyDescent="0.3">
      <c r="A618">
        <v>13086530</v>
      </c>
      <c r="B618" t="s">
        <v>27</v>
      </c>
      <c r="C618" s="1">
        <v>33722</v>
      </c>
      <c r="D618">
        <v>1191</v>
      </c>
      <c r="E618">
        <v>9307</v>
      </c>
      <c r="F618">
        <v>1191</v>
      </c>
      <c r="G618">
        <v>46331</v>
      </c>
      <c r="H618">
        <v>339410</v>
      </c>
      <c r="I618" s="1">
        <v>33722</v>
      </c>
      <c r="J618">
        <v>1992</v>
      </c>
      <c r="K618">
        <f t="shared" si="36"/>
        <v>4</v>
      </c>
      <c r="L618">
        <f t="shared" si="37"/>
        <v>28</v>
      </c>
      <c r="M618">
        <f t="shared" si="38"/>
        <v>2362.3485000000001</v>
      </c>
      <c r="N618">
        <f t="shared" si="39"/>
        <v>0</v>
      </c>
    </row>
    <row r="619" spans="1:14" x14ac:dyDescent="0.3">
      <c r="A619">
        <v>13086530</v>
      </c>
      <c r="B619" t="s">
        <v>27</v>
      </c>
      <c r="C619" s="1">
        <v>33723</v>
      </c>
      <c r="D619">
        <v>1201</v>
      </c>
      <c r="E619">
        <v>11690</v>
      </c>
      <c r="F619">
        <v>1201</v>
      </c>
      <c r="G619">
        <v>48714</v>
      </c>
      <c r="H619">
        <v>337028</v>
      </c>
      <c r="I619" s="1">
        <v>33723</v>
      </c>
      <c r="J619">
        <v>1992</v>
      </c>
      <c r="K619">
        <f t="shared" si="36"/>
        <v>4</v>
      </c>
      <c r="L619">
        <f t="shared" si="37"/>
        <v>29</v>
      </c>
      <c r="M619">
        <f t="shared" si="38"/>
        <v>2382.1835000000001</v>
      </c>
      <c r="N619">
        <f t="shared" si="39"/>
        <v>0</v>
      </c>
    </row>
    <row r="620" spans="1:14" x14ac:dyDescent="0.3">
      <c r="A620">
        <v>13086530</v>
      </c>
      <c r="B620" t="s">
        <v>27</v>
      </c>
      <c r="C620" s="1">
        <v>33724</v>
      </c>
      <c r="D620">
        <v>1228</v>
      </c>
      <c r="E620">
        <v>14126</v>
      </c>
      <c r="F620">
        <v>1228</v>
      </c>
      <c r="G620">
        <v>51150</v>
      </c>
      <c r="H620">
        <v>334591</v>
      </c>
      <c r="I620" s="1">
        <v>33724</v>
      </c>
      <c r="J620">
        <v>1992</v>
      </c>
      <c r="K620">
        <f t="shared" si="36"/>
        <v>4</v>
      </c>
      <c r="L620">
        <f t="shared" si="37"/>
        <v>30</v>
      </c>
      <c r="M620">
        <f t="shared" si="38"/>
        <v>2435.7379999999998</v>
      </c>
      <c r="N620">
        <f t="shared" si="39"/>
        <v>0</v>
      </c>
    </row>
    <row r="621" spans="1:14" x14ac:dyDescent="0.3">
      <c r="A621">
        <v>13086530</v>
      </c>
      <c r="B621" t="s">
        <v>27</v>
      </c>
      <c r="C621" s="1">
        <v>33725</v>
      </c>
      <c r="D621">
        <v>1248</v>
      </c>
      <c r="E621">
        <v>16601</v>
      </c>
      <c r="F621">
        <v>1248</v>
      </c>
      <c r="G621">
        <v>53625</v>
      </c>
      <c r="H621">
        <v>332117</v>
      </c>
      <c r="I621" s="1">
        <v>33725</v>
      </c>
      <c r="J621">
        <v>1992</v>
      </c>
      <c r="K621">
        <f t="shared" si="36"/>
        <v>5</v>
      </c>
      <c r="L621">
        <f t="shared" si="37"/>
        <v>1</v>
      </c>
      <c r="M621">
        <f t="shared" si="38"/>
        <v>2475.4079999999999</v>
      </c>
      <c r="N621">
        <f t="shared" si="39"/>
        <v>0</v>
      </c>
    </row>
    <row r="622" spans="1:14" x14ac:dyDescent="0.3">
      <c r="A622">
        <v>13086530</v>
      </c>
      <c r="B622" t="s">
        <v>27</v>
      </c>
      <c r="C622" s="1">
        <v>33726</v>
      </c>
      <c r="D622">
        <v>1244</v>
      </c>
      <c r="E622">
        <v>19068</v>
      </c>
      <c r="F622">
        <v>1244</v>
      </c>
      <c r="G622">
        <v>56092</v>
      </c>
      <c r="H622">
        <v>329650</v>
      </c>
      <c r="I622" s="1">
        <v>33726</v>
      </c>
      <c r="J622">
        <v>1992</v>
      </c>
      <c r="K622">
        <f t="shared" si="36"/>
        <v>5</v>
      </c>
      <c r="L622">
        <f t="shared" si="37"/>
        <v>2</v>
      </c>
      <c r="M622">
        <f t="shared" si="38"/>
        <v>2467.4740000000002</v>
      </c>
      <c r="N622">
        <f t="shared" si="39"/>
        <v>0</v>
      </c>
    </row>
    <row r="623" spans="1:14" x14ac:dyDescent="0.3">
      <c r="A623">
        <v>13086530</v>
      </c>
      <c r="B623" t="s">
        <v>27</v>
      </c>
      <c r="C623" s="1">
        <v>33727</v>
      </c>
      <c r="D623">
        <v>1244</v>
      </c>
      <c r="E623">
        <v>21535</v>
      </c>
      <c r="F623">
        <v>1244</v>
      </c>
      <c r="G623">
        <v>58559</v>
      </c>
      <c r="H623">
        <v>327183</v>
      </c>
      <c r="I623" s="1">
        <v>33727</v>
      </c>
      <c r="J623">
        <v>1992</v>
      </c>
      <c r="K623">
        <f t="shared" si="36"/>
        <v>5</v>
      </c>
      <c r="L623">
        <f t="shared" si="37"/>
        <v>3</v>
      </c>
      <c r="M623">
        <f t="shared" si="38"/>
        <v>2467.4740000000002</v>
      </c>
      <c r="N623">
        <f t="shared" si="39"/>
        <v>0</v>
      </c>
    </row>
    <row r="624" spans="1:14" x14ac:dyDescent="0.3">
      <c r="A624">
        <v>13086530</v>
      </c>
      <c r="B624" t="s">
        <v>27</v>
      </c>
      <c r="C624" s="1">
        <v>33728</v>
      </c>
      <c r="D624">
        <v>1245</v>
      </c>
      <c r="E624">
        <v>24003</v>
      </c>
      <c r="F624">
        <v>1245</v>
      </c>
      <c r="G624">
        <v>61027</v>
      </c>
      <c r="H624">
        <v>324714</v>
      </c>
      <c r="I624" s="1">
        <v>33728</v>
      </c>
      <c r="J624">
        <v>1992</v>
      </c>
      <c r="K624">
        <f t="shared" si="36"/>
        <v>5</v>
      </c>
      <c r="L624">
        <f t="shared" si="37"/>
        <v>4</v>
      </c>
      <c r="M624">
        <f t="shared" si="38"/>
        <v>2469.4575</v>
      </c>
      <c r="N624">
        <f t="shared" si="39"/>
        <v>0</v>
      </c>
    </row>
    <row r="625" spans="1:14" x14ac:dyDescent="0.3">
      <c r="A625">
        <v>13086530</v>
      </c>
      <c r="B625" t="s">
        <v>27</v>
      </c>
      <c r="C625" s="1">
        <v>33729</v>
      </c>
      <c r="D625">
        <v>1258</v>
      </c>
      <c r="E625">
        <v>26498</v>
      </c>
      <c r="F625">
        <v>1258</v>
      </c>
      <c r="G625">
        <v>63522</v>
      </c>
      <c r="H625">
        <v>322219</v>
      </c>
      <c r="I625" s="1">
        <v>33729</v>
      </c>
      <c r="J625">
        <v>1992</v>
      </c>
      <c r="K625">
        <f t="shared" si="36"/>
        <v>5</v>
      </c>
      <c r="L625">
        <f t="shared" si="37"/>
        <v>5</v>
      </c>
      <c r="M625">
        <f t="shared" si="38"/>
        <v>2495.2429999999999</v>
      </c>
      <c r="N625">
        <f t="shared" si="39"/>
        <v>0</v>
      </c>
    </row>
    <row r="626" spans="1:14" x14ac:dyDescent="0.3">
      <c r="A626">
        <v>13086530</v>
      </c>
      <c r="B626" t="s">
        <v>27</v>
      </c>
      <c r="C626" s="1">
        <v>33730</v>
      </c>
      <c r="D626">
        <v>1270</v>
      </c>
      <c r="E626">
        <v>29018</v>
      </c>
      <c r="F626">
        <v>1270</v>
      </c>
      <c r="G626">
        <v>66042</v>
      </c>
      <c r="H626">
        <v>319700</v>
      </c>
      <c r="I626" s="1">
        <v>33730</v>
      </c>
      <c r="J626">
        <v>1992</v>
      </c>
      <c r="K626">
        <f t="shared" si="36"/>
        <v>5</v>
      </c>
      <c r="L626">
        <f t="shared" si="37"/>
        <v>6</v>
      </c>
      <c r="M626">
        <f t="shared" si="38"/>
        <v>2519.0450000000001</v>
      </c>
      <c r="N626">
        <f t="shared" si="39"/>
        <v>0</v>
      </c>
    </row>
    <row r="627" spans="1:14" x14ac:dyDescent="0.3">
      <c r="A627">
        <v>13086530</v>
      </c>
      <c r="B627" t="s">
        <v>27</v>
      </c>
      <c r="C627" s="1">
        <v>33731</v>
      </c>
      <c r="D627">
        <v>1311</v>
      </c>
      <c r="E627">
        <v>31617</v>
      </c>
      <c r="F627">
        <v>1311</v>
      </c>
      <c r="G627">
        <v>68641</v>
      </c>
      <c r="H627">
        <v>317100</v>
      </c>
      <c r="I627" s="1">
        <v>33731</v>
      </c>
      <c r="J627">
        <v>1992</v>
      </c>
      <c r="K627">
        <f t="shared" si="36"/>
        <v>5</v>
      </c>
      <c r="L627">
        <f t="shared" si="37"/>
        <v>7</v>
      </c>
      <c r="M627">
        <f t="shared" si="38"/>
        <v>2600.3685</v>
      </c>
      <c r="N627">
        <f t="shared" si="39"/>
        <v>0</v>
      </c>
    </row>
    <row r="628" spans="1:14" x14ac:dyDescent="0.3">
      <c r="A628">
        <v>13086530</v>
      </c>
      <c r="B628" t="s">
        <v>27</v>
      </c>
      <c r="C628" s="1">
        <v>33732</v>
      </c>
      <c r="D628">
        <v>1334</v>
      </c>
      <c r="E628">
        <v>34263</v>
      </c>
      <c r="F628">
        <v>1334</v>
      </c>
      <c r="G628">
        <v>71287</v>
      </c>
      <c r="H628">
        <v>314454</v>
      </c>
      <c r="I628" s="1">
        <v>33732</v>
      </c>
      <c r="J628">
        <v>1992</v>
      </c>
      <c r="K628">
        <f t="shared" si="36"/>
        <v>5</v>
      </c>
      <c r="L628">
        <f t="shared" si="37"/>
        <v>8</v>
      </c>
      <c r="M628">
        <f t="shared" si="38"/>
        <v>2645.989</v>
      </c>
      <c r="N628">
        <f t="shared" si="39"/>
        <v>0</v>
      </c>
    </row>
    <row r="629" spans="1:14" x14ac:dyDescent="0.3">
      <c r="A629">
        <v>13086530</v>
      </c>
      <c r="B629" t="s">
        <v>27</v>
      </c>
      <c r="C629" s="1">
        <v>33733</v>
      </c>
      <c r="D629">
        <v>1321</v>
      </c>
      <c r="E629">
        <v>36883</v>
      </c>
      <c r="F629">
        <v>1321</v>
      </c>
      <c r="G629">
        <v>73907</v>
      </c>
      <c r="H629">
        <v>311835</v>
      </c>
      <c r="I629" s="1">
        <v>33733</v>
      </c>
      <c r="J629">
        <v>1992</v>
      </c>
      <c r="K629">
        <f t="shared" si="36"/>
        <v>5</v>
      </c>
      <c r="L629">
        <f t="shared" si="37"/>
        <v>9</v>
      </c>
      <c r="M629">
        <f t="shared" si="38"/>
        <v>2620.2035000000001</v>
      </c>
      <c r="N629">
        <f t="shared" si="39"/>
        <v>0</v>
      </c>
    </row>
    <row r="630" spans="1:14" x14ac:dyDescent="0.3">
      <c r="A630">
        <v>13086530</v>
      </c>
      <c r="B630" t="s">
        <v>27</v>
      </c>
      <c r="C630" s="1">
        <v>33734</v>
      </c>
      <c r="D630">
        <v>1337</v>
      </c>
      <c r="E630">
        <v>39535</v>
      </c>
      <c r="F630">
        <v>1337</v>
      </c>
      <c r="G630">
        <v>76559</v>
      </c>
      <c r="H630">
        <v>309182</v>
      </c>
      <c r="I630" s="1">
        <v>33734</v>
      </c>
      <c r="J630">
        <v>1992</v>
      </c>
      <c r="K630">
        <f t="shared" si="36"/>
        <v>5</v>
      </c>
      <c r="L630">
        <f t="shared" si="37"/>
        <v>10</v>
      </c>
      <c r="M630">
        <f t="shared" si="38"/>
        <v>2651.9395</v>
      </c>
      <c r="N630">
        <f t="shared" si="39"/>
        <v>0</v>
      </c>
    </row>
    <row r="631" spans="1:14" x14ac:dyDescent="0.3">
      <c r="A631">
        <v>13086530</v>
      </c>
      <c r="B631" t="s">
        <v>27</v>
      </c>
      <c r="C631" s="1">
        <v>33735</v>
      </c>
      <c r="D631">
        <v>1330</v>
      </c>
      <c r="E631">
        <v>42173</v>
      </c>
      <c r="F631">
        <v>1330</v>
      </c>
      <c r="G631">
        <v>79197</v>
      </c>
      <c r="H631">
        <v>306545</v>
      </c>
      <c r="I631" s="1">
        <v>33735</v>
      </c>
      <c r="J631">
        <v>1992</v>
      </c>
      <c r="K631">
        <f t="shared" si="36"/>
        <v>5</v>
      </c>
      <c r="L631">
        <f t="shared" si="37"/>
        <v>11</v>
      </c>
      <c r="M631">
        <f t="shared" si="38"/>
        <v>2638.0549999999998</v>
      </c>
      <c r="N631">
        <f t="shared" si="39"/>
        <v>0</v>
      </c>
    </row>
    <row r="632" spans="1:14" x14ac:dyDescent="0.3">
      <c r="A632">
        <v>13086530</v>
      </c>
      <c r="B632" t="s">
        <v>27</v>
      </c>
      <c r="C632" s="1">
        <v>33736</v>
      </c>
      <c r="D632">
        <v>1335</v>
      </c>
      <c r="E632">
        <v>44821</v>
      </c>
      <c r="F632">
        <v>1335</v>
      </c>
      <c r="G632">
        <v>81845</v>
      </c>
      <c r="H632">
        <v>303896</v>
      </c>
      <c r="I632" s="1">
        <v>33736</v>
      </c>
      <c r="J632">
        <v>1992</v>
      </c>
      <c r="K632">
        <f t="shared" si="36"/>
        <v>5</v>
      </c>
      <c r="L632">
        <f t="shared" si="37"/>
        <v>12</v>
      </c>
      <c r="M632">
        <f t="shared" si="38"/>
        <v>2647.9724999999999</v>
      </c>
      <c r="N632">
        <f t="shared" si="39"/>
        <v>0</v>
      </c>
    </row>
    <row r="633" spans="1:14" x14ac:dyDescent="0.3">
      <c r="A633">
        <v>13086530</v>
      </c>
      <c r="B633" t="s">
        <v>27</v>
      </c>
      <c r="C633" s="1">
        <v>33737</v>
      </c>
      <c r="D633">
        <v>1337</v>
      </c>
      <c r="E633">
        <v>47473</v>
      </c>
      <c r="F633">
        <v>1337</v>
      </c>
      <c r="G633">
        <v>84497</v>
      </c>
      <c r="H633">
        <v>301244</v>
      </c>
      <c r="I633" s="1">
        <v>33737</v>
      </c>
      <c r="J633">
        <v>1992</v>
      </c>
      <c r="K633">
        <f t="shared" si="36"/>
        <v>5</v>
      </c>
      <c r="L633">
        <f t="shared" si="37"/>
        <v>13</v>
      </c>
      <c r="M633">
        <f t="shared" si="38"/>
        <v>2651.9395</v>
      </c>
      <c r="N633">
        <f t="shared" si="39"/>
        <v>0</v>
      </c>
    </row>
    <row r="634" spans="1:14" x14ac:dyDescent="0.3">
      <c r="A634">
        <v>13086530</v>
      </c>
      <c r="B634" t="s">
        <v>27</v>
      </c>
      <c r="C634" s="1">
        <v>33738</v>
      </c>
      <c r="D634">
        <v>1331</v>
      </c>
      <c r="E634">
        <v>50113</v>
      </c>
      <c r="F634">
        <v>1331</v>
      </c>
      <c r="G634">
        <v>87137</v>
      </c>
      <c r="H634">
        <v>298604</v>
      </c>
      <c r="I634" s="1">
        <v>33738</v>
      </c>
      <c r="J634">
        <v>1992</v>
      </c>
      <c r="K634">
        <f t="shared" si="36"/>
        <v>5</v>
      </c>
      <c r="L634">
        <f t="shared" si="37"/>
        <v>14</v>
      </c>
      <c r="M634">
        <f t="shared" si="38"/>
        <v>2640.0385000000001</v>
      </c>
      <c r="N634">
        <f t="shared" si="39"/>
        <v>0</v>
      </c>
    </row>
    <row r="635" spans="1:14" x14ac:dyDescent="0.3">
      <c r="A635">
        <v>13086530</v>
      </c>
      <c r="B635" t="s">
        <v>27</v>
      </c>
      <c r="C635" s="1">
        <v>33739</v>
      </c>
      <c r="D635">
        <v>1338</v>
      </c>
      <c r="E635">
        <v>52767</v>
      </c>
      <c r="F635">
        <v>1338</v>
      </c>
      <c r="G635">
        <v>89791</v>
      </c>
      <c r="H635">
        <v>295950</v>
      </c>
      <c r="I635" s="1">
        <v>33739</v>
      </c>
      <c r="J635">
        <v>1992</v>
      </c>
      <c r="K635">
        <f t="shared" si="36"/>
        <v>5</v>
      </c>
      <c r="L635">
        <f t="shared" si="37"/>
        <v>15</v>
      </c>
      <c r="M635">
        <f t="shared" si="38"/>
        <v>2653.9230000000002</v>
      </c>
      <c r="N635">
        <f t="shared" si="39"/>
        <v>0</v>
      </c>
    </row>
    <row r="636" spans="1:14" x14ac:dyDescent="0.3">
      <c r="A636">
        <v>13086530</v>
      </c>
      <c r="B636" t="s">
        <v>27</v>
      </c>
      <c r="C636" s="1">
        <v>33740</v>
      </c>
      <c r="D636">
        <v>1334</v>
      </c>
      <c r="E636">
        <v>55413</v>
      </c>
      <c r="F636">
        <v>1334</v>
      </c>
      <c r="G636">
        <v>92437</v>
      </c>
      <c r="H636">
        <v>293304</v>
      </c>
      <c r="I636" s="1">
        <v>33740</v>
      </c>
      <c r="J636">
        <v>1992</v>
      </c>
      <c r="K636">
        <f t="shared" si="36"/>
        <v>5</v>
      </c>
      <c r="L636">
        <f t="shared" si="37"/>
        <v>16</v>
      </c>
      <c r="M636">
        <f t="shared" si="38"/>
        <v>2645.989</v>
      </c>
      <c r="N636">
        <f t="shared" si="39"/>
        <v>0</v>
      </c>
    </row>
    <row r="637" spans="1:14" x14ac:dyDescent="0.3">
      <c r="A637">
        <v>13086530</v>
      </c>
      <c r="B637" t="s">
        <v>27</v>
      </c>
      <c r="C637" s="1">
        <v>33741</v>
      </c>
      <c r="D637">
        <v>1323</v>
      </c>
      <c r="E637">
        <v>58037</v>
      </c>
      <c r="F637">
        <v>1323</v>
      </c>
      <c r="G637">
        <v>95061</v>
      </c>
      <c r="H637">
        <v>290681</v>
      </c>
      <c r="I637" s="1">
        <v>33741</v>
      </c>
      <c r="J637">
        <v>1992</v>
      </c>
      <c r="K637">
        <f t="shared" si="36"/>
        <v>5</v>
      </c>
      <c r="L637">
        <f t="shared" si="37"/>
        <v>17</v>
      </c>
      <c r="M637">
        <f t="shared" si="38"/>
        <v>2624.1705000000002</v>
      </c>
      <c r="N637">
        <f t="shared" si="39"/>
        <v>0</v>
      </c>
    </row>
    <row r="638" spans="1:14" x14ac:dyDescent="0.3">
      <c r="A638">
        <v>13086530</v>
      </c>
      <c r="B638" t="s">
        <v>27</v>
      </c>
      <c r="C638" s="1">
        <v>33742</v>
      </c>
      <c r="D638">
        <v>1320</v>
      </c>
      <c r="E638">
        <v>60655</v>
      </c>
      <c r="F638">
        <v>1320</v>
      </c>
      <c r="G638">
        <v>97679</v>
      </c>
      <c r="H638">
        <v>288063</v>
      </c>
      <c r="I638" s="1">
        <v>33742</v>
      </c>
      <c r="J638">
        <v>1992</v>
      </c>
      <c r="K638">
        <f t="shared" si="36"/>
        <v>5</v>
      </c>
      <c r="L638">
        <f t="shared" si="37"/>
        <v>18</v>
      </c>
      <c r="M638">
        <f t="shared" si="38"/>
        <v>2618.2200000000003</v>
      </c>
      <c r="N638">
        <f t="shared" si="39"/>
        <v>0</v>
      </c>
    </row>
    <row r="639" spans="1:14" x14ac:dyDescent="0.3">
      <c r="A639">
        <v>13086530</v>
      </c>
      <c r="B639" t="s">
        <v>27</v>
      </c>
      <c r="C639" s="1">
        <v>33743</v>
      </c>
      <c r="D639">
        <v>1316</v>
      </c>
      <c r="E639">
        <v>63265</v>
      </c>
      <c r="F639">
        <v>1316</v>
      </c>
      <c r="G639">
        <v>100289</v>
      </c>
      <c r="H639">
        <v>285453</v>
      </c>
      <c r="I639" s="1">
        <v>33743</v>
      </c>
      <c r="J639">
        <v>1992</v>
      </c>
      <c r="K639">
        <f t="shared" si="36"/>
        <v>5</v>
      </c>
      <c r="L639">
        <f t="shared" si="37"/>
        <v>19</v>
      </c>
      <c r="M639">
        <f t="shared" si="38"/>
        <v>2610.2860000000001</v>
      </c>
      <c r="N639">
        <f t="shared" si="39"/>
        <v>0</v>
      </c>
    </row>
    <row r="640" spans="1:14" x14ac:dyDescent="0.3">
      <c r="A640">
        <v>13086530</v>
      </c>
      <c r="B640" t="s">
        <v>27</v>
      </c>
      <c r="C640" s="1">
        <v>33744</v>
      </c>
      <c r="D640">
        <v>1312</v>
      </c>
      <c r="E640">
        <v>65866</v>
      </c>
      <c r="F640">
        <v>1312</v>
      </c>
      <c r="G640">
        <v>102890</v>
      </c>
      <c r="H640">
        <v>282851</v>
      </c>
      <c r="I640" s="1">
        <v>33744</v>
      </c>
      <c r="J640">
        <v>1992</v>
      </c>
      <c r="K640">
        <f t="shared" si="36"/>
        <v>5</v>
      </c>
      <c r="L640">
        <f t="shared" si="37"/>
        <v>20</v>
      </c>
      <c r="M640">
        <f t="shared" si="38"/>
        <v>2602.3519999999999</v>
      </c>
      <c r="N640">
        <f t="shared" si="39"/>
        <v>0</v>
      </c>
    </row>
    <row r="641" spans="1:14" x14ac:dyDescent="0.3">
      <c r="A641">
        <v>13086530</v>
      </c>
      <c r="B641" t="s">
        <v>27</v>
      </c>
      <c r="C641" s="1">
        <v>33745</v>
      </c>
      <c r="D641">
        <v>1307</v>
      </c>
      <c r="E641">
        <v>68458</v>
      </c>
      <c r="F641">
        <v>1307</v>
      </c>
      <c r="G641">
        <v>105482</v>
      </c>
      <c r="H641">
        <v>280260</v>
      </c>
      <c r="I641" s="1">
        <v>33745</v>
      </c>
      <c r="J641">
        <v>1992</v>
      </c>
      <c r="K641">
        <f t="shared" si="36"/>
        <v>5</v>
      </c>
      <c r="L641">
        <f t="shared" si="37"/>
        <v>21</v>
      </c>
      <c r="M641">
        <f t="shared" si="38"/>
        <v>2592.4344999999998</v>
      </c>
      <c r="N641">
        <f t="shared" si="39"/>
        <v>0</v>
      </c>
    </row>
    <row r="642" spans="1:14" x14ac:dyDescent="0.3">
      <c r="A642">
        <v>13086530</v>
      </c>
      <c r="B642" t="s">
        <v>27</v>
      </c>
      <c r="C642" s="1">
        <v>33746</v>
      </c>
      <c r="D642">
        <v>1286</v>
      </c>
      <c r="E642">
        <v>71009</v>
      </c>
      <c r="F642">
        <v>1286</v>
      </c>
      <c r="G642">
        <v>108033</v>
      </c>
      <c r="H642">
        <v>277708</v>
      </c>
      <c r="I642" s="1">
        <v>33746</v>
      </c>
      <c r="J642">
        <v>1992</v>
      </c>
      <c r="K642">
        <f t="shared" si="36"/>
        <v>5</v>
      </c>
      <c r="L642">
        <f t="shared" si="37"/>
        <v>22</v>
      </c>
      <c r="M642">
        <f t="shared" si="38"/>
        <v>2550.7809999999999</v>
      </c>
      <c r="N642">
        <f t="shared" si="39"/>
        <v>0</v>
      </c>
    </row>
    <row r="643" spans="1:14" x14ac:dyDescent="0.3">
      <c r="A643">
        <v>13086530</v>
      </c>
      <c r="B643" t="s">
        <v>27</v>
      </c>
      <c r="C643" s="1">
        <v>33747</v>
      </c>
      <c r="D643">
        <v>1285</v>
      </c>
      <c r="E643">
        <v>73559</v>
      </c>
      <c r="F643">
        <v>1285</v>
      </c>
      <c r="G643">
        <v>110583</v>
      </c>
      <c r="H643">
        <v>275159</v>
      </c>
      <c r="I643" s="1">
        <v>33747</v>
      </c>
      <c r="J643">
        <v>1992</v>
      </c>
      <c r="K643">
        <f t="shared" ref="K643:K706" si="40">MONTH(C643)</f>
        <v>5</v>
      </c>
      <c r="L643">
        <f t="shared" ref="L643:L706" si="41">DAY(C643)</f>
        <v>23</v>
      </c>
      <c r="M643">
        <f t="shared" ref="M643:M706" si="42">F643*1.9835</f>
        <v>2548.7975000000001</v>
      </c>
      <c r="N643">
        <f t="shared" ref="N643:N706" si="43">(D643-F643)*1.9835</f>
        <v>0</v>
      </c>
    </row>
    <row r="644" spans="1:14" x14ac:dyDescent="0.3">
      <c r="A644">
        <v>13086530</v>
      </c>
      <c r="B644" t="s">
        <v>27</v>
      </c>
      <c r="C644" s="1">
        <v>33748</v>
      </c>
      <c r="D644">
        <v>1279</v>
      </c>
      <c r="E644">
        <v>76096</v>
      </c>
      <c r="F644">
        <v>1279</v>
      </c>
      <c r="G644">
        <v>113120</v>
      </c>
      <c r="H644">
        <v>272622</v>
      </c>
      <c r="I644" s="1">
        <v>33748</v>
      </c>
      <c r="J644">
        <v>1992</v>
      </c>
      <c r="K644">
        <f t="shared" si="40"/>
        <v>5</v>
      </c>
      <c r="L644">
        <f t="shared" si="41"/>
        <v>24</v>
      </c>
      <c r="M644">
        <f t="shared" si="42"/>
        <v>2536.8964999999998</v>
      </c>
      <c r="N644">
        <f t="shared" si="43"/>
        <v>0</v>
      </c>
    </row>
    <row r="645" spans="1:14" x14ac:dyDescent="0.3">
      <c r="A645">
        <v>13086530</v>
      </c>
      <c r="B645" t="s">
        <v>27</v>
      </c>
      <c r="C645" s="1">
        <v>33749</v>
      </c>
      <c r="D645">
        <v>1271</v>
      </c>
      <c r="E645">
        <v>78617</v>
      </c>
      <c r="F645">
        <v>1271</v>
      </c>
      <c r="G645">
        <v>115641</v>
      </c>
      <c r="H645">
        <v>270100</v>
      </c>
      <c r="I645" s="1">
        <v>33749</v>
      </c>
      <c r="J645">
        <v>1992</v>
      </c>
      <c r="K645">
        <f t="shared" si="40"/>
        <v>5</v>
      </c>
      <c r="L645">
        <f t="shared" si="41"/>
        <v>25</v>
      </c>
      <c r="M645">
        <f t="shared" si="42"/>
        <v>2521.0284999999999</v>
      </c>
      <c r="N645">
        <f t="shared" si="43"/>
        <v>0</v>
      </c>
    </row>
    <row r="646" spans="1:14" x14ac:dyDescent="0.3">
      <c r="A646">
        <v>13086530</v>
      </c>
      <c r="B646" t="s">
        <v>27</v>
      </c>
      <c r="C646" s="1">
        <v>33750</v>
      </c>
      <c r="D646">
        <v>1260</v>
      </c>
      <c r="E646">
        <v>81116</v>
      </c>
      <c r="F646">
        <v>1260</v>
      </c>
      <c r="G646">
        <v>118140</v>
      </c>
      <c r="H646">
        <v>267601</v>
      </c>
      <c r="I646" s="1">
        <v>33750</v>
      </c>
      <c r="J646">
        <v>1992</v>
      </c>
      <c r="K646">
        <f t="shared" si="40"/>
        <v>5</v>
      </c>
      <c r="L646">
        <f t="shared" si="41"/>
        <v>26</v>
      </c>
      <c r="M646">
        <f t="shared" si="42"/>
        <v>2499.21</v>
      </c>
      <c r="N646">
        <f t="shared" si="43"/>
        <v>0</v>
      </c>
    </row>
    <row r="647" spans="1:14" x14ac:dyDescent="0.3">
      <c r="A647">
        <v>13086530</v>
      </c>
      <c r="B647" t="s">
        <v>27</v>
      </c>
      <c r="C647" s="1">
        <v>33751</v>
      </c>
      <c r="D647">
        <v>1255</v>
      </c>
      <c r="E647">
        <v>83605</v>
      </c>
      <c r="F647">
        <v>1255</v>
      </c>
      <c r="G647">
        <v>120629</v>
      </c>
      <c r="H647">
        <v>265113</v>
      </c>
      <c r="I647" s="1">
        <v>33751</v>
      </c>
      <c r="J647">
        <v>1992</v>
      </c>
      <c r="K647">
        <f t="shared" si="40"/>
        <v>5</v>
      </c>
      <c r="L647">
        <f t="shared" si="41"/>
        <v>27</v>
      </c>
      <c r="M647">
        <f t="shared" si="42"/>
        <v>2489.2925</v>
      </c>
      <c r="N647">
        <f t="shared" si="43"/>
        <v>0</v>
      </c>
    </row>
    <row r="648" spans="1:14" x14ac:dyDescent="0.3">
      <c r="A648">
        <v>13086530</v>
      </c>
      <c r="B648" t="s">
        <v>27</v>
      </c>
      <c r="C648" s="1">
        <v>33752</v>
      </c>
      <c r="D648">
        <v>1249</v>
      </c>
      <c r="E648">
        <v>86082</v>
      </c>
      <c r="F648">
        <v>1249</v>
      </c>
      <c r="G648">
        <v>123106</v>
      </c>
      <c r="H648">
        <v>262636</v>
      </c>
      <c r="I648" s="1">
        <v>33752</v>
      </c>
      <c r="J648">
        <v>1992</v>
      </c>
      <c r="K648">
        <f t="shared" si="40"/>
        <v>5</v>
      </c>
      <c r="L648">
        <f t="shared" si="41"/>
        <v>28</v>
      </c>
      <c r="M648">
        <f t="shared" si="42"/>
        <v>2477.3915000000002</v>
      </c>
      <c r="N648">
        <f t="shared" si="43"/>
        <v>0</v>
      </c>
    </row>
    <row r="649" spans="1:14" x14ac:dyDescent="0.3">
      <c r="A649">
        <v>13086530</v>
      </c>
      <c r="B649" t="s">
        <v>27</v>
      </c>
      <c r="C649" s="1">
        <v>33753</v>
      </c>
      <c r="D649">
        <v>1245</v>
      </c>
      <c r="E649">
        <v>88551</v>
      </c>
      <c r="F649">
        <v>1245</v>
      </c>
      <c r="G649">
        <v>125575</v>
      </c>
      <c r="H649">
        <v>260167</v>
      </c>
      <c r="I649" s="1">
        <v>33753</v>
      </c>
      <c r="J649">
        <v>1992</v>
      </c>
      <c r="K649">
        <f t="shared" si="40"/>
        <v>5</v>
      </c>
      <c r="L649">
        <f t="shared" si="41"/>
        <v>29</v>
      </c>
      <c r="M649">
        <f t="shared" si="42"/>
        <v>2469.4575</v>
      </c>
      <c r="N649">
        <f t="shared" si="43"/>
        <v>0</v>
      </c>
    </row>
    <row r="650" spans="1:14" x14ac:dyDescent="0.3">
      <c r="A650">
        <v>13086530</v>
      </c>
      <c r="B650" t="s">
        <v>27</v>
      </c>
      <c r="C650" s="1">
        <v>33754</v>
      </c>
      <c r="D650">
        <v>1239</v>
      </c>
      <c r="E650">
        <v>91007</v>
      </c>
      <c r="F650">
        <v>1239</v>
      </c>
      <c r="G650">
        <v>128031</v>
      </c>
      <c r="H650">
        <v>257710</v>
      </c>
      <c r="I650" s="1">
        <v>33754</v>
      </c>
      <c r="J650">
        <v>1992</v>
      </c>
      <c r="K650">
        <f t="shared" si="40"/>
        <v>5</v>
      </c>
      <c r="L650">
        <f t="shared" si="41"/>
        <v>30</v>
      </c>
      <c r="M650">
        <f t="shared" si="42"/>
        <v>2457.5565000000001</v>
      </c>
      <c r="N650">
        <f t="shared" si="43"/>
        <v>0</v>
      </c>
    </row>
    <row r="651" spans="1:14" x14ac:dyDescent="0.3">
      <c r="A651">
        <v>13086530</v>
      </c>
      <c r="B651" t="s">
        <v>27</v>
      </c>
      <c r="C651" s="1">
        <v>33755</v>
      </c>
      <c r="D651">
        <v>1231</v>
      </c>
      <c r="E651">
        <v>93448</v>
      </c>
      <c r="F651">
        <v>1231</v>
      </c>
      <c r="G651">
        <v>130472</v>
      </c>
      <c r="H651">
        <v>255270</v>
      </c>
      <c r="I651" s="1">
        <v>33755</v>
      </c>
      <c r="J651">
        <v>1992</v>
      </c>
      <c r="K651">
        <f t="shared" si="40"/>
        <v>5</v>
      </c>
      <c r="L651">
        <f t="shared" si="41"/>
        <v>31</v>
      </c>
      <c r="M651">
        <f t="shared" si="42"/>
        <v>2441.6885000000002</v>
      </c>
      <c r="N651">
        <f t="shared" si="43"/>
        <v>0</v>
      </c>
    </row>
    <row r="652" spans="1:14" x14ac:dyDescent="0.3">
      <c r="A652">
        <v>13086530</v>
      </c>
      <c r="B652" t="s">
        <v>27</v>
      </c>
      <c r="C652" s="1">
        <v>33756</v>
      </c>
      <c r="D652">
        <v>1227</v>
      </c>
      <c r="E652">
        <v>95883</v>
      </c>
      <c r="F652">
        <v>1227</v>
      </c>
      <c r="G652">
        <v>132907</v>
      </c>
      <c r="H652">
        <v>252835</v>
      </c>
      <c r="I652" s="1">
        <v>33756</v>
      </c>
      <c r="J652">
        <v>1992</v>
      </c>
      <c r="K652">
        <f t="shared" si="40"/>
        <v>6</v>
      </c>
      <c r="L652">
        <f t="shared" si="41"/>
        <v>1</v>
      </c>
      <c r="M652">
        <f t="shared" si="42"/>
        <v>2433.7545</v>
      </c>
      <c r="N652">
        <f t="shared" si="43"/>
        <v>0</v>
      </c>
    </row>
    <row r="653" spans="1:14" x14ac:dyDescent="0.3">
      <c r="A653">
        <v>13086530</v>
      </c>
      <c r="B653" t="s">
        <v>27</v>
      </c>
      <c r="C653" s="1">
        <v>33757</v>
      </c>
      <c r="D653">
        <v>1228</v>
      </c>
      <c r="E653">
        <v>98319</v>
      </c>
      <c r="F653">
        <v>1228</v>
      </c>
      <c r="G653">
        <v>135343</v>
      </c>
      <c r="H653">
        <v>250398</v>
      </c>
      <c r="I653" s="1">
        <v>33757</v>
      </c>
      <c r="J653">
        <v>1992</v>
      </c>
      <c r="K653">
        <f t="shared" si="40"/>
        <v>6</v>
      </c>
      <c r="L653">
        <f t="shared" si="41"/>
        <v>2</v>
      </c>
      <c r="M653">
        <f t="shared" si="42"/>
        <v>2435.7379999999998</v>
      </c>
      <c r="N653">
        <f t="shared" si="43"/>
        <v>0</v>
      </c>
    </row>
    <row r="654" spans="1:14" x14ac:dyDescent="0.3">
      <c r="A654">
        <v>13086530</v>
      </c>
      <c r="B654" t="s">
        <v>27</v>
      </c>
      <c r="C654" s="1">
        <v>33758</v>
      </c>
      <c r="D654">
        <v>1235</v>
      </c>
      <c r="E654">
        <v>100768</v>
      </c>
      <c r="F654">
        <v>1235</v>
      </c>
      <c r="G654">
        <v>137792</v>
      </c>
      <c r="H654">
        <v>247950</v>
      </c>
      <c r="I654" s="1">
        <v>33758</v>
      </c>
      <c r="J654">
        <v>1992</v>
      </c>
      <c r="K654">
        <f t="shared" si="40"/>
        <v>6</v>
      </c>
      <c r="L654">
        <f t="shared" si="41"/>
        <v>3</v>
      </c>
      <c r="M654">
        <f t="shared" si="42"/>
        <v>2449.6224999999999</v>
      </c>
      <c r="N654">
        <f t="shared" si="43"/>
        <v>0</v>
      </c>
    </row>
    <row r="655" spans="1:14" x14ac:dyDescent="0.3">
      <c r="A655">
        <v>13086530</v>
      </c>
      <c r="B655" t="s">
        <v>27</v>
      </c>
      <c r="C655" s="1">
        <v>33759</v>
      </c>
      <c r="D655">
        <v>1240</v>
      </c>
      <c r="E655">
        <v>103227</v>
      </c>
      <c r="F655">
        <v>1240</v>
      </c>
      <c r="G655">
        <v>140251</v>
      </c>
      <c r="H655">
        <v>245491</v>
      </c>
      <c r="I655" s="1">
        <v>33759</v>
      </c>
      <c r="J655">
        <v>1992</v>
      </c>
      <c r="K655">
        <f t="shared" si="40"/>
        <v>6</v>
      </c>
      <c r="L655">
        <f t="shared" si="41"/>
        <v>4</v>
      </c>
      <c r="M655">
        <f t="shared" si="42"/>
        <v>2459.54</v>
      </c>
      <c r="N655">
        <f t="shared" si="43"/>
        <v>0</v>
      </c>
    </row>
    <row r="656" spans="1:14" x14ac:dyDescent="0.3">
      <c r="A656">
        <v>13086530</v>
      </c>
      <c r="B656" t="s">
        <v>27</v>
      </c>
      <c r="C656" s="1">
        <v>33760</v>
      </c>
      <c r="D656">
        <v>1242</v>
      </c>
      <c r="E656">
        <v>105689</v>
      </c>
      <c r="F656">
        <v>1242</v>
      </c>
      <c r="G656">
        <v>142713</v>
      </c>
      <c r="H656">
        <v>243028</v>
      </c>
      <c r="I656" s="1">
        <v>33760</v>
      </c>
      <c r="J656">
        <v>1992</v>
      </c>
      <c r="K656">
        <f t="shared" si="40"/>
        <v>6</v>
      </c>
      <c r="L656">
        <f t="shared" si="41"/>
        <v>5</v>
      </c>
      <c r="M656">
        <f t="shared" si="42"/>
        <v>2463.5070000000001</v>
      </c>
      <c r="N656">
        <f t="shared" si="43"/>
        <v>0</v>
      </c>
    </row>
    <row r="657" spans="1:14" x14ac:dyDescent="0.3">
      <c r="A657">
        <v>13086530</v>
      </c>
      <c r="B657" t="s">
        <v>27</v>
      </c>
      <c r="C657" s="1">
        <v>33761</v>
      </c>
      <c r="D657">
        <v>1242</v>
      </c>
      <c r="E657">
        <v>108152</v>
      </c>
      <c r="F657">
        <v>1242</v>
      </c>
      <c r="G657">
        <v>145176</v>
      </c>
      <c r="H657">
        <v>240566</v>
      </c>
      <c r="I657" s="1">
        <v>33761</v>
      </c>
      <c r="J657">
        <v>1992</v>
      </c>
      <c r="K657">
        <f t="shared" si="40"/>
        <v>6</v>
      </c>
      <c r="L657">
        <f t="shared" si="41"/>
        <v>6</v>
      </c>
      <c r="M657">
        <f t="shared" si="42"/>
        <v>2463.5070000000001</v>
      </c>
      <c r="N657">
        <f t="shared" si="43"/>
        <v>0</v>
      </c>
    </row>
    <row r="658" spans="1:14" x14ac:dyDescent="0.3">
      <c r="A658">
        <v>13086530</v>
      </c>
      <c r="B658" t="s">
        <v>27</v>
      </c>
      <c r="C658" s="1">
        <v>33762</v>
      </c>
      <c r="D658">
        <v>1251</v>
      </c>
      <c r="E658">
        <v>110633</v>
      </c>
      <c r="F658">
        <v>1251</v>
      </c>
      <c r="G658">
        <v>147657</v>
      </c>
      <c r="H658">
        <v>238085</v>
      </c>
      <c r="I658" s="1">
        <v>33762</v>
      </c>
      <c r="J658">
        <v>1992</v>
      </c>
      <c r="K658">
        <f t="shared" si="40"/>
        <v>6</v>
      </c>
      <c r="L658">
        <f t="shared" si="41"/>
        <v>7</v>
      </c>
      <c r="M658">
        <f t="shared" si="42"/>
        <v>2481.3585000000003</v>
      </c>
      <c r="N658">
        <f t="shared" si="43"/>
        <v>0</v>
      </c>
    </row>
    <row r="659" spans="1:14" x14ac:dyDescent="0.3">
      <c r="A659">
        <v>13086530</v>
      </c>
      <c r="B659" t="s">
        <v>27</v>
      </c>
      <c r="C659" s="1">
        <v>33763</v>
      </c>
      <c r="D659">
        <v>1258</v>
      </c>
      <c r="E659">
        <v>113128</v>
      </c>
      <c r="F659">
        <v>1258</v>
      </c>
      <c r="G659">
        <v>150152</v>
      </c>
      <c r="H659">
        <v>235590</v>
      </c>
      <c r="I659" s="1">
        <v>33763</v>
      </c>
      <c r="J659">
        <v>1992</v>
      </c>
      <c r="K659">
        <f t="shared" si="40"/>
        <v>6</v>
      </c>
      <c r="L659">
        <f t="shared" si="41"/>
        <v>8</v>
      </c>
      <c r="M659">
        <f t="shared" si="42"/>
        <v>2495.2429999999999</v>
      </c>
      <c r="N659">
        <f t="shared" si="43"/>
        <v>0</v>
      </c>
    </row>
    <row r="660" spans="1:14" x14ac:dyDescent="0.3">
      <c r="A660">
        <v>13086530</v>
      </c>
      <c r="B660" t="s">
        <v>27</v>
      </c>
      <c r="C660" s="1">
        <v>33764</v>
      </c>
      <c r="D660">
        <v>1264</v>
      </c>
      <c r="E660">
        <v>115635</v>
      </c>
      <c r="F660">
        <v>1264</v>
      </c>
      <c r="G660">
        <v>152659</v>
      </c>
      <c r="H660">
        <v>233083</v>
      </c>
      <c r="I660" s="1">
        <v>33764</v>
      </c>
      <c r="J660">
        <v>1992</v>
      </c>
      <c r="K660">
        <f t="shared" si="40"/>
        <v>6</v>
      </c>
      <c r="L660">
        <f t="shared" si="41"/>
        <v>9</v>
      </c>
      <c r="M660">
        <f t="shared" si="42"/>
        <v>2507.1440000000002</v>
      </c>
      <c r="N660">
        <f t="shared" si="43"/>
        <v>0</v>
      </c>
    </row>
    <row r="661" spans="1:14" x14ac:dyDescent="0.3">
      <c r="A661">
        <v>13086530</v>
      </c>
      <c r="B661" t="s">
        <v>27</v>
      </c>
      <c r="C661" s="1">
        <v>33765</v>
      </c>
      <c r="D661">
        <v>1269</v>
      </c>
      <c r="E661">
        <v>118152</v>
      </c>
      <c r="F661">
        <v>1269</v>
      </c>
      <c r="G661">
        <v>155176</v>
      </c>
      <c r="H661">
        <v>230565</v>
      </c>
      <c r="I661" s="1">
        <v>33765</v>
      </c>
      <c r="J661">
        <v>1992</v>
      </c>
      <c r="K661">
        <f t="shared" si="40"/>
        <v>6</v>
      </c>
      <c r="L661">
        <f t="shared" si="41"/>
        <v>10</v>
      </c>
      <c r="M661">
        <f t="shared" si="42"/>
        <v>2517.0615000000003</v>
      </c>
      <c r="N661">
        <f t="shared" si="43"/>
        <v>0</v>
      </c>
    </row>
    <row r="662" spans="1:14" x14ac:dyDescent="0.3">
      <c r="A662">
        <v>13086530</v>
      </c>
      <c r="B662" t="s">
        <v>27</v>
      </c>
      <c r="C662" s="1">
        <v>33766</v>
      </c>
      <c r="D662">
        <v>1278</v>
      </c>
      <c r="E662">
        <v>120687</v>
      </c>
      <c r="F662">
        <v>1278</v>
      </c>
      <c r="G662">
        <v>157711</v>
      </c>
      <c r="H662">
        <v>228030</v>
      </c>
      <c r="I662" s="1">
        <v>33766</v>
      </c>
      <c r="J662">
        <v>1992</v>
      </c>
      <c r="K662">
        <f t="shared" si="40"/>
        <v>6</v>
      </c>
      <c r="L662">
        <f t="shared" si="41"/>
        <v>11</v>
      </c>
      <c r="M662">
        <f t="shared" si="42"/>
        <v>2534.913</v>
      </c>
      <c r="N662">
        <f t="shared" si="43"/>
        <v>0</v>
      </c>
    </row>
    <row r="663" spans="1:14" x14ac:dyDescent="0.3">
      <c r="A663">
        <v>13086530</v>
      </c>
      <c r="B663" t="s">
        <v>27</v>
      </c>
      <c r="C663" s="1">
        <v>33767</v>
      </c>
      <c r="D663">
        <v>1280</v>
      </c>
      <c r="E663">
        <v>123227</v>
      </c>
      <c r="F663">
        <v>1280</v>
      </c>
      <c r="G663">
        <v>160251</v>
      </c>
      <c r="H663">
        <v>225491</v>
      </c>
      <c r="I663" s="1">
        <v>33767</v>
      </c>
      <c r="J663">
        <v>1992</v>
      </c>
      <c r="K663">
        <f t="shared" si="40"/>
        <v>6</v>
      </c>
      <c r="L663">
        <f t="shared" si="41"/>
        <v>12</v>
      </c>
      <c r="M663">
        <f t="shared" si="42"/>
        <v>2538.88</v>
      </c>
      <c r="N663">
        <f t="shared" si="43"/>
        <v>0</v>
      </c>
    </row>
    <row r="664" spans="1:14" x14ac:dyDescent="0.3">
      <c r="A664">
        <v>13086530</v>
      </c>
      <c r="B664" t="s">
        <v>27</v>
      </c>
      <c r="C664" s="1">
        <v>33768</v>
      </c>
      <c r="D664">
        <v>1264</v>
      </c>
      <c r="E664">
        <v>125734</v>
      </c>
      <c r="F664">
        <v>1264</v>
      </c>
      <c r="G664">
        <v>162758</v>
      </c>
      <c r="H664">
        <v>222984</v>
      </c>
      <c r="I664" s="1">
        <v>33768</v>
      </c>
      <c r="J664">
        <v>1992</v>
      </c>
      <c r="K664">
        <f t="shared" si="40"/>
        <v>6</v>
      </c>
      <c r="L664">
        <f t="shared" si="41"/>
        <v>13</v>
      </c>
      <c r="M664">
        <f t="shared" si="42"/>
        <v>2507.1440000000002</v>
      </c>
      <c r="N664">
        <f t="shared" si="43"/>
        <v>0</v>
      </c>
    </row>
    <row r="665" spans="1:14" x14ac:dyDescent="0.3">
      <c r="A665">
        <v>13086530</v>
      </c>
      <c r="B665" t="s">
        <v>27</v>
      </c>
      <c r="C665" s="1">
        <v>33769</v>
      </c>
      <c r="D665">
        <v>1269</v>
      </c>
      <c r="E665">
        <v>128251</v>
      </c>
      <c r="F665">
        <v>1269</v>
      </c>
      <c r="G665">
        <v>165275</v>
      </c>
      <c r="H665">
        <v>220467</v>
      </c>
      <c r="I665" s="1">
        <v>33769</v>
      </c>
      <c r="J665">
        <v>1992</v>
      </c>
      <c r="K665">
        <f t="shared" si="40"/>
        <v>6</v>
      </c>
      <c r="L665">
        <f t="shared" si="41"/>
        <v>14</v>
      </c>
      <c r="M665">
        <f t="shared" si="42"/>
        <v>2517.0615000000003</v>
      </c>
      <c r="N665">
        <f t="shared" si="43"/>
        <v>0</v>
      </c>
    </row>
    <row r="666" spans="1:14" x14ac:dyDescent="0.3">
      <c r="A666">
        <v>13086530</v>
      </c>
      <c r="B666" t="s">
        <v>27</v>
      </c>
      <c r="C666" s="1">
        <v>33770</v>
      </c>
      <c r="D666">
        <v>1275</v>
      </c>
      <c r="E666">
        <v>130780</v>
      </c>
      <c r="F666">
        <v>1275</v>
      </c>
      <c r="G666">
        <v>167804</v>
      </c>
      <c r="H666">
        <v>217938</v>
      </c>
      <c r="I666" s="1">
        <v>33770</v>
      </c>
      <c r="J666">
        <v>1992</v>
      </c>
      <c r="K666">
        <f t="shared" si="40"/>
        <v>6</v>
      </c>
      <c r="L666">
        <f t="shared" si="41"/>
        <v>15</v>
      </c>
      <c r="M666">
        <f t="shared" si="42"/>
        <v>2528.9625000000001</v>
      </c>
      <c r="N666">
        <f t="shared" si="43"/>
        <v>0</v>
      </c>
    </row>
    <row r="667" spans="1:14" x14ac:dyDescent="0.3">
      <c r="A667">
        <v>13086530</v>
      </c>
      <c r="B667" t="s">
        <v>27</v>
      </c>
      <c r="C667" s="1">
        <v>33771</v>
      </c>
      <c r="D667">
        <v>1286</v>
      </c>
      <c r="E667">
        <v>133332</v>
      </c>
      <c r="F667">
        <v>1286</v>
      </c>
      <c r="G667">
        <v>170356</v>
      </c>
      <c r="H667">
        <v>215386</v>
      </c>
      <c r="I667" s="1">
        <v>33771</v>
      </c>
      <c r="J667">
        <v>1992</v>
      </c>
      <c r="K667">
        <f t="shared" si="40"/>
        <v>6</v>
      </c>
      <c r="L667">
        <f t="shared" si="41"/>
        <v>16</v>
      </c>
      <c r="M667">
        <f t="shared" si="42"/>
        <v>2550.7809999999999</v>
      </c>
      <c r="N667">
        <f t="shared" si="43"/>
        <v>0</v>
      </c>
    </row>
    <row r="668" spans="1:14" x14ac:dyDescent="0.3">
      <c r="A668">
        <v>13086530</v>
      </c>
      <c r="B668" t="s">
        <v>27</v>
      </c>
      <c r="C668" s="1">
        <v>33772</v>
      </c>
      <c r="D668">
        <v>1276</v>
      </c>
      <c r="E668">
        <v>135863</v>
      </c>
      <c r="F668">
        <v>1276</v>
      </c>
      <c r="G668">
        <v>172887</v>
      </c>
      <c r="H668">
        <v>212855</v>
      </c>
      <c r="I668" s="1">
        <v>33772</v>
      </c>
      <c r="J668">
        <v>1992</v>
      </c>
      <c r="K668">
        <f t="shared" si="40"/>
        <v>6</v>
      </c>
      <c r="L668">
        <f t="shared" si="41"/>
        <v>17</v>
      </c>
      <c r="M668">
        <f t="shared" si="42"/>
        <v>2530.9459999999999</v>
      </c>
      <c r="N668">
        <f t="shared" si="43"/>
        <v>0</v>
      </c>
    </row>
    <row r="669" spans="1:14" x14ac:dyDescent="0.3">
      <c r="A669">
        <v>13086530</v>
      </c>
      <c r="B669" t="s">
        <v>27</v>
      </c>
      <c r="C669" s="1">
        <v>33773</v>
      </c>
      <c r="D669">
        <v>1268</v>
      </c>
      <c r="E669">
        <v>138378</v>
      </c>
      <c r="F669">
        <v>1268</v>
      </c>
      <c r="G669">
        <v>175402</v>
      </c>
      <c r="H669">
        <v>210340</v>
      </c>
      <c r="I669" s="1">
        <v>33773</v>
      </c>
      <c r="J669">
        <v>1992</v>
      </c>
      <c r="K669">
        <f t="shared" si="40"/>
        <v>6</v>
      </c>
      <c r="L669">
        <f t="shared" si="41"/>
        <v>18</v>
      </c>
      <c r="M669">
        <f t="shared" si="42"/>
        <v>2515.078</v>
      </c>
      <c r="N669">
        <f t="shared" si="43"/>
        <v>0</v>
      </c>
    </row>
    <row r="670" spans="1:14" x14ac:dyDescent="0.3">
      <c r="A670">
        <v>13086530</v>
      </c>
      <c r="B670" t="s">
        <v>27</v>
      </c>
      <c r="C670" s="1">
        <v>33774</v>
      </c>
      <c r="D670">
        <v>1274</v>
      </c>
      <c r="E670">
        <v>140905</v>
      </c>
      <c r="F670">
        <v>1274</v>
      </c>
      <c r="G670">
        <v>177929</v>
      </c>
      <c r="H670">
        <v>207813</v>
      </c>
      <c r="I670" s="1">
        <v>33774</v>
      </c>
      <c r="J670">
        <v>1992</v>
      </c>
      <c r="K670">
        <f t="shared" si="40"/>
        <v>6</v>
      </c>
      <c r="L670">
        <f t="shared" si="41"/>
        <v>19</v>
      </c>
      <c r="M670">
        <f t="shared" si="42"/>
        <v>2526.9790000000003</v>
      </c>
      <c r="N670">
        <f t="shared" si="43"/>
        <v>0</v>
      </c>
    </row>
    <row r="671" spans="1:14" x14ac:dyDescent="0.3">
      <c r="A671">
        <v>13086530</v>
      </c>
      <c r="B671" t="s">
        <v>27</v>
      </c>
      <c r="C671" s="1">
        <v>33775</v>
      </c>
      <c r="D671">
        <v>1271</v>
      </c>
      <c r="E671">
        <v>143426</v>
      </c>
      <c r="F671">
        <v>1271</v>
      </c>
      <c r="G671">
        <v>180450</v>
      </c>
      <c r="H671">
        <v>205291</v>
      </c>
      <c r="I671" s="1">
        <v>33775</v>
      </c>
      <c r="J671">
        <v>1992</v>
      </c>
      <c r="K671">
        <f t="shared" si="40"/>
        <v>6</v>
      </c>
      <c r="L671">
        <f t="shared" si="41"/>
        <v>20</v>
      </c>
      <c r="M671">
        <f t="shared" si="42"/>
        <v>2521.0284999999999</v>
      </c>
      <c r="N671">
        <f t="shared" si="43"/>
        <v>0</v>
      </c>
    </row>
    <row r="672" spans="1:14" x14ac:dyDescent="0.3">
      <c r="A672">
        <v>13086530</v>
      </c>
      <c r="B672" t="s">
        <v>27</v>
      </c>
      <c r="C672" s="1">
        <v>33776</v>
      </c>
      <c r="D672">
        <v>1273</v>
      </c>
      <c r="E672">
        <v>145951</v>
      </c>
      <c r="F672">
        <v>1273</v>
      </c>
      <c r="G672">
        <v>182975</v>
      </c>
      <c r="H672">
        <v>202766</v>
      </c>
      <c r="I672" s="1">
        <v>33776</v>
      </c>
      <c r="J672">
        <v>1992</v>
      </c>
      <c r="K672">
        <f t="shared" si="40"/>
        <v>6</v>
      </c>
      <c r="L672">
        <f t="shared" si="41"/>
        <v>21</v>
      </c>
      <c r="M672">
        <f t="shared" si="42"/>
        <v>2524.9955</v>
      </c>
      <c r="N672">
        <f t="shared" si="43"/>
        <v>0</v>
      </c>
    </row>
    <row r="673" spans="1:14" x14ac:dyDescent="0.3">
      <c r="A673">
        <v>13086530</v>
      </c>
      <c r="B673" t="s">
        <v>27</v>
      </c>
      <c r="C673" s="1">
        <v>33777</v>
      </c>
      <c r="D673">
        <v>1279</v>
      </c>
      <c r="E673">
        <v>148489</v>
      </c>
      <c r="F673">
        <v>1279</v>
      </c>
      <c r="G673">
        <v>185513</v>
      </c>
      <c r="H673">
        <v>200229</v>
      </c>
      <c r="I673" s="1">
        <v>33777</v>
      </c>
      <c r="J673">
        <v>1992</v>
      </c>
      <c r="K673">
        <f t="shared" si="40"/>
        <v>6</v>
      </c>
      <c r="L673">
        <f t="shared" si="41"/>
        <v>22</v>
      </c>
      <c r="M673">
        <f t="shared" si="42"/>
        <v>2536.8964999999998</v>
      </c>
      <c r="N673">
        <f t="shared" si="43"/>
        <v>0</v>
      </c>
    </row>
    <row r="674" spans="1:14" x14ac:dyDescent="0.3">
      <c r="A674">
        <v>13086530</v>
      </c>
      <c r="B674" t="s">
        <v>27</v>
      </c>
      <c r="C674" s="1">
        <v>33778</v>
      </c>
      <c r="D674">
        <v>1273</v>
      </c>
      <c r="E674">
        <v>151014</v>
      </c>
      <c r="F674">
        <v>1273</v>
      </c>
      <c r="G674">
        <v>188038</v>
      </c>
      <c r="H674">
        <v>197704</v>
      </c>
      <c r="I674" s="1">
        <v>33778</v>
      </c>
      <c r="J674">
        <v>1992</v>
      </c>
      <c r="K674">
        <f t="shared" si="40"/>
        <v>6</v>
      </c>
      <c r="L674">
        <f t="shared" si="41"/>
        <v>23</v>
      </c>
      <c r="M674">
        <f t="shared" si="42"/>
        <v>2524.9955</v>
      </c>
      <c r="N674">
        <f t="shared" si="43"/>
        <v>0</v>
      </c>
    </row>
    <row r="675" spans="1:14" x14ac:dyDescent="0.3">
      <c r="A675">
        <v>13086530</v>
      </c>
      <c r="B675" t="s">
        <v>27</v>
      </c>
      <c r="C675" s="1">
        <v>33779</v>
      </c>
      <c r="D675">
        <v>1260</v>
      </c>
      <c r="E675">
        <v>153513</v>
      </c>
      <c r="F675">
        <v>1260</v>
      </c>
      <c r="G675">
        <v>190537</v>
      </c>
      <c r="H675">
        <v>195205</v>
      </c>
      <c r="I675" s="1">
        <v>33779</v>
      </c>
      <c r="J675">
        <v>1992</v>
      </c>
      <c r="K675">
        <f t="shared" si="40"/>
        <v>6</v>
      </c>
      <c r="L675">
        <f t="shared" si="41"/>
        <v>24</v>
      </c>
      <c r="M675">
        <f t="shared" si="42"/>
        <v>2499.21</v>
      </c>
      <c r="N675">
        <f t="shared" si="43"/>
        <v>0</v>
      </c>
    </row>
    <row r="676" spans="1:14" x14ac:dyDescent="0.3">
      <c r="A676">
        <v>13086530</v>
      </c>
      <c r="B676" t="s">
        <v>27</v>
      </c>
      <c r="C676" s="1">
        <v>33780</v>
      </c>
      <c r="D676">
        <v>1323</v>
      </c>
      <c r="E676">
        <v>156137</v>
      </c>
      <c r="F676">
        <v>1323</v>
      </c>
      <c r="G676">
        <v>193161</v>
      </c>
      <c r="H676">
        <v>192581</v>
      </c>
      <c r="I676" s="1">
        <v>33780</v>
      </c>
      <c r="J676">
        <v>1992</v>
      </c>
      <c r="K676">
        <f t="shared" si="40"/>
        <v>6</v>
      </c>
      <c r="L676">
        <f t="shared" si="41"/>
        <v>25</v>
      </c>
      <c r="M676">
        <f t="shared" si="42"/>
        <v>2624.1705000000002</v>
      </c>
      <c r="N676">
        <f t="shared" si="43"/>
        <v>0</v>
      </c>
    </row>
    <row r="677" spans="1:14" x14ac:dyDescent="0.3">
      <c r="A677">
        <v>13086530</v>
      </c>
      <c r="B677" t="s">
        <v>27</v>
      </c>
      <c r="C677" s="1">
        <v>33781</v>
      </c>
      <c r="D677">
        <v>1325</v>
      </c>
      <c r="E677">
        <v>158765</v>
      </c>
      <c r="F677">
        <v>1325</v>
      </c>
      <c r="G677">
        <v>195789</v>
      </c>
      <c r="H677">
        <v>189953</v>
      </c>
      <c r="I677" s="1">
        <v>33781</v>
      </c>
      <c r="J677">
        <v>1992</v>
      </c>
      <c r="K677">
        <f t="shared" si="40"/>
        <v>6</v>
      </c>
      <c r="L677">
        <f t="shared" si="41"/>
        <v>26</v>
      </c>
      <c r="M677">
        <f t="shared" si="42"/>
        <v>2628.1375000000003</v>
      </c>
      <c r="N677">
        <f t="shared" si="43"/>
        <v>0</v>
      </c>
    </row>
    <row r="678" spans="1:14" x14ac:dyDescent="0.3">
      <c r="A678">
        <v>13086530</v>
      </c>
      <c r="B678" t="s">
        <v>27</v>
      </c>
      <c r="C678" s="1">
        <v>33782</v>
      </c>
      <c r="D678">
        <v>1291</v>
      </c>
      <c r="E678">
        <v>161326</v>
      </c>
      <c r="F678">
        <v>1291</v>
      </c>
      <c r="G678">
        <v>198350</v>
      </c>
      <c r="H678">
        <v>187392</v>
      </c>
      <c r="I678" s="1">
        <v>33782</v>
      </c>
      <c r="J678">
        <v>1992</v>
      </c>
      <c r="K678">
        <f t="shared" si="40"/>
        <v>6</v>
      </c>
      <c r="L678">
        <f t="shared" si="41"/>
        <v>27</v>
      </c>
      <c r="M678">
        <f t="shared" si="42"/>
        <v>2560.6985</v>
      </c>
      <c r="N678">
        <f t="shared" si="43"/>
        <v>0</v>
      </c>
    </row>
    <row r="679" spans="1:14" x14ac:dyDescent="0.3">
      <c r="A679">
        <v>13086530</v>
      </c>
      <c r="B679" t="s">
        <v>27</v>
      </c>
      <c r="C679" s="1">
        <v>33783</v>
      </c>
      <c r="D679">
        <v>1269</v>
      </c>
      <c r="E679">
        <v>163843</v>
      </c>
      <c r="F679">
        <v>1269</v>
      </c>
      <c r="G679">
        <v>200867</v>
      </c>
      <c r="H679">
        <v>184874</v>
      </c>
      <c r="I679" s="1">
        <v>33783</v>
      </c>
      <c r="J679">
        <v>1992</v>
      </c>
      <c r="K679">
        <f t="shared" si="40"/>
        <v>6</v>
      </c>
      <c r="L679">
        <f t="shared" si="41"/>
        <v>28</v>
      </c>
      <c r="M679">
        <f t="shared" si="42"/>
        <v>2517.0615000000003</v>
      </c>
      <c r="N679">
        <f t="shared" si="43"/>
        <v>0</v>
      </c>
    </row>
    <row r="680" spans="1:14" x14ac:dyDescent="0.3">
      <c r="A680">
        <v>13086530</v>
      </c>
      <c r="B680" t="s">
        <v>27</v>
      </c>
      <c r="C680" s="1">
        <v>33784</v>
      </c>
      <c r="D680">
        <v>1254</v>
      </c>
      <c r="E680">
        <v>166330</v>
      </c>
      <c r="F680">
        <v>1254</v>
      </c>
      <c r="G680">
        <v>203354</v>
      </c>
      <c r="H680">
        <v>182388</v>
      </c>
      <c r="I680" s="1">
        <v>33784</v>
      </c>
      <c r="J680">
        <v>1992</v>
      </c>
      <c r="K680">
        <f t="shared" si="40"/>
        <v>6</v>
      </c>
      <c r="L680">
        <f t="shared" si="41"/>
        <v>29</v>
      </c>
      <c r="M680">
        <f t="shared" si="42"/>
        <v>2487.3090000000002</v>
      </c>
      <c r="N680">
        <f t="shared" si="43"/>
        <v>0</v>
      </c>
    </row>
    <row r="681" spans="1:14" x14ac:dyDescent="0.3">
      <c r="A681">
        <v>13086530</v>
      </c>
      <c r="B681" t="s">
        <v>27</v>
      </c>
      <c r="C681" s="1">
        <v>33785</v>
      </c>
      <c r="D681">
        <v>1243</v>
      </c>
      <c r="E681">
        <v>168795</v>
      </c>
      <c r="F681">
        <v>1243</v>
      </c>
      <c r="G681">
        <v>205819</v>
      </c>
      <c r="H681">
        <v>179923</v>
      </c>
      <c r="I681" s="1">
        <v>33785</v>
      </c>
      <c r="J681">
        <v>1992</v>
      </c>
      <c r="K681">
        <f t="shared" si="40"/>
        <v>6</v>
      </c>
      <c r="L681">
        <f t="shared" si="41"/>
        <v>30</v>
      </c>
      <c r="M681">
        <f t="shared" si="42"/>
        <v>2465.4904999999999</v>
      </c>
      <c r="N681">
        <f t="shared" si="43"/>
        <v>0</v>
      </c>
    </row>
    <row r="682" spans="1:14" x14ac:dyDescent="0.3">
      <c r="A682">
        <v>13086530</v>
      </c>
      <c r="B682" t="s">
        <v>27</v>
      </c>
      <c r="C682" s="1">
        <v>33786</v>
      </c>
      <c r="D682">
        <v>1227</v>
      </c>
      <c r="E682">
        <v>171229</v>
      </c>
      <c r="F682">
        <v>1227</v>
      </c>
      <c r="G682">
        <v>208253</v>
      </c>
      <c r="H682">
        <v>177488</v>
      </c>
      <c r="I682" s="1">
        <v>33786</v>
      </c>
      <c r="J682">
        <v>1992</v>
      </c>
      <c r="K682">
        <f t="shared" si="40"/>
        <v>7</v>
      </c>
      <c r="L682">
        <f t="shared" si="41"/>
        <v>1</v>
      </c>
      <c r="M682">
        <f t="shared" si="42"/>
        <v>2433.7545</v>
      </c>
      <c r="N682">
        <f t="shared" si="43"/>
        <v>0</v>
      </c>
    </row>
    <row r="683" spans="1:14" x14ac:dyDescent="0.3">
      <c r="A683">
        <v>13086530</v>
      </c>
      <c r="B683" t="s">
        <v>27</v>
      </c>
      <c r="C683" s="1">
        <v>33787</v>
      </c>
      <c r="D683">
        <v>1215</v>
      </c>
      <c r="E683">
        <v>173640</v>
      </c>
      <c r="F683">
        <v>1215</v>
      </c>
      <c r="G683">
        <v>210664</v>
      </c>
      <c r="H683">
        <v>175078</v>
      </c>
      <c r="I683" s="1">
        <v>33787</v>
      </c>
      <c r="J683">
        <v>1992</v>
      </c>
      <c r="K683">
        <f t="shared" si="40"/>
        <v>7</v>
      </c>
      <c r="L683">
        <f t="shared" si="41"/>
        <v>2</v>
      </c>
      <c r="M683">
        <f t="shared" si="42"/>
        <v>2409.9524999999999</v>
      </c>
      <c r="N683">
        <f t="shared" si="43"/>
        <v>0</v>
      </c>
    </row>
    <row r="684" spans="1:14" x14ac:dyDescent="0.3">
      <c r="A684">
        <v>13086530</v>
      </c>
      <c r="B684" t="s">
        <v>27</v>
      </c>
      <c r="C684" s="1">
        <v>33788</v>
      </c>
      <c r="D684">
        <v>1142</v>
      </c>
      <c r="E684">
        <v>175905</v>
      </c>
      <c r="F684">
        <v>1142</v>
      </c>
      <c r="G684">
        <v>212929</v>
      </c>
      <c r="H684">
        <v>172812</v>
      </c>
      <c r="I684" s="1">
        <v>33788</v>
      </c>
      <c r="J684">
        <v>1992</v>
      </c>
      <c r="K684">
        <f t="shared" si="40"/>
        <v>7</v>
      </c>
      <c r="L684">
        <f t="shared" si="41"/>
        <v>3</v>
      </c>
      <c r="M684">
        <f t="shared" si="42"/>
        <v>2265.1570000000002</v>
      </c>
      <c r="N684">
        <f t="shared" si="43"/>
        <v>0</v>
      </c>
    </row>
    <row r="685" spans="1:14" x14ac:dyDescent="0.3">
      <c r="A685">
        <v>13086530</v>
      </c>
      <c r="B685" t="s">
        <v>27</v>
      </c>
      <c r="C685" s="1">
        <v>33789</v>
      </c>
      <c r="D685">
        <v>1099</v>
      </c>
      <c r="E685">
        <v>178084</v>
      </c>
      <c r="F685">
        <v>1099</v>
      </c>
      <c r="G685">
        <v>215108</v>
      </c>
      <c r="H685">
        <v>170634</v>
      </c>
      <c r="I685" s="1">
        <v>33789</v>
      </c>
      <c r="J685">
        <v>1992</v>
      </c>
      <c r="K685">
        <f t="shared" si="40"/>
        <v>7</v>
      </c>
      <c r="L685">
        <f t="shared" si="41"/>
        <v>4</v>
      </c>
      <c r="M685">
        <f t="shared" si="42"/>
        <v>2179.8665000000001</v>
      </c>
      <c r="N685">
        <f t="shared" si="43"/>
        <v>0</v>
      </c>
    </row>
    <row r="686" spans="1:14" x14ac:dyDescent="0.3">
      <c r="A686">
        <v>13086530</v>
      </c>
      <c r="B686" t="s">
        <v>27</v>
      </c>
      <c r="C686" s="1">
        <v>33790</v>
      </c>
      <c r="D686">
        <v>1079</v>
      </c>
      <c r="E686">
        <v>180225</v>
      </c>
      <c r="F686">
        <v>1079</v>
      </c>
      <c r="G686">
        <v>217249</v>
      </c>
      <c r="H686">
        <v>168493</v>
      </c>
      <c r="I686" s="1">
        <v>33790</v>
      </c>
      <c r="J686">
        <v>1992</v>
      </c>
      <c r="K686">
        <f t="shared" si="40"/>
        <v>7</v>
      </c>
      <c r="L686">
        <f t="shared" si="41"/>
        <v>5</v>
      </c>
      <c r="M686">
        <f t="shared" si="42"/>
        <v>2140.1965</v>
      </c>
      <c r="N686">
        <f t="shared" si="43"/>
        <v>0</v>
      </c>
    </row>
    <row r="687" spans="1:14" x14ac:dyDescent="0.3">
      <c r="A687">
        <v>13086530</v>
      </c>
      <c r="B687" t="s">
        <v>27</v>
      </c>
      <c r="C687" s="1">
        <v>33791</v>
      </c>
      <c r="D687">
        <v>1069</v>
      </c>
      <c r="E687">
        <v>182345</v>
      </c>
      <c r="F687">
        <v>1069</v>
      </c>
      <c r="G687">
        <v>219369</v>
      </c>
      <c r="H687">
        <v>166373</v>
      </c>
      <c r="I687" s="1">
        <v>33791</v>
      </c>
      <c r="J687">
        <v>1992</v>
      </c>
      <c r="K687">
        <f t="shared" si="40"/>
        <v>7</v>
      </c>
      <c r="L687">
        <f t="shared" si="41"/>
        <v>6</v>
      </c>
      <c r="M687">
        <f t="shared" si="42"/>
        <v>2120.3615</v>
      </c>
      <c r="N687">
        <f t="shared" si="43"/>
        <v>0</v>
      </c>
    </row>
    <row r="688" spans="1:14" x14ac:dyDescent="0.3">
      <c r="A688">
        <v>13086530</v>
      </c>
      <c r="B688" t="s">
        <v>27</v>
      </c>
      <c r="C688" s="1">
        <v>33792</v>
      </c>
      <c r="D688">
        <v>1086</v>
      </c>
      <c r="E688">
        <v>184500</v>
      </c>
      <c r="F688">
        <v>1086</v>
      </c>
      <c r="G688">
        <v>221524</v>
      </c>
      <c r="H688">
        <v>164218</v>
      </c>
      <c r="I688" s="1">
        <v>33792</v>
      </c>
      <c r="J688">
        <v>1992</v>
      </c>
      <c r="K688">
        <f t="shared" si="40"/>
        <v>7</v>
      </c>
      <c r="L688">
        <f t="shared" si="41"/>
        <v>7</v>
      </c>
      <c r="M688">
        <f t="shared" si="42"/>
        <v>2154.0810000000001</v>
      </c>
      <c r="N688">
        <f t="shared" si="43"/>
        <v>0</v>
      </c>
    </row>
    <row r="689" spans="1:14" x14ac:dyDescent="0.3">
      <c r="A689">
        <v>13086530</v>
      </c>
      <c r="B689" t="s">
        <v>27</v>
      </c>
      <c r="C689" s="1">
        <v>33793</v>
      </c>
      <c r="D689">
        <v>1056</v>
      </c>
      <c r="E689">
        <v>186594</v>
      </c>
      <c r="F689">
        <v>1056</v>
      </c>
      <c r="G689">
        <v>223618</v>
      </c>
      <c r="H689">
        <v>162124</v>
      </c>
      <c r="I689" s="1">
        <v>33793</v>
      </c>
      <c r="J689">
        <v>1992</v>
      </c>
      <c r="K689">
        <f t="shared" si="40"/>
        <v>7</v>
      </c>
      <c r="L689">
        <f t="shared" si="41"/>
        <v>8</v>
      </c>
      <c r="M689">
        <f t="shared" si="42"/>
        <v>2094.576</v>
      </c>
      <c r="N689">
        <f t="shared" si="43"/>
        <v>0</v>
      </c>
    </row>
    <row r="690" spans="1:14" x14ac:dyDescent="0.3">
      <c r="A690">
        <v>13086530</v>
      </c>
      <c r="B690" t="s">
        <v>27</v>
      </c>
      <c r="C690" s="1">
        <v>33794</v>
      </c>
      <c r="D690">
        <v>1051</v>
      </c>
      <c r="E690">
        <v>188678</v>
      </c>
      <c r="F690">
        <v>1051</v>
      </c>
      <c r="G690">
        <v>225702</v>
      </c>
      <c r="H690">
        <v>160039</v>
      </c>
      <c r="I690" s="1">
        <v>33794</v>
      </c>
      <c r="J690">
        <v>1992</v>
      </c>
      <c r="K690">
        <f t="shared" si="40"/>
        <v>7</v>
      </c>
      <c r="L690">
        <f t="shared" si="41"/>
        <v>9</v>
      </c>
      <c r="M690">
        <f t="shared" si="42"/>
        <v>2084.6585</v>
      </c>
      <c r="N690">
        <f t="shared" si="43"/>
        <v>0</v>
      </c>
    </row>
    <row r="691" spans="1:14" x14ac:dyDescent="0.3">
      <c r="A691">
        <v>13086530</v>
      </c>
      <c r="B691" t="s">
        <v>27</v>
      </c>
      <c r="C691" s="1">
        <v>33795</v>
      </c>
      <c r="D691">
        <v>1063</v>
      </c>
      <c r="E691">
        <v>190787</v>
      </c>
      <c r="F691">
        <v>1063</v>
      </c>
      <c r="G691">
        <v>227811</v>
      </c>
      <c r="H691">
        <v>157931</v>
      </c>
      <c r="I691" s="1">
        <v>33795</v>
      </c>
      <c r="J691">
        <v>1992</v>
      </c>
      <c r="K691">
        <f t="shared" si="40"/>
        <v>7</v>
      </c>
      <c r="L691">
        <f t="shared" si="41"/>
        <v>10</v>
      </c>
      <c r="M691">
        <f t="shared" si="42"/>
        <v>2108.4605000000001</v>
      </c>
      <c r="N691">
        <f t="shared" si="43"/>
        <v>0</v>
      </c>
    </row>
    <row r="692" spans="1:14" x14ac:dyDescent="0.3">
      <c r="A692">
        <v>13086530</v>
      </c>
      <c r="B692" t="s">
        <v>27</v>
      </c>
      <c r="C692" s="1">
        <v>33796</v>
      </c>
      <c r="D692">
        <v>1076</v>
      </c>
      <c r="E692">
        <v>192921</v>
      </c>
      <c r="F692">
        <v>1076</v>
      </c>
      <c r="G692">
        <v>229945</v>
      </c>
      <c r="H692">
        <v>155797</v>
      </c>
      <c r="I692" s="1">
        <v>33796</v>
      </c>
      <c r="J692">
        <v>1992</v>
      </c>
      <c r="K692">
        <f t="shared" si="40"/>
        <v>7</v>
      </c>
      <c r="L692">
        <f t="shared" si="41"/>
        <v>11</v>
      </c>
      <c r="M692">
        <f t="shared" si="42"/>
        <v>2134.2460000000001</v>
      </c>
      <c r="N692">
        <f t="shared" si="43"/>
        <v>0</v>
      </c>
    </row>
    <row r="693" spans="1:14" x14ac:dyDescent="0.3">
      <c r="A693">
        <v>13086530</v>
      </c>
      <c r="B693" t="s">
        <v>27</v>
      </c>
      <c r="C693" s="1">
        <v>33797</v>
      </c>
      <c r="D693">
        <v>1088</v>
      </c>
      <c r="E693">
        <v>195080</v>
      </c>
      <c r="F693">
        <v>1088</v>
      </c>
      <c r="G693">
        <v>232104</v>
      </c>
      <c r="H693">
        <v>153638</v>
      </c>
      <c r="I693" s="1">
        <v>33797</v>
      </c>
      <c r="J693">
        <v>1992</v>
      </c>
      <c r="K693">
        <f t="shared" si="40"/>
        <v>7</v>
      </c>
      <c r="L693">
        <f t="shared" si="41"/>
        <v>12</v>
      </c>
      <c r="M693">
        <f t="shared" si="42"/>
        <v>2158.0480000000002</v>
      </c>
      <c r="N693">
        <f t="shared" si="43"/>
        <v>0</v>
      </c>
    </row>
    <row r="694" spans="1:14" x14ac:dyDescent="0.3">
      <c r="A694">
        <v>13086530</v>
      </c>
      <c r="B694" t="s">
        <v>27</v>
      </c>
      <c r="C694" s="1">
        <v>33798</v>
      </c>
      <c r="D694">
        <v>1096</v>
      </c>
      <c r="E694">
        <v>197255</v>
      </c>
      <c r="F694">
        <v>1096</v>
      </c>
      <c r="G694">
        <v>234279</v>
      </c>
      <c r="H694">
        <v>151463</v>
      </c>
      <c r="I694" s="1">
        <v>33798</v>
      </c>
      <c r="J694">
        <v>1992</v>
      </c>
      <c r="K694">
        <f t="shared" si="40"/>
        <v>7</v>
      </c>
      <c r="L694">
        <f t="shared" si="41"/>
        <v>13</v>
      </c>
      <c r="M694">
        <f t="shared" si="42"/>
        <v>2173.9160000000002</v>
      </c>
      <c r="N694">
        <f t="shared" si="43"/>
        <v>0</v>
      </c>
    </row>
    <row r="695" spans="1:14" x14ac:dyDescent="0.3">
      <c r="A695">
        <v>13086530</v>
      </c>
      <c r="B695" t="s">
        <v>27</v>
      </c>
      <c r="C695" s="1">
        <v>33799</v>
      </c>
      <c r="D695">
        <v>1105</v>
      </c>
      <c r="E695">
        <v>199446</v>
      </c>
      <c r="F695">
        <v>1105</v>
      </c>
      <c r="G695">
        <v>236469</v>
      </c>
      <c r="H695">
        <v>149272</v>
      </c>
      <c r="I695" s="1">
        <v>33799</v>
      </c>
      <c r="J695">
        <v>1992</v>
      </c>
      <c r="K695">
        <f t="shared" si="40"/>
        <v>7</v>
      </c>
      <c r="L695">
        <f t="shared" si="41"/>
        <v>14</v>
      </c>
      <c r="M695">
        <f t="shared" si="42"/>
        <v>2191.7674999999999</v>
      </c>
      <c r="N695">
        <f t="shared" si="43"/>
        <v>0</v>
      </c>
    </row>
    <row r="696" spans="1:14" x14ac:dyDescent="0.3">
      <c r="A696">
        <v>13086530</v>
      </c>
      <c r="B696" t="s">
        <v>27</v>
      </c>
      <c r="C696" s="1">
        <v>33800</v>
      </c>
      <c r="D696">
        <v>1118</v>
      </c>
      <c r="E696">
        <v>201663</v>
      </c>
      <c r="F696">
        <v>1118</v>
      </c>
      <c r="G696">
        <v>238687</v>
      </c>
      <c r="H696">
        <v>147055</v>
      </c>
      <c r="I696" s="1">
        <v>33800</v>
      </c>
      <c r="J696">
        <v>1992</v>
      </c>
      <c r="K696">
        <f t="shared" si="40"/>
        <v>7</v>
      </c>
      <c r="L696">
        <f t="shared" si="41"/>
        <v>15</v>
      </c>
      <c r="M696">
        <f t="shared" si="42"/>
        <v>2217.5529999999999</v>
      </c>
      <c r="N696">
        <f t="shared" si="43"/>
        <v>0</v>
      </c>
    </row>
    <row r="697" spans="1:14" x14ac:dyDescent="0.3">
      <c r="A697">
        <v>13086530</v>
      </c>
      <c r="B697" t="s">
        <v>27</v>
      </c>
      <c r="C697" s="1">
        <v>33801</v>
      </c>
      <c r="D697">
        <v>1137</v>
      </c>
      <c r="E697">
        <v>203918</v>
      </c>
      <c r="F697">
        <v>1137</v>
      </c>
      <c r="G697">
        <v>240942</v>
      </c>
      <c r="H697">
        <v>144800</v>
      </c>
      <c r="I697" s="1">
        <v>33801</v>
      </c>
      <c r="J697">
        <v>1992</v>
      </c>
      <c r="K697">
        <f t="shared" si="40"/>
        <v>7</v>
      </c>
      <c r="L697">
        <f t="shared" si="41"/>
        <v>16</v>
      </c>
      <c r="M697">
        <f t="shared" si="42"/>
        <v>2255.2395000000001</v>
      </c>
      <c r="N697">
        <f t="shared" si="43"/>
        <v>0</v>
      </c>
    </row>
    <row r="698" spans="1:14" x14ac:dyDescent="0.3">
      <c r="A698">
        <v>13086530</v>
      </c>
      <c r="B698" t="s">
        <v>27</v>
      </c>
      <c r="C698" s="1">
        <v>33802</v>
      </c>
      <c r="D698">
        <v>1190</v>
      </c>
      <c r="E698">
        <v>206278</v>
      </c>
      <c r="F698">
        <v>1190</v>
      </c>
      <c r="G698">
        <v>243302</v>
      </c>
      <c r="H698">
        <v>142440</v>
      </c>
      <c r="I698" s="1">
        <v>33802</v>
      </c>
      <c r="J698">
        <v>1992</v>
      </c>
      <c r="K698">
        <f t="shared" si="40"/>
        <v>7</v>
      </c>
      <c r="L698">
        <f t="shared" si="41"/>
        <v>17</v>
      </c>
      <c r="M698">
        <f t="shared" si="42"/>
        <v>2360.3650000000002</v>
      </c>
      <c r="N698">
        <f t="shared" si="43"/>
        <v>0</v>
      </c>
    </row>
    <row r="699" spans="1:14" x14ac:dyDescent="0.3">
      <c r="A699">
        <v>13086530</v>
      </c>
      <c r="B699" t="s">
        <v>27</v>
      </c>
      <c r="C699" s="1">
        <v>33803</v>
      </c>
      <c r="D699">
        <v>1234</v>
      </c>
      <c r="E699">
        <v>208725</v>
      </c>
      <c r="F699">
        <v>1234</v>
      </c>
      <c r="G699">
        <v>245749</v>
      </c>
      <c r="H699">
        <v>139993</v>
      </c>
      <c r="I699" s="1">
        <v>33803</v>
      </c>
      <c r="J699">
        <v>1992</v>
      </c>
      <c r="K699">
        <f t="shared" si="40"/>
        <v>7</v>
      </c>
      <c r="L699">
        <f t="shared" si="41"/>
        <v>18</v>
      </c>
      <c r="M699">
        <f t="shared" si="42"/>
        <v>2447.6390000000001</v>
      </c>
      <c r="N699">
        <f t="shared" si="43"/>
        <v>0</v>
      </c>
    </row>
    <row r="700" spans="1:14" x14ac:dyDescent="0.3">
      <c r="A700">
        <v>13086530</v>
      </c>
      <c r="B700" t="s">
        <v>27</v>
      </c>
      <c r="C700" s="1">
        <v>33804</v>
      </c>
      <c r="D700">
        <v>1247</v>
      </c>
      <c r="E700">
        <v>211197</v>
      </c>
      <c r="F700">
        <v>1247</v>
      </c>
      <c r="G700">
        <v>248221</v>
      </c>
      <c r="H700">
        <v>137520</v>
      </c>
      <c r="I700" s="1">
        <v>33804</v>
      </c>
      <c r="J700">
        <v>1992</v>
      </c>
      <c r="K700">
        <f t="shared" si="40"/>
        <v>7</v>
      </c>
      <c r="L700">
        <f t="shared" si="41"/>
        <v>19</v>
      </c>
      <c r="M700">
        <f t="shared" si="42"/>
        <v>2473.4245000000001</v>
      </c>
      <c r="N700">
        <f t="shared" si="43"/>
        <v>0</v>
      </c>
    </row>
    <row r="701" spans="1:14" x14ac:dyDescent="0.3">
      <c r="A701">
        <v>13086530</v>
      </c>
      <c r="B701" t="s">
        <v>27</v>
      </c>
      <c r="C701" s="1">
        <v>33805</v>
      </c>
      <c r="D701">
        <v>1256</v>
      </c>
      <c r="E701">
        <v>213688</v>
      </c>
      <c r="F701">
        <v>1256</v>
      </c>
      <c r="G701">
        <v>250712</v>
      </c>
      <c r="H701">
        <v>135029</v>
      </c>
      <c r="I701" s="1">
        <v>33805</v>
      </c>
      <c r="J701">
        <v>1992</v>
      </c>
      <c r="K701">
        <f t="shared" si="40"/>
        <v>7</v>
      </c>
      <c r="L701">
        <f t="shared" si="41"/>
        <v>20</v>
      </c>
      <c r="M701">
        <f t="shared" si="42"/>
        <v>2491.2759999999998</v>
      </c>
      <c r="N701">
        <f t="shared" si="43"/>
        <v>0</v>
      </c>
    </row>
    <row r="702" spans="1:14" x14ac:dyDescent="0.3">
      <c r="A702">
        <v>13086530</v>
      </c>
      <c r="B702" t="s">
        <v>27</v>
      </c>
      <c r="C702" s="1">
        <v>33806</v>
      </c>
      <c r="D702">
        <v>1267</v>
      </c>
      <c r="E702">
        <v>216202</v>
      </c>
      <c r="F702">
        <v>1267</v>
      </c>
      <c r="G702">
        <v>253226</v>
      </c>
      <c r="H702">
        <v>132516</v>
      </c>
      <c r="I702" s="1">
        <v>33806</v>
      </c>
      <c r="J702">
        <v>1992</v>
      </c>
      <c r="K702">
        <f t="shared" si="40"/>
        <v>7</v>
      </c>
      <c r="L702">
        <f t="shared" si="41"/>
        <v>21</v>
      </c>
      <c r="M702">
        <f t="shared" si="42"/>
        <v>2513.0945000000002</v>
      </c>
      <c r="N702">
        <f t="shared" si="43"/>
        <v>0</v>
      </c>
    </row>
    <row r="703" spans="1:14" x14ac:dyDescent="0.3">
      <c r="A703">
        <v>13086530</v>
      </c>
      <c r="B703" t="s">
        <v>27</v>
      </c>
      <c r="C703" s="1">
        <v>33807</v>
      </c>
      <c r="D703">
        <v>1253</v>
      </c>
      <c r="E703">
        <v>218686</v>
      </c>
      <c r="F703">
        <v>1253</v>
      </c>
      <c r="G703">
        <v>255710</v>
      </c>
      <c r="H703">
        <v>130031</v>
      </c>
      <c r="I703" s="1">
        <v>33807</v>
      </c>
      <c r="J703">
        <v>1992</v>
      </c>
      <c r="K703">
        <f t="shared" si="40"/>
        <v>7</v>
      </c>
      <c r="L703">
        <f t="shared" si="41"/>
        <v>22</v>
      </c>
      <c r="M703">
        <f t="shared" si="42"/>
        <v>2485.3254999999999</v>
      </c>
      <c r="N703">
        <f t="shared" si="43"/>
        <v>0</v>
      </c>
    </row>
    <row r="704" spans="1:14" x14ac:dyDescent="0.3">
      <c r="A704">
        <v>13086530</v>
      </c>
      <c r="B704" t="s">
        <v>27</v>
      </c>
      <c r="C704" s="1">
        <v>33808</v>
      </c>
      <c r="D704">
        <v>1249</v>
      </c>
      <c r="E704">
        <v>221163</v>
      </c>
      <c r="F704">
        <v>1249</v>
      </c>
      <c r="G704">
        <v>258187</v>
      </c>
      <c r="H704">
        <v>127554</v>
      </c>
      <c r="I704" s="1">
        <v>33808</v>
      </c>
      <c r="J704">
        <v>1992</v>
      </c>
      <c r="K704">
        <f t="shared" si="40"/>
        <v>7</v>
      </c>
      <c r="L704">
        <f t="shared" si="41"/>
        <v>23</v>
      </c>
      <c r="M704">
        <f t="shared" si="42"/>
        <v>2477.3915000000002</v>
      </c>
      <c r="N704">
        <f t="shared" si="43"/>
        <v>0</v>
      </c>
    </row>
    <row r="705" spans="1:14" x14ac:dyDescent="0.3">
      <c r="A705">
        <v>13086530</v>
      </c>
      <c r="B705" t="s">
        <v>27</v>
      </c>
      <c r="C705" s="1">
        <v>33809</v>
      </c>
      <c r="D705">
        <v>1246</v>
      </c>
      <c r="E705">
        <v>223634</v>
      </c>
      <c r="F705">
        <v>1246</v>
      </c>
      <c r="G705">
        <v>260658</v>
      </c>
      <c r="H705">
        <v>125084</v>
      </c>
      <c r="I705" s="1">
        <v>33809</v>
      </c>
      <c r="J705">
        <v>1992</v>
      </c>
      <c r="K705">
        <f t="shared" si="40"/>
        <v>7</v>
      </c>
      <c r="L705">
        <f t="shared" si="41"/>
        <v>24</v>
      </c>
      <c r="M705">
        <f t="shared" si="42"/>
        <v>2471.4410000000003</v>
      </c>
      <c r="N705">
        <f t="shared" si="43"/>
        <v>0</v>
      </c>
    </row>
    <row r="706" spans="1:14" x14ac:dyDescent="0.3">
      <c r="A706">
        <v>13086530</v>
      </c>
      <c r="B706" t="s">
        <v>27</v>
      </c>
      <c r="C706" s="1">
        <v>33810</v>
      </c>
      <c r="D706">
        <v>1246</v>
      </c>
      <c r="E706">
        <v>226105</v>
      </c>
      <c r="F706">
        <v>1246</v>
      </c>
      <c r="G706">
        <v>263129</v>
      </c>
      <c r="H706">
        <v>122613</v>
      </c>
      <c r="I706" s="1">
        <v>33810</v>
      </c>
      <c r="J706">
        <v>1992</v>
      </c>
      <c r="K706">
        <f t="shared" si="40"/>
        <v>7</v>
      </c>
      <c r="L706">
        <f t="shared" si="41"/>
        <v>25</v>
      </c>
      <c r="M706">
        <f t="shared" si="42"/>
        <v>2471.4410000000003</v>
      </c>
      <c r="N706">
        <f t="shared" si="43"/>
        <v>0</v>
      </c>
    </row>
    <row r="707" spans="1:14" x14ac:dyDescent="0.3">
      <c r="A707">
        <v>13086530</v>
      </c>
      <c r="B707" t="s">
        <v>27</v>
      </c>
      <c r="C707" s="1">
        <v>33811</v>
      </c>
      <c r="D707">
        <v>1249</v>
      </c>
      <c r="E707">
        <v>228582</v>
      </c>
      <c r="F707">
        <v>1249</v>
      </c>
      <c r="G707">
        <v>265606</v>
      </c>
      <c r="H707">
        <v>120136</v>
      </c>
      <c r="I707" s="1">
        <v>33811</v>
      </c>
      <c r="J707">
        <v>1992</v>
      </c>
      <c r="K707">
        <f t="shared" ref="K707:K770" si="44">MONTH(C707)</f>
        <v>7</v>
      </c>
      <c r="L707">
        <f t="shared" ref="L707:L770" si="45">DAY(C707)</f>
        <v>26</v>
      </c>
      <c r="M707">
        <f t="shared" ref="M707:M770" si="46">F707*1.9835</f>
        <v>2477.3915000000002</v>
      </c>
      <c r="N707">
        <f t="shared" ref="N707:N770" si="47">(D707-F707)*1.9835</f>
        <v>0</v>
      </c>
    </row>
    <row r="708" spans="1:14" x14ac:dyDescent="0.3">
      <c r="A708">
        <v>13086530</v>
      </c>
      <c r="B708" t="s">
        <v>27</v>
      </c>
      <c r="C708" s="1">
        <v>33812</v>
      </c>
      <c r="D708">
        <v>1233</v>
      </c>
      <c r="E708">
        <v>231026</v>
      </c>
      <c r="F708">
        <v>1233</v>
      </c>
      <c r="G708">
        <v>268050</v>
      </c>
      <c r="H708">
        <v>117691</v>
      </c>
      <c r="I708" s="1">
        <v>33812</v>
      </c>
      <c r="J708">
        <v>1992</v>
      </c>
      <c r="K708">
        <f t="shared" si="44"/>
        <v>7</v>
      </c>
      <c r="L708">
        <f t="shared" si="45"/>
        <v>27</v>
      </c>
      <c r="M708">
        <f t="shared" si="46"/>
        <v>2445.6554999999998</v>
      </c>
      <c r="N708">
        <f t="shared" si="47"/>
        <v>0</v>
      </c>
    </row>
    <row r="709" spans="1:14" x14ac:dyDescent="0.3">
      <c r="A709">
        <v>13086530</v>
      </c>
      <c r="B709" t="s">
        <v>27</v>
      </c>
      <c r="C709" s="1">
        <v>33813</v>
      </c>
      <c r="D709">
        <v>1228</v>
      </c>
      <c r="E709">
        <v>233463</v>
      </c>
      <c r="F709">
        <v>1228</v>
      </c>
      <c r="G709">
        <v>270487</v>
      </c>
      <c r="H709">
        <v>115255</v>
      </c>
      <c r="I709" s="1">
        <v>33813</v>
      </c>
      <c r="J709">
        <v>1992</v>
      </c>
      <c r="K709">
        <f t="shared" si="44"/>
        <v>7</v>
      </c>
      <c r="L709">
        <f t="shared" si="45"/>
        <v>28</v>
      </c>
      <c r="M709">
        <f t="shared" si="46"/>
        <v>2435.7379999999998</v>
      </c>
      <c r="N709">
        <f t="shared" si="47"/>
        <v>0</v>
      </c>
    </row>
    <row r="710" spans="1:14" x14ac:dyDescent="0.3">
      <c r="A710">
        <v>13086530</v>
      </c>
      <c r="B710" t="s">
        <v>27</v>
      </c>
      <c r="C710" s="1">
        <v>33814</v>
      </c>
      <c r="D710">
        <v>1233</v>
      </c>
      <c r="E710">
        <v>235908</v>
      </c>
      <c r="F710">
        <v>1233</v>
      </c>
      <c r="G710">
        <v>272932</v>
      </c>
      <c r="H710">
        <v>112810</v>
      </c>
      <c r="I710" s="1">
        <v>33814</v>
      </c>
      <c r="J710">
        <v>1992</v>
      </c>
      <c r="K710">
        <f t="shared" si="44"/>
        <v>7</v>
      </c>
      <c r="L710">
        <f t="shared" si="45"/>
        <v>29</v>
      </c>
      <c r="M710">
        <f t="shared" si="46"/>
        <v>2445.6554999999998</v>
      </c>
      <c r="N710">
        <f t="shared" si="47"/>
        <v>0</v>
      </c>
    </row>
    <row r="711" spans="1:14" x14ac:dyDescent="0.3">
      <c r="A711">
        <v>13086530</v>
      </c>
      <c r="B711" t="s">
        <v>27</v>
      </c>
      <c r="C711" s="1">
        <v>33815</v>
      </c>
      <c r="D711">
        <v>1249</v>
      </c>
      <c r="E711">
        <v>238385</v>
      </c>
      <c r="F711">
        <v>1249</v>
      </c>
      <c r="G711">
        <v>275408</v>
      </c>
      <c r="H711">
        <v>110333</v>
      </c>
      <c r="I711" s="1">
        <v>33815</v>
      </c>
      <c r="J711">
        <v>1992</v>
      </c>
      <c r="K711">
        <f t="shared" si="44"/>
        <v>7</v>
      </c>
      <c r="L711">
        <f t="shared" si="45"/>
        <v>30</v>
      </c>
      <c r="M711">
        <f t="shared" si="46"/>
        <v>2477.3915000000002</v>
      </c>
      <c r="N711">
        <f t="shared" si="47"/>
        <v>0</v>
      </c>
    </row>
    <row r="712" spans="1:14" x14ac:dyDescent="0.3">
      <c r="A712">
        <v>13086530</v>
      </c>
      <c r="B712" t="s">
        <v>27</v>
      </c>
      <c r="C712" s="1">
        <v>33816</v>
      </c>
      <c r="D712">
        <v>1260</v>
      </c>
      <c r="E712">
        <v>240884</v>
      </c>
      <c r="F712">
        <v>1260</v>
      </c>
      <c r="G712">
        <v>277907</v>
      </c>
      <c r="H712">
        <v>107834</v>
      </c>
      <c r="I712" s="1">
        <v>33816</v>
      </c>
      <c r="J712">
        <v>1992</v>
      </c>
      <c r="K712">
        <f t="shared" si="44"/>
        <v>7</v>
      </c>
      <c r="L712">
        <f t="shared" si="45"/>
        <v>31</v>
      </c>
      <c r="M712">
        <f t="shared" si="46"/>
        <v>2499.21</v>
      </c>
      <c r="N712">
        <f t="shared" si="47"/>
        <v>0</v>
      </c>
    </row>
    <row r="713" spans="1:14" x14ac:dyDescent="0.3">
      <c r="A713">
        <v>13086530</v>
      </c>
      <c r="B713" t="s">
        <v>27</v>
      </c>
      <c r="C713" s="1">
        <v>33817</v>
      </c>
      <c r="D713">
        <v>1267</v>
      </c>
      <c r="E713">
        <v>243397</v>
      </c>
      <c r="F713">
        <v>1267</v>
      </c>
      <c r="G713">
        <v>280421</v>
      </c>
      <c r="H713">
        <v>105321</v>
      </c>
      <c r="I713" s="1">
        <v>33817</v>
      </c>
      <c r="J713">
        <v>1992</v>
      </c>
      <c r="K713">
        <f t="shared" si="44"/>
        <v>8</v>
      </c>
      <c r="L713">
        <f t="shared" si="45"/>
        <v>1</v>
      </c>
      <c r="M713">
        <f t="shared" si="46"/>
        <v>2513.0945000000002</v>
      </c>
      <c r="N713">
        <f t="shared" si="47"/>
        <v>0</v>
      </c>
    </row>
    <row r="714" spans="1:14" x14ac:dyDescent="0.3">
      <c r="A714">
        <v>13086530</v>
      </c>
      <c r="B714" t="s">
        <v>27</v>
      </c>
      <c r="C714" s="1">
        <v>33818</v>
      </c>
      <c r="D714">
        <v>1269</v>
      </c>
      <c r="E714">
        <v>245914</v>
      </c>
      <c r="F714">
        <v>1269</v>
      </c>
      <c r="G714">
        <v>282938</v>
      </c>
      <c r="H714">
        <v>102804</v>
      </c>
      <c r="I714" s="1">
        <v>33818</v>
      </c>
      <c r="J714">
        <v>1992</v>
      </c>
      <c r="K714">
        <f t="shared" si="44"/>
        <v>8</v>
      </c>
      <c r="L714">
        <f t="shared" si="45"/>
        <v>2</v>
      </c>
      <c r="M714">
        <f t="shared" si="46"/>
        <v>2517.0615000000003</v>
      </c>
      <c r="N714">
        <f t="shared" si="47"/>
        <v>0</v>
      </c>
    </row>
    <row r="715" spans="1:14" x14ac:dyDescent="0.3">
      <c r="A715">
        <v>13086530</v>
      </c>
      <c r="B715" t="s">
        <v>27</v>
      </c>
      <c r="C715" s="1">
        <v>33819</v>
      </c>
      <c r="D715">
        <v>1273</v>
      </c>
      <c r="E715">
        <v>248439</v>
      </c>
      <c r="F715">
        <v>1273</v>
      </c>
      <c r="G715">
        <v>285463</v>
      </c>
      <c r="H715">
        <v>100279</v>
      </c>
      <c r="I715" s="1">
        <v>33819</v>
      </c>
      <c r="J715">
        <v>1992</v>
      </c>
      <c r="K715">
        <f t="shared" si="44"/>
        <v>8</v>
      </c>
      <c r="L715">
        <f t="shared" si="45"/>
        <v>3</v>
      </c>
      <c r="M715">
        <f t="shared" si="46"/>
        <v>2524.9955</v>
      </c>
      <c r="N715">
        <f t="shared" si="47"/>
        <v>0</v>
      </c>
    </row>
    <row r="716" spans="1:14" x14ac:dyDescent="0.3">
      <c r="A716">
        <v>13086530</v>
      </c>
      <c r="B716" t="s">
        <v>27</v>
      </c>
      <c r="C716" s="1">
        <v>33820</v>
      </c>
      <c r="D716">
        <v>1273</v>
      </c>
      <c r="E716">
        <v>250964</v>
      </c>
      <c r="F716">
        <v>1273</v>
      </c>
      <c r="G716">
        <v>287988</v>
      </c>
      <c r="H716">
        <v>97754</v>
      </c>
      <c r="I716" s="1">
        <v>33820</v>
      </c>
      <c r="J716">
        <v>1992</v>
      </c>
      <c r="K716">
        <f t="shared" si="44"/>
        <v>8</v>
      </c>
      <c r="L716">
        <f t="shared" si="45"/>
        <v>4</v>
      </c>
      <c r="M716">
        <f t="shared" si="46"/>
        <v>2524.9955</v>
      </c>
      <c r="N716">
        <f t="shared" si="47"/>
        <v>0</v>
      </c>
    </row>
    <row r="717" spans="1:14" x14ac:dyDescent="0.3">
      <c r="A717">
        <v>13086530</v>
      </c>
      <c r="B717" t="s">
        <v>27</v>
      </c>
      <c r="C717" s="1">
        <v>33821</v>
      </c>
      <c r="D717">
        <v>1276</v>
      </c>
      <c r="E717">
        <v>253495</v>
      </c>
      <c r="F717">
        <v>1276</v>
      </c>
      <c r="G717">
        <v>290519</v>
      </c>
      <c r="H717">
        <v>95222</v>
      </c>
      <c r="I717" s="1">
        <v>33821</v>
      </c>
      <c r="J717">
        <v>1992</v>
      </c>
      <c r="K717">
        <f t="shared" si="44"/>
        <v>8</v>
      </c>
      <c r="L717">
        <f t="shared" si="45"/>
        <v>5</v>
      </c>
      <c r="M717">
        <f t="shared" si="46"/>
        <v>2530.9459999999999</v>
      </c>
      <c r="N717">
        <f t="shared" si="47"/>
        <v>0</v>
      </c>
    </row>
    <row r="718" spans="1:14" x14ac:dyDescent="0.3">
      <c r="A718">
        <v>13086530</v>
      </c>
      <c r="B718" t="s">
        <v>27</v>
      </c>
      <c r="C718" s="1">
        <v>33822</v>
      </c>
      <c r="D718">
        <v>1280</v>
      </c>
      <c r="E718">
        <v>256035</v>
      </c>
      <c r="F718">
        <v>1280</v>
      </c>
      <c r="G718">
        <v>293059</v>
      </c>
      <c r="H718">
        <v>92683</v>
      </c>
      <c r="I718" s="1">
        <v>33822</v>
      </c>
      <c r="J718">
        <v>1992</v>
      </c>
      <c r="K718">
        <f t="shared" si="44"/>
        <v>8</v>
      </c>
      <c r="L718">
        <f t="shared" si="45"/>
        <v>6</v>
      </c>
      <c r="M718">
        <f t="shared" si="46"/>
        <v>2538.88</v>
      </c>
      <c r="N718">
        <f t="shared" si="47"/>
        <v>0</v>
      </c>
    </row>
    <row r="719" spans="1:14" x14ac:dyDescent="0.3">
      <c r="A719">
        <v>13086530</v>
      </c>
      <c r="B719" t="s">
        <v>27</v>
      </c>
      <c r="C719" s="1">
        <v>33823</v>
      </c>
      <c r="D719">
        <v>1285</v>
      </c>
      <c r="E719">
        <v>258584</v>
      </c>
      <c r="F719">
        <v>1285</v>
      </c>
      <c r="G719">
        <v>295608</v>
      </c>
      <c r="H719">
        <v>90134</v>
      </c>
      <c r="I719" s="1">
        <v>33823</v>
      </c>
      <c r="J719">
        <v>1992</v>
      </c>
      <c r="K719">
        <f t="shared" si="44"/>
        <v>8</v>
      </c>
      <c r="L719">
        <f t="shared" si="45"/>
        <v>7</v>
      </c>
      <c r="M719">
        <f t="shared" si="46"/>
        <v>2548.7975000000001</v>
      </c>
      <c r="N719">
        <f t="shared" si="47"/>
        <v>0</v>
      </c>
    </row>
    <row r="720" spans="1:14" x14ac:dyDescent="0.3">
      <c r="A720">
        <v>13086530</v>
      </c>
      <c r="B720" t="s">
        <v>27</v>
      </c>
      <c r="C720" s="1">
        <v>33824</v>
      </c>
      <c r="D720">
        <v>1289</v>
      </c>
      <c r="E720">
        <v>261141</v>
      </c>
      <c r="F720">
        <v>1289</v>
      </c>
      <c r="G720">
        <v>298165</v>
      </c>
      <c r="H720">
        <v>87576</v>
      </c>
      <c r="I720" s="1">
        <v>33824</v>
      </c>
      <c r="J720">
        <v>1992</v>
      </c>
      <c r="K720">
        <f t="shared" si="44"/>
        <v>8</v>
      </c>
      <c r="L720">
        <f t="shared" si="45"/>
        <v>8</v>
      </c>
      <c r="M720">
        <f t="shared" si="46"/>
        <v>2556.7314999999999</v>
      </c>
      <c r="N720">
        <f t="shared" si="47"/>
        <v>0</v>
      </c>
    </row>
    <row r="721" spans="1:14" x14ac:dyDescent="0.3">
      <c r="A721">
        <v>13086530</v>
      </c>
      <c r="B721" t="s">
        <v>27</v>
      </c>
      <c r="C721" s="1">
        <v>33825</v>
      </c>
      <c r="D721">
        <v>1294</v>
      </c>
      <c r="E721">
        <v>263709</v>
      </c>
      <c r="F721">
        <v>1294</v>
      </c>
      <c r="G721">
        <v>300733</v>
      </c>
      <c r="H721">
        <v>85009</v>
      </c>
      <c r="I721" s="1">
        <v>33825</v>
      </c>
      <c r="J721">
        <v>1992</v>
      </c>
      <c r="K721">
        <f t="shared" si="44"/>
        <v>8</v>
      </c>
      <c r="L721">
        <f t="shared" si="45"/>
        <v>9</v>
      </c>
      <c r="M721">
        <f t="shared" si="46"/>
        <v>2566.6489999999999</v>
      </c>
      <c r="N721">
        <f t="shared" si="47"/>
        <v>0</v>
      </c>
    </row>
    <row r="722" spans="1:14" x14ac:dyDescent="0.3">
      <c r="A722">
        <v>13086530</v>
      </c>
      <c r="B722" t="s">
        <v>27</v>
      </c>
      <c r="C722" s="1">
        <v>33826</v>
      </c>
      <c r="D722">
        <v>1296</v>
      </c>
      <c r="E722">
        <v>266280</v>
      </c>
      <c r="F722">
        <v>1296</v>
      </c>
      <c r="G722">
        <v>303304</v>
      </c>
      <c r="H722">
        <v>82437</v>
      </c>
      <c r="I722" s="1">
        <v>33826</v>
      </c>
      <c r="J722">
        <v>1992</v>
      </c>
      <c r="K722">
        <f t="shared" si="44"/>
        <v>8</v>
      </c>
      <c r="L722">
        <f t="shared" si="45"/>
        <v>10</v>
      </c>
      <c r="M722">
        <f t="shared" si="46"/>
        <v>2570.616</v>
      </c>
      <c r="N722">
        <f t="shared" si="47"/>
        <v>0</v>
      </c>
    </row>
    <row r="723" spans="1:14" x14ac:dyDescent="0.3">
      <c r="A723">
        <v>13086530</v>
      </c>
      <c r="B723" t="s">
        <v>27</v>
      </c>
      <c r="C723" s="1">
        <v>33827</v>
      </c>
      <c r="D723">
        <v>1301</v>
      </c>
      <c r="E723">
        <v>268860</v>
      </c>
      <c r="F723">
        <v>1301</v>
      </c>
      <c r="G723">
        <v>305884</v>
      </c>
      <c r="H723">
        <v>79858</v>
      </c>
      <c r="I723" s="1">
        <v>33827</v>
      </c>
      <c r="J723">
        <v>1992</v>
      </c>
      <c r="K723">
        <f t="shared" si="44"/>
        <v>8</v>
      </c>
      <c r="L723">
        <f t="shared" si="45"/>
        <v>11</v>
      </c>
      <c r="M723">
        <f t="shared" si="46"/>
        <v>2580.5335</v>
      </c>
      <c r="N723">
        <f t="shared" si="47"/>
        <v>0</v>
      </c>
    </row>
    <row r="724" spans="1:14" x14ac:dyDescent="0.3">
      <c r="A724">
        <v>13086530</v>
      </c>
      <c r="B724" t="s">
        <v>27</v>
      </c>
      <c r="C724" s="1">
        <v>33828</v>
      </c>
      <c r="D724">
        <v>1340</v>
      </c>
      <c r="E724">
        <v>271518</v>
      </c>
      <c r="F724">
        <v>1340</v>
      </c>
      <c r="G724">
        <v>308542</v>
      </c>
      <c r="H724">
        <v>77200</v>
      </c>
      <c r="I724" s="1">
        <v>33828</v>
      </c>
      <c r="J724">
        <v>1992</v>
      </c>
      <c r="K724">
        <f t="shared" si="44"/>
        <v>8</v>
      </c>
      <c r="L724">
        <f t="shared" si="45"/>
        <v>12</v>
      </c>
      <c r="M724">
        <f t="shared" si="46"/>
        <v>2657.89</v>
      </c>
      <c r="N724">
        <f t="shared" si="47"/>
        <v>0</v>
      </c>
    </row>
    <row r="725" spans="1:14" x14ac:dyDescent="0.3">
      <c r="A725">
        <v>13086530</v>
      </c>
      <c r="B725" t="s">
        <v>27</v>
      </c>
      <c r="C725" s="1">
        <v>33829</v>
      </c>
      <c r="D725">
        <v>1362</v>
      </c>
      <c r="E725">
        <v>274220</v>
      </c>
      <c r="F725">
        <v>1362</v>
      </c>
      <c r="G725">
        <v>311244</v>
      </c>
      <c r="H725">
        <v>74497</v>
      </c>
      <c r="I725" s="1">
        <v>33829</v>
      </c>
      <c r="J725">
        <v>1992</v>
      </c>
      <c r="K725">
        <f t="shared" si="44"/>
        <v>8</v>
      </c>
      <c r="L725">
        <f t="shared" si="45"/>
        <v>13</v>
      </c>
      <c r="M725">
        <f t="shared" si="46"/>
        <v>2701.527</v>
      </c>
      <c r="N725">
        <f t="shared" si="47"/>
        <v>0</v>
      </c>
    </row>
    <row r="726" spans="1:14" x14ac:dyDescent="0.3">
      <c r="A726">
        <v>13086530</v>
      </c>
      <c r="B726" t="s">
        <v>27</v>
      </c>
      <c r="C726" s="1">
        <v>33830</v>
      </c>
      <c r="D726">
        <v>1360</v>
      </c>
      <c r="E726">
        <v>276919</v>
      </c>
      <c r="F726">
        <v>1360</v>
      </c>
      <c r="G726">
        <v>313943</v>
      </c>
      <c r="H726">
        <v>71799</v>
      </c>
      <c r="I726" s="1">
        <v>33830</v>
      </c>
      <c r="J726">
        <v>1992</v>
      </c>
      <c r="K726">
        <f t="shared" si="44"/>
        <v>8</v>
      </c>
      <c r="L726">
        <f t="shared" si="45"/>
        <v>14</v>
      </c>
      <c r="M726">
        <f t="shared" si="46"/>
        <v>2697.56</v>
      </c>
      <c r="N726">
        <f t="shared" si="47"/>
        <v>0</v>
      </c>
    </row>
    <row r="727" spans="1:14" x14ac:dyDescent="0.3">
      <c r="A727">
        <v>13086530</v>
      </c>
      <c r="B727" t="s">
        <v>27</v>
      </c>
      <c r="C727" s="1">
        <v>33831</v>
      </c>
      <c r="D727">
        <v>1362</v>
      </c>
      <c r="E727">
        <v>279621</v>
      </c>
      <c r="F727">
        <v>1362</v>
      </c>
      <c r="G727">
        <v>316645</v>
      </c>
      <c r="H727">
        <v>69097</v>
      </c>
      <c r="I727" s="1">
        <v>33831</v>
      </c>
      <c r="J727">
        <v>1992</v>
      </c>
      <c r="K727">
        <f t="shared" si="44"/>
        <v>8</v>
      </c>
      <c r="L727">
        <f t="shared" si="45"/>
        <v>15</v>
      </c>
      <c r="M727">
        <f t="shared" si="46"/>
        <v>2701.527</v>
      </c>
      <c r="N727">
        <f t="shared" si="47"/>
        <v>0</v>
      </c>
    </row>
    <row r="728" spans="1:14" x14ac:dyDescent="0.3">
      <c r="A728">
        <v>13086530</v>
      </c>
      <c r="B728" t="s">
        <v>27</v>
      </c>
      <c r="C728" s="1">
        <v>33832</v>
      </c>
      <c r="D728">
        <v>1362</v>
      </c>
      <c r="E728">
        <v>282324</v>
      </c>
      <c r="F728">
        <v>1362</v>
      </c>
      <c r="G728">
        <v>319348</v>
      </c>
      <c r="H728">
        <v>66394</v>
      </c>
      <c r="I728" s="1">
        <v>33832</v>
      </c>
      <c r="J728">
        <v>1992</v>
      </c>
      <c r="K728">
        <f t="shared" si="44"/>
        <v>8</v>
      </c>
      <c r="L728">
        <f t="shared" si="45"/>
        <v>16</v>
      </c>
      <c r="M728">
        <f t="shared" si="46"/>
        <v>2701.527</v>
      </c>
      <c r="N728">
        <f t="shared" si="47"/>
        <v>0</v>
      </c>
    </row>
    <row r="729" spans="1:14" x14ac:dyDescent="0.3">
      <c r="A729">
        <v>13086530</v>
      </c>
      <c r="B729" t="s">
        <v>27</v>
      </c>
      <c r="C729" s="1">
        <v>33833</v>
      </c>
      <c r="D729">
        <v>1360</v>
      </c>
      <c r="E729">
        <v>285022</v>
      </c>
      <c r="F729">
        <v>1360</v>
      </c>
      <c r="G729">
        <v>322046</v>
      </c>
      <c r="H729">
        <v>63696</v>
      </c>
      <c r="I729" s="1">
        <v>33833</v>
      </c>
      <c r="J729">
        <v>1992</v>
      </c>
      <c r="K729">
        <f t="shared" si="44"/>
        <v>8</v>
      </c>
      <c r="L729">
        <f t="shared" si="45"/>
        <v>17</v>
      </c>
      <c r="M729">
        <f t="shared" si="46"/>
        <v>2697.56</v>
      </c>
      <c r="N729">
        <f t="shared" si="47"/>
        <v>0</v>
      </c>
    </row>
    <row r="730" spans="1:14" x14ac:dyDescent="0.3">
      <c r="A730">
        <v>13086530</v>
      </c>
      <c r="B730" t="s">
        <v>27</v>
      </c>
      <c r="C730" s="1">
        <v>33834</v>
      </c>
      <c r="D730">
        <v>1362</v>
      </c>
      <c r="E730">
        <v>287724</v>
      </c>
      <c r="F730">
        <v>1362</v>
      </c>
      <c r="G730">
        <v>324748</v>
      </c>
      <c r="H730">
        <v>60993</v>
      </c>
      <c r="I730" s="1">
        <v>33834</v>
      </c>
      <c r="J730">
        <v>1992</v>
      </c>
      <c r="K730">
        <f t="shared" si="44"/>
        <v>8</v>
      </c>
      <c r="L730">
        <f t="shared" si="45"/>
        <v>18</v>
      </c>
      <c r="M730">
        <f t="shared" si="46"/>
        <v>2701.527</v>
      </c>
      <c r="N730">
        <f t="shared" si="47"/>
        <v>0</v>
      </c>
    </row>
    <row r="731" spans="1:14" x14ac:dyDescent="0.3">
      <c r="A731">
        <v>13086530</v>
      </c>
      <c r="B731" t="s">
        <v>27</v>
      </c>
      <c r="C731" s="1">
        <v>33835</v>
      </c>
      <c r="D731">
        <v>1359</v>
      </c>
      <c r="E731">
        <v>290421</v>
      </c>
      <c r="F731">
        <v>1359</v>
      </c>
      <c r="G731">
        <v>327445</v>
      </c>
      <c r="H731">
        <v>58297</v>
      </c>
      <c r="I731" s="1">
        <v>33835</v>
      </c>
      <c r="J731">
        <v>1992</v>
      </c>
      <c r="K731">
        <f t="shared" si="44"/>
        <v>8</v>
      </c>
      <c r="L731">
        <f t="shared" si="45"/>
        <v>19</v>
      </c>
      <c r="M731">
        <f t="shared" si="46"/>
        <v>2695.5765000000001</v>
      </c>
      <c r="N731">
        <f t="shared" si="47"/>
        <v>0</v>
      </c>
    </row>
    <row r="732" spans="1:14" x14ac:dyDescent="0.3">
      <c r="A732">
        <v>13086530</v>
      </c>
      <c r="B732" t="s">
        <v>27</v>
      </c>
      <c r="C732" s="1">
        <v>33836</v>
      </c>
      <c r="D732">
        <v>1365</v>
      </c>
      <c r="E732">
        <v>293127</v>
      </c>
      <c r="F732">
        <v>1365</v>
      </c>
      <c r="G732">
        <v>330151</v>
      </c>
      <c r="H732">
        <v>55591</v>
      </c>
      <c r="I732" s="1">
        <v>33836</v>
      </c>
      <c r="J732">
        <v>1992</v>
      </c>
      <c r="K732">
        <f t="shared" si="44"/>
        <v>8</v>
      </c>
      <c r="L732">
        <f t="shared" si="45"/>
        <v>20</v>
      </c>
      <c r="M732">
        <f t="shared" si="46"/>
        <v>2707.4775</v>
      </c>
      <c r="N732">
        <f t="shared" si="47"/>
        <v>0</v>
      </c>
    </row>
    <row r="733" spans="1:14" x14ac:dyDescent="0.3">
      <c r="A733">
        <v>13086530</v>
      </c>
      <c r="B733" t="s">
        <v>27</v>
      </c>
      <c r="C733" s="1">
        <v>33837</v>
      </c>
      <c r="D733">
        <v>1361</v>
      </c>
      <c r="E733">
        <v>295828</v>
      </c>
      <c r="F733">
        <v>1361</v>
      </c>
      <c r="G733">
        <v>332851</v>
      </c>
      <c r="H733">
        <v>52890</v>
      </c>
      <c r="I733" s="1">
        <v>33837</v>
      </c>
      <c r="J733">
        <v>1992</v>
      </c>
      <c r="K733">
        <f t="shared" si="44"/>
        <v>8</v>
      </c>
      <c r="L733">
        <f t="shared" si="45"/>
        <v>21</v>
      </c>
      <c r="M733">
        <f t="shared" si="46"/>
        <v>2699.5435000000002</v>
      </c>
      <c r="N733">
        <f t="shared" si="47"/>
        <v>0</v>
      </c>
    </row>
    <row r="734" spans="1:14" x14ac:dyDescent="0.3">
      <c r="A734">
        <v>13086530</v>
      </c>
      <c r="B734" t="s">
        <v>27</v>
      </c>
      <c r="C734" s="1">
        <v>33838</v>
      </c>
      <c r="D734">
        <v>1365</v>
      </c>
      <c r="E734">
        <v>298534</v>
      </c>
      <c r="F734">
        <v>1365</v>
      </c>
      <c r="G734">
        <v>335558</v>
      </c>
      <c r="H734">
        <v>50184</v>
      </c>
      <c r="I734" s="1">
        <v>33838</v>
      </c>
      <c r="J734">
        <v>1992</v>
      </c>
      <c r="K734">
        <f t="shared" si="44"/>
        <v>8</v>
      </c>
      <c r="L734">
        <f t="shared" si="45"/>
        <v>22</v>
      </c>
      <c r="M734">
        <f t="shared" si="46"/>
        <v>2707.4775</v>
      </c>
      <c r="N734">
        <f t="shared" si="47"/>
        <v>0</v>
      </c>
    </row>
    <row r="735" spans="1:14" x14ac:dyDescent="0.3">
      <c r="A735">
        <v>13086530</v>
      </c>
      <c r="B735" t="s">
        <v>27</v>
      </c>
      <c r="C735" s="1">
        <v>33839</v>
      </c>
      <c r="D735">
        <v>1367</v>
      </c>
      <c r="E735">
        <v>301244</v>
      </c>
      <c r="F735">
        <v>1367</v>
      </c>
      <c r="G735">
        <v>338268</v>
      </c>
      <c r="H735">
        <v>47473</v>
      </c>
      <c r="I735" s="1">
        <v>33839</v>
      </c>
      <c r="J735">
        <v>1992</v>
      </c>
      <c r="K735">
        <f t="shared" si="44"/>
        <v>8</v>
      </c>
      <c r="L735">
        <f t="shared" si="45"/>
        <v>23</v>
      </c>
      <c r="M735">
        <f t="shared" si="46"/>
        <v>2711.4445000000001</v>
      </c>
      <c r="N735">
        <f t="shared" si="47"/>
        <v>0</v>
      </c>
    </row>
    <row r="736" spans="1:14" x14ac:dyDescent="0.3">
      <c r="A736">
        <v>13086530</v>
      </c>
      <c r="B736" t="s">
        <v>27</v>
      </c>
      <c r="C736" s="1">
        <v>33840</v>
      </c>
      <c r="D736">
        <v>1364</v>
      </c>
      <c r="E736">
        <v>303949</v>
      </c>
      <c r="F736">
        <v>1364</v>
      </c>
      <c r="G736">
        <v>340973</v>
      </c>
      <c r="H736">
        <v>44769</v>
      </c>
      <c r="I736" s="1">
        <v>33840</v>
      </c>
      <c r="J736">
        <v>1992</v>
      </c>
      <c r="K736">
        <f t="shared" si="44"/>
        <v>8</v>
      </c>
      <c r="L736">
        <f t="shared" si="45"/>
        <v>24</v>
      </c>
      <c r="M736">
        <f t="shared" si="46"/>
        <v>2705.4940000000001</v>
      </c>
      <c r="N736">
        <f t="shared" si="47"/>
        <v>0</v>
      </c>
    </row>
    <row r="737" spans="1:14" x14ac:dyDescent="0.3">
      <c r="A737">
        <v>13086530</v>
      </c>
      <c r="B737" t="s">
        <v>27</v>
      </c>
      <c r="C737" s="1">
        <v>33841</v>
      </c>
      <c r="D737">
        <v>1359</v>
      </c>
      <c r="E737">
        <v>306645</v>
      </c>
      <c r="F737">
        <v>1359</v>
      </c>
      <c r="G737">
        <v>343669</v>
      </c>
      <c r="H737">
        <v>42073</v>
      </c>
      <c r="I737" s="1">
        <v>33841</v>
      </c>
      <c r="J737">
        <v>1992</v>
      </c>
      <c r="K737">
        <f t="shared" si="44"/>
        <v>8</v>
      </c>
      <c r="L737">
        <f t="shared" si="45"/>
        <v>25</v>
      </c>
      <c r="M737">
        <f t="shared" si="46"/>
        <v>2695.5765000000001</v>
      </c>
      <c r="N737">
        <f t="shared" si="47"/>
        <v>0</v>
      </c>
    </row>
    <row r="738" spans="1:14" x14ac:dyDescent="0.3">
      <c r="A738">
        <v>13086530</v>
      </c>
      <c r="B738" t="s">
        <v>27</v>
      </c>
      <c r="C738" s="1">
        <v>33842</v>
      </c>
      <c r="D738">
        <v>1359</v>
      </c>
      <c r="E738">
        <v>309341</v>
      </c>
      <c r="F738">
        <v>1359</v>
      </c>
      <c r="G738">
        <v>346365</v>
      </c>
      <c r="H738">
        <v>39376</v>
      </c>
      <c r="I738" s="1">
        <v>33842</v>
      </c>
      <c r="J738">
        <v>1992</v>
      </c>
      <c r="K738">
        <f t="shared" si="44"/>
        <v>8</v>
      </c>
      <c r="L738">
        <f t="shared" si="45"/>
        <v>26</v>
      </c>
      <c r="M738">
        <f t="shared" si="46"/>
        <v>2695.5765000000001</v>
      </c>
      <c r="N738">
        <f t="shared" si="47"/>
        <v>0</v>
      </c>
    </row>
    <row r="739" spans="1:14" x14ac:dyDescent="0.3">
      <c r="A739">
        <v>13086530</v>
      </c>
      <c r="B739" t="s">
        <v>27</v>
      </c>
      <c r="C739" s="1">
        <v>33843</v>
      </c>
      <c r="D739">
        <v>428</v>
      </c>
      <c r="E739">
        <v>310191</v>
      </c>
      <c r="F739">
        <v>428</v>
      </c>
      <c r="G739">
        <v>347215</v>
      </c>
      <c r="H739">
        <v>38526</v>
      </c>
      <c r="I739" s="1">
        <v>33843</v>
      </c>
      <c r="J739">
        <v>1992</v>
      </c>
      <c r="K739">
        <f t="shared" si="44"/>
        <v>8</v>
      </c>
      <c r="L739">
        <f t="shared" si="45"/>
        <v>27</v>
      </c>
      <c r="M739">
        <f t="shared" si="46"/>
        <v>848.93799999999999</v>
      </c>
      <c r="N739">
        <f t="shared" si="47"/>
        <v>0</v>
      </c>
    </row>
    <row r="740" spans="1:14" x14ac:dyDescent="0.3">
      <c r="A740">
        <v>13086530</v>
      </c>
      <c r="B740" t="s">
        <v>27</v>
      </c>
      <c r="C740" s="1">
        <v>33844</v>
      </c>
      <c r="D740">
        <v>0</v>
      </c>
      <c r="E740">
        <v>310191</v>
      </c>
      <c r="F740">
        <v>0</v>
      </c>
      <c r="G740">
        <v>347215</v>
      </c>
      <c r="H740">
        <v>38526</v>
      </c>
      <c r="I740" s="1">
        <v>33844</v>
      </c>
      <c r="J740">
        <v>1992</v>
      </c>
      <c r="K740">
        <f t="shared" si="44"/>
        <v>8</v>
      </c>
      <c r="L740">
        <f t="shared" si="45"/>
        <v>28</v>
      </c>
      <c r="M740">
        <f t="shared" si="46"/>
        <v>0</v>
      </c>
      <c r="N740">
        <f t="shared" si="47"/>
        <v>0</v>
      </c>
    </row>
    <row r="741" spans="1:14" x14ac:dyDescent="0.3">
      <c r="A741">
        <v>13086530</v>
      </c>
      <c r="B741" t="s">
        <v>27</v>
      </c>
      <c r="C741" s="1">
        <v>33845</v>
      </c>
      <c r="D741">
        <v>0</v>
      </c>
      <c r="E741">
        <v>310191</v>
      </c>
      <c r="F741">
        <v>0</v>
      </c>
      <c r="G741">
        <v>347215</v>
      </c>
      <c r="H741">
        <v>38526</v>
      </c>
      <c r="I741" s="1">
        <v>33845</v>
      </c>
      <c r="J741">
        <v>1992</v>
      </c>
      <c r="K741">
        <f t="shared" si="44"/>
        <v>8</v>
      </c>
      <c r="L741">
        <f t="shared" si="45"/>
        <v>29</v>
      </c>
      <c r="M741">
        <f t="shared" si="46"/>
        <v>0</v>
      </c>
      <c r="N741">
        <f t="shared" si="47"/>
        <v>0</v>
      </c>
    </row>
    <row r="742" spans="1:14" x14ac:dyDescent="0.3">
      <c r="A742">
        <v>13086530</v>
      </c>
      <c r="B742" t="s">
        <v>27</v>
      </c>
      <c r="C742" s="1">
        <v>33846</v>
      </c>
      <c r="D742">
        <v>0</v>
      </c>
      <c r="E742">
        <v>310191</v>
      </c>
      <c r="F742">
        <v>0</v>
      </c>
      <c r="G742">
        <v>347215</v>
      </c>
      <c r="H742">
        <v>38526</v>
      </c>
      <c r="I742" s="1">
        <v>33846</v>
      </c>
      <c r="J742">
        <v>1992</v>
      </c>
      <c r="K742">
        <f t="shared" si="44"/>
        <v>8</v>
      </c>
      <c r="L742">
        <f t="shared" si="45"/>
        <v>30</v>
      </c>
      <c r="M742">
        <f t="shared" si="46"/>
        <v>0</v>
      </c>
      <c r="N742">
        <f t="shared" si="47"/>
        <v>0</v>
      </c>
    </row>
    <row r="743" spans="1:14" x14ac:dyDescent="0.3">
      <c r="A743">
        <v>13086530</v>
      </c>
      <c r="B743" t="s">
        <v>27</v>
      </c>
      <c r="C743" s="1">
        <v>33847</v>
      </c>
      <c r="D743">
        <v>0</v>
      </c>
      <c r="E743">
        <v>310191</v>
      </c>
      <c r="F743">
        <v>0</v>
      </c>
      <c r="G743">
        <v>347215</v>
      </c>
      <c r="H743">
        <v>38526</v>
      </c>
      <c r="I743" s="1">
        <v>33847</v>
      </c>
      <c r="J743">
        <v>1992</v>
      </c>
      <c r="K743">
        <f t="shared" si="44"/>
        <v>8</v>
      </c>
      <c r="L743">
        <f t="shared" si="45"/>
        <v>31</v>
      </c>
      <c r="M743">
        <f t="shared" si="46"/>
        <v>0</v>
      </c>
      <c r="N743">
        <f t="shared" si="47"/>
        <v>0</v>
      </c>
    </row>
    <row r="744" spans="1:14" x14ac:dyDescent="0.3">
      <c r="A744">
        <v>13086530</v>
      </c>
      <c r="B744" t="s">
        <v>27</v>
      </c>
      <c r="C744" s="1">
        <v>33848</v>
      </c>
      <c r="D744">
        <v>0</v>
      </c>
      <c r="E744">
        <v>310191</v>
      </c>
      <c r="F744">
        <v>0</v>
      </c>
      <c r="G744">
        <v>347215</v>
      </c>
      <c r="H744">
        <v>38526</v>
      </c>
      <c r="I744" s="1">
        <v>33848</v>
      </c>
      <c r="J744">
        <v>1992</v>
      </c>
      <c r="K744">
        <f t="shared" si="44"/>
        <v>9</v>
      </c>
      <c r="L744">
        <f t="shared" si="45"/>
        <v>1</v>
      </c>
      <c r="M744">
        <f t="shared" si="46"/>
        <v>0</v>
      </c>
      <c r="N744">
        <f t="shared" si="47"/>
        <v>0</v>
      </c>
    </row>
    <row r="745" spans="1:14" x14ac:dyDescent="0.3">
      <c r="A745">
        <v>13086530</v>
      </c>
      <c r="B745" t="s">
        <v>27</v>
      </c>
      <c r="C745" s="1">
        <v>33849</v>
      </c>
      <c r="D745">
        <v>0</v>
      </c>
      <c r="E745">
        <v>310191</v>
      </c>
      <c r="F745">
        <v>0</v>
      </c>
      <c r="G745">
        <v>347215</v>
      </c>
      <c r="H745">
        <v>38526</v>
      </c>
      <c r="I745" s="1">
        <v>33849</v>
      </c>
      <c r="J745">
        <v>1992</v>
      </c>
      <c r="K745">
        <f t="shared" si="44"/>
        <v>9</v>
      </c>
      <c r="L745">
        <f t="shared" si="45"/>
        <v>2</v>
      </c>
      <c r="M745">
        <f t="shared" si="46"/>
        <v>0</v>
      </c>
      <c r="N745">
        <f t="shared" si="47"/>
        <v>0</v>
      </c>
    </row>
    <row r="746" spans="1:14" x14ac:dyDescent="0.3">
      <c r="A746">
        <v>13086530</v>
      </c>
      <c r="B746" t="s">
        <v>27</v>
      </c>
      <c r="C746" s="1">
        <v>33850</v>
      </c>
      <c r="D746">
        <v>0</v>
      </c>
      <c r="E746">
        <v>310191</v>
      </c>
      <c r="F746">
        <v>0</v>
      </c>
      <c r="G746">
        <v>347215</v>
      </c>
      <c r="H746">
        <v>38526</v>
      </c>
      <c r="I746" s="1">
        <v>33850</v>
      </c>
      <c r="J746">
        <v>1992</v>
      </c>
      <c r="K746">
        <f t="shared" si="44"/>
        <v>9</v>
      </c>
      <c r="L746">
        <f t="shared" si="45"/>
        <v>3</v>
      </c>
      <c r="M746">
        <f t="shared" si="46"/>
        <v>0</v>
      </c>
      <c r="N746">
        <f t="shared" si="47"/>
        <v>0</v>
      </c>
    </row>
    <row r="747" spans="1:14" x14ac:dyDescent="0.3">
      <c r="A747">
        <v>13086530</v>
      </c>
      <c r="B747" t="s">
        <v>27</v>
      </c>
      <c r="C747" s="1">
        <v>33851</v>
      </c>
      <c r="D747">
        <v>0</v>
      </c>
      <c r="E747">
        <v>310191</v>
      </c>
      <c r="F747">
        <v>0</v>
      </c>
      <c r="G747">
        <v>347215</v>
      </c>
      <c r="H747">
        <v>38526</v>
      </c>
      <c r="I747" s="1">
        <v>33851</v>
      </c>
      <c r="J747">
        <v>1992</v>
      </c>
      <c r="K747">
        <f t="shared" si="44"/>
        <v>9</v>
      </c>
      <c r="L747">
        <f t="shared" si="45"/>
        <v>4</v>
      </c>
      <c r="M747">
        <f t="shared" si="46"/>
        <v>0</v>
      </c>
      <c r="N747">
        <f t="shared" si="47"/>
        <v>0</v>
      </c>
    </row>
    <row r="748" spans="1:14" x14ac:dyDescent="0.3">
      <c r="A748">
        <v>13086530</v>
      </c>
      <c r="B748" t="s">
        <v>27</v>
      </c>
      <c r="C748" s="1">
        <v>33852</v>
      </c>
      <c r="D748">
        <v>0</v>
      </c>
      <c r="E748">
        <v>310191</v>
      </c>
      <c r="F748">
        <v>0</v>
      </c>
      <c r="G748">
        <v>347215</v>
      </c>
      <c r="H748">
        <v>38526</v>
      </c>
      <c r="I748" s="1">
        <v>33852</v>
      </c>
      <c r="J748">
        <v>1992</v>
      </c>
      <c r="K748">
        <f t="shared" si="44"/>
        <v>9</v>
      </c>
      <c r="L748">
        <f t="shared" si="45"/>
        <v>5</v>
      </c>
      <c r="M748">
        <f t="shared" si="46"/>
        <v>0</v>
      </c>
      <c r="N748">
        <f t="shared" si="47"/>
        <v>0</v>
      </c>
    </row>
    <row r="749" spans="1:14" x14ac:dyDescent="0.3">
      <c r="A749">
        <v>13086530</v>
      </c>
      <c r="B749" t="s">
        <v>27</v>
      </c>
      <c r="C749" s="1">
        <v>33853</v>
      </c>
      <c r="D749">
        <v>0</v>
      </c>
      <c r="E749">
        <v>310191</v>
      </c>
      <c r="F749">
        <v>0</v>
      </c>
      <c r="G749">
        <v>347215</v>
      </c>
      <c r="H749">
        <v>38526</v>
      </c>
      <c r="I749" s="1">
        <v>33853</v>
      </c>
      <c r="J749">
        <v>1992</v>
      </c>
      <c r="K749">
        <f t="shared" si="44"/>
        <v>9</v>
      </c>
      <c r="L749">
        <f t="shared" si="45"/>
        <v>6</v>
      </c>
      <c r="M749">
        <f t="shared" si="46"/>
        <v>0</v>
      </c>
      <c r="N749">
        <f t="shared" si="47"/>
        <v>0</v>
      </c>
    </row>
    <row r="750" spans="1:14" x14ac:dyDescent="0.3">
      <c r="A750">
        <v>13086530</v>
      </c>
      <c r="B750" t="s">
        <v>27</v>
      </c>
      <c r="C750" s="1">
        <v>33854</v>
      </c>
      <c r="D750">
        <v>495</v>
      </c>
      <c r="E750">
        <v>311174</v>
      </c>
      <c r="F750">
        <v>495</v>
      </c>
      <c r="G750">
        <v>348198</v>
      </c>
      <c r="H750">
        <v>37544</v>
      </c>
      <c r="I750" s="1">
        <v>33854</v>
      </c>
      <c r="J750">
        <v>1992</v>
      </c>
      <c r="K750">
        <f t="shared" si="44"/>
        <v>9</v>
      </c>
      <c r="L750">
        <f t="shared" si="45"/>
        <v>7</v>
      </c>
      <c r="M750">
        <f t="shared" si="46"/>
        <v>981.83249999999998</v>
      </c>
      <c r="N750">
        <f t="shared" si="47"/>
        <v>0</v>
      </c>
    </row>
    <row r="751" spans="1:14" x14ac:dyDescent="0.3">
      <c r="A751">
        <v>13086530</v>
      </c>
      <c r="B751" t="s">
        <v>27</v>
      </c>
      <c r="C751" s="1">
        <v>33855</v>
      </c>
      <c r="D751">
        <v>1021</v>
      </c>
      <c r="E751">
        <v>313200</v>
      </c>
      <c r="F751">
        <v>955</v>
      </c>
      <c r="G751">
        <v>350091</v>
      </c>
      <c r="H751">
        <v>35650</v>
      </c>
      <c r="I751" s="1">
        <v>33855</v>
      </c>
      <c r="J751">
        <v>1992</v>
      </c>
      <c r="K751">
        <f t="shared" si="44"/>
        <v>9</v>
      </c>
      <c r="L751">
        <f t="shared" si="45"/>
        <v>8</v>
      </c>
      <c r="M751">
        <f t="shared" si="46"/>
        <v>1894.2425000000001</v>
      </c>
      <c r="N751">
        <f t="shared" si="47"/>
        <v>130.911</v>
      </c>
    </row>
    <row r="752" spans="1:14" x14ac:dyDescent="0.3">
      <c r="A752">
        <v>13086530</v>
      </c>
      <c r="B752" t="s">
        <v>27</v>
      </c>
      <c r="C752" s="1">
        <v>33856</v>
      </c>
      <c r="D752">
        <v>1200</v>
      </c>
      <c r="E752">
        <v>315580</v>
      </c>
      <c r="F752">
        <v>1200</v>
      </c>
      <c r="G752">
        <v>352471</v>
      </c>
      <c r="H752">
        <v>33270</v>
      </c>
      <c r="I752" s="1">
        <v>33856</v>
      </c>
      <c r="J752">
        <v>1992</v>
      </c>
      <c r="K752">
        <f t="shared" si="44"/>
        <v>9</v>
      </c>
      <c r="L752">
        <f t="shared" si="45"/>
        <v>9</v>
      </c>
      <c r="M752">
        <f t="shared" si="46"/>
        <v>2380.2000000000003</v>
      </c>
      <c r="N752">
        <f t="shared" si="47"/>
        <v>0</v>
      </c>
    </row>
    <row r="753" spans="1:14" x14ac:dyDescent="0.3">
      <c r="A753">
        <v>13086530</v>
      </c>
      <c r="B753" t="s">
        <v>27</v>
      </c>
      <c r="C753" s="1">
        <v>33857</v>
      </c>
      <c r="D753">
        <v>1211</v>
      </c>
      <c r="E753">
        <v>317982</v>
      </c>
      <c r="F753">
        <v>1211</v>
      </c>
      <c r="G753">
        <v>354874</v>
      </c>
      <c r="H753">
        <v>30868</v>
      </c>
      <c r="I753" s="1">
        <v>33857</v>
      </c>
      <c r="J753">
        <v>1992</v>
      </c>
      <c r="K753">
        <f t="shared" si="44"/>
        <v>9</v>
      </c>
      <c r="L753">
        <f t="shared" si="45"/>
        <v>10</v>
      </c>
      <c r="M753">
        <f t="shared" si="46"/>
        <v>2402.0185000000001</v>
      </c>
      <c r="N753">
        <f t="shared" si="47"/>
        <v>0</v>
      </c>
    </row>
    <row r="754" spans="1:14" x14ac:dyDescent="0.3">
      <c r="A754">
        <v>13086530</v>
      </c>
      <c r="B754" t="s">
        <v>27</v>
      </c>
      <c r="C754" s="1">
        <v>33858</v>
      </c>
      <c r="D754">
        <v>1250</v>
      </c>
      <c r="E754">
        <v>320461</v>
      </c>
      <c r="F754">
        <v>1250</v>
      </c>
      <c r="G754">
        <v>357352</v>
      </c>
      <c r="H754">
        <v>28389</v>
      </c>
      <c r="I754" s="1">
        <v>33858</v>
      </c>
      <c r="J754">
        <v>1992</v>
      </c>
      <c r="K754">
        <f t="shared" si="44"/>
        <v>9</v>
      </c>
      <c r="L754">
        <f t="shared" si="45"/>
        <v>11</v>
      </c>
      <c r="M754">
        <f t="shared" si="46"/>
        <v>2479.375</v>
      </c>
      <c r="N754">
        <f t="shared" si="47"/>
        <v>0</v>
      </c>
    </row>
    <row r="755" spans="1:14" x14ac:dyDescent="0.3">
      <c r="A755">
        <v>13086530</v>
      </c>
      <c r="B755" t="s">
        <v>27</v>
      </c>
      <c r="C755" s="1">
        <v>33859</v>
      </c>
      <c r="D755">
        <v>1208</v>
      </c>
      <c r="E755">
        <v>322857</v>
      </c>
      <c r="F755">
        <v>1208</v>
      </c>
      <c r="G755">
        <v>359749</v>
      </c>
      <c r="H755">
        <v>25993</v>
      </c>
      <c r="I755" s="1">
        <v>33859</v>
      </c>
      <c r="J755">
        <v>1992</v>
      </c>
      <c r="K755">
        <f t="shared" si="44"/>
        <v>9</v>
      </c>
      <c r="L755">
        <f t="shared" si="45"/>
        <v>12</v>
      </c>
      <c r="M755">
        <f t="shared" si="46"/>
        <v>2396.0680000000002</v>
      </c>
      <c r="N755">
        <f t="shared" si="47"/>
        <v>0</v>
      </c>
    </row>
    <row r="756" spans="1:14" x14ac:dyDescent="0.3">
      <c r="A756">
        <v>13086530</v>
      </c>
      <c r="B756" t="s">
        <v>27</v>
      </c>
      <c r="C756" s="1">
        <v>33860</v>
      </c>
      <c r="D756">
        <v>1191</v>
      </c>
      <c r="E756">
        <v>325220</v>
      </c>
      <c r="F756">
        <v>1191</v>
      </c>
      <c r="G756">
        <v>362111</v>
      </c>
      <c r="H756">
        <v>23631</v>
      </c>
      <c r="I756" s="1">
        <v>33860</v>
      </c>
      <c r="J756">
        <v>1992</v>
      </c>
      <c r="K756">
        <f t="shared" si="44"/>
        <v>9</v>
      </c>
      <c r="L756">
        <f t="shared" si="45"/>
        <v>13</v>
      </c>
      <c r="M756">
        <f t="shared" si="46"/>
        <v>2362.3485000000001</v>
      </c>
      <c r="N756">
        <f t="shared" si="47"/>
        <v>0</v>
      </c>
    </row>
    <row r="757" spans="1:14" x14ac:dyDescent="0.3">
      <c r="A757">
        <v>13086530</v>
      </c>
      <c r="B757" t="s">
        <v>27</v>
      </c>
      <c r="C757" s="1">
        <v>33861</v>
      </c>
      <c r="D757">
        <v>1157</v>
      </c>
      <c r="E757">
        <v>327515</v>
      </c>
      <c r="F757">
        <v>1157</v>
      </c>
      <c r="G757">
        <v>364406</v>
      </c>
      <c r="H757">
        <v>21335</v>
      </c>
      <c r="I757" s="1">
        <v>33861</v>
      </c>
      <c r="J757">
        <v>1992</v>
      </c>
      <c r="K757">
        <f t="shared" si="44"/>
        <v>9</v>
      </c>
      <c r="L757">
        <f t="shared" si="45"/>
        <v>14</v>
      </c>
      <c r="M757">
        <f t="shared" si="46"/>
        <v>2294.9095000000002</v>
      </c>
      <c r="N757">
        <f t="shared" si="47"/>
        <v>0</v>
      </c>
    </row>
    <row r="758" spans="1:14" x14ac:dyDescent="0.3">
      <c r="A758">
        <v>13086530</v>
      </c>
      <c r="B758" t="s">
        <v>27</v>
      </c>
      <c r="C758" s="1">
        <v>33862</v>
      </c>
      <c r="D758">
        <v>1154</v>
      </c>
      <c r="E758">
        <v>329805</v>
      </c>
      <c r="F758">
        <v>1154</v>
      </c>
      <c r="G758">
        <v>366696</v>
      </c>
      <c r="H758">
        <v>19045</v>
      </c>
      <c r="I758" s="1">
        <v>33862</v>
      </c>
      <c r="J758">
        <v>1992</v>
      </c>
      <c r="K758">
        <f t="shared" si="44"/>
        <v>9</v>
      </c>
      <c r="L758">
        <f t="shared" si="45"/>
        <v>15</v>
      </c>
      <c r="M758">
        <f t="shared" si="46"/>
        <v>2288.9589999999998</v>
      </c>
      <c r="N758">
        <f t="shared" si="47"/>
        <v>0</v>
      </c>
    </row>
    <row r="759" spans="1:14" x14ac:dyDescent="0.3">
      <c r="A759">
        <v>13086530</v>
      </c>
      <c r="B759" t="s">
        <v>27</v>
      </c>
      <c r="C759" s="1">
        <v>33863</v>
      </c>
      <c r="D759">
        <v>1157</v>
      </c>
      <c r="E759">
        <v>332100</v>
      </c>
      <c r="F759">
        <v>1157</v>
      </c>
      <c r="G759">
        <v>368992</v>
      </c>
      <c r="H759">
        <v>16750</v>
      </c>
      <c r="I759" s="1">
        <v>33863</v>
      </c>
      <c r="J759">
        <v>1992</v>
      </c>
      <c r="K759">
        <f t="shared" si="44"/>
        <v>9</v>
      </c>
      <c r="L759">
        <f t="shared" si="45"/>
        <v>16</v>
      </c>
      <c r="M759">
        <f t="shared" si="46"/>
        <v>2294.9095000000002</v>
      </c>
      <c r="N759">
        <f t="shared" si="47"/>
        <v>0</v>
      </c>
    </row>
    <row r="760" spans="1:14" x14ac:dyDescent="0.3">
      <c r="A760">
        <v>13086530</v>
      </c>
      <c r="B760" t="s">
        <v>27</v>
      </c>
      <c r="C760" s="1">
        <v>33864</v>
      </c>
      <c r="D760">
        <v>1148</v>
      </c>
      <c r="E760">
        <v>334378</v>
      </c>
      <c r="F760">
        <v>1148</v>
      </c>
      <c r="G760">
        <v>371269</v>
      </c>
      <c r="H760">
        <v>14472</v>
      </c>
      <c r="I760" s="1">
        <v>33864</v>
      </c>
      <c r="J760">
        <v>1992</v>
      </c>
      <c r="K760">
        <f t="shared" si="44"/>
        <v>9</v>
      </c>
      <c r="L760">
        <f t="shared" si="45"/>
        <v>17</v>
      </c>
      <c r="M760">
        <f t="shared" si="46"/>
        <v>2277.058</v>
      </c>
      <c r="N760">
        <f t="shared" si="47"/>
        <v>0</v>
      </c>
    </row>
    <row r="761" spans="1:14" x14ac:dyDescent="0.3">
      <c r="A761">
        <v>13086530</v>
      </c>
      <c r="B761" t="s">
        <v>27</v>
      </c>
      <c r="C761" s="1">
        <v>33865</v>
      </c>
      <c r="D761">
        <v>1137</v>
      </c>
      <c r="E761">
        <v>336633</v>
      </c>
      <c r="F761">
        <v>1137</v>
      </c>
      <c r="G761">
        <v>373525</v>
      </c>
      <c r="H761">
        <v>12217</v>
      </c>
      <c r="I761" s="1">
        <v>33865</v>
      </c>
      <c r="J761">
        <v>1992</v>
      </c>
      <c r="K761">
        <f t="shared" si="44"/>
        <v>9</v>
      </c>
      <c r="L761">
        <f t="shared" si="45"/>
        <v>18</v>
      </c>
      <c r="M761">
        <f t="shared" si="46"/>
        <v>2255.2395000000001</v>
      </c>
      <c r="N761">
        <f t="shared" si="47"/>
        <v>0</v>
      </c>
    </row>
    <row r="762" spans="1:14" x14ac:dyDescent="0.3">
      <c r="A762">
        <v>13086530</v>
      </c>
      <c r="B762" t="s">
        <v>27</v>
      </c>
      <c r="C762" s="1">
        <v>33866</v>
      </c>
      <c r="D762">
        <v>337</v>
      </c>
      <c r="E762">
        <v>337302</v>
      </c>
      <c r="F762">
        <v>337</v>
      </c>
      <c r="G762">
        <v>374193</v>
      </c>
      <c r="H762">
        <v>11548</v>
      </c>
      <c r="I762" s="1">
        <v>33866</v>
      </c>
      <c r="J762">
        <v>1992</v>
      </c>
      <c r="K762">
        <f t="shared" si="44"/>
        <v>9</v>
      </c>
      <c r="L762">
        <f t="shared" si="45"/>
        <v>19</v>
      </c>
      <c r="M762">
        <f t="shared" si="46"/>
        <v>668.43950000000007</v>
      </c>
      <c r="N762">
        <f t="shared" si="47"/>
        <v>0</v>
      </c>
    </row>
    <row r="763" spans="1:14" x14ac:dyDescent="0.3">
      <c r="A763">
        <v>13086530</v>
      </c>
      <c r="B763" t="s">
        <v>27</v>
      </c>
      <c r="C763" s="1">
        <v>33867</v>
      </c>
      <c r="D763">
        <v>0</v>
      </c>
      <c r="E763">
        <v>337302</v>
      </c>
      <c r="F763">
        <v>0</v>
      </c>
      <c r="G763">
        <v>374193</v>
      </c>
      <c r="H763">
        <v>11548</v>
      </c>
      <c r="I763" s="1">
        <v>33867</v>
      </c>
      <c r="J763">
        <v>1992</v>
      </c>
      <c r="K763">
        <f t="shared" si="44"/>
        <v>9</v>
      </c>
      <c r="L763">
        <f t="shared" si="45"/>
        <v>20</v>
      </c>
      <c r="M763">
        <f t="shared" si="46"/>
        <v>0</v>
      </c>
      <c r="N763">
        <f t="shared" si="47"/>
        <v>0</v>
      </c>
    </row>
    <row r="764" spans="1:14" x14ac:dyDescent="0.3">
      <c r="A764">
        <v>13086530</v>
      </c>
      <c r="B764" t="s">
        <v>27</v>
      </c>
      <c r="C764" s="1">
        <v>33868</v>
      </c>
      <c r="D764">
        <v>0</v>
      </c>
      <c r="E764">
        <v>337302</v>
      </c>
      <c r="F764">
        <v>0</v>
      </c>
      <c r="G764">
        <v>374193</v>
      </c>
      <c r="H764">
        <v>11548</v>
      </c>
      <c r="I764" s="1">
        <v>33868</v>
      </c>
      <c r="J764">
        <v>1992</v>
      </c>
      <c r="K764">
        <f t="shared" si="44"/>
        <v>9</v>
      </c>
      <c r="L764">
        <f t="shared" si="45"/>
        <v>21</v>
      </c>
      <c r="M764">
        <f t="shared" si="46"/>
        <v>0</v>
      </c>
      <c r="N764">
        <f t="shared" si="47"/>
        <v>0</v>
      </c>
    </row>
    <row r="765" spans="1:14" x14ac:dyDescent="0.3">
      <c r="A765">
        <v>13086530</v>
      </c>
      <c r="B765" t="s">
        <v>27</v>
      </c>
      <c r="C765" s="1">
        <v>33869</v>
      </c>
      <c r="D765">
        <v>0</v>
      </c>
      <c r="E765">
        <v>337302</v>
      </c>
      <c r="F765">
        <v>0</v>
      </c>
      <c r="G765">
        <v>374193</v>
      </c>
      <c r="H765">
        <v>11548</v>
      </c>
      <c r="I765" s="1">
        <v>33869</v>
      </c>
      <c r="J765">
        <v>1992</v>
      </c>
      <c r="K765">
        <f t="shared" si="44"/>
        <v>9</v>
      </c>
      <c r="L765">
        <f t="shared" si="45"/>
        <v>22</v>
      </c>
      <c r="M765">
        <f t="shared" si="46"/>
        <v>0</v>
      </c>
      <c r="N765">
        <f t="shared" si="47"/>
        <v>0</v>
      </c>
    </row>
    <row r="766" spans="1:14" x14ac:dyDescent="0.3">
      <c r="A766">
        <v>13086530</v>
      </c>
      <c r="B766" t="s">
        <v>27</v>
      </c>
      <c r="C766" s="1">
        <v>33870</v>
      </c>
      <c r="D766">
        <v>0</v>
      </c>
      <c r="E766">
        <v>337302</v>
      </c>
      <c r="F766">
        <v>0</v>
      </c>
      <c r="G766">
        <v>374193</v>
      </c>
      <c r="H766">
        <v>11548</v>
      </c>
      <c r="I766" s="1">
        <v>33870</v>
      </c>
      <c r="J766">
        <v>1992</v>
      </c>
      <c r="K766">
        <f t="shared" si="44"/>
        <v>9</v>
      </c>
      <c r="L766">
        <f t="shared" si="45"/>
        <v>23</v>
      </c>
      <c r="M766">
        <f t="shared" si="46"/>
        <v>0</v>
      </c>
      <c r="N766">
        <f t="shared" si="47"/>
        <v>0</v>
      </c>
    </row>
    <row r="767" spans="1:14" x14ac:dyDescent="0.3">
      <c r="A767">
        <v>13086530</v>
      </c>
      <c r="B767" t="s">
        <v>27</v>
      </c>
      <c r="C767" s="1">
        <v>33871</v>
      </c>
      <c r="D767">
        <v>0</v>
      </c>
      <c r="E767">
        <v>337302</v>
      </c>
      <c r="F767">
        <v>0</v>
      </c>
      <c r="G767">
        <v>374193</v>
      </c>
      <c r="H767">
        <v>11548</v>
      </c>
      <c r="I767" s="1">
        <v>33871</v>
      </c>
      <c r="J767">
        <v>1992</v>
      </c>
      <c r="K767">
        <f t="shared" si="44"/>
        <v>9</v>
      </c>
      <c r="L767">
        <f t="shared" si="45"/>
        <v>24</v>
      </c>
      <c r="M767">
        <f t="shared" si="46"/>
        <v>0</v>
      </c>
      <c r="N767">
        <f t="shared" si="47"/>
        <v>0</v>
      </c>
    </row>
    <row r="768" spans="1:14" x14ac:dyDescent="0.3">
      <c r="A768">
        <v>13086530</v>
      </c>
      <c r="B768" t="s">
        <v>27</v>
      </c>
      <c r="C768" s="1">
        <v>33872</v>
      </c>
      <c r="D768">
        <v>0</v>
      </c>
      <c r="E768">
        <v>337302</v>
      </c>
      <c r="F768">
        <v>0</v>
      </c>
      <c r="G768">
        <v>374193</v>
      </c>
      <c r="H768">
        <v>11548</v>
      </c>
      <c r="I768" s="1">
        <v>33872</v>
      </c>
      <c r="J768">
        <v>1992</v>
      </c>
      <c r="K768">
        <f t="shared" si="44"/>
        <v>9</v>
      </c>
      <c r="L768">
        <f t="shared" si="45"/>
        <v>25</v>
      </c>
      <c r="M768">
        <f t="shared" si="46"/>
        <v>0</v>
      </c>
      <c r="N768">
        <f t="shared" si="47"/>
        <v>0</v>
      </c>
    </row>
    <row r="769" spans="1:14" x14ac:dyDescent="0.3">
      <c r="A769">
        <v>13086530</v>
      </c>
      <c r="B769" t="s">
        <v>27</v>
      </c>
      <c r="C769" s="1">
        <v>33873</v>
      </c>
      <c r="D769">
        <v>0</v>
      </c>
      <c r="E769">
        <v>337302</v>
      </c>
      <c r="F769">
        <v>0</v>
      </c>
      <c r="G769">
        <v>374193</v>
      </c>
      <c r="H769">
        <v>11548</v>
      </c>
      <c r="I769" s="1">
        <v>33873</v>
      </c>
      <c r="J769">
        <v>1992</v>
      </c>
      <c r="K769">
        <f t="shared" si="44"/>
        <v>9</v>
      </c>
      <c r="L769">
        <f t="shared" si="45"/>
        <v>26</v>
      </c>
      <c r="M769">
        <f t="shared" si="46"/>
        <v>0</v>
      </c>
      <c r="N769">
        <f t="shared" si="47"/>
        <v>0</v>
      </c>
    </row>
    <row r="770" spans="1:14" x14ac:dyDescent="0.3">
      <c r="A770">
        <v>13086530</v>
      </c>
      <c r="B770" t="s">
        <v>27</v>
      </c>
      <c r="C770" s="1">
        <v>33874</v>
      </c>
      <c r="D770">
        <v>0</v>
      </c>
      <c r="E770">
        <v>337302</v>
      </c>
      <c r="F770">
        <v>0</v>
      </c>
      <c r="G770">
        <v>374193</v>
      </c>
      <c r="H770">
        <v>11548</v>
      </c>
      <c r="I770" s="1">
        <v>33874</v>
      </c>
      <c r="J770">
        <v>1992</v>
      </c>
      <c r="K770">
        <f t="shared" si="44"/>
        <v>9</v>
      </c>
      <c r="L770">
        <f t="shared" si="45"/>
        <v>27</v>
      </c>
      <c r="M770">
        <f t="shared" si="46"/>
        <v>0</v>
      </c>
      <c r="N770">
        <f t="shared" si="47"/>
        <v>0</v>
      </c>
    </row>
    <row r="771" spans="1:14" x14ac:dyDescent="0.3">
      <c r="A771">
        <v>13086530</v>
      </c>
      <c r="B771" t="s">
        <v>27</v>
      </c>
      <c r="C771" s="1">
        <v>33875</v>
      </c>
      <c r="D771">
        <v>0</v>
      </c>
      <c r="E771">
        <v>337302</v>
      </c>
      <c r="F771">
        <v>0</v>
      </c>
      <c r="G771">
        <v>374193</v>
      </c>
      <c r="H771">
        <v>11548</v>
      </c>
      <c r="I771" s="1">
        <v>33875</v>
      </c>
      <c r="J771">
        <v>1992</v>
      </c>
      <c r="K771">
        <f t="shared" ref="K771:K834" si="48">MONTH(C771)</f>
        <v>9</v>
      </c>
      <c r="L771">
        <f t="shared" ref="L771:L834" si="49">DAY(C771)</f>
        <v>28</v>
      </c>
      <c r="M771">
        <f t="shared" ref="M771:M834" si="50">F771*1.9835</f>
        <v>0</v>
      </c>
      <c r="N771">
        <f t="shared" ref="N771:N834" si="51">(D771-F771)*1.9835</f>
        <v>0</v>
      </c>
    </row>
    <row r="772" spans="1:14" x14ac:dyDescent="0.3">
      <c r="A772">
        <v>13086530</v>
      </c>
      <c r="B772" t="s">
        <v>27</v>
      </c>
      <c r="C772" s="1">
        <v>33876</v>
      </c>
      <c r="D772">
        <v>0</v>
      </c>
      <c r="E772">
        <v>337302</v>
      </c>
      <c r="F772">
        <v>0</v>
      </c>
      <c r="G772">
        <v>374193</v>
      </c>
      <c r="H772">
        <v>11548</v>
      </c>
      <c r="I772" s="1">
        <v>33876</v>
      </c>
      <c r="J772">
        <v>1992</v>
      </c>
      <c r="K772">
        <f t="shared" si="48"/>
        <v>9</v>
      </c>
      <c r="L772">
        <f t="shared" si="49"/>
        <v>29</v>
      </c>
      <c r="M772">
        <f t="shared" si="50"/>
        <v>0</v>
      </c>
      <c r="N772">
        <f t="shared" si="51"/>
        <v>0</v>
      </c>
    </row>
    <row r="773" spans="1:14" x14ac:dyDescent="0.3">
      <c r="A773">
        <v>13086530</v>
      </c>
      <c r="B773" t="s">
        <v>27</v>
      </c>
      <c r="C773" s="1">
        <v>33877</v>
      </c>
      <c r="D773">
        <v>0</v>
      </c>
      <c r="E773">
        <v>337302</v>
      </c>
      <c r="F773">
        <v>0</v>
      </c>
      <c r="G773">
        <v>374193</v>
      </c>
      <c r="H773">
        <v>11548</v>
      </c>
      <c r="I773" s="1">
        <v>33877</v>
      </c>
      <c r="J773">
        <v>1992</v>
      </c>
      <c r="K773">
        <f t="shared" si="48"/>
        <v>9</v>
      </c>
      <c r="L773">
        <f t="shared" si="49"/>
        <v>30</v>
      </c>
      <c r="M773">
        <f t="shared" si="50"/>
        <v>0</v>
      </c>
      <c r="N773">
        <f t="shared" si="51"/>
        <v>0</v>
      </c>
    </row>
    <row r="774" spans="1:14" x14ac:dyDescent="0.3">
      <c r="A774">
        <v>13086530</v>
      </c>
      <c r="B774" t="s">
        <v>27</v>
      </c>
      <c r="C774" s="1">
        <v>33878</v>
      </c>
      <c r="D774">
        <v>0</v>
      </c>
      <c r="E774">
        <v>337302</v>
      </c>
      <c r="F774">
        <v>0</v>
      </c>
      <c r="G774">
        <v>374193</v>
      </c>
      <c r="H774">
        <v>11548</v>
      </c>
      <c r="I774" s="1">
        <v>33878</v>
      </c>
      <c r="J774">
        <v>1992</v>
      </c>
      <c r="K774">
        <f t="shared" si="48"/>
        <v>10</v>
      </c>
      <c r="L774">
        <f t="shared" si="49"/>
        <v>1</v>
      </c>
      <c r="M774">
        <f t="shared" si="50"/>
        <v>0</v>
      </c>
      <c r="N774">
        <f t="shared" si="51"/>
        <v>0</v>
      </c>
    </row>
    <row r="775" spans="1:14" x14ac:dyDescent="0.3">
      <c r="A775">
        <v>13086530</v>
      </c>
      <c r="B775" t="s">
        <v>27</v>
      </c>
      <c r="C775" s="1">
        <v>33879</v>
      </c>
      <c r="D775">
        <v>0</v>
      </c>
      <c r="E775">
        <v>337302</v>
      </c>
      <c r="F775">
        <v>0</v>
      </c>
      <c r="G775">
        <v>374193</v>
      </c>
      <c r="H775">
        <v>11548</v>
      </c>
      <c r="I775" s="1">
        <v>33879</v>
      </c>
      <c r="J775">
        <v>1992</v>
      </c>
      <c r="K775">
        <f t="shared" si="48"/>
        <v>10</v>
      </c>
      <c r="L775">
        <f t="shared" si="49"/>
        <v>2</v>
      </c>
      <c r="M775">
        <f t="shared" si="50"/>
        <v>0</v>
      </c>
      <c r="N775">
        <f t="shared" si="51"/>
        <v>0</v>
      </c>
    </row>
    <row r="776" spans="1:14" x14ac:dyDescent="0.3">
      <c r="A776">
        <v>13086530</v>
      </c>
      <c r="B776" t="s">
        <v>27</v>
      </c>
      <c r="C776" s="1">
        <v>33880</v>
      </c>
      <c r="D776">
        <v>0</v>
      </c>
      <c r="E776">
        <v>337302</v>
      </c>
      <c r="F776">
        <v>0</v>
      </c>
      <c r="G776">
        <v>374193</v>
      </c>
      <c r="H776">
        <v>11548</v>
      </c>
      <c r="I776" s="1">
        <v>33880</v>
      </c>
      <c r="J776">
        <v>1992</v>
      </c>
      <c r="K776">
        <f t="shared" si="48"/>
        <v>10</v>
      </c>
      <c r="L776">
        <f t="shared" si="49"/>
        <v>3</v>
      </c>
      <c r="M776">
        <f t="shared" si="50"/>
        <v>0</v>
      </c>
      <c r="N776">
        <f t="shared" si="51"/>
        <v>0</v>
      </c>
    </row>
    <row r="777" spans="1:14" x14ac:dyDescent="0.3">
      <c r="A777">
        <v>13086530</v>
      </c>
      <c r="B777" t="s">
        <v>27</v>
      </c>
      <c r="C777" s="1">
        <v>33881</v>
      </c>
      <c r="D777">
        <v>0</v>
      </c>
      <c r="E777">
        <v>337302</v>
      </c>
      <c r="F777">
        <v>0</v>
      </c>
      <c r="G777">
        <v>374193</v>
      </c>
      <c r="H777">
        <v>11548</v>
      </c>
      <c r="I777" s="1">
        <v>33881</v>
      </c>
      <c r="J777">
        <v>1992</v>
      </c>
      <c r="K777">
        <f t="shared" si="48"/>
        <v>10</v>
      </c>
      <c r="L777">
        <f t="shared" si="49"/>
        <v>4</v>
      </c>
      <c r="M777">
        <f t="shared" si="50"/>
        <v>0</v>
      </c>
      <c r="N777">
        <f t="shared" si="51"/>
        <v>0</v>
      </c>
    </row>
    <row r="778" spans="1:14" x14ac:dyDescent="0.3">
      <c r="A778">
        <v>13086530</v>
      </c>
      <c r="B778" t="s">
        <v>27</v>
      </c>
      <c r="C778" s="1">
        <v>33882</v>
      </c>
      <c r="D778">
        <v>0</v>
      </c>
      <c r="E778">
        <v>337302</v>
      </c>
      <c r="F778">
        <v>0</v>
      </c>
      <c r="G778">
        <v>374193</v>
      </c>
      <c r="H778">
        <v>11548</v>
      </c>
      <c r="I778" s="1">
        <v>33882</v>
      </c>
      <c r="J778">
        <v>1992</v>
      </c>
      <c r="K778">
        <f t="shared" si="48"/>
        <v>10</v>
      </c>
      <c r="L778">
        <f t="shared" si="49"/>
        <v>5</v>
      </c>
      <c r="M778">
        <f t="shared" si="50"/>
        <v>0</v>
      </c>
      <c r="N778">
        <f t="shared" si="51"/>
        <v>0</v>
      </c>
    </row>
    <row r="779" spans="1:14" x14ac:dyDescent="0.3">
      <c r="A779">
        <v>13086530</v>
      </c>
      <c r="B779" t="s">
        <v>27</v>
      </c>
      <c r="C779" s="1">
        <v>33883</v>
      </c>
      <c r="D779">
        <v>0</v>
      </c>
      <c r="E779">
        <v>337302</v>
      </c>
      <c r="F779">
        <v>0</v>
      </c>
      <c r="G779">
        <v>374193</v>
      </c>
      <c r="H779">
        <v>11548</v>
      </c>
      <c r="I779" s="1">
        <v>33883</v>
      </c>
      <c r="J779">
        <v>1992</v>
      </c>
      <c r="K779">
        <f t="shared" si="48"/>
        <v>10</v>
      </c>
      <c r="L779">
        <f t="shared" si="49"/>
        <v>6</v>
      </c>
      <c r="M779">
        <f t="shared" si="50"/>
        <v>0</v>
      </c>
      <c r="N779">
        <f t="shared" si="51"/>
        <v>0</v>
      </c>
    </row>
    <row r="780" spans="1:14" x14ac:dyDescent="0.3">
      <c r="A780">
        <v>13086530</v>
      </c>
      <c r="B780" t="s">
        <v>27</v>
      </c>
      <c r="C780" s="1">
        <v>33884</v>
      </c>
      <c r="D780">
        <v>0</v>
      </c>
      <c r="E780">
        <v>337302</v>
      </c>
      <c r="F780">
        <v>0</v>
      </c>
      <c r="G780">
        <v>374193</v>
      </c>
      <c r="H780">
        <v>11548</v>
      </c>
      <c r="I780" s="1">
        <v>33884</v>
      </c>
      <c r="J780">
        <v>1992</v>
      </c>
      <c r="K780">
        <f t="shared" si="48"/>
        <v>10</v>
      </c>
      <c r="L780">
        <f t="shared" si="49"/>
        <v>7</v>
      </c>
      <c r="M780">
        <f t="shared" si="50"/>
        <v>0</v>
      </c>
      <c r="N780">
        <f t="shared" si="51"/>
        <v>0</v>
      </c>
    </row>
    <row r="781" spans="1:14" x14ac:dyDescent="0.3">
      <c r="A781">
        <v>13086530</v>
      </c>
      <c r="B781" t="s">
        <v>27</v>
      </c>
      <c r="C781" s="1">
        <v>33885</v>
      </c>
      <c r="D781">
        <v>0</v>
      </c>
      <c r="E781">
        <v>337302</v>
      </c>
      <c r="F781">
        <v>0</v>
      </c>
      <c r="G781">
        <v>374193</v>
      </c>
      <c r="H781">
        <v>11548</v>
      </c>
      <c r="I781" s="1">
        <v>33885</v>
      </c>
      <c r="J781">
        <v>1992</v>
      </c>
      <c r="K781">
        <f t="shared" si="48"/>
        <v>10</v>
      </c>
      <c r="L781">
        <f t="shared" si="49"/>
        <v>8</v>
      </c>
      <c r="M781">
        <f t="shared" si="50"/>
        <v>0</v>
      </c>
      <c r="N781">
        <f t="shared" si="51"/>
        <v>0</v>
      </c>
    </row>
    <row r="782" spans="1:14" x14ac:dyDescent="0.3">
      <c r="A782">
        <v>13086530</v>
      </c>
      <c r="B782" t="s">
        <v>27</v>
      </c>
      <c r="C782" s="1">
        <v>33886</v>
      </c>
      <c r="D782">
        <v>0</v>
      </c>
      <c r="E782">
        <v>337302</v>
      </c>
      <c r="F782">
        <v>0</v>
      </c>
      <c r="G782">
        <v>374193</v>
      </c>
      <c r="H782">
        <v>11548</v>
      </c>
      <c r="I782" s="1">
        <v>33886</v>
      </c>
      <c r="J782">
        <v>1992</v>
      </c>
      <c r="K782">
        <f t="shared" si="48"/>
        <v>10</v>
      </c>
      <c r="L782">
        <f t="shared" si="49"/>
        <v>9</v>
      </c>
      <c r="M782">
        <f t="shared" si="50"/>
        <v>0</v>
      </c>
      <c r="N782">
        <f t="shared" si="51"/>
        <v>0</v>
      </c>
    </row>
    <row r="783" spans="1:14" x14ac:dyDescent="0.3">
      <c r="A783">
        <v>13086530</v>
      </c>
      <c r="B783" t="s">
        <v>27</v>
      </c>
      <c r="C783" s="1">
        <v>33887</v>
      </c>
      <c r="D783">
        <v>0</v>
      </c>
      <c r="E783">
        <v>337302</v>
      </c>
      <c r="F783">
        <v>0</v>
      </c>
      <c r="G783">
        <v>374193</v>
      </c>
      <c r="H783">
        <v>11548</v>
      </c>
      <c r="I783" s="1">
        <v>33887</v>
      </c>
      <c r="J783">
        <v>1992</v>
      </c>
      <c r="K783">
        <f t="shared" si="48"/>
        <v>10</v>
      </c>
      <c r="L783">
        <f t="shared" si="49"/>
        <v>10</v>
      </c>
      <c r="M783">
        <f t="shared" si="50"/>
        <v>0</v>
      </c>
      <c r="N783">
        <f t="shared" si="51"/>
        <v>0</v>
      </c>
    </row>
    <row r="784" spans="1:14" x14ac:dyDescent="0.3">
      <c r="A784">
        <v>13086530</v>
      </c>
      <c r="B784" t="s">
        <v>27</v>
      </c>
      <c r="C784" s="1">
        <v>33888</v>
      </c>
      <c r="D784">
        <v>0</v>
      </c>
      <c r="E784">
        <v>337302</v>
      </c>
      <c r="F784">
        <v>0</v>
      </c>
      <c r="G784">
        <v>374193</v>
      </c>
      <c r="H784">
        <v>11548</v>
      </c>
      <c r="I784" s="1">
        <v>33888</v>
      </c>
      <c r="J784">
        <v>1992</v>
      </c>
      <c r="K784">
        <f t="shared" si="48"/>
        <v>10</v>
      </c>
      <c r="L784">
        <f t="shared" si="49"/>
        <v>11</v>
      </c>
      <c r="M784">
        <f t="shared" si="50"/>
        <v>0</v>
      </c>
      <c r="N784">
        <f t="shared" si="51"/>
        <v>0</v>
      </c>
    </row>
    <row r="785" spans="1:14" x14ac:dyDescent="0.3">
      <c r="A785">
        <v>13086530</v>
      </c>
      <c r="B785" t="s">
        <v>27</v>
      </c>
      <c r="C785" s="1">
        <v>33889</v>
      </c>
      <c r="D785">
        <v>0</v>
      </c>
      <c r="E785">
        <v>337302</v>
      </c>
      <c r="F785">
        <v>0</v>
      </c>
      <c r="G785">
        <v>374193</v>
      </c>
      <c r="H785">
        <v>11548</v>
      </c>
      <c r="I785" s="1">
        <v>33889</v>
      </c>
      <c r="J785">
        <v>1992</v>
      </c>
      <c r="K785">
        <f t="shared" si="48"/>
        <v>10</v>
      </c>
      <c r="L785">
        <f t="shared" si="49"/>
        <v>12</v>
      </c>
      <c r="M785">
        <f t="shared" si="50"/>
        <v>0</v>
      </c>
      <c r="N785">
        <f t="shared" si="51"/>
        <v>0</v>
      </c>
    </row>
    <row r="786" spans="1:14" x14ac:dyDescent="0.3">
      <c r="A786">
        <v>13086530</v>
      </c>
      <c r="B786" t="s">
        <v>27</v>
      </c>
      <c r="C786" s="1">
        <v>33890</v>
      </c>
      <c r="D786">
        <v>0</v>
      </c>
      <c r="E786">
        <v>337302</v>
      </c>
      <c r="F786">
        <v>0</v>
      </c>
      <c r="G786">
        <v>374193</v>
      </c>
      <c r="H786">
        <v>11548</v>
      </c>
      <c r="I786" s="1">
        <v>33890</v>
      </c>
      <c r="J786">
        <v>1992</v>
      </c>
      <c r="K786">
        <f t="shared" si="48"/>
        <v>10</v>
      </c>
      <c r="L786">
        <f t="shared" si="49"/>
        <v>13</v>
      </c>
      <c r="M786">
        <f t="shared" si="50"/>
        <v>0</v>
      </c>
      <c r="N786">
        <f t="shared" si="51"/>
        <v>0</v>
      </c>
    </row>
    <row r="787" spans="1:14" x14ac:dyDescent="0.3">
      <c r="A787">
        <v>13086530</v>
      </c>
      <c r="B787" t="s">
        <v>27</v>
      </c>
      <c r="C787" s="1">
        <v>33891</v>
      </c>
      <c r="D787">
        <v>0</v>
      </c>
      <c r="E787">
        <v>337302</v>
      </c>
      <c r="F787">
        <v>0</v>
      </c>
      <c r="G787">
        <v>374193</v>
      </c>
      <c r="H787">
        <v>11548</v>
      </c>
      <c r="I787" s="1">
        <v>33891</v>
      </c>
      <c r="J787">
        <v>1992</v>
      </c>
      <c r="K787">
        <f t="shared" si="48"/>
        <v>10</v>
      </c>
      <c r="L787">
        <f t="shared" si="49"/>
        <v>14</v>
      </c>
      <c r="M787">
        <f t="shared" si="50"/>
        <v>0</v>
      </c>
      <c r="N787">
        <f t="shared" si="51"/>
        <v>0</v>
      </c>
    </row>
    <row r="788" spans="1:14" x14ac:dyDescent="0.3">
      <c r="A788">
        <v>13086530</v>
      </c>
      <c r="B788" t="s">
        <v>27</v>
      </c>
      <c r="C788" s="1">
        <v>33892</v>
      </c>
      <c r="D788">
        <v>0</v>
      </c>
      <c r="E788">
        <v>337302</v>
      </c>
      <c r="F788">
        <v>0</v>
      </c>
      <c r="G788">
        <v>374193</v>
      </c>
      <c r="H788">
        <v>11548</v>
      </c>
      <c r="I788" s="1">
        <v>33892</v>
      </c>
      <c r="J788">
        <v>1992</v>
      </c>
      <c r="K788">
        <f t="shared" si="48"/>
        <v>10</v>
      </c>
      <c r="L788">
        <f t="shared" si="49"/>
        <v>15</v>
      </c>
      <c r="M788">
        <f t="shared" si="50"/>
        <v>0</v>
      </c>
      <c r="N788">
        <f t="shared" si="51"/>
        <v>0</v>
      </c>
    </row>
    <row r="789" spans="1:14" x14ac:dyDescent="0.3">
      <c r="A789">
        <v>13086530</v>
      </c>
      <c r="B789" t="s">
        <v>27</v>
      </c>
      <c r="C789" s="1">
        <v>33893</v>
      </c>
      <c r="D789">
        <v>0</v>
      </c>
      <c r="E789">
        <v>337302</v>
      </c>
      <c r="F789">
        <v>0</v>
      </c>
      <c r="G789">
        <v>374193</v>
      </c>
      <c r="H789">
        <v>11548</v>
      </c>
      <c r="I789" s="1">
        <v>33893</v>
      </c>
      <c r="J789">
        <v>1992</v>
      </c>
      <c r="K789">
        <f t="shared" si="48"/>
        <v>10</v>
      </c>
      <c r="L789">
        <f t="shared" si="49"/>
        <v>16</v>
      </c>
      <c r="M789">
        <f t="shared" si="50"/>
        <v>0</v>
      </c>
      <c r="N789">
        <f t="shared" si="51"/>
        <v>0</v>
      </c>
    </row>
    <row r="790" spans="1:14" x14ac:dyDescent="0.3">
      <c r="A790">
        <v>13086530</v>
      </c>
      <c r="B790" t="s">
        <v>27</v>
      </c>
      <c r="C790" s="1">
        <v>33894</v>
      </c>
      <c r="D790">
        <v>0</v>
      </c>
      <c r="E790">
        <v>337302</v>
      </c>
      <c r="F790">
        <v>0</v>
      </c>
      <c r="G790">
        <v>374193</v>
      </c>
      <c r="H790">
        <v>11548</v>
      </c>
      <c r="I790" s="1">
        <v>33894</v>
      </c>
      <c r="J790">
        <v>1992</v>
      </c>
      <c r="K790">
        <f t="shared" si="48"/>
        <v>10</v>
      </c>
      <c r="L790">
        <f t="shared" si="49"/>
        <v>17</v>
      </c>
      <c r="M790">
        <f t="shared" si="50"/>
        <v>0</v>
      </c>
      <c r="N790">
        <f t="shared" si="51"/>
        <v>0</v>
      </c>
    </row>
    <row r="791" spans="1:14" x14ac:dyDescent="0.3">
      <c r="A791">
        <v>13086530</v>
      </c>
      <c r="B791" t="s">
        <v>27</v>
      </c>
      <c r="C791" s="1">
        <v>33895</v>
      </c>
      <c r="D791">
        <v>0</v>
      </c>
      <c r="E791">
        <v>337302</v>
      </c>
      <c r="F791">
        <v>0</v>
      </c>
      <c r="G791">
        <v>374193</v>
      </c>
      <c r="H791">
        <v>11548</v>
      </c>
      <c r="I791" s="1">
        <v>33895</v>
      </c>
      <c r="J791">
        <v>1992</v>
      </c>
      <c r="K791">
        <f t="shared" si="48"/>
        <v>10</v>
      </c>
      <c r="L791">
        <f t="shared" si="49"/>
        <v>18</v>
      </c>
      <c r="M791">
        <f t="shared" si="50"/>
        <v>0</v>
      </c>
      <c r="N791">
        <f t="shared" si="51"/>
        <v>0</v>
      </c>
    </row>
    <row r="792" spans="1:14" x14ac:dyDescent="0.3">
      <c r="A792">
        <v>13086530</v>
      </c>
      <c r="B792" t="s">
        <v>27</v>
      </c>
      <c r="C792" s="1">
        <v>33896</v>
      </c>
      <c r="D792">
        <v>0</v>
      </c>
      <c r="E792">
        <v>337302</v>
      </c>
      <c r="F792">
        <v>0</v>
      </c>
      <c r="G792">
        <v>374193</v>
      </c>
      <c r="H792">
        <v>11548</v>
      </c>
      <c r="I792" s="1">
        <v>33896</v>
      </c>
      <c r="J792">
        <v>1992</v>
      </c>
      <c r="K792">
        <f t="shared" si="48"/>
        <v>10</v>
      </c>
      <c r="L792">
        <f t="shared" si="49"/>
        <v>19</v>
      </c>
      <c r="M792">
        <f t="shared" si="50"/>
        <v>0</v>
      </c>
      <c r="N792">
        <f t="shared" si="51"/>
        <v>0</v>
      </c>
    </row>
    <row r="793" spans="1:14" x14ac:dyDescent="0.3">
      <c r="A793">
        <v>13086530</v>
      </c>
      <c r="B793" t="s">
        <v>27</v>
      </c>
      <c r="C793" s="1">
        <v>33897</v>
      </c>
      <c r="D793">
        <v>0</v>
      </c>
      <c r="E793">
        <v>337302</v>
      </c>
      <c r="F793">
        <v>0</v>
      </c>
      <c r="G793">
        <v>374193</v>
      </c>
      <c r="H793">
        <v>11548</v>
      </c>
      <c r="I793" s="1">
        <v>33897</v>
      </c>
      <c r="J793">
        <v>1992</v>
      </c>
      <c r="K793">
        <f t="shared" si="48"/>
        <v>10</v>
      </c>
      <c r="L793">
        <f t="shared" si="49"/>
        <v>20</v>
      </c>
      <c r="M793">
        <f t="shared" si="50"/>
        <v>0</v>
      </c>
      <c r="N793">
        <f t="shared" si="51"/>
        <v>0</v>
      </c>
    </row>
    <row r="794" spans="1:14" x14ac:dyDescent="0.3">
      <c r="A794">
        <v>13086530</v>
      </c>
      <c r="B794" t="s">
        <v>27</v>
      </c>
      <c r="C794" s="1">
        <v>33898</v>
      </c>
      <c r="D794">
        <v>0</v>
      </c>
      <c r="E794">
        <v>337302</v>
      </c>
      <c r="F794">
        <v>0</v>
      </c>
      <c r="G794">
        <v>374193</v>
      </c>
      <c r="H794">
        <v>11548</v>
      </c>
      <c r="I794" s="1">
        <v>33898</v>
      </c>
      <c r="J794">
        <v>1992</v>
      </c>
      <c r="K794">
        <f t="shared" si="48"/>
        <v>10</v>
      </c>
      <c r="L794">
        <f t="shared" si="49"/>
        <v>21</v>
      </c>
      <c r="M794">
        <f t="shared" si="50"/>
        <v>0</v>
      </c>
      <c r="N794">
        <f t="shared" si="51"/>
        <v>0</v>
      </c>
    </row>
    <row r="795" spans="1:14" x14ac:dyDescent="0.3">
      <c r="A795">
        <v>13086530</v>
      </c>
      <c r="B795" t="s">
        <v>27</v>
      </c>
      <c r="C795" s="1">
        <v>33899</v>
      </c>
      <c r="D795">
        <v>0</v>
      </c>
      <c r="E795">
        <v>337302</v>
      </c>
      <c r="F795">
        <v>0</v>
      </c>
      <c r="G795">
        <v>374193</v>
      </c>
      <c r="H795">
        <v>11548</v>
      </c>
      <c r="I795" s="1">
        <v>33899</v>
      </c>
      <c r="J795">
        <v>1992</v>
      </c>
      <c r="K795">
        <f t="shared" si="48"/>
        <v>10</v>
      </c>
      <c r="L795">
        <f t="shared" si="49"/>
        <v>22</v>
      </c>
      <c r="M795">
        <f t="shared" si="50"/>
        <v>0</v>
      </c>
      <c r="N795">
        <f t="shared" si="51"/>
        <v>0</v>
      </c>
    </row>
    <row r="796" spans="1:14" x14ac:dyDescent="0.3">
      <c r="A796">
        <v>13086530</v>
      </c>
      <c r="B796" t="s">
        <v>27</v>
      </c>
      <c r="C796" s="1">
        <v>33900</v>
      </c>
      <c r="D796">
        <v>0</v>
      </c>
      <c r="E796">
        <v>337302</v>
      </c>
      <c r="F796">
        <v>0</v>
      </c>
      <c r="G796">
        <v>374193</v>
      </c>
      <c r="H796">
        <v>11548</v>
      </c>
      <c r="I796" s="1">
        <v>33900</v>
      </c>
      <c r="J796">
        <v>1992</v>
      </c>
      <c r="K796">
        <f t="shared" si="48"/>
        <v>10</v>
      </c>
      <c r="L796">
        <f t="shared" si="49"/>
        <v>23</v>
      </c>
      <c r="M796">
        <f t="shared" si="50"/>
        <v>0</v>
      </c>
      <c r="N796">
        <f t="shared" si="51"/>
        <v>0</v>
      </c>
    </row>
    <row r="797" spans="1:14" x14ac:dyDescent="0.3">
      <c r="A797">
        <v>13086530</v>
      </c>
      <c r="B797" t="s">
        <v>27</v>
      </c>
      <c r="C797" s="1">
        <v>33901</v>
      </c>
      <c r="D797">
        <v>0</v>
      </c>
      <c r="E797">
        <v>337302</v>
      </c>
      <c r="F797">
        <v>0</v>
      </c>
      <c r="G797">
        <v>374193</v>
      </c>
      <c r="H797">
        <v>11548</v>
      </c>
      <c r="I797" s="1">
        <v>33901</v>
      </c>
      <c r="J797">
        <v>1992</v>
      </c>
      <c r="K797">
        <f t="shared" si="48"/>
        <v>10</v>
      </c>
      <c r="L797">
        <f t="shared" si="49"/>
        <v>24</v>
      </c>
      <c r="M797">
        <f t="shared" si="50"/>
        <v>0</v>
      </c>
      <c r="N797">
        <f t="shared" si="51"/>
        <v>0</v>
      </c>
    </row>
    <row r="798" spans="1:14" x14ac:dyDescent="0.3">
      <c r="A798">
        <v>13086530</v>
      </c>
      <c r="B798" t="s">
        <v>27</v>
      </c>
      <c r="C798" s="1">
        <v>33902</v>
      </c>
      <c r="D798">
        <v>0</v>
      </c>
      <c r="E798">
        <v>337302</v>
      </c>
      <c r="F798">
        <v>0</v>
      </c>
      <c r="G798">
        <v>374193</v>
      </c>
      <c r="H798">
        <v>11548</v>
      </c>
      <c r="I798" s="1">
        <v>33902</v>
      </c>
      <c r="J798">
        <v>1992</v>
      </c>
      <c r="K798">
        <f t="shared" si="48"/>
        <v>10</v>
      </c>
      <c r="L798">
        <f t="shared" si="49"/>
        <v>25</v>
      </c>
      <c r="M798">
        <f t="shared" si="50"/>
        <v>0</v>
      </c>
      <c r="N798">
        <f t="shared" si="51"/>
        <v>0</v>
      </c>
    </row>
    <row r="799" spans="1:14" x14ac:dyDescent="0.3">
      <c r="A799">
        <v>13086530</v>
      </c>
      <c r="B799" t="s">
        <v>27</v>
      </c>
      <c r="C799" s="1">
        <v>33903</v>
      </c>
      <c r="D799">
        <v>0</v>
      </c>
      <c r="E799">
        <v>337302</v>
      </c>
      <c r="F799">
        <v>0</v>
      </c>
      <c r="G799">
        <v>374193</v>
      </c>
      <c r="H799">
        <v>11548</v>
      </c>
      <c r="I799" s="1">
        <v>33903</v>
      </c>
      <c r="J799">
        <v>1992</v>
      </c>
      <c r="K799">
        <f t="shared" si="48"/>
        <v>10</v>
      </c>
      <c r="L799">
        <f t="shared" si="49"/>
        <v>26</v>
      </c>
      <c r="M799">
        <f t="shared" si="50"/>
        <v>0</v>
      </c>
      <c r="N799">
        <f t="shared" si="51"/>
        <v>0</v>
      </c>
    </row>
    <row r="800" spans="1:14" x14ac:dyDescent="0.3">
      <c r="A800">
        <v>13086530</v>
      </c>
      <c r="B800" t="s">
        <v>27</v>
      </c>
      <c r="C800" s="1">
        <v>33904</v>
      </c>
      <c r="D800">
        <v>0</v>
      </c>
      <c r="E800">
        <v>337302</v>
      </c>
      <c r="F800">
        <v>0</v>
      </c>
      <c r="G800">
        <v>374193</v>
      </c>
      <c r="H800">
        <v>11548</v>
      </c>
      <c r="I800" s="1">
        <v>33904</v>
      </c>
      <c r="J800">
        <v>1992</v>
      </c>
      <c r="K800">
        <f t="shared" si="48"/>
        <v>10</v>
      </c>
      <c r="L800">
        <f t="shared" si="49"/>
        <v>27</v>
      </c>
      <c r="M800">
        <f t="shared" si="50"/>
        <v>0</v>
      </c>
      <c r="N800">
        <f t="shared" si="51"/>
        <v>0</v>
      </c>
    </row>
    <row r="801" spans="1:14" x14ac:dyDescent="0.3">
      <c r="A801">
        <v>13086530</v>
      </c>
      <c r="B801" t="s">
        <v>27</v>
      </c>
      <c r="C801" s="1">
        <v>33905</v>
      </c>
      <c r="D801">
        <v>0</v>
      </c>
      <c r="E801">
        <v>337302</v>
      </c>
      <c r="F801">
        <v>0</v>
      </c>
      <c r="G801">
        <v>374193</v>
      </c>
      <c r="H801">
        <v>11548</v>
      </c>
      <c r="I801" s="1">
        <v>33905</v>
      </c>
      <c r="J801">
        <v>1992</v>
      </c>
      <c r="K801">
        <f t="shared" si="48"/>
        <v>10</v>
      </c>
      <c r="L801">
        <f t="shared" si="49"/>
        <v>28</v>
      </c>
      <c r="M801">
        <f t="shared" si="50"/>
        <v>0</v>
      </c>
      <c r="N801">
        <f t="shared" si="51"/>
        <v>0</v>
      </c>
    </row>
    <row r="802" spans="1:14" x14ac:dyDescent="0.3">
      <c r="A802">
        <v>13086530</v>
      </c>
      <c r="B802" t="s">
        <v>27</v>
      </c>
      <c r="C802" s="1">
        <v>33906</v>
      </c>
      <c r="D802">
        <v>0</v>
      </c>
      <c r="E802">
        <v>337302</v>
      </c>
      <c r="F802">
        <v>0</v>
      </c>
      <c r="G802">
        <v>374193</v>
      </c>
      <c r="H802">
        <v>11548</v>
      </c>
      <c r="I802" s="1">
        <v>33906</v>
      </c>
      <c r="J802">
        <v>1992</v>
      </c>
      <c r="K802">
        <f t="shared" si="48"/>
        <v>10</v>
      </c>
      <c r="L802">
        <f t="shared" si="49"/>
        <v>29</v>
      </c>
      <c r="M802">
        <f t="shared" si="50"/>
        <v>0</v>
      </c>
      <c r="N802">
        <f t="shared" si="51"/>
        <v>0</v>
      </c>
    </row>
    <row r="803" spans="1:14" x14ac:dyDescent="0.3">
      <c r="A803">
        <v>13086530</v>
      </c>
      <c r="B803" t="s">
        <v>27</v>
      </c>
      <c r="C803" s="1">
        <v>33907</v>
      </c>
      <c r="D803">
        <v>0</v>
      </c>
      <c r="E803">
        <v>337302</v>
      </c>
      <c r="F803">
        <v>0</v>
      </c>
      <c r="G803">
        <v>374193</v>
      </c>
      <c r="H803">
        <v>11548</v>
      </c>
      <c r="I803" s="1">
        <v>33907</v>
      </c>
      <c r="J803">
        <v>1992</v>
      </c>
      <c r="K803">
        <f t="shared" si="48"/>
        <v>10</v>
      </c>
      <c r="L803">
        <f t="shared" si="49"/>
        <v>30</v>
      </c>
      <c r="M803">
        <f t="shared" si="50"/>
        <v>0</v>
      </c>
      <c r="N803">
        <f t="shared" si="51"/>
        <v>0</v>
      </c>
    </row>
    <row r="804" spans="1:14" x14ac:dyDescent="0.3">
      <c r="A804">
        <v>13086530</v>
      </c>
      <c r="B804" t="s">
        <v>27</v>
      </c>
      <c r="C804" s="1">
        <v>33908</v>
      </c>
      <c r="D804">
        <v>0</v>
      </c>
      <c r="E804">
        <v>337302</v>
      </c>
      <c r="F804">
        <v>0</v>
      </c>
      <c r="G804">
        <v>374193</v>
      </c>
      <c r="H804">
        <v>11548</v>
      </c>
      <c r="I804" s="1">
        <v>33908</v>
      </c>
      <c r="J804">
        <v>1992</v>
      </c>
      <c r="K804">
        <f t="shared" si="48"/>
        <v>10</v>
      </c>
      <c r="L804">
        <f t="shared" si="49"/>
        <v>31</v>
      </c>
      <c r="M804">
        <f t="shared" si="50"/>
        <v>0</v>
      </c>
      <c r="N804">
        <f t="shared" si="51"/>
        <v>0</v>
      </c>
    </row>
    <row r="805" spans="1:14" x14ac:dyDescent="0.3">
      <c r="A805">
        <v>13086530</v>
      </c>
      <c r="B805" t="s">
        <v>27</v>
      </c>
      <c r="C805" s="1">
        <v>34088</v>
      </c>
      <c r="D805">
        <v>122</v>
      </c>
      <c r="E805">
        <v>242</v>
      </c>
      <c r="F805">
        <v>0</v>
      </c>
      <c r="G805">
        <v>0</v>
      </c>
      <c r="H805">
        <v>0</v>
      </c>
      <c r="I805" s="1">
        <v>34088</v>
      </c>
      <c r="J805">
        <v>1993</v>
      </c>
      <c r="K805">
        <f t="shared" si="48"/>
        <v>4</v>
      </c>
      <c r="L805">
        <f t="shared" si="49"/>
        <v>29</v>
      </c>
      <c r="M805">
        <f t="shared" si="50"/>
        <v>0</v>
      </c>
      <c r="N805">
        <f t="shared" si="51"/>
        <v>241.98699999999999</v>
      </c>
    </row>
    <row r="806" spans="1:14" x14ac:dyDescent="0.3">
      <c r="A806">
        <v>13086530</v>
      </c>
      <c r="B806" t="s">
        <v>27</v>
      </c>
      <c r="C806" s="1">
        <v>34089</v>
      </c>
      <c r="D806">
        <v>188</v>
      </c>
      <c r="E806">
        <v>614</v>
      </c>
      <c r="F806">
        <v>0</v>
      </c>
      <c r="G806">
        <v>0</v>
      </c>
      <c r="H806">
        <v>0</v>
      </c>
      <c r="I806" s="1">
        <v>34089</v>
      </c>
      <c r="J806">
        <v>1993</v>
      </c>
      <c r="K806">
        <f t="shared" si="48"/>
        <v>4</v>
      </c>
      <c r="L806">
        <f t="shared" si="49"/>
        <v>30</v>
      </c>
      <c r="M806">
        <f t="shared" si="50"/>
        <v>0</v>
      </c>
      <c r="N806">
        <f t="shared" si="51"/>
        <v>372.89800000000002</v>
      </c>
    </row>
    <row r="807" spans="1:14" x14ac:dyDescent="0.3">
      <c r="A807">
        <v>13086530</v>
      </c>
      <c r="B807" t="s">
        <v>27</v>
      </c>
      <c r="C807" s="1">
        <v>34090</v>
      </c>
      <c r="D807">
        <v>310</v>
      </c>
      <c r="E807">
        <v>1228</v>
      </c>
      <c r="F807">
        <v>0</v>
      </c>
      <c r="G807">
        <v>0</v>
      </c>
      <c r="H807">
        <v>0</v>
      </c>
      <c r="I807" s="1">
        <v>34090</v>
      </c>
      <c r="J807">
        <v>1993</v>
      </c>
      <c r="K807">
        <f t="shared" si="48"/>
        <v>5</v>
      </c>
      <c r="L807">
        <f t="shared" si="49"/>
        <v>1</v>
      </c>
      <c r="M807">
        <f t="shared" si="50"/>
        <v>0</v>
      </c>
      <c r="N807">
        <f t="shared" si="51"/>
        <v>614.88499999999999</v>
      </c>
    </row>
    <row r="808" spans="1:14" x14ac:dyDescent="0.3">
      <c r="A808">
        <v>13086530</v>
      </c>
      <c r="B808" t="s">
        <v>27</v>
      </c>
      <c r="C808" s="1">
        <v>34091</v>
      </c>
      <c r="D808">
        <v>319</v>
      </c>
      <c r="E808">
        <v>1861</v>
      </c>
      <c r="F808">
        <v>0</v>
      </c>
      <c r="G808">
        <v>0</v>
      </c>
      <c r="H808">
        <v>0</v>
      </c>
      <c r="I808" s="1">
        <v>34091</v>
      </c>
      <c r="J808">
        <v>1993</v>
      </c>
      <c r="K808">
        <f t="shared" si="48"/>
        <v>5</v>
      </c>
      <c r="L808">
        <f t="shared" si="49"/>
        <v>2</v>
      </c>
      <c r="M808">
        <f t="shared" si="50"/>
        <v>0</v>
      </c>
      <c r="N808">
        <f t="shared" si="51"/>
        <v>632.73649999999998</v>
      </c>
    </row>
    <row r="809" spans="1:14" x14ac:dyDescent="0.3">
      <c r="A809">
        <v>13086530</v>
      </c>
      <c r="B809" t="s">
        <v>27</v>
      </c>
      <c r="C809" s="1">
        <v>34092</v>
      </c>
      <c r="D809">
        <v>350</v>
      </c>
      <c r="E809">
        <v>2555</v>
      </c>
      <c r="F809">
        <v>0</v>
      </c>
      <c r="G809">
        <v>0</v>
      </c>
      <c r="H809">
        <v>0</v>
      </c>
      <c r="I809" s="1">
        <v>34092</v>
      </c>
      <c r="J809">
        <v>1993</v>
      </c>
      <c r="K809">
        <f t="shared" si="48"/>
        <v>5</v>
      </c>
      <c r="L809">
        <f t="shared" si="49"/>
        <v>3</v>
      </c>
      <c r="M809">
        <f t="shared" si="50"/>
        <v>0</v>
      </c>
      <c r="N809">
        <f t="shared" si="51"/>
        <v>694.22500000000002</v>
      </c>
    </row>
    <row r="810" spans="1:14" x14ac:dyDescent="0.3">
      <c r="A810">
        <v>13086530</v>
      </c>
      <c r="B810" t="s">
        <v>27</v>
      </c>
      <c r="C810" s="1">
        <v>34093</v>
      </c>
      <c r="D810">
        <v>537</v>
      </c>
      <c r="E810">
        <v>3621</v>
      </c>
      <c r="F810">
        <v>0</v>
      </c>
      <c r="G810">
        <v>0</v>
      </c>
      <c r="H810">
        <v>0</v>
      </c>
      <c r="I810" s="1">
        <v>34093</v>
      </c>
      <c r="J810">
        <v>1993</v>
      </c>
      <c r="K810">
        <f t="shared" si="48"/>
        <v>5</v>
      </c>
      <c r="L810">
        <f t="shared" si="49"/>
        <v>4</v>
      </c>
      <c r="M810">
        <f t="shared" si="50"/>
        <v>0</v>
      </c>
      <c r="N810">
        <f t="shared" si="51"/>
        <v>1065.1395</v>
      </c>
    </row>
    <row r="811" spans="1:14" x14ac:dyDescent="0.3">
      <c r="A811">
        <v>13086530</v>
      </c>
      <c r="B811" t="s">
        <v>27</v>
      </c>
      <c r="C811" s="1">
        <v>34094</v>
      </c>
      <c r="D811">
        <v>704</v>
      </c>
      <c r="E811">
        <v>5016</v>
      </c>
      <c r="F811">
        <v>0</v>
      </c>
      <c r="G811">
        <v>0</v>
      </c>
      <c r="H811">
        <v>0</v>
      </c>
      <c r="I811" s="1">
        <v>34094</v>
      </c>
      <c r="J811">
        <v>1993</v>
      </c>
      <c r="K811">
        <f t="shared" si="48"/>
        <v>5</v>
      </c>
      <c r="L811">
        <f t="shared" si="49"/>
        <v>5</v>
      </c>
      <c r="M811">
        <f t="shared" si="50"/>
        <v>0</v>
      </c>
      <c r="N811">
        <f t="shared" si="51"/>
        <v>1396.384</v>
      </c>
    </row>
    <row r="812" spans="1:14" x14ac:dyDescent="0.3">
      <c r="A812">
        <v>13086530</v>
      </c>
      <c r="B812" t="s">
        <v>27</v>
      </c>
      <c r="C812" s="1">
        <v>34095</v>
      </c>
      <c r="D812">
        <v>674</v>
      </c>
      <c r="E812">
        <v>6353</v>
      </c>
      <c r="F812">
        <v>0</v>
      </c>
      <c r="G812">
        <v>0</v>
      </c>
      <c r="H812">
        <v>0</v>
      </c>
      <c r="I812" s="1">
        <v>34095</v>
      </c>
      <c r="J812">
        <v>1993</v>
      </c>
      <c r="K812">
        <f t="shared" si="48"/>
        <v>5</v>
      </c>
      <c r="L812">
        <f t="shared" si="49"/>
        <v>6</v>
      </c>
      <c r="M812">
        <f t="shared" si="50"/>
        <v>0</v>
      </c>
      <c r="N812">
        <f t="shared" si="51"/>
        <v>1336.8790000000001</v>
      </c>
    </row>
    <row r="813" spans="1:14" x14ac:dyDescent="0.3">
      <c r="A813">
        <v>13086530</v>
      </c>
      <c r="B813" t="s">
        <v>27</v>
      </c>
      <c r="C813" s="1">
        <v>34096</v>
      </c>
      <c r="D813">
        <v>652</v>
      </c>
      <c r="E813">
        <v>7646</v>
      </c>
      <c r="F813">
        <v>0</v>
      </c>
      <c r="G813">
        <v>0</v>
      </c>
      <c r="H813">
        <v>0</v>
      </c>
      <c r="I813" s="1">
        <v>34096</v>
      </c>
      <c r="J813">
        <v>1993</v>
      </c>
      <c r="K813">
        <f t="shared" si="48"/>
        <v>5</v>
      </c>
      <c r="L813">
        <f t="shared" si="49"/>
        <v>7</v>
      </c>
      <c r="M813">
        <f t="shared" si="50"/>
        <v>0</v>
      </c>
      <c r="N813">
        <f t="shared" si="51"/>
        <v>1293.242</v>
      </c>
    </row>
    <row r="814" spans="1:14" x14ac:dyDescent="0.3">
      <c r="A814">
        <v>13086530</v>
      </c>
      <c r="B814" t="s">
        <v>27</v>
      </c>
      <c r="C814" s="1">
        <v>34097</v>
      </c>
      <c r="D814">
        <v>674</v>
      </c>
      <c r="E814">
        <v>8983</v>
      </c>
      <c r="F814">
        <v>0</v>
      </c>
      <c r="G814">
        <v>0</v>
      </c>
      <c r="H814">
        <v>0</v>
      </c>
      <c r="I814" s="1">
        <v>34097</v>
      </c>
      <c r="J814">
        <v>1993</v>
      </c>
      <c r="K814">
        <f t="shared" si="48"/>
        <v>5</v>
      </c>
      <c r="L814">
        <f t="shared" si="49"/>
        <v>8</v>
      </c>
      <c r="M814">
        <f t="shared" si="50"/>
        <v>0</v>
      </c>
      <c r="N814">
        <f t="shared" si="51"/>
        <v>1336.8790000000001</v>
      </c>
    </row>
    <row r="815" spans="1:14" x14ac:dyDescent="0.3">
      <c r="A815">
        <v>13086530</v>
      </c>
      <c r="B815" t="s">
        <v>27</v>
      </c>
      <c r="C815" s="1">
        <v>34098</v>
      </c>
      <c r="D815">
        <v>674</v>
      </c>
      <c r="E815">
        <v>10320</v>
      </c>
      <c r="F815">
        <v>0</v>
      </c>
      <c r="G815">
        <v>0</v>
      </c>
      <c r="H815">
        <v>0</v>
      </c>
      <c r="I815" s="1">
        <v>34098</v>
      </c>
      <c r="J815">
        <v>1993</v>
      </c>
      <c r="K815">
        <f t="shared" si="48"/>
        <v>5</v>
      </c>
      <c r="L815">
        <f t="shared" si="49"/>
        <v>9</v>
      </c>
      <c r="M815">
        <f t="shared" si="50"/>
        <v>0</v>
      </c>
      <c r="N815">
        <f t="shared" si="51"/>
        <v>1336.8790000000001</v>
      </c>
    </row>
    <row r="816" spans="1:14" x14ac:dyDescent="0.3">
      <c r="A816">
        <v>13086530</v>
      </c>
      <c r="B816" t="s">
        <v>27</v>
      </c>
      <c r="C816" s="1">
        <v>34099</v>
      </c>
      <c r="D816">
        <v>675</v>
      </c>
      <c r="E816">
        <v>11659</v>
      </c>
      <c r="F816">
        <v>0</v>
      </c>
      <c r="G816">
        <v>0</v>
      </c>
      <c r="H816">
        <v>0</v>
      </c>
      <c r="I816" s="1">
        <v>34099</v>
      </c>
      <c r="J816">
        <v>1993</v>
      </c>
      <c r="K816">
        <f t="shared" si="48"/>
        <v>5</v>
      </c>
      <c r="L816">
        <f t="shared" si="49"/>
        <v>10</v>
      </c>
      <c r="M816">
        <f t="shared" si="50"/>
        <v>0</v>
      </c>
      <c r="N816">
        <f t="shared" si="51"/>
        <v>1338.8625</v>
      </c>
    </row>
    <row r="817" spans="1:14" x14ac:dyDescent="0.3">
      <c r="A817">
        <v>13086530</v>
      </c>
      <c r="B817" t="s">
        <v>27</v>
      </c>
      <c r="C817" s="1">
        <v>34100</v>
      </c>
      <c r="D817">
        <v>735</v>
      </c>
      <c r="E817">
        <v>13117</v>
      </c>
      <c r="F817">
        <v>0</v>
      </c>
      <c r="G817">
        <v>0</v>
      </c>
      <c r="H817">
        <v>0</v>
      </c>
      <c r="I817" s="1">
        <v>34100</v>
      </c>
      <c r="J817">
        <v>1993</v>
      </c>
      <c r="K817">
        <f t="shared" si="48"/>
        <v>5</v>
      </c>
      <c r="L817">
        <f t="shared" si="49"/>
        <v>11</v>
      </c>
      <c r="M817">
        <f t="shared" si="50"/>
        <v>0</v>
      </c>
      <c r="N817">
        <f t="shared" si="51"/>
        <v>1457.8724999999999</v>
      </c>
    </row>
    <row r="818" spans="1:14" x14ac:dyDescent="0.3">
      <c r="A818">
        <v>13086530</v>
      </c>
      <c r="B818" t="s">
        <v>27</v>
      </c>
      <c r="C818" s="1">
        <v>34101</v>
      </c>
      <c r="D818">
        <v>954</v>
      </c>
      <c r="E818">
        <v>15010</v>
      </c>
      <c r="F818">
        <v>0</v>
      </c>
      <c r="G818">
        <v>0</v>
      </c>
      <c r="H818">
        <v>0</v>
      </c>
      <c r="I818" s="1">
        <v>34101</v>
      </c>
      <c r="J818">
        <v>1993</v>
      </c>
      <c r="K818">
        <f t="shared" si="48"/>
        <v>5</v>
      </c>
      <c r="L818">
        <f t="shared" si="49"/>
        <v>12</v>
      </c>
      <c r="M818">
        <f t="shared" si="50"/>
        <v>0</v>
      </c>
      <c r="N818">
        <f t="shared" si="51"/>
        <v>1892.259</v>
      </c>
    </row>
    <row r="819" spans="1:14" x14ac:dyDescent="0.3">
      <c r="A819">
        <v>13086530</v>
      </c>
      <c r="B819" t="s">
        <v>27</v>
      </c>
      <c r="C819" s="1">
        <v>34102</v>
      </c>
      <c r="D819">
        <v>952</v>
      </c>
      <c r="E819">
        <v>16899</v>
      </c>
      <c r="F819">
        <v>0</v>
      </c>
      <c r="G819">
        <v>0</v>
      </c>
      <c r="H819">
        <v>0</v>
      </c>
      <c r="I819" s="1">
        <v>34102</v>
      </c>
      <c r="J819">
        <v>1993</v>
      </c>
      <c r="K819">
        <f t="shared" si="48"/>
        <v>5</v>
      </c>
      <c r="L819">
        <f t="shared" si="49"/>
        <v>13</v>
      </c>
      <c r="M819">
        <f t="shared" si="50"/>
        <v>0</v>
      </c>
      <c r="N819">
        <f t="shared" si="51"/>
        <v>1888.2920000000001</v>
      </c>
    </row>
    <row r="820" spans="1:14" x14ac:dyDescent="0.3">
      <c r="A820">
        <v>13086530</v>
      </c>
      <c r="B820" t="s">
        <v>27</v>
      </c>
      <c r="C820" s="1">
        <v>34103</v>
      </c>
      <c r="D820">
        <v>1150</v>
      </c>
      <c r="E820">
        <v>19181</v>
      </c>
      <c r="F820">
        <v>0</v>
      </c>
      <c r="G820">
        <v>0</v>
      </c>
      <c r="H820">
        <v>0</v>
      </c>
      <c r="I820" s="1">
        <v>34103</v>
      </c>
      <c r="J820">
        <v>1993</v>
      </c>
      <c r="K820">
        <f t="shared" si="48"/>
        <v>5</v>
      </c>
      <c r="L820">
        <f t="shared" si="49"/>
        <v>14</v>
      </c>
      <c r="M820">
        <f t="shared" si="50"/>
        <v>0</v>
      </c>
      <c r="N820">
        <f t="shared" si="51"/>
        <v>2281.0250000000001</v>
      </c>
    </row>
    <row r="821" spans="1:14" x14ac:dyDescent="0.3">
      <c r="A821">
        <v>13086530</v>
      </c>
      <c r="B821" t="s">
        <v>27</v>
      </c>
      <c r="C821" s="1">
        <v>34104</v>
      </c>
      <c r="D821">
        <v>1188</v>
      </c>
      <c r="E821">
        <v>21537</v>
      </c>
      <c r="F821">
        <v>0</v>
      </c>
      <c r="G821">
        <v>0</v>
      </c>
      <c r="H821">
        <v>0</v>
      </c>
      <c r="I821" s="1">
        <v>34104</v>
      </c>
      <c r="J821">
        <v>1993</v>
      </c>
      <c r="K821">
        <f t="shared" si="48"/>
        <v>5</v>
      </c>
      <c r="L821">
        <f t="shared" si="49"/>
        <v>15</v>
      </c>
      <c r="M821">
        <f t="shared" si="50"/>
        <v>0</v>
      </c>
      <c r="N821">
        <f t="shared" si="51"/>
        <v>2356.3980000000001</v>
      </c>
    </row>
    <row r="822" spans="1:14" x14ac:dyDescent="0.3">
      <c r="A822">
        <v>13086530</v>
      </c>
      <c r="B822" t="s">
        <v>27</v>
      </c>
      <c r="C822" s="1">
        <v>34105</v>
      </c>
      <c r="D822">
        <v>1189</v>
      </c>
      <c r="E822">
        <v>23895</v>
      </c>
      <c r="F822">
        <v>0</v>
      </c>
      <c r="G822">
        <v>0</v>
      </c>
      <c r="H822">
        <v>0</v>
      </c>
      <c r="I822" s="1">
        <v>34105</v>
      </c>
      <c r="J822">
        <v>1993</v>
      </c>
      <c r="K822">
        <f t="shared" si="48"/>
        <v>5</v>
      </c>
      <c r="L822">
        <f t="shared" si="49"/>
        <v>16</v>
      </c>
      <c r="M822">
        <f t="shared" si="50"/>
        <v>0</v>
      </c>
      <c r="N822">
        <f t="shared" si="51"/>
        <v>2358.3815</v>
      </c>
    </row>
    <row r="823" spans="1:14" x14ac:dyDescent="0.3">
      <c r="A823">
        <v>13086530</v>
      </c>
      <c r="B823" t="s">
        <v>27</v>
      </c>
      <c r="C823" s="1">
        <v>34106</v>
      </c>
      <c r="D823">
        <v>1188</v>
      </c>
      <c r="E823">
        <v>26251</v>
      </c>
      <c r="F823">
        <v>0</v>
      </c>
      <c r="G823">
        <v>0</v>
      </c>
      <c r="H823">
        <v>0</v>
      </c>
      <c r="I823" s="1">
        <v>34106</v>
      </c>
      <c r="J823">
        <v>1993</v>
      </c>
      <c r="K823">
        <f t="shared" si="48"/>
        <v>5</v>
      </c>
      <c r="L823">
        <f t="shared" si="49"/>
        <v>17</v>
      </c>
      <c r="M823">
        <f t="shared" si="50"/>
        <v>0</v>
      </c>
      <c r="N823">
        <f t="shared" si="51"/>
        <v>2356.3980000000001</v>
      </c>
    </row>
    <row r="824" spans="1:14" x14ac:dyDescent="0.3">
      <c r="A824">
        <v>13086530</v>
      </c>
      <c r="B824" t="s">
        <v>27</v>
      </c>
      <c r="C824" s="1">
        <v>34107</v>
      </c>
      <c r="D824">
        <v>1180</v>
      </c>
      <c r="E824">
        <v>28591</v>
      </c>
      <c r="F824">
        <v>0</v>
      </c>
      <c r="G824">
        <v>0</v>
      </c>
      <c r="H824">
        <v>0</v>
      </c>
      <c r="I824" s="1">
        <v>34107</v>
      </c>
      <c r="J824">
        <v>1993</v>
      </c>
      <c r="K824">
        <f t="shared" si="48"/>
        <v>5</v>
      </c>
      <c r="L824">
        <f t="shared" si="49"/>
        <v>18</v>
      </c>
      <c r="M824">
        <f t="shared" si="50"/>
        <v>0</v>
      </c>
      <c r="N824">
        <f t="shared" si="51"/>
        <v>2340.5300000000002</v>
      </c>
    </row>
    <row r="825" spans="1:14" x14ac:dyDescent="0.3">
      <c r="A825">
        <v>13086530</v>
      </c>
      <c r="B825" t="s">
        <v>27</v>
      </c>
      <c r="C825" s="1">
        <v>34108</v>
      </c>
      <c r="D825">
        <v>1179</v>
      </c>
      <c r="E825">
        <v>30929</v>
      </c>
      <c r="F825">
        <v>0</v>
      </c>
      <c r="G825">
        <v>0</v>
      </c>
      <c r="H825">
        <v>0</v>
      </c>
      <c r="I825" s="1">
        <v>34108</v>
      </c>
      <c r="J825">
        <v>1993</v>
      </c>
      <c r="K825">
        <f t="shared" si="48"/>
        <v>5</v>
      </c>
      <c r="L825">
        <f t="shared" si="49"/>
        <v>19</v>
      </c>
      <c r="M825">
        <f t="shared" si="50"/>
        <v>0</v>
      </c>
      <c r="N825">
        <f t="shared" si="51"/>
        <v>2338.5464999999999</v>
      </c>
    </row>
    <row r="826" spans="1:14" x14ac:dyDescent="0.3">
      <c r="A826">
        <v>13086530</v>
      </c>
      <c r="B826" t="s">
        <v>27</v>
      </c>
      <c r="C826" s="1">
        <v>34109</v>
      </c>
      <c r="D826">
        <v>1178</v>
      </c>
      <c r="E826">
        <v>33264</v>
      </c>
      <c r="F826">
        <v>0</v>
      </c>
      <c r="G826">
        <v>0</v>
      </c>
      <c r="H826">
        <v>0</v>
      </c>
      <c r="I826" s="1">
        <v>34109</v>
      </c>
      <c r="J826">
        <v>1993</v>
      </c>
      <c r="K826">
        <f t="shared" si="48"/>
        <v>5</v>
      </c>
      <c r="L826">
        <f t="shared" si="49"/>
        <v>20</v>
      </c>
      <c r="M826">
        <f t="shared" si="50"/>
        <v>0</v>
      </c>
      <c r="N826">
        <f t="shared" si="51"/>
        <v>2336.5630000000001</v>
      </c>
    </row>
    <row r="827" spans="1:14" x14ac:dyDescent="0.3">
      <c r="A827">
        <v>13086530</v>
      </c>
      <c r="B827" t="s">
        <v>27</v>
      </c>
      <c r="C827" s="1">
        <v>34110</v>
      </c>
      <c r="D827">
        <v>1179</v>
      </c>
      <c r="E827">
        <v>35602</v>
      </c>
      <c r="F827">
        <v>0</v>
      </c>
      <c r="G827">
        <v>0</v>
      </c>
      <c r="H827">
        <v>0</v>
      </c>
      <c r="I827" s="1">
        <v>34110</v>
      </c>
      <c r="J827">
        <v>1993</v>
      </c>
      <c r="K827">
        <f t="shared" si="48"/>
        <v>5</v>
      </c>
      <c r="L827">
        <f t="shared" si="49"/>
        <v>21</v>
      </c>
      <c r="M827">
        <f t="shared" si="50"/>
        <v>0</v>
      </c>
      <c r="N827">
        <f t="shared" si="51"/>
        <v>2338.5464999999999</v>
      </c>
    </row>
    <row r="828" spans="1:14" x14ac:dyDescent="0.3">
      <c r="A828">
        <v>13086530</v>
      </c>
      <c r="B828" t="s">
        <v>27</v>
      </c>
      <c r="C828" s="1">
        <v>34111</v>
      </c>
      <c r="D828">
        <v>1178</v>
      </c>
      <c r="E828">
        <v>37938</v>
      </c>
      <c r="F828">
        <v>0</v>
      </c>
      <c r="G828">
        <v>0</v>
      </c>
      <c r="H828">
        <v>0</v>
      </c>
      <c r="I828" s="1">
        <v>34111</v>
      </c>
      <c r="J828">
        <v>1993</v>
      </c>
      <c r="K828">
        <f t="shared" si="48"/>
        <v>5</v>
      </c>
      <c r="L828">
        <f t="shared" si="49"/>
        <v>22</v>
      </c>
      <c r="M828">
        <f t="shared" si="50"/>
        <v>0</v>
      </c>
      <c r="N828">
        <f t="shared" si="51"/>
        <v>2336.5630000000001</v>
      </c>
    </row>
    <row r="829" spans="1:14" x14ac:dyDescent="0.3">
      <c r="A829">
        <v>13086530</v>
      </c>
      <c r="B829" t="s">
        <v>27</v>
      </c>
      <c r="C829" s="1">
        <v>34112</v>
      </c>
      <c r="D829">
        <v>1176</v>
      </c>
      <c r="E829">
        <v>40270</v>
      </c>
      <c r="F829">
        <v>0</v>
      </c>
      <c r="G829">
        <v>0</v>
      </c>
      <c r="H829">
        <v>0</v>
      </c>
      <c r="I829" s="1">
        <v>34112</v>
      </c>
      <c r="J829">
        <v>1993</v>
      </c>
      <c r="K829">
        <f t="shared" si="48"/>
        <v>5</v>
      </c>
      <c r="L829">
        <f t="shared" si="49"/>
        <v>23</v>
      </c>
      <c r="M829">
        <f t="shared" si="50"/>
        <v>0</v>
      </c>
      <c r="N829">
        <f t="shared" si="51"/>
        <v>2332.596</v>
      </c>
    </row>
    <row r="830" spans="1:14" x14ac:dyDescent="0.3">
      <c r="A830">
        <v>13086530</v>
      </c>
      <c r="B830" t="s">
        <v>27</v>
      </c>
      <c r="C830" s="1">
        <v>34113</v>
      </c>
      <c r="D830">
        <v>1171</v>
      </c>
      <c r="E830">
        <v>42592</v>
      </c>
      <c r="F830">
        <v>0</v>
      </c>
      <c r="G830">
        <v>0</v>
      </c>
      <c r="H830">
        <v>0</v>
      </c>
      <c r="I830" s="1">
        <v>34113</v>
      </c>
      <c r="J830">
        <v>1993</v>
      </c>
      <c r="K830">
        <f t="shared" si="48"/>
        <v>5</v>
      </c>
      <c r="L830">
        <f t="shared" si="49"/>
        <v>24</v>
      </c>
      <c r="M830">
        <f t="shared" si="50"/>
        <v>0</v>
      </c>
      <c r="N830">
        <f t="shared" si="51"/>
        <v>2322.6785</v>
      </c>
    </row>
    <row r="831" spans="1:14" x14ac:dyDescent="0.3">
      <c r="A831">
        <v>13086530</v>
      </c>
      <c r="B831" t="s">
        <v>27</v>
      </c>
      <c r="C831" s="1">
        <v>34114</v>
      </c>
      <c r="D831">
        <v>1170</v>
      </c>
      <c r="E831">
        <v>44912</v>
      </c>
      <c r="F831">
        <v>0</v>
      </c>
      <c r="G831">
        <v>0</v>
      </c>
      <c r="H831">
        <v>0</v>
      </c>
      <c r="I831" s="1">
        <v>34114</v>
      </c>
      <c r="J831">
        <v>1993</v>
      </c>
      <c r="K831">
        <f t="shared" si="48"/>
        <v>5</v>
      </c>
      <c r="L831">
        <f t="shared" si="49"/>
        <v>25</v>
      </c>
      <c r="M831">
        <f t="shared" si="50"/>
        <v>0</v>
      </c>
      <c r="N831">
        <f t="shared" si="51"/>
        <v>2320.6950000000002</v>
      </c>
    </row>
    <row r="832" spans="1:14" x14ac:dyDescent="0.3">
      <c r="A832">
        <v>13086530</v>
      </c>
      <c r="B832" t="s">
        <v>27</v>
      </c>
      <c r="C832" s="1">
        <v>34115</v>
      </c>
      <c r="D832">
        <v>1240</v>
      </c>
      <c r="E832">
        <v>47370</v>
      </c>
      <c r="F832">
        <v>0</v>
      </c>
      <c r="G832">
        <v>0</v>
      </c>
      <c r="H832">
        <v>0</v>
      </c>
      <c r="I832" s="1">
        <v>34115</v>
      </c>
      <c r="J832">
        <v>1993</v>
      </c>
      <c r="K832">
        <f t="shared" si="48"/>
        <v>5</v>
      </c>
      <c r="L832">
        <f t="shared" si="49"/>
        <v>26</v>
      </c>
      <c r="M832">
        <f t="shared" si="50"/>
        <v>0</v>
      </c>
      <c r="N832">
        <f t="shared" si="51"/>
        <v>2459.54</v>
      </c>
    </row>
    <row r="833" spans="1:14" x14ac:dyDescent="0.3">
      <c r="A833">
        <v>13086530</v>
      </c>
      <c r="B833" t="s">
        <v>27</v>
      </c>
      <c r="C833" s="1">
        <v>34116</v>
      </c>
      <c r="D833">
        <v>1279</v>
      </c>
      <c r="E833">
        <v>49908</v>
      </c>
      <c r="F833">
        <v>0</v>
      </c>
      <c r="G833">
        <v>0</v>
      </c>
      <c r="H833">
        <v>0</v>
      </c>
      <c r="I833" s="1">
        <v>34116</v>
      </c>
      <c r="J833">
        <v>1993</v>
      </c>
      <c r="K833">
        <f t="shared" si="48"/>
        <v>5</v>
      </c>
      <c r="L833">
        <f t="shared" si="49"/>
        <v>27</v>
      </c>
      <c r="M833">
        <f t="shared" si="50"/>
        <v>0</v>
      </c>
      <c r="N833">
        <f t="shared" si="51"/>
        <v>2536.8964999999998</v>
      </c>
    </row>
    <row r="834" spans="1:14" x14ac:dyDescent="0.3">
      <c r="A834">
        <v>13086530</v>
      </c>
      <c r="B834" t="s">
        <v>27</v>
      </c>
      <c r="C834" s="1">
        <v>34117</v>
      </c>
      <c r="D834">
        <v>1280</v>
      </c>
      <c r="E834">
        <v>52447</v>
      </c>
      <c r="F834">
        <v>0</v>
      </c>
      <c r="G834">
        <v>0</v>
      </c>
      <c r="H834">
        <v>0</v>
      </c>
      <c r="I834" s="1">
        <v>34117</v>
      </c>
      <c r="J834">
        <v>1993</v>
      </c>
      <c r="K834">
        <f t="shared" si="48"/>
        <v>5</v>
      </c>
      <c r="L834">
        <f t="shared" si="49"/>
        <v>28</v>
      </c>
      <c r="M834">
        <f t="shared" si="50"/>
        <v>0</v>
      </c>
      <c r="N834">
        <f t="shared" si="51"/>
        <v>2538.88</v>
      </c>
    </row>
    <row r="835" spans="1:14" x14ac:dyDescent="0.3">
      <c r="A835">
        <v>13086530</v>
      </c>
      <c r="B835" t="s">
        <v>27</v>
      </c>
      <c r="C835" s="1">
        <v>34118</v>
      </c>
      <c r="D835">
        <v>1281</v>
      </c>
      <c r="E835">
        <v>54988</v>
      </c>
      <c r="F835">
        <v>0</v>
      </c>
      <c r="G835">
        <v>0</v>
      </c>
      <c r="H835">
        <v>0</v>
      </c>
      <c r="I835" s="1">
        <v>34118</v>
      </c>
      <c r="J835">
        <v>1993</v>
      </c>
      <c r="K835">
        <f t="shared" ref="K835:K898" si="52">MONTH(C835)</f>
        <v>5</v>
      </c>
      <c r="L835">
        <f t="shared" ref="L835:L898" si="53">DAY(C835)</f>
        <v>29</v>
      </c>
      <c r="M835">
        <f t="shared" ref="M835:M898" si="54">F835*1.9835</f>
        <v>0</v>
      </c>
      <c r="N835">
        <f t="shared" ref="N835:N898" si="55">(D835-F835)*1.9835</f>
        <v>2540.8634999999999</v>
      </c>
    </row>
    <row r="836" spans="1:14" x14ac:dyDescent="0.3">
      <c r="A836">
        <v>13086530</v>
      </c>
      <c r="B836" t="s">
        <v>27</v>
      </c>
      <c r="C836" s="1">
        <v>34119</v>
      </c>
      <c r="D836">
        <v>1278</v>
      </c>
      <c r="E836">
        <v>57524</v>
      </c>
      <c r="F836">
        <v>0</v>
      </c>
      <c r="G836">
        <v>0</v>
      </c>
      <c r="H836">
        <v>0</v>
      </c>
      <c r="I836" s="1">
        <v>34119</v>
      </c>
      <c r="J836">
        <v>1993</v>
      </c>
      <c r="K836">
        <f t="shared" si="52"/>
        <v>5</v>
      </c>
      <c r="L836">
        <f t="shared" si="53"/>
        <v>30</v>
      </c>
      <c r="M836">
        <f t="shared" si="54"/>
        <v>0</v>
      </c>
      <c r="N836">
        <f t="shared" si="55"/>
        <v>2534.913</v>
      </c>
    </row>
    <row r="837" spans="1:14" x14ac:dyDescent="0.3">
      <c r="A837">
        <v>13086530</v>
      </c>
      <c r="B837" t="s">
        <v>27</v>
      </c>
      <c r="C837" s="1">
        <v>34120</v>
      </c>
      <c r="D837">
        <v>1325</v>
      </c>
      <c r="E837">
        <v>60151</v>
      </c>
      <c r="F837">
        <v>0</v>
      </c>
      <c r="G837">
        <v>0</v>
      </c>
      <c r="H837">
        <v>0</v>
      </c>
      <c r="I837" s="1">
        <v>34120</v>
      </c>
      <c r="J837">
        <v>1993</v>
      </c>
      <c r="K837">
        <f t="shared" si="52"/>
        <v>5</v>
      </c>
      <c r="L837">
        <f t="shared" si="53"/>
        <v>31</v>
      </c>
      <c r="M837">
        <f t="shared" si="54"/>
        <v>0</v>
      </c>
      <c r="N837">
        <f t="shared" si="55"/>
        <v>2628.1375000000003</v>
      </c>
    </row>
    <row r="838" spans="1:14" x14ac:dyDescent="0.3">
      <c r="A838">
        <v>13086530</v>
      </c>
      <c r="B838" t="s">
        <v>27</v>
      </c>
      <c r="C838" s="1">
        <v>34121</v>
      </c>
      <c r="D838">
        <v>1358</v>
      </c>
      <c r="E838">
        <v>62846</v>
      </c>
      <c r="F838">
        <v>0</v>
      </c>
      <c r="G838">
        <v>0</v>
      </c>
      <c r="H838">
        <v>0</v>
      </c>
      <c r="I838" s="1">
        <v>34121</v>
      </c>
      <c r="J838">
        <v>1993</v>
      </c>
      <c r="K838">
        <f t="shared" si="52"/>
        <v>6</v>
      </c>
      <c r="L838">
        <f t="shared" si="53"/>
        <v>1</v>
      </c>
      <c r="M838">
        <f t="shared" si="54"/>
        <v>0</v>
      </c>
      <c r="N838">
        <f t="shared" si="55"/>
        <v>2693.5929999999998</v>
      </c>
    </row>
    <row r="839" spans="1:14" x14ac:dyDescent="0.3">
      <c r="A839">
        <v>13086530</v>
      </c>
      <c r="B839" t="s">
        <v>27</v>
      </c>
      <c r="C839" s="1">
        <v>34122</v>
      </c>
      <c r="D839">
        <v>1357</v>
      </c>
      <c r="E839">
        <v>65538</v>
      </c>
      <c r="F839">
        <v>0</v>
      </c>
      <c r="G839">
        <v>0</v>
      </c>
      <c r="H839">
        <v>0</v>
      </c>
      <c r="I839" s="1">
        <v>34122</v>
      </c>
      <c r="J839">
        <v>1993</v>
      </c>
      <c r="K839">
        <f t="shared" si="52"/>
        <v>6</v>
      </c>
      <c r="L839">
        <f t="shared" si="53"/>
        <v>2</v>
      </c>
      <c r="M839">
        <f t="shared" si="54"/>
        <v>0</v>
      </c>
      <c r="N839">
        <f t="shared" si="55"/>
        <v>2691.6095</v>
      </c>
    </row>
    <row r="840" spans="1:14" x14ac:dyDescent="0.3">
      <c r="A840">
        <v>13086530</v>
      </c>
      <c r="B840" t="s">
        <v>27</v>
      </c>
      <c r="C840" s="1">
        <v>34123</v>
      </c>
      <c r="D840">
        <v>1296</v>
      </c>
      <c r="E840">
        <v>68110</v>
      </c>
      <c r="F840">
        <v>0</v>
      </c>
      <c r="G840">
        <v>0</v>
      </c>
      <c r="H840">
        <v>0</v>
      </c>
      <c r="I840" s="1">
        <v>34123</v>
      </c>
      <c r="J840">
        <v>1993</v>
      </c>
      <c r="K840">
        <f t="shared" si="52"/>
        <v>6</v>
      </c>
      <c r="L840">
        <f t="shared" si="53"/>
        <v>3</v>
      </c>
      <c r="M840">
        <f t="shared" si="54"/>
        <v>0</v>
      </c>
      <c r="N840">
        <f t="shared" si="55"/>
        <v>2570.616</v>
      </c>
    </row>
    <row r="841" spans="1:14" x14ac:dyDescent="0.3">
      <c r="A841">
        <v>13086530</v>
      </c>
      <c r="B841" t="s">
        <v>27</v>
      </c>
      <c r="C841" s="1">
        <v>34124</v>
      </c>
      <c r="D841">
        <v>1252</v>
      </c>
      <c r="E841">
        <v>70593</v>
      </c>
      <c r="F841">
        <v>0</v>
      </c>
      <c r="G841">
        <v>0</v>
      </c>
      <c r="H841">
        <v>0</v>
      </c>
      <c r="I841" s="1">
        <v>34124</v>
      </c>
      <c r="J841">
        <v>1993</v>
      </c>
      <c r="K841">
        <f t="shared" si="52"/>
        <v>6</v>
      </c>
      <c r="L841">
        <f t="shared" si="53"/>
        <v>4</v>
      </c>
      <c r="M841">
        <f t="shared" si="54"/>
        <v>0</v>
      </c>
      <c r="N841">
        <f t="shared" si="55"/>
        <v>2483.3420000000001</v>
      </c>
    </row>
    <row r="842" spans="1:14" x14ac:dyDescent="0.3">
      <c r="A842">
        <v>13086530</v>
      </c>
      <c r="B842" t="s">
        <v>27</v>
      </c>
      <c r="C842" s="1">
        <v>34125</v>
      </c>
      <c r="D842">
        <v>1251</v>
      </c>
      <c r="E842">
        <v>73073</v>
      </c>
      <c r="F842">
        <v>0</v>
      </c>
      <c r="G842">
        <v>0</v>
      </c>
      <c r="H842">
        <v>0</v>
      </c>
      <c r="I842" s="1">
        <v>34125</v>
      </c>
      <c r="J842">
        <v>1993</v>
      </c>
      <c r="K842">
        <f t="shared" si="52"/>
        <v>6</v>
      </c>
      <c r="L842">
        <f t="shared" si="53"/>
        <v>5</v>
      </c>
      <c r="M842">
        <f t="shared" si="54"/>
        <v>0</v>
      </c>
      <c r="N842">
        <f t="shared" si="55"/>
        <v>2481.3585000000003</v>
      </c>
    </row>
    <row r="843" spans="1:14" x14ac:dyDescent="0.3">
      <c r="A843">
        <v>13086530</v>
      </c>
      <c r="B843" t="s">
        <v>27</v>
      </c>
      <c r="C843" s="1">
        <v>34126</v>
      </c>
      <c r="D843">
        <v>1249</v>
      </c>
      <c r="E843">
        <v>75550</v>
      </c>
      <c r="F843">
        <v>0</v>
      </c>
      <c r="G843">
        <v>0</v>
      </c>
      <c r="H843">
        <v>0</v>
      </c>
      <c r="I843" s="1">
        <v>34126</v>
      </c>
      <c r="J843">
        <v>1993</v>
      </c>
      <c r="K843">
        <f t="shared" si="52"/>
        <v>6</v>
      </c>
      <c r="L843">
        <f t="shared" si="53"/>
        <v>6</v>
      </c>
      <c r="M843">
        <f t="shared" si="54"/>
        <v>0</v>
      </c>
      <c r="N843">
        <f t="shared" si="55"/>
        <v>2477.3915000000002</v>
      </c>
    </row>
    <row r="844" spans="1:14" x14ac:dyDescent="0.3">
      <c r="A844">
        <v>13086530</v>
      </c>
      <c r="B844" t="s">
        <v>27</v>
      </c>
      <c r="C844" s="1">
        <v>34127</v>
      </c>
      <c r="D844">
        <v>1121</v>
      </c>
      <c r="E844">
        <v>77773</v>
      </c>
      <c r="F844">
        <v>0</v>
      </c>
      <c r="G844">
        <v>0</v>
      </c>
      <c r="H844">
        <v>0</v>
      </c>
      <c r="I844" s="1">
        <v>34127</v>
      </c>
      <c r="J844">
        <v>1993</v>
      </c>
      <c r="K844">
        <f t="shared" si="52"/>
        <v>6</v>
      </c>
      <c r="L844">
        <f t="shared" si="53"/>
        <v>7</v>
      </c>
      <c r="M844">
        <f t="shared" si="54"/>
        <v>0</v>
      </c>
      <c r="N844">
        <f t="shared" si="55"/>
        <v>2223.5035000000003</v>
      </c>
    </row>
    <row r="845" spans="1:14" x14ac:dyDescent="0.3">
      <c r="A845">
        <v>13086530</v>
      </c>
      <c r="B845" t="s">
        <v>27</v>
      </c>
      <c r="C845" s="1">
        <v>34128</v>
      </c>
      <c r="D845">
        <v>914</v>
      </c>
      <c r="E845">
        <v>79586</v>
      </c>
      <c r="F845">
        <v>0</v>
      </c>
      <c r="G845">
        <v>0</v>
      </c>
      <c r="H845">
        <v>0</v>
      </c>
      <c r="I845" s="1">
        <v>34128</v>
      </c>
      <c r="J845">
        <v>1993</v>
      </c>
      <c r="K845">
        <f t="shared" si="52"/>
        <v>6</v>
      </c>
      <c r="L845">
        <f t="shared" si="53"/>
        <v>8</v>
      </c>
      <c r="M845">
        <f t="shared" si="54"/>
        <v>0</v>
      </c>
      <c r="N845">
        <f t="shared" si="55"/>
        <v>1812.9190000000001</v>
      </c>
    </row>
    <row r="846" spans="1:14" x14ac:dyDescent="0.3">
      <c r="A846">
        <v>13086530</v>
      </c>
      <c r="B846" t="s">
        <v>27</v>
      </c>
      <c r="C846" s="1">
        <v>34129</v>
      </c>
      <c r="D846">
        <v>874</v>
      </c>
      <c r="E846">
        <v>81320</v>
      </c>
      <c r="F846">
        <v>0</v>
      </c>
      <c r="G846">
        <v>0</v>
      </c>
      <c r="H846">
        <v>0</v>
      </c>
      <c r="I846" s="1">
        <v>34129</v>
      </c>
      <c r="J846">
        <v>1993</v>
      </c>
      <c r="K846">
        <f t="shared" si="52"/>
        <v>6</v>
      </c>
      <c r="L846">
        <f t="shared" si="53"/>
        <v>9</v>
      </c>
      <c r="M846">
        <f t="shared" si="54"/>
        <v>0</v>
      </c>
      <c r="N846">
        <f t="shared" si="55"/>
        <v>1733.579</v>
      </c>
    </row>
    <row r="847" spans="1:14" x14ac:dyDescent="0.3">
      <c r="A847">
        <v>13086530</v>
      </c>
      <c r="B847" t="s">
        <v>27</v>
      </c>
      <c r="C847" s="1">
        <v>34130</v>
      </c>
      <c r="D847">
        <v>889</v>
      </c>
      <c r="E847">
        <v>83084</v>
      </c>
      <c r="F847">
        <v>0</v>
      </c>
      <c r="G847">
        <v>0</v>
      </c>
      <c r="H847">
        <v>0</v>
      </c>
      <c r="I847" s="1">
        <v>34130</v>
      </c>
      <c r="J847">
        <v>1993</v>
      </c>
      <c r="K847">
        <f t="shared" si="52"/>
        <v>6</v>
      </c>
      <c r="L847">
        <f t="shared" si="53"/>
        <v>10</v>
      </c>
      <c r="M847">
        <f t="shared" si="54"/>
        <v>0</v>
      </c>
      <c r="N847">
        <f t="shared" si="55"/>
        <v>1763.3315</v>
      </c>
    </row>
    <row r="848" spans="1:14" x14ac:dyDescent="0.3">
      <c r="A848">
        <v>13086530</v>
      </c>
      <c r="B848" t="s">
        <v>27</v>
      </c>
      <c r="C848" s="1">
        <v>34131</v>
      </c>
      <c r="D848">
        <v>890</v>
      </c>
      <c r="E848">
        <v>84850</v>
      </c>
      <c r="F848">
        <v>0</v>
      </c>
      <c r="G848">
        <v>0</v>
      </c>
      <c r="H848">
        <v>0</v>
      </c>
      <c r="I848" s="1">
        <v>34131</v>
      </c>
      <c r="J848">
        <v>1993</v>
      </c>
      <c r="K848">
        <f t="shared" si="52"/>
        <v>6</v>
      </c>
      <c r="L848">
        <f t="shared" si="53"/>
        <v>11</v>
      </c>
      <c r="M848">
        <f t="shared" si="54"/>
        <v>0</v>
      </c>
      <c r="N848">
        <f t="shared" si="55"/>
        <v>1765.3150000000001</v>
      </c>
    </row>
    <row r="849" spans="1:14" x14ac:dyDescent="0.3">
      <c r="A849">
        <v>13086530</v>
      </c>
      <c r="B849" t="s">
        <v>27</v>
      </c>
      <c r="C849" s="1">
        <v>34132</v>
      </c>
      <c r="D849">
        <v>889</v>
      </c>
      <c r="E849">
        <v>86614</v>
      </c>
      <c r="F849">
        <v>0</v>
      </c>
      <c r="G849">
        <v>0</v>
      </c>
      <c r="H849">
        <v>0</v>
      </c>
      <c r="I849" s="1">
        <v>34132</v>
      </c>
      <c r="J849">
        <v>1993</v>
      </c>
      <c r="K849">
        <f t="shared" si="52"/>
        <v>6</v>
      </c>
      <c r="L849">
        <f t="shared" si="53"/>
        <v>12</v>
      </c>
      <c r="M849">
        <f t="shared" si="54"/>
        <v>0</v>
      </c>
      <c r="N849">
        <f t="shared" si="55"/>
        <v>1763.3315</v>
      </c>
    </row>
    <row r="850" spans="1:14" x14ac:dyDescent="0.3">
      <c r="A850">
        <v>13086530</v>
      </c>
      <c r="B850" t="s">
        <v>27</v>
      </c>
      <c r="C850" s="1">
        <v>34133</v>
      </c>
      <c r="D850">
        <v>888</v>
      </c>
      <c r="E850">
        <v>88376</v>
      </c>
      <c r="F850">
        <v>0</v>
      </c>
      <c r="G850">
        <v>0</v>
      </c>
      <c r="H850">
        <v>0</v>
      </c>
      <c r="I850" s="1">
        <v>34133</v>
      </c>
      <c r="J850">
        <v>1993</v>
      </c>
      <c r="K850">
        <f t="shared" si="52"/>
        <v>6</v>
      </c>
      <c r="L850">
        <f t="shared" si="53"/>
        <v>13</v>
      </c>
      <c r="M850">
        <f t="shared" si="54"/>
        <v>0</v>
      </c>
      <c r="N850">
        <f t="shared" si="55"/>
        <v>1761.348</v>
      </c>
    </row>
    <row r="851" spans="1:14" x14ac:dyDescent="0.3">
      <c r="A851">
        <v>13086530</v>
      </c>
      <c r="B851" t="s">
        <v>27</v>
      </c>
      <c r="C851" s="1">
        <v>34134</v>
      </c>
      <c r="D851">
        <v>885</v>
      </c>
      <c r="E851">
        <v>90131</v>
      </c>
      <c r="F851">
        <v>0</v>
      </c>
      <c r="G851">
        <v>0</v>
      </c>
      <c r="H851">
        <v>0</v>
      </c>
      <c r="I851" s="1">
        <v>34134</v>
      </c>
      <c r="J851">
        <v>1993</v>
      </c>
      <c r="K851">
        <f t="shared" si="52"/>
        <v>6</v>
      </c>
      <c r="L851">
        <f t="shared" si="53"/>
        <v>14</v>
      </c>
      <c r="M851">
        <f t="shared" si="54"/>
        <v>0</v>
      </c>
      <c r="N851">
        <f t="shared" si="55"/>
        <v>1755.3975</v>
      </c>
    </row>
    <row r="852" spans="1:14" x14ac:dyDescent="0.3">
      <c r="A852">
        <v>13086530</v>
      </c>
      <c r="B852" t="s">
        <v>27</v>
      </c>
      <c r="C852" s="1">
        <v>34135</v>
      </c>
      <c r="D852">
        <v>886</v>
      </c>
      <c r="E852">
        <v>91889</v>
      </c>
      <c r="F852">
        <v>0</v>
      </c>
      <c r="G852">
        <v>0</v>
      </c>
      <c r="H852">
        <v>0</v>
      </c>
      <c r="I852" s="1">
        <v>34135</v>
      </c>
      <c r="J852">
        <v>1993</v>
      </c>
      <c r="K852">
        <f t="shared" si="52"/>
        <v>6</v>
      </c>
      <c r="L852">
        <f t="shared" si="53"/>
        <v>15</v>
      </c>
      <c r="M852">
        <f t="shared" si="54"/>
        <v>0</v>
      </c>
      <c r="N852">
        <f t="shared" si="55"/>
        <v>1757.3810000000001</v>
      </c>
    </row>
    <row r="853" spans="1:14" x14ac:dyDescent="0.3">
      <c r="A853">
        <v>13086530</v>
      </c>
      <c r="B853" t="s">
        <v>27</v>
      </c>
      <c r="C853" s="1">
        <v>34136</v>
      </c>
      <c r="D853">
        <v>950</v>
      </c>
      <c r="E853">
        <v>93774</v>
      </c>
      <c r="F853">
        <v>0</v>
      </c>
      <c r="G853">
        <v>0</v>
      </c>
      <c r="H853">
        <v>0</v>
      </c>
      <c r="I853" s="1">
        <v>34136</v>
      </c>
      <c r="J853">
        <v>1993</v>
      </c>
      <c r="K853">
        <f t="shared" si="52"/>
        <v>6</v>
      </c>
      <c r="L853">
        <f t="shared" si="53"/>
        <v>16</v>
      </c>
      <c r="M853">
        <f t="shared" si="54"/>
        <v>0</v>
      </c>
      <c r="N853">
        <f t="shared" si="55"/>
        <v>1884.325</v>
      </c>
    </row>
    <row r="854" spans="1:14" x14ac:dyDescent="0.3">
      <c r="A854">
        <v>13086530</v>
      </c>
      <c r="B854" t="s">
        <v>27</v>
      </c>
      <c r="C854" s="1">
        <v>34137</v>
      </c>
      <c r="D854">
        <v>987</v>
      </c>
      <c r="E854">
        <v>95732</v>
      </c>
      <c r="F854">
        <v>0</v>
      </c>
      <c r="G854">
        <v>0</v>
      </c>
      <c r="H854">
        <v>0</v>
      </c>
      <c r="I854" s="1">
        <v>34137</v>
      </c>
      <c r="J854">
        <v>1993</v>
      </c>
      <c r="K854">
        <f t="shared" si="52"/>
        <v>6</v>
      </c>
      <c r="L854">
        <f t="shared" si="53"/>
        <v>17</v>
      </c>
      <c r="M854">
        <f t="shared" si="54"/>
        <v>0</v>
      </c>
      <c r="N854">
        <f t="shared" si="55"/>
        <v>1957.7145</v>
      </c>
    </row>
    <row r="855" spans="1:14" x14ac:dyDescent="0.3">
      <c r="A855">
        <v>13086530</v>
      </c>
      <c r="B855" t="s">
        <v>27</v>
      </c>
      <c r="C855" s="1">
        <v>34138</v>
      </c>
      <c r="D855">
        <v>1039</v>
      </c>
      <c r="E855">
        <v>97792</v>
      </c>
      <c r="F855">
        <v>0</v>
      </c>
      <c r="G855">
        <v>0</v>
      </c>
      <c r="H855">
        <v>0</v>
      </c>
      <c r="I855" s="1">
        <v>34138</v>
      </c>
      <c r="J855">
        <v>1993</v>
      </c>
      <c r="K855">
        <f t="shared" si="52"/>
        <v>6</v>
      </c>
      <c r="L855">
        <f t="shared" si="53"/>
        <v>18</v>
      </c>
      <c r="M855">
        <f t="shared" si="54"/>
        <v>0</v>
      </c>
      <c r="N855">
        <f t="shared" si="55"/>
        <v>2060.8564999999999</v>
      </c>
    </row>
    <row r="856" spans="1:14" x14ac:dyDescent="0.3">
      <c r="A856">
        <v>13086530</v>
      </c>
      <c r="B856" t="s">
        <v>27</v>
      </c>
      <c r="C856" s="1">
        <v>34139</v>
      </c>
      <c r="D856">
        <v>1078</v>
      </c>
      <c r="E856">
        <v>99930</v>
      </c>
      <c r="F856">
        <v>0</v>
      </c>
      <c r="G856">
        <v>0</v>
      </c>
      <c r="H856">
        <v>0</v>
      </c>
      <c r="I856" s="1">
        <v>34139</v>
      </c>
      <c r="J856">
        <v>1993</v>
      </c>
      <c r="K856">
        <f t="shared" si="52"/>
        <v>6</v>
      </c>
      <c r="L856">
        <f t="shared" si="53"/>
        <v>19</v>
      </c>
      <c r="M856">
        <f t="shared" si="54"/>
        <v>0</v>
      </c>
      <c r="N856">
        <f t="shared" si="55"/>
        <v>2138.2130000000002</v>
      </c>
    </row>
    <row r="857" spans="1:14" x14ac:dyDescent="0.3">
      <c r="A857">
        <v>13086530</v>
      </c>
      <c r="B857" t="s">
        <v>27</v>
      </c>
      <c r="C857" s="1">
        <v>34140</v>
      </c>
      <c r="D857">
        <v>1107</v>
      </c>
      <c r="E857">
        <v>102125</v>
      </c>
      <c r="F857">
        <v>0</v>
      </c>
      <c r="G857">
        <v>0</v>
      </c>
      <c r="H857">
        <v>0</v>
      </c>
      <c r="I857" s="1">
        <v>34140</v>
      </c>
      <c r="J857">
        <v>1993</v>
      </c>
      <c r="K857">
        <f t="shared" si="52"/>
        <v>6</v>
      </c>
      <c r="L857">
        <f t="shared" si="53"/>
        <v>20</v>
      </c>
      <c r="M857">
        <f t="shared" si="54"/>
        <v>0</v>
      </c>
      <c r="N857">
        <f t="shared" si="55"/>
        <v>2195.7345</v>
      </c>
    </row>
    <row r="858" spans="1:14" x14ac:dyDescent="0.3">
      <c r="A858">
        <v>13086530</v>
      </c>
      <c r="B858" t="s">
        <v>27</v>
      </c>
      <c r="C858" s="1">
        <v>34141</v>
      </c>
      <c r="D858">
        <v>1107</v>
      </c>
      <c r="E858">
        <v>104320</v>
      </c>
      <c r="F858">
        <v>0</v>
      </c>
      <c r="G858">
        <v>0</v>
      </c>
      <c r="H858">
        <v>0</v>
      </c>
      <c r="I858" s="1">
        <v>34141</v>
      </c>
      <c r="J858">
        <v>1993</v>
      </c>
      <c r="K858">
        <f t="shared" si="52"/>
        <v>6</v>
      </c>
      <c r="L858">
        <f t="shared" si="53"/>
        <v>21</v>
      </c>
      <c r="M858">
        <f t="shared" si="54"/>
        <v>0</v>
      </c>
      <c r="N858">
        <f t="shared" si="55"/>
        <v>2195.7345</v>
      </c>
    </row>
    <row r="859" spans="1:14" x14ac:dyDescent="0.3">
      <c r="A859">
        <v>13086530</v>
      </c>
      <c r="B859" t="s">
        <v>27</v>
      </c>
      <c r="C859" s="1">
        <v>34142</v>
      </c>
      <c r="D859">
        <v>1283</v>
      </c>
      <c r="E859">
        <v>106865</v>
      </c>
      <c r="F859">
        <v>0</v>
      </c>
      <c r="G859">
        <v>0</v>
      </c>
      <c r="H859">
        <v>0</v>
      </c>
      <c r="I859" s="1">
        <v>34142</v>
      </c>
      <c r="J859">
        <v>1993</v>
      </c>
      <c r="K859">
        <f t="shared" si="52"/>
        <v>6</v>
      </c>
      <c r="L859">
        <f t="shared" si="53"/>
        <v>22</v>
      </c>
      <c r="M859">
        <f t="shared" si="54"/>
        <v>0</v>
      </c>
      <c r="N859">
        <f t="shared" si="55"/>
        <v>2544.8305</v>
      </c>
    </row>
    <row r="860" spans="1:14" x14ac:dyDescent="0.3">
      <c r="A860">
        <v>13086530</v>
      </c>
      <c r="B860" t="s">
        <v>27</v>
      </c>
      <c r="C860" s="1">
        <v>34143</v>
      </c>
      <c r="D860">
        <v>1374</v>
      </c>
      <c r="E860">
        <v>109590</v>
      </c>
      <c r="F860">
        <v>0</v>
      </c>
      <c r="G860">
        <v>0</v>
      </c>
      <c r="H860">
        <v>0</v>
      </c>
      <c r="I860" s="1">
        <v>34143</v>
      </c>
      <c r="J860">
        <v>1993</v>
      </c>
      <c r="K860">
        <f t="shared" si="52"/>
        <v>6</v>
      </c>
      <c r="L860">
        <f t="shared" si="53"/>
        <v>23</v>
      </c>
      <c r="M860">
        <f t="shared" si="54"/>
        <v>0</v>
      </c>
      <c r="N860">
        <f t="shared" si="55"/>
        <v>2725.3290000000002</v>
      </c>
    </row>
    <row r="861" spans="1:14" x14ac:dyDescent="0.3">
      <c r="A861">
        <v>13086530</v>
      </c>
      <c r="B861" t="s">
        <v>27</v>
      </c>
      <c r="C861" s="1">
        <v>34144</v>
      </c>
      <c r="D861">
        <v>1374</v>
      </c>
      <c r="E861">
        <v>112314</v>
      </c>
      <c r="F861">
        <v>0</v>
      </c>
      <c r="G861">
        <v>0</v>
      </c>
      <c r="H861">
        <v>0</v>
      </c>
      <c r="I861" s="1">
        <v>34144</v>
      </c>
      <c r="J861">
        <v>1993</v>
      </c>
      <c r="K861">
        <f t="shared" si="52"/>
        <v>6</v>
      </c>
      <c r="L861">
        <f t="shared" si="53"/>
        <v>24</v>
      </c>
      <c r="M861">
        <f t="shared" si="54"/>
        <v>0</v>
      </c>
      <c r="N861">
        <f t="shared" si="55"/>
        <v>2725.3290000000002</v>
      </c>
    </row>
    <row r="862" spans="1:14" x14ac:dyDescent="0.3">
      <c r="A862">
        <v>13086530</v>
      </c>
      <c r="B862" t="s">
        <v>27</v>
      </c>
      <c r="C862" s="1">
        <v>34145</v>
      </c>
      <c r="D862">
        <v>1359</v>
      </c>
      <c r="E862">
        <v>115011</v>
      </c>
      <c r="F862">
        <v>0</v>
      </c>
      <c r="G862">
        <v>0</v>
      </c>
      <c r="H862">
        <v>0</v>
      </c>
      <c r="I862" s="1">
        <v>34145</v>
      </c>
      <c r="J862">
        <v>1993</v>
      </c>
      <c r="K862">
        <f t="shared" si="52"/>
        <v>6</v>
      </c>
      <c r="L862">
        <f t="shared" si="53"/>
        <v>25</v>
      </c>
      <c r="M862">
        <f t="shared" si="54"/>
        <v>0</v>
      </c>
      <c r="N862">
        <f t="shared" si="55"/>
        <v>2695.5765000000001</v>
      </c>
    </row>
    <row r="863" spans="1:14" x14ac:dyDescent="0.3">
      <c r="A863">
        <v>13086530</v>
      </c>
      <c r="B863" t="s">
        <v>27</v>
      </c>
      <c r="C863" s="1">
        <v>34146</v>
      </c>
      <c r="D863">
        <v>1357</v>
      </c>
      <c r="E863">
        <v>117703</v>
      </c>
      <c r="F863">
        <v>0</v>
      </c>
      <c r="G863">
        <v>0</v>
      </c>
      <c r="H863">
        <v>0</v>
      </c>
      <c r="I863" s="1">
        <v>34146</v>
      </c>
      <c r="J863">
        <v>1993</v>
      </c>
      <c r="K863">
        <f t="shared" si="52"/>
        <v>6</v>
      </c>
      <c r="L863">
        <f t="shared" si="53"/>
        <v>26</v>
      </c>
      <c r="M863">
        <f t="shared" si="54"/>
        <v>0</v>
      </c>
      <c r="N863">
        <f t="shared" si="55"/>
        <v>2691.6095</v>
      </c>
    </row>
    <row r="864" spans="1:14" x14ac:dyDescent="0.3">
      <c r="A864">
        <v>13086530</v>
      </c>
      <c r="B864" t="s">
        <v>27</v>
      </c>
      <c r="C864" s="1">
        <v>34147</v>
      </c>
      <c r="D864">
        <v>1351</v>
      </c>
      <c r="E864">
        <v>120383</v>
      </c>
      <c r="F864">
        <v>0</v>
      </c>
      <c r="G864">
        <v>0</v>
      </c>
      <c r="H864">
        <v>0</v>
      </c>
      <c r="I864" s="1">
        <v>34147</v>
      </c>
      <c r="J864">
        <v>1993</v>
      </c>
      <c r="K864">
        <f t="shared" si="52"/>
        <v>6</v>
      </c>
      <c r="L864">
        <f t="shared" si="53"/>
        <v>27</v>
      </c>
      <c r="M864">
        <f t="shared" si="54"/>
        <v>0</v>
      </c>
      <c r="N864">
        <f t="shared" si="55"/>
        <v>2679.7085000000002</v>
      </c>
    </row>
    <row r="865" spans="1:14" x14ac:dyDescent="0.3">
      <c r="A865">
        <v>13086530</v>
      </c>
      <c r="B865" t="s">
        <v>27</v>
      </c>
      <c r="C865" s="1">
        <v>34148</v>
      </c>
      <c r="D865">
        <v>1349</v>
      </c>
      <c r="E865">
        <v>123060</v>
      </c>
      <c r="F865">
        <v>0</v>
      </c>
      <c r="G865">
        <v>0</v>
      </c>
      <c r="H865">
        <v>0</v>
      </c>
      <c r="I865" s="1">
        <v>34148</v>
      </c>
      <c r="J865">
        <v>1993</v>
      </c>
      <c r="K865">
        <f t="shared" si="52"/>
        <v>6</v>
      </c>
      <c r="L865">
        <f t="shared" si="53"/>
        <v>28</v>
      </c>
      <c r="M865">
        <f t="shared" si="54"/>
        <v>0</v>
      </c>
      <c r="N865">
        <f t="shared" si="55"/>
        <v>2675.7415000000001</v>
      </c>
    </row>
    <row r="866" spans="1:14" x14ac:dyDescent="0.3">
      <c r="A866">
        <v>13086530</v>
      </c>
      <c r="B866" t="s">
        <v>27</v>
      </c>
      <c r="C866" s="1">
        <v>34149</v>
      </c>
      <c r="D866">
        <v>1400</v>
      </c>
      <c r="E866">
        <v>125837</v>
      </c>
      <c r="F866">
        <v>0</v>
      </c>
      <c r="G866">
        <v>0</v>
      </c>
      <c r="H866">
        <v>0</v>
      </c>
      <c r="I866" s="1">
        <v>34149</v>
      </c>
      <c r="J866">
        <v>1993</v>
      </c>
      <c r="K866">
        <f t="shared" si="52"/>
        <v>6</v>
      </c>
      <c r="L866">
        <f t="shared" si="53"/>
        <v>29</v>
      </c>
      <c r="M866">
        <f t="shared" si="54"/>
        <v>0</v>
      </c>
      <c r="N866">
        <f t="shared" si="55"/>
        <v>2776.9</v>
      </c>
    </row>
    <row r="867" spans="1:14" x14ac:dyDescent="0.3">
      <c r="A867">
        <v>13086530</v>
      </c>
      <c r="B867" t="s">
        <v>27</v>
      </c>
      <c r="C867" s="1">
        <v>34150</v>
      </c>
      <c r="D867">
        <v>1441</v>
      </c>
      <c r="E867">
        <v>2857</v>
      </c>
      <c r="F867">
        <v>1441</v>
      </c>
      <c r="G867">
        <v>2857</v>
      </c>
      <c r="H867">
        <v>388840</v>
      </c>
      <c r="I867" s="1">
        <v>34150</v>
      </c>
      <c r="J867">
        <v>1993</v>
      </c>
      <c r="K867">
        <f t="shared" si="52"/>
        <v>6</v>
      </c>
      <c r="L867">
        <f t="shared" si="53"/>
        <v>30</v>
      </c>
      <c r="M867">
        <f t="shared" si="54"/>
        <v>2858.2235000000001</v>
      </c>
      <c r="N867">
        <f t="shared" si="55"/>
        <v>0</v>
      </c>
    </row>
    <row r="868" spans="1:14" x14ac:dyDescent="0.3">
      <c r="A868">
        <v>13086530</v>
      </c>
      <c r="B868" t="s">
        <v>27</v>
      </c>
      <c r="C868" s="1">
        <v>34151</v>
      </c>
      <c r="D868">
        <v>1436</v>
      </c>
      <c r="E868">
        <v>5705</v>
      </c>
      <c r="F868">
        <v>1436</v>
      </c>
      <c r="G868">
        <v>5705</v>
      </c>
      <c r="H868">
        <v>385993</v>
      </c>
      <c r="I868" s="1">
        <v>34151</v>
      </c>
      <c r="J868">
        <v>1993</v>
      </c>
      <c r="K868">
        <f t="shared" si="52"/>
        <v>7</v>
      </c>
      <c r="L868">
        <f t="shared" si="53"/>
        <v>1</v>
      </c>
      <c r="M868">
        <f t="shared" si="54"/>
        <v>2848.306</v>
      </c>
      <c r="N868">
        <f t="shared" si="55"/>
        <v>0</v>
      </c>
    </row>
    <row r="869" spans="1:14" x14ac:dyDescent="0.3">
      <c r="A869">
        <v>13086530</v>
      </c>
      <c r="B869" t="s">
        <v>27</v>
      </c>
      <c r="C869" s="1">
        <v>34152</v>
      </c>
      <c r="D869">
        <v>1432</v>
      </c>
      <c r="E869">
        <v>8544</v>
      </c>
      <c r="F869">
        <v>1432</v>
      </c>
      <c r="G869">
        <v>8544</v>
      </c>
      <c r="H869">
        <v>383154</v>
      </c>
      <c r="I869" s="1">
        <v>34152</v>
      </c>
      <c r="J869">
        <v>1993</v>
      </c>
      <c r="K869">
        <f t="shared" si="52"/>
        <v>7</v>
      </c>
      <c r="L869">
        <f t="shared" si="53"/>
        <v>2</v>
      </c>
      <c r="M869">
        <f t="shared" si="54"/>
        <v>2840.3719999999998</v>
      </c>
      <c r="N869">
        <f t="shared" si="55"/>
        <v>0</v>
      </c>
    </row>
    <row r="870" spans="1:14" x14ac:dyDescent="0.3">
      <c r="A870">
        <v>13086530</v>
      </c>
      <c r="B870" t="s">
        <v>27</v>
      </c>
      <c r="C870" s="1">
        <v>34153</v>
      </c>
      <c r="D870">
        <v>1410</v>
      </c>
      <c r="E870">
        <v>11341</v>
      </c>
      <c r="F870">
        <v>1410</v>
      </c>
      <c r="G870">
        <v>11341</v>
      </c>
      <c r="H870">
        <v>380357</v>
      </c>
      <c r="I870" s="1">
        <v>34153</v>
      </c>
      <c r="J870">
        <v>1993</v>
      </c>
      <c r="K870">
        <f t="shared" si="52"/>
        <v>7</v>
      </c>
      <c r="L870">
        <f t="shared" si="53"/>
        <v>3</v>
      </c>
      <c r="M870">
        <f t="shared" si="54"/>
        <v>2796.7350000000001</v>
      </c>
      <c r="N870">
        <f t="shared" si="55"/>
        <v>0</v>
      </c>
    </row>
    <row r="871" spans="1:14" x14ac:dyDescent="0.3">
      <c r="A871">
        <v>13086530</v>
      </c>
      <c r="B871" t="s">
        <v>27</v>
      </c>
      <c r="C871" s="1">
        <v>34154</v>
      </c>
      <c r="D871">
        <v>1422</v>
      </c>
      <c r="E871">
        <v>14162</v>
      </c>
      <c r="F871">
        <v>1422</v>
      </c>
      <c r="G871">
        <v>14162</v>
      </c>
      <c r="H871">
        <v>377535</v>
      </c>
      <c r="I871" s="1">
        <v>34154</v>
      </c>
      <c r="J871">
        <v>1993</v>
      </c>
      <c r="K871">
        <f t="shared" si="52"/>
        <v>7</v>
      </c>
      <c r="L871">
        <f t="shared" si="53"/>
        <v>4</v>
      </c>
      <c r="M871">
        <f t="shared" si="54"/>
        <v>2820.5370000000003</v>
      </c>
      <c r="N871">
        <f t="shared" si="55"/>
        <v>0</v>
      </c>
    </row>
    <row r="872" spans="1:14" x14ac:dyDescent="0.3">
      <c r="A872">
        <v>13086530</v>
      </c>
      <c r="B872" t="s">
        <v>27</v>
      </c>
      <c r="C872" s="1">
        <v>34155</v>
      </c>
      <c r="D872">
        <v>1420</v>
      </c>
      <c r="E872">
        <v>16980</v>
      </c>
      <c r="F872">
        <v>1420</v>
      </c>
      <c r="G872">
        <v>16980</v>
      </c>
      <c r="H872">
        <v>374718</v>
      </c>
      <c r="I872" s="1">
        <v>34155</v>
      </c>
      <c r="J872">
        <v>1993</v>
      </c>
      <c r="K872">
        <f t="shared" si="52"/>
        <v>7</v>
      </c>
      <c r="L872">
        <f t="shared" si="53"/>
        <v>5</v>
      </c>
      <c r="M872">
        <f t="shared" si="54"/>
        <v>2816.57</v>
      </c>
      <c r="N872">
        <f t="shared" si="55"/>
        <v>0</v>
      </c>
    </row>
    <row r="873" spans="1:14" x14ac:dyDescent="0.3">
      <c r="A873">
        <v>13086530</v>
      </c>
      <c r="B873" t="s">
        <v>27</v>
      </c>
      <c r="C873" s="1">
        <v>34156</v>
      </c>
      <c r="D873">
        <v>1411</v>
      </c>
      <c r="E873">
        <v>19779</v>
      </c>
      <c r="F873">
        <v>1411</v>
      </c>
      <c r="G873">
        <v>19779</v>
      </c>
      <c r="H873">
        <v>371919</v>
      </c>
      <c r="I873" s="1">
        <v>34156</v>
      </c>
      <c r="J873">
        <v>1993</v>
      </c>
      <c r="K873">
        <f t="shared" si="52"/>
        <v>7</v>
      </c>
      <c r="L873">
        <f t="shared" si="53"/>
        <v>6</v>
      </c>
      <c r="M873">
        <f t="shared" si="54"/>
        <v>2798.7184999999999</v>
      </c>
      <c r="N873">
        <f t="shared" si="55"/>
        <v>0</v>
      </c>
    </row>
    <row r="874" spans="1:14" x14ac:dyDescent="0.3">
      <c r="A874">
        <v>13086530</v>
      </c>
      <c r="B874" t="s">
        <v>27</v>
      </c>
      <c r="C874" s="1">
        <v>34157</v>
      </c>
      <c r="D874">
        <v>1411</v>
      </c>
      <c r="E874">
        <v>22578</v>
      </c>
      <c r="F874">
        <v>1411</v>
      </c>
      <c r="G874">
        <v>22578</v>
      </c>
      <c r="H874">
        <v>369120</v>
      </c>
      <c r="I874" s="1">
        <v>34157</v>
      </c>
      <c r="J874">
        <v>1993</v>
      </c>
      <c r="K874">
        <f t="shared" si="52"/>
        <v>7</v>
      </c>
      <c r="L874">
        <f t="shared" si="53"/>
        <v>7</v>
      </c>
      <c r="M874">
        <f t="shared" si="54"/>
        <v>2798.7184999999999</v>
      </c>
      <c r="N874">
        <f t="shared" si="55"/>
        <v>0</v>
      </c>
    </row>
    <row r="875" spans="1:14" x14ac:dyDescent="0.3">
      <c r="A875">
        <v>13086530</v>
      </c>
      <c r="B875" t="s">
        <v>27</v>
      </c>
      <c r="C875" s="1">
        <v>34158</v>
      </c>
      <c r="D875">
        <v>1409</v>
      </c>
      <c r="E875">
        <v>25373</v>
      </c>
      <c r="F875">
        <v>1409</v>
      </c>
      <c r="G875">
        <v>25373</v>
      </c>
      <c r="H875">
        <v>366325</v>
      </c>
      <c r="I875" s="1">
        <v>34158</v>
      </c>
      <c r="J875">
        <v>1993</v>
      </c>
      <c r="K875">
        <f t="shared" si="52"/>
        <v>7</v>
      </c>
      <c r="L875">
        <f t="shared" si="53"/>
        <v>8</v>
      </c>
      <c r="M875">
        <f t="shared" si="54"/>
        <v>2794.7514999999999</v>
      </c>
      <c r="N875">
        <f t="shared" si="55"/>
        <v>0</v>
      </c>
    </row>
    <row r="876" spans="1:14" x14ac:dyDescent="0.3">
      <c r="A876">
        <v>13086530</v>
      </c>
      <c r="B876" t="s">
        <v>27</v>
      </c>
      <c r="C876" s="1">
        <v>34159</v>
      </c>
      <c r="D876">
        <v>1405</v>
      </c>
      <c r="E876">
        <v>28160</v>
      </c>
      <c r="F876">
        <v>1405</v>
      </c>
      <c r="G876">
        <v>28160</v>
      </c>
      <c r="H876">
        <v>363538</v>
      </c>
      <c r="I876" s="1">
        <v>34159</v>
      </c>
      <c r="J876">
        <v>1993</v>
      </c>
      <c r="K876">
        <f t="shared" si="52"/>
        <v>7</v>
      </c>
      <c r="L876">
        <f t="shared" si="53"/>
        <v>9</v>
      </c>
      <c r="M876">
        <f t="shared" si="54"/>
        <v>2786.8175000000001</v>
      </c>
      <c r="N876">
        <f t="shared" si="55"/>
        <v>0</v>
      </c>
    </row>
    <row r="877" spans="1:14" x14ac:dyDescent="0.3">
      <c r="A877">
        <v>13086530</v>
      </c>
      <c r="B877" t="s">
        <v>27</v>
      </c>
      <c r="C877" s="1">
        <v>34160</v>
      </c>
      <c r="D877">
        <v>1403</v>
      </c>
      <c r="E877">
        <v>30943</v>
      </c>
      <c r="F877">
        <v>1403</v>
      </c>
      <c r="G877">
        <v>30943</v>
      </c>
      <c r="H877">
        <v>360755</v>
      </c>
      <c r="I877" s="1">
        <v>34160</v>
      </c>
      <c r="J877">
        <v>1993</v>
      </c>
      <c r="K877">
        <f t="shared" si="52"/>
        <v>7</v>
      </c>
      <c r="L877">
        <f t="shared" si="53"/>
        <v>10</v>
      </c>
      <c r="M877">
        <f t="shared" si="54"/>
        <v>2782.8505</v>
      </c>
      <c r="N877">
        <f t="shared" si="55"/>
        <v>0</v>
      </c>
    </row>
    <row r="878" spans="1:14" x14ac:dyDescent="0.3">
      <c r="A878">
        <v>13086530</v>
      </c>
      <c r="B878" t="s">
        <v>27</v>
      </c>
      <c r="C878" s="1">
        <v>34161</v>
      </c>
      <c r="D878">
        <v>1403</v>
      </c>
      <c r="E878">
        <v>33726</v>
      </c>
      <c r="F878">
        <v>1403</v>
      </c>
      <c r="G878">
        <v>33726</v>
      </c>
      <c r="H878">
        <v>357972</v>
      </c>
      <c r="I878" s="1">
        <v>34161</v>
      </c>
      <c r="J878">
        <v>1993</v>
      </c>
      <c r="K878">
        <f t="shared" si="52"/>
        <v>7</v>
      </c>
      <c r="L878">
        <f t="shared" si="53"/>
        <v>11</v>
      </c>
      <c r="M878">
        <f t="shared" si="54"/>
        <v>2782.8505</v>
      </c>
      <c r="N878">
        <f t="shared" si="55"/>
        <v>0</v>
      </c>
    </row>
    <row r="879" spans="1:14" x14ac:dyDescent="0.3">
      <c r="A879">
        <v>13086530</v>
      </c>
      <c r="B879" t="s">
        <v>27</v>
      </c>
      <c r="C879" s="1">
        <v>34162</v>
      </c>
      <c r="D879">
        <v>1398</v>
      </c>
      <c r="E879">
        <v>36498</v>
      </c>
      <c r="F879">
        <v>1398</v>
      </c>
      <c r="G879">
        <v>36498</v>
      </c>
      <c r="H879">
        <v>355199</v>
      </c>
      <c r="I879" s="1">
        <v>34162</v>
      </c>
      <c r="J879">
        <v>1993</v>
      </c>
      <c r="K879">
        <f t="shared" si="52"/>
        <v>7</v>
      </c>
      <c r="L879">
        <f t="shared" si="53"/>
        <v>12</v>
      </c>
      <c r="M879">
        <f t="shared" si="54"/>
        <v>2772.933</v>
      </c>
      <c r="N879">
        <f t="shared" si="55"/>
        <v>0</v>
      </c>
    </row>
    <row r="880" spans="1:14" x14ac:dyDescent="0.3">
      <c r="A880">
        <v>13086530</v>
      </c>
      <c r="B880" t="s">
        <v>27</v>
      </c>
      <c r="C880" s="1">
        <v>34163</v>
      </c>
      <c r="D880">
        <v>1450</v>
      </c>
      <c r="E880">
        <v>39374</v>
      </c>
      <c r="F880">
        <v>1450</v>
      </c>
      <c r="G880">
        <v>39374</v>
      </c>
      <c r="H880">
        <v>352324</v>
      </c>
      <c r="I880" s="1">
        <v>34163</v>
      </c>
      <c r="J880">
        <v>1993</v>
      </c>
      <c r="K880">
        <f t="shared" si="52"/>
        <v>7</v>
      </c>
      <c r="L880">
        <f t="shared" si="53"/>
        <v>13</v>
      </c>
      <c r="M880">
        <f t="shared" si="54"/>
        <v>2876.0750000000003</v>
      </c>
      <c r="N880">
        <f t="shared" si="55"/>
        <v>0</v>
      </c>
    </row>
    <row r="881" spans="1:14" x14ac:dyDescent="0.3">
      <c r="A881">
        <v>13086530</v>
      </c>
      <c r="B881" t="s">
        <v>27</v>
      </c>
      <c r="C881" s="1">
        <v>34164</v>
      </c>
      <c r="D881">
        <v>1478</v>
      </c>
      <c r="E881">
        <v>42306</v>
      </c>
      <c r="F881">
        <v>1478</v>
      </c>
      <c r="G881">
        <v>42306</v>
      </c>
      <c r="H881">
        <v>349392</v>
      </c>
      <c r="I881" s="1">
        <v>34164</v>
      </c>
      <c r="J881">
        <v>1993</v>
      </c>
      <c r="K881">
        <f t="shared" si="52"/>
        <v>7</v>
      </c>
      <c r="L881">
        <f t="shared" si="53"/>
        <v>14</v>
      </c>
      <c r="M881">
        <f t="shared" si="54"/>
        <v>2931.6130000000003</v>
      </c>
      <c r="N881">
        <f t="shared" si="55"/>
        <v>0</v>
      </c>
    </row>
    <row r="882" spans="1:14" x14ac:dyDescent="0.3">
      <c r="A882">
        <v>13086530</v>
      </c>
      <c r="B882" t="s">
        <v>27</v>
      </c>
      <c r="C882" s="1">
        <v>34165</v>
      </c>
      <c r="D882">
        <v>1490</v>
      </c>
      <c r="E882">
        <v>45262</v>
      </c>
      <c r="F882">
        <v>1490</v>
      </c>
      <c r="G882">
        <v>45262</v>
      </c>
      <c r="H882">
        <v>346436</v>
      </c>
      <c r="I882" s="1">
        <v>34165</v>
      </c>
      <c r="J882">
        <v>1993</v>
      </c>
      <c r="K882">
        <f t="shared" si="52"/>
        <v>7</v>
      </c>
      <c r="L882">
        <f t="shared" si="53"/>
        <v>15</v>
      </c>
      <c r="M882">
        <f t="shared" si="54"/>
        <v>2955.415</v>
      </c>
      <c r="N882">
        <f t="shared" si="55"/>
        <v>0</v>
      </c>
    </row>
    <row r="883" spans="1:14" x14ac:dyDescent="0.3">
      <c r="A883">
        <v>13086530</v>
      </c>
      <c r="B883" t="s">
        <v>27</v>
      </c>
      <c r="C883" s="1">
        <v>34166</v>
      </c>
      <c r="D883">
        <v>1492</v>
      </c>
      <c r="E883">
        <v>48222</v>
      </c>
      <c r="F883">
        <v>1492</v>
      </c>
      <c r="G883">
        <v>48222</v>
      </c>
      <c r="H883">
        <v>343476</v>
      </c>
      <c r="I883" s="1">
        <v>34166</v>
      </c>
      <c r="J883">
        <v>1993</v>
      </c>
      <c r="K883">
        <f t="shared" si="52"/>
        <v>7</v>
      </c>
      <c r="L883">
        <f t="shared" si="53"/>
        <v>16</v>
      </c>
      <c r="M883">
        <f t="shared" si="54"/>
        <v>2959.3820000000001</v>
      </c>
      <c r="N883">
        <f t="shared" si="55"/>
        <v>0</v>
      </c>
    </row>
    <row r="884" spans="1:14" x14ac:dyDescent="0.3">
      <c r="A884">
        <v>13086530</v>
      </c>
      <c r="B884" t="s">
        <v>27</v>
      </c>
      <c r="C884" s="1">
        <v>34167</v>
      </c>
      <c r="D884">
        <v>1492</v>
      </c>
      <c r="E884">
        <v>51182</v>
      </c>
      <c r="F884">
        <v>1492</v>
      </c>
      <c r="G884">
        <v>51182</v>
      </c>
      <c r="H884">
        <v>340515</v>
      </c>
      <c r="I884" s="1">
        <v>34167</v>
      </c>
      <c r="J884">
        <v>1993</v>
      </c>
      <c r="K884">
        <f t="shared" si="52"/>
        <v>7</v>
      </c>
      <c r="L884">
        <f t="shared" si="53"/>
        <v>17</v>
      </c>
      <c r="M884">
        <f t="shared" si="54"/>
        <v>2959.3820000000001</v>
      </c>
      <c r="N884">
        <f t="shared" si="55"/>
        <v>0</v>
      </c>
    </row>
    <row r="885" spans="1:14" x14ac:dyDescent="0.3">
      <c r="A885">
        <v>13086530</v>
      </c>
      <c r="B885" t="s">
        <v>27</v>
      </c>
      <c r="C885" s="1">
        <v>34168</v>
      </c>
      <c r="D885">
        <v>1495</v>
      </c>
      <c r="E885">
        <v>54149</v>
      </c>
      <c r="F885">
        <v>1495</v>
      </c>
      <c r="G885">
        <v>54149</v>
      </c>
      <c r="H885">
        <v>337549</v>
      </c>
      <c r="I885" s="1">
        <v>34168</v>
      </c>
      <c r="J885">
        <v>1993</v>
      </c>
      <c r="K885">
        <f t="shared" si="52"/>
        <v>7</v>
      </c>
      <c r="L885">
        <f t="shared" si="53"/>
        <v>18</v>
      </c>
      <c r="M885">
        <f t="shared" si="54"/>
        <v>2965.3325</v>
      </c>
      <c r="N885">
        <f t="shared" si="55"/>
        <v>0</v>
      </c>
    </row>
    <row r="886" spans="1:14" x14ac:dyDescent="0.3">
      <c r="A886">
        <v>13086530</v>
      </c>
      <c r="B886" t="s">
        <v>27</v>
      </c>
      <c r="C886" s="1">
        <v>34169</v>
      </c>
      <c r="D886">
        <v>1492</v>
      </c>
      <c r="E886">
        <v>57109</v>
      </c>
      <c r="F886">
        <v>1492</v>
      </c>
      <c r="G886">
        <v>57109</v>
      </c>
      <c r="H886">
        <v>334589</v>
      </c>
      <c r="I886" s="1">
        <v>34169</v>
      </c>
      <c r="J886">
        <v>1993</v>
      </c>
      <c r="K886">
        <f t="shared" si="52"/>
        <v>7</v>
      </c>
      <c r="L886">
        <f t="shared" si="53"/>
        <v>19</v>
      </c>
      <c r="M886">
        <f t="shared" si="54"/>
        <v>2959.3820000000001</v>
      </c>
      <c r="N886">
        <f t="shared" si="55"/>
        <v>0</v>
      </c>
    </row>
    <row r="887" spans="1:14" x14ac:dyDescent="0.3">
      <c r="A887">
        <v>13086530</v>
      </c>
      <c r="B887" t="s">
        <v>27</v>
      </c>
      <c r="C887" s="1">
        <v>34170</v>
      </c>
      <c r="D887">
        <v>1493</v>
      </c>
      <c r="E887">
        <v>60071</v>
      </c>
      <c r="F887">
        <v>1493</v>
      </c>
      <c r="G887">
        <v>60071</v>
      </c>
      <c r="H887">
        <v>331627</v>
      </c>
      <c r="I887" s="1">
        <v>34170</v>
      </c>
      <c r="J887">
        <v>1993</v>
      </c>
      <c r="K887">
        <f t="shared" si="52"/>
        <v>7</v>
      </c>
      <c r="L887">
        <f t="shared" si="53"/>
        <v>20</v>
      </c>
      <c r="M887">
        <f t="shared" si="54"/>
        <v>2961.3654999999999</v>
      </c>
      <c r="N887">
        <f t="shared" si="55"/>
        <v>0</v>
      </c>
    </row>
    <row r="888" spans="1:14" x14ac:dyDescent="0.3">
      <c r="A888">
        <v>13086530</v>
      </c>
      <c r="B888" t="s">
        <v>27</v>
      </c>
      <c r="C888" s="1">
        <v>34171</v>
      </c>
      <c r="D888">
        <v>1493</v>
      </c>
      <c r="E888">
        <v>63033</v>
      </c>
      <c r="F888">
        <v>1493</v>
      </c>
      <c r="G888">
        <v>63033</v>
      </c>
      <c r="H888">
        <v>328665</v>
      </c>
      <c r="I888" s="1">
        <v>34171</v>
      </c>
      <c r="J888">
        <v>1993</v>
      </c>
      <c r="K888">
        <f t="shared" si="52"/>
        <v>7</v>
      </c>
      <c r="L888">
        <f t="shared" si="53"/>
        <v>21</v>
      </c>
      <c r="M888">
        <f t="shared" si="54"/>
        <v>2961.3654999999999</v>
      </c>
      <c r="N888">
        <f t="shared" si="55"/>
        <v>0</v>
      </c>
    </row>
    <row r="889" spans="1:14" x14ac:dyDescent="0.3">
      <c r="A889">
        <v>13086530</v>
      </c>
      <c r="B889" t="s">
        <v>27</v>
      </c>
      <c r="C889" s="1">
        <v>34172</v>
      </c>
      <c r="D889">
        <v>1493</v>
      </c>
      <c r="E889">
        <v>65995</v>
      </c>
      <c r="F889">
        <v>1493</v>
      </c>
      <c r="G889">
        <v>65995</v>
      </c>
      <c r="H889">
        <v>325703</v>
      </c>
      <c r="I889" s="1">
        <v>34172</v>
      </c>
      <c r="J889">
        <v>1993</v>
      </c>
      <c r="K889">
        <f t="shared" si="52"/>
        <v>7</v>
      </c>
      <c r="L889">
        <f t="shared" si="53"/>
        <v>22</v>
      </c>
      <c r="M889">
        <f t="shared" si="54"/>
        <v>2961.3654999999999</v>
      </c>
      <c r="N889">
        <f t="shared" si="55"/>
        <v>0</v>
      </c>
    </row>
    <row r="890" spans="1:14" x14ac:dyDescent="0.3">
      <c r="A890">
        <v>13086530</v>
      </c>
      <c r="B890" t="s">
        <v>27</v>
      </c>
      <c r="C890" s="1">
        <v>34173</v>
      </c>
      <c r="D890">
        <v>1495</v>
      </c>
      <c r="E890">
        <v>68961</v>
      </c>
      <c r="F890">
        <v>1495</v>
      </c>
      <c r="G890">
        <v>68961</v>
      </c>
      <c r="H890">
        <v>322736</v>
      </c>
      <c r="I890" s="1">
        <v>34173</v>
      </c>
      <c r="J890">
        <v>1993</v>
      </c>
      <c r="K890">
        <f t="shared" si="52"/>
        <v>7</v>
      </c>
      <c r="L890">
        <f t="shared" si="53"/>
        <v>23</v>
      </c>
      <c r="M890">
        <f t="shared" si="54"/>
        <v>2965.3325</v>
      </c>
      <c r="N890">
        <f t="shared" si="55"/>
        <v>0</v>
      </c>
    </row>
    <row r="891" spans="1:14" x14ac:dyDescent="0.3">
      <c r="A891">
        <v>13086530</v>
      </c>
      <c r="B891" t="s">
        <v>27</v>
      </c>
      <c r="C891" s="1">
        <v>34174</v>
      </c>
      <c r="D891">
        <v>1495</v>
      </c>
      <c r="E891">
        <v>71928</v>
      </c>
      <c r="F891">
        <v>1495</v>
      </c>
      <c r="G891">
        <v>71928</v>
      </c>
      <c r="H891">
        <v>319770</v>
      </c>
      <c r="I891" s="1">
        <v>34174</v>
      </c>
      <c r="J891">
        <v>1993</v>
      </c>
      <c r="K891">
        <f t="shared" si="52"/>
        <v>7</v>
      </c>
      <c r="L891">
        <f t="shared" si="53"/>
        <v>24</v>
      </c>
      <c r="M891">
        <f t="shared" si="54"/>
        <v>2965.3325</v>
      </c>
      <c r="N891">
        <f t="shared" si="55"/>
        <v>0</v>
      </c>
    </row>
    <row r="892" spans="1:14" x14ac:dyDescent="0.3">
      <c r="A892">
        <v>13086530</v>
      </c>
      <c r="B892" t="s">
        <v>27</v>
      </c>
      <c r="C892" s="1">
        <v>34175</v>
      </c>
      <c r="D892">
        <v>1493</v>
      </c>
      <c r="E892">
        <v>74890</v>
      </c>
      <c r="F892">
        <v>1493</v>
      </c>
      <c r="G892">
        <v>74890</v>
      </c>
      <c r="H892">
        <v>316808</v>
      </c>
      <c r="I892" s="1">
        <v>34175</v>
      </c>
      <c r="J892">
        <v>1993</v>
      </c>
      <c r="K892">
        <f t="shared" si="52"/>
        <v>7</v>
      </c>
      <c r="L892">
        <f t="shared" si="53"/>
        <v>25</v>
      </c>
      <c r="M892">
        <f t="shared" si="54"/>
        <v>2961.3654999999999</v>
      </c>
      <c r="N892">
        <f t="shared" si="55"/>
        <v>0</v>
      </c>
    </row>
    <row r="893" spans="1:14" x14ac:dyDescent="0.3">
      <c r="A893">
        <v>13086530</v>
      </c>
      <c r="B893" t="s">
        <v>27</v>
      </c>
      <c r="C893" s="1">
        <v>34176</v>
      </c>
      <c r="D893">
        <v>1467</v>
      </c>
      <c r="E893">
        <v>77800</v>
      </c>
      <c r="F893">
        <v>1467</v>
      </c>
      <c r="G893">
        <v>77800</v>
      </c>
      <c r="H893">
        <v>313898</v>
      </c>
      <c r="I893" s="1">
        <v>34176</v>
      </c>
      <c r="J893">
        <v>1993</v>
      </c>
      <c r="K893">
        <f t="shared" si="52"/>
        <v>7</v>
      </c>
      <c r="L893">
        <f t="shared" si="53"/>
        <v>26</v>
      </c>
      <c r="M893">
        <f t="shared" si="54"/>
        <v>2909.7945</v>
      </c>
      <c r="N893">
        <f t="shared" si="55"/>
        <v>0</v>
      </c>
    </row>
    <row r="894" spans="1:14" x14ac:dyDescent="0.3">
      <c r="A894">
        <v>13086530</v>
      </c>
      <c r="B894" t="s">
        <v>27</v>
      </c>
      <c r="C894" s="1">
        <v>34177</v>
      </c>
      <c r="D894">
        <v>1442</v>
      </c>
      <c r="E894">
        <v>80659</v>
      </c>
      <c r="F894">
        <v>1442</v>
      </c>
      <c r="G894">
        <v>80659</v>
      </c>
      <c r="H894">
        <v>311039</v>
      </c>
      <c r="I894" s="1">
        <v>34177</v>
      </c>
      <c r="J894">
        <v>1993</v>
      </c>
      <c r="K894">
        <f t="shared" si="52"/>
        <v>7</v>
      </c>
      <c r="L894">
        <f t="shared" si="53"/>
        <v>27</v>
      </c>
      <c r="M894">
        <f t="shared" si="54"/>
        <v>2860.2069999999999</v>
      </c>
      <c r="N894">
        <f t="shared" si="55"/>
        <v>0</v>
      </c>
    </row>
    <row r="895" spans="1:14" x14ac:dyDescent="0.3">
      <c r="A895">
        <v>13086530</v>
      </c>
      <c r="B895" t="s">
        <v>27</v>
      </c>
      <c r="C895" s="1">
        <v>34178</v>
      </c>
      <c r="D895">
        <v>1440</v>
      </c>
      <c r="E895">
        <v>83514</v>
      </c>
      <c r="F895">
        <v>1440</v>
      </c>
      <c r="G895">
        <v>83514</v>
      </c>
      <c r="H895">
        <v>308183</v>
      </c>
      <c r="I895" s="1">
        <v>34178</v>
      </c>
      <c r="J895">
        <v>1993</v>
      </c>
      <c r="K895">
        <f t="shared" si="52"/>
        <v>7</v>
      </c>
      <c r="L895">
        <f t="shared" si="53"/>
        <v>28</v>
      </c>
      <c r="M895">
        <f t="shared" si="54"/>
        <v>2856.2400000000002</v>
      </c>
      <c r="N895">
        <f t="shared" si="55"/>
        <v>0</v>
      </c>
    </row>
    <row r="896" spans="1:14" x14ac:dyDescent="0.3">
      <c r="A896">
        <v>13086530</v>
      </c>
      <c r="B896" t="s">
        <v>27</v>
      </c>
      <c r="C896" s="1">
        <v>34179</v>
      </c>
      <c r="D896">
        <v>1437</v>
      </c>
      <c r="E896">
        <v>86364</v>
      </c>
      <c r="F896">
        <v>1437</v>
      </c>
      <c r="G896">
        <v>86364</v>
      </c>
      <c r="H896">
        <v>305334</v>
      </c>
      <c r="I896" s="1">
        <v>34179</v>
      </c>
      <c r="J896">
        <v>1993</v>
      </c>
      <c r="K896">
        <f t="shared" si="52"/>
        <v>7</v>
      </c>
      <c r="L896">
        <f t="shared" si="53"/>
        <v>29</v>
      </c>
      <c r="M896">
        <f t="shared" si="54"/>
        <v>2850.2894999999999</v>
      </c>
      <c r="N896">
        <f t="shared" si="55"/>
        <v>0</v>
      </c>
    </row>
    <row r="897" spans="1:14" x14ac:dyDescent="0.3">
      <c r="A897">
        <v>13086530</v>
      </c>
      <c r="B897" t="s">
        <v>27</v>
      </c>
      <c r="C897" s="1">
        <v>34180</v>
      </c>
      <c r="D897">
        <v>1433</v>
      </c>
      <c r="E897">
        <v>89205</v>
      </c>
      <c r="F897">
        <v>1433</v>
      </c>
      <c r="G897">
        <v>89205</v>
      </c>
      <c r="H897">
        <v>302493</v>
      </c>
      <c r="I897" s="1">
        <v>34180</v>
      </c>
      <c r="J897">
        <v>1993</v>
      </c>
      <c r="K897">
        <f t="shared" si="52"/>
        <v>7</v>
      </c>
      <c r="L897">
        <f t="shared" si="53"/>
        <v>30</v>
      </c>
      <c r="M897">
        <f t="shared" si="54"/>
        <v>2842.3555000000001</v>
      </c>
      <c r="N897">
        <f t="shared" si="55"/>
        <v>0</v>
      </c>
    </row>
    <row r="898" spans="1:14" x14ac:dyDescent="0.3">
      <c r="A898">
        <v>13086530</v>
      </c>
      <c r="B898" t="s">
        <v>27</v>
      </c>
      <c r="C898" s="1">
        <v>34181</v>
      </c>
      <c r="D898">
        <v>1435</v>
      </c>
      <c r="E898">
        <v>92051</v>
      </c>
      <c r="F898">
        <v>1435</v>
      </c>
      <c r="G898">
        <v>92051</v>
      </c>
      <c r="H898">
        <v>299647</v>
      </c>
      <c r="I898" s="1">
        <v>34181</v>
      </c>
      <c r="J898">
        <v>1993</v>
      </c>
      <c r="K898">
        <f t="shared" si="52"/>
        <v>7</v>
      </c>
      <c r="L898">
        <f t="shared" si="53"/>
        <v>31</v>
      </c>
      <c r="M898">
        <f t="shared" si="54"/>
        <v>2846.3225000000002</v>
      </c>
      <c r="N898">
        <f t="shared" si="55"/>
        <v>0</v>
      </c>
    </row>
    <row r="899" spans="1:14" x14ac:dyDescent="0.3">
      <c r="A899">
        <v>13086530</v>
      </c>
      <c r="B899" t="s">
        <v>27</v>
      </c>
      <c r="C899" s="1">
        <v>34182</v>
      </c>
      <c r="D899">
        <v>1438</v>
      </c>
      <c r="E899">
        <v>94902</v>
      </c>
      <c r="F899">
        <v>1438</v>
      </c>
      <c r="G899">
        <v>94902</v>
      </c>
      <c r="H899">
        <v>296796</v>
      </c>
      <c r="I899" s="1">
        <v>34182</v>
      </c>
      <c r="J899">
        <v>1993</v>
      </c>
      <c r="K899">
        <f t="shared" ref="K899:K962" si="56">MONTH(C899)</f>
        <v>8</v>
      </c>
      <c r="L899">
        <f t="shared" ref="L899:L962" si="57">DAY(C899)</f>
        <v>1</v>
      </c>
      <c r="M899">
        <f t="shared" ref="M899:M962" si="58">F899*1.9835</f>
        <v>2852.2730000000001</v>
      </c>
      <c r="N899">
        <f t="shared" ref="N899:N962" si="59">(D899-F899)*1.9835</f>
        <v>0</v>
      </c>
    </row>
    <row r="900" spans="1:14" x14ac:dyDescent="0.3">
      <c r="A900">
        <v>13086530</v>
      </c>
      <c r="B900" t="s">
        <v>27</v>
      </c>
      <c r="C900" s="1">
        <v>34183</v>
      </c>
      <c r="D900">
        <v>1438</v>
      </c>
      <c r="E900">
        <v>97753</v>
      </c>
      <c r="F900">
        <v>1438</v>
      </c>
      <c r="G900">
        <v>97753</v>
      </c>
      <c r="H900">
        <v>293944</v>
      </c>
      <c r="I900" s="1">
        <v>34183</v>
      </c>
      <c r="J900">
        <v>1993</v>
      </c>
      <c r="K900">
        <f t="shared" si="56"/>
        <v>8</v>
      </c>
      <c r="L900">
        <f t="shared" si="57"/>
        <v>2</v>
      </c>
      <c r="M900">
        <f t="shared" si="58"/>
        <v>2852.2730000000001</v>
      </c>
      <c r="N900">
        <f t="shared" si="59"/>
        <v>0</v>
      </c>
    </row>
    <row r="901" spans="1:14" x14ac:dyDescent="0.3">
      <c r="A901">
        <v>13086530</v>
      </c>
      <c r="B901" t="s">
        <v>27</v>
      </c>
      <c r="C901" s="1">
        <v>34184</v>
      </c>
      <c r="D901">
        <v>1386</v>
      </c>
      <c r="E901">
        <v>100502</v>
      </c>
      <c r="F901">
        <v>1386</v>
      </c>
      <c r="G901">
        <v>100502</v>
      </c>
      <c r="H901">
        <v>291196</v>
      </c>
      <c r="I901" s="1">
        <v>34184</v>
      </c>
      <c r="J901">
        <v>1993</v>
      </c>
      <c r="K901">
        <f t="shared" si="56"/>
        <v>8</v>
      </c>
      <c r="L901">
        <f t="shared" si="57"/>
        <v>3</v>
      </c>
      <c r="M901">
        <f t="shared" si="58"/>
        <v>2749.1309999999999</v>
      </c>
      <c r="N901">
        <f t="shared" si="59"/>
        <v>0</v>
      </c>
    </row>
    <row r="902" spans="1:14" x14ac:dyDescent="0.3">
      <c r="A902">
        <v>13086530</v>
      </c>
      <c r="B902" t="s">
        <v>27</v>
      </c>
      <c r="C902" s="1">
        <v>34185</v>
      </c>
      <c r="D902">
        <v>1358</v>
      </c>
      <c r="E902">
        <v>103196</v>
      </c>
      <c r="F902">
        <v>1358</v>
      </c>
      <c r="G902">
        <v>103196</v>
      </c>
      <c r="H902">
        <v>288501</v>
      </c>
      <c r="I902" s="1">
        <v>34185</v>
      </c>
      <c r="J902">
        <v>1993</v>
      </c>
      <c r="K902">
        <f t="shared" si="56"/>
        <v>8</v>
      </c>
      <c r="L902">
        <f t="shared" si="57"/>
        <v>4</v>
      </c>
      <c r="M902">
        <f t="shared" si="58"/>
        <v>2693.5929999999998</v>
      </c>
      <c r="N902">
        <f t="shared" si="59"/>
        <v>0</v>
      </c>
    </row>
    <row r="903" spans="1:14" x14ac:dyDescent="0.3">
      <c r="A903">
        <v>13086530</v>
      </c>
      <c r="B903" t="s">
        <v>27</v>
      </c>
      <c r="C903" s="1">
        <v>34186</v>
      </c>
      <c r="D903">
        <v>1360</v>
      </c>
      <c r="E903">
        <v>105895</v>
      </c>
      <c r="F903">
        <v>1360</v>
      </c>
      <c r="G903">
        <v>105895</v>
      </c>
      <c r="H903">
        <v>285803</v>
      </c>
      <c r="I903" s="1">
        <v>34186</v>
      </c>
      <c r="J903">
        <v>1993</v>
      </c>
      <c r="K903">
        <f t="shared" si="56"/>
        <v>8</v>
      </c>
      <c r="L903">
        <f t="shared" si="57"/>
        <v>5</v>
      </c>
      <c r="M903">
        <f t="shared" si="58"/>
        <v>2697.56</v>
      </c>
      <c r="N903">
        <f t="shared" si="59"/>
        <v>0</v>
      </c>
    </row>
    <row r="904" spans="1:14" x14ac:dyDescent="0.3">
      <c r="A904">
        <v>13086530</v>
      </c>
      <c r="B904" t="s">
        <v>27</v>
      </c>
      <c r="C904" s="1">
        <v>34187</v>
      </c>
      <c r="D904">
        <v>1356</v>
      </c>
      <c r="E904">
        <v>108585</v>
      </c>
      <c r="F904">
        <v>1356</v>
      </c>
      <c r="G904">
        <v>108585</v>
      </c>
      <c r="H904">
        <v>283113</v>
      </c>
      <c r="I904" s="1">
        <v>34187</v>
      </c>
      <c r="J904">
        <v>1993</v>
      </c>
      <c r="K904">
        <f t="shared" si="56"/>
        <v>8</v>
      </c>
      <c r="L904">
        <f t="shared" si="57"/>
        <v>6</v>
      </c>
      <c r="M904">
        <f t="shared" si="58"/>
        <v>2689.6260000000002</v>
      </c>
      <c r="N904">
        <f t="shared" si="59"/>
        <v>0</v>
      </c>
    </row>
    <row r="905" spans="1:14" x14ac:dyDescent="0.3">
      <c r="A905">
        <v>13086530</v>
      </c>
      <c r="B905" t="s">
        <v>27</v>
      </c>
      <c r="C905" s="1">
        <v>34188</v>
      </c>
      <c r="D905">
        <v>1358</v>
      </c>
      <c r="E905">
        <v>111279</v>
      </c>
      <c r="F905">
        <v>1358</v>
      </c>
      <c r="G905">
        <v>111279</v>
      </c>
      <c r="H905">
        <v>280418</v>
      </c>
      <c r="I905" s="1">
        <v>34188</v>
      </c>
      <c r="J905">
        <v>1993</v>
      </c>
      <c r="K905">
        <f t="shared" si="56"/>
        <v>8</v>
      </c>
      <c r="L905">
        <f t="shared" si="57"/>
        <v>7</v>
      </c>
      <c r="M905">
        <f t="shared" si="58"/>
        <v>2693.5929999999998</v>
      </c>
      <c r="N905">
        <f t="shared" si="59"/>
        <v>0</v>
      </c>
    </row>
    <row r="906" spans="1:14" x14ac:dyDescent="0.3">
      <c r="A906">
        <v>13086530</v>
      </c>
      <c r="B906" t="s">
        <v>27</v>
      </c>
      <c r="C906" s="1">
        <v>34189</v>
      </c>
      <c r="D906">
        <v>1358</v>
      </c>
      <c r="E906">
        <v>113974</v>
      </c>
      <c r="F906">
        <v>1358</v>
      </c>
      <c r="G906">
        <v>113974</v>
      </c>
      <c r="H906">
        <v>277724</v>
      </c>
      <c r="I906" s="1">
        <v>34189</v>
      </c>
      <c r="J906">
        <v>1993</v>
      </c>
      <c r="K906">
        <f t="shared" si="56"/>
        <v>8</v>
      </c>
      <c r="L906">
        <f t="shared" si="57"/>
        <v>8</v>
      </c>
      <c r="M906">
        <f t="shared" si="58"/>
        <v>2693.5929999999998</v>
      </c>
      <c r="N906">
        <f t="shared" si="59"/>
        <v>0</v>
      </c>
    </row>
    <row r="907" spans="1:14" x14ac:dyDescent="0.3">
      <c r="A907">
        <v>13086530</v>
      </c>
      <c r="B907" t="s">
        <v>27</v>
      </c>
      <c r="C907" s="1">
        <v>34190</v>
      </c>
      <c r="D907">
        <v>1359</v>
      </c>
      <c r="E907">
        <v>116670</v>
      </c>
      <c r="F907">
        <v>1359</v>
      </c>
      <c r="G907">
        <v>116670</v>
      </c>
      <c r="H907">
        <v>275028</v>
      </c>
      <c r="I907" s="1">
        <v>34190</v>
      </c>
      <c r="J907">
        <v>1993</v>
      </c>
      <c r="K907">
        <f t="shared" si="56"/>
        <v>8</v>
      </c>
      <c r="L907">
        <f t="shared" si="57"/>
        <v>9</v>
      </c>
      <c r="M907">
        <f t="shared" si="58"/>
        <v>2695.5765000000001</v>
      </c>
      <c r="N907">
        <f t="shared" si="59"/>
        <v>0</v>
      </c>
    </row>
    <row r="908" spans="1:14" x14ac:dyDescent="0.3">
      <c r="A908">
        <v>13086530</v>
      </c>
      <c r="B908" t="s">
        <v>27</v>
      </c>
      <c r="C908" s="1">
        <v>34191</v>
      </c>
      <c r="D908">
        <v>1325</v>
      </c>
      <c r="E908">
        <v>119298</v>
      </c>
      <c r="F908">
        <v>1325</v>
      </c>
      <c r="G908">
        <v>119298</v>
      </c>
      <c r="H908">
        <v>272400</v>
      </c>
      <c r="I908" s="1">
        <v>34191</v>
      </c>
      <c r="J908">
        <v>1993</v>
      </c>
      <c r="K908">
        <f t="shared" si="56"/>
        <v>8</v>
      </c>
      <c r="L908">
        <f t="shared" si="57"/>
        <v>10</v>
      </c>
      <c r="M908">
        <f t="shared" si="58"/>
        <v>2628.1375000000003</v>
      </c>
      <c r="N908">
        <f t="shared" si="59"/>
        <v>0</v>
      </c>
    </row>
    <row r="909" spans="1:14" x14ac:dyDescent="0.3">
      <c r="A909">
        <v>13086530</v>
      </c>
      <c r="B909" t="s">
        <v>27</v>
      </c>
      <c r="C909" s="1">
        <v>34192</v>
      </c>
      <c r="D909">
        <v>1302</v>
      </c>
      <c r="E909">
        <v>121880</v>
      </c>
      <c r="F909">
        <v>1302</v>
      </c>
      <c r="G909">
        <v>121880</v>
      </c>
      <c r="H909">
        <v>269818</v>
      </c>
      <c r="I909" s="1">
        <v>34192</v>
      </c>
      <c r="J909">
        <v>1993</v>
      </c>
      <c r="K909">
        <f t="shared" si="56"/>
        <v>8</v>
      </c>
      <c r="L909">
        <f t="shared" si="57"/>
        <v>11</v>
      </c>
      <c r="M909">
        <f t="shared" si="58"/>
        <v>2582.5170000000003</v>
      </c>
      <c r="N909">
        <f t="shared" si="59"/>
        <v>0</v>
      </c>
    </row>
    <row r="910" spans="1:14" x14ac:dyDescent="0.3">
      <c r="A910">
        <v>13086530</v>
      </c>
      <c r="B910" t="s">
        <v>27</v>
      </c>
      <c r="C910" s="1">
        <v>34193</v>
      </c>
      <c r="D910">
        <v>1302</v>
      </c>
      <c r="E910">
        <v>124461</v>
      </c>
      <c r="F910">
        <v>1302</v>
      </c>
      <c r="G910">
        <v>124461</v>
      </c>
      <c r="H910">
        <v>267237</v>
      </c>
      <c r="I910" s="1">
        <v>34193</v>
      </c>
      <c r="J910">
        <v>1993</v>
      </c>
      <c r="K910">
        <f t="shared" si="56"/>
        <v>8</v>
      </c>
      <c r="L910">
        <f t="shared" si="57"/>
        <v>12</v>
      </c>
      <c r="M910">
        <f t="shared" si="58"/>
        <v>2582.5170000000003</v>
      </c>
      <c r="N910">
        <f t="shared" si="59"/>
        <v>0</v>
      </c>
    </row>
    <row r="911" spans="1:14" x14ac:dyDescent="0.3">
      <c r="A911">
        <v>13086530</v>
      </c>
      <c r="B911" t="s">
        <v>27</v>
      </c>
      <c r="C911" s="1">
        <v>34194</v>
      </c>
      <c r="D911">
        <v>1303</v>
      </c>
      <c r="E911">
        <v>127045</v>
      </c>
      <c r="F911">
        <v>1303</v>
      </c>
      <c r="G911">
        <v>127045</v>
      </c>
      <c r="H911">
        <v>264653</v>
      </c>
      <c r="I911" s="1">
        <v>34194</v>
      </c>
      <c r="J911">
        <v>1993</v>
      </c>
      <c r="K911">
        <f t="shared" si="56"/>
        <v>8</v>
      </c>
      <c r="L911">
        <f t="shared" si="57"/>
        <v>13</v>
      </c>
      <c r="M911">
        <f t="shared" si="58"/>
        <v>2584.5005000000001</v>
      </c>
      <c r="N911">
        <f t="shared" si="59"/>
        <v>0</v>
      </c>
    </row>
    <row r="912" spans="1:14" x14ac:dyDescent="0.3">
      <c r="A912">
        <v>13086530</v>
      </c>
      <c r="B912" t="s">
        <v>27</v>
      </c>
      <c r="C912" s="1">
        <v>34195</v>
      </c>
      <c r="D912">
        <v>1303</v>
      </c>
      <c r="E912">
        <v>129628</v>
      </c>
      <c r="F912">
        <v>1303</v>
      </c>
      <c r="G912">
        <v>129628</v>
      </c>
      <c r="H912">
        <v>262069</v>
      </c>
      <c r="I912" s="1">
        <v>34195</v>
      </c>
      <c r="J912">
        <v>1993</v>
      </c>
      <c r="K912">
        <f t="shared" si="56"/>
        <v>8</v>
      </c>
      <c r="L912">
        <f t="shared" si="57"/>
        <v>14</v>
      </c>
      <c r="M912">
        <f t="shared" si="58"/>
        <v>2584.5005000000001</v>
      </c>
      <c r="N912">
        <f t="shared" si="59"/>
        <v>0</v>
      </c>
    </row>
    <row r="913" spans="1:14" x14ac:dyDescent="0.3">
      <c r="A913">
        <v>13086530</v>
      </c>
      <c r="B913" t="s">
        <v>27</v>
      </c>
      <c r="C913" s="1">
        <v>34196</v>
      </c>
      <c r="D913">
        <v>1303</v>
      </c>
      <c r="E913">
        <v>132212</v>
      </c>
      <c r="F913">
        <v>1303</v>
      </c>
      <c r="G913">
        <v>132212</v>
      </c>
      <c r="H913">
        <v>259486</v>
      </c>
      <c r="I913" s="1">
        <v>34196</v>
      </c>
      <c r="J913">
        <v>1993</v>
      </c>
      <c r="K913">
        <f t="shared" si="56"/>
        <v>8</v>
      </c>
      <c r="L913">
        <f t="shared" si="57"/>
        <v>15</v>
      </c>
      <c r="M913">
        <f t="shared" si="58"/>
        <v>2584.5005000000001</v>
      </c>
      <c r="N913">
        <f t="shared" si="59"/>
        <v>0</v>
      </c>
    </row>
    <row r="914" spans="1:14" x14ac:dyDescent="0.3">
      <c r="A914">
        <v>13086530</v>
      </c>
      <c r="B914" t="s">
        <v>27</v>
      </c>
      <c r="C914" s="1">
        <v>34197</v>
      </c>
      <c r="D914">
        <v>1303</v>
      </c>
      <c r="E914">
        <v>134795</v>
      </c>
      <c r="F914">
        <v>1303</v>
      </c>
      <c r="G914">
        <v>134795</v>
      </c>
      <c r="H914">
        <v>256902</v>
      </c>
      <c r="I914" s="1">
        <v>34197</v>
      </c>
      <c r="J914">
        <v>1993</v>
      </c>
      <c r="K914">
        <f t="shared" si="56"/>
        <v>8</v>
      </c>
      <c r="L914">
        <f t="shared" si="57"/>
        <v>16</v>
      </c>
      <c r="M914">
        <f t="shared" si="58"/>
        <v>2584.5005000000001</v>
      </c>
      <c r="N914">
        <f t="shared" si="59"/>
        <v>0</v>
      </c>
    </row>
    <row r="915" spans="1:14" x14ac:dyDescent="0.3">
      <c r="A915">
        <v>13086530</v>
      </c>
      <c r="B915" t="s">
        <v>27</v>
      </c>
      <c r="C915" s="1">
        <v>34198</v>
      </c>
      <c r="D915">
        <v>1246</v>
      </c>
      <c r="E915">
        <v>137266</v>
      </c>
      <c r="F915">
        <v>1246</v>
      </c>
      <c r="G915">
        <v>137266</v>
      </c>
      <c r="H915">
        <v>254432</v>
      </c>
      <c r="I915" s="1">
        <v>34198</v>
      </c>
      <c r="J915">
        <v>1993</v>
      </c>
      <c r="K915">
        <f t="shared" si="56"/>
        <v>8</v>
      </c>
      <c r="L915">
        <f t="shared" si="57"/>
        <v>17</v>
      </c>
      <c r="M915">
        <f t="shared" si="58"/>
        <v>2471.4410000000003</v>
      </c>
      <c r="N915">
        <f t="shared" si="59"/>
        <v>0</v>
      </c>
    </row>
    <row r="916" spans="1:14" x14ac:dyDescent="0.3">
      <c r="A916">
        <v>13086530</v>
      </c>
      <c r="B916" t="s">
        <v>27</v>
      </c>
      <c r="C916" s="1">
        <v>34199</v>
      </c>
      <c r="D916">
        <v>1217</v>
      </c>
      <c r="E916">
        <v>139681</v>
      </c>
      <c r="F916">
        <v>1217</v>
      </c>
      <c r="G916">
        <v>139681</v>
      </c>
      <c r="H916">
        <v>252017</v>
      </c>
      <c r="I916" s="1">
        <v>34199</v>
      </c>
      <c r="J916">
        <v>1993</v>
      </c>
      <c r="K916">
        <f t="shared" si="56"/>
        <v>8</v>
      </c>
      <c r="L916">
        <f t="shared" si="57"/>
        <v>18</v>
      </c>
      <c r="M916">
        <f t="shared" si="58"/>
        <v>2413.9195</v>
      </c>
      <c r="N916">
        <f t="shared" si="59"/>
        <v>0</v>
      </c>
    </row>
    <row r="917" spans="1:14" x14ac:dyDescent="0.3">
      <c r="A917">
        <v>13086530</v>
      </c>
      <c r="B917" t="s">
        <v>27</v>
      </c>
      <c r="C917" s="1">
        <v>34200</v>
      </c>
      <c r="D917">
        <v>1215</v>
      </c>
      <c r="E917">
        <v>142091</v>
      </c>
      <c r="F917">
        <v>1215</v>
      </c>
      <c r="G917">
        <v>142091</v>
      </c>
      <c r="H917">
        <v>249607</v>
      </c>
      <c r="I917" s="1">
        <v>34200</v>
      </c>
      <c r="J917">
        <v>1993</v>
      </c>
      <c r="K917">
        <f t="shared" si="56"/>
        <v>8</v>
      </c>
      <c r="L917">
        <f t="shared" si="57"/>
        <v>19</v>
      </c>
      <c r="M917">
        <f t="shared" si="58"/>
        <v>2409.9524999999999</v>
      </c>
      <c r="N917">
        <f t="shared" si="59"/>
        <v>0</v>
      </c>
    </row>
    <row r="918" spans="1:14" x14ac:dyDescent="0.3">
      <c r="A918">
        <v>13086530</v>
      </c>
      <c r="B918" t="s">
        <v>27</v>
      </c>
      <c r="C918" s="1">
        <v>34201</v>
      </c>
      <c r="D918">
        <v>1215</v>
      </c>
      <c r="E918">
        <v>144501</v>
      </c>
      <c r="F918">
        <v>1215</v>
      </c>
      <c r="G918">
        <v>144501</v>
      </c>
      <c r="H918">
        <v>247196</v>
      </c>
      <c r="I918" s="1">
        <v>34201</v>
      </c>
      <c r="J918">
        <v>1993</v>
      </c>
      <c r="K918">
        <f t="shared" si="56"/>
        <v>8</v>
      </c>
      <c r="L918">
        <f t="shared" si="57"/>
        <v>20</v>
      </c>
      <c r="M918">
        <f t="shared" si="58"/>
        <v>2409.9524999999999</v>
      </c>
      <c r="N918">
        <f t="shared" si="59"/>
        <v>0</v>
      </c>
    </row>
    <row r="919" spans="1:14" x14ac:dyDescent="0.3">
      <c r="A919">
        <v>13086530</v>
      </c>
      <c r="B919" t="s">
        <v>27</v>
      </c>
      <c r="C919" s="1">
        <v>34202</v>
      </c>
      <c r="D919">
        <v>1219</v>
      </c>
      <c r="E919">
        <v>146920</v>
      </c>
      <c r="F919">
        <v>1219</v>
      </c>
      <c r="G919">
        <v>146920</v>
      </c>
      <c r="H919">
        <v>244778</v>
      </c>
      <c r="I919" s="1">
        <v>34202</v>
      </c>
      <c r="J919">
        <v>1993</v>
      </c>
      <c r="K919">
        <f t="shared" si="56"/>
        <v>8</v>
      </c>
      <c r="L919">
        <f t="shared" si="57"/>
        <v>21</v>
      </c>
      <c r="M919">
        <f t="shared" si="58"/>
        <v>2417.8865000000001</v>
      </c>
      <c r="N919">
        <f t="shared" si="59"/>
        <v>0</v>
      </c>
    </row>
    <row r="920" spans="1:14" x14ac:dyDescent="0.3">
      <c r="A920">
        <v>13086530</v>
      </c>
      <c r="B920" t="s">
        <v>27</v>
      </c>
      <c r="C920" s="1">
        <v>34203</v>
      </c>
      <c r="D920">
        <v>1220</v>
      </c>
      <c r="E920">
        <v>149340</v>
      </c>
      <c r="F920">
        <v>1220</v>
      </c>
      <c r="G920">
        <v>149340</v>
      </c>
      <c r="H920">
        <v>242357</v>
      </c>
      <c r="I920" s="1">
        <v>34203</v>
      </c>
      <c r="J920">
        <v>1993</v>
      </c>
      <c r="K920">
        <f t="shared" si="56"/>
        <v>8</v>
      </c>
      <c r="L920">
        <f t="shared" si="57"/>
        <v>22</v>
      </c>
      <c r="M920">
        <f t="shared" si="58"/>
        <v>2419.87</v>
      </c>
      <c r="N920">
        <f t="shared" si="59"/>
        <v>0</v>
      </c>
    </row>
    <row r="921" spans="1:14" x14ac:dyDescent="0.3">
      <c r="A921">
        <v>13086530</v>
      </c>
      <c r="B921" t="s">
        <v>27</v>
      </c>
      <c r="C921" s="1">
        <v>34204</v>
      </c>
      <c r="D921">
        <v>1218</v>
      </c>
      <c r="E921">
        <v>151757</v>
      </c>
      <c r="F921">
        <v>1218</v>
      </c>
      <c r="G921">
        <v>151757</v>
      </c>
      <c r="H921">
        <v>239941</v>
      </c>
      <c r="I921" s="1">
        <v>34204</v>
      </c>
      <c r="J921">
        <v>1993</v>
      </c>
      <c r="K921">
        <f t="shared" si="56"/>
        <v>8</v>
      </c>
      <c r="L921">
        <f t="shared" si="57"/>
        <v>23</v>
      </c>
      <c r="M921">
        <f t="shared" si="58"/>
        <v>2415.9030000000002</v>
      </c>
      <c r="N921">
        <f t="shared" si="59"/>
        <v>0</v>
      </c>
    </row>
    <row r="922" spans="1:14" x14ac:dyDescent="0.3">
      <c r="A922">
        <v>13086530</v>
      </c>
      <c r="B922" t="s">
        <v>27</v>
      </c>
      <c r="C922" s="1">
        <v>34205</v>
      </c>
      <c r="D922">
        <v>1167</v>
      </c>
      <c r="E922">
        <v>154071</v>
      </c>
      <c r="F922">
        <v>1167</v>
      </c>
      <c r="G922">
        <v>154071</v>
      </c>
      <c r="H922">
        <v>237627</v>
      </c>
      <c r="I922" s="1">
        <v>34205</v>
      </c>
      <c r="J922">
        <v>1993</v>
      </c>
      <c r="K922">
        <f t="shared" si="56"/>
        <v>8</v>
      </c>
      <c r="L922">
        <f t="shared" si="57"/>
        <v>24</v>
      </c>
      <c r="M922">
        <f t="shared" si="58"/>
        <v>2314.7445000000002</v>
      </c>
      <c r="N922">
        <f t="shared" si="59"/>
        <v>0</v>
      </c>
    </row>
    <row r="923" spans="1:14" x14ac:dyDescent="0.3">
      <c r="A923">
        <v>13086530</v>
      </c>
      <c r="B923" t="s">
        <v>27</v>
      </c>
      <c r="C923" s="1">
        <v>34206</v>
      </c>
      <c r="D923">
        <v>1134</v>
      </c>
      <c r="E923">
        <v>156320</v>
      </c>
      <c r="F923">
        <v>1134</v>
      </c>
      <c r="G923">
        <v>156320</v>
      </c>
      <c r="H923">
        <v>235378</v>
      </c>
      <c r="I923" s="1">
        <v>34206</v>
      </c>
      <c r="J923">
        <v>1993</v>
      </c>
      <c r="K923">
        <f t="shared" si="56"/>
        <v>8</v>
      </c>
      <c r="L923">
        <f t="shared" si="57"/>
        <v>25</v>
      </c>
      <c r="M923">
        <f t="shared" si="58"/>
        <v>2249.2890000000002</v>
      </c>
      <c r="N923">
        <f t="shared" si="59"/>
        <v>0</v>
      </c>
    </row>
    <row r="924" spans="1:14" x14ac:dyDescent="0.3">
      <c r="A924">
        <v>13086530</v>
      </c>
      <c r="B924" t="s">
        <v>27</v>
      </c>
      <c r="C924" s="1">
        <v>34207</v>
      </c>
      <c r="D924">
        <v>1136</v>
      </c>
      <c r="E924">
        <v>158573</v>
      </c>
      <c r="F924">
        <v>1136</v>
      </c>
      <c r="G924">
        <v>158573</v>
      </c>
      <c r="H924">
        <v>233124</v>
      </c>
      <c r="I924" s="1">
        <v>34207</v>
      </c>
      <c r="J924">
        <v>1993</v>
      </c>
      <c r="K924">
        <f t="shared" si="56"/>
        <v>8</v>
      </c>
      <c r="L924">
        <f t="shared" si="57"/>
        <v>26</v>
      </c>
      <c r="M924">
        <f t="shared" si="58"/>
        <v>2253.2559999999999</v>
      </c>
      <c r="N924">
        <f t="shared" si="59"/>
        <v>0</v>
      </c>
    </row>
    <row r="925" spans="1:14" x14ac:dyDescent="0.3">
      <c r="A925">
        <v>13086530</v>
      </c>
      <c r="B925" t="s">
        <v>27</v>
      </c>
      <c r="C925" s="1">
        <v>34208</v>
      </c>
      <c r="D925">
        <v>1145</v>
      </c>
      <c r="E925">
        <v>160845</v>
      </c>
      <c r="F925">
        <v>1145</v>
      </c>
      <c r="G925">
        <v>160845</v>
      </c>
      <c r="H925">
        <v>230853</v>
      </c>
      <c r="I925" s="1">
        <v>34208</v>
      </c>
      <c r="J925">
        <v>1993</v>
      </c>
      <c r="K925">
        <f t="shared" si="56"/>
        <v>8</v>
      </c>
      <c r="L925">
        <f t="shared" si="57"/>
        <v>27</v>
      </c>
      <c r="M925">
        <f t="shared" si="58"/>
        <v>2271.1075000000001</v>
      </c>
      <c r="N925">
        <f t="shared" si="59"/>
        <v>0</v>
      </c>
    </row>
    <row r="926" spans="1:14" x14ac:dyDescent="0.3">
      <c r="A926">
        <v>13086530</v>
      </c>
      <c r="B926" t="s">
        <v>27</v>
      </c>
      <c r="C926" s="1">
        <v>34209</v>
      </c>
      <c r="D926">
        <v>1152</v>
      </c>
      <c r="E926">
        <v>163130</v>
      </c>
      <c r="F926">
        <v>1152</v>
      </c>
      <c r="G926">
        <v>163130</v>
      </c>
      <c r="H926">
        <v>228567</v>
      </c>
      <c r="I926" s="1">
        <v>34209</v>
      </c>
      <c r="J926">
        <v>1993</v>
      </c>
      <c r="K926">
        <f t="shared" si="56"/>
        <v>8</v>
      </c>
      <c r="L926">
        <f t="shared" si="57"/>
        <v>28</v>
      </c>
      <c r="M926">
        <f t="shared" si="58"/>
        <v>2284.9920000000002</v>
      </c>
      <c r="N926">
        <f t="shared" si="59"/>
        <v>0</v>
      </c>
    </row>
    <row r="927" spans="1:14" x14ac:dyDescent="0.3">
      <c r="A927">
        <v>13086530</v>
      </c>
      <c r="B927" t="s">
        <v>27</v>
      </c>
      <c r="C927" s="1">
        <v>34210</v>
      </c>
      <c r="D927">
        <v>1152</v>
      </c>
      <c r="E927">
        <v>165416</v>
      </c>
      <c r="F927">
        <v>1152</v>
      </c>
      <c r="G927">
        <v>165416</v>
      </c>
      <c r="H927">
        <v>226282</v>
      </c>
      <c r="I927" s="1">
        <v>34210</v>
      </c>
      <c r="J927">
        <v>1993</v>
      </c>
      <c r="K927">
        <f t="shared" si="56"/>
        <v>8</v>
      </c>
      <c r="L927">
        <f t="shared" si="57"/>
        <v>29</v>
      </c>
      <c r="M927">
        <f t="shared" si="58"/>
        <v>2284.9920000000002</v>
      </c>
      <c r="N927">
        <f t="shared" si="59"/>
        <v>0</v>
      </c>
    </row>
    <row r="928" spans="1:14" x14ac:dyDescent="0.3">
      <c r="A928">
        <v>13086530</v>
      </c>
      <c r="B928" t="s">
        <v>27</v>
      </c>
      <c r="C928" s="1">
        <v>34211</v>
      </c>
      <c r="D928">
        <v>1150</v>
      </c>
      <c r="E928">
        <v>167697</v>
      </c>
      <c r="F928">
        <v>1150</v>
      </c>
      <c r="G928">
        <v>167697</v>
      </c>
      <c r="H928">
        <v>224000</v>
      </c>
      <c r="I928" s="1">
        <v>34211</v>
      </c>
      <c r="J928">
        <v>1993</v>
      </c>
      <c r="K928">
        <f t="shared" si="56"/>
        <v>8</v>
      </c>
      <c r="L928">
        <f t="shared" si="57"/>
        <v>30</v>
      </c>
      <c r="M928">
        <f t="shared" si="58"/>
        <v>2281.0250000000001</v>
      </c>
      <c r="N928">
        <f t="shared" si="59"/>
        <v>0</v>
      </c>
    </row>
    <row r="929" spans="1:14" x14ac:dyDescent="0.3">
      <c r="A929">
        <v>13086530</v>
      </c>
      <c r="B929" t="s">
        <v>27</v>
      </c>
      <c r="C929" s="1">
        <v>34212</v>
      </c>
      <c r="D929">
        <v>1152</v>
      </c>
      <c r="E929">
        <v>169983</v>
      </c>
      <c r="F929">
        <v>1152</v>
      </c>
      <c r="G929">
        <v>169983</v>
      </c>
      <c r="H929">
        <v>221715</v>
      </c>
      <c r="I929" s="1">
        <v>34212</v>
      </c>
      <c r="J929">
        <v>1993</v>
      </c>
      <c r="K929">
        <f t="shared" si="56"/>
        <v>8</v>
      </c>
      <c r="L929">
        <f t="shared" si="57"/>
        <v>31</v>
      </c>
      <c r="M929">
        <f t="shared" si="58"/>
        <v>2284.9920000000002</v>
      </c>
      <c r="N929">
        <f t="shared" si="59"/>
        <v>0</v>
      </c>
    </row>
    <row r="930" spans="1:14" x14ac:dyDescent="0.3">
      <c r="A930">
        <v>13086530</v>
      </c>
      <c r="B930" t="s">
        <v>27</v>
      </c>
      <c r="C930" s="1">
        <v>34213</v>
      </c>
      <c r="D930">
        <v>1152</v>
      </c>
      <c r="E930">
        <v>172269</v>
      </c>
      <c r="F930">
        <v>1152</v>
      </c>
      <c r="G930">
        <v>172269</v>
      </c>
      <c r="H930">
        <v>219429</v>
      </c>
      <c r="I930" s="1">
        <v>34213</v>
      </c>
      <c r="J930">
        <v>1993</v>
      </c>
      <c r="K930">
        <f t="shared" si="56"/>
        <v>9</v>
      </c>
      <c r="L930">
        <f t="shared" si="57"/>
        <v>1</v>
      </c>
      <c r="M930">
        <f t="shared" si="58"/>
        <v>2284.9920000000002</v>
      </c>
      <c r="N930">
        <f t="shared" si="59"/>
        <v>0</v>
      </c>
    </row>
    <row r="931" spans="1:14" x14ac:dyDescent="0.3">
      <c r="A931">
        <v>13086530</v>
      </c>
      <c r="B931" t="s">
        <v>27</v>
      </c>
      <c r="C931" s="1">
        <v>34214</v>
      </c>
      <c r="D931">
        <v>1150</v>
      </c>
      <c r="E931">
        <v>174550</v>
      </c>
      <c r="F931">
        <v>1150</v>
      </c>
      <c r="G931">
        <v>174550</v>
      </c>
      <c r="H931">
        <v>217148</v>
      </c>
      <c r="I931" s="1">
        <v>34214</v>
      </c>
      <c r="J931">
        <v>1993</v>
      </c>
      <c r="K931">
        <f t="shared" si="56"/>
        <v>9</v>
      </c>
      <c r="L931">
        <f t="shared" si="57"/>
        <v>2</v>
      </c>
      <c r="M931">
        <f t="shared" si="58"/>
        <v>2281.0250000000001</v>
      </c>
      <c r="N931">
        <f t="shared" si="59"/>
        <v>0</v>
      </c>
    </row>
    <row r="932" spans="1:14" x14ac:dyDescent="0.3">
      <c r="A932">
        <v>13086530</v>
      </c>
      <c r="B932" t="s">
        <v>27</v>
      </c>
      <c r="C932" s="1">
        <v>34215</v>
      </c>
      <c r="D932">
        <v>1153</v>
      </c>
      <c r="E932">
        <v>176838</v>
      </c>
      <c r="F932">
        <v>1153</v>
      </c>
      <c r="G932">
        <v>176838</v>
      </c>
      <c r="H932">
        <v>214860</v>
      </c>
      <c r="I932" s="1">
        <v>34215</v>
      </c>
      <c r="J932">
        <v>1993</v>
      </c>
      <c r="K932">
        <f t="shared" si="56"/>
        <v>9</v>
      </c>
      <c r="L932">
        <f t="shared" si="57"/>
        <v>3</v>
      </c>
      <c r="M932">
        <f t="shared" si="58"/>
        <v>2286.9755</v>
      </c>
      <c r="N932">
        <f t="shared" si="59"/>
        <v>0</v>
      </c>
    </row>
    <row r="933" spans="1:14" x14ac:dyDescent="0.3">
      <c r="A933">
        <v>13086530</v>
      </c>
      <c r="B933" t="s">
        <v>27</v>
      </c>
      <c r="C933" s="1">
        <v>34216</v>
      </c>
      <c r="D933">
        <v>1151</v>
      </c>
      <c r="E933">
        <v>179121</v>
      </c>
      <c r="F933">
        <v>1151</v>
      </c>
      <c r="G933">
        <v>179121</v>
      </c>
      <c r="H933">
        <v>212577</v>
      </c>
      <c r="I933" s="1">
        <v>34216</v>
      </c>
      <c r="J933">
        <v>1993</v>
      </c>
      <c r="K933">
        <f t="shared" si="56"/>
        <v>9</v>
      </c>
      <c r="L933">
        <f t="shared" si="57"/>
        <v>4</v>
      </c>
      <c r="M933">
        <f t="shared" si="58"/>
        <v>2283.0084999999999</v>
      </c>
      <c r="N933">
        <f t="shared" si="59"/>
        <v>0</v>
      </c>
    </row>
    <row r="934" spans="1:14" x14ac:dyDescent="0.3">
      <c r="A934">
        <v>13086530</v>
      </c>
      <c r="B934" t="s">
        <v>27</v>
      </c>
      <c r="C934" s="1">
        <v>34217</v>
      </c>
      <c r="D934">
        <v>1153</v>
      </c>
      <c r="E934">
        <v>181409</v>
      </c>
      <c r="F934">
        <v>1153</v>
      </c>
      <c r="G934">
        <v>181409</v>
      </c>
      <c r="H934">
        <v>210289</v>
      </c>
      <c r="I934" s="1">
        <v>34217</v>
      </c>
      <c r="J934">
        <v>1993</v>
      </c>
      <c r="K934">
        <f t="shared" si="56"/>
        <v>9</v>
      </c>
      <c r="L934">
        <f t="shared" si="57"/>
        <v>5</v>
      </c>
      <c r="M934">
        <f t="shared" si="58"/>
        <v>2286.9755</v>
      </c>
      <c r="N934">
        <f t="shared" si="59"/>
        <v>0</v>
      </c>
    </row>
    <row r="935" spans="1:14" x14ac:dyDescent="0.3">
      <c r="A935">
        <v>13086530</v>
      </c>
      <c r="B935" t="s">
        <v>27</v>
      </c>
      <c r="C935" s="1">
        <v>34218</v>
      </c>
      <c r="D935">
        <v>1151</v>
      </c>
      <c r="E935">
        <v>183692</v>
      </c>
      <c r="F935">
        <v>1151</v>
      </c>
      <c r="G935">
        <v>183692</v>
      </c>
      <c r="H935">
        <v>208005</v>
      </c>
      <c r="I935" s="1">
        <v>34218</v>
      </c>
      <c r="J935">
        <v>1993</v>
      </c>
      <c r="K935">
        <f t="shared" si="56"/>
        <v>9</v>
      </c>
      <c r="L935">
        <f t="shared" si="57"/>
        <v>6</v>
      </c>
      <c r="M935">
        <f t="shared" si="58"/>
        <v>2283.0084999999999</v>
      </c>
      <c r="N935">
        <f t="shared" si="59"/>
        <v>0</v>
      </c>
    </row>
    <row r="936" spans="1:14" x14ac:dyDescent="0.3">
      <c r="A936">
        <v>13086530</v>
      </c>
      <c r="B936" t="s">
        <v>27</v>
      </c>
      <c r="C936" s="1">
        <v>34219</v>
      </c>
      <c r="D936">
        <v>1153</v>
      </c>
      <c r="E936">
        <v>185980</v>
      </c>
      <c r="F936">
        <v>1153</v>
      </c>
      <c r="G936">
        <v>185980</v>
      </c>
      <c r="H936">
        <v>205718</v>
      </c>
      <c r="I936" s="1">
        <v>34219</v>
      </c>
      <c r="J936">
        <v>1993</v>
      </c>
      <c r="K936">
        <f t="shared" si="56"/>
        <v>9</v>
      </c>
      <c r="L936">
        <f t="shared" si="57"/>
        <v>7</v>
      </c>
      <c r="M936">
        <f t="shared" si="58"/>
        <v>2286.9755</v>
      </c>
      <c r="N936">
        <f t="shared" si="59"/>
        <v>0</v>
      </c>
    </row>
    <row r="937" spans="1:14" x14ac:dyDescent="0.3">
      <c r="A937">
        <v>13086530</v>
      </c>
      <c r="B937" t="s">
        <v>27</v>
      </c>
      <c r="C937" s="1">
        <v>34220</v>
      </c>
      <c r="D937">
        <v>1151</v>
      </c>
      <c r="E937">
        <v>188263</v>
      </c>
      <c r="F937">
        <v>1151</v>
      </c>
      <c r="G937">
        <v>188263</v>
      </c>
      <c r="H937">
        <v>203434</v>
      </c>
      <c r="I937" s="1">
        <v>34220</v>
      </c>
      <c r="J937">
        <v>1993</v>
      </c>
      <c r="K937">
        <f t="shared" si="56"/>
        <v>9</v>
      </c>
      <c r="L937">
        <f t="shared" si="57"/>
        <v>8</v>
      </c>
      <c r="M937">
        <f t="shared" si="58"/>
        <v>2283.0084999999999</v>
      </c>
      <c r="N937">
        <f t="shared" si="59"/>
        <v>0</v>
      </c>
    </row>
    <row r="938" spans="1:14" x14ac:dyDescent="0.3">
      <c r="A938">
        <v>13086530</v>
      </c>
      <c r="B938" t="s">
        <v>27</v>
      </c>
      <c r="C938" s="1">
        <v>34221</v>
      </c>
      <c r="D938">
        <v>1152</v>
      </c>
      <c r="E938">
        <v>190549</v>
      </c>
      <c r="F938">
        <v>1152</v>
      </c>
      <c r="G938">
        <v>190549</v>
      </c>
      <c r="H938">
        <v>201149</v>
      </c>
      <c r="I938" s="1">
        <v>34221</v>
      </c>
      <c r="J938">
        <v>1993</v>
      </c>
      <c r="K938">
        <f t="shared" si="56"/>
        <v>9</v>
      </c>
      <c r="L938">
        <f t="shared" si="57"/>
        <v>9</v>
      </c>
      <c r="M938">
        <f t="shared" si="58"/>
        <v>2284.9920000000002</v>
      </c>
      <c r="N938">
        <f t="shared" si="59"/>
        <v>0</v>
      </c>
    </row>
    <row r="939" spans="1:14" x14ac:dyDescent="0.3">
      <c r="A939">
        <v>13086530</v>
      </c>
      <c r="B939" t="s">
        <v>27</v>
      </c>
      <c r="C939" s="1">
        <v>34222</v>
      </c>
      <c r="D939">
        <v>1152</v>
      </c>
      <c r="E939">
        <v>192834</v>
      </c>
      <c r="F939">
        <v>1152</v>
      </c>
      <c r="G939">
        <v>192834</v>
      </c>
      <c r="H939">
        <v>198863</v>
      </c>
      <c r="I939" s="1">
        <v>34222</v>
      </c>
      <c r="J939">
        <v>1993</v>
      </c>
      <c r="K939">
        <f t="shared" si="56"/>
        <v>9</v>
      </c>
      <c r="L939">
        <f t="shared" si="57"/>
        <v>10</v>
      </c>
      <c r="M939">
        <f t="shared" si="58"/>
        <v>2284.9920000000002</v>
      </c>
      <c r="N939">
        <f t="shared" si="59"/>
        <v>0</v>
      </c>
    </row>
    <row r="940" spans="1:14" x14ac:dyDescent="0.3">
      <c r="A940">
        <v>13086530</v>
      </c>
      <c r="B940" t="s">
        <v>27</v>
      </c>
      <c r="C940" s="1">
        <v>34223</v>
      </c>
      <c r="D940">
        <v>1154</v>
      </c>
      <c r="E940">
        <v>195124</v>
      </c>
      <c r="F940">
        <v>1154</v>
      </c>
      <c r="G940">
        <v>195124</v>
      </c>
      <c r="H940">
        <v>196574</v>
      </c>
      <c r="I940" s="1">
        <v>34223</v>
      </c>
      <c r="J940">
        <v>1993</v>
      </c>
      <c r="K940">
        <f t="shared" si="56"/>
        <v>9</v>
      </c>
      <c r="L940">
        <f t="shared" si="57"/>
        <v>11</v>
      </c>
      <c r="M940">
        <f t="shared" si="58"/>
        <v>2288.9589999999998</v>
      </c>
      <c r="N940">
        <f t="shared" si="59"/>
        <v>0</v>
      </c>
    </row>
    <row r="941" spans="1:14" x14ac:dyDescent="0.3">
      <c r="A941">
        <v>13086530</v>
      </c>
      <c r="B941" t="s">
        <v>27</v>
      </c>
      <c r="C941" s="1">
        <v>34224</v>
      </c>
      <c r="D941">
        <v>1153</v>
      </c>
      <c r="E941">
        <v>197412</v>
      </c>
      <c r="F941">
        <v>1153</v>
      </c>
      <c r="G941">
        <v>197412</v>
      </c>
      <c r="H941">
        <v>194286</v>
      </c>
      <c r="I941" s="1">
        <v>34224</v>
      </c>
      <c r="J941">
        <v>1993</v>
      </c>
      <c r="K941">
        <f t="shared" si="56"/>
        <v>9</v>
      </c>
      <c r="L941">
        <f t="shared" si="57"/>
        <v>12</v>
      </c>
      <c r="M941">
        <f t="shared" si="58"/>
        <v>2286.9755</v>
      </c>
      <c r="N941">
        <f t="shared" si="59"/>
        <v>0</v>
      </c>
    </row>
    <row r="942" spans="1:14" x14ac:dyDescent="0.3">
      <c r="A942">
        <v>13086530</v>
      </c>
      <c r="B942" t="s">
        <v>27</v>
      </c>
      <c r="C942" s="1">
        <v>34225</v>
      </c>
      <c r="D942">
        <v>1152</v>
      </c>
      <c r="E942">
        <v>199697</v>
      </c>
      <c r="F942">
        <v>1152</v>
      </c>
      <c r="G942">
        <v>199697</v>
      </c>
      <c r="H942">
        <v>192001</v>
      </c>
      <c r="I942" s="1">
        <v>34225</v>
      </c>
      <c r="J942">
        <v>1993</v>
      </c>
      <c r="K942">
        <f t="shared" si="56"/>
        <v>9</v>
      </c>
      <c r="L942">
        <f t="shared" si="57"/>
        <v>13</v>
      </c>
      <c r="M942">
        <f t="shared" si="58"/>
        <v>2284.9920000000002</v>
      </c>
      <c r="N942">
        <f t="shared" si="59"/>
        <v>0</v>
      </c>
    </row>
    <row r="943" spans="1:14" x14ac:dyDescent="0.3">
      <c r="A943">
        <v>13086530</v>
      </c>
      <c r="B943" t="s">
        <v>27</v>
      </c>
      <c r="C943" s="1">
        <v>34226</v>
      </c>
      <c r="D943">
        <v>1149</v>
      </c>
      <c r="E943">
        <v>201977</v>
      </c>
      <c r="F943">
        <v>1149</v>
      </c>
      <c r="G943">
        <v>201977</v>
      </c>
      <c r="H943">
        <v>189721</v>
      </c>
      <c r="I943" s="1">
        <v>34226</v>
      </c>
      <c r="J943">
        <v>1993</v>
      </c>
      <c r="K943">
        <f t="shared" si="56"/>
        <v>9</v>
      </c>
      <c r="L943">
        <f t="shared" si="57"/>
        <v>14</v>
      </c>
      <c r="M943">
        <f t="shared" si="58"/>
        <v>2279.0415000000003</v>
      </c>
      <c r="N943">
        <f t="shared" si="59"/>
        <v>0</v>
      </c>
    </row>
    <row r="944" spans="1:14" x14ac:dyDescent="0.3">
      <c r="A944">
        <v>13086530</v>
      </c>
      <c r="B944" t="s">
        <v>27</v>
      </c>
      <c r="C944" s="1">
        <v>34227</v>
      </c>
      <c r="D944">
        <v>1098</v>
      </c>
      <c r="E944">
        <v>204154</v>
      </c>
      <c r="F944">
        <v>1098</v>
      </c>
      <c r="G944">
        <v>204154</v>
      </c>
      <c r="H944">
        <v>187544</v>
      </c>
      <c r="I944" s="1">
        <v>34227</v>
      </c>
      <c r="J944">
        <v>1993</v>
      </c>
      <c r="K944">
        <f t="shared" si="56"/>
        <v>9</v>
      </c>
      <c r="L944">
        <f t="shared" si="57"/>
        <v>15</v>
      </c>
      <c r="M944">
        <f t="shared" si="58"/>
        <v>2177.8830000000003</v>
      </c>
      <c r="N944">
        <f t="shared" si="59"/>
        <v>0</v>
      </c>
    </row>
    <row r="945" spans="1:14" x14ac:dyDescent="0.3">
      <c r="A945">
        <v>13086530</v>
      </c>
      <c r="B945" t="s">
        <v>27</v>
      </c>
      <c r="C945" s="1">
        <v>34228</v>
      </c>
      <c r="D945">
        <v>1062</v>
      </c>
      <c r="E945">
        <v>206260</v>
      </c>
      <c r="F945">
        <v>1062</v>
      </c>
      <c r="G945">
        <v>206260</v>
      </c>
      <c r="H945">
        <v>185438</v>
      </c>
      <c r="I945" s="1">
        <v>34228</v>
      </c>
      <c r="J945">
        <v>1993</v>
      </c>
      <c r="K945">
        <f t="shared" si="56"/>
        <v>9</v>
      </c>
      <c r="L945">
        <f t="shared" si="57"/>
        <v>16</v>
      </c>
      <c r="M945">
        <f t="shared" si="58"/>
        <v>2106.4769999999999</v>
      </c>
      <c r="N945">
        <f t="shared" si="59"/>
        <v>0</v>
      </c>
    </row>
    <row r="946" spans="1:14" x14ac:dyDescent="0.3">
      <c r="A946">
        <v>13086530</v>
      </c>
      <c r="B946" t="s">
        <v>27</v>
      </c>
      <c r="C946" s="1">
        <v>34229</v>
      </c>
      <c r="D946">
        <v>1063</v>
      </c>
      <c r="E946">
        <v>208368</v>
      </c>
      <c r="F946">
        <v>1063</v>
      </c>
      <c r="G946">
        <v>208368</v>
      </c>
      <c r="H946">
        <v>183330</v>
      </c>
      <c r="I946" s="1">
        <v>34229</v>
      </c>
      <c r="J946">
        <v>1993</v>
      </c>
      <c r="K946">
        <f t="shared" si="56"/>
        <v>9</v>
      </c>
      <c r="L946">
        <f t="shared" si="57"/>
        <v>17</v>
      </c>
      <c r="M946">
        <f t="shared" si="58"/>
        <v>2108.4605000000001</v>
      </c>
      <c r="N946">
        <f t="shared" si="59"/>
        <v>0</v>
      </c>
    </row>
    <row r="947" spans="1:14" x14ac:dyDescent="0.3">
      <c r="A947">
        <v>13086530</v>
      </c>
      <c r="B947" t="s">
        <v>27</v>
      </c>
      <c r="C947" s="1">
        <v>34230</v>
      </c>
      <c r="D947">
        <v>1064</v>
      </c>
      <c r="E947">
        <v>210479</v>
      </c>
      <c r="F947">
        <v>1064</v>
      </c>
      <c r="G947">
        <v>210479</v>
      </c>
      <c r="H947">
        <v>181219</v>
      </c>
      <c r="I947" s="1">
        <v>34230</v>
      </c>
      <c r="J947">
        <v>1993</v>
      </c>
      <c r="K947">
        <f t="shared" si="56"/>
        <v>9</v>
      </c>
      <c r="L947">
        <f t="shared" si="57"/>
        <v>18</v>
      </c>
      <c r="M947">
        <f t="shared" si="58"/>
        <v>2110.444</v>
      </c>
      <c r="N947">
        <f t="shared" si="59"/>
        <v>0</v>
      </c>
    </row>
    <row r="948" spans="1:14" x14ac:dyDescent="0.3">
      <c r="A948">
        <v>13086530</v>
      </c>
      <c r="B948" t="s">
        <v>27</v>
      </c>
      <c r="C948" s="1">
        <v>34231</v>
      </c>
      <c r="D948">
        <v>1061</v>
      </c>
      <c r="E948">
        <v>212583</v>
      </c>
      <c r="F948">
        <v>1061</v>
      </c>
      <c r="G948">
        <v>212583</v>
      </c>
      <c r="H948">
        <v>179115</v>
      </c>
      <c r="I948" s="1">
        <v>34231</v>
      </c>
      <c r="J948">
        <v>1993</v>
      </c>
      <c r="K948">
        <f t="shared" si="56"/>
        <v>9</v>
      </c>
      <c r="L948">
        <f t="shared" si="57"/>
        <v>19</v>
      </c>
      <c r="M948">
        <f t="shared" si="58"/>
        <v>2104.4935</v>
      </c>
      <c r="N948">
        <f t="shared" si="59"/>
        <v>0</v>
      </c>
    </row>
    <row r="949" spans="1:14" x14ac:dyDescent="0.3">
      <c r="A949">
        <v>13086530</v>
      </c>
      <c r="B949" t="s">
        <v>27</v>
      </c>
      <c r="C949" s="1">
        <v>34232</v>
      </c>
      <c r="D949">
        <v>1062</v>
      </c>
      <c r="E949">
        <v>214689</v>
      </c>
      <c r="F949">
        <v>1062</v>
      </c>
      <c r="G949">
        <v>214689</v>
      </c>
      <c r="H949">
        <v>177009</v>
      </c>
      <c r="I949" s="1">
        <v>34232</v>
      </c>
      <c r="J949">
        <v>1993</v>
      </c>
      <c r="K949">
        <f t="shared" si="56"/>
        <v>9</v>
      </c>
      <c r="L949">
        <f t="shared" si="57"/>
        <v>20</v>
      </c>
      <c r="M949">
        <f t="shared" si="58"/>
        <v>2106.4769999999999</v>
      </c>
      <c r="N949">
        <f t="shared" si="59"/>
        <v>0</v>
      </c>
    </row>
    <row r="950" spans="1:14" x14ac:dyDescent="0.3">
      <c r="A950">
        <v>13086530</v>
      </c>
      <c r="B950" t="s">
        <v>27</v>
      </c>
      <c r="C950" s="1">
        <v>34233</v>
      </c>
      <c r="D950">
        <v>989</v>
      </c>
      <c r="E950">
        <v>216651</v>
      </c>
      <c r="F950">
        <v>989</v>
      </c>
      <c r="G950">
        <v>216651</v>
      </c>
      <c r="H950">
        <v>175047</v>
      </c>
      <c r="I950" s="1">
        <v>34233</v>
      </c>
      <c r="J950">
        <v>1993</v>
      </c>
      <c r="K950">
        <f t="shared" si="56"/>
        <v>9</v>
      </c>
      <c r="L950">
        <f t="shared" si="57"/>
        <v>21</v>
      </c>
      <c r="M950">
        <f t="shared" si="58"/>
        <v>1961.6815000000001</v>
      </c>
      <c r="N950">
        <f t="shared" si="59"/>
        <v>0</v>
      </c>
    </row>
    <row r="951" spans="1:14" x14ac:dyDescent="0.3">
      <c r="A951">
        <v>13086530</v>
      </c>
      <c r="B951" t="s">
        <v>27</v>
      </c>
      <c r="C951" s="1">
        <v>34234</v>
      </c>
      <c r="D951">
        <v>948</v>
      </c>
      <c r="E951">
        <v>218531</v>
      </c>
      <c r="F951">
        <v>948</v>
      </c>
      <c r="G951">
        <v>218531</v>
      </c>
      <c r="H951">
        <v>173166</v>
      </c>
      <c r="I951" s="1">
        <v>34234</v>
      </c>
      <c r="J951">
        <v>1993</v>
      </c>
      <c r="K951">
        <f t="shared" si="56"/>
        <v>9</v>
      </c>
      <c r="L951">
        <f t="shared" si="57"/>
        <v>22</v>
      </c>
      <c r="M951">
        <f t="shared" si="58"/>
        <v>1880.3579999999999</v>
      </c>
      <c r="N951">
        <f t="shared" si="59"/>
        <v>0</v>
      </c>
    </row>
    <row r="952" spans="1:14" x14ac:dyDescent="0.3">
      <c r="A952">
        <v>13086530</v>
      </c>
      <c r="B952" t="s">
        <v>27</v>
      </c>
      <c r="C952" s="1">
        <v>34235</v>
      </c>
      <c r="D952">
        <v>949</v>
      </c>
      <c r="E952">
        <v>220414</v>
      </c>
      <c r="F952">
        <v>949</v>
      </c>
      <c r="G952">
        <v>220414</v>
      </c>
      <c r="H952">
        <v>171284</v>
      </c>
      <c r="I952" s="1">
        <v>34235</v>
      </c>
      <c r="J952">
        <v>1993</v>
      </c>
      <c r="K952">
        <f t="shared" si="56"/>
        <v>9</v>
      </c>
      <c r="L952">
        <f t="shared" si="57"/>
        <v>23</v>
      </c>
      <c r="M952">
        <f t="shared" si="58"/>
        <v>1882.3415</v>
      </c>
      <c r="N952">
        <f t="shared" si="59"/>
        <v>0</v>
      </c>
    </row>
    <row r="953" spans="1:14" x14ac:dyDescent="0.3">
      <c r="A953">
        <v>13086530</v>
      </c>
      <c r="B953" t="s">
        <v>27</v>
      </c>
      <c r="C953" s="1">
        <v>34236</v>
      </c>
      <c r="D953">
        <v>948</v>
      </c>
      <c r="E953">
        <v>222295</v>
      </c>
      <c r="F953">
        <v>948</v>
      </c>
      <c r="G953">
        <v>222295</v>
      </c>
      <c r="H953">
        <v>169403</v>
      </c>
      <c r="I953" s="1">
        <v>34236</v>
      </c>
      <c r="J953">
        <v>1993</v>
      </c>
      <c r="K953">
        <f t="shared" si="56"/>
        <v>9</v>
      </c>
      <c r="L953">
        <f t="shared" si="57"/>
        <v>24</v>
      </c>
      <c r="M953">
        <f t="shared" si="58"/>
        <v>1880.3579999999999</v>
      </c>
      <c r="N953">
        <f t="shared" si="59"/>
        <v>0</v>
      </c>
    </row>
    <row r="954" spans="1:14" x14ac:dyDescent="0.3">
      <c r="A954">
        <v>13086530</v>
      </c>
      <c r="B954" t="s">
        <v>27</v>
      </c>
      <c r="C954" s="1">
        <v>34237</v>
      </c>
      <c r="D954">
        <v>949</v>
      </c>
      <c r="E954">
        <v>224178</v>
      </c>
      <c r="F954">
        <v>949</v>
      </c>
      <c r="G954">
        <v>224178</v>
      </c>
      <c r="H954">
        <v>167520</v>
      </c>
      <c r="I954" s="1">
        <v>34237</v>
      </c>
      <c r="J954">
        <v>1993</v>
      </c>
      <c r="K954">
        <f t="shared" si="56"/>
        <v>9</v>
      </c>
      <c r="L954">
        <f t="shared" si="57"/>
        <v>25</v>
      </c>
      <c r="M954">
        <f t="shared" si="58"/>
        <v>1882.3415</v>
      </c>
      <c r="N954">
        <f t="shared" si="59"/>
        <v>0</v>
      </c>
    </row>
    <row r="955" spans="1:14" x14ac:dyDescent="0.3">
      <c r="A955">
        <v>13086530</v>
      </c>
      <c r="B955" t="s">
        <v>27</v>
      </c>
      <c r="C955" s="1">
        <v>34238</v>
      </c>
      <c r="D955">
        <v>946</v>
      </c>
      <c r="E955">
        <v>226055</v>
      </c>
      <c r="F955">
        <v>946</v>
      </c>
      <c r="G955">
        <v>226055</v>
      </c>
      <c r="H955">
        <v>165643</v>
      </c>
      <c r="I955" s="1">
        <v>34238</v>
      </c>
      <c r="J955">
        <v>1993</v>
      </c>
      <c r="K955">
        <f t="shared" si="56"/>
        <v>9</v>
      </c>
      <c r="L955">
        <f t="shared" si="57"/>
        <v>26</v>
      </c>
      <c r="M955">
        <f t="shared" si="58"/>
        <v>1876.3910000000001</v>
      </c>
      <c r="N955">
        <f t="shared" si="59"/>
        <v>0</v>
      </c>
    </row>
    <row r="956" spans="1:14" x14ac:dyDescent="0.3">
      <c r="A956">
        <v>13086530</v>
      </c>
      <c r="B956" t="s">
        <v>27</v>
      </c>
      <c r="C956" s="1">
        <v>34239</v>
      </c>
      <c r="D956">
        <v>945</v>
      </c>
      <c r="E956">
        <v>227929</v>
      </c>
      <c r="F956">
        <v>945</v>
      </c>
      <c r="G956">
        <v>227929</v>
      </c>
      <c r="H956">
        <v>163768</v>
      </c>
      <c r="I956" s="1">
        <v>34239</v>
      </c>
      <c r="J956">
        <v>1993</v>
      </c>
      <c r="K956">
        <f t="shared" si="56"/>
        <v>9</v>
      </c>
      <c r="L956">
        <f t="shared" si="57"/>
        <v>27</v>
      </c>
      <c r="M956">
        <f t="shared" si="58"/>
        <v>1874.4075</v>
      </c>
      <c r="N956">
        <f t="shared" si="59"/>
        <v>0</v>
      </c>
    </row>
    <row r="957" spans="1:14" x14ac:dyDescent="0.3">
      <c r="A957">
        <v>13086530</v>
      </c>
      <c r="B957" t="s">
        <v>27</v>
      </c>
      <c r="C957" s="1">
        <v>34240</v>
      </c>
      <c r="D957">
        <v>944</v>
      </c>
      <c r="E957">
        <v>229802</v>
      </c>
      <c r="F957">
        <v>944</v>
      </c>
      <c r="G957">
        <v>229802</v>
      </c>
      <c r="H957">
        <v>161896</v>
      </c>
      <c r="I957" s="1">
        <v>34240</v>
      </c>
      <c r="J957">
        <v>1993</v>
      </c>
      <c r="K957">
        <f t="shared" si="56"/>
        <v>9</v>
      </c>
      <c r="L957">
        <f t="shared" si="57"/>
        <v>28</v>
      </c>
      <c r="M957">
        <f t="shared" si="58"/>
        <v>1872.424</v>
      </c>
      <c r="N957">
        <f t="shared" si="59"/>
        <v>0</v>
      </c>
    </row>
    <row r="958" spans="1:14" x14ac:dyDescent="0.3">
      <c r="A958">
        <v>13086530</v>
      </c>
      <c r="B958" t="s">
        <v>27</v>
      </c>
      <c r="C958" s="1">
        <v>34241</v>
      </c>
      <c r="D958">
        <v>943</v>
      </c>
      <c r="E958">
        <v>231673</v>
      </c>
      <c r="F958">
        <v>943</v>
      </c>
      <c r="G958">
        <v>231673</v>
      </c>
      <c r="H958">
        <v>160025</v>
      </c>
      <c r="I958" s="1">
        <v>34241</v>
      </c>
      <c r="J958">
        <v>1993</v>
      </c>
      <c r="K958">
        <f t="shared" si="56"/>
        <v>9</v>
      </c>
      <c r="L958">
        <f t="shared" si="57"/>
        <v>29</v>
      </c>
      <c r="M958">
        <f t="shared" si="58"/>
        <v>1870.4404999999999</v>
      </c>
      <c r="N958">
        <f t="shared" si="59"/>
        <v>0</v>
      </c>
    </row>
    <row r="959" spans="1:14" x14ac:dyDescent="0.3">
      <c r="A959">
        <v>13086530</v>
      </c>
      <c r="B959" t="s">
        <v>27</v>
      </c>
      <c r="C959" s="1">
        <v>34242</v>
      </c>
      <c r="D959">
        <v>944</v>
      </c>
      <c r="E959">
        <v>233546</v>
      </c>
      <c r="F959">
        <v>944</v>
      </c>
      <c r="G959">
        <v>233546</v>
      </c>
      <c r="H959">
        <v>158152</v>
      </c>
      <c r="I959" s="1">
        <v>34242</v>
      </c>
      <c r="J959">
        <v>1993</v>
      </c>
      <c r="K959">
        <f t="shared" si="56"/>
        <v>9</v>
      </c>
      <c r="L959">
        <f t="shared" si="57"/>
        <v>30</v>
      </c>
      <c r="M959">
        <f t="shared" si="58"/>
        <v>1872.424</v>
      </c>
      <c r="N959">
        <f t="shared" si="59"/>
        <v>0</v>
      </c>
    </row>
    <row r="960" spans="1:14" x14ac:dyDescent="0.3">
      <c r="A960">
        <v>13086530</v>
      </c>
      <c r="B960" t="s">
        <v>27</v>
      </c>
      <c r="C960" s="1">
        <v>34243</v>
      </c>
      <c r="D960">
        <v>947</v>
      </c>
      <c r="E960">
        <v>235424</v>
      </c>
      <c r="F960">
        <v>947</v>
      </c>
      <c r="G960">
        <v>235424</v>
      </c>
      <c r="H960">
        <v>156273</v>
      </c>
      <c r="I960" s="1">
        <v>34243</v>
      </c>
      <c r="J960">
        <v>1993</v>
      </c>
      <c r="K960">
        <f t="shared" si="56"/>
        <v>10</v>
      </c>
      <c r="L960">
        <f t="shared" si="57"/>
        <v>1</v>
      </c>
      <c r="M960">
        <f t="shared" si="58"/>
        <v>1878.3745000000001</v>
      </c>
      <c r="N960">
        <f t="shared" si="59"/>
        <v>0</v>
      </c>
    </row>
    <row r="961" spans="1:14" x14ac:dyDescent="0.3">
      <c r="A961">
        <v>13086530</v>
      </c>
      <c r="B961" t="s">
        <v>27</v>
      </c>
      <c r="C961" s="1">
        <v>34244</v>
      </c>
      <c r="D961">
        <v>944</v>
      </c>
      <c r="E961">
        <v>237297</v>
      </c>
      <c r="F961">
        <v>944</v>
      </c>
      <c r="G961">
        <v>237297</v>
      </c>
      <c r="H961">
        <v>154401</v>
      </c>
      <c r="I961" s="1">
        <v>34244</v>
      </c>
      <c r="J961">
        <v>1993</v>
      </c>
      <c r="K961">
        <f t="shared" si="56"/>
        <v>10</v>
      </c>
      <c r="L961">
        <f t="shared" si="57"/>
        <v>2</v>
      </c>
      <c r="M961">
        <f t="shared" si="58"/>
        <v>1872.424</v>
      </c>
      <c r="N961">
        <f t="shared" si="59"/>
        <v>0</v>
      </c>
    </row>
    <row r="962" spans="1:14" x14ac:dyDescent="0.3">
      <c r="A962">
        <v>13086530</v>
      </c>
      <c r="B962" t="s">
        <v>27</v>
      </c>
      <c r="C962" s="1">
        <v>34245</v>
      </c>
      <c r="D962">
        <v>941</v>
      </c>
      <c r="E962">
        <v>239164</v>
      </c>
      <c r="F962">
        <v>941</v>
      </c>
      <c r="G962">
        <v>239164</v>
      </c>
      <c r="H962">
        <v>152534</v>
      </c>
      <c r="I962" s="1">
        <v>34245</v>
      </c>
      <c r="J962">
        <v>1993</v>
      </c>
      <c r="K962">
        <f t="shared" si="56"/>
        <v>10</v>
      </c>
      <c r="L962">
        <f t="shared" si="57"/>
        <v>3</v>
      </c>
      <c r="M962">
        <f t="shared" si="58"/>
        <v>1866.4735000000001</v>
      </c>
      <c r="N962">
        <f t="shared" si="59"/>
        <v>0</v>
      </c>
    </row>
    <row r="963" spans="1:14" x14ac:dyDescent="0.3">
      <c r="A963">
        <v>13086530</v>
      </c>
      <c r="B963" t="s">
        <v>27</v>
      </c>
      <c r="C963" s="1">
        <v>34246</v>
      </c>
      <c r="D963">
        <v>942</v>
      </c>
      <c r="E963">
        <v>241033</v>
      </c>
      <c r="F963">
        <v>942</v>
      </c>
      <c r="G963">
        <v>241033</v>
      </c>
      <c r="H963">
        <v>150665</v>
      </c>
      <c r="I963" s="1">
        <v>34246</v>
      </c>
      <c r="J963">
        <v>1993</v>
      </c>
      <c r="K963">
        <f t="shared" ref="K963:K1026" si="60">MONTH(C963)</f>
        <v>10</v>
      </c>
      <c r="L963">
        <f t="shared" ref="L963:L1026" si="61">DAY(C963)</f>
        <v>4</v>
      </c>
      <c r="M963">
        <f t="shared" ref="M963:M1026" si="62">F963*1.9835</f>
        <v>1868.4570000000001</v>
      </c>
      <c r="N963">
        <f t="shared" ref="N963:N1026" si="63">(D963-F963)*1.9835</f>
        <v>0</v>
      </c>
    </row>
    <row r="964" spans="1:14" x14ac:dyDescent="0.3">
      <c r="A964">
        <v>13086530</v>
      </c>
      <c r="B964" t="s">
        <v>27</v>
      </c>
      <c r="C964" s="1">
        <v>34247</v>
      </c>
      <c r="D964">
        <v>939</v>
      </c>
      <c r="E964">
        <v>242895</v>
      </c>
      <c r="F964">
        <v>939</v>
      </c>
      <c r="G964">
        <v>242895</v>
      </c>
      <c r="H964">
        <v>148803</v>
      </c>
      <c r="I964" s="1">
        <v>34247</v>
      </c>
      <c r="J964">
        <v>1993</v>
      </c>
      <c r="K964">
        <f t="shared" si="60"/>
        <v>10</v>
      </c>
      <c r="L964">
        <f t="shared" si="61"/>
        <v>5</v>
      </c>
      <c r="M964">
        <f t="shared" si="62"/>
        <v>1862.5065</v>
      </c>
      <c r="N964">
        <f t="shared" si="63"/>
        <v>0</v>
      </c>
    </row>
    <row r="965" spans="1:14" x14ac:dyDescent="0.3">
      <c r="A965">
        <v>13086530</v>
      </c>
      <c r="B965" t="s">
        <v>27</v>
      </c>
      <c r="C965" s="1">
        <v>34248</v>
      </c>
      <c r="D965">
        <v>936</v>
      </c>
      <c r="E965">
        <v>244752</v>
      </c>
      <c r="F965">
        <v>936</v>
      </c>
      <c r="G965">
        <v>244752</v>
      </c>
      <c r="H965">
        <v>146946</v>
      </c>
      <c r="I965" s="1">
        <v>34248</v>
      </c>
      <c r="J965">
        <v>1993</v>
      </c>
      <c r="K965">
        <f t="shared" si="60"/>
        <v>10</v>
      </c>
      <c r="L965">
        <f t="shared" si="61"/>
        <v>6</v>
      </c>
      <c r="M965">
        <f t="shared" si="62"/>
        <v>1856.556</v>
      </c>
      <c r="N965">
        <f t="shared" si="63"/>
        <v>0</v>
      </c>
    </row>
    <row r="966" spans="1:14" x14ac:dyDescent="0.3">
      <c r="A966">
        <v>13086530</v>
      </c>
      <c r="B966" t="s">
        <v>27</v>
      </c>
      <c r="C966" s="1">
        <v>34249</v>
      </c>
      <c r="D966">
        <v>937</v>
      </c>
      <c r="E966">
        <v>246611</v>
      </c>
      <c r="F966">
        <v>937</v>
      </c>
      <c r="G966">
        <v>246611</v>
      </c>
      <c r="H966">
        <v>145087</v>
      </c>
      <c r="I966" s="1">
        <v>34249</v>
      </c>
      <c r="J966">
        <v>1993</v>
      </c>
      <c r="K966">
        <f t="shared" si="60"/>
        <v>10</v>
      </c>
      <c r="L966">
        <f t="shared" si="61"/>
        <v>7</v>
      </c>
      <c r="M966">
        <f t="shared" si="62"/>
        <v>1858.5395000000001</v>
      </c>
      <c r="N966">
        <f t="shared" si="63"/>
        <v>0</v>
      </c>
    </row>
    <row r="967" spans="1:14" x14ac:dyDescent="0.3">
      <c r="A967">
        <v>13086530</v>
      </c>
      <c r="B967" t="s">
        <v>27</v>
      </c>
      <c r="C967" s="1">
        <v>34250</v>
      </c>
      <c r="D967">
        <v>936</v>
      </c>
      <c r="E967">
        <v>248467</v>
      </c>
      <c r="F967">
        <v>936</v>
      </c>
      <c r="G967">
        <v>248467</v>
      </c>
      <c r="H967">
        <v>143231</v>
      </c>
      <c r="I967" s="1">
        <v>34250</v>
      </c>
      <c r="J967">
        <v>1993</v>
      </c>
      <c r="K967">
        <f t="shared" si="60"/>
        <v>10</v>
      </c>
      <c r="L967">
        <f t="shared" si="61"/>
        <v>8</v>
      </c>
      <c r="M967">
        <f t="shared" si="62"/>
        <v>1856.556</v>
      </c>
      <c r="N967">
        <f t="shared" si="63"/>
        <v>0</v>
      </c>
    </row>
    <row r="968" spans="1:14" x14ac:dyDescent="0.3">
      <c r="A968">
        <v>13086530</v>
      </c>
      <c r="B968" t="s">
        <v>27</v>
      </c>
      <c r="C968" s="1">
        <v>34251</v>
      </c>
      <c r="D968">
        <v>933</v>
      </c>
      <c r="E968">
        <v>250318</v>
      </c>
      <c r="F968">
        <v>933</v>
      </c>
      <c r="G968">
        <v>250318</v>
      </c>
      <c r="H968">
        <v>141380</v>
      </c>
      <c r="I968" s="1">
        <v>34251</v>
      </c>
      <c r="J968">
        <v>1993</v>
      </c>
      <c r="K968">
        <f t="shared" si="60"/>
        <v>10</v>
      </c>
      <c r="L968">
        <f t="shared" si="61"/>
        <v>9</v>
      </c>
      <c r="M968">
        <f t="shared" si="62"/>
        <v>1850.6055000000001</v>
      </c>
      <c r="N968">
        <f t="shared" si="63"/>
        <v>0</v>
      </c>
    </row>
    <row r="969" spans="1:14" x14ac:dyDescent="0.3">
      <c r="A969">
        <v>13086530</v>
      </c>
      <c r="B969" t="s">
        <v>27</v>
      </c>
      <c r="C969" s="1">
        <v>34252</v>
      </c>
      <c r="D969">
        <v>938</v>
      </c>
      <c r="E969">
        <v>252178</v>
      </c>
      <c r="F969">
        <v>938</v>
      </c>
      <c r="G969">
        <v>252178</v>
      </c>
      <c r="H969">
        <v>139519</v>
      </c>
      <c r="I969" s="1">
        <v>34252</v>
      </c>
      <c r="J969">
        <v>1993</v>
      </c>
      <c r="K969">
        <f t="shared" si="60"/>
        <v>10</v>
      </c>
      <c r="L969">
        <f t="shared" si="61"/>
        <v>10</v>
      </c>
      <c r="M969">
        <f t="shared" si="62"/>
        <v>1860.5230000000001</v>
      </c>
      <c r="N969">
        <f t="shared" si="63"/>
        <v>0</v>
      </c>
    </row>
    <row r="970" spans="1:14" x14ac:dyDescent="0.3">
      <c r="A970">
        <v>13086530</v>
      </c>
      <c r="B970" t="s">
        <v>27</v>
      </c>
      <c r="C970" s="1">
        <v>34253</v>
      </c>
      <c r="D970">
        <v>937</v>
      </c>
      <c r="E970">
        <v>254037</v>
      </c>
      <c r="F970">
        <v>861</v>
      </c>
      <c r="G970">
        <v>253885</v>
      </c>
      <c r="H970">
        <v>137813</v>
      </c>
      <c r="I970" s="1">
        <v>34253</v>
      </c>
      <c r="J970">
        <v>1993</v>
      </c>
      <c r="K970">
        <f t="shared" si="60"/>
        <v>10</v>
      </c>
      <c r="L970">
        <f t="shared" si="61"/>
        <v>11</v>
      </c>
      <c r="M970">
        <f t="shared" si="62"/>
        <v>1707.7935</v>
      </c>
      <c r="N970">
        <f t="shared" si="63"/>
        <v>150.74600000000001</v>
      </c>
    </row>
    <row r="971" spans="1:14" x14ac:dyDescent="0.3">
      <c r="A971">
        <v>13086530</v>
      </c>
      <c r="B971" t="s">
        <v>27</v>
      </c>
      <c r="C971" s="1">
        <v>34254</v>
      </c>
      <c r="D971">
        <v>938</v>
      </c>
      <c r="E971">
        <v>255898</v>
      </c>
      <c r="F971">
        <v>938</v>
      </c>
      <c r="G971">
        <v>255746</v>
      </c>
      <c r="H971">
        <v>135952</v>
      </c>
      <c r="I971" s="1">
        <v>34254</v>
      </c>
      <c r="J971">
        <v>1993</v>
      </c>
      <c r="K971">
        <f t="shared" si="60"/>
        <v>10</v>
      </c>
      <c r="L971">
        <f t="shared" si="61"/>
        <v>12</v>
      </c>
      <c r="M971">
        <f t="shared" si="62"/>
        <v>1860.5230000000001</v>
      </c>
      <c r="N971">
        <f t="shared" si="63"/>
        <v>0</v>
      </c>
    </row>
    <row r="972" spans="1:14" x14ac:dyDescent="0.3">
      <c r="A972">
        <v>13086530</v>
      </c>
      <c r="B972" t="s">
        <v>27</v>
      </c>
      <c r="C972" s="1">
        <v>34255</v>
      </c>
      <c r="D972">
        <v>934</v>
      </c>
      <c r="E972">
        <v>257750</v>
      </c>
      <c r="F972">
        <v>934</v>
      </c>
      <c r="G972">
        <v>257598</v>
      </c>
      <c r="H972">
        <v>134099</v>
      </c>
      <c r="I972" s="1">
        <v>34255</v>
      </c>
      <c r="J972">
        <v>1993</v>
      </c>
      <c r="K972">
        <f t="shared" si="60"/>
        <v>10</v>
      </c>
      <c r="L972">
        <f t="shared" si="61"/>
        <v>13</v>
      </c>
      <c r="M972">
        <f t="shared" si="62"/>
        <v>1852.5889999999999</v>
      </c>
      <c r="N972">
        <f t="shared" si="63"/>
        <v>0</v>
      </c>
    </row>
    <row r="973" spans="1:14" x14ac:dyDescent="0.3">
      <c r="A973">
        <v>13086530</v>
      </c>
      <c r="B973" t="s">
        <v>27</v>
      </c>
      <c r="C973" s="1">
        <v>34256</v>
      </c>
      <c r="D973">
        <v>936</v>
      </c>
      <c r="E973">
        <v>259607</v>
      </c>
      <c r="F973">
        <v>936</v>
      </c>
      <c r="G973">
        <v>259455</v>
      </c>
      <c r="H973">
        <v>132243</v>
      </c>
      <c r="I973" s="1">
        <v>34256</v>
      </c>
      <c r="J973">
        <v>1993</v>
      </c>
      <c r="K973">
        <f t="shared" si="60"/>
        <v>10</v>
      </c>
      <c r="L973">
        <f t="shared" si="61"/>
        <v>14</v>
      </c>
      <c r="M973">
        <f t="shared" si="62"/>
        <v>1856.556</v>
      </c>
      <c r="N973">
        <f t="shared" si="63"/>
        <v>0</v>
      </c>
    </row>
    <row r="974" spans="1:14" x14ac:dyDescent="0.3">
      <c r="A974">
        <v>13086530</v>
      </c>
      <c r="B974" t="s">
        <v>27</v>
      </c>
      <c r="C974" s="1">
        <v>34257</v>
      </c>
      <c r="D974">
        <v>344</v>
      </c>
      <c r="E974">
        <v>260290</v>
      </c>
      <c r="F974">
        <v>344</v>
      </c>
      <c r="G974">
        <v>260138</v>
      </c>
      <c r="H974">
        <v>131560</v>
      </c>
      <c r="I974" s="1">
        <v>34257</v>
      </c>
      <c r="J974">
        <v>1993</v>
      </c>
      <c r="K974">
        <f t="shared" si="60"/>
        <v>10</v>
      </c>
      <c r="L974">
        <f t="shared" si="61"/>
        <v>15</v>
      </c>
      <c r="M974">
        <f t="shared" si="62"/>
        <v>682.32400000000007</v>
      </c>
      <c r="N974">
        <f t="shared" si="63"/>
        <v>0</v>
      </c>
    </row>
    <row r="975" spans="1:14" x14ac:dyDescent="0.3">
      <c r="A975">
        <v>13086530</v>
      </c>
      <c r="B975" t="s">
        <v>27</v>
      </c>
      <c r="C975" s="1">
        <v>34258</v>
      </c>
      <c r="D975">
        <v>102</v>
      </c>
      <c r="E975">
        <v>260491</v>
      </c>
      <c r="F975">
        <v>102</v>
      </c>
      <c r="G975">
        <v>260339</v>
      </c>
      <c r="H975">
        <v>131359</v>
      </c>
      <c r="I975" s="1">
        <v>34258</v>
      </c>
      <c r="J975">
        <v>1993</v>
      </c>
      <c r="K975">
        <f t="shared" si="60"/>
        <v>10</v>
      </c>
      <c r="L975">
        <f t="shared" si="61"/>
        <v>16</v>
      </c>
      <c r="M975">
        <f t="shared" si="62"/>
        <v>202.31700000000001</v>
      </c>
      <c r="N975">
        <f t="shared" si="63"/>
        <v>0</v>
      </c>
    </row>
    <row r="976" spans="1:14" x14ac:dyDescent="0.3">
      <c r="A976">
        <v>13086530</v>
      </c>
      <c r="B976" t="s">
        <v>27</v>
      </c>
      <c r="C976" s="1">
        <v>34259</v>
      </c>
      <c r="D976">
        <v>102</v>
      </c>
      <c r="E976">
        <v>260692</v>
      </c>
      <c r="F976">
        <v>102</v>
      </c>
      <c r="G976">
        <v>260541</v>
      </c>
      <c r="H976">
        <v>131157</v>
      </c>
      <c r="I976" s="1">
        <v>34259</v>
      </c>
      <c r="J976">
        <v>1993</v>
      </c>
      <c r="K976">
        <f t="shared" si="60"/>
        <v>10</v>
      </c>
      <c r="L976">
        <f t="shared" si="61"/>
        <v>17</v>
      </c>
      <c r="M976">
        <f t="shared" si="62"/>
        <v>202.31700000000001</v>
      </c>
      <c r="N976">
        <f t="shared" si="63"/>
        <v>0</v>
      </c>
    </row>
    <row r="977" spans="1:14" x14ac:dyDescent="0.3">
      <c r="A977">
        <v>13086530</v>
      </c>
      <c r="B977" t="s">
        <v>27</v>
      </c>
      <c r="C977" s="1">
        <v>34260</v>
      </c>
      <c r="D977">
        <v>209</v>
      </c>
      <c r="E977">
        <v>261107</v>
      </c>
      <c r="F977">
        <v>209</v>
      </c>
      <c r="G977">
        <v>260955</v>
      </c>
      <c r="H977">
        <v>130742</v>
      </c>
      <c r="I977" s="1">
        <v>34260</v>
      </c>
      <c r="J977">
        <v>1993</v>
      </c>
      <c r="K977">
        <f t="shared" si="60"/>
        <v>10</v>
      </c>
      <c r="L977">
        <f t="shared" si="61"/>
        <v>18</v>
      </c>
      <c r="M977">
        <f t="shared" si="62"/>
        <v>414.55150000000003</v>
      </c>
      <c r="N977">
        <f t="shared" si="63"/>
        <v>0</v>
      </c>
    </row>
    <row r="978" spans="1:14" x14ac:dyDescent="0.3">
      <c r="A978">
        <v>13086530</v>
      </c>
      <c r="B978" t="s">
        <v>27</v>
      </c>
      <c r="C978" s="1">
        <v>34261</v>
      </c>
      <c r="D978">
        <v>322</v>
      </c>
      <c r="E978">
        <v>261746</v>
      </c>
      <c r="F978">
        <v>322</v>
      </c>
      <c r="G978">
        <v>261594</v>
      </c>
      <c r="H978">
        <v>130104</v>
      </c>
      <c r="I978" s="1">
        <v>34261</v>
      </c>
      <c r="J978">
        <v>1993</v>
      </c>
      <c r="K978">
        <f t="shared" si="60"/>
        <v>10</v>
      </c>
      <c r="L978">
        <f t="shared" si="61"/>
        <v>19</v>
      </c>
      <c r="M978">
        <f t="shared" si="62"/>
        <v>638.68700000000001</v>
      </c>
      <c r="N978">
        <f t="shared" si="63"/>
        <v>0</v>
      </c>
    </row>
    <row r="979" spans="1:14" x14ac:dyDescent="0.3">
      <c r="A979">
        <v>13086530</v>
      </c>
      <c r="B979" t="s">
        <v>27</v>
      </c>
      <c r="C979" s="1">
        <v>34262</v>
      </c>
      <c r="D979">
        <v>285</v>
      </c>
      <c r="E979">
        <v>262311</v>
      </c>
      <c r="F979">
        <v>285</v>
      </c>
      <c r="G979">
        <v>262160</v>
      </c>
      <c r="H979">
        <v>129538</v>
      </c>
      <c r="I979" s="1">
        <v>34262</v>
      </c>
      <c r="J979">
        <v>1993</v>
      </c>
      <c r="K979">
        <f t="shared" si="60"/>
        <v>10</v>
      </c>
      <c r="L979">
        <f t="shared" si="61"/>
        <v>20</v>
      </c>
      <c r="M979">
        <f t="shared" si="62"/>
        <v>565.29750000000001</v>
      </c>
      <c r="N979">
        <f t="shared" si="63"/>
        <v>0</v>
      </c>
    </row>
    <row r="980" spans="1:14" x14ac:dyDescent="0.3">
      <c r="A980">
        <v>13086530</v>
      </c>
      <c r="B980" t="s">
        <v>27</v>
      </c>
      <c r="C980" s="1">
        <v>34263</v>
      </c>
      <c r="D980">
        <v>287</v>
      </c>
      <c r="E980">
        <v>262881</v>
      </c>
      <c r="F980">
        <v>287</v>
      </c>
      <c r="G980">
        <v>262729</v>
      </c>
      <c r="H980">
        <v>128968</v>
      </c>
      <c r="I980" s="1">
        <v>34263</v>
      </c>
      <c r="J980">
        <v>1993</v>
      </c>
      <c r="K980">
        <f t="shared" si="60"/>
        <v>10</v>
      </c>
      <c r="L980">
        <f t="shared" si="61"/>
        <v>21</v>
      </c>
      <c r="M980">
        <f t="shared" si="62"/>
        <v>569.2645</v>
      </c>
      <c r="N980">
        <f t="shared" si="63"/>
        <v>0</v>
      </c>
    </row>
    <row r="981" spans="1:14" x14ac:dyDescent="0.3">
      <c r="A981">
        <v>13086530</v>
      </c>
      <c r="B981" t="s">
        <v>27</v>
      </c>
      <c r="C981" s="1">
        <v>34264</v>
      </c>
      <c r="D981">
        <v>289</v>
      </c>
      <c r="E981">
        <v>263455</v>
      </c>
      <c r="F981">
        <v>289</v>
      </c>
      <c r="G981">
        <v>263303</v>
      </c>
      <c r="H981">
        <v>128394</v>
      </c>
      <c r="I981" s="1">
        <v>34264</v>
      </c>
      <c r="J981">
        <v>1993</v>
      </c>
      <c r="K981">
        <f t="shared" si="60"/>
        <v>10</v>
      </c>
      <c r="L981">
        <f t="shared" si="61"/>
        <v>22</v>
      </c>
      <c r="M981">
        <f t="shared" si="62"/>
        <v>573.23149999999998</v>
      </c>
      <c r="N981">
        <f t="shared" si="63"/>
        <v>0</v>
      </c>
    </row>
    <row r="982" spans="1:14" x14ac:dyDescent="0.3">
      <c r="A982">
        <v>13086530</v>
      </c>
      <c r="B982" t="s">
        <v>27</v>
      </c>
      <c r="C982" s="1">
        <v>34265</v>
      </c>
      <c r="D982">
        <v>289</v>
      </c>
      <c r="E982">
        <v>264029</v>
      </c>
      <c r="F982">
        <v>289</v>
      </c>
      <c r="G982">
        <v>263877</v>
      </c>
      <c r="H982">
        <v>127821</v>
      </c>
      <c r="I982" s="1">
        <v>34265</v>
      </c>
      <c r="J982">
        <v>1993</v>
      </c>
      <c r="K982">
        <f t="shared" si="60"/>
        <v>10</v>
      </c>
      <c r="L982">
        <f t="shared" si="61"/>
        <v>23</v>
      </c>
      <c r="M982">
        <f t="shared" si="62"/>
        <v>573.23149999999998</v>
      </c>
      <c r="N982">
        <f t="shared" si="63"/>
        <v>0</v>
      </c>
    </row>
    <row r="983" spans="1:14" x14ac:dyDescent="0.3">
      <c r="A983">
        <v>13086530</v>
      </c>
      <c r="B983" t="s">
        <v>27</v>
      </c>
      <c r="C983" s="1">
        <v>34266</v>
      </c>
      <c r="D983">
        <v>289</v>
      </c>
      <c r="E983">
        <v>264603</v>
      </c>
      <c r="F983">
        <v>289</v>
      </c>
      <c r="G983">
        <v>264451</v>
      </c>
      <c r="H983">
        <v>127247</v>
      </c>
      <c r="I983" s="1">
        <v>34266</v>
      </c>
      <c r="J983">
        <v>1993</v>
      </c>
      <c r="K983">
        <f t="shared" si="60"/>
        <v>10</v>
      </c>
      <c r="L983">
        <f t="shared" si="61"/>
        <v>24</v>
      </c>
      <c r="M983">
        <f t="shared" si="62"/>
        <v>573.23149999999998</v>
      </c>
      <c r="N983">
        <f t="shared" si="63"/>
        <v>0</v>
      </c>
    </row>
    <row r="984" spans="1:14" x14ac:dyDescent="0.3">
      <c r="A984">
        <v>13086530</v>
      </c>
      <c r="B984" t="s">
        <v>27</v>
      </c>
      <c r="C984" s="1">
        <v>34267</v>
      </c>
      <c r="D984">
        <v>289</v>
      </c>
      <c r="E984">
        <v>265177</v>
      </c>
      <c r="F984">
        <v>289</v>
      </c>
      <c r="G984">
        <v>265025</v>
      </c>
      <c r="H984">
        <v>126673</v>
      </c>
      <c r="I984" s="1">
        <v>34267</v>
      </c>
      <c r="J984">
        <v>1993</v>
      </c>
      <c r="K984">
        <f t="shared" si="60"/>
        <v>10</v>
      </c>
      <c r="L984">
        <f t="shared" si="61"/>
        <v>25</v>
      </c>
      <c r="M984">
        <f t="shared" si="62"/>
        <v>573.23149999999998</v>
      </c>
      <c r="N984">
        <f t="shared" si="63"/>
        <v>0</v>
      </c>
    </row>
    <row r="985" spans="1:14" x14ac:dyDescent="0.3">
      <c r="A985">
        <v>13086530</v>
      </c>
      <c r="B985" t="s">
        <v>27</v>
      </c>
      <c r="C985" s="1">
        <v>34268</v>
      </c>
      <c r="D985">
        <v>289</v>
      </c>
      <c r="E985">
        <v>265751</v>
      </c>
      <c r="F985">
        <v>289</v>
      </c>
      <c r="G985">
        <v>265599</v>
      </c>
      <c r="H985">
        <v>126099</v>
      </c>
      <c r="I985" s="1">
        <v>34268</v>
      </c>
      <c r="J985">
        <v>1993</v>
      </c>
      <c r="K985">
        <f t="shared" si="60"/>
        <v>10</v>
      </c>
      <c r="L985">
        <f t="shared" si="61"/>
        <v>26</v>
      </c>
      <c r="M985">
        <f t="shared" si="62"/>
        <v>573.23149999999998</v>
      </c>
      <c r="N985">
        <f t="shared" si="63"/>
        <v>0</v>
      </c>
    </row>
    <row r="986" spans="1:14" x14ac:dyDescent="0.3">
      <c r="A986">
        <v>13086530</v>
      </c>
      <c r="B986" t="s">
        <v>27</v>
      </c>
      <c r="C986" s="1">
        <v>34269</v>
      </c>
      <c r="D986">
        <v>289</v>
      </c>
      <c r="E986">
        <v>266325</v>
      </c>
      <c r="F986">
        <v>289</v>
      </c>
      <c r="G986">
        <v>266173</v>
      </c>
      <c r="H986">
        <v>125525</v>
      </c>
      <c r="I986" s="1">
        <v>34269</v>
      </c>
      <c r="J986">
        <v>1993</v>
      </c>
      <c r="K986">
        <f t="shared" si="60"/>
        <v>10</v>
      </c>
      <c r="L986">
        <f t="shared" si="61"/>
        <v>27</v>
      </c>
      <c r="M986">
        <f t="shared" si="62"/>
        <v>573.23149999999998</v>
      </c>
      <c r="N986">
        <f t="shared" si="63"/>
        <v>0</v>
      </c>
    </row>
    <row r="987" spans="1:14" x14ac:dyDescent="0.3">
      <c r="A987">
        <v>13086530</v>
      </c>
      <c r="B987" t="s">
        <v>27</v>
      </c>
      <c r="C987" s="1">
        <v>34270</v>
      </c>
      <c r="D987">
        <v>288</v>
      </c>
      <c r="E987">
        <v>266897</v>
      </c>
      <c r="F987">
        <v>288</v>
      </c>
      <c r="G987">
        <v>266745</v>
      </c>
      <c r="H987">
        <v>124953</v>
      </c>
      <c r="I987" s="1">
        <v>34270</v>
      </c>
      <c r="J987">
        <v>1993</v>
      </c>
      <c r="K987">
        <f t="shared" si="60"/>
        <v>10</v>
      </c>
      <c r="L987">
        <f t="shared" si="61"/>
        <v>28</v>
      </c>
      <c r="M987">
        <f t="shared" si="62"/>
        <v>571.24800000000005</v>
      </c>
      <c r="N987">
        <f t="shared" si="63"/>
        <v>0</v>
      </c>
    </row>
    <row r="988" spans="1:14" x14ac:dyDescent="0.3">
      <c r="A988">
        <v>13086530</v>
      </c>
      <c r="B988" t="s">
        <v>27</v>
      </c>
      <c r="C988" s="1">
        <v>34271</v>
      </c>
      <c r="D988">
        <v>292</v>
      </c>
      <c r="E988">
        <v>267477</v>
      </c>
      <c r="F988">
        <v>292</v>
      </c>
      <c r="G988">
        <v>267324</v>
      </c>
      <c r="H988">
        <v>124374</v>
      </c>
      <c r="I988" s="1">
        <v>34271</v>
      </c>
      <c r="J988">
        <v>1993</v>
      </c>
      <c r="K988">
        <f t="shared" si="60"/>
        <v>10</v>
      </c>
      <c r="L988">
        <f t="shared" si="61"/>
        <v>29</v>
      </c>
      <c r="M988">
        <f t="shared" si="62"/>
        <v>579.18200000000002</v>
      </c>
      <c r="N988">
        <f t="shared" si="63"/>
        <v>0</v>
      </c>
    </row>
    <row r="989" spans="1:14" x14ac:dyDescent="0.3">
      <c r="A989">
        <v>13086530</v>
      </c>
      <c r="B989" t="s">
        <v>27</v>
      </c>
      <c r="C989" s="1">
        <v>34272</v>
      </c>
      <c r="D989">
        <v>289</v>
      </c>
      <c r="E989">
        <v>268050</v>
      </c>
      <c r="F989">
        <v>289</v>
      </c>
      <c r="G989">
        <v>267898</v>
      </c>
      <c r="H989">
        <v>123800</v>
      </c>
      <c r="I989" s="1">
        <v>34272</v>
      </c>
      <c r="J989">
        <v>1993</v>
      </c>
      <c r="K989">
        <f t="shared" si="60"/>
        <v>10</v>
      </c>
      <c r="L989">
        <f t="shared" si="61"/>
        <v>30</v>
      </c>
      <c r="M989">
        <f t="shared" si="62"/>
        <v>573.23149999999998</v>
      </c>
      <c r="N989">
        <f t="shared" si="63"/>
        <v>0</v>
      </c>
    </row>
    <row r="990" spans="1:14" x14ac:dyDescent="0.3">
      <c r="A990">
        <v>13086530</v>
      </c>
      <c r="B990" t="s">
        <v>27</v>
      </c>
      <c r="C990" s="1">
        <v>34273</v>
      </c>
      <c r="D990">
        <v>289</v>
      </c>
      <c r="E990">
        <v>268624</v>
      </c>
      <c r="F990">
        <v>289</v>
      </c>
      <c r="G990">
        <v>268472</v>
      </c>
      <c r="H990">
        <v>123226</v>
      </c>
      <c r="I990" s="1">
        <v>34273</v>
      </c>
      <c r="J990">
        <v>1993</v>
      </c>
      <c r="K990">
        <f t="shared" si="60"/>
        <v>10</v>
      </c>
      <c r="L990">
        <f t="shared" si="61"/>
        <v>31</v>
      </c>
      <c r="M990">
        <f t="shared" si="62"/>
        <v>573.23149999999998</v>
      </c>
      <c r="N990">
        <f t="shared" si="63"/>
        <v>0</v>
      </c>
    </row>
    <row r="991" spans="1:14" x14ac:dyDescent="0.3">
      <c r="A991">
        <v>13086530</v>
      </c>
      <c r="B991" t="s">
        <v>27</v>
      </c>
      <c r="C991" s="1">
        <v>34274</v>
      </c>
      <c r="D991">
        <v>299</v>
      </c>
      <c r="E991">
        <v>593</v>
      </c>
      <c r="F991">
        <v>299</v>
      </c>
      <c r="G991">
        <v>593</v>
      </c>
      <c r="H991">
        <v>-592.9</v>
      </c>
      <c r="I991" s="1">
        <v>34274</v>
      </c>
      <c r="J991">
        <v>1994</v>
      </c>
      <c r="K991">
        <f t="shared" si="60"/>
        <v>11</v>
      </c>
      <c r="L991">
        <f t="shared" si="61"/>
        <v>1</v>
      </c>
      <c r="M991">
        <f t="shared" si="62"/>
        <v>593.06650000000002</v>
      </c>
      <c r="N991">
        <f t="shared" si="63"/>
        <v>0</v>
      </c>
    </row>
    <row r="992" spans="1:14" x14ac:dyDescent="0.3">
      <c r="A992">
        <v>13086530</v>
      </c>
      <c r="B992" t="s">
        <v>27</v>
      </c>
      <c r="C992" s="1">
        <v>34275</v>
      </c>
      <c r="D992">
        <v>218</v>
      </c>
      <c r="E992">
        <v>1026</v>
      </c>
      <c r="F992">
        <v>151</v>
      </c>
      <c r="G992">
        <v>893</v>
      </c>
      <c r="H992">
        <v>-893</v>
      </c>
      <c r="I992" s="1">
        <v>34275</v>
      </c>
      <c r="J992">
        <v>1994</v>
      </c>
      <c r="K992">
        <f t="shared" si="60"/>
        <v>11</v>
      </c>
      <c r="L992">
        <f t="shared" si="61"/>
        <v>2</v>
      </c>
      <c r="M992">
        <f t="shared" si="62"/>
        <v>299.50850000000003</v>
      </c>
      <c r="N992">
        <f t="shared" si="63"/>
        <v>132.89449999999999</v>
      </c>
    </row>
    <row r="993" spans="1:14" x14ac:dyDescent="0.3">
      <c r="A993">
        <v>13086530</v>
      </c>
      <c r="B993" t="s">
        <v>27</v>
      </c>
      <c r="C993" s="1">
        <v>34276</v>
      </c>
      <c r="D993">
        <v>235</v>
      </c>
      <c r="E993">
        <v>1492</v>
      </c>
      <c r="F993">
        <v>5.2</v>
      </c>
      <c r="G993">
        <v>903</v>
      </c>
      <c r="H993">
        <v>-903.3</v>
      </c>
      <c r="I993" s="1">
        <v>34276</v>
      </c>
      <c r="J993">
        <v>1994</v>
      </c>
      <c r="K993">
        <f t="shared" si="60"/>
        <v>11</v>
      </c>
      <c r="L993">
        <f t="shared" si="61"/>
        <v>3</v>
      </c>
      <c r="M993">
        <f t="shared" si="62"/>
        <v>10.314200000000001</v>
      </c>
      <c r="N993">
        <f t="shared" si="63"/>
        <v>455.80830000000003</v>
      </c>
    </row>
    <row r="994" spans="1:14" x14ac:dyDescent="0.3">
      <c r="A994">
        <v>13086530</v>
      </c>
      <c r="B994" t="s">
        <v>27</v>
      </c>
      <c r="C994" s="1">
        <v>34277</v>
      </c>
      <c r="D994">
        <v>236</v>
      </c>
      <c r="E994">
        <v>1960</v>
      </c>
      <c r="F994">
        <v>0</v>
      </c>
      <c r="G994">
        <v>903</v>
      </c>
      <c r="H994">
        <v>-903.3</v>
      </c>
      <c r="I994" s="1">
        <v>34277</v>
      </c>
      <c r="J994">
        <v>1994</v>
      </c>
      <c r="K994">
        <f t="shared" si="60"/>
        <v>11</v>
      </c>
      <c r="L994">
        <f t="shared" si="61"/>
        <v>4</v>
      </c>
      <c r="M994">
        <f t="shared" si="62"/>
        <v>0</v>
      </c>
      <c r="N994">
        <f t="shared" si="63"/>
        <v>468.10599999999999</v>
      </c>
    </row>
    <row r="995" spans="1:14" x14ac:dyDescent="0.3">
      <c r="A995">
        <v>13086530</v>
      </c>
      <c r="B995" t="s">
        <v>27</v>
      </c>
      <c r="C995" s="1">
        <v>34278</v>
      </c>
      <c r="D995">
        <v>239</v>
      </c>
      <c r="E995">
        <v>2435</v>
      </c>
      <c r="F995">
        <v>0</v>
      </c>
      <c r="G995">
        <v>903</v>
      </c>
      <c r="H995">
        <v>-903.3</v>
      </c>
      <c r="I995" s="1">
        <v>34278</v>
      </c>
      <c r="J995">
        <v>1994</v>
      </c>
      <c r="K995">
        <f t="shared" si="60"/>
        <v>11</v>
      </c>
      <c r="L995">
        <f t="shared" si="61"/>
        <v>5</v>
      </c>
      <c r="M995">
        <f t="shared" si="62"/>
        <v>0</v>
      </c>
      <c r="N995">
        <f t="shared" si="63"/>
        <v>474.05650000000003</v>
      </c>
    </row>
    <row r="996" spans="1:14" x14ac:dyDescent="0.3">
      <c r="A996">
        <v>13086530</v>
      </c>
      <c r="B996" t="s">
        <v>27</v>
      </c>
      <c r="C996" s="1">
        <v>34279</v>
      </c>
      <c r="D996">
        <v>238</v>
      </c>
      <c r="E996">
        <v>2907</v>
      </c>
      <c r="F996">
        <v>0</v>
      </c>
      <c r="G996">
        <v>903</v>
      </c>
      <c r="H996">
        <v>-903.3</v>
      </c>
      <c r="I996" s="1">
        <v>34279</v>
      </c>
      <c r="J996">
        <v>1994</v>
      </c>
      <c r="K996">
        <f t="shared" si="60"/>
        <v>11</v>
      </c>
      <c r="L996">
        <f t="shared" si="61"/>
        <v>6</v>
      </c>
      <c r="M996">
        <f t="shared" si="62"/>
        <v>0</v>
      </c>
      <c r="N996">
        <f t="shared" si="63"/>
        <v>472.07300000000004</v>
      </c>
    </row>
    <row r="997" spans="1:14" x14ac:dyDescent="0.3">
      <c r="A997">
        <v>13086530</v>
      </c>
      <c r="B997" t="s">
        <v>27</v>
      </c>
      <c r="C997" s="1">
        <v>34280</v>
      </c>
      <c r="D997">
        <v>237</v>
      </c>
      <c r="E997">
        <v>3377</v>
      </c>
      <c r="F997">
        <v>0</v>
      </c>
      <c r="G997">
        <v>903</v>
      </c>
      <c r="H997">
        <v>-903.3</v>
      </c>
      <c r="I997" s="1">
        <v>34280</v>
      </c>
      <c r="J997">
        <v>1994</v>
      </c>
      <c r="K997">
        <f t="shared" si="60"/>
        <v>11</v>
      </c>
      <c r="L997">
        <f t="shared" si="61"/>
        <v>7</v>
      </c>
      <c r="M997">
        <f t="shared" si="62"/>
        <v>0</v>
      </c>
      <c r="N997">
        <f t="shared" si="63"/>
        <v>470.08949999999999</v>
      </c>
    </row>
    <row r="998" spans="1:14" x14ac:dyDescent="0.3">
      <c r="A998">
        <v>13086530</v>
      </c>
      <c r="B998" t="s">
        <v>27</v>
      </c>
      <c r="C998" s="1">
        <v>34281</v>
      </c>
      <c r="D998">
        <v>237</v>
      </c>
      <c r="E998">
        <v>3847</v>
      </c>
      <c r="F998">
        <v>0</v>
      </c>
      <c r="G998">
        <v>903</v>
      </c>
      <c r="H998">
        <v>-903.3</v>
      </c>
      <c r="I998" s="1">
        <v>34281</v>
      </c>
      <c r="J998">
        <v>1994</v>
      </c>
      <c r="K998">
        <f t="shared" si="60"/>
        <v>11</v>
      </c>
      <c r="L998">
        <f t="shared" si="61"/>
        <v>8</v>
      </c>
      <c r="M998">
        <f t="shared" si="62"/>
        <v>0</v>
      </c>
      <c r="N998">
        <f t="shared" si="63"/>
        <v>470.08949999999999</v>
      </c>
    </row>
    <row r="999" spans="1:14" x14ac:dyDescent="0.3">
      <c r="A999">
        <v>13086530</v>
      </c>
      <c r="B999" t="s">
        <v>27</v>
      </c>
      <c r="C999" s="1">
        <v>34282</v>
      </c>
      <c r="D999">
        <v>237</v>
      </c>
      <c r="E999">
        <v>4317</v>
      </c>
      <c r="F999">
        <v>0</v>
      </c>
      <c r="G999">
        <v>903</v>
      </c>
      <c r="H999">
        <v>-903.3</v>
      </c>
      <c r="I999" s="1">
        <v>34282</v>
      </c>
      <c r="J999">
        <v>1994</v>
      </c>
      <c r="K999">
        <f t="shared" si="60"/>
        <v>11</v>
      </c>
      <c r="L999">
        <f t="shared" si="61"/>
        <v>9</v>
      </c>
      <c r="M999">
        <f t="shared" si="62"/>
        <v>0</v>
      </c>
      <c r="N999">
        <f t="shared" si="63"/>
        <v>470.08949999999999</v>
      </c>
    </row>
    <row r="1000" spans="1:14" x14ac:dyDescent="0.3">
      <c r="A1000">
        <v>13086530</v>
      </c>
      <c r="B1000" t="s">
        <v>27</v>
      </c>
      <c r="C1000" s="1">
        <v>34283</v>
      </c>
      <c r="D1000">
        <v>238</v>
      </c>
      <c r="E1000">
        <v>4789</v>
      </c>
      <c r="F1000">
        <v>0</v>
      </c>
      <c r="G1000">
        <v>903</v>
      </c>
      <c r="H1000">
        <v>-903.3</v>
      </c>
      <c r="I1000" s="1">
        <v>34283</v>
      </c>
      <c r="J1000">
        <v>1994</v>
      </c>
      <c r="K1000">
        <f t="shared" si="60"/>
        <v>11</v>
      </c>
      <c r="L1000">
        <f t="shared" si="61"/>
        <v>10</v>
      </c>
      <c r="M1000">
        <f t="shared" si="62"/>
        <v>0</v>
      </c>
      <c r="N1000">
        <f t="shared" si="63"/>
        <v>472.07300000000004</v>
      </c>
    </row>
    <row r="1001" spans="1:14" x14ac:dyDescent="0.3">
      <c r="A1001">
        <v>13086530</v>
      </c>
      <c r="B1001" t="s">
        <v>27</v>
      </c>
      <c r="C1001" s="1">
        <v>34284</v>
      </c>
      <c r="D1001">
        <v>238</v>
      </c>
      <c r="E1001">
        <v>5261</v>
      </c>
      <c r="F1001">
        <v>0</v>
      </c>
      <c r="G1001">
        <v>903</v>
      </c>
      <c r="H1001">
        <v>-903.3</v>
      </c>
      <c r="I1001" s="1">
        <v>34284</v>
      </c>
      <c r="J1001">
        <v>1994</v>
      </c>
      <c r="K1001">
        <f t="shared" si="60"/>
        <v>11</v>
      </c>
      <c r="L1001">
        <f t="shared" si="61"/>
        <v>11</v>
      </c>
      <c r="M1001">
        <f t="shared" si="62"/>
        <v>0</v>
      </c>
      <c r="N1001">
        <f t="shared" si="63"/>
        <v>472.07300000000004</v>
      </c>
    </row>
    <row r="1002" spans="1:14" x14ac:dyDescent="0.3">
      <c r="A1002">
        <v>13086530</v>
      </c>
      <c r="B1002" t="s">
        <v>27</v>
      </c>
      <c r="C1002" s="1">
        <v>34285</v>
      </c>
      <c r="D1002">
        <v>237</v>
      </c>
      <c r="E1002">
        <v>5731</v>
      </c>
      <c r="F1002">
        <v>13</v>
      </c>
      <c r="G1002">
        <v>929</v>
      </c>
      <c r="H1002">
        <v>-929.2</v>
      </c>
      <c r="I1002" s="1">
        <v>34285</v>
      </c>
      <c r="J1002">
        <v>1994</v>
      </c>
      <c r="K1002">
        <f t="shared" si="60"/>
        <v>11</v>
      </c>
      <c r="L1002">
        <f t="shared" si="61"/>
        <v>12</v>
      </c>
      <c r="M1002">
        <f t="shared" si="62"/>
        <v>25.785499999999999</v>
      </c>
      <c r="N1002">
        <f t="shared" si="63"/>
        <v>444.30400000000003</v>
      </c>
    </row>
    <row r="1003" spans="1:14" x14ac:dyDescent="0.3">
      <c r="A1003">
        <v>13086530</v>
      </c>
      <c r="B1003" t="s">
        <v>27</v>
      </c>
      <c r="C1003" s="1">
        <v>34286</v>
      </c>
      <c r="D1003">
        <v>235</v>
      </c>
      <c r="E1003">
        <v>6197</v>
      </c>
      <c r="F1003">
        <v>42</v>
      </c>
      <c r="G1003">
        <v>1012</v>
      </c>
      <c r="H1003">
        <v>-1012.3</v>
      </c>
      <c r="I1003" s="1">
        <v>34286</v>
      </c>
      <c r="J1003">
        <v>1994</v>
      </c>
      <c r="K1003">
        <f t="shared" si="60"/>
        <v>11</v>
      </c>
      <c r="L1003">
        <f t="shared" si="61"/>
        <v>13</v>
      </c>
      <c r="M1003">
        <f t="shared" si="62"/>
        <v>83.307000000000002</v>
      </c>
      <c r="N1003">
        <f t="shared" si="63"/>
        <v>382.81549999999999</v>
      </c>
    </row>
    <row r="1004" spans="1:14" x14ac:dyDescent="0.3">
      <c r="A1004">
        <v>13086530</v>
      </c>
      <c r="B1004" t="s">
        <v>27</v>
      </c>
      <c r="C1004" s="1">
        <v>34287</v>
      </c>
      <c r="D1004">
        <v>238</v>
      </c>
      <c r="E1004">
        <v>6669</v>
      </c>
      <c r="F1004">
        <v>68</v>
      </c>
      <c r="G1004">
        <v>1147</v>
      </c>
      <c r="H1004">
        <v>-1146.5999999999999</v>
      </c>
      <c r="I1004" s="1">
        <v>34287</v>
      </c>
      <c r="J1004">
        <v>1994</v>
      </c>
      <c r="K1004">
        <f t="shared" si="60"/>
        <v>11</v>
      </c>
      <c r="L1004">
        <f t="shared" si="61"/>
        <v>14</v>
      </c>
      <c r="M1004">
        <f t="shared" si="62"/>
        <v>134.87800000000001</v>
      </c>
      <c r="N1004">
        <f t="shared" si="63"/>
        <v>337.19499999999999</v>
      </c>
    </row>
    <row r="1005" spans="1:14" x14ac:dyDescent="0.3">
      <c r="A1005">
        <v>13086530</v>
      </c>
      <c r="B1005" t="s">
        <v>27</v>
      </c>
      <c r="C1005" s="1">
        <v>34288</v>
      </c>
      <c r="D1005">
        <v>238</v>
      </c>
      <c r="E1005">
        <v>7142</v>
      </c>
      <c r="F1005">
        <v>0</v>
      </c>
      <c r="G1005">
        <v>1147</v>
      </c>
      <c r="H1005">
        <v>-1146.5999999999999</v>
      </c>
      <c r="I1005" s="1">
        <v>34288</v>
      </c>
      <c r="J1005">
        <v>1994</v>
      </c>
      <c r="K1005">
        <f t="shared" si="60"/>
        <v>11</v>
      </c>
      <c r="L1005">
        <f t="shared" si="61"/>
        <v>15</v>
      </c>
      <c r="M1005">
        <f t="shared" si="62"/>
        <v>0</v>
      </c>
      <c r="N1005">
        <f t="shared" si="63"/>
        <v>472.07300000000004</v>
      </c>
    </row>
    <row r="1006" spans="1:14" x14ac:dyDescent="0.3">
      <c r="A1006">
        <v>13086530</v>
      </c>
      <c r="B1006" t="s">
        <v>27</v>
      </c>
      <c r="C1006" s="1">
        <v>34289</v>
      </c>
      <c r="D1006">
        <v>239</v>
      </c>
      <c r="E1006">
        <v>7615</v>
      </c>
      <c r="F1006">
        <v>0</v>
      </c>
      <c r="G1006">
        <v>1147</v>
      </c>
      <c r="H1006">
        <v>-1146.5999999999999</v>
      </c>
      <c r="I1006" s="1">
        <v>34289</v>
      </c>
      <c r="J1006">
        <v>1994</v>
      </c>
      <c r="K1006">
        <f t="shared" si="60"/>
        <v>11</v>
      </c>
      <c r="L1006">
        <f t="shared" si="61"/>
        <v>16</v>
      </c>
      <c r="M1006">
        <f t="shared" si="62"/>
        <v>0</v>
      </c>
      <c r="N1006">
        <f t="shared" si="63"/>
        <v>474.05650000000003</v>
      </c>
    </row>
    <row r="1007" spans="1:14" x14ac:dyDescent="0.3">
      <c r="A1007">
        <v>13086530</v>
      </c>
      <c r="B1007" t="s">
        <v>27</v>
      </c>
      <c r="C1007" s="1">
        <v>34290</v>
      </c>
      <c r="D1007">
        <v>238</v>
      </c>
      <c r="E1007">
        <v>8088</v>
      </c>
      <c r="F1007">
        <v>0</v>
      </c>
      <c r="G1007">
        <v>1147</v>
      </c>
      <c r="H1007">
        <v>-1146.5999999999999</v>
      </c>
      <c r="I1007" s="1">
        <v>34290</v>
      </c>
      <c r="J1007">
        <v>1994</v>
      </c>
      <c r="K1007">
        <f t="shared" si="60"/>
        <v>11</v>
      </c>
      <c r="L1007">
        <f t="shared" si="61"/>
        <v>17</v>
      </c>
      <c r="M1007">
        <f t="shared" si="62"/>
        <v>0</v>
      </c>
      <c r="N1007">
        <f t="shared" si="63"/>
        <v>472.07300000000004</v>
      </c>
    </row>
    <row r="1008" spans="1:14" x14ac:dyDescent="0.3">
      <c r="A1008">
        <v>13086530</v>
      </c>
      <c r="B1008" t="s">
        <v>27</v>
      </c>
      <c r="C1008" s="1">
        <v>34291</v>
      </c>
      <c r="D1008">
        <v>233</v>
      </c>
      <c r="E1008">
        <v>8551</v>
      </c>
      <c r="F1008">
        <v>0</v>
      </c>
      <c r="G1008">
        <v>1147</v>
      </c>
      <c r="H1008">
        <v>-1146.5999999999999</v>
      </c>
      <c r="I1008" s="1">
        <v>34291</v>
      </c>
      <c r="J1008">
        <v>1994</v>
      </c>
      <c r="K1008">
        <f t="shared" si="60"/>
        <v>11</v>
      </c>
      <c r="L1008">
        <f t="shared" si="61"/>
        <v>18</v>
      </c>
      <c r="M1008">
        <f t="shared" si="62"/>
        <v>0</v>
      </c>
      <c r="N1008">
        <f t="shared" si="63"/>
        <v>462.15550000000002</v>
      </c>
    </row>
    <row r="1009" spans="1:14" x14ac:dyDescent="0.3">
      <c r="A1009">
        <v>13086530</v>
      </c>
      <c r="B1009" t="s">
        <v>27</v>
      </c>
      <c r="C1009" s="1">
        <v>34292</v>
      </c>
      <c r="D1009">
        <v>162</v>
      </c>
      <c r="E1009">
        <v>8871</v>
      </c>
      <c r="F1009">
        <v>0</v>
      </c>
      <c r="G1009">
        <v>1147</v>
      </c>
      <c r="H1009">
        <v>-1146.5999999999999</v>
      </c>
      <c r="I1009" s="1">
        <v>34292</v>
      </c>
      <c r="J1009">
        <v>1994</v>
      </c>
      <c r="K1009">
        <f t="shared" si="60"/>
        <v>11</v>
      </c>
      <c r="L1009">
        <f t="shared" si="61"/>
        <v>19</v>
      </c>
      <c r="M1009">
        <f t="shared" si="62"/>
        <v>0</v>
      </c>
      <c r="N1009">
        <f t="shared" si="63"/>
        <v>321.327</v>
      </c>
    </row>
    <row r="1010" spans="1:14" x14ac:dyDescent="0.3">
      <c r="A1010">
        <v>13086530</v>
      </c>
      <c r="B1010" t="s">
        <v>27</v>
      </c>
      <c r="C1010" s="1">
        <v>34293</v>
      </c>
      <c r="D1010">
        <v>0</v>
      </c>
      <c r="E1010">
        <v>8871</v>
      </c>
      <c r="F1010">
        <v>0</v>
      </c>
      <c r="G1010">
        <v>1147</v>
      </c>
      <c r="H1010">
        <v>-1146.5999999999999</v>
      </c>
      <c r="I1010" s="1">
        <v>34293</v>
      </c>
      <c r="J1010">
        <v>1994</v>
      </c>
      <c r="K1010">
        <f t="shared" si="60"/>
        <v>11</v>
      </c>
      <c r="L1010">
        <f t="shared" si="61"/>
        <v>20</v>
      </c>
      <c r="M1010">
        <f t="shared" si="62"/>
        <v>0</v>
      </c>
      <c r="N1010">
        <f t="shared" si="63"/>
        <v>0</v>
      </c>
    </row>
    <row r="1011" spans="1:14" x14ac:dyDescent="0.3">
      <c r="A1011">
        <v>13086530</v>
      </c>
      <c r="B1011" t="s">
        <v>27</v>
      </c>
      <c r="C1011" s="1">
        <v>34294</v>
      </c>
      <c r="D1011">
        <v>0</v>
      </c>
      <c r="E1011">
        <v>8871</v>
      </c>
      <c r="F1011">
        <v>0</v>
      </c>
      <c r="G1011">
        <v>1147</v>
      </c>
      <c r="H1011">
        <v>-1146.5999999999999</v>
      </c>
      <c r="I1011" s="1">
        <v>34294</v>
      </c>
      <c r="J1011">
        <v>1994</v>
      </c>
      <c r="K1011">
        <f t="shared" si="60"/>
        <v>11</v>
      </c>
      <c r="L1011">
        <f t="shared" si="61"/>
        <v>21</v>
      </c>
      <c r="M1011">
        <f t="shared" si="62"/>
        <v>0</v>
      </c>
      <c r="N1011">
        <f t="shared" si="63"/>
        <v>0</v>
      </c>
    </row>
    <row r="1012" spans="1:14" x14ac:dyDescent="0.3">
      <c r="A1012">
        <v>13086530</v>
      </c>
      <c r="B1012" t="s">
        <v>27</v>
      </c>
      <c r="C1012" s="1">
        <v>34295</v>
      </c>
      <c r="D1012">
        <v>0</v>
      </c>
      <c r="E1012">
        <v>8871</v>
      </c>
      <c r="F1012">
        <v>0</v>
      </c>
      <c r="G1012">
        <v>1147</v>
      </c>
      <c r="H1012">
        <v>-1146.5999999999999</v>
      </c>
      <c r="I1012" s="1">
        <v>34295</v>
      </c>
      <c r="J1012">
        <v>1994</v>
      </c>
      <c r="K1012">
        <f t="shared" si="60"/>
        <v>11</v>
      </c>
      <c r="L1012">
        <f t="shared" si="61"/>
        <v>22</v>
      </c>
      <c r="M1012">
        <f t="shared" si="62"/>
        <v>0</v>
      </c>
      <c r="N1012">
        <f t="shared" si="63"/>
        <v>0</v>
      </c>
    </row>
    <row r="1013" spans="1:14" x14ac:dyDescent="0.3">
      <c r="A1013">
        <v>13086530</v>
      </c>
      <c r="B1013" t="s">
        <v>27</v>
      </c>
      <c r="C1013" s="1">
        <v>34296</v>
      </c>
      <c r="D1013">
        <v>0</v>
      </c>
      <c r="E1013">
        <v>8871</v>
      </c>
      <c r="F1013">
        <v>0</v>
      </c>
      <c r="G1013">
        <v>1147</v>
      </c>
      <c r="H1013">
        <v>-1146.5999999999999</v>
      </c>
      <c r="I1013" s="1">
        <v>34296</v>
      </c>
      <c r="J1013">
        <v>1994</v>
      </c>
      <c r="K1013">
        <f t="shared" si="60"/>
        <v>11</v>
      </c>
      <c r="L1013">
        <f t="shared" si="61"/>
        <v>23</v>
      </c>
      <c r="M1013">
        <f t="shared" si="62"/>
        <v>0</v>
      </c>
      <c r="N1013">
        <f t="shared" si="63"/>
        <v>0</v>
      </c>
    </row>
    <row r="1014" spans="1:14" x14ac:dyDescent="0.3">
      <c r="A1014">
        <v>13086530</v>
      </c>
      <c r="B1014" t="s">
        <v>27</v>
      </c>
      <c r="C1014" s="1">
        <v>34297</v>
      </c>
      <c r="D1014">
        <v>0</v>
      </c>
      <c r="E1014">
        <v>8871</v>
      </c>
      <c r="F1014">
        <v>0</v>
      </c>
      <c r="G1014">
        <v>1147</v>
      </c>
      <c r="H1014">
        <v>-1146.5999999999999</v>
      </c>
      <c r="I1014" s="1">
        <v>34297</v>
      </c>
      <c r="J1014">
        <v>1994</v>
      </c>
      <c r="K1014">
        <f t="shared" si="60"/>
        <v>11</v>
      </c>
      <c r="L1014">
        <f t="shared" si="61"/>
        <v>24</v>
      </c>
      <c r="M1014">
        <f t="shared" si="62"/>
        <v>0</v>
      </c>
      <c r="N1014">
        <f t="shared" si="63"/>
        <v>0</v>
      </c>
    </row>
    <row r="1015" spans="1:14" x14ac:dyDescent="0.3">
      <c r="A1015">
        <v>13086530</v>
      </c>
      <c r="B1015" t="s">
        <v>27</v>
      </c>
      <c r="C1015" s="1">
        <v>34298</v>
      </c>
      <c r="D1015">
        <v>0</v>
      </c>
      <c r="E1015">
        <v>8871</v>
      </c>
      <c r="F1015">
        <v>0</v>
      </c>
      <c r="G1015">
        <v>1147</v>
      </c>
      <c r="H1015">
        <v>-1146.5999999999999</v>
      </c>
      <c r="I1015" s="1">
        <v>34298</v>
      </c>
      <c r="J1015">
        <v>1994</v>
      </c>
      <c r="K1015">
        <f t="shared" si="60"/>
        <v>11</v>
      </c>
      <c r="L1015">
        <f t="shared" si="61"/>
        <v>25</v>
      </c>
      <c r="M1015">
        <f t="shared" si="62"/>
        <v>0</v>
      </c>
      <c r="N1015">
        <f t="shared" si="63"/>
        <v>0</v>
      </c>
    </row>
    <row r="1016" spans="1:14" x14ac:dyDescent="0.3">
      <c r="A1016">
        <v>13086530</v>
      </c>
      <c r="B1016" t="s">
        <v>27</v>
      </c>
      <c r="C1016" s="1">
        <v>34299</v>
      </c>
      <c r="D1016">
        <v>0</v>
      </c>
      <c r="E1016">
        <v>8871</v>
      </c>
      <c r="F1016">
        <v>0</v>
      </c>
      <c r="G1016">
        <v>1147</v>
      </c>
      <c r="H1016">
        <v>-1146.5999999999999</v>
      </c>
      <c r="I1016" s="1">
        <v>34299</v>
      </c>
      <c r="J1016">
        <v>1994</v>
      </c>
      <c r="K1016">
        <f t="shared" si="60"/>
        <v>11</v>
      </c>
      <c r="L1016">
        <f t="shared" si="61"/>
        <v>26</v>
      </c>
      <c r="M1016">
        <f t="shared" si="62"/>
        <v>0</v>
      </c>
      <c r="N1016">
        <f t="shared" si="63"/>
        <v>0</v>
      </c>
    </row>
    <row r="1017" spans="1:14" x14ac:dyDescent="0.3">
      <c r="A1017">
        <v>13086530</v>
      </c>
      <c r="B1017" t="s">
        <v>27</v>
      </c>
      <c r="C1017" s="1">
        <v>34300</v>
      </c>
      <c r="D1017">
        <v>0</v>
      </c>
      <c r="E1017">
        <v>8871</v>
      </c>
      <c r="F1017">
        <v>0</v>
      </c>
      <c r="G1017">
        <v>1147</v>
      </c>
      <c r="H1017">
        <v>-1146.5999999999999</v>
      </c>
      <c r="I1017" s="1">
        <v>34300</v>
      </c>
      <c r="J1017">
        <v>1994</v>
      </c>
      <c r="K1017">
        <f t="shared" si="60"/>
        <v>11</v>
      </c>
      <c r="L1017">
        <f t="shared" si="61"/>
        <v>27</v>
      </c>
      <c r="M1017">
        <f t="shared" si="62"/>
        <v>0</v>
      </c>
      <c r="N1017">
        <f t="shared" si="63"/>
        <v>0</v>
      </c>
    </row>
    <row r="1018" spans="1:14" x14ac:dyDescent="0.3">
      <c r="A1018">
        <v>13086530</v>
      </c>
      <c r="B1018" t="s">
        <v>27</v>
      </c>
      <c r="C1018" s="1">
        <v>34301</v>
      </c>
      <c r="D1018">
        <v>0</v>
      </c>
      <c r="E1018">
        <v>8871</v>
      </c>
      <c r="F1018">
        <v>0</v>
      </c>
      <c r="G1018">
        <v>1147</v>
      </c>
      <c r="H1018">
        <v>-1146.5999999999999</v>
      </c>
      <c r="I1018" s="1">
        <v>34301</v>
      </c>
      <c r="J1018">
        <v>1994</v>
      </c>
      <c r="K1018">
        <f t="shared" si="60"/>
        <v>11</v>
      </c>
      <c r="L1018">
        <f t="shared" si="61"/>
        <v>28</v>
      </c>
      <c r="M1018">
        <f t="shared" si="62"/>
        <v>0</v>
      </c>
      <c r="N1018">
        <f t="shared" si="63"/>
        <v>0</v>
      </c>
    </row>
    <row r="1019" spans="1:14" x14ac:dyDescent="0.3">
      <c r="A1019">
        <v>13086530</v>
      </c>
      <c r="B1019" t="s">
        <v>27</v>
      </c>
      <c r="C1019" s="1">
        <v>34302</v>
      </c>
      <c r="D1019">
        <v>0</v>
      </c>
      <c r="E1019">
        <v>8871</v>
      </c>
      <c r="F1019">
        <v>0</v>
      </c>
      <c r="G1019">
        <v>1147</v>
      </c>
      <c r="H1019">
        <v>-1146.5999999999999</v>
      </c>
      <c r="I1019" s="1">
        <v>34302</v>
      </c>
      <c r="J1019">
        <v>1994</v>
      </c>
      <c r="K1019">
        <f t="shared" si="60"/>
        <v>11</v>
      </c>
      <c r="L1019">
        <f t="shared" si="61"/>
        <v>29</v>
      </c>
      <c r="M1019">
        <f t="shared" si="62"/>
        <v>0</v>
      </c>
      <c r="N1019">
        <f t="shared" si="63"/>
        <v>0</v>
      </c>
    </row>
    <row r="1020" spans="1:14" x14ac:dyDescent="0.3">
      <c r="A1020">
        <v>13086530</v>
      </c>
      <c r="B1020" t="s">
        <v>27</v>
      </c>
      <c r="C1020" s="1">
        <v>34303</v>
      </c>
      <c r="D1020">
        <v>0</v>
      </c>
      <c r="E1020">
        <v>8871</v>
      </c>
      <c r="F1020">
        <v>0</v>
      </c>
      <c r="G1020">
        <v>1147</v>
      </c>
      <c r="H1020">
        <v>-1146.5999999999999</v>
      </c>
      <c r="I1020" s="1">
        <v>34303</v>
      </c>
      <c r="J1020">
        <v>1994</v>
      </c>
      <c r="K1020">
        <f t="shared" si="60"/>
        <v>11</v>
      </c>
      <c r="L1020">
        <f t="shared" si="61"/>
        <v>30</v>
      </c>
      <c r="M1020">
        <f t="shared" si="62"/>
        <v>0</v>
      </c>
      <c r="N1020">
        <f t="shared" si="63"/>
        <v>0</v>
      </c>
    </row>
    <row r="1021" spans="1:14" x14ac:dyDescent="0.3">
      <c r="A1021">
        <v>13086530</v>
      </c>
      <c r="B1021" t="s">
        <v>27</v>
      </c>
      <c r="C1021" s="1">
        <v>34304</v>
      </c>
      <c r="D1021">
        <v>0</v>
      </c>
      <c r="E1021">
        <v>8871</v>
      </c>
      <c r="F1021">
        <v>0</v>
      </c>
      <c r="G1021">
        <v>1147</v>
      </c>
      <c r="H1021">
        <v>-1146.5999999999999</v>
      </c>
      <c r="I1021" s="1">
        <v>34304</v>
      </c>
      <c r="J1021">
        <v>1994</v>
      </c>
      <c r="K1021">
        <f t="shared" si="60"/>
        <v>12</v>
      </c>
      <c r="L1021">
        <f t="shared" si="61"/>
        <v>1</v>
      </c>
      <c r="M1021">
        <f t="shared" si="62"/>
        <v>0</v>
      </c>
      <c r="N1021">
        <f t="shared" si="63"/>
        <v>0</v>
      </c>
    </row>
    <row r="1022" spans="1:14" x14ac:dyDescent="0.3">
      <c r="A1022">
        <v>13086530</v>
      </c>
      <c r="B1022" t="s">
        <v>27</v>
      </c>
      <c r="C1022" s="1">
        <v>34305</v>
      </c>
      <c r="D1022">
        <v>0</v>
      </c>
      <c r="E1022">
        <v>8871</v>
      </c>
      <c r="F1022">
        <v>0</v>
      </c>
      <c r="G1022">
        <v>1147</v>
      </c>
      <c r="H1022">
        <v>-1146.5999999999999</v>
      </c>
      <c r="I1022" s="1">
        <v>34305</v>
      </c>
      <c r="J1022">
        <v>1994</v>
      </c>
      <c r="K1022">
        <f t="shared" si="60"/>
        <v>12</v>
      </c>
      <c r="L1022">
        <f t="shared" si="61"/>
        <v>2</v>
      </c>
      <c r="M1022">
        <f t="shared" si="62"/>
        <v>0</v>
      </c>
      <c r="N1022">
        <f t="shared" si="63"/>
        <v>0</v>
      </c>
    </row>
    <row r="1023" spans="1:14" x14ac:dyDescent="0.3">
      <c r="A1023">
        <v>13086530</v>
      </c>
      <c r="B1023" t="s">
        <v>27</v>
      </c>
      <c r="C1023" s="1">
        <v>34306</v>
      </c>
      <c r="D1023">
        <v>0</v>
      </c>
      <c r="E1023">
        <v>8871</v>
      </c>
      <c r="F1023">
        <v>0</v>
      </c>
      <c r="G1023">
        <v>1147</v>
      </c>
      <c r="H1023">
        <v>-1146.5999999999999</v>
      </c>
      <c r="I1023" s="1">
        <v>34306</v>
      </c>
      <c r="J1023">
        <v>1994</v>
      </c>
      <c r="K1023">
        <f t="shared" si="60"/>
        <v>12</v>
      </c>
      <c r="L1023">
        <f t="shared" si="61"/>
        <v>3</v>
      </c>
      <c r="M1023">
        <f t="shared" si="62"/>
        <v>0</v>
      </c>
      <c r="N1023">
        <f t="shared" si="63"/>
        <v>0</v>
      </c>
    </row>
    <row r="1024" spans="1:14" x14ac:dyDescent="0.3">
      <c r="A1024">
        <v>13086530</v>
      </c>
      <c r="B1024" t="s">
        <v>27</v>
      </c>
      <c r="C1024" s="1">
        <v>34307</v>
      </c>
      <c r="D1024">
        <v>0</v>
      </c>
      <c r="E1024">
        <v>8871</v>
      </c>
      <c r="F1024">
        <v>0</v>
      </c>
      <c r="G1024">
        <v>1147</v>
      </c>
      <c r="H1024">
        <v>-1146.5999999999999</v>
      </c>
      <c r="I1024" s="1">
        <v>34307</v>
      </c>
      <c r="J1024">
        <v>1994</v>
      </c>
      <c r="K1024">
        <f t="shared" si="60"/>
        <v>12</v>
      </c>
      <c r="L1024">
        <f t="shared" si="61"/>
        <v>4</v>
      </c>
      <c r="M1024">
        <f t="shared" si="62"/>
        <v>0</v>
      </c>
      <c r="N1024">
        <f t="shared" si="63"/>
        <v>0</v>
      </c>
    </row>
    <row r="1025" spans="1:14" x14ac:dyDescent="0.3">
      <c r="A1025">
        <v>13086530</v>
      </c>
      <c r="B1025" t="s">
        <v>27</v>
      </c>
      <c r="C1025" s="1">
        <v>34308</v>
      </c>
      <c r="D1025">
        <v>0</v>
      </c>
      <c r="E1025">
        <v>8871</v>
      </c>
      <c r="F1025">
        <v>0</v>
      </c>
      <c r="G1025">
        <v>1147</v>
      </c>
      <c r="H1025">
        <v>-1146.5999999999999</v>
      </c>
      <c r="I1025" s="1">
        <v>34308</v>
      </c>
      <c r="J1025">
        <v>1994</v>
      </c>
      <c r="K1025">
        <f t="shared" si="60"/>
        <v>12</v>
      </c>
      <c r="L1025">
        <f t="shared" si="61"/>
        <v>5</v>
      </c>
      <c r="M1025">
        <f t="shared" si="62"/>
        <v>0</v>
      </c>
      <c r="N1025">
        <f t="shared" si="63"/>
        <v>0</v>
      </c>
    </row>
    <row r="1026" spans="1:14" x14ac:dyDescent="0.3">
      <c r="A1026">
        <v>13086530</v>
      </c>
      <c r="B1026" t="s">
        <v>27</v>
      </c>
      <c r="C1026" s="1">
        <v>34309</v>
      </c>
      <c r="D1026">
        <v>0</v>
      </c>
      <c r="E1026">
        <v>8871</v>
      </c>
      <c r="F1026">
        <v>0</v>
      </c>
      <c r="G1026">
        <v>1147</v>
      </c>
      <c r="H1026">
        <v>-1146.5999999999999</v>
      </c>
      <c r="I1026" s="1">
        <v>34309</v>
      </c>
      <c r="J1026">
        <v>1994</v>
      </c>
      <c r="K1026">
        <f t="shared" si="60"/>
        <v>12</v>
      </c>
      <c r="L1026">
        <f t="shared" si="61"/>
        <v>6</v>
      </c>
      <c r="M1026">
        <f t="shared" si="62"/>
        <v>0</v>
      </c>
      <c r="N1026">
        <f t="shared" si="63"/>
        <v>0</v>
      </c>
    </row>
    <row r="1027" spans="1:14" x14ac:dyDescent="0.3">
      <c r="A1027">
        <v>13086530</v>
      </c>
      <c r="B1027" t="s">
        <v>27</v>
      </c>
      <c r="C1027" s="1">
        <v>34310</v>
      </c>
      <c r="D1027">
        <v>0</v>
      </c>
      <c r="E1027">
        <v>8871</v>
      </c>
      <c r="F1027">
        <v>0</v>
      </c>
      <c r="G1027">
        <v>1147</v>
      </c>
      <c r="H1027">
        <v>-1146.5999999999999</v>
      </c>
      <c r="I1027" s="1">
        <v>34310</v>
      </c>
      <c r="J1027">
        <v>1994</v>
      </c>
      <c r="K1027">
        <f t="shared" ref="K1027:K1090" si="64">MONTH(C1027)</f>
        <v>12</v>
      </c>
      <c r="L1027">
        <f t="shared" ref="L1027:L1090" si="65">DAY(C1027)</f>
        <v>7</v>
      </c>
      <c r="M1027">
        <f t="shared" ref="M1027:M1090" si="66">F1027*1.9835</f>
        <v>0</v>
      </c>
      <c r="N1027">
        <f t="shared" ref="N1027:N1090" si="67">(D1027-F1027)*1.9835</f>
        <v>0</v>
      </c>
    </row>
    <row r="1028" spans="1:14" x14ac:dyDescent="0.3">
      <c r="A1028">
        <v>13086530</v>
      </c>
      <c r="B1028" t="s">
        <v>27</v>
      </c>
      <c r="C1028" s="1">
        <v>34311</v>
      </c>
      <c r="D1028">
        <v>0</v>
      </c>
      <c r="E1028">
        <v>8871</v>
      </c>
      <c r="F1028">
        <v>0</v>
      </c>
      <c r="G1028">
        <v>1147</v>
      </c>
      <c r="H1028">
        <v>-1146.5999999999999</v>
      </c>
      <c r="I1028" s="1">
        <v>34311</v>
      </c>
      <c r="J1028">
        <v>1994</v>
      </c>
      <c r="K1028">
        <f t="shared" si="64"/>
        <v>12</v>
      </c>
      <c r="L1028">
        <f t="shared" si="65"/>
        <v>8</v>
      </c>
      <c r="M1028">
        <f t="shared" si="66"/>
        <v>0</v>
      </c>
      <c r="N1028">
        <f t="shared" si="67"/>
        <v>0</v>
      </c>
    </row>
    <row r="1029" spans="1:14" x14ac:dyDescent="0.3">
      <c r="A1029">
        <v>13086530</v>
      </c>
      <c r="B1029" t="s">
        <v>27</v>
      </c>
      <c r="C1029" s="1">
        <v>34312</v>
      </c>
      <c r="D1029">
        <v>0</v>
      </c>
      <c r="E1029">
        <v>8871</v>
      </c>
      <c r="F1029">
        <v>0</v>
      </c>
      <c r="G1029">
        <v>1147</v>
      </c>
      <c r="H1029">
        <v>-1146.5999999999999</v>
      </c>
      <c r="I1029" s="1">
        <v>34312</v>
      </c>
      <c r="J1029">
        <v>1994</v>
      </c>
      <c r="K1029">
        <f t="shared" si="64"/>
        <v>12</v>
      </c>
      <c r="L1029">
        <f t="shared" si="65"/>
        <v>9</v>
      </c>
      <c r="M1029">
        <f t="shared" si="66"/>
        <v>0</v>
      </c>
      <c r="N1029">
        <f t="shared" si="67"/>
        <v>0</v>
      </c>
    </row>
    <row r="1030" spans="1:14" x14ac:dyDescent="0.3">
      <c r="A1030">
        <v>13086530</v>
      </c>
      <c r="B1030" t="s">
        <v>27</v>
      </c>
      <c r="C1030" s="1">
        <v>34313</v>
      </c>
      <c r="D1030">
        <v>0</v>
      </c>
      <c r="E1030">
        <v>8871</v>
      </c>
      <c r="F1030">
        <v>0</v>
      </c>
      <c r="G1030">
        <v>1147</v>
      </c>
      <c r="H1030">
        <v>-1146.5999999999999</v>
      </c>
      <c r="I1030" s="1">
        <v>34313</v>
      </c>
      <c r="J1030">
        <v>1994</v>
      </c>
      <c r="K1030">
        <f t="shared" si="64"/>
        <v>12</v>
      </c>
      <c r="L1030">
        <f t="shared" si="65"/>
        <v>10</v>
      </c>
      <c r="M1030">
        <f t="shared" si="66"/>
        <v>0</v>
      </c>
      <c r="N1030">
        <f t="shared" si="67"/>
        <v>0</v>
      </c>
    </row>
    <row r="1031" spans="1:14" x14ac:dyDescent="0.3">
      <c r="A1031">
        <v>13086530</v>
      </c>
      <c r="B1031" t="s">
        <v>27</v>
      </c>
      <c r="C1031" s="1">
        <v>34314</v>
      </c>
      <c r="D1031">
        <v>0</v>
      </c>
      <c r="E1031">
        <v>8871</v>
      </c>
      <c r="F1031">
        <v>0</v>
      </c>
      <c r="G1031">
        <v>1147</v>
      </c>
      <c r="H1031">
        <v>-1146.5999999999999</v>
      </c>
      <c r="I1031" s="1">
        <v>34314</v>
      </c>
      <c r="J1031">
        <v>1994</v>
      </c>
      <c r="K1031">
        <f t="shared" si="64"/>
        <v>12</v>
      </c>
      <c r="L1031">
        <f t="shared" si="65"/>
        <v>11</v>
      </c>
      <c r="M1031">
        <f t="shared" si="66"/>
        <v>0</v>
      </c>
      <c r="N1031">
        <f t="shared" si="67"/>
        <v>0</v>
      </c>
    </row>
    <row r="1032" spans="1:14" x14ac:dyDescent="0.3">
      <c r="A1032">
        <v>13086530</v>
      </c>
      <c r="B1032" t="s">
        <v>27</v>
      </c>
      <c r="C1032" s="1">
        <v>34315</v>
      </c>
      <c r="D1032">
        <v>0</v>
      </c>
      <c r="E1032">
        <v>8871</v>
      </c>
      <c r="F1032">
        <v>0</v>
      </c>
      <c r="G1032">
        <v>1147</v>
      </c>
      <c r="H1032">
        <v>-1146.5999999999999</v>
      </c>
      <c r="I1032" s="1">
        <v>34315</v>
      </c>
      <c r="J1032">
        <v>1994</v>
      </c>
      <c r="K1032">
        <f t="shared" si="64"/>
        <v>12</v>
      </c>
      <c r="L1032">
        <f t="shared" si="65"/>
        <v>12</v>
      </c>
      <c r="M1032">
        <f t="shared" si="66"/>
        <v>0</v>
      </c>
      <c r="N1032">
        <f t="shared" si="67"/>
        <v>0</v>
      </c>
    </row>
    <row r="1033" spans="1:14" x14ac:dyDescent="0.3">
      <c r="A1033">
        <v>13086530</v>
      </c>
      <c r="B1033" t="s">
        <v>27</v>
      </c>
      <c r="C1033" s="1">
        <v>34316</v>
      </c>
      <c r="D1033">
        <v>0</v>
      </c>
      <c r="E1033">
        <v>8871</v>
      </c>
      <c r="F1033">
        <v>0</v>
      </c>
      <c r="G1033">
        <v>1147</v>
      </c>
      <c r="H1033">
        <v>-1146.5999999999999</v>
      </c>
      <c r="I1033" s="1">
        <v>34316</v>
      </c>
      <c r="J1033">
        <v>1994</v>
      </c>
      <c r="K1033">
        <f t="shared" si="64"/>
        <v>12</v>
      </c>
      <c r="L1033">
        <f t="shared" si="65"/>
        <v>13</v>
      </c>
      <c r="M1033">
        <f t="shared" si="66"/>
        <v>0</v>
      </c>
      <c r="N1033">
        <f t="shared" si="67"/>
        <v>0</v>
      </c>
    </row>
    <row r="1034" spans="1:14" x14ac:dyDescent="0.3">
      <c r="A1034">
        <v>13086530</v>
      </c>
      <c r="B1034" t="s">
        <v>27</v>
      </c>
      <c r="C1034" s="1">
        <v>34317</v>
      </c>
      <c r="D1034">
        <v>0</v>
      </c>
      <c r="E1034">
        <v>8871</v>
      </c>
      <c r="F1034">
        <v>0</v>
      </c>
      <c r="G1034">
        <v>1147</v>
      </c>
      <c r="H1034">
        <v>-1146.5999999999999</v>
      </c>
      <c r="I1034" s="1">
        <v>34317</v>
      </c>
      <c r="J1034">
        <v>1994</v>
      </c>
      <c r="K1034">
        <f t="shared" si="64"/>
        <v>12</v>
      </c>
      <c r="L1034">
        <f t="shared" si="65"/>
        <v>14</v>
      </c>
      <c r="M1034">
        <f t="shared" si="66"/>
        <v>0</v>
      </c>
      <c r="N1034">
        <f t="shared" si="67"/>
        <v>0</v>
      </c>
    </row>
    <row r="1035" spans="1:14" x14ac:dyDescent="0.3">
      <c r="A1035">
        <v>13086530</v>
      </c>
      <c r="B1035" t="s">
        <v>27</v>
      </c>
      <c r="C1035" s="1">
        <v>34318</v>
      </c>
      <c r="D1035">
        <v>0</v>
      </c>
      <c r="E1035">
        <v>8871</v>
      </c>
      <c r="F1035">
        <v>0</v>
      </c>
      <c r="G1035">
        <v>1147</v>
      </c>
      <c r="H1035">
        <v>-1146.5999999999999</v>
      </c>
      <c r="I1035" s="1">
        <v>34318</v>
      </c>
      <c r="J1035">
        <v>1994</v>
      </c>
      <c r="K1035">
        <f t="shared" si="64"/>
        <v>12</v>
      </c>
      <c r="L1035">
        <f t="shared" si="65"/>
        <v>15</v>
      </c>
      <c r="M1035">
        <f t="shared" si="66"/>
        <v>0</v>
      </c>
      <c r="N1035">
        <f t="shared" si="67"/>
        <v>0</v>
      </c>
    </row>
    <row r="1036" spans="1:14" x14ac:dyDescent="0.3">
      <c r="A1036">
        <v>13086530</v>
      </c>
      <c r="B1036" t="s">
        <v>27</v>
      </c>
      <c r="C1036" s="1">
        <v>34319</v>
      </c>
      <c r="D1036">
        <v>0</v>
      </c>
      <c r="E1036">
        <v>8871</v>
      </c>
      <c r="F1036">
        <v>0</v>
      </c>
      <c r="G1036">
        <v>1147</v>
      </c>
      <c r="H1036">
        <v>-1146.5999999999999</v>
      </c>
      <c r="I1036" s="1">
        <v>34319</v>
      </c>
      <c r="J1036">
        <v>1994</v>
      </c>
      <c r="K1036">
        <f t="shared" si="64"/>
        <v>12</v>
      </c>
      <c r="L1036">
        <f t="shared" si="65"/>
        <v>16</v>
      </c>
      <c r="M1036">
        <f t="shared" si="66"/>
        <v>0</v>
      </c>
      <c r="N1036">
        <f t="shared" si="67"/>
        <v>0</v>
      </c>
    </row>
    <row r="1037" spans="1:14" x14ac:dyDescent="0.3">
      <c r="A1037">
        <v>13086530</v>
      </c>
      <c r="B1037" t="s">
        <v>27</v>
      </c>
      <c r="C1037" s="1">
        <v>34320</v>
      </c>
      <c r="D1037">
        <v>0</v>
      </c>
      <c r="E1037">
        <v>8871</v>
      </c>
      <c r="F1037">
        <v>0</v>
      </c>
      <c r="G1037">
        <v>1147</v>
      </c>
      <c r="H1037">
        <v>-1146.5999999999999</v>
      </c>
      <c r="I1037" s="1">
        <v>34320</v>
      </c>
      <c r="J1037">
        <v>1994</v>
      </c>
      <c r="K1037">
        <f t="shared" si="64"/>
        <v>12</v>
      </c>
      <c r="L1037">
        <f t="shared" si="65"/>
        <v>17</v>
      </c>
      <c r="M1037">
        <f t="shared" si="66"/>
        <v>0</v>
      </c>
      <c r="N1037">
        <f t="shared" si="67"/>
        <v>0</v>
      </c>
    </row>
    <row r="1038" spans="1:14" x14ac:dyDescent="0.3">
      <c r="A1038">
        <v>13086530</v>
      </c>
      <c r="B1038" t="s">
        <v>27</v>
      </c>
      <c r="C1038" s="1">
        <v>34321</v>
      </c>
      <c r="D1038">
        <v>0</v>
      </c>
      <c r="E1038">
        <v>8871</v>
      </c>
      <c r="F1038">
        <v>0</v>
      </c>
      <c r="G1038">
        <v>1147</v>
      </c>
      <c r="H1038">
        <v>-1146.5999999999999</v>
      </c>
      <c r="I1038" s="1">
        <v>34321</v>
      </c>
      <c r="J1038">
        <v>1994</v>
      </c>
      <c r="K1038">
        <f t="shared" si="64"/>
        <v>12</v>
      </c>
      <c r="L1038">
        <f t="shared" si="65"/>
        <v>18</v>
      </c>
      <c r="M1038">
        <f t="shared" si="66"/>
        <v>0</v>
      </c>
      <c r="N1038">
        <f t="shared" si="67"/>
        <v>0</v>
      </c>
    </row>
    <row r="1039" spans="1:14" x14ac:dyDescent="0.3">
      <c r="A1039">
        <v>13086530</v>
      </c>
      <c r="B1039" t="s">
        <v>27</v>
      </c>
      <c r="C1039" s="1">
        <v>34322</v>
      </c>
      <c r="D1039">
        <v>0</v>
      </c>
      <c r="E1039">
        <v>8871</v>
      </c>
      <c r="F1039">
        <v>0</v>
      </c>
      <c r="G1039">
        <v>1147</v>
      </c>
      <c r="H1039">
        <v>-1146.5999999999999</v>
      </c>
      <c r="I1039" s="1">
        <v>34322</v>
      </c>
      <c r="J1039">
        <v>1994</v>
      </c>
      <c r="K1039">
        <f t="shared" si="64"/>
        <v>12</v>
      </c>
      <c r="L1039">
        <f t="shared" si="65"/>
        <v>19</v>
      </c>
      <c r="M1039">
        <f t="shared" si="66"/>
        <v>0</v>
      </c>
      <c r="N1039">
        <f t="shared" si="67"/>
        <v>0</v>
      </c>
    </row>
    <row r="1040" spans="1:14" x14ac:dyDescent="0.3">
      <c r="A1040">
        <v>13086530</v>
      </c>
      <c r="B1040" t="s">
        <v>27</v>
      </c>
      <c r="C1040" s="1">
        <v>34323</v>
      </c>
      <c r="D1040">
        <v>0</v>
      </c>
      <c r="E1040">
        <v>8871</v>
      </c>
      <c r="F1040">
        <v>0</v>
      </c>
      <c r="G1040">
        <v>1147</v>
      </c>
      <c r="H1040">
        <v>-1146.5999999999999</v>
      </c>
      <c r="I1040" s="1">
        <v>34323</v>
      </c>
      <c r="J1040">
        <v>1994</v>
      </c>
      <c r="K1040">
        <f t="shared" si="64"/>
        <v>12</v>
      </c>
      <c r="L1040">
        <f t="shared" si="65"/>
        <v>20</v>
      </c>
      <c r="M1040">
        <f t="shared" si="66"/>
        <v>0</v>
      </c>
      <c r="N1040">
        <f t="shared" si="67"/>
        <v>0</v>
      </c>
    </row>
    <row r="1041" spans="1:14" x14ac:dyDescent="0.3">
      <c r="A1041">
        <v>13086530</v>
      </c>
      <c r="B1041" t="s">
        <v>27</v>
      </c>
      <c r="C1041" s="1">
        <v>34324</v>
      </c>
      <c r="D1041">
        <v>0</v>
      </c>
      <c r="E1041">
        <v>8871</v>
      </c>
      <c r="F1041">
        <v>0</v>
      </c>
      <c r="G1041">
        <v>1147</v>
      </c>
      <c r="H1041">
        <v>-1146.5999999999999</v>
      </c>
      <c r="I1041" s="1">
        <v>34324</v>
      </c>
      <c r="J1041">
        <v>1994</v>
      </c>
      <c r="K1041">
        <f t="shared" si="64"/>
        <v>12</v>
      </c>
      <c r="L1041">
        <f t="shared" si="65"/>
        <v>21</v>
      </c>
      <c r="M1041">
        <f t="shared" si="66"/>
        <v>0</v>
      </c>
      <c r="N1041">
        <f t="shared" si="67"/>
        <v>0</v>
      </c>
    </row>
    <row r="1042" spans="1:14" x14ac:dyDescent="0.3">
      <c r="A1042">
        <v>13086530</v>
      </c>
      <c r="B1042" t="s">
        <v>27</v>
      </c>
      <c r="C1042" s="1">
        <v>34325</v>
      </c>
      <c r="D1042">
        <v>0</v>
      </c>
      <c r="E1042">
        <v>8871</v>
      </c>
      <c r="F1042">
        <v>0</v>
      </c>
      <c r="G1042">
        <v>1147</v>
      </c>
      <c r="H1042">
        <v>-1146.5999999999999</v>
      </c>
      <c r="I1042" s="1">
        <v>34325</v>
      </c>
      <c r="J1042">
        <v>1994</v>
      </c>
      <c r="K1042">
        <f t="shared" si="64"/>
        <v>12</v>
      </c>
      <c r="L1042">
        <f t="shared" si="65"/>
        <v>22</v>
      </c>
      <c r="M1042">
        <f t="shared" si="66"/>
        <v>0</v>
      </c>
      <c r="N1042">
        <f t="shared" si="67"/>
        <v>0</v>
      </c>
    </row>
    <row r="1043" spans="1:14" x14ac:dyDescent="0.3">
      <c r="A1043">
        <v>13086530</v>
      </c>
      <c r="B1043" t="s">
        <v>27</v>
      </c>
      <c r="C1043" s="1">
        <v>34326</v>
      </c>
      <c r="D1043">
        <v>0</v>
      </c>
      <c r="E1043">
        <v>8871</v>
      </c>
      <c r="F1043">
        <v>0</v>
      </c>
      <c r="G1043">
        <v>1147</v>
      </c>
      <c r="H1043">
        <v>-1146.5999999999999</v>
      </c>
      <c r="I1043" s="1">
        <v>34326</v>
      </c>
      <c r="J1043">
        <v>1994</v>
      </c>
      <c r="K1043">
        <f t="shared" si="64"/>
        <v>12</v>
      </c>
      <c r="L1043">
        <f t="shared" si="65"/>
        <v>23</v>
      </c>
      <c r="M1043">
        <f t="shared" si="66"/>
        <v>0</v>
      </c>
      <c r="N1043">
        <f t="shared" si="67"/>
        <v>0</v>
      </c>
    </row>
    <row r="1044" spans="1:14" x14ac:dyDescent="0.3">
      <c r="A1044">
        <v>13086530</v>
      </c>
      <c r="B1044" t="s">
        <v>27</v>
      </c>
      <c r="C1044" s="1">
        <v>34327</v>
      </c>
      <c r="D1044">
        <v>0</v>
      </c>
      <c r="E1044">
        <v>8871</v>
      </c>
      <c r="F1044">
        <v>0</v>
      </c>
      <c r="G1044">
        <v>1147</v>
      </c>
      <c r="H1044">
        <v>-1146.5999999999999</v>
      </c>
      <c r="I1044" s="1">
        <v>34327</v>
      </c>
      <c r="J1044">
        <v>1994</v>
      </c>
      <c r="K1044">
        <f t="shared" si="64"/>
        <v>12</v>
      </c>
      <c r="L1044">
        <f t="shared" si="65"/>
        <v>24</v>
      </c>
      <c r="M1044">
        <f t="shared" si="66"/>
        <v>0</v>
      </c>
      <c r="N1044">
        <f t="shared" si="67"/>
        <v>0</v>
      </c>
    </row>
    <row r="1045" spans="1:14" x14ac:dyDescent="0.3">
      <c r="A1045">
        <v>13086530</v>
      </c>
      <c r="B1045" t="s">
        <v>27</v>
      </c>
      <c r="C1045" s="1">
        <v>34328</v>
      </c>
      <c r="D1045">
        <v>0</v>
      </c>
      <c r="E1045">
        <v>8871</v>
      </c>
      <c r="F1045">
        <v>0</v>
      </c>
      <c r="G1045">
        <v>1147</v>
      </c>
      <c r="H1045">
        <v>-1146.5999999999999</v>
      </c>
      <c r="I1045" s="1">
        <v>34328</v>
      </c>
      <c r="J1045">
        <v>1994</v>
      </c>
      <c r="K1045">
        <f t="shared" si="64"/>
        <v>12</v>
      </c>
      <c r="L1045">
        <f t="shared" si="65"/>
        <v>25</v>
      </c>
      <c r="M1045">
        <f t="shared" si="66"/>
        <v>0</v>
      </c>
      <c r="N1045">
        <f t="shared" si="67"/>
        <v>0</v>
      </c>
    </row>
    <row r="1046" spans="1:14" x14ac:dyDescent="0.3">
      <c r="A1046">
        <v>13086530</v>
      </c>
      <c r="B1046" t="s">
        <v>27</v>
      </c>
      <c r="C1046" s="1">
        <v>34329</v>
      </c>
      <c r="D1046">
        <v>0</v>
      </c>
      <c r="E1046">
        <v>8871</v>
      </c>
      <c r="F1046">
        <v>0</v>
      </c>
      <c r="G1046">
        <v>1147</v>
      </c>
      <c r="H1046">
        <v>-1146.5999999999999</v>
      </c>
      <c r="I1046" s="1">
        <v>34329</v>
      </c>
      <c r="J1046">
        <v>1994</v>
      </c>
      <c r="K1046">
        <f t="shared" si="64"/>
        <v>12</v>
      </c>
      <c r="L1046">
        <f t="shared" si="65"/>
        <v>26</v>
      </c>
      <c r="M1046">
        <f t="shared" si="66"/>
        <v>0</v>
      </c>
      <c r="N1046">
        <f t="shared" si="67"/>
        <v>0</v>
      </c>
    </row>
    <row r="1047" spans="1:14" x14ac:dyDescent="0.3">
      <c r="A1047">
        <v>13086530</v>
      </c>
      <c r="B1047" t="s">
        <v>27</v>
      </c>
      <c r="C1047" s="1">
        <v>34330</v>
      </c>
      <c r="D1047">
        <v>0</v>
      </c>
      <c r="E1047">
        <v>8871</v>
      </c>
      <c r="F1047">
        <v>0</v>
      </c>
      <c r="G1047">
        <v>1147</v>
      </c>
      <c r="H1047">
        <v>-1146.5999999999999</v>
      </c>
      <c r="I1047" s="1">
        <v>34330</v>
      </c>
      <c r="J1047">
        <v>1994</v>
      </c>
      <c r="K1047">
        <f t="shared" si="64"/>
        <v>12</v>
      </c>
      <c r="L1047">
        <f t="shared" si="65"/>
        <v>27</v>
      </c>
      <c r="M1047">
        <f t="shared" si="66"/>
        <v>0</v>
      </c>
      <c r="N1047">
        <f t="shared" si="67"/>
        <v>0</v>
      </c>
    </row>
    <row r="1048" spans="1:14" x14ac:dyDescent="0.3">
      <c r="A1048">
        <v>13086530</v>
      </c>
      <c r="B1048" t="s">
        <v>27</v>
      </c>
      <c r="C1048" s="1">
        <v>34331</v>
      </c>
      <c r="D1048">
        <v>0</v>
      </c>
      <c r="E1048">
        <v>8871</v>
      </c>
      <c r="F1048">
        <v>0</v>
      </c>
      <c r="G1048">
        <v>1147</v>
      </c>
      <c r="H1048">
        <v>-1146.5999999999999</v>
      </c>
      <c r="I1048" s="1">
        <v>34331</v>
      </c>
      <c r="J1048">
        <v>1994</v>
      </c>
      <c r="K1048">
        <f t="shared" si="64"/>
        <v>12</v>
      </c>
      <c r="L1048">
        <f t="shared" si="65"/>
        <v>28</v>
      </c>
      <c r="M1048">
        <f t="shared" si="66"/>
        <v>0</v>
      </c>
      <c r="N1048">
        <f t="shared" si="67"/>
        <v>0</v>
      </c>
    </row>
    <row r="1049" spans="1:14" x14ac:dyDescent="0.3">
      <c r="A1049">
        <v>13086530</v>
      </c>
      <c r="B1049" t="s">
        <v>27</v>
      </c>
      <c r="C1049" s="1">
        <v>34332</v>
      </c>
      <c r="D1049">
        <v>0</v>
      </c>
      <c r="E1049">
        <v>8871</v>
      </c>
      <c r="F1049">
        <v>0</v>
      </c>
      <c r="G1049">
        <v>1147</v>
      </c>
      <c r="H1049">
        <v>-1146.5999999999999</v>
      </c>
      <c r="I1049" s="1">
        <v>34332</v>
      </c>
      <c r="J1049">
        <v>1994</v>
      </c>
      <c r="K1049">
        <f t="shared" si="64"/>
        <v>12</v>
      </c>
      <c r="L1049">
        <f t="shared" si="65"/>
        <v>29</v>
      </c>
      <c r="M1049">
        <f t="shared" si="66"/>
        <v>0</v>
      </c>
      <c r="N1049">
        <f t="shared" si="67"/>
        <v>0</v>
      </c>
    </row>
    <row r="1050" spans="1:14" x14ac:dyDescent="0.3">
      <c r="A1050">
        <v>13086530</v>
      </c>
      <c r="B1050" t="s">
        <v>27</v>
      </c>
      <c r="C1050" s="1">
        <v>34333</v>
      </c>
      <c r="D1050">
        <v>0</v>
      </c>
      <c r="E1050">
        <v>8871</v>
      </c>
      <c r="F1050">
        <v>0</v>
      </c>
      <c r="G1050">
        <v>1147</v>
      </c>
      <c r="H1050">
        <v>-1146.5999999999999</v>
      </c>
      <c r="I1050" s="1">
        <v>34333</v>
      </c>
      <c r="J1050">
        <v>1994</v>
      </c>
      <c r="K1050">
        <f t="shared" si="64"/>
        <v>12</v>
      </c>
      <c r="L1050">
        <f t="shared" si="65"/>
        <v>30</v>
      </c>
      <c r="M1050">
        <f t="shared" si="66"/>
        <v>0</v>
      </c>
      <c r="N1050">
        <f t="shared" si="67"/>
        <v>0</v>
      </c>
    </row>
    <row r="1051" spans="1:14" x14ac:dyDescent="0.3">
      <c r="A1051">
        <v>13086530</v>
      </c>
      <c r="B1051" t="s">
        <v>27</v>
      </c>
      <c r="C1051" s="1">
        <v>34334</v>
      </c>
      <c r="D1051">
        <v>0</v>
      </c>
      <c r="E1051">
        <v>8871</v>
      </c>
      <c r="F1051">
        <v>0</v>
      </c>
      <c r="G1051">
        <v>1147</v>
      </c>
      <c r="H1051">
        <v>-1146.5999999999999</v>
      </c>
      <c r="I1051" s="1">
        <v>34334</v>
      </c>
      <c r="J1051">
        <v>1994</v>
      </c>
      <c r="K1051">
        <f t="shared" si="64"/>
        <v>12</v>
      </c>
      <c r="L1051">
        <f t="shared" si="65"/>
        <v>31</v>
      </c>
      <c r="M1051">
        <f t="shared" si="66"/>
        <v>0</v>
      </c>
      <c r="N1051">
        <f t="shared" si="67"/>
        <v>0</v>
      </c>
    </row>
    <row r="1052" spans="1:14" x14ac:dyDescent="0.3">
      <c r="A1052">
        <v>13086530</v>
      </c>
      <c r="B1052" t="s">
        <v>27</v>
      </c>
      <c r="C1052" s="1">
        <v>34335</v>
      </c>
      <c r="D1052">
        <v>0</v>
      </c>
      <c r="E1052">
        <v>8871</v>
      </c>
      <c r="F1052">
        <v>0</v>
      </c>
      <c r="G1052">
        <v>1147</v>
      </c>
      <c r="H1052">
        <v>-1146.5999999999999</v>
      </c>
      <c r="I1052" s="1">
        <v>34335</v>
      </c>
      <c r="J1052">
        <v>1994</v>
      </c>
      <c r="K1052">
        <f t="shared" si="64"/>
        <v>1</v>
      </c>
      <c r="L1052">
        <f t="shared" si="65"/>
        <v>1</v>
      </c>
      <c r="M1052">
        <f t="shared" si="66"/>
        <v>0</v>
      </c>
      <c r="N1052">
        <f t="shared" si="67"/>
        <v>0</v>
      </c>
    </row>
    <row r="1053" spans="1:14" x14ac:dyDescent="0.3">
      <c r="A1053">
        <v>13086530</v>
      </c>
      <c r="B1053" t="s">
        <v>27</v>
      </c>
      <c r="C1053" s="1">
        <v>34336</v>
      </c>
      <c r="D1053">
        <v>0</v>
      </c>
      <c r="E1053">
        <v>8871</v>
      </c>
      <c r="F1053">
        <v>0</v>
      </c>
      <c r="G1053">
        <v>1147</v>
      </c>
      <c r="H1053">
        <v>-1146.5999999999999</v>
      </c>
      <c r="I1053" s="1">
        <v>34336</v>
      </c>
      <c r="J1053">
        <v>1994</v>
      </c>
      <c r="K1053">
        <f t="shared" si="64"/>
        <v>1</v>
      </c>
      <c r="L1053">
        <f t="shared" si="65"/>
        <v>2</v>
      </c>
      <c r="M1053">
        <f t="shared" si="66"/>
        <v>0</v>
      </c>
      <c r="N1053">
        <f t="shared" si="67"/>
        <v>0</v>
      </c>
    </row>
    <row r="1054" spans="1:14" x14ac:dyDescent="0.3">
      <c r="A1054">
        <v>13086530</v>
      </c>
      <c r="B1054" t="s">
        <v>27</v>
      </c>
      <c r="C1054" s="1">
        <v>34337</v>
      </c>
      <c r="D1054">
        <v>0</v>
      </c>
      <c r="E1054">
        <v>8871</v>
      </c>
      <c r="F1054">
        <v>0</v>
      </c>
      <c r="G1054">
        <v>1147</v>
      </c>
      <c r="H1054">
        <v>-1146.5999999999999</v>
      </c>
      <c r="I1054" s="1">
        <v>34337</v>
      </c>
      <c r="J1054">
        <v>1994</v>
      </c>
      <c r="K1054">
        <f t="shared" si="64"/>
        <v>1</v>
      </c>
      <c r="L1054">
        <f t="shared" si="65"/>
        <v>3</v>
      </c>
      <c r="M1054">
        <f t="shared" si="66"/>
        <v>0</v>
      </c>
      <c r="N1054">
        <f t="shared" si="67"/>
        <v>0</v>
      </c>
    </row>
    <row r="1055" spans="1:14" x14ac:dyDescent="0.3">
      <c r="A1055">
        <v>13086530</v>
      </c>
      <c r="B1055" t="s">
        <v>27</v>
      </c>
      <c r="C1055" s="1">
        <v>34338</v>
      </c>
      <c r="D1055">
        <v>0</v>
      </c>
      <c r="E1055">
        <v>8871</v>
      </c>
      <c r="F1055">
        <v>0</v>
      </c>
      <c r="G1055">
        <v>1147</v>
      </c>
      <c r="H1055">
        <v>-1146.5999999999999</v>
      </c>
      <c r="I1055" s="1">
        <v>34338</v>
      </c>
      <c r="J1055">
        <v>1994</v>
      </c>
      <c r="K1055">
        <f t="shared" si="64"/>
        <v>1</v>
      </c>
      <c r="L1055">
        <f t="shared" si="65"/>
        <v>4</v>
      </c>
      <c r="M1055">
        <f t="shared" si="66"/>
        <v>0</v>
      </c>
      <c r="N1055">
        <f t="shared" si="67"/>
        <v>0</v>
      </c>
    </row>
    <row r="1056" spans="1:14" x14ac:dyDescent="0.3">
      <c r="A1056">
        <v>13086530</v>
      </c>
      <c r="B1056" t="s">
        <v>27</v>
      </c>
      <c r="C1056" s="1">
        <v>34339</v>
      </c>
      <c r="D1056">
        <v>0</v>
      </c>
      <c r="E1056">
        <v>8871</v>
      </c>
      <c r="F1056">
        <v>0</v>
      </c>
      <c r="G1056">
        <v>1147</v>
      </c>
      <c r="H1056">
        <v>-1146.5999999999999</v>
      </c>
      <c r="I1056" s="1">
        <v>34339</v>
      </c>
      <c r="J1056">
        <v>1994</v>
      </c>
      <c r="K1056">
        <f t="shared" si="64"/>
        <v>1</v>
      </c>
      <c r="L1056">
        <f t="shared" si="65"/>
        <v>5</v>
      </c>
      <c r="M1056">
        <f t="shared" si="66"/>
        <v>0</v>
      </c>
      <c r="N1056">
        <f t="shared" si="67"/>
        <v>0</v>
      </c>
    </row>
    <row r="1057" spans="1:14" x14ac:dyDescent="0.3">
      <c r="A1057">
        <v>13086530</v>
      </c>
      <c r="B1057" t="s">
        <v>27</v>
      </c>
      <c r="C1057" s="1">
        <v>34340</v>
      </c>
      <c r="D1057">
        <v>0</v>
      </c>
      <c r="E1057">
        <v>8871</v>
      </c>
      <c r="F1057">
        <v>0</v>
      </c>
      <c r="G1057">
        <v>1147</v>
      </c>
      <c r="H1057">
        <v>-1146.5999999999999</v>
      </c>
      <c r="I1057" s="1">
        <v>34340</v>
      </c>
      <c r="J1057">
        <v>1994</v>
      </c>
      <c r="K1057">
        <f t="shared" si="64"/>
        <v>1</v>
      </c>
      <c r="L1057">
        <f t="shared" si="65"/>
        <v>6</v>
      </c>
      <c r="M1057">
        <f t="shared" si="66"/>
        <v>0</v>
      </c>
      <c r="N1057">
        <f t="shared" si="67"/>
        <v>0</v>
      </c>
    </row>
    <row r="1058" spans="1:14" x14ac:dyDescent="0.3">
      <c r="A1058">
        <v>13086530</v>
      </c>
      <c r="B1058" t="s">
        <v>27</v>
      </c>
      <c r="C1058" s="1">
        <v>34341</v>
      </c>
      <c r="D1058">
        <v>0</v>
      </c>
      <c r="E1058">
        <v>8871</v>
      </c>
      <c r="F1058">
        <v>0</v>
      </c>
      <c r="G1058">
        <v>1147</v>
      </c>
      <c r="H1058">
        <v>-1146.5999999999999</v>
      </c>
      <c r="I1058" s="1">
        <v>34341</v>
      </c>
      <c r="J1058">
        <v>1994</v>
      </c>
      <c r="K1058">
        <f t="shared" si="64"/>
        <v>1</v>
      </c>
      <c r="L1058">
        <f t="shared" si="65"/>
        <v>7</v>
      </c>
      <c r="M1058">
        <f t="shared" si="66"/>
        <v>0</v>
      </c>
      <c r="N1058">
        <f t="shared" si="67"/>
        <v>0</v>
      </c>
    </row>
    <row r="1059" spans="1:14" x14ac:dyDescent="0.3">
      <c r="A1059">
        <v>13086530</v>
      </c>
      <c r="B1059" t="s">
        <v>27</v>
      </c>
      <c r="C1059" s="1">
        <v>34342</v>
      </c>
      <c r="D1059">
        <v>0</v>
      </c>
      <c r="E1059">
        <v>8871</v>
      </c>
      <c r="F1059">
        <v>0</v>
      </c>
      <c r="G1059">
        <v>1147</v>
      </c>
      <c r="H1059">
        <v>-1146.5999999999999</v>
      </c>
      <c r="I1059" s="1">
        <v>34342</v>
      </c>
      <c r="J1059">
        <v>1994</v>
      </c>
      <c r="K1059">
        <f t="shared" si="64"/>
        <v>1</v>
      </c>
      <c r="L1059">
        <f t="shared" si="65"/>
        <v>8</v>
      </c>
      <c r="M1059">
        <f t="shared" si="66"/>
        <v>0</v>
      </c>
      <c r="N1059">
        <f t="shared" si="67"/>
        <v>0</v>
      </c>
    </row>
    <row r="1060" spans="1:14" x14ac:dyDescent="0.3">
      <c r="A1060">
        <v>13086530</v>
      </c>
      <c r="B1060" t="s">
        <v>27</v>
      </c>
      <c r="C1060" s="1">
        <v>34343</v>
      </c>
      <c r="D1060">
        <v>0</v>
      </c>
      <c r="E1060">
        <v>8871</v>
      </c>
      <c r="F1060">
        <v>0</v>
      </c>
      <c r="G1060">
        <v>1147</v>
      </c>
      <c r="H1060">
        <v>-1146.5999999999999</v>
      </c>
      <c r="I1060" s="1">
        <v>34343</v>
      </c>
      <c r="J1060">
        <v>1994</v>
      </c>
      <c r="K1060">
        <f t="shared" si="64"/>
        <v>1</v>
      </c>
      <c r="L1060">
        <f t="shared" si="65"/>
        <v>9</v>
      </c>
      <c r="M1060">
        <f t="shared" si="66"/>
        <v>0</v>
      </c>
      <c r="N1060">
        <f t="shared" si="67"/>
        <v>0</v>
      </c>
    </row>
    <row r="1061" spans="1:14" x14ac:dyDescent="0.3">
      <c r="A1061">
        <v>13086530</v>
      </c>
      <c r="B1061" t="s">
        <v>27</v>
      </c>
      <c r="C1061" s="1">
        <v>34344</v>
      </c>
      <c r="D1061">
        <v>0</v>
      </c>
      <c r="E1061">
        <v>8871</v>
      </c>
      <c r="F1061">
        <v>0</v>
      </c>
      <c r="G1061">
        <v>1147</v>
      </c>
      <c r="H1061">
        <v>-1146.5999999999999</v>
      </c>
      <c r="I1061" s="1">
        <v>34344</v>
      </c>
      <c r="J1061">
        <v>1994</v>
      </c>
      <c r="K1061">
        <f t="shared" si="64"/>
        <v>1</v>
      </c>
      <c r="L1061">
        <f t="shared" si="65"/>
        <v>10</v>
      </c>
      <c r="M1061">
        <f t="shared" si="66"/>
        <v>0</v>
      </c>
      <c r="N1061">
        <f t="shared" si="67"/>
        <v>0</v>
      </c>
    </row>
    <row r="1062" spans="1:14" x14ac:dyDescent="0.3">
      <c r="A1062">
        <v>13086530</v>
      </c>
      <c r="B1062" t="s">
        <v>27</v>
      </c>
      <c r="C1062" s="1">
        <v>34345</v>
      </c>
      <c r="D1062">
        <v>0</v>
      </c>
      <c r="E1062">
        <v>8871</v>
      </c>
      <c r="F1062">
        <v>0</v>
      </c>
      <c r="G1062">
        <v>1147</v>
      </c>
      <c r="H1062">
        <v>-1146.5999999999999</v>
      </c>
      <c r="I1062" s="1">
        <v>34345</v>
      </c>
      <c r="J1062">
        <v>1994</v>
      </c>
      <c r="K1062">
        <f t="shared" si="64"/>
        <v>1</v>
      </c>
      <c r="L1062">
        <f t="shared" si="65"/>
        <v>11</v>
      </c>
      <c r="M1062">
        <f t="shared" si="66"/>
        <v>0</v>
      </c>
      <c r="N1062">
        <f t="shared" si="67"/>
        <v>0</v>
      </c>
    </row>
    <row r="1063" spans="1:14" x14ac:dyDescent="0.3">
      <c r="A1063">
        <v>13086530</v>
      </c>
      <c r="B1063" t="s">
        <v>27</v>
      </c>
      <c r="C1063" s="1">
        <v>34346</v>
      </c>
      <c r="D1063">
        <v>0</v>
      </c>
      <c r="E1063">
        <v>8871</v>
      </c>
      <c r="F1063">
        <v>0</v>
      </c>
      <c r="G1063">
        <v>1147</v>
      </c>
      <c r="H1063">
        <v>-1146.5999999999999</v>
      </c>
      <c r="I1063" s="1">
        <v>34346</v>
      </c>
      <c r="J1063">
        <v>1994</v>
      </c>
      <c r="K1063">
        <f t="shared" si="64"/>
        <v>1</v>
      </c>
      <c r="L1063">
        <f t="shared" si="65"/>
        <v>12</v>
      </c>
      <c r="M1063">
        <f t="shared" si="66"/>
        <v>0</v>
      </c>
      <c r="N1063">
        <f t="shared" si="67"/>
        <v>0</v>
      </c>
    </row>
    <row r="1064" spans="1:14" x14ac:dyDescent="0.3">
      <c r="A1064">
        <v>13086530</v>
      </c>
      <c r="B1064" t="s">
        <v>27</v>
      </c>
      <c r="C1064" s="1">
        <v>34347</v>
      </c>
      <c r="D1064">
        <v>0</v>
      </c>
      <c r="E1064">
        <v>8871</v>
      </c>
      <c r="F1064">
        <v>0</v>
      </c>
      <c r="G1064">
        <v>1147</v>
      </c>
      <c r="H1064">
        <v>-1146.5999999999999</v>
      </c>
      <c r="I1064" s="1">
        <v>34347</v>
      </c>
      <c r="J1064">
        <v>1994</v>
      </c>
      <c r="K1064">
        <f t="shared" si="64"/>
        <v>1</v>
      </c>
      <c r="L1064">
        <f t="shared" si="65"/>
        <v>13</v>
      </c>
      <c r="M1064">
        <f t="shared" si="66"/>
        <v>0</v>
      </c>
      <c r="N1064">
        <f t="shared" si="67"/>
        <v>0</v>
      </c>
    </row>
    <row r="1065" spans="1:14" x14ac:dyDescent="0.3">
      <c r="A1065">
        <v>13086530</v>
      </c>
      <c r="B1065" t="s">
        <v>27</v>
      </c>
      <c r="C1065" s="1">
        <v>34348</v>
      </c>
      <c r="D1065">
        <v>0</v>
      </c>
      <c r="E1065">
        <v>8871</v>
      </c>
      <c r="F1065">
        <v>0</v>
      </c>
      <c r="G1065">
        <v>1147</v>
      </c>
      <c r="H1065">
        <v>-1146.5999999999999</v>
      </c>
      <c r="I1065" s="1">
        <v>34348</v>
      </c>
      <c r="J1065">
        <v>1994</v>
      </c>
      <c r="K1065">
        <f t="shared" si="64"/>
        <v>1</v>
      </c>
      <c r="L1065">
        <f t="shared" si="65"/>
        <v>14</v>
      </c>
      <c r="M1065">
        <f t="shared" si="66"/>
        <v>0</v>
      </c>
      <c r="N1065">
        <f t="shared" si="67"/>
        <v>0</v>
      </c>
    </row>
    <row r="1066" spans="1:14" x14ac:dyDescent="0.3">
      <c r="A1066">
        <v>13086530</v>
      </c>
      <c r="B1066" t="s">
        <v>27</v>
      </c>
      <c r="C1066" s="1">
        <v>34349</v>
      </c>
      <c r="D1066">
        <v>0</v>
      </c>
      <c r="E1066">
        <v>8871</v>
      </c>
      <c r="F1066">
        <v>0</v>
      </c>
      <c r="G1066">
        <v>1147</v>
      </c>
      <c r="H1066">
        <v>-1146.5999999999999</v>
      </c>
      <c r="I1066" s="1">
        <v>34349</v>
      </c>
      <c r="J1066">
        <v>1994</v>
      </c>
      <c r="K1066">
        <f t="shared" si="64"/>
        <v>1</v>
      </c>
      <c r="L1066">
        <f t="shared" si="65"/>
        <v>15</v>
      </c>
      <c r="M1066">
        <f t="shared" si="66"/>
        <v>0</v>
      </c>
      <c r="N1066">
        <f t="shared" si="67"/>
        <v>0</v>
      </c>
    </row>
    <row r="1067" spans="1:14" x14ac:dyDescent="0.3">
      <c r="A1067">
        <v>13086530</v>
      </c>
      <c r="B1067" t="s">
        <v>27</v>
      </c>
      <c r="C1067" s="1">
        <v>34350</v>
      </c>
      <c r="D1067">
        <v>0</v>
      </c>
      <c r="E1067">
        <v>8871</v>
      </c>
      <c r="F1067">
        <v>0</v>
      </c>
      <c r="G1067">
        <v>1147</v>
      </c>
      <c r="H1067">
        <v>-1146.5999999999999</v>
      </c>
      <c r="I1067" s="1">
        <v>34350</v>
      </c>
      <c r="J1067">
        <v>1994</v>
      </c>
      <c r="K1067">
        <f t="shared" si="64"/>
        <v>1</v>
      </c>
      <c r="L1067">
        <f t="shared" si="65"/>
        <v>16</v>
      </c>
      <c r="M1067">
        <f t="shared" si="66"/>
        <v>0</v>
      </c>
      <c r="N1067">
        <f t="shared" si="67"/>
        <v>0</v>
      </c>
    </row>
    <row r="1068" spans="1:14" x14ac:dyDescent="0.3">
      <c r="A1068">
        <v>13086530</v>
      </c>
      <c r="B1068" t="s">
        <v>27</v>
      </c>
      <c r="C1068" s="1">
        <v>34351</v>
      </c>
      <c r="D1068">
        <v>0</v>
      </c>
      <c r="E1068">
        <v>8871</v>
      </c>
      <c r="F1068">
        <v>0</v>
      </c>
      <c r="G1068">
        <v>1147</v>
      </c>
      <c r="H1068">
        <v>-1146.5999999999999</v>
      </c>
      <c r="I1068" s="1">
        <v>34351</v>
      </c>
      <c r="J1068">
        <v>1994</v>
      </c>
      <c r="K1068">
        <f t="shared" si="64"/>
        <v>1</v>
      </c>
      <c r="L1068">
        <f t="shared" si="65"/>
        <v>17</v>
      </c>
      <c r="M1068">
        <f t="shared" si="66"/>
        <v>0</v>
      </c>
      <c r="N1068">
        <f t="shared" si="67"/>
        <v>0</v>
      </c>
    </row>
    <row r="1069" spans="1:14" x14ac:dyDescent="0.3">
      <c r="A1069">
        <v>13086530</v>
      </c>
      <c r="B1069" t="s">
        <v>27</v>
      </c>
      <c r="C1069" s="1">
        <v>34352</v>
      </c>
      <c r="D1069">
        <v>0</v>
      </c>
      <c r="E1069">
        <v>8871</v>
      </c>
      <c r="F1069">
        <v>0</v>
      </c>
      <c r="G1069">
        <v>1147</v>
      </c>
      <c r="H1069">
        <v>-1146.5999999999999</v>
      </c>
      <c r="I1069" s="1">
        <v>34352</v>
      </c>
      <c r="J1069">
        <v>1994</v>
      </c>
      <c r="K1069">
        <f t="shared" si="64"/>
        <v>1</v>
      </c>
      <c r="L1069">
        <f t="shared" si="65"/>
        <v>18</v>
      </c>
      <c r="M1069">
        <f t="shared" si="66"/>
        <v>0</v>
      </c>
      <c r="N1069">
        <f t="shared" si="67"/>
        <v>0</v>
      </c>
    </row>
    <row r="1070" spans="1:14" x14ac:dyDescent="0.3">
      <c r="A1070">
        <v>13086530</v>
      </c>
      <c r="B1070" t="s">
        <v>27</v>
      </c>
      <c r="C1070" s="1">
        <v>34353</v>
      </c>
      <c r="D1070">
        <v>0</v>
      </c>
      <c r="E1070">
        <v>8871</v>
      </c>
      <c r="F1070">
        <v>0</v>
      </c>
      <c r="G1070">
        <v>1147</v>
      </c>
      <c r="H1070">
        <v>-1146.5999999999999</v>
      </c>
      <c r="I1070" s="1">
        <v>34353</v>
      </c>
      <c r="J1070">
        <v>1994</v>
      </c>
      <c r="K1070">
        <f t="shared" si="64"/>
        <v>1</v>
      </c>
      <c r="L1070">
        <f t="shared" si="65"/>
        <v>19</v>
      </c>
      <c r="M1070">
        <f t="shared" si="66"/>
        <v>0</v>
      </c>
      <c r="N1070">
        <f t="shared" si="67"/>
        <v>0</v>
      </c>
    </row>
    <row r="1071" spans="1:14" x14ac:dyDescent="0.3">
      <c r="A1071">
        <v>13086530</v>
      </c>
      <c r="B1071" t="s">
        <v>27</v>
      </c>
      <c r="C1071" s="1">
        <v>34354</v>
      </c>
      <c r="D1071">
        <v>0</v>
      </c>
      <c r="E1071">
        <v>8871</v>
      </c>
      <c r="F1071">
        <v>0</v>
      </c>
      <c r="G1071">
        <v>1147</v>
      </c>
      <c r="H1071">
        <v>-1146.5999999999999</v>
      </c>
      <c r="I1071" s="1">
        <v>34354</v>
      </c>
      <c r="J1071">
        <v>1994</v>
      </c>
      <c r="K1071">
        <f t="shared" si="64"/>
        <v>1</v>
      </c>
      <c r="L1071">
        <f t="shared" si="65"/>
        <v>20</v>
      </c>
      <c r="M1071">
        <f t="shared" si="66"/>
        <v>0</v>
      </c>
      <c r="N1071">
        <f t="shared" si="67"/>
        <v>0</v>
      </c>
    </row>
    <row r="1072" spans="1:14" x14ac:dyDescent="0.3">
      <c r="A1072">
        <v>13086530</v>
      </c>
      <c r="B1072" t="s">
        <v>27</v>
      </c>
      <c r="C1072" s="1">
        <v>34355</v>
      </c>
      <c r="D1072">
        <v>0</v>
      </c>
      <c r="E1072">
        <v>8871</v>
      </c>
      <c r="F1072">
        <v>0</v>
      </c>
      <c r="G1072">
        <v>1147</v>
      </c>
      <c r="H1072">
        <v>-1146.5999999999999</v>
      </c>
      <c r="I1072" s="1">
        <v>34355</v>
      </c>
      <c r="J1072">
        <v>1994</v>
      </c>
      <c r="K1072">
        <f t="shared" si="64"/>
        <v>1</v>
      </c>
      <c r="L1072">
        <f t="shared" si="65"/>
        <v>21</v>
      </c>
      <c r="M1072">
        <f t="shared" si="66"/>
        <v>0</v>
      </c>
      <c r="N1072">
        <f t="shared" si="67"/>
        <v>0</v>
      </c>
    </row>
    <row r="1073" spans="1:14" x14ac:dyDescent="0.3">
      <c r="A1073">
        <v>13086530</v>
      </c>
      <c r="B1073" t="s">
        <v>27</v>
      </c>
      <c r="C1073" s="1">
        <v>34356</v>
      </c>
      <c r="D1073">
        <v>0</v>
      </c>
      <c r="E1073">
        <v>8871</v>
      </c>
      <c r="F1073">
        <v>0</v>
      </c>
      <c r="G1073">
        <v>1147</v>
      </c>
      <c r="H1073">
        <v>-1146.5999999999999</v>
      </c>
      <c r="I1073" s="1">
        <v>34356</v>
      </c>
      <c r="J1073">
        <v>1994</v>
      </c>
      <c r="K1073">
        <f t="shared" si="64"/>
        <v>1</v>
      </c>
      <c r="L1073">
        <f t="shared" si="65"/>
        <v>22</v>
      </c>
      <c r="M1073">
        <f t="shared" si="66"/>
        <v>0</v>
      </c>
      <c r="N1073">
        <f t="shared" si="67"/>
        <v>0</v>
      </c>
    </row>
    <row r="1074" spans="1:14" x14ac:dyDescent="0.3">
      <c r="A1074">
        <v>13086530</v>
      </c>
      <c r="B1074" t="s">
        <v>27</v>
      </c>
      <c r="C1074" s="1">
        <v>34357</v>
      </c>
      <c r="D1074">
        <v>0</v>
      </c>
      <c r="E1074">
        <v>8871</v>
      </c>
      <c r="F1074">
        <v>0</v>
      </c>
      <c r="G1074">
        <v>1147</v>
      </c>
      <c r="H1074">
        <v>-1146.5999999999999</v>
      </c>
      <c r="I1074" s="1">
        <v>34357</v>
      </c>
      <c r="J1074">
        <v>1994</v>
      </c>
      <c r="K1074">
        <f t="shared" si="64"/>
        <v>1</v>
      </c>
      <c r="L1074">
        <f t="shared" si="65"/>
        <v>23</v>
      </c>
      <c r="M1074">
        <f t="shared" si="66"/>
        <v>0</v>
      </c>
      <c r="N1074">
        <f t="shared" si="67"/>
        <v>0</v>
      </c>
    </row>
    <row r="1075" spans="1:14" x14ac:dyDescent="0.3">
      <c r="A1075">
        <v>13086530</v>
      </c>
      <c r="B1075" t="s">
        <v>27</v>
      </c>
      <c r="C1075" s="1">
        <v>34358</v>
      </c>
      <c r="D1075">
        <v>0</v>
      </c>
      <c r="E1075">
        <v>8871</v>
      </c>
      <c r="F1075">
        <v>0</v>
      </c>
      <c r="G1075">
        <v>1147</v>
      </c>
      <c r="H1075">
        <v>-1146.5999999999999</v>
      </c>
      <c r="I1075" s="1">
        <v>34358</v>
      </c>
      <c r="J1075">
        <v>1994</v>
      </c>
      <c r="K1075">
        <f t="shared" si="64"/>
        <v>1</v>
      </c>
      <c r="L1075">
        <f t="shared" si="65"/>
        <v>24</v>
      </c>
      <c r="M1075">
        <f t="shared" si="66"/>
        <v>0</v>
      </c>
      <c r="N1075">
        <f t="shared" si="67"/>
        <v>0</v>
      </c>
    </row>
    <row r="1076" spans="1:14" x14ac:dyDescent="0.3">
      <c r="A1076">
        <v>13086530</v>
      </c>
      <c r="B1076" t="s">
        <v>27</v>
      </c>
      <c r="C1076" s="1">
        <v>34359</v>
      </c>
      <c r="D1076">
        <v>0</v>
      </c>
      <c r="E1076">
        <v>8871</v>
      </c>
      <c r="F1076">
        <v>0</v>
      </c>
      <c r="G1076">
        <v>1147</v>
      </c>
      <c r="H1076">
        <v>-1146.5999999999999</v>
      </c>
      <c r="I1076" s="1">
        <v>34359</v>
      </c>
      <c r="J1076">
        <v>1994</v>
      </c>
      <c r="K1076">
        <f t="shared" si="64"/>
        <v>1</v>
      </c>
      <c r="L1076">
        <f t="shared" si="65"/>
        <v>25</v>
      </c>
      <c r="M1076">
        <f t="shared" si="66"/>
        <v>0</v>
      </c>
      <c r="N1076">
        <f t="shared" si="67"/>
        <v>0</v>
      </c>
    </row>
    <row r="1077" spans="1:14" x14ac:dyDescent="0.3">
      <c r="A1077">
        <v>13086530</v>
      </c>
      <c r="B1077" t="s">
        <v>27</v>
      </c>
      <c r="C1077" s="1">
        <v>34360</v>
      </c>
      <c r="D1077">
        <v>0</v>
      </c>
      <c r="E1077">
        <v>8871</v>
      </c>
      <c r="F1077">
        <v>0</v>
      </c>
      <c r="G1077">
        <v>1147</v>
      </c>
      <c r="H1077">
        <v>-1146.5999999999999</v>
      </c>
      <c r="I1077" s="1">
        <v>34360</v>
      </c>
      <c r="J1077">
        <v>1994</v>
      </c>
      <c r="K1077">
        <f t="shared" si="64"/>
        <v>1</v>
      </c>
      <c r="L1077">
        <f t="shared" si="65"/>
        <v>26</v>
      </c>
      <c r="M1077">
        <f t="shared" si="66"/>
        <v>0</v>
      </c>
      <c r="N1077">
        <f t="shared" si="67"/>
        <v>0</v>
      </c>
    </row>
    <row r="1078" spans="1:14" x14ac:dyDescent="0.3">
      <c r="A1078">
        <v>13086530</v>
      </c>
      <c r="B1078" t="s">
        <v>27</v>
      </c>
      <c r="C1078" s="1">
        <v>34361</v>
      </c>
      <c r="D1078">
        <v>0</v>
      </c>
      <c r="E1078">
        <v>8871</v>
      </c>
      <c r="F1078">
        <v>0</v>
      </c>
      <c r="G1078">
        <v>1147</v>
      </c>
      <c r="H1078">
        <v>-1146.5999999999999</v>
      </c>
      <c r="I1078" s="1">
        <v>34361</v>
      </c>
      <c r="J1078">
        <v>1994</v>
      </c>
      <c r="K1078">
        <f t="shared" si="64"/>
        <v>1</v>
      </c>
      <c r="L1078">
        <f t="shared" si="65"/>
        <v>27</v>
      </c>
      <c r="M1078">
        <f t="shared" si="66"/>
        <v>0</v>
      </c>
      <c r="N1078">
        <f t="shared" si="67"/>
        <v>0</v>
      </c>
    </row>
    <row r="1079" spans="1:14" x14ac:dyDescent="0.3">
      <c r="A1079">
        <v>13086530</v>
      </c>
      <c r="B1079" t="s">
        <v>27</v>
      </c>
      <c r="C1079" s="1">
        <v>34362</v>
      </c>
      <c r="D1079">
        <v>0</v>
      </c>
      <c r="E1079">
        <v>8871</v>
      </c>
      <c r="F1079">
        <v>0</v>
      </c>
      <c r="G1079">
        <v>1147</v>
      </c>
      <c r="H1079">
        <v>-1146.5999999999999</v>
      </c>
      <c r="I1079" s="1">
        <v>34362</v>
      </c>
      <c r="J1079">
        <v>1994</v>
      </c>
      <c r="K1079">
        <f t="shared" si="64"/>
        <v>1</v>
      </c>
      <c r="L1079">
        <f t="shared" si="65"/>
        <v>28</v>
      </c>
      <c r="M1079">
        <f t="shared" si="66"/>
        <v>0</v>
      </c>
      <c r="N1079">
        <f t="shared" si="67"/>
        <v>0</v>
      </c>
    </row>
    <row r="1080" spans="1:14" x14ac:dyDescent="0.3">
      <c r="A1080">
        <v>13086530</v>
      </c>
      <c r="B1080" t="s">
        <v>27</v>
      </c>
      <c r="C1080" s="1">
        <v>34363</v>
      </c>
      <c r="D1080">
        <v>0</v>
      </c>
      <c r="E1080">
        <v>8871</v>
      </c>
      <c r="F1080">
        <v>0</v>
      </c>
      <c r="G1080">
        <v>1147</v>
      </c>
      <c r="H1080">
        <v>-1146.5999999999999</v>
      </c>
      <c r="I1080" s="1">
        <v>34363</v>
      </c>
      <c r="J1080">
        <v>1994</v>
      </c>
      <c r="K1080">
        <f t="shared" si="64"/>
        <v>1</v>
      </c>
      <c r="L1080">
        <f t="shared" si="65"/>
        <v>29</v>
      </c>
      <c r="M1080">
        <f t="shared" si="66"/>
        <v>0</v>
      </c>
      <c r="N1080">
        <f t="shared" si="67"/>
        <v>0</v>
      </c>
    </row>
    <row r="1081" spans="1:14" x14ac:dyDescent="0.3">
      <c r="A1081">
        <v>13086530</v>
      </c>
      <c r="B1081" t="s">
        <v>27</v>
      </c>
      <c r="C1081" s="1">
        <v>34364</v>
      </c>
      <c r="D1081">
        <v>0</v>
      </c>
      <c r="E1081">
        <v>8871</v>
      </c>
      <c r="F1081">
        <v>0</v>
      </c>
      <c r="G1081">
        <v>1147</v>
      </c>
      <c r="H1081">
        <v>-1146.5999999999999</v>
      </c>
      <c r="I1081" s="1">
        <v>34364</v>
      </c>
      <c r="J1081">
        <v>1994</v>
      </c>
      <c r="K1081">
        <f t="shared" si="64"/>
        <v>1</v>
      </c>
      <c r="L1081">
        <f t="shared" si="65"/>
        <v>30</v>
      </c>
      <c r="M1081">
        <f t="shared" si="66"/>
        <v>0</v>
      </c>
      <c r="N1081">
        <f t="shared" si="67"/>
        <v>0</v>
      </c>
    </row>
    <row r="1082" spans="1:14" x14ac:dyDescent="0.3">
      <c r="A1082">
        <v>13086530</v>
      </c>
      <c r="B1082" t="s">
        <v>27</v>
      </c>
      <c r="C1082" s="1">
        <v>34365</v>
      </c>
      <c r="D1082">
        <v>0</v>
      </c>
      <c r="E1082">
        <v>8871</v>
      </c>
      <c r="F1082">
        <v>0</v>
      </c>
      <c r="G1082">
        <v>1147</v>
      </c>
      <c r="H1082">
        <v>-1146.5999999999999</v>
      </c>
      <c r="I1082" s="1">
        <v>34365</v>
      </c>
      <c r="J1082">
        <v>1994</v>
      </c>
      <c r="K1082">
        <f t="shared" si="64"/>
        <v>1</v>
      </c>
      <c r="L1082">
        <f t="shared" si="65"/>
        <v>31</v>
      </c>
      <c r="M1082">
        <f t="shared" si="66"/>
        <v>0</v>
      </c>
      <c r="N1082">
        <f t="shared" si="67"/>
        <v>0</v>
      </c>
    </row>
    <row r="1083" spans="1:14" x14ac:dyDescent="0.3">
      <c r="A1083">
        <v>13086530</v>
      </c>
      <c r="B1083" t="s">
        <v>27</v>
      </c>
      <c r="C1083" s="1">
        <v>34366</v>
      </c>
      <c r="D1083">
        <v>0</v>
      </c>
      <c r="E1083">
        <v>8871</v>
      </c>
      <c r="F1083">
        <v>0</v>
      </c>
      <c r="G1083">
        <v>1147</v>
      </c>
      <c r="H1083">
        <v>-1146.5999999999999</v>
      </c>
      <c r="I1083" s="1">
        <v>34366</v>
      </c>
      <c r="J1083">
        <v>1994</v>
      </c>
      <c r="K1083">
        <f t="shared" si="64"/>
        <v>2</v>
      </c>
      <c r="L1083">
        <f t="shared" si="65"/>
        <v>1</v>
      </c>
      <c r="M1083">
        <f t="shared" si="66"/>
        <v>0</v>
      </c>
      <c r="N1083">
        <f t="shared" si="67"/>
        <v>0</v>
      </c>
    </row>
    <row r="1084" spans="1:14" x14ac:dyDescent="0.3">
      <c r="A1084">
        <v>13086530</v>
      </c>
      <c r="B1084" t="s">
        <v>27</v>
      </c>
      <c r="C1084" s="1">
        <v>34367</v>
      </c>
      <c r="D1084">
        <v>0</v>
      </c>
      <c r="E1084">
        <v>8871</v>
      </c>
      <c r="F1084">
        <v>0</v>
      </c>
      <c r="G1084">
        <v>1147</v>
      </c>
      <c r="H1084">
        <v>-1146.5999999999999</v>
      </c>
      <c r="I1084" s="1">
        <v>34367</v>
      </c>
      <c r="J1084">
        <v>1994</v>
      </c>
      <c r="K1084">
        <f t="shared" si="64"/>
        <v>2</v>
      </c>
      <c r="L1084">
        <f t="shared" si="65"/>
        <v>2</v>
      </c>
      <c r="M1084">
        <f t="shared" si="66"/>
        <v>0</v>
      </c>
      <c r="N1084">
        <f t="shared" si="67"/>
        <v>0</v>
      </c>
    </row>
    <row r="1085" spans="1:14" x14ac:dyDescent="0.3">
      <c r="A1085">
        <v>13086530</v>
      </c>
      <c r="B1085" t="s">
        <v>27</v>
      </c>
      <c r="C1085" s="1">
        <v>34368</v>
      </c>
      <c r="D1085">
        <v>0</v>
      </c>
      <c r="E1085">
        <v>8871</v>
      </c>
      <c r="F1085">
        <v>0</v>
      </c>
      <c r="G1085">
        <v>1147</v>
      </c>
      <c r="H1085">
        <v>-1146.5999999999999</v>
      </c>
      <c r="I1085" s="1">
        <v>34368</v>
      </c>
      <c r="J1085">
        <v>1994</v>
      </c>
      <c r="K1085">
        <f t="shared" si="64"/>
        <v>2</v>
      </c>
      <c r="L1085">
        <f t="shared" si="65"/>
        <v>3</v>
      </c>
      <c r="M1085">
        <f t="shared" si="66"/>
        <v>0</v>
      </c>
      <c r="N1085">
        <f t="shared" si="67"/>
        <v>0</v>
      </c>
    </row>
    <row r="1086" spans="1:14" x14ac:dyDescent="0.3">
      <c r="A1086">
        <v>13086530</v>
      </c>
      <c r="B1086" t="s">
        <v>27</v>
      </c>
      <c r="C1086" s="1">
        <v>34369</v>
      </c>
      <c r="D1086">
        <v>0</v>
      </c>
      <c r="E1086">
        <v>8871</v>
      </c>
      <c r="F1086">
        <v>0</v>
      </c>
      <c r="G1086">
        <v>1147</v>
      </c>
      <c r="H1086">
        <v>-1146.5999999999999</v>
      </c>
      <c r="I1086" s="1">
        <v>34369</v>
      </c>
      <c r="J1086">
        <v>1994</v>
      </c>
      <c r="K1086">
        <f t="shared" si="64"/>
        <v>2</v>
      </c>
      <c r="L1086">
        <f t="shared" si="65"/>
        <v>4</v>
      </c>
      <c r="M1086">
        <f t="shared" si="66"/>
        <v>0</v>
      </c>
      <c r="N1086">
        <f t="shared" si="67"/>
        <v>0</v>
      </c>
    </row>
    <row r="1087" spans="1:14" x14ac:dyDescent="0.3">
      <c r="A1087">
        <v>13086530</v>
      </c>
      <c r="B1087" t="s">
        <v>27</v>
      </c>
      <c r="C1087" s="1">
        <v>34370</v>
      </c>
      <c r="D1087">
        <v>0</v>
      </c>
      <c r="E1087">
        <v>8871</v>
      </c>
      <c r="F1087">
        <v>0</v>
      </c>
      <c r="G1087">
        <v>1147</v>
      </c>
      <c r="H1087">
        <v>-1146.5999999999999</v>
      </c>
      <c r="I1087" s="1">
        <v>34370</v>
      </c>
      <c r="J1087">
        <v>1994</v>
      </c>
      <c r="K1087">
        <f t="shared" si="64"/>
        <v>2</v>
      </c>
      <c r="L1087">
        <f t="shared" si="65"/>
        <v>5</v>
      </c>
      <c r="M1087">
        <f t="shared" si="66"/>
        <v>0</v>
      </c>
      <c r="N1087">
        <f t="shared" si="67"/>
        <v>0</v>
      </c>
    </row>
    <row r="1088" spans="1:14" x14ac:dyDescent="0.3">
      <c r="A1088">
        <v>13086530</v>
      </c>
      <c r="B1088" t="s">
        <v>27</v>
      </c>
      <c r="C1088" s="1">
        <v>34371</v>
      </c>
      <c r="D1088">
        <v>0</v>
      </c>
      <c r="E1088">
        <v>8871</v>
      </c>
      <c r="F1088">
        <v>0</v>
      </c>
      <c r="G1088">
        <v>1147</v>
      </c>
      <c r="H1088">
        <v>-1146.5999999999999</v>
      </c>
      <c r="I1088" s="1">
        <v>34371</v>
      </c>
      <c r="J1088">
        <v>1994</v>
      </c>
      <c r="K1088">
        <f t="shared" si="64"/>
        <v>2</v>
      </c>
      <c r="L1088">
        <f t="shared" si="65"/>
        <v>6</v>
      </c>
      <c r="M1088">
        <f t="shared" si="66"/>
        <v>0</v>
      </c>
      <c r="N1088">
        <f t="shared" si="67"/>
        <v>0</v>
      </c>
    </row>
    <row r="1089" spans="1:14" x14ac:dyDescent="0.3">
      <c r="A1089">
        <v>13086530</v>
      </c>
      <c r="B1089" t="s">
        <v>27</v>
      </c>
      <c r="C1089" s="1">
        <v>34372</v>
      </c>
      <c r="D1089">
        <v>0</v>
      </c>
      <c r="E1089">
        <v>8871</v>
      </c>
      <c r="F1089">
        <v>0</v>
      </c>
      <c r="G1089">
        <v>1147</v>
      </c>
      <c r="H1089">
        <v>-1146.5999999999999</v>
      </c>
      <c r="I1089" s="1">
        <v>34372</v>
      </c>
      <c r="J1089">
        <v>1994</v>
      </c>
      <c r="K1089">
        <f t="shared" si="64"/>
        <v>2</v>
      </c>
      <c r="L1089">
        <f t="shared" si="65"/>
        <v>7</v>
      </c>
      <c r="M1089">
        <f t="shared" si="66"/>
        <v>0</v>
      </c>
      <c r="N1089">
        <f t="shared" si="67"/>
        <v>0</v>
      </c>
    </row>
    <row r="1090" spans="1:14" x14ac:dyDescent="0.3">
      <c r="A1090">
        <v>13086530</v>
      </c>
      <c r="B1090" t="s">
        <v>27</v>
      </c>
      <c r="C1090" s="1">
        <v>34373</v>
      </c>
      <c r="D1090">
        <v>0</v>
      </c>
      <c r="E1090">
        <v>8871</v>
      </c>
      <c r="F1090">
        <v>0</v>
      </c>
      <c r="G1090">
        <v>1147</v>
      </c>
      <c r="H1090">
        <v>-1146.5999999999999</v>
      </c>
      <c r="I1090" s="1">
        <v>34373</v>
      </c>
      <c r="J1090">
        <v>1994</v>
      </c>
      <c r="K1090">
        <f t="shared" si="64"/>
        <v>2</v>
      </c>
      <c r="L1090">
        <f t="shared" si="65"/>
        <v>8</v>
      </c>
      <c r="M1090">
        <f t="shared" si="66"/>
        <v>0</v>
      </c>
      <c r="N1090">
        <f t="shared" si="67"/>
        <v>0</v>
      </c>
    </row>
    <row r="1091" spans="1:14" x14ac:dyDescent="0.3">
      <c r="A1091">
        <v>13086530</v>
      </c>
      <c r="B1091" t="s">
        <v>27</v>
      </c>
      <c r="C1091" s="1">
        <v>34374</v>
      </c>
      <c r="D1091">
        <v>0</v>
      </c>
      <c r="E1091">
        <v>8871</v>
      </c>
      <c r="F1091">
        <v>0</v>
      </c>
      <c r="G1091">
        <v>1147</v>
      </c>
      <c r="H1091">
        <v>-1146.5999999999999</v>
      </c>
      <c r="I1091" s="1">
        <v>34374</v>
      </c>
      <c r="J1091">
        <v>1994</v>
      </c>
      <c r="K1091">
        <f t="shared" ref="K1091:K1154" si="68">MONTH(C1091)</f>
        <v>2</v>
      </c>
      <c r="L1091">
        <f t="shared" ref="L1091:L1154" si="69">DAY(C1091)</f>
        <v>9</v>
      </c>
      <c r="M1091">
        <f t="shared" ref="M1091:M1154" si="70">F1091*1.9835</f>
        <v>0</v>
      </c>
      <c r="N1091">
        <f t="shared" ref="N1091:N1154" si="71">(D1091-F1091)*1.9835</f>
        <v>0</v>
      </c>
    </row>
    <row r="1092" spans="1:14" x14ac:dyDescent="0.3">
      <c r="A1092">
        <v>13086530</v>
      </c>
      <c r="B1092" t="s">
        <v>27</v>
      </c>
      <c r="C1092" s="1">
        <v>34375</v>
      </c>
      <c r="D1092">
        <v>0</v>
      </c>
      <c r="E1092">
        <v>8871</v>
      </c>
      <c r="F1092">
        <v>0</v>
      </c>
      <c r="G1092">
        <v>1147</v>
      </c>
      <c r="H1092">
        <v>-1146.5999999999999</v>
      </c>
      <c r="I1092" s="1">
        <v>34375</v>
      </c>
      <c r="J1092">
        <v>1994</v>
      </c>
      <c r="K1092">
        <f t="shared" si="68"/>
        <v>2</v>
      </c>
      <c r="L1092">
        <f t="shared" si="69"/>
        <v>10</v>
      </c>
      <c r="M1092">
        <f t="shared" si="70"/>
        <v>0</v>
      </c>
      <c r="N1092">
        <f t="shared" si="71"/>
        <v>0</v>
      </c>
    </row>
    <row r="1093" spans="1:14" x14ac:dyDescent="0.3">
      <c r="A1093">
        <v>13086530</v>
      </c>
      <c r="B1093" t="s">
        <v>27</v>
      </c>
      <c r="C1093" s="1">
        <v>34376</v>
      </c>
      <c r="D1093">
        <v>0</v>
      </c>
      <c r="E1093">
        <v>8871</v>
      </c>
      <c r="F1093">
        <v>0</v>
      </c>
      <c r="G1093">
        <v>1147</v>
      </c>
      <c r="H1093">
        <v>-1146.5999999999999</v>
      </c>
      <c r="I1093" s="1">
        <v>34376</v>
      </c>
      <c r="J1093">
        <v>1994</v>
      </c>
      <c r="K1093">
        <f t="shared" si="68"/>
        <v>2</v>
      </c>
      <c r="L1093">
        <f t="shared" si="69"/>
        <v>11</v>
      </c>
      <c r="M1093">
        <f t="shared" si="70"/>
        <v>0</v>
      </c>
      <c r="N1093">
        <f t="shared" si="71"/>
        <v>0</v>
      </c>
    </row>
    <row r="1094" spans="1:14" x14ac:dyDescent="0.3">
      <c r="A1094">
        <v>13086530</v>
      </c>
      <c r="B1094" t="s">
        <v>27</v>
      </c>
      <c r="C1094" s="1">
        <v>34377</v>
      </c>
      <c r="D1094">
        <v>0</v>
      </c>
      <c r="E1094">
        <v>8871</v>
      </c>
      <c r="F1094">
        <v>0</v>
      </c>
      <c r="G1094">
        <v>1147</v>
      </c>
      <c r="H1094">
        <v>-1146.5999999999999</v>
      </c>
      <c r="I1094" s="1">
        <v>34377</v>
      </c>
      <c r="J1094">
        <v>1994</v>
      </c>
      <c r="K1094">
        <f t="shared" si="68"/>
        <v>2</v>
      </c>
      <c r="L1094">
        <f t="shared" si="69"/>
        <v>12</v>
      </c>
      <c r="M1094">
        <f t="shared" si="70"/>
        <v>0</v>
      </c>
      <c r="N1094">
        <f t="shared" si="71"/>
        <v>0</v>
      </c>
    </row>
    <row r="1095" spans="1:14" x14ac:dyDescent="0.3">
      <c r="A1095">
        <v>13086530</v>
      </c>
      <c r="B1095" t="s">
        <v>27</v>
      </c>
      <c r="C1095" s="1">
        <v>34378</v>
      </c>
      <c r="D1095">
        <v>0</v>
      </c>
      <c r="E1095">
        <v>8871</v>
      </c>
      <c r="F1095">
        <v>0</v>
      </c>
      <c r="G1095">
        <v>1147</v>
      </c>
      <c r="H1095">
        <v>-1146.5999999999999</v>
      </c>
      <c r="I1095" s="1">
        <v>34378</v>
      </c>
      <c r="J1095">
        <v>1994</v>
      </c>
      <c r="K1095">
        <f t="shared" si="68"/>
        <v>2</v>
      </c>
      <c r="L1095">
        <f t="shared" si="69"/>
        <v>13</v>
      </c>
      <c r="M1095">
        <f t="shared" si="70"/>
        <v>0</v>
      </c>
      <c r="N1095">
        <f t="shared" si="71"/>
        <v>0</v>
      </c>
    </row>
    <row r="1096" spans="1:14" x14ac:dyDescent="0.3">
      <c r="A1096">
        <v>13086530</v>
      </c>
      <c r="B1096" t="s">
        <v>27</v>
      </c>
      <c r="C1096" s="1">
        <v>34379</v>
      </c>
      <c r="D1096">
        <v>0</v>
      </c>
      <c r="E1096">
        <v>8871</v>
      </c>
      <c r="F1096">
        <v>0</v>
      </c>
      <c r="G1096">
        <v>1147</v>
      </c>
      <c r="H1096">
        <v>-1146.5999999999999</v>
      </c>
      <c r="I1096" s="1">
        <v>34379</v>
      </c>
      <c r="J1096">
        <v>1994</v>
      </c>
      <c r="K1096">
        <f t="shared" si="68"/>
        <v>2</v>
      </c>
      <c r="L1096">
        <f t="shared" si="69"/>
        <v>14</v>
      </c>
      <c r="M1096">
        <f t="shared" si="70"/>
        <v>0</v>
      </c>
      <c r="N1096">
        <f t="shared" si="71"/>
        <v>0</v>
      </c>
    </row>
    <row r="1097" spans="1:14" x14ac:dyDescent="0.3">
      <c r="A1097">
        <v>13086530</v>
      </c>
      <c r="B1097" t="s">
        <v>27</v>
      </c>
      <c r="C1097" s="1">
        <v>34380</v>
      </c>
      <c r="D1097">
        <v>0</v>
      </c>
      <c r="E1097">
        <v>8871</v>
      </c>
      <c r="F1097">
        <v>0</v>
      </c>
      <c r="G1097">
        <v>1147</v>
      </c>
      <c r="H1097">
        <v>-1146.5999999999999</v>
      </c>
      <c r="I1097" s="1">
        <v>34380</v>
      </c>
      <c r="J1097">
        <v>1994</v>
      </c>
      <c r="K1097">
        <f t="shared" si="68"/>
        <v>2</v>
      </c>
      <c r="L1097">
        <f t="shared" si="69"/>
        <v>15</v>
      </c>
      <c r="M1097">
        <f t="shared" si="70"/>
        <v>0</v>
      </c>
      <c r="N1097">
        <f t="shared" si="71"/>
        <v>0</v>
      </c>
    </row>
    <row r="1098" spans="1:14" x14ac:dyDescent="0.3">
      <c r="A1098">
        <v>13086530</v>
      </c>
      <c r="B1098" t="s">
        <v>27</v>
      </c>
      <c r="C1098" s="1">
        <v>34381</v>
      </c>
      <c r="D1098">
        <v>0</v>
      </c>
      <c r="E1098">
        <v>8871</v>
      </c>
      <c r="F1098">
        <v>0</v>
      </c>
      <c r="G1098">
        <v>1147</v>
      </c>
      <c r="H1098">
        <v>-1146.5999999999999</v>
      </c>
      <c r="I1098" s="1">
        <v>34381</v>
      </c>
      <c r="J1098">
        <v>1994</v>
      </c>
      <c r="K1098">
        <f t="shared" si="68"/>
        <v>2</v>
      </c>
      <c r="L1098">
        <f t="shared" si="69"/>
        <v>16</v>
      </c>
      <c r="M1098">
        <f t="shared" si="70"/>
        <v>0</v>
      </c>
      <c r="N1098">
        <f t="shared" si="71"/>
        <v>0</v>
      </c>
    </row>
    <row r="1099" spans="1:14" x14ac:dyDescent="0.3">
      <c r="A1099">
        <v>13086530</v>
      </c>
      <c r="B1099" t="s">
        <v>27</v>
      </c>
      <c r="C1099" s="1">
        <v>34382</v>
      </c>
      <c r="D1099">
        <v>0</v>
      </c>
      <c r="E1099">
        <v>8871</v>
      </c>
      <c r="F1099">
        <v>0</v>
      </c>
      <c r="G1099">
        <v>1147</v>
      </c>
      <c r="H1099">
        <v>-1146.5999999999999</v>
      </c>
      <c r="I1099" s="1">
        <v>34382</v>
      </c>
      <c r="J1099">
        <v>1994</v>
      </c>
      <c r="K1099">
        <f t="shared" si="68"/>
        <v>2</v>
      </c>
      <c r="L1099">
        <f t="shared" si="69"/>
        <v>17</v>
      </c>
      <c r="M1099">
        <f t="shared" si="70"/>
        <v>0</v>
      </c>
      <c r="N1099">
        <f t="shared" si="71"/>
        <v>0</v>
      </c>
    </row>
    <row r="1100" spans="1:14" x14ac:dyDescent="0.3">
      <c r="A1100">
        <v>13086530</v>
      </c>
      <c r="B1100" t="s">
        <v>27</v>
      </c>
      <c r="C1100" s="1">
        <v>34383</v>
      </c>
      <c r="D1100">
        <v>0</v>
      </c>
      <c r="E1100">
        <v>8871</v>
      </c>
      <c r="F1100">
        <v>0</v>
      </c>
      <c r="G1100">
        <v>1147</v>
      </c>
      <c r="H1100">
        <v>-1146.5999999999999</v>
      </c>
      <c r="I1100" s="1">
        <v>34383</v>
      </c>
      <c r="J1100">
        <v>1994</v>
      </c>
      <c r="K1100">
        <f t="shared" si="68"/>
        <v>2</v>
      </c>
      <c r="L1100">
        <f t="shared" si="69"/>
        <v>18</v>
      </c>
      <c r="M1100">
        <f t="shared" si="70"/>
        <v>0</v>
      </c>
      <c r="N1100">
        <f t="shared" si="71"/>
        <v>0</v>
      </c>
    </row>
    <row r="1101" spans="1:14" x14ac:dyDescent="0.3">
      <c r="A1101">
        <v>13086530</v>
      </c>
      <c r="B1101" t="s">
        <v>27</v>
      </c>
      <c r="C1101" s="1">
        <v>34384</v>
      </c>
      <c r="D1101">
        <v>0</v>
      </c>
      <c r="E1101">
        <v>8871</v>
      </c>
      <c r="F1101">
        <v>0</v>
      </c>
      <c r="G1101">
        <v>1147</v>
      </c>
      <c r="H1101">
        <v>-1146.5999999999999</v>
      </c>
      <c r="I1101" s="1">
        <v>34384</v>
      </c>
      <c r="J1101">
        <v>1994</v>
      </c>
      <c r="K1101">
        <f t="shared" si="68"/>
        <v>2</v>
      </c>
      <c r="L1101">
        <f t="shared" si="69"/>
        <v>19</v>
      </c>
      <c r="M1101">
        <f t="shared" si="70"/>
        <v>0</v>
      </c>
      <c r="N1101">
        <f t="shared" si="71"/>
        <v>0</v>
      </c>
    </row>
    <row r="1102" spans="1:14" x14ac:dyDescent="0.3">
      <c r="A1102">
        <v>13086530</v>
      </c>
      <c r="B1102" t="s">
        <v>27</v>
      </c>
      <c r="C1102" s="1">
        <v>34385</v>
      </c>
      <c r="D1102">
        <v>0</v>
      </c>
      <c r="E1102">
        <v>8871</v>
      </c>
      <c r="F1102">
        <v>0</v>
      </c>
      <c r="G1102">
        <v>1147</v>
      </c>
      <c r="H1102">
        <v>-1146.5999999999999</v>
      </c>
      <c r="I1102" s="1">
        <v>34385</v>
      </c>
      <c r="J1102">
        <v>1994</v>
      </c>
      <c r="K1102">
        <f t="shared" si="68"/>
        <v>2</v>
      </c>
      <c r="L1102">
        <f t="shared" si="69"/>
        <v>20</v>
      </c>
      <c r="M1102">
        <f t="shared" si="70"/>
        <v>0</v>
      </c>
      <c r="N1102">
        <f t="shared" si="71"/>
        <v>0</v>
      </c>
    </row>
    <row r="1103" spans="1:14" x14ac:dyDescent="0.3">
      <c r="A1103">
        <v>13086530</v>
      </c>
      <c r="B1103" t="s">
        <v>27</v>
      </c>
      <c r="C1103" s="1">
        <v>34386</v>
      </c>
      <c r="D1103">
        <v>0</v>
      </c>
      <c r="E1103">
        <v>8871</v>
      </c>
      <c r="F1103">
        <v>0</v>
      </c>
      <c r="G1103">
        <v>1147</v>
      </c>
      <c r="H1103">
        <v>-1146.5999999999999</v>
      </c>
      <c r="I1103" s="1">
        <v>34386</v>
      </c>
      <c r="J1103">
        <v>1994</v>
      </c>
      <c r="K1103">
        <f t="shared" si="68"/>
        <v>2</v>
      </c>
      <c r="L1103">
        <f t="shared" si="69"/>
        <v>21</v>
      </c>
      <c r="M1103">
        <f t="shared" si="70"/>
        <v>0</v>
      </c>
      <c r="N1103">
        <f t="shared" si="71"/>
        <v>0</v>
      </c>
    </row>
    <row r="1104" spans="1:14" x14ac:dyDescent="0.3">
      <c r="A1104">
        <v>13086530</v>
      </c>
      <c r="B1104" t="s">
        <v>27</v>
      </c>
      <c r="C1104" s="1">
        <v>34387</v>
      </c>
      <c r="D1104">
        <v>0</v>
      </c>
      <c r="E1104">
        <v>8871</v>
      </c>
      <c r="F1104">
        <v>0</v>
      </c>
      <c r="G1104">
        <v>1147</v>
      </c>
      <c r="H1104">
        <v>-1146.5999999999999</v>
      </c>
      <c r="I1104" s="1">
        <v>34387</v>
      </c>
      <c r="J1104">
        <v>1994</v>
      </c>
      <c r="K1104">
        <f t="shared" si="68"/>
        <v>2</v>
      </c>
      <c r="L1104">
        <f t="shared" si="69"/>
        <v>22</v>
      </c>
      <c r="M1104">
        <f t="shared" si="70"/>
        <v>0</v>
      </c>
      <c r="N1104">
        <f t="shared" si="71"/>
        <v>0</v>
      </c>
    </row>
    <row r="1105" spans="1:14" x14ac:dyDescent="0.3">
      <c r="A1105">
        <v>13086530</v>
      </c>
      <c r="B1105" t="s">
        <v>27</v>
      </c>
      <c r="C1105" s="1">
        <v>34388</v>
      </c>
      <c r="D1105">
        <v>0</v>
      </c>
      <c r="E1105">
        <v>8871</v>
      </c>
      <c r="F1105">
        <v>0</v>
      </c>
      <c r="G1105">
        <v>1147</v>
      </c>
      <c r="H1105">
        <v>-1146.5999999999999</v>
      </c>
      <c r="I1105" s="1">
        <v>34388</v>
      </c>
      <c r="J1105">
        <v>1994</v>
      </c>
      <c r="K1105">
        <f t="shared" si="68"/>
        <v>2</v>
      </c>
      <c r="L1105">
        <f t="shared" si="69"/>
        <v>23</v>
      </c>
      <c r="M1105">
        <f t="shared" si="70"/>
        <v>0</v>
      </c>
      <c r="N1105">
        <f t="shared" si="71"/>
        <v>0</v>
      </c>
    </row>
    <row r="1106" spans="1:14" x14ac:dyDescent="0.3">
      <c r="A1106">
        <v>13086530</v>
      </c>
      <c r="B1106" t="s">
        <v>27</v>
      </c>
      <c r="C1106" s="1">
        <v>34389</v>
      </c>
      <c r="D1106">
        <v>0</v>
      </c>
      <c r="E1106">
        <v>8871</v>
      </c>
      <c r="F1106">
        <v>0</v>
      </c>
      <c r="G1106">
        <v>1147</v>
      </c>
      <c r="H1106">
        <v>-1146.5999999999999</v>
      </c>
      <c r="I1106" s="1">
        <v>34389</v>
      </c>
      <c r="J1106">
        <v>1994</v>
      </c>
      <c r="K1106">
        <f t="shared" si="68"/>
        <v>2</v>
      </c>
      <c r="L1106">
        <f t="shared" si="69"/>
        <v>24</v>
      </c>
      <c r="M1106">
        <f t="shared" si="70"/>
        <v>0</v>
      </c>
      <c r="N1106">
        <f t="shared" si="71"/>
        <v>0</v>
      </c>
    </row>
    <row r="1107" spans="1:14" x14ac:dyDescent="0.3">
      <c r="A1107">
        <v>13086530</v>
      </c>
      <c r="B1107" t="s">
        <v>27</v>
      </c>
      <c r="C1107" s="1">
        <v>34390</v>
      </c>
      <c r="D1107">
        <v>0</v>
      </c>
      <c r="E1107">
        <v>8871</v>
      </c>
      <c r="F1107">
        <v>0</v>
      </c>
      <c r="G1107">
        <v>1147</v>
      </c>
      <c r="H1107">
        <v>-1146.5999999999999</v>
      </c>
      <c r="I1107" s="1">
        <v>34390</v>
      </c>
      <c r="J1107">
        <v>1994</v>
      </c>
      <c r="K1107">
        <f t="shared" si="68"/>
        <v>2</v>
      </c>
      <c r="L1107">
        <f t="shared" si="69"/>
        <v>25</v>
      </c>
      <c r="M1107">
        <f t="shared" si="70"/>
        <v>0</v>
      </c>
      <c r="N1107">
        <f t="shared" si="71"/>
        <v>0</v>
      </c>
    </row>
    <row r="1108" spans="1:14" x14ac:dyDescent="0.3">
      <c r="A1108">
        <v>13086530</v>
      </c>
      <c r="B1108" t="s">
        <v>27</v>
      </c>
      <c r="C1108" s="1">
        <v>34391</v>
      </c>
      <c r="D1108">
        <v>0</v>
      </c>
      <c r="E1108">
        <v>8871</v>
      </c>
      <c r="F1108">
        <v>0</v>
      </c>
      <c r="G1108">
        <v>1147</v>
      </c>
      <c r="H1108">
        <v>-1146.5999999999999</v>
      </c>
      <c r="I1108" s="1">
        <v>34391</v>
      </c>
      <c r="J1108">
        <v>1994</v>
      </c>
      <c r="K1108">
        <f t="shared" si="68"/>
        <v>2</v>
      </c>
      <c r="L1108">
        <f t="shared" si="69"/>
        <v>26</v>
      </c>
      <c r="M1108">
        <f t="shared" si="70"/>
        <v>0</v>
      </c>
      <c r="N1108">
        <f t="shared" si="71"/>
        <v>0</v>
      </c>
    </row>
    <row r="1109" spans="1:14" x14ac:dyDescent="0.3">
      <c r="A1109">
        <v>13086530</v>
      </c>
      <c r="B1109" t="s">
        <v>27</v>
      </c>
      <c r="C1109" s="1">
        <v>34392</v>
      </c>
      <c r="D1109">
        <v>0</v>
      </c>
      <c r="E1109">
        <v>8871</v>
      </c>
      <c r="F1109">
        <v>0</v>
      </c>
      <c r="G1109">
        <v>1147</v>
      </c>
      <c r="H1109">
        <v>-1146.5999999999999</v>
      </c>
      <c r="I1109" s="1">
        <v>34392</v>
      </c>
      <c r="J1109">
        <v>1994</v>
      </c>
      <c r="K1109">
        <f t="shared" si="68"/>
        <v>2</v>
      </c>
      <c r="L1109">
        <f t="shared" si="69"/>
        <v>27</v>
      </c>
      <c r="M1109">
        <f t="shared" si="70"/>
        <v>0</v>
      </c>
      <c r="N1109">
        <f t="shared" si="71"/>
        <v>0</v>
      </c>
    </row>
    <row r="1110" spans="1:14" x14ac:dyDescent="0.3">
      <c r="A1110">
        <v>13086530</v>
      </c>
      <c r="B1110" t="s">
        <v>27</v>
      </c>
      <c r="C1110" s="1">
        <v>34393</v>
      </c>
      <c r="D1110">
        <v>0</v>
      </c>
      <c r="E1110">
        <v>8871</v>
      </c>
      <c r="F1110">
        <v>0</v>
      </c>
      <c r="G1110">
        <v>1147</v>
      </c>
      <c r="H1110">
        <v>-1146.5999999999999</v>
      </c>
      <c r="I1110" s="1">
        <v>34393</v>
      </c>
      <c r="J1110">
        <v>1994</v>
      </c>
      <c r="K1110">
        <f t="shared" si="68"/>
        <v>2</v>
      </c>
      <c r="L1110">
        <f t="shared" si="69"/>
        <v>28</v>
      </c>
      <c r="M1110">
        <f t="shared" si="70"/>
        <v>0</v>
      </c>
      <c r="N1110">
        <f t="shared" si="71"/>
        <v>0</v>
      </c>
    </row>
    <row r="1111" spans="1:14" x14ac:dyDescent="0.3">
      <c r="A1111">
        <v>13086530</v>
      </c>
      <c r="B1111" t="s">
        <v>27</v>
      </c>
      <c r="C1111" s="1">
        <v>34394</v>
      </c>
      <c r="D1111">
        <v>0</v>
      </c>
      <c r="E1111">
        <v>8871</v>
      </c>
      <c r="F1111">
        <v>0</v>
      </c>
      <c r="G1111">
        <v>1147</v>
      </c>
      <c r="H1111">
        <v>-1146.5999999999999</v>
      </c>
      <c r="I1111" s="1">
        <v>34394</v>
      </c>
      <c r="J1111">
        <v>1994</v>
      </c>
      <c r="K1111">
        <f t="shared" si="68"/>
        <v>3</v>
      </c>
      <c r="L1111">
        <f t="shared" si="69"/>
        <v>1</v>
      </c>
      <c r="M1111">
        <f t="shared" si="70"/>
        <v>0</v>
      </c>
      <c r="N1111">
        <f t="shared" si="71"/>
        <v>0</v>
      </c>
    </row>
    <row r="1112" spans="1:14" x14ac:dyDescent="0.3">
      <c r="A1112">
        <v>13086530</v>
      </c>
      <c r="B1112" t="s">
        <v>27</v>
      </c>
      <c r="C1112" s="1">
        <v>34395</v>
      </c>
      <c r="D1112">
        <v>0</v>
      </c>
      <c r="E1112">
        <v>8871</v>
      </c>
      <c r="F1112">
        <v>0</v>
      </c>
      <c r="G1112">
        <v>1147</v>
      </c>
      <c r="H1112">
        <v>-1146.5999999999999</v>
      </c>
      <c r="I1112" s="1">
        <v>34395</v>
      </c>
      <c r="J1112">
        <v>1994</v>
      </c>
      <c r="K1112">
        <f t="shared" si="68"/>
        <v>3</v>
      </c>
      <c r="L1112">
        <f t="shared" si="69"/>
        <v>2</v>
      </c>
      <c r="M1112">
        <f t="shared" si="70"/>
        <v>0</v>
      </c>
      <c r="N1112">
        <f t="shared" si="71"/>
        <v>0</v>
      </c>
    </row>
    <row r="1113" spans="1:14" x14ac:dyDescent="0.3">
      <c r="A1113">
        <v>13086530</v>
      </c>
      <c r="B1113" t="s">
        <v>27</v>
      </c>
      <c r="C1113" s="1">
        <v>34396</v>
      </c>
      <c r="D1113">
        <v>0</v>
      </c>
      <c r="E1113">
        <v>8871</v>
      </c>
      <c r="F1113">
        <v>0</v>
      </c>
      <c r="G1113">
        <v>1147</v>
      </c>
      <c r="H1113">
        <v>-1146.5999999999999</v>
      </c>
      <c r="I1113" s="1">
        <v>34396</v>
      </c>
      <c r="J1113">
        <v>1994</v>
      </c>
      <c r="K1113">
        <f t="shared" si="68"/>
        <v>3</v>
      </c>
      <c r="L1113">
        <f t="shared" si="69"/>
        <v>3</v>
      </c>
      <c r="M1113">
        <f t="shared" si="70"/>
        <v>0</v>
      </c>
      <c r="N1113">
        <f t="shared" si="71"/>
        <v>0</v>
      </c>
    </row>
    <row r="1114" spans="1:14" x14ac:dyDescent="0.3">
      <c r="A1114">
        <v>13086530</v>
      </c>
      <c r="B1114" t="s">
        <v>27</v>
      </c>
      <c r="C1114" s="1">
        <v>34397</v>
      </c>
      <c r="D1114">
        <v>0</v>
      </c>
      <c r="E1114">
        <v>8871</v>
      </c>
      <c r="F1114">
        <v>0</v>
      </c>
      <c r="G1114">
        <v>1147</v>
      </c>
      <c r="H1114">
        <v>-1146.5999999999999</v>
      </c>
      <c r="I1114" s="1">
        <v>34397</v>
      </c>
      <c r="J1114">
        <v>1994</v>
      </c>
      <c r="K1114">
        <f t="shared" si="68"/>
        <v>3</v>
      </c>
      <c r="L1114">
        <f t="shared" si="69"/>
        <v>4</v>
      </c>
      <c r="M1114">
        <f t="shared" si="70"/>
        <v>0</v>
      </c>
      <c r="N1114">
        <f t="shared" si="71"/>
        <v>0</v>
      </c>
    </row>
    <row r="1115" spans="1:14" x14ac:dyDescent="0.3">
      <c r="A1115">
        <v>13086530</v>
      </c>
      <c r="B1115" t="s">
        <v>27</v>
      </c>
      <c r="C1115" s="1">
        <v>34398</v>
      </c>
      <c r="D1115">
        <v>0</v>
      </c>
      <c r="E1115">
        <v>8871</v>
      </c>
      <c r="F1115">
        <v>0</v>
      </c>
      <c r="G1115">
        <v>1147</v>
      </c>
      <c r="H1115">
        <v>-1146.5999999999999</v>
      </c>
      <c r="I1115" s="1">
        <v>34398</v>
      </c>
      <c r="J1115">
        <v>1994</v>
      </c>
      <c r="K1115">
        <f t="shared" si="68"/>
        <v>3</v>
      </c>
      <c r="L1115">
        <f t="shared" si="69"/>
        <v>5</v>
      </c>
      <c r="M1115">
        <f t="shared" si="70"/>
        <v>0</v>
      </c>
      <c r="N1115">
        <f t="shared" si="71"/>
        <v>0</v>
      </c>
    </row>
    <row r="1116" spans="1:14" x14ac:dyDescent="0.3">
      <c r="A1116">
        <v>13086530</v>
      </c>
      <c r="B1116" t="s">
        <v>27</v>
      </c>
      <c r="C1116" s="1">
        <v>34399</v>
      </c>
      <c r="D1116">
        <v>0</v>
      </c>
      <c r="E1116">
        <v>8871</v>
      </c>
      <c r="F1116">
        <v>0</v>
      </c>
      <c r="G1116">
        <v>1147</v>
      </c>
      <c r="H1116">
        <v>-1146.5999999999999</v>
      </c>
      <c r="I1116" s="1">
        <v>34399</v>
      </c>
      <c r="J1116">
        <v>1994</v>
      </c>
      <c r="K1116">
        <f t="shared" si="68"/>
        <v>3</v>
      </c>
      <c r="L1116">
        <f t="shared" si="69"/>
        <v>6</v>
      </c>
      <c r="M1116">
        <f t="shared" si="70"/>
        <v>0</v>
      </c>
      <c r="N1116">
        <f t="shared" si="71"/>
        <v>0</v>
      </c>
    </row>
    <row r="1117" spans="1:14" x14ac:dyDescent="0.3">
      <c r="A1117">
        <v>13086530</v>
      </c>
      <c r="B1117" t="s">
        <v>27</v>
      </c>
      <c r="C1117" s="1">
        <v>34400</v>
      </c>
      <c r="D1117">
        <v>0</v>
      </c>
      <c r="E1117">
        <v>8871</v>
      </c>
      <c r="F1117">
        <v>0</v>
      </c>
      <c r="G1117">
        <v>1147</v>
      </c>
      <c r="H1117">
        <v>-1146.5999999999999</v>
      </c>
      <c r="I1117" s="1">
        <v>34400</v>
      </c>
      <c r="J1117">
        <v>1994</v>
      </c>
      <c r="K1117">
        <f t="shared" si="68"/>
        <v>3</v>
      </c>
      <c r="L1117">
        <f t="shared" si="69"/>
        <v>7</v>
      </c>
      <c r="M1117">
        <f t="shared" si="70"/>
        <v>0</v>
      </c>
      <c r="N1117">
        <f t="shared" si="71"/>
        <v>0</v>
      </c>
    </row>
    <row r="1118" spans="1:14" x14ac:dyDescent="0.3">
      <c r="A1118">
        <v>13086530</v>
      </c>
      <c r="B1118" t="s">
        <v>27</v>
      </c>
      <c r="C1118" s="1">
        <v>34401</v>
      </c>
      <c r="D1118">
        <v>0</v>
      </c>
      <c r="E1118">
        <v>8871</v>
      </c>
      <c r="F1118">
        <v>0</v>
      </c>
      <c r="G1118">
        <v>1147</v>
      </c>
      <c r="H1118">
        <v>-1146.5999999999999</v>
      </c>
      <c r="I1118" s="1">
        <v>34401</v>
      </c>
      <c r="J1118">
        <v>1994</v>
      </c>
      <c r="K1118">
        <f t="shared" si="68"/>
        <v>3</v>
      </c>
      <c r="L1118">
        <f t="shared" si="69"/>
        <v>8</v>
      </c>
      <c r="M1118">
        <f t="shared" si="70"/>
        <v>0</v>
      </c>
      <c r="N1118">
        <f t="shared" si="71"/>
        <v>0</v>
      </c>
    </row>
    <row r="1119" spans="1:14" x14ac:dyDescent="0.3">
      <c r="A1119">
        <v>13086530</v>
      </c>
      <c r="B1119" t="s">
        <v>27</v>
      </c>
      <c r="C1119" s="1">
        <v>34402</v>
      </c>
      <c r="D1119">
        <v>0</v>
      </c>
      <c r="E1119">
        <v>8871</v>
      </c>
      <c r="F1119">
        <v>0</v>
      </c>
      <c r="G1119">
        <v>1147</v>
      </c>
      <c r="H1119">
        <v>-1146.5999999999999</v>
      </c>
      <c r="I1119" s="1">
        <v>34402</v>
      </c>
      <c r="J1119">
        <v>1994</v>
      </c>
      <c r="K1119">
        <f t="shared" si="68"/>
        <v>3</v>
      </c>
      <c r="L1119">
        <f t="shared" si="69"/>
        <v>9</v>
      </c>
      <c r="M1119">
        <f t="shared" si="70"/>
        <v>0</v>
      </c>
      <c r="N1119">
        <f t="shared" si="71"/>
        <v>0</v>
      </c>
    </row>
    <row r="1120" spans="1:14" x14ac:dyDescent="0.3">
      <c r="A1120">
        <v>13086530</v>
      </c>
      <c r="B1120" t="s">
        <v>27</v>
      </c>
      <c r="C1120" s="1">
        <v>34403</v>
      </c>
      <c r="D1120">
        <v>0</v>
      </c>
      <c r="E1120">
        <v>8871</v>
      </c>
      <c r="F1120">
        <v>0</v>
      </c>
      <c r="G1120">
        <v>1147</v>
      </c>
      <c r="H1120">
        <v>-1146.5999999999999</v>
      </c>
      <c r="I1120" s="1">
        <v>34403</v>
      </c>
      <c r="J1120">
        <v>1994</v>
      </c>
      <c r="K1120">
        <f t="shared" si="68"/>
        <v>3</v>
      </c>
      <c r="L1120">
        <f t="shared" si="69"/>
        <v>10</v>
      </c>
      <c r="M1120">
        <f t="shared" si="70"/>
        <v>0</v>
      </c>
      <c r="N1120">
        <f t="shared" si="71"/>
        <v>0</v>
      </c>
    </row>
    <row r="1121" spans="1:14" x14ac:dyDescent="0.3">
      <c r="A1121">
        <v>13086530</v>
      </c>
      <c r="B1121" t="s">
        <v>27</v>
      </c>
      <c r="C1121" s="1">
        <v>34404</v>
      </c>
      <c r="D1121">
        <v>0</v>
      </c>
      <c r="E1121">
        <v>8871</v>
      </c>
      <c r="F1121">
        <v>0</v>
      </c>
      <c r="G1121">
        <v>1147</v>
      </c>
      <c r="H1121">
        <v>-1146.5999999999999</v>
      </c>
      <c r="I1121" s="1">
        <v>34404</v>
      </c>
      <c r="J1121">
        <v>1994</v>
      </c>
      <c r="K1121">
        <f t="shared" si="68"/>
        <v>3</v>
      </c>
      <c r="L1121">
        <f t="shared" si="69"/>
        <v>11</v>
      </c>
      <c r="M1121">
        <f t="shared" si="70"/>
        <v>0</v>
      </c>
      <c r="N1121">
        <f t="shared" si="71"/>
        <v>0</v>
      </c>
    </row>
    <row r="1122" spans="1:14" x14ac:dyDescent="0.3">
      <c r="A1122">
        <v>13086530</v>
      </c>
      <c r="B1122" t="s">
        <v>27</v>
      </c>
      <c r="C1122" s="1">
        <v>34405</v>
      </c>
      <c r="D1122">
        <v>0</v>
      </c>
      <c r="E1122">
        <v>8871</v>
      </c>
      <c r="F1122">
        <v>0</v>
      </c>
      <c r="G1122">
        <v>1147</v>
      </c>
      <c r="H1122">
        <v>-1146.5999999999999</v>
      </c>
      <c r="I1122" s="1">
        <v>34405</v>
      </c>
      <c r="J1122">
        <v>1994</v>
      </c>
      <c r="K1122">
        <f t="shared" si="68"/>
        <v>3</v>
      </c>
      <c r="L1122">
        <f t="shared" si="69"/>
        <v>12</v>
      </c>
      <c r="M1122">
        <f t="shared" si="70"/>
        <v>0</v>
      </c>
      <c r="N1122">
        <f t="shared" si="71"/>
        <v>0</v>
      </c>
    </row>
    <row r="1123" spans="1:14" x14ac:dyDescent="0.3">
      <c r="A1123">
        <v>13086530</v>
      </c>
      <c r="B1123" t="s">
        <v>27</v>
      </c>
      <c r="C1123" s="1">
        <v>34406</v>
      </c>
      <c r="D1123">
        <v>0</v>
      </c>
      <c r="E1123">
        <v>8871</v>
      </c>
      <c r="F1123">
        <v>0</v>
      </c>
      <c r="G1123">
        <v>1147</v>
      </c>
      <c r="H1123">
        <v>-1146.5999999999999</v>
      </c>
      <c r="I1123" s="1">
        <v>34406</v>
      </c>
      <c r="J1123">
        <v>1994</v>
      </c>
      <c r="K1123">
        <f t="shared" si="68"/>
        <v>3</v>
      </c>
      <c r="L1123">
        <f t="shared" si="69"/>
        <v>13</v>
      </c>
      <c r="M1123">
        <f t="shared" si="70"/>
        <v>0</v>
      </c>
      <c r="N1123">
        <f t="shared" si="71"/>
        <v>0</v>
      </c>
    </row>
    <row r="1124" spans="1:14" x14ac:dyDescent="0.3">
      <c r="A1124">
        <v>13086530</v>
      </c>
      <c r="B1124" t="s">
        <v>27</v>
      </c>
      <c r="C1124" s="1">
        <v>34407</v>
      </c>
      <c r="D1124">
        <v>0</v>
      </c>
      <c r="E1124">
        <v>8871</v>
      </c>
      <c r="F1124">
        <v>0</v>
      </c>
      <c r="G1124">
        <v>1147</v>
      </c>
      <c r="H1124">
        <v>-1146.5999999999999</v>
      </c>
      <c r="I1124" s="1">
        <v>34407</v>
      </c>
      <c r="J1124">
        <v>1994</v>
      </c>
      <c r="K1124">
        <f t="shared" si="68"/>
        <v>3</v>
      </c>
      <c r="L1124">
        <f t="shared" si="69"/>
        <v>14</v>
      </c>
      <c r="M1124">
        <f t="shared" si="70"/>
        <v>0</v>
      </c>
      <c r="N1124">
        <f t="shared" si="71"/>
        <v>0</v>
      </c>
    </row>
    <row r="1125" spans="1:14" x14ac:dyDescent="0.3">
      <c r="A1125">
        <v>13086530</v>
      </c>
      <c r="B1125" t="s">
        <v>27</v>
      </c>
      <c r="C1125" s="1">
        <v>34408</v>
      </c>
      <c r="D1125">
        <v>0</v>
      </c>
      <c r="E1125">
        <v>8871</v>
      </c>
      <c r="F1125">
        <v>0</v>
      </c>
      <c r="G1125">
        <v>1147</v>
      </c>
      <c r="H1125">
        <v>-1146.5999999999999</v>
      </c>
      <c r="I1125" s="1">
        <v>34408</v>
      </c>
      <c r="J1125">
        <v>1994</v>
      </c>
      <c r="K1125">
        <f t="shared" si="68"/>
        <v>3</v>
      </c>
      <c r="L1125">
        <f t="shared" si="69"/>
        <v>15</v>
      </c>
      <c r="M1125">
        <f t="shared" si="70"/>
        <v>0</v>
      </c>
      <c r="N1125">
        <f t="shared" si="71"/>
        <v>0</v>
      </c>
    </row>
    <row r="1126" spans="1:14" x14ac:dyDescent="0.3">
      <c r="A1126">
        <v>13086530</v>
      </c>
      <c r="B1126" t="s">
        <v>27</v>
      </c>
      <c r="C1126" s="1">
        <v>34409</v>
      </c>
      <c r="D1126">
        <v>0</v>
      </c>
      <c r="E1126">
        <v>8871</v>
      </c>
      <c r="F1126">
        <v>0</v>
      </c>
      <c r="G1126">
        <v>1147</v>
      </c>
      <c r="H1126">
        <v>-1146.5999999999999</v>
      </c>
      <c r="I1126" s="1">
        <v>34409</v>
      </c>
      <c r="J1126">
        <v>1994</v>
      </c>
      <c r="K1126">
        <f t="shared" si="68"/>
        <v>3</v>
      </c>
      <c r="L1126">
        <f t="shared" si="69"/>
        <v>16</v>
      </c>
      <c r="M1126">
        <f t="shared" si="70"/>
        <v>0</v>
      </c>
      <c r="N1126">
        <f t="shared" si="71"/>
        <v>0</v>
      </c>
    </row>
    <row r="1127" spans="1:14" x14ac:dyDescent="0.3">
      <c r="A1127">
        <v>13086530</v>
      </c>
      <c r="B1127" t="s">
        <v>27</v>
      </c>
      <c r="C1127" s="1">
        <v>34410</v>
      </c>
      <c r="D1127">
        <v>0</v>
      </c>
      <c r="E1127">
        <v>8871</v>
      </c>
      <c r="F1127">
        <v>0</v>
      </c>
      <c r="G1127">
        <v>1147</v>
      </c>
      <c r="H1127">
        <v>-1146.5999999999999</v>
      </c>
      <c r="I1127" s="1">
        <v>34410</v>
      </c>
      <c r="J1127">
        <v>1994</v>
      </c>
      <c r="K1127">
        <f t="shared" si="68"/>
        <v>3</v>
      </c>
      <c r="L1127">
        <f t="shared" si="69"/>
        <v>17</v>
      </c>
      <c r="M1127">
        <f t="shared" si="70"/>
        <v>0</v>
      </c>
      <c r="N1127">
        <f t="shared" si="71"/>
        <v>0</v>
      </c>
    </row>
    <row r="1128" spans="1:14" x14ac:dyDescent="0.3">
      <c r="A1128">
        <v>13086530</v>
      </c>
      <c r="B1128" t="s">
        <v>27</v>
      </c>
      <c r="C1128" s="1">
        <v>34411</v>
      </c>
      <c r="D1128">
        <v>0</v>
      </c>
      <c r="E1128">
        <v>8871</v>
      </c>
      <c r="F1128">
        <v>0</v>
      </c>
      <c r="G1128">
        <v>1147</v>
      </c>
      <c r="H1128">
        <v>-1146.5999999999999</v>
      </c>
      <c r="I1128" s="1">
        <v>34411</v>
      </c>
      <c r="J1128">
        <v>1994</v>
      </c>
      <c r="K1128">
        <f t="shared" si="68"/>
        <v>3</v>
      </c>
      <c r="L1128">
        <f t="shared" si="69"/>
        <v>18</v>
      </c>
      <c r="M1128">
        <f t="shared" si="70"/>
        <v>0</v>
      </c>
      <c r="N1128">
        <f t="shared" si="71"/>
        <v>0</v>
      </c>
    </row>
    <row r="1129" spans="1:14" x14ac:dyDescent="0.3">
      <c r="A1129">
        <v>13086530</v>
      </c>
      <c r="B1129" t="s">
        <v>27</v>
      </c>
      <c r="C1129" s="1">
        <v>34412</v>
      </c>
      <c r="D1129">
        <v>0</v>
      </c>
      <c r="E1129">
        <v>8871</v>
      </c>
      <c r="F1129">
        <v>0</v>
      </c>
      <c r="G1129">
        <v>1147</v>
      </c>
      <c r="H1129">
        <v>-1146.5999999999999</v>
      </c>
      <c r="I1129" s="1">
        <v>34412</v>
      </c>
      <c r="J1129">
        <v>1994</v>
      </c>
      <c r="K1129">
        <f t="shared" si="68"/>
        <v>3</v>
      </c>
      <c r="L1129">
        <f t="shared" si="69"/>
        <v>19</v>
      </c>
      <c r="M1129">
        <f t="shared" si="70"/>
        <v>0</v>
      </c>
      <c r="N1129">
        <f t="shared" si="71"/>
        <v>0</v>
      </c>
    </row>
    <row r="1130" spans="1:14" x14ac:dyDescent="0.3">
      <c r="A1130">
        <v>13086530</v>
      </c>
      <c r="B1130" t="s">
        <v>27</v>
      </c>
      <c r="C1130" s="1">
        <v>34413</v>
      </c>
      <c r="D1130">
        <v>0</v>
      </c>
      <c r="E1130">
        <v>8871</v>
      </c>
      <c r="F1130">
        <v>0</v>
      </c>
      <c r="G1130">
        <v>1147</v>
      </c>
      <c r="H1130">
        <v>-1146.5999999999999</v>
      </c>
      <c r="I1130" s="1">
        <v>34413</v>
      </c>
      <c r="J1130">
        <v>1994</v>
      </c>
      <c r="K1130">
        <f t="shared" si="68"/>
        <v>3</v>
      </c>
      <c r="L1130">
        <f t="shared" si="69"/>
        <v>20</v>
      </c>
      <c r="M1130">
        <f t="shared" si="70"/>
        <v>0</v>
      </c>
      <c r="N1130">
        <f t="shared" si="71"/>
        <v>0</v>
      </c>
    </row>
    <row r="1131" spans="1:14" x14ac:dyDescent="0.3">
      <c r="A1131">
        <v>13086530</v>
      </c>
      <c r="B1131" t="s">
        <v>27</v>
      </c>
      <c r="C1131" s="1">
        <v>34414</v>
      </c>
      <c r="D1131">
        <v>0</v>
      </c>
      <c r="E1131">
        <v>8871</v>
      </c>
      <c r="F1131">
        <v>0</v>
      </c>
      <c r="G1131">
        <v>1147</v>
      </c>
      <c r="H1131">
        <v>-1146.5999999999999</v>
      </c>
      <c r="I1131" s="1">
        <v>34414</v>
      </c>
      <c r="J1131">
        <v>1994</v>
      </c>
      <c r="K1131">
        <f t="shared" si="68"/>
        <v>3</v>
      </c>
      <c r="L1131">
        <f t="shared" si="69"/>
        <v>21</v>
      </c>
      <c r="M1131">
        <f t="shared" si="70"/>
        <v>0</v>
      </c>
      <c r="N1131">
        <f t="shared" si="71"/>
        <v>0</v>
      </c>
    </row>
    <row r="1132" spans="1:14" x14ac:dyDescent="0.3">
      <c r="A1132">
        <v>13086530</v>
      </c>
      <c r="B1132" t="s">
        <v>27</v>
      </c>
      <c r="C1132" s="1">
        <v>34415</v>
      </c>
      <c r="D1132">
        <v>0</v>
      </c>
      <c r="E1132">
        <v>8871</v>
      </c>
      <c r="F1132">
        <v>0</v>
      </c>
      <c r="G1132">
        <v>1147</v>
      </c>
      <c r="H1132">
        <v>-1146.5999999999999</v>
      </c>
      <c r="I1132" s="1">
        <v>34415</v>
      </c>
      <c r="J1132">
        <v>1994</v>
      </c>
      <c r="K1132">
        <f t="shared" si="68"/>
        <v>3</v>
      </c>
      <c r="L1132">
        <f t="shared" si="69"/>
        <v>22</v>
      </c>
      <c r="M1132">
        <f t="shared" si="70"/>
        <v>0</v>
      </c>
      <c r="N1132">
        <f t="shared" si="71"/>
        <v>0</v>
      </c>
    </row>
    <row r="1133" spans="1:14" x14ac:dyDescent="0.3">
      <c r="A1133">
        <v>13086530</v>
      </c>
      <c r="B1133" t="s">
        <v>27</v>
      </c>
      <c r="C1133" s="1">
        <v>34416</v>
      </c>
      <c r="D1133">
        <v>0</v>
      </c>
      <c r="E1133">
        <v>8871</v>
      </c>
      <c r="F1133">
        <v>0</v>
      </c>
      <c r="G1133">
        <v>1147</v>
      </c>
      <c r="H1133">
        <v>-1146.5999999999999</v>
      </c>
      <c r="I1133" s="1">
        <v>34416</v>
      </c>
      <c r="J1133">
        <v>1994</v>
      </c>
      <c r="K1133">
        <f t="shared" si="68"/>
        <v>3</v>
      </c>
      <c r="L1133">
        <f t="shared" si="69"/>
        <v>23</v>
      </c>
      <c r="M1133">
        <f t="shared" si="70"/>
        <v>0</v>
      </c>
      <c r="N1133">
        <f t="shared" si="71"/>
        <v>0</v>
      </c>
    </row>
    <row r="1134" spans="1:14" x14ac:dyDescent="0.3">
      <c r="A1134">
        <v>13086530</v>
      </c>
      <c r="B1134" t="s">
        <v>27</v>
      </c>
      <c r="C1134" s="1">
        <v>34417</v>
      </c>
      <c r="D1134">
        <v>0</v>
      </c>
      <c r="E1134">
        <v>8871</v>
      </c>
      <c r="F1134">
        <v>0</v>
      </c>
      <c r="G1134">
        <v>1147</v>
      </c>
      <c r="H1134">
        <v>-1146.5999999999999</v>
      </c>
      <c r="I1134" s="1">
        <v>34417</v>
      </c>
      <c r="J1134">
        <v>1994</v>
      </c>
      <c r="K1134">
        <f t="shared" si="68"/>
        <v>3</v>
      </c>
      <c r="L1134">
        <f t="shared" si="69"/>
        <v>24</v>
      </c>
      <c r="M1134">
        <f t="shared" si="70"/>
        <v>0</v>
      </c>
      <c r="N1134">
        <f t="shared" si="71"/>
        <v>0</v>
      </c>
    </row>
    <row r="1135" spans="1:14" x14ac:dyDescent="0.3">
      <c r="A1135">
        <v>13086530</v>
      </c>
      <c r="B1135" t="s">
        <v>27</v>
      </c>
      <c r="C1135" s="1">
        <v>34418</v>
      </c>
      <c r="D1135">
        <v>0</v>
      </c>
      <c r="E1135">
        <v>8871</v>
      </c>
      <c r="F1135">
        <v>0</v>
      </c>
      <c r="G1135">
        <v>1147</v>
      </c>
      <c r="H1135">
        <v>-1146.5999999999999</v>
      </c>
      <c r="I1135" s="1">
        <v>34418</v>
      </c>
      <c r="J1135">
        <v>1994</v>
      </c>
      <c r="K1135">
        <f t="shared" si="68"/>
        <v>3</v>
      </c>
      <c r="L1135">
        <f t="shared" si="69"/>
        <v>25</v>
      </c>
      <c r="M1135">
        <f t="shared" si="70"/>
        <v>0</v>
      </c>
      <c r="N1135">
        <f t="shared" si="71"/>
        <v>0</v>
      </c>
    </row>
    <row r="1136" spans="1:14" x14ac:dyDescent="0.3">
      <c r="A1136">
        <v>13086530</v>
      </c>
      <c r="B1136" t="s">
        <v>27</v>
      </c>
      <c r="C1136" s="1">
        <v>34419</v>
      </c>
      <c r="D1136">
        <v>0</v>
      </c>
      <c r="E1136">
        <v>8871</v>
      </c>
      <c r="F1136">
        <v>0</v>
      </c>
      <c r="G1136">
        <v>1147</v>
      </c>
      <c r="H1136">
        <v>-1146.5999999999999</v>
      </c>
      <c r="I1136" s="1">
        <v>34419</v>
      </c>
      <c r="J1136">
        <v>1994</v>
      </c>
      <c r="K1136">
        <f t="shared" si="68"/>
        <v>3</v>
      </c>
      <c r="L1136">
        <f t="shared" si="69"/>
        <v>26</v>
      </c>
      <c r="M1136">
        <f t="shared" si="70"/>
        <v>0</v>
      </c>
      <c r="N1136">
        <f t="shared" si="71"/>
        <v>0</v>
      </c>
    </row>
    <row r="1137" spans="1:14" x14ac:dyDescent="0.3">
      <c r="A1137">
        <v>13086530</v>
      </c>
      <c r="B1137" t="s">
        <v>27</v>
      </c>
      <c r="C1137" s="1">
        <v>34420</v>
      </c>
      <c r="D1137">
        <v>0</v>
      </c>
      <c r="E1137">
        <v>8871</v>
      </c>
      <c r="F1137">
        <v>0</v>
      </c>
      <c r="G1137">
        <v>1147</v>
      </c>
      <c r="H1137">
        <v>-1146.5999999999999</v>
      </c>
      <c r="I1137" s="1">
        <v>34420</v>
      </c>
      <c r="J1137">
        <v>1994</v>
      </c>
      <c r="K1137">
        <f t="shared" si="68"/>
        <v>3</v>
      </c>
      <c r="L1137">
        <f t="shared" si="69"/>
        <v>27</v>
      </c>
      <c r="M1137">
        <f t="shared" si="70"/>
        <v>0</v>
      </c>
      <c r="N1137">
        <f t="shared" si="71"/>
        <v>0</v>
      </c>
    </row>
    <row r="1138" spans="1:14" x14ac:dyDescent="0.3">
      <c r="A1138">
        <v>13086530</v>
      </c>
      <c r="B1138" t="s">
        <v>27</v>
      </c>
      <c r="C1138" s="1">
        <v>34421</v>
      </c>
      <c r="D1138">
        <v>0</v>
      </c>
      <c r="E1138">
        <v>8871</v>
      </c>
      <c r="F1138">
        <v>0</v>
      </c>
      <c r="G1138">
        <v>1147</v>
      </c>
      <c r="H1138">
        <v>-1146.5999999999999</v>
      </c>
      <c r="I1138" s="1">
        <v>34421</v>
      </c>
      <c r="J1138">
        <v>1994</v>
      </c>
      <c r="K1138">
        <f t="shared" si="68"/>
        <v>3</v>
      </c>
      <c r="L1138">
        <f t="shared" si="69"/>
        <v>28</v>
      </c>
      <c r="M1138">
        <f t="shared" si="70"/>
        <v>0</v>
      </c>
      <c r="N1138">
        <f t="shared" si="71"/>
        <v>0</v>
      </c>
    </row>
    <row r="1139" spans="1:14" x14ac:dyDescent="0.3">
      <c r="A1139">
        <v>13086530</v>
      </c>
      <c r="B1139" t="s">
        <v>27</v>
      </c>
      <c r="C1139" s="1">
        <v>34422</v>
      </c>
      <c r="D1139">
        <v>0</v>
      </c>
      <c r="E1139">
        <v>8871</v>
      </c>
      <c r="F1139">
        <v>0</v>
      </c>
      <c r="G1139">
        <v>1147</v>
      </c>
      <c r="H1139">
        <v>-1146.5999999999999</v>
      </c>
      <c r="I1139" s="1">
        <v>34422</v>
      </c>
      <c r="J1139">
        <v>1994</v>
      </c>
      <c r="K1139">
        <f t="shared" si="68"/>
        <v>3</v>
      </c>
      <c r="L1139">
        <f t="shared" si="69"/>
        <v>29</v>
      </c>
      <c r="M1139">
        <f t="shared" si="70"/>
        <v>0</v>
      </c>
      <c r="N1139">
        <f t="shared" si="71"/>
        <v>0</v>
      </c>
    </row>
    <row r="1140" spans="1:14" x14ac:dyDescent="0.3">
      <c r="A1140">
        <v>13086530</v>
      </c>
      <c r="B1140" t="s">
        <v>27</v>
      </c>
      <c r="C1140" s="1">
        <v>34423</v>
      </c>
      <c r="D1140">
        <v>0</v>
      </c>
      <c r="E1140">
        <v>8871</v>
      </c>
      <c r="F1140">
        <v>0</v>
      </c>
      <c r="G1140">
        <v>1147</v>
      </c>
      <c r="H1140">
        <v>-1146.5999999999999</v>
      </c>
      <c r="I1140" s="1">
        <v>34423</v>
      </c>
      <c r="J1140">
        <v>1994</v>
      </c>
      <c r="K1140">
        <f t="shared" si="68"/>
        <v>3</v>
      </c>
      <c r="L1140">
        <f t="shared" si="69"/>
        <v>30</v>
      </c>
      <c r="M1140">
        <f t="shared" si="70"/>
        <v>0</v>
      </c>
      <c r="N1140">
        <f t="shared" si="71"/>
        <v>0</v>
      </c>
    </row>
    <row r="1141" spans="1:14" x14ac:dyDescent="0.3">
      <c r="A1141">
        <v>13086530</v>
      </c>
      <c r="B1141" t="s">
        <v>27</v>
      </c>
      <c r="C1141" s="1">
        <v>34424</v>
      </c>
      <c r="D1141">
        <v>0</v>
      </c>
      <c r="E1141">
        <v>8871</v>
      </c>
      <c r="F1141">
        <v>0</v>
      </c>
      <c r="G1141">
        <v>1147</v>
      </c>
      <c r="H1141">
        <v>-1146.5999999999999</v>
      </c>
      <c r="I1141" s="1">
        <v>34424</v>
      </c>
      <c r="J1141">
        <v>1994</v>
      </c>
      <c r="K1141">
        <f t="shared" si="68"/>
        <v>3</v>
      </c>
      <c r="L1141">
        <f t="shared" si="69"/>
        <v>31</v>
      </c>
      <c r="M1141">
        <f t="shared" si="70"/>
        <v>0</v>
      </c>
      <c r="N1141">
        <f t="shared" si="71"/>
        <v>0</v>
      </c>
    </row>
    <row r="1142" spans="1:14" x14ac:dyDescent="0.3">
      <c r="A1142">
        <v>13086530</v>
      </c>
      <c r="B1142" t="s">
        <v>27</v>
      </c>
      <c r="C1142" s="1">
        <v>34425</v>
      </c>
      <c r="D1142">
        <v>0</v>
      </c>
      <c r="E1142">
        <v>8871</v>
      </c>
      <c r="F1142">
        <v>0</v>
      </c>
      <c r="G1142">
        <v>1147</v>
      </c>
      <c r="H1142">
        <v>-1146.5999999999999</v>
      </c>
      <c r="I1142" s="1">
        <v>34425</v>
      </c>
      <c r="J1142">
        <v>1994</v>
      </c>
      <c r="K1142">
        <f t="shared" si="68"/>
        <v>4</v>
      </c>
      <c r="L1142">
        <f t="shared" si="69"/>
        <v>1</v>
      </c>
      <c r="M1142">
        <f t="shared" si="70"/>
        <v>0</v>
      </c>
      <c r="N1142">
        <f t="shared" si="71"/>
        <v>0</v>
      </c>
    </row>
    <row r="1143" spans="1:14" x14ac:dyDescent="0.3">
      <c r="A1143">
        <v>13086530</v>
      </c>
      <c r="B1143" t="s">
        <v>27</v>
      </c>
      <c r="C1143" s="1">
        <v>34426</v>
      </c>
      <c r="D1143">
        <v>0</v>
      </c>
      <c r="E1143">
        <v>8871</v>
      </c>
      <c r="F1143">
        <v>0</v>
      </c>
      <c r="G1143">
        <v>1147</v>
      </c>
      <c r="H1143">
        <v>-1146.5999999999999</v>
      </c>
      <c r="I1143" s="1">
        <v>34426</v>
      </c>
      <c r="J1143">
        <v>1994</v>
      </c>
      <c r="K1143">
        <f t="shared" si="68"/>
        <v>4</v>
      </c>
      <c r="L1143">
        <f t="shared" si="69"/>
        <v>2</v>
      </c>
      <c r="M1143">
        <f t="shared" si="70"/>
        <v>0</v>
      </c>
      <c r="N1143">
        <f t="shared" si="71"/>
        <v>0</v>
      </c>
    </row>
    <row r="1144" spans="1:14" x14ac:dyDescent="0.3">
      <c r="A1144">
        <v>13086530</v>
      </c>
      <c r="B1144" t="s">
        <v>27</v>
      </c>
      <c r="C1144" s="1">
        <v>34427</v>
      </c>
      <c r="D1144">
        <v>0</v>
      </c>
      <c r="E1144">
        <v>8871</v>
      </c>
      <c r="F1144">
        <v>0</v>
      </c>
      <c r="G1144">
        <v>1147</v>
      </c>
      <c r="H1144">
        <v>-1146.5999999999999</v>
      </c>
      <c r="I1144" s="1">
        <v>34427</v>
      </c>
      <c r="J1144">
        <v>1994</v>
      </c>
      <c r="K1144">
        <f t="shared" si="68"/>
        <v>4</v>
      </c>
      <c r="L1144">
        <f t="shared" si="69"/>
        <v>3</v>
      </c>
      <c r="M1144">
        <f t="shared" si="70"/>
        <v>0</v>
      </c>
      <c r="N1144">
        <f t="shared" si="71"/>
        <v>0</v>
      </c>
    </row>
    <row r="1145" spans="1:14" x14ac:dyDescent="0.3">
      <c r="A1145">
        <v>13086530</v>
      </c>
      <c r="B1145" t="s">
        <v>27</v>
      </c>
      <c r="C1145" s="1">
        <v>34428</v>
      </c>
      <c r="D1145">
        <v>0</v>
      </c>
      <c r="E1145">
        <v>8871</v>
      </c>
      <c r="F1145">
        <v>0</v>
      </c>
      <c r="G1145">
        <v>1147</v>
      </c>
      <c r="H1145">
        <v>-1146.5999999999999</v>
      </c>
      <c r="I1145" s="1">
        <v>34428</v>
      </c>
      <c r="J1145">
        <v>1994</v>
      </c>
      <c r="K1145">
        <f t="shared" si="68"/>
        <v>4</v>
      </c>
      <c r="L1145">
        <f t="shared" si="69"/>
        <v>4</v>
      </c>
      <c r="M1145">
        <f t="shared" si="70"/>
        <v>0</v>
      </c>
      <c r="N1145">
        <f t="shared" si="71"/>
        <v>0</v>
      </c>
    </row>
    <row r="1146" spans="1:14" x14ac:dyDescent="0.3">
      <c r="A1146">
        <v>13086530</v>
      </c>
      <c r="B1146" t="s">
        <v>27</v>
      </c>
      <c r="C1146" s="1">
        <v>34429</v>
      </c>
      <c r="D1146">
        <v>236</v>
      </c>
      <c r="E1146">
        <v>9338</v>
      </c>
      <c r="F1146">
        <v>0</v>
      </c>
      <c r="G1146">
        <v>1147</v>
      </c>
      <c r="H1146">
        <v>-1146.5999999999999</v>
      </c>
      <c r="I1146" s="1">
        <v>34429</v>
      </c>
      <c r="J1146">
        <v>1994</v>
      </c>
      <c r="K1146">
        <f t="shared" si="68"/>
        <v>4</v>
      </c>
      <c r="L1146">
        <f t="shared" si="69"/>
        <v>5</v>
      </c>
      <c r="M1146">
        <f t="shared" si="70"/>
        <v>0</v>
      </c>
      <c r="N1146">
        <f t="shared" si="71"/>
        <v>468.10599999999999</v>
      </c>
    </row>
    <row r="1147" spans="1:14" x14ac:dyDescent="0.3">
      <c r="A1147">
        <v>13086530</v>
      </c>
      <c r="B1147" t="s">
        <v>27</v>
      </c>
      <c r="C1147" s="1">
        <v>34430</v>
      </c>
      <c r="D1147">
        <v>442</v>
      </c>
      <c r="E1147">
        <v>10214</v>
      </c>
      <c r="F1147">
        <v>0</v>
      </c>
      <c r="G1147">
        <v>1147</v>
      </c>
      <c r="H1147">
        <v>-1146.5999999999999</v>
      </c>
      <c r="I1147" s="1">
        <v>34430</v>
      </c>
      <c r="J1147">
        <v>1994</v>
      </c>
      <c r="K1147">
        <f t="shared" si="68"/>
        <v>4</v>
      </c>
      <c r="L1147">
        <f t="shared" si="69"/>
        <v>6</v>
      </c>
      <c r="M1147">
        <f t="shared" si="70"/>
        <v>0</v>
      </c>
      <c r="N1147">
        <f t="shared" si="71"/>
        <v>876.70699999999999</v>
      </c>
    </row>
    <row r="1148" spans="1:14" x14ac:dyDescent="0.3">
      <c r="A1148">
        <v>13086530</v>
      </c>
      <c r="B1148" t="s">
        <v>27</v>
      </c>
      <c r="C1148" s="1">
        <v>34431</v>
      </c>
      <c r="D1148">
        <v>622</v>
      </c>
      <c r="E1148">
        <v>11448</v>
      </c>
      <c r="F1148">
        <v>0</v>
      </c>
      <c r="G1148">
        <v>1147</v>
      </c>
      <c r="H1148">
        <v>-1146.5999999999999</v>
      </c>
      <c r="I1148" s="1">
        <v>34431</v>
      </c>
      <c r="J1148">
        <v>1994</v>
      </c>
      <c r="K1148">
        <f t="shared" si="68"/>
        <v>4</v>
      </c>
      <c r="L1148">
        <f t="shared" si="69"/>
        <v>7</v>
      </c>
      <c r="M1148">
        <f t="shared" si="70"/>
        <v>0</v>
      </c>
      <c r="N1148">
        <f t="shared" si="71"/>
        <v>1233.7370000000001</v>
      </c>
    </row>
    <row r="1149" spans="1:14" x14ac:dyDescent="0.3">
      <c r="A1149">
        <v>13086530</v>
      </c>
      <c r="B1149" t="s">
        <v>27</v>
      </c>
      <c r="C1149" s="1">
        <v>34432</v>
      </c>
      <c r="D1149">
        <v>738</v>
      </c>
      <c r="E1149">
        <v>12912</v>
      </c>
      <c r="F1149">
        <v>0</v>
      </c>
      <c r="G1149">
        <v>1147</v>
      </c>
      <c r="H1149">
        <v>-1146.5999999999999</v>
      </c>
      <c r="I1149" s="1">
        <v>34432</v>
      </c>
      <c r="J1149">
        <v>1994</v>
      </c>
      <c r="K1149">
        <f t="shared" si="68"/>
        <v>4</v>
      </c>
      <c r="L1149">
        <f t="shared" si="69"/>
        <v>8</v>
      </c>
      <c r="M1149">
        <f t="shared" si="70"/>
        <v>0</v>
      </c>
      <c r="N1149">
        <f t="shared" si="71"/>
        <v>1463.8230000000001</v>
      </c>
    </row>
    <row r="1150" spans="1:14" x14ac:dyDescent="0.3">
      <c r="A1150">
        <v>13086530</v>
      </c>
      <c r="B1150" t="s">
        <v>27</v>
      </c>
      <c r="C1150" s="1">
        <v>34433</v>
      </c>
      <c r="D1150">
        <v>740</v>
      </c>
      <c r="E1150">
        <v>14380</v>
      </c>
      <c r="F1150">
        <v>0</v>
      </c>
      <c r="G1150">
        <v>1147</v>
      </c>
      <c r="H1150">
        <v>-1146.5999999999999</v>
      </c>
      <c r="I1150" s="1">
        <v>34433</v>
      </c>
      <c r="J1150">
        <v>1994</v>
      </c>
      <c r="K1150">
        <f t="shared" si="68"/>
        <v>4</v>
      </c>
      <c r="L1150">
        <f t="shared" si="69"/>
        <v>9</v>
      </c>
      <c r="M1150">
        <f t="shared" si="70"/>
        <v>0</v>
      </c>
      <c r="N1150">
        <f t="shared" si="71"/>
        <v>1467.79</v>
      </c>
    </row>
    <row r="1151" spans="1:14" x14ac:dyDescent="0.3">
      <c r="A1151">
        <v>13086530</v>
      </c>
      <c r="B1151" t="s">
        <v>27</v>
      </c>
      <c r="C1151" s="1">
        <v>34434</v>
      </c>
      <c r="D1151">
        <v>740</v>
      </c>
      <c r="E1151">
        <v>15848</v>
      </c>
      <c r="F1151">
        <v>0</v>
      </c>
      <c r="G1151">
        <v>1147</v>
      </c>
      <c r="H1151">
        <v>-1146.5999999999999</v>
      </c>
      <c r="I1151" s="1">
        <v>34434</v>
      </c>
      <c r="J1151">
        <v>1994</v>
      </c>
      <c r="K1151">
        <f t="shared" si="68"/>
        <v>4</v>
      </c>
      <c r="L1151">
        <f t="shared" si="69"/>
        <v>10</v>
      </c>
      <c r="M1151">
        <f t="shared" si="70"/>
        <v>0</v>
      </c>
      <c r="N1151">
        <f t="shared" si="71"/>
        <v>1467.79</v>
      </c>
    </row>
    <row r="1152" spans="1:14" x14ac:dyDescent="0.3">
      <c r="A1152">
        <v>13086530</v>
      </c>
      <c r="B1152" t="s">
        <v>27</v>
      </c>
      <c r="C1152" s="1">
        <v>34435</v>
      </c>
      <c r="D1152">
        <v>740</v>
      </c>
      <c r="E1152">
        <v>17316</v>
      </c>
      <c r="F1152">
        <v>0</v>
      </c>
      <c r="G1152">
        <v>1147</v>
      </c>
      <c r="H1152">
        <v>-1146.5999999999999</v>
      </c>
      <c r="I1152" s="1">
        <v>34435</v>
      </c>
      <c r="J1152">
        <v>1994</v>
      </c>
      <c r="K1152">
        <f t="shared" si="68"/>
        <v>4</v>
      </c>
      <c r="L1152">
        <f t="shared" si="69"/>
        <v>11</v>
      </c>
      <c r="M1152">
        <f t="shared" si="70"/>
        <v>0</v>
      </c>
      <c r="N1152">
        <f t="shared" si="71"/>
        <v>1467.79</v>
      </c>
    </row>
    <row r="1153" spans="1:14" x14ac:dyDescent="0.3">
      <c r="A1153">
        <v>13086530</v>
      </c>
      <c r="B1153" t="s">
        <v>27</v>
      </c>
      <c r="C1153" s="1">
        <v>34436</v>
      </c>
      <c r="D1153">
        <v>746</v>
      </c>
      <c r="E1153">
        <v>18796</v>
      </c>
      <c r="F1153">
        <v>0</v>
      </c>
      <c r="G1153">
        <v>1147</v>
      </c>
      <c r="H1153">
        <v>-1146.5999999999999</v>
      </c>
      <c r="I1153" s="1">
        <v>34436</v>
      </c>
      <c r="J1153">
        <v>1994</v>
      </c>
      <c r="K1153">
        <f t="shared" si="68"/>
        <v>4</v>
      </c>
      <c r="L1153">
        <f t="shared" si="69"/>
        <v>12</v>
      </c>
      <c r="M1153">
        <f t="shared" si="70"/>
        <v>0</v>
      </c>
      <c r="N1153">
        <f t="shared" si="71"/>
        <v>1479.691</v>
      </c>
    </row>
    <row r="1154" spans="1:14" x14ac:dyDescent="0.3">
      <c r="A1154">
        <v>13086530</v>
      </c>
      <c r="B1154" t="s">
        <v>27</v>
      </c>
      <c r="C1154" s="1">
        <v>34437</v>
      </c>
      <c r="D1154">
        <v>744</v>
      </c>
      <c r="E1154">
        <v>20272</v>
      </c>
      <c r="F1154">
        <v>0</v>
      </c>
      <c r="G1154">
        <v>1147</v>
      </c>
      <c r="H1154">
        <v>-1146.5999999999999</v>
      </c>
      <c r="I1154" s="1">
        <v>34437</v>
      </c>
      <c r="J1154">
        <v>1994</v>
      </c>
      <c r="K1154">
        <f t="shared" si="68"/>
        <v>4</v>
      </c>
      <c r="L1154">
        <f t="shared" si="69"/>
        <v>13</v>
      </c>
      <c r="M1154">
        <f t="shared" si="70"/>
        <v>0</v>
      </c>
      <c r="N1154">
        <f t="shared" si="71"/>
        <v>1475.7239999999999</v>
      </c>
    </row>
    <row r="1155" spans="1:14" x14ac:dyDescent="0.3">
      <c r="A1155">
        <v>13086530</v>
      </c>
      <c r="B1155" t="s">
        <v>27</v>
      </c>
      <c r="C1155" s="1">
        <v>34438</v>
      </c>
      <c r="D1155">
        <v>742</v>
      </c>
      <c r="E1155">
        <v>21744</v>
      </c>
      <c r="F1155">
        <v>0</v>
      </c>
      <c r="G1155">
        <v>1147</v>
      </c>
      <c r="H1155">
        <v>-1146.5999999999999</v>
      </c>
      <c r="I1155" s="1">
        <v>34438</v>
      </c>
      <c r="J1155">
        <v>1994</v>
      </c>
      <c r="K1155">
        <f t="shared" ref="K1155:K1218" si="72">MONTH(C1155)</f>
        <v>4</v>
      </c>
      <c r="L1155">
        <f t="shared" ref="L1155:L1218" si="73">DAY(C1155)</f>
        <v>14</v>
      </c>
      <c r="M1155">
        <f t="shared" ref="M1155:M1218" si="74">F1155*1.9835</f>
        <v>0</v>
      </c>
      <c r="N1155">
        <f t="shared" ref="N1155:N1218" si="75">(D1155-F1155)*1.9835</f>
        <v>1471.7570000000001</v>
      </c>
    </row>
    <row r="1156" spans="1:14" x14ac:dyDescent="0.3">
      <c r="A1156">
        <v>13086530</v>
      </c>
      <c r="B1156" t="s">
        <v>27</v>
      </c>
      <c r="C1156" s="1">
        <v>34439</v>
      </c>
      <c r="D1156">
        <v>873</v>
      </c>
      <c r="E1156">
        <v>1732</v>
      </c>
      <c r="F1156">
        <v>0</v>
      </c>
      <c r="G1156">
        <v>0</v>
      </c>
      <c r="H1156">
        <v>389497</v>
      </c>
      <c r="I1156" s="1">
        <v>34439</v>
      </c>
      <c r="J1156">
        <v>1994</v>
      </c>
      <c r="K1156">
        <f t="shared" si="72"/>
        <v>4</v>
      </c>
      <c r="L1156">
        <f t="shared" si="73"/>
        <v>15</v>
      </c>
      <c r="M1156">
        <f t="shared" si="74"/>
        <v>0</v>
      </c>
      <c r="N1156">
        <f t="shared" si="75"/>
        <v>1731.5955000000001</v>
      </c>
    </row>
    <row r="1157" spans="1:14" x14ac:dyDescent="0.3">
      <c r="A1157">
        <v>13086530</v>
      </c>
      <c r="B1157" t="s">
        <v>27</v>
      </c>
      <c r="C1157" s="1">
        <v>34440</v>
      </c>
      <c r="D1157">
        <v>974</v>
      </c>
      <c r="E1157">
        <v>3663</v>
      </c>
      <c r="F1157">
        <v>0</v>
      </c>
      <c r="G1157">
        <v>0</v>
      </c>
      <c r="H1157">
        <v>389497</v>
      </c>
      <c r="I1157" s="1">
        <v>34440</v>
      </c>
      <c r="J1157">
        <v>1994</v>
      </c>
      <c r="K1157">
        <f t="shared" si="72"/>
        <v>4</v>
      </c>
      <c r="L1157">
        <f t="shared" si="73"/>
        <v>16</v>
      </c>
      <c r="M1157">
        <f t="shared" si="74"/>
        <v>0</v>
      </c>
      <c r="N1157">
        <f t="shared" si="75"/>
        <v>1931.9290000000001</v>
      </c>
    </row>
    <row r="1158" spans="1:14" x14ac:dyDescent="0.3">
      <c r="A1158">
        <v>13086530</v>
      </c>
      <c r="B1158" t="s">
        <v>27</v>
      </c>
      <c r="C1158" s="1">
        <v>34441</v>
      </c>
      <c r="D1158">
        <v>974</v>
      </c>
      <c r="E1158">
        <v>5594</v>
      </c>
      <c r="F1158">
        <v>390</v>
      </c>
      <c r="G1158">
        <v>774</v>
      </c>
      <c r="H1158">
        <v>388723</v>
      </c>
      <c r="I1158" s="1">
        <v>34441</v>
      </c>
      <c r="J1158">
        <v>1994</v>
      </c>
      <c r="K1158">
        <f t="shared" si="72"/>
        <v>4</v>
      </c>
      <c r="L1158">
        <f t="shared" si="73"/>
        <v>17</v>
      </c>
      <c r="M1158">
        <f t="shared" si="74"/>
        <v>773.56500000000005</v>
      </c>
      <c r="N1158">
        <f t="shared" si="75"/>
        <v>1158.364</v>
      </c>
    </row>
    <row r="1159" spans="1:14" x14ac:dyDescent="0.3">
      <c r="A1159">
        <v>13086530</v>
      </c>
      <c r="B1159" t="s">
        <v>27</v>
      </c>
      <c r="C1159" s="1">
        <v>34442</v>
      </c>
      <c r="D1159">
        <v>974</v>
      </c>
      <c r="E1159">
        <v>7525</v>
      </c>
      <c r="F1159">
        <v>482</v>
      </c>
      <c r="G1159">
        <v>1731</v>
      </c>
      <c r="H1159">
        <v>387766</v>
      </c>
      <c r="I1159" s="1">
        <v>34442</v>
      </c>
      <c r="J1159">
        <v>1994</v>
      </c>
      <c r="K1159">
        <f t="shared" si="72"/>
        <v>4</v>
      </c>
      <c r="L1159">
        <f t="shared" si="73"/>
        <v>18</v>
      </c>
      <c r="M1159">
        <f t="shared" si="74"/>
        <v>956.04700000000003</v>
      </c>
      <c r="N1159">
        <f t="shared" si="75"/>
        <v>975.88200000000006</v>
      </c>
    </row>
    <row r="1160" spans="1:14" x14ac:dyDescent="0.3">
      <c r="A1160">
        <v>13086530</v>
      </c>
      <c r="B1160" t="s">
        <v>27</v>
      </c>
      <c r="C1160" s="1">
        <v>34443</v>
      </c>
      <c r="D1160">
        <v>972</v>
      </c>
      <c r="E1160">
        <v>9452</v>
      </c>
      <c r="F1160">
        <v>690</v>
      </c>
      <c r="G1160">
        <v>3100</v>
      </c>
      <c r="H1160">
        <v>386397</v>
      </c>
      <c r="I1160" s="1">
        <v>34443</v>
      </c>
      <c r="J1160">
        <v>1994</v>
      </c>
      <c r="K1160">
        <f t="shared" si="72"/>
        <v>4</v>
      </c>
      <c r="L1160">
        <f t="shared" si="73"/>
        <v>19</v>
      </c>
      <c r="M1160">
        <f t="shared" si="74"/>
        <v>1368.615</v>
      </c>
      <c r="N1160">
        <f t="shared" si="75"/>
        <v>559.34699999999998</v>
      </c>
    </row>
    <row r="1161" spans="1:14" x14ac:dyDescent="0.3">
      <c r="A1161">
        <v>13086530</v>
      </c>
      <c r="B1161" t="s">
        <v>27</v>
      </c>
      <c r="C1161" s="1">
        <v>34444</v>
      </c>
      <c r="D1161">
        <v>1018</v>
      </c>
      <c r="E1161">
        <v>11472</v>
      </c>
      <c r="F1161">
        <v>1018</v>
      </c>
      <c r="G1161">
        <v>5120</v>
      </c>
      <c r="H1161">
        <v>384377</v>
      </c>
      <c r="I1161" s="1">
        <v>34444</v>
      </c>
      <c r="J1161">
        <v>1994</v>
      </c>
      <c r="K1161">
        <f t="shared" si="72"/>
        <v>4</v>
      </c>
      <c r="L1161">
        <f t="shared" si="73"/>
        <v>20</v>
      </c>
      <c r="M1161">
        <f t="shared" si="74"/>
        <v>2019.203</v>
      </c>
      <c r="N1161">
        <f t="shared" si="75"/>
        <v>0</v>
      </c>
    </row>
    <row r="1162" spans="1:14" x14ac:dyDescent="0.3">
      <c r="A1162">
        <v>13086530</v>
      </c>
      <c r="B1162" t="s">
        <v>27</v>
      </c>
      <c r="C1162" s="1">
        <v>34445</v>
      </c>
      <c r="D1162">
        <v>1026</v>
      </c>
      <c r="E1162">
        <v>13508</v>
      </c>
      <c r="F1162">
        <v>1026</v>
      </c>
      <c r="G1162">
        <v>7155</v>
      </c>
      <c r="H1162">
        <v>382341</v>
      </c>
      <c r="I1162" s="1">
        <v>34445</v>
      </c>
      <c r="J1162">
        <v>1994</v>
      </c>
      <c r="K1162">
        <f t="shared" si="72"/>
        <v>4</v>
      </c>
      <c r="L1162">
        <f t="shared" si="73"/>
        <v>21</v>
      </c>
      <c r="M1162">
        <f t="shared" si="74"/>
        <v>2035.0710000000001</v>
      </c>
      <c r="N1162">
        <f t="shared" si="75"/>
        <v>0</v>
      </c>
    </row>
    <row r="1163" spans="1:14" x14ac:dyDescent="0.3">
      <c r="A1163">
        <v>13086530</v>
      </c>
      <c r="B1163" t="s">
        <v>27</v>
      </c>
      <c r="C1163" s="1">
        <v>34446</v>
      </c>
      <c r="D1163">
        <v>1035</v>
      </c>
      <c r="E1163">
        <v>15560</v>
      </c>
      <c r="F1163">
        <v>1035</v>
      </c>
      <c r="G1163">
        <v>9207</v>
      </c>
      <c r="H1163">
        <v>380290</v>
      </c>
      <c r="I1163" s="1">
        <v>34446</v>
      </c>
      <c r="J1163">
        <v>1994</v>
      </c>
      <c r="K1163">
        <f t="shared" si="72"/>
        <v>4</v>
      </c>
      <c r="L1163">
        <f t="shared" si="73"/>
        <v>22</v>
      </c>
      <c r="M1163">
        <f t="shared" si="74"/>
        <v>2052.9225000000001</v>
      </c>
      <c r="N1163">
        <f t="shared" si="75"/>
        <v>0</v>
      </c>
    </row>
    <row r="1164" spans="1:14" x14ac:dyDescent="0.3">
      <c r="A1164">
        <v>13086530</v>
      </c>
      <c r="B1164" t="s">
        <v>27</v>
      </c>
      <c r="C1164" s="1">
        <v>34447</v>
      </c>
      <c r="D1164">
        <v>1058</v>
      </c>
      <c r="E1164">
        <v>17658</v>
      </c>
      <c r="F1164">
        <v>869</v>
      </c>
      <c r="G1164">
        <v>10931</v>
      </c>
      <c r="H1164">
        <v>378566</v>
      </c>
      <c r="I1164" s="1">
        <v>34447</v>
      </c>
      <c r="J1164">
        <v>1994</v>
      </c>
      <c r="K1164">
        <f t="shared" si="72"/>
        <v>4</v>
      </c>
      <c r="L1164">
        <f t="shared" si="73"/>
        <v>23</v>
      </c>
      <c r="M1164">
        <f t="shared" si="74"/>
        <v>1723.6614999999999</v>
      </c>
      <c r="N1164">
        <f t="shared" si="75"/>
        <v>374.88150000000002</v>
      </c>
    </row>
    <row r="1165" spans="1:14" x14ac:dyDescent="0.3">
      <c r="A1165">
        <v>13086530</v>
      </c>
      <c r="B1165" t="s">
        <v>27</v>
      </c>
      <c r="C1165" s="1">
        <v>34448</v>
      </c>
      <c r="D1165">
        <v>1058</v>
      </c>
      <c r="E1165">
        <v>19756</v>
      </c>
      <c r="F1165">
        <v>0</v>
      </c>
      <c r="G1165">
        <v>10931</v>
      </c>
      <c r="H1165">
        <v>378566</v>
      </c>
      <c r="I1165" s="1">
        <v>34448</v>
      </c>
      <c r="J1165">
        <v>1994</v>
      </c>
      <c r="K1165">
        <f t="shared" si="72"/>
        <v>4</v>
      </c>
      <c r="L1165">
        <f t="shared" si="73"/>
        <v>24</v>
      </c>
      <c r="M1165">
        <f t="shared" si="74"/>
        <v>0</v>
      </c>
      <c r="N1165">
        <f t="shared" si="75"/>
        <v>2098.5430000000001</v>
      </c>
    </row>
    <row r="1166" spans="1:14" x14ac:dyDescent="0.3">
      <c r="A1166">
        <v>13086530</v>
      </c>
      <c r="B1166" t="s">
        <v>27</v>
      </c>
      <c r="C1166" s="1">
        <v>34449</v>
      </c>
      <c r="D1166">
        <v>1056</v>
      </c>
      <c r="E1166">
        <v>21851</v>
      </c>
      <c r="F1166">
        <v>0</v>
      </c>
      <c r="G1166">
        <v>10931</v>
      </c>
      <c r="H1166">
        <v>378566</v>
      </c>
      <c r="I1166" s="1">
        <v>34449</v>
      </c>
      <c r="J1166">
        <v>1994</v>
      </c>
      <c r="K1166">
        <f t="shared" si="72"/>
        <v>4</v>
      </c>
      <c r="L1166">
        <f t="shared" si="73"/>
        <v>25</v>
      </c>
      <c r="M1166">
        <f t="shared" si="74"/>
        <v>0</v>
      </c>
      <c r="N1166">
        <f t="shared" si="75"/>
        <v>2094.576</v>
      </c>
    </row>
    <row r="1167" spans="1:14" x14ac:dyDescent="0.3">
      <c r="A1167">
        <v>13086530</v>
      </c>
      <c r="B1167" t="s">
        <v>27</v>
      </c>
      <c r="C1167" s="1">
        <v>34450</v>
      </c>
      <c r="D1167">
        <v>1054</v>
      </c>
      <c r="E1167">
        <v>23941</v>
      </c>
      <c r="F1167">
        <v>0</v>
      </c>
      <c r="G1167">
        <v>10931</v>
      </c>
      <c r="H1167">
        <v>378566</v>
      </c>
      <c r="I1167" s="1">
        <v>34450</v>
      </c>
      <c r="J1167">
        <v>1994</v>
      </c>
      <c r="K1167">
        <f t="shared" si="72"/>
        <v>4</v>
      </c>
      <c r="L1167">
        <f t="shared" si="73"/>
        <v>26</v>
      </c>
      <c r="M1167">
        <f t="shared" si="74"/>
        <v>0</v>
      </c>
      <c r="N1167">
        <f t="shared" si="75"/>
        <v>2090.6089999999999</v>
      </c>
    </row>
    <row r="1168" spans="1:14" x14ac:dyDescent="0.3">
      <c r="A1168">
        <v>13086530</v>
      </c>
      <c r="B1168" t="s">
        <v>27</v>
      </c>
      <c r="C1168" s="1">
        <v>34451</v>
      </c>
      <c r="D1168">
        <v>946</v>
      </c>
      <c r="E1168">
        <v>25818</v>
      </c>
      <c r="F1168">
        <v>0</v>
      </c>
      <c r="G1168">
        <v>10931</v>
      </c>
      <c r="H1168">
        <v>378566</v>
      </c>
      <c r="I1168" s="1">
        <v>34451</v>
      </c>
      <c r="J1168">
        <v>1994</v>
      </c>
      <c r="K1168">
        <f t="shared" si="72"/>
        <v>4</v>
      </c>
      <c r="L1168">
        <f t="shared" si="73"/>
        <v>27</v>
      </c>
      <c r="M1168">
        <f t="shared" si="74"/>
        <v>0</v>
      </c>
      <c r="N1168">
        <f t="shared" si="75"/>
        <v>1876.3910000000001</v>
      </c>
    </row>
    <row r="1169" spans="1:14" x14ac:dyDescent="0.3">
      <c r="A1169">
        <v>13086530</v>
      </c>
      <c r="B1169" t="s">
        <v>27</v>
      </c>
      <c r="C1169" s="1">
        <v>34452</v>
      </c>
      <c r="D1169">
        <v>923</v>
      </c>
      <c r="E1169">
        <v>27648</v>
      </c>
      <c r="F1169">
        <v>0</v>
      </c>
      <c r="G1169">
        <v>10931</v>
      </c>
      <c r="H1169">
        <v>378566</v>
      </c>
      <c r="I1169" s="1">
        <v>34452</v>
      </c>
      <c r="J1169">
        <v>1994</v>
      </c>
      <c r="K1169">
        <f t="shared" si="72"/>
        <v>4</v>
      </c>
      <c r="L1169">
        <f t="shared" si="73"/>
        <v>28</v>
      </c>
      <c r="M1169">
        <f t="shared" si="74"/>
        <v>0</v>
      </c>
      <c r="N1169">
        <f t="shared" si="75"/>
        <v>1830.7705000000001</v>
      </c>
    </row>
    <row r="1170" spans="1:14" x14ac:dyDescent="0.3">
      <c r="A1170">
        <v>13086530</v>
      </c>
      <c r="B1170" t="s">
        <v>27</v>
      </c>
      <c r="C1170" s="1">
        <v>34453</v>
      </c>
      <c r="D1170">
        <v>1088</v>
      </c>
      <c r="E1170">
        <v>29807</v>
      </c>
      <c r="F1170">
        <v>0</v>
      </c>
      <c r="G1170">
        <v>10931</v>
      </c>
      <c r="H1170">
        <v>378566</v>
      </c>
      <c r="I1170" s="1">
        <v>34453</v>
      </c>
      <c r="J1170">
        <v>1994</v>
      </c>
      <c r="K1170">
        <f t="shared" si="72"/>
        <v>4</v>
      </c>
      <c r="L1170">
        <f t="shared" si="73"/>
        <v>29</v>
      </c>
      <c r="M1170">
        <f t="shared" si="74"/>
        <v>0</v>
      </c>
      <c r="N1170">
        <f t="shared" si="75"/>
        <v>2158.0480000000002</v>
      </c>
    </row>
    <row r="1171" spans="1:14" x14ac:dyDescent="0.3">
      <c r="A1171">
        <v>13086530</v>
      </c>
      <c r="B1171" t="s">
        <v>27</v>
      </c>
      <c r="C1171" s="1">
        <v>34454</v>
      </c>
      <c r="D1171">
        <v>996</v>
      </c>
      <c r="E1171">
        <v>31782</v>
      </c>
      <c r="F1171">
        <v>0</v>
      </c>
      <c r="G1171">
        <v>10931</v>
      </c>
      <c r="H1171">
        <v>378566</v>
      </c>
      <c r="I1171" s="1">
        <v>34454</v>
      </c>
      <c r="J1171">
        <v>1994</v>
      </c>
      <c r="K1171">
        <f t="shared" si="72"/>
        <v>4</v>
      </c>
      <c r="L1171">
        <f t="shared" si="73"/>
        <v>30</v>
      </c>
      <c r="M1171">
        <f t="shared" si="74"/>
        <v>0</v>
      </c>
      <c r="N1171">
        <f t="shared" si="75"/>
        <v>1975.566</v>
      </c>
    </row>
    <row r="1172" spans="1:14" x14ac:dyDescent="0.3">
      <c r="A1172">
        <v>13086530</v>
      </c>
      <c r="B1172" t="s">
        <v>27</v>
      </c>
      <c r="C1172" s="1">
        <v>34455</v>
      </c>
      <c r="D1172">
        <v>965</v>
      </c>
      <c r="E1172">
        <v>33695</v>
      </c>
      <c r="F1172">
        <v>0</v>
      </c>
      <c r="G1172">
        <v>10931</v>
      </c>
      <c r="H1172">
        <v>378566</v>
      </c>
      <c r="I1172" s="1">
        <v>34455</v>
      </c>
      <c r="J1172">
        <v>1994</v>
      </c>
      <c r="K1172">
        <f t="shared" si="72"/>
        <v>5</v>
      </c>
      <c r="L1172">
        <f t="shared" si="73"/>
        <v>1</v>
      </c>
      <c r="M1172">
        <f t="shared" si="74"/>
        <v>0</v>
      </c>
      <c r="N1172">
        <f t="shared" si="75"/>
        <v>1914.0775000000001</v>
      </c>
    </row>
    <row r="1173" spans="1:14" x14ac:dyDescent="0.3">
      <c r="A1173">
        <v>13086530</v>
      </c>
      <c r="B1173" t="s">
        <v>27</v>
      </c>
      <c r="C1173" s="1">
        <v>34456</v>
      </c>
      <c r="D1173">
        <v>1025</v>
      </c>
      <c r="E1173">
        <v>35729</v>
      </c>
      <c r="F1173">
        <v>563</v>
      </c>
      <c r="G1173">
        <v>12048</v>
      </c>
      <c r="H1173">
        <v>377449</v>
      </c>
      <c r="I1173" s="1">
        <v>34456</v>
      </c>
      <c r="J1173">
        <v>1994</v>
      </c>
      <c r="K1173">
        <f t="shared" si="72"/>
        <v>5</v>
      </c>
      <c r="L1173">
        <f t="shared" si="73"/>
        <v>2</v>
      </c>
      <c r="M1173">
        <f t="shared" si="74"/>
        <v>1116.7104999999999</v>
      </c>
      <c r="N1173">
        <f t="shared" si="75"/>
        <v>916.37700000000007</v>
      </c>
    </row>
    <row r="1174" spans="1:14" x14ac:dyDescent="0.3">
      <c r="A1174">
        <v>13086530</v>
      </c>
      <c r="B1174" t="s">
        <v>27</v>
      </c>
      <c r="C1174" s="1">
        <v>34457</v>
      </c>
      <c r="D1174">
        <v>1066</v>
      </c>
      <c r="E1174">
        <v>37844</v>
      </c>
      <c r="F1174">
        <v>1066</v>
      </c>
      <c r="G1174">
        <v>14163</v>
      </c>
      <c r="H1174">
        <v>375334</v>
      </c>
      <c r="I1174" s="1">
        <v>34457</v>
      </c>
      <c r="J1174">
        <v>1994</v>
      </c>
      <c r="K1174">
        <f t="shared" si="72"/>
        <v>5</v>
      </c>
      <c r="L1174">
        <f t="shared" si="73"/>
        <v>3</v>
      </c>
      <c r="M1174">
        <f t="shared" si="74"/>
        <v>2114.4110000000001</v>
      </c>
      <c r="N1174">
        <f t="shared" si="75"/>
        <v>0</v>
      </c>
    </row>
    <row r="1175" spans="1:14" x14ac:dyDescent="0.3">
      <c r="A1175">
        <v>13086530</v>
      </c>
      <c r="B1175" t="s">
        <v>27</v>
      </c>
      <c r="C1175" s="1">
        <v>34458</v>
      </c>
      <c r="D1175">
        <v>1064</v>
      </c>
      <c r="E1175">
        <v>39954</v>
      </c>
      <c r="F1175">
        <v>1064</v>
      </c>
      <c r="G1175">
        <v>16273</v>
      </c>
      <c r="H1175">
        <v>373224</v>
      </c>
      <c r="I1175" s="1">
        <v>34458</v>
      </c>
      <c r="J1175">
        <v>1994</v>
      </c>
      <c r="K1175">
        <f t="shared" si="72"/>
        <v>5</v>
      </c>
      <c r="L1175">
        <f t="shared" si="73"/>
        <v>4</v>
      </c>
      <c r="M1175">
        <f t="shared" si="74"/>
        <v>2110.444</v>
      </c>
      <c r="N1175">
        <f t="shared" si="75"/>
        <v>0</v>
      </c>
    </row>
    <row r="1176" spans="1:14" x14ac:dyDescent="0.3">
      <c r="A1176">
        <v>13086530</v>
      </c>
      <c r="B1176" t="s">
        <v>27</v>
      </c>
      <c r="C1176" s="1">
        <v>34459</v>
      </c>
      <c r="D1176">
        <v>1059</v>
      </c>
      <c r="E1176">
        <v>42054</v>
      </c>
      <c r="F1176">
        <v>1059</v>
      </c>
      <c r="G1176">
        <v>18373</v>
      </c>
      <c r="H1176">
        <v>371124</v>
      </c>
      <c r="I1176" s="1">
        <v>34459</v>
      </c>
      <c r="J1176">
        <v>1994</v>
      </c>
      <c r="K1176">
        <f t="shared" si="72"/>
        <v>5</v>
      </c>
      <c r="L1176">
        <f t="shared" si="73"/>
        <v>5</v>
      </c>
      <c r="M1176">
        <f t="shared" si="74"/>
        <v>2100.5264999999999</v>
      </c>
      <c r="N1176">
        <f t="shared" si="75"/>
        <v>0</v>
      </c>
    </row>
    <row r="1177" spans="1:14" x14ac:dyDescent="0.3">
      <c r="A1177">
        <v>13086530</v>
      </c>
      <c r="B1177" t="s">
        <v>27</v>
      </c>
      <c r="C1177" s="1">
        <v>34460</v>
      </c>
      <c r="D1177">
        <v>1112</v>
      </c>
      <c r="E1177">
        <v>44259</v>
      </c>
      <c r="F1177">
        <v>1112</v>
      </c>
      <c r="G1177">
        <v>20578</v>
      </c>
      <c r="H1177">
        <v>368919</v>
      </c>
      <c r="I1177" s="1">
        <v>34460</v>
      </c>
      <c r="J1177">
        <v>1994</v>
      </c>
      <c r="K1177">
        <f t="shared" si="72"/>
        <v>5</v>
      </c>
      <c r="L1177">
        <f t="shared" si="73"/>
        <v>6</v>
      </c>
      <c r="M1177">
        <f t="shared" si="74"/>
        <v>2205.652</v>
      </c>
      <c r="N1177">
        <f t="shared" si="75"/>
        <v>0</v>
      </c>
    </row>
    <row r="1178" spans="1:14" x14ac:dyDescent="0.3">
      <c r="A1178">
        <v>13086530</v>
      </c>
      <c r="B1178" t="s">
        <v>27</v>
      </c>
      <c r="C1178" s="1">
        <v>34461</v>
      </c>
      <c r="D1178">
        <v>1129</v>
      </c>
      <c r="E1178">
        <v>46498</v>
      </c>
      <c r="F1178">
        <v>1129</v>
      </c>
      <c r="G1178">
        <v>22817</v>
      </c>
      <c r="H1178">
        <v>366679</v>
      </c>
      <c r="I1178" s="1">
        <v>34461</v>
      </c>
      <c r="J1178">
        <v>1994</v>
      </c>
      <c r="K1178">
        <f t="shared" si="72"/>
        <v>5</v>
      </c>
      <c r="L1178">
        <f t="shared" si="73"/>
        <v>7</v>
      </c>
      <c r="M1178">
        <f t="shared" si="74"/>
        <v>2239.3715000000002</v>
      </c>
      <c r="N1178">
        <f t="shared" si="75"/>
        <v>0</v>
      </c>
    </row>
    <row r="1179" spans="1:14" x14ac:dyDescent="0.3">
      <c r="A1179">
        <v>13086530</v>
      </c>
      <c r="B1179" t="s">
        <v>27</v>
      </c>
      <c r="C1179" s="1">
        <v>34462</v>
      </c>
      <c r="D1179">
        <v>1126</v>
      </c>
      <c r="E1179">
        <v>48732</v>
      </c>
      <c r="F1179">
        <v>1126</v>
      </c>
      <c r="G1179">
        <v>25051</v>
      </c>
      <c r="H1179">
        <v>364446</v>
      </c>
      <c r="I1179" s="1">
        <v>34462</v>
      </c>
      <c r="J1179">
        <v>1994</v>
      </c>
      <c r="K1179">
        <f t="shared" si="72"/>
        <v>5</v>
      </c>
      <c r="L1179">
        <f t="shared" si="73"/>
        <v>8</v>
      </c>
      <c r="M1179">
        <f t="shared" si="74"/>
        <v>2233.4209999999998</v>
      </c>
      <c r="N1179">
        <f t="shared" si="75"/>
        <v>0</v>
      </c>
    </row>
    <row r="1180" spans="1:14" x14ac:dyDescent="0.3">
      <c r="A1180">
        <v>13086530</v>
      </c>
      <c r="B1180" t="s">
        <v>27</v>
      </c>
      <c r="C1180" s="1">
        <v>34463</v>
      </c>
      <c r="D1180">
        <v>1124</v>
      </c>
      <c r="E1180">
        <v>50961</v>
      </c>
      <c r="F1180">
        <v>1124</v>
      </c>
      <c r="G1180">
        <v>27280</v>
      </c>
      <c r="H1180">
        <v>362217</v>
      </c>
      <c r="I1180" s="1">
        <v>34463</v>
      </c>
      <c r="J1180">
        <v>1994</v>
      </c>
      <c r="K1180">
        <f t="shared" si="72"/>
        <v>5</v>
      </c>
      <c r="L1180">
        <f t="shared" si="73"/>
        <v>9</v>
      </c>
      <c r="M1180">
        <f t="shared" si="74"/>
        <v>2229.4540000000002</v>
      </c>
      <c r="N1180">
        <f t="shared" si="75"/>
        <v>0</v>
      </c>
    </row>
    <row r="1181" spans="1:14" x14ac:dyDescent="0.3">
      <c r="A1181">
        <v>13086530</v>
      </c>
      <c r="B1181" t="s">
        <v>27</v>
      </c>
      <c r="C1181" s="1">
        <v>34464</v>
      </c>
      <c r="D1181">
        <v>1191</v>
      </c>
      <c r="E1181">
        <v>53323</v>
      </c>
      <c r="F1181">
        <v>1191</v>
      </c>
      <c r="G1181">
        <v>29642</v>
      </c>
      <c r="H1181">
        <v>359855</v>
      </c>
      <c r="I1181" s="1">
        <v>34464</v>
      </c>
      <c r="J1181">
        <v>1994</v>
      </c>
      <c r="K1181">
        <f t="shared" si="72"/>
        <v>5</v>
      </c>
      <c r="L1181">
        <f t="shared" si="73"/>
        <v>10</v>
      </c>
      <c r="M1181">
        <f t="shared" si="74"/>
        <v>2362.3485000000001</v>
      </c>
      <c r="N1181">
        <f t="shared" si="75"/>
        <v>0</v>
      </c>
    </row>
    <row r="1182" spans="1:14" x14ac:dyDescent="0.3">
      <c r="A1182">
        <v>13086530</v>
      </c>
      <c r="B1182" t="s">
        <v>27</v>
      </c>
      <c r="C1182" s="1">
        <v>34465</v>
      </c>
      <c r="D1182">
        <v>1217</v>
      </c>
      <c r="E1182">
        <v>55737</v>
      </c>
      <c r="F1182">
        <v>1217</v>
      </c>
      <c r="G1182">
        <v>32056</v>
      </c>
      <c r="H1182">
        <v>357441</v>
      </c>
      <c r="I1182" s="1">
        <v>34465</v>
      </c>
      <c r="J1182">
        <v>1994</v>
      </c>
      <c r="K1182">
        <f t="shared" si="72"/>
        <v>5</v>
      </c>
      <c r="L1182">
        <f t="shared" si="73"/>
        <v>11</v>
      </c>
      <c r="M1182">
        <f t="shared" si="74"/>
        <v>2413.9195</v>
      </c>
      <c r="N1182">
        <f t="shared" si="75"/>
        <v>0</v>
      </c>
    </row>
    <row r="1183" spans="1:14" x14ac:dyDescent="0.3">
      <c r="A1183">
        <v>13086530</v>
      </c>
      <c r="B1183" t="s">
        <v>27</v>
      </c>
      <c r="C1183" s="1">
        <v>34466</v>
      </c>
      <c r="D1183">
        <v>1217</v>
      </c>
      <c r="E1183">
        <v>58152</v>
      </c>
      <c r="F1183">
        <v>1217</v>
      </c>
      <c r="G1183">
        <v>34471</v>
      </c>
      <c r="H1183">
        <v>355026</v>
      </c>
      <c r="I1183" s="1">
        <v>34466</v>
      </c>
      <c r="J1183">
        <v>1994</v>
      </c>
      <c r="K1183">
        <f t="shared" si="72"/>
        <v>5</v>
      </c>
      <c r="L1183">
        <f t="shared" si="73"/>
        <v>12</v>
      </c>
      <c r="M1183">
        <f t="shared" si="74"/>
        <v>2413.9195</v>
      </c>
      <c r="N1183">
        <f t="shared" si="75"/>
        <v>0</v>
      </c>
    </row>
    <row r="1184" spans="1:14" x14ac:dyDescent="0.3">
      <c r="A1184">
        <v>13086530</v>
      </c>
      <c r="B1184" t="s">
        <v>27</v>
      </c>
      <c r="C1184" s="1">
        <v>34467</v>
      </c>
      <c r="D1184">
        <v>1212</v>
      </c>
      <c r="E1184">
        <v>60556</v>
      </c>
      <c r="F1184">
        <v>1212</v>
      </c>
      <c r="G1184">
        <v>36875</v>
      </c>
      <c r="H1184">
        <v>352622</v>
      </c>
      <c r="I1184" s="1">
        <v>34467</v>
      </c>
      <c r="J1184">
        <v>1994</v>
      </c>
      <c r="K1184">
        <f t="shared" si="72"/>
        <v>5</v>
      </c>
      <c r="L1184">
        <f t="shared" si="73"/>
        <v>13</v>
      </c>
      <c r="M1184">
        <f t="shared" si="74"/>
        <v>2404.002</v>
      </c>
      <c r="N1184">
        <f t="shared" si="75"/>
        <v>0</v>
      </c>
    </row>
    <row r="1185" spans="1:14" x14ac:dyDescent="0.3">
      <c r="A1185">
        <v>13086530</v>
      </c>
      <c r="B1185" t="s">
        <v>27</v>
      </c>
      <c r="C1185" s="1">
        <v>34468</v>
      </c>
      <c r="D1185">
        <v>1212</v>
      </c>
      <c r="E1185">
        <v>62961</v>
      </c>
      <c r="F1185">
        <v>1212</v>
      </c>
      <c r="G1185">
        <v>39279</v>
      </c>
      <c r="H1185">
        <v>350217</v>
      </c>
      <c r="I1185" s="1">
        <v>34468</v>
      </c>
      <c r="J1185">
        <v>1994</v>
      </c>
      <c r="K1185">
        <f t="shared" si="72"/>
        <v>5</v>
      </c>
      <c r="L1185">
        <f t="shared" si="73"/>
        <v>14</v>
      </c>
      <c r="M1185">
        <f t="shared" si="74"/>
        <v>2404.002</v>
      </c>
      <c r="N1185">
        <f t="shared" si="75"/>
        <v>0</v>
      </c>
    </row>
    <row r="1186" spans="1:14" x14ac:dyDescent="0.3">
      <c r="A1186">
        <v>13086530</v>
      </c>
      <c r="B1186" t="s">
        <v>27</v>
      </c>
      <c r="C1186" s="1">
        <v>34469</v>
      </c>
      <c r="D1186">
        <v>1215</v>
      </c>
      <c r="E1186">
        <v>65371</v>
      </c>
      <c r="F1186">
        <v>1215</v>
      </c>
      <c r="G1186">
        <v>41690</v>
      </c>
      <c r="H1186">
        <v>347807</v>
      </c>
      <c r="I1186" s="1">
        <v>34469</v>
      </c>
      <c r="J1186">
        <v>1994</v>
      </c>
      <c r="K1186">
        <f t="shared" si="72"/>
        <v>5</v>
      </c>
      <c r="L1186">
        <f t="shared" si="73"/>
        <v>15</v>
      </c>
      <c r="M1186">
        <f t="shared" si="74"/>
        <v>2409.9524999999999</v>
      </c>
      <c r="N1186">
        <f t="shared" si="75"/>
        <v>0</v>
      </c>
    </row>
    <row r="1187" spans="1:14" x14ac:dyDescent="0.3">
      <c r="A1187">
        <v>13086530</v>
      </c>
      <c r="B1187" t="s">
        <v>27</v>
      </c>
      <c r="C1187" s="1">
        <v>34470</v>
      </c>
      <c r="D1187">
        <v>1216</v>
      </c>
      <c r="E1187">
        <v>67783</v>
      </c>
      <c r="F1187">
        <v>1216</v>
      </c>
      <c r="G1187">
        <v>44102</v>
      </c>
      <c r="H1187">
        <v>345395</v>
      </c>
      <c r="I1187" s="1">
        <v>34470</v>
      </c>
      <c r="J1187">
        <v>1994</v>
      </c>
      <c r="K1187">
        <f t="shared" si="72"/>
        <v>5</v>
      </c>
      <c r="L1187">
        <f t="shared" si="73"/>
        <v>16</v>
      </c>
      <c r="M1187">
        <f t="shared" si="74"/>
        <v>2411.9360000000001</v>
      </c>
      <c r="N1187">
        <f t="shared" si="75"/>
        <v>0</v>
      </c>
    </row>
    <row r="1188" spans="1:14" x14ac:dyDescent="0.3">
      <c r="A1188">
        <v>13086530</v>
      </c>
      <c r="B1188" t="s">
        <v>27</v>
      </c>
      <c r="C1188" s="1">
        <v>34471</v>
      </c>
      <c r="D1188">
        <v>1219</v>
      </c>
      <c r="E1188">
        <v>70202</v>
      </c>
      <c r="F1188">
        <v>1219</v>
      </c>
      <c r="G1188">
        <v>46521</v>
      </c>
      <c r="H1188">
        <v>342976</v>
      </c>
      <c r="I1188" s="1">
        <v>34471</v>
      </c>
      <c r="J1188">
        <v>1994</v>
      </c>
      <c r="K1188">
        <f t="shared" si="72"/>
        <v>5</v>
      </c>
      <c r="L1188">
        <f t="shared" si="73"/>
        <v>17</v>
      </c>
      <c r="M1188">
        <f t="shared" si="74"/>
        <v>2417.8865000000001</v>
      </c>
      <c r="N1188">
        <f t="shared" si="75"/>
        <v>0</v>
      </c>
    </row>
    <row r="1189" spans="1:14" x14ac:dyDescent="0.3">
      <c r="A1189">
        <v>13086530</v>
      </c>
      <c r="B1189" t="s">
        <v>27</v>
      </c>
      <c r="C1189" s="1">
        <v>34472</v>
      </c>
      <c r="D1189">
        <v>1220</v>
      </c>
      <c r="E1189">
        <v>72622</v>
      </c>
      <c r="F1189">
        <v>0</v>
      </c>
      <c r="G1189">
        <v>46521</v>
      </c>
      <c r="H1189">
        <v>342976</v>
      </c>
      <c r="I1189" s="1">
        <v>34472</v>
      </c>
      <c r="J1189">
        <v>1994</v>
      </c>
      <c r="K1189">
        <f t="shared" si="72"/>
        <v>5</v>
      </c>
      <c r="L1189">
        <f t="shared" si="73"/>
        <v>18</v>
      </c>
      <c r="M1189">
        <f t="shared" si="74"/>
        <v>0</v>
      </c>
      <c r="N1189">
        <f t="shared" si="75"/>
        <v>2419.87</v>
      </c>
    </row>
    <row r="1190" spans="1:14" x14ac:dyDescent="0.3">
      <c r="A1190">
        <v>13086530</v>
      </c>
      <c r="B1190" t="s">
        <v>27</v>
      </c>
      <c r="C1190" s="1">
        <v>34473</v>
      </c>
      <c r="D1190">
        <v>1220</v>
      </c>
      <c r="E1190">
        <v>75043</v>
      </c>
      <c r="F1190">
        <v>0</v>
      </c>
      <c r="G1190">
        <v>46521</v>
      </c>
      <c r="H1190">
        <v>342976</v>
      </c>
      <c r="I1190" s="1">
        <v>34473</v>
      </c>
      <c r="J1190">
        <v>1994</v>
      </c>
      <c r="K1190">
        <f t="shared" si="72"/>
        <v>5</v>
      </c>
      <c r="L1190">
        <f t="shared" si="73"/>
        <v>19</v>
      </c>
      <c r="M1190">
        <f t="shared" si="74"/>
        <v>0</v>
      </c>
      <c r="N1190">
        <f t="shared" si="75"/>
        <v>2419.87</v>
      </c>
    </row>
    <row r="1191" spans="1:14" x14ac:dyDescent="0.3">
      <c r="A1191">
        <v>13086530</v>
      </c>
      <c r="B1191" t="s">
        <v>27</v>
      </c>
      <c r="C1191" s="1">
        <v>34474</v>
      </c>
      <c r="D1191">
        <v>1221</v>
      </c>
      <c r="E1191">
        <v>77465</v>
      </c>
      <c r="F1191">
        <v>0</v>
      </c>
      <c r="G1191">
        <v>46521</v>
      </c>
      <c r="H1191">
        <v>342976</v>
      </c>
      <c r="I1191" s="1">
        <v>34474</v>
      </c>
      <c r="J1191">
        <v>1994</v>
      </c>
      <c r="K1191">
        <f t="shared" si="72"/>
        <v>5</v>
      </c>
      <c r="L1191">
        <f t="shared" si="73"/>
        <v>20</v>
      </c>
      <c r="M1191">
        <f t="shared" si="74"/>
        <v>0</v>
      </c>
      <c r="N1191">
        <f t="shared" si="75"/>
        <v>2421.8535000000002</v>
      </c>
    </row>
    <row r="1192" spans="1:14" x14ac:dyDescent="0.3">
      <c r="A1192">
        <v>13086530</v>
      </c>
      <c r="B1192" t="s">
        <v>27</v>
      </c>
      <c r="C1192" s="1">
        <v>34475</v>
      </c>
      <c r="D1192">
        <v>1220</v>
      </c>
      <c r="E1192">
        <v>79886</v>
      </c>
      <c r="F1192">
        <v>0</v>
      </c>
      <c r="G1192">
        <v>46521</v>
      </c>
      <c r="H1192">
        <v>342976</v>
      </c>
      <c r="I1192" s="1">
        <v>34475</v>
      </c>
      <c r="J1192">
        <v>1994</v>
      </c>
      <c r="K1192">
        <f t="shared" si="72"/>
        <v>5</v>
      </c>
      <c r="L1192">
        <f t="shared" si="73"/>
        <v>21</v>
      </c>
      <c r="M1192">
        <f t="shared" si="74"/>
        <v>0</v>
      </c>
      <c r="N1192">
        <f t="shared" si="75"/>
        <v>2419.87</v>
      </c>
    </row>
    <row r="1193" spans="1:14" x14ac:dyDescent="0.3">
      <c r="A1193">
        <v>13086530</v>
      </c>
      <c r="B1193" t="s">
        <v>27</v>
      </c>
      <c r="C1193" s="1">
        <v>34476</v>
      </c>
      <c r="D1193">
        <v>1225</v>
      </c>
      <c r="E1193">
        <v>82316</v>
      </c>
      <c r="F1193">
        <v>0</v>
      </c>
      <c r="G1193">
        <v>46521</v>
      </c>
      <c r="H1193">
        <v>342976</v>
      </c>
      <c r="I1193" s="1">
        <v>34476</v>
      </c>
      <c r="J1193">
        <v>1994</v>
      </c>
      <c r="K1193">
        <f t="shared" si="72"/>
        <v>5</v>
      </c>
      <c r="L1193">
        <f t="shared" si="73"/>
        <v>22</v>
      </c>
      <c r="M1193">
        <f t="shared" si="74"/>
        <v>0</v>
      </c>
      <c r="N1193">
        <f t="shared" si="75"/>
        <v>2429.7874999999999</v>
      </c>
    </row>
    <row r="1194" spans="1:14" x14ac:dyDescent="0.3">
      <c r="A1194">
        <v>13086530</v>
      </c>
      <c r="B1194" t="s">
        <v>27</v>
      </c>
      <c r="C1194" s="1">
        <v>34477</v>
      </c>
      <c r="D1194">
        <v>1225</v>
      </c>
      <c r="E1194">
        <v>84747</v>
      </c>
      <c r="F1194">
        <v>0</v>
      </c>
      <c r="G1194">
        <v>46521</v>
      </c>
      <c r="H1194">
        <v>342976</v>
      </c>
      <c r="I1194" s="1">
        <v>34477</v>
      </c>
      <c r="J1194">
        <v>1994</v>
      </c>
      <c r="K1194">
        <f t="shared" si="72"/>
        <v>5</v>
      </c>
      <c r="L1194">
        <f t="shared" si="73"/>
        <v>23</v>
      </c>
      <c r="M1194">
        <f t="shared" si="74"/>
        <v>0</v>
      </c>
      <c r="N1194">
        <f t="shared" si="75"/>
        <v>2429.7874999999999</v>
      </c>
    </row>
    <row r="1195" spans="1:14" x14ac:dyDescent="0.3">
      <c r="A1195">
        <v>13086530</v>
      </c>
      <c r="B1195" t="s">
        <v>27</v>
      </c>
      <c r="C1195" s="1">
        <v>34478</v>
      </c>
      <c r="D1195">
        <v>1226</v>
      </c>
      <c r="E1195">
        <v>87179</v>
      </c>
      <c r="F1195">
        <v>678</v>
      </c>
      <c r="G1195">
        <v>47865</v>
      </c>
      <c r="H1195">
        <v>341632</v>
      </c>
      <c r="I1195" s="1">
        <v>34478</v>
      </c>
      <c r="J1195">
        <v>1994</v>
      </c>
      <c r="K1195">
        <f t="shared" si="72"/>
        <v>5</v>
      </c>
      <c r="L1195">
        <f t="shared" si="73"/>
        <v>24</v>
      </c>
      <c r="M1195">
        <f t="shared" si="74"/>
        <v>1344.8130000000001</v>
      </c>
      <c r="N1195">
        <f t="shared" si="75"/>
        <v>1086.9580000000001</v>
      </c>
    </row>
    <row r="1196" spans="1:14" x14ac:dyDescent="0.3">
      <c r="A1196">
        <v>13086530</v>
      </c>
      <c r="B1196" t="s">
        <v>27</v>
      </c>
      <c r="C1196" s="1">
        <v>34479</v>
      </c>
      <c r="D1196">
        <v>1225</v>
      </c>
      <c r="E1196">
        <v>89610</v>
      </c>
      <c r="F1196">
        <v>1225</v>
      </c>
      <c r="G1196">
        <v>50296</v>
      </c>
      <c r="H1196">
        <v>339201</v>
      </c>
      <c r="I1196" s="1">
        <v>34479</v>
      </c>
      <c r="J1196">
        <v>1994</v>
      </c>
      <c r="K1196">
        <f t="shared" si="72"/>
        <v>5</v>
      </c>
      <c r="L1196">
        <f t="shared" si="73"/>
        <v>25</v>
      </c>
      <c r="M1196">
        <f t="shared" si="74"/>
        <v>2429.7874999999999</v>
      </c>
      <c r="N1196">
        <f t="shared" si="75"/>
        <v>0</v>
      </c>
    </row>
    <row r="1197" spans="1:14" x14ac:dyDescent="0.3">
      <c r="A1197">
        <v>13086530</v>
      </c>
      <c r="B1197" t="s">
        <v>27</v>
      </c>
      <c r="C1197" s="1">
        <v>34480</v>
      </c>
      <c r="D1197">
        <v>1228</v>
      </c>
      <c r="E1197">
        <v>92047</v>
      </c>
      <c r="F1197">
        <v>1228</v>
      </c>
      <c r="G1197">
        <v>52732</v>
      </c>
      <c r="H1197">
        <v>336765</v>
      </c>
      <c r="I1197" s="1">
        <v>34480</v>
      </c>
      <c r="J1197">
        <v>1994</v>
      </c>
      <c r="K1197">
        <f t="shared" si="72"/>
        <v>5</v>
      </c>
      <c r="L1197">
        <f t="shared" si="73"/>
        <v>26</v>
      </c>
      <c r="M1197">
        <f t="shared" si="74"/>
        <v>2435.7379999999998</v>
      </c>
      <c r="N1197">
        <f t="shared" si="75"/>
        <v>0</v>
      </c>
    </row>
    <row r="1198" spans="1:14" x14ac:dyDescent="0.3">
      <c r="A1198">
        <v>13086530</v>
      </c>
      <c r="B1198" t="s">
        <v>27</v>
      </c>
      <c r="C1198" s="1">
        <v>34481</v>
      </c>
      <c r="D1198">
        <v>1232</v>
      </c>
      <c r="E1198">
        <v>94489</v>
      </c>
      <c r="F1198">
        <v>1232</v>
      </c>
      <c r="G1198">
        <v>55175</v>
      </c>
      <c r="H1198">
        <v>334322</v>
      </c>
      <c r="I1198" s="1">
        <v>34481</v>
      </c>
      <c r="J1198">
        <v>1994</v>
      </c>
      <c r="K1198">
        <f t="shared" si="72"/>
        <v>5</v>
      </c>
      <c r="L1198">
        <f t="shared" si="73"/>
        <v>27</v>
      </c>
      <c r="M1198">
        <f t="shared" si="74"/>
        <v>2443.672</v>
      </c>
      <c r="N1198">
        <f t="shared" si="75"/>
        <v>0</v>
      </c>
    </row>
    <row r="1199" spans="1:14" x14ac:dyDescent="0.3">
      <c r="A1199">
        <v>13086530</v>
      </c>
      <c r="B1199" t="s">
        <v>27</v>
      </c>
      <c r="C1199" s="1">
        <v>34482</v>
      </c>
      <c r="D1199">
        <v>1232</v>
      </c>
      <c r="E1199">
        <v>96932</v>
      </c>
      <c r="F1199">
        <v>1232</v>
      </c>
      <c r="G1199">
        <v>57618</v>
      </c>
      <c r="H1199">
        <v>331879</v>
      </c>
      <c r="I1199" s="1">
        <v>34482</v>
      </c>
      <c r="J1199">
        <v>1994</v>
      </c>
      <c r="K1199">
        <f t="shared" si="72"/>
        <v>5</v>
      </c>
      <c r="L1199">
        <f t="shared" si="73"/>
        <v>28</v>
      </c>
      <c r="M1199">
        <f t="shared" si="74"/>
        <v>2443.672</v>
      </c>
      <c r="N1199">
        <f t="shared" si="75"/>
        <v>0</v>
      </c>
    </row>
    <row r="1200" spans="1:14" x14ac:dyDescent="0.3">
      <c r="A1200">
        <v>13086530</v>
      </c>
      <c r="B1200" t="s">
        <v>27</v>
      </c>
      <c r="C1200" s="1">
        <v>34483</v>
      </c>
      <c r="D1200">
        <v>1235</v>
      </c>
      <c r="E1200">
        <v>99380</v>
      </c>
      <c r="F1200">
        <v>1235</v>
      </c>
      <c r="G1200">
        <v>60066</v>
      </c>
      <c r="H1200">
        <v>329431</v>
      </c>
      <c r="I1200" s="1">
        <v>34483</v>
      </c>
      <c r="J1200">
        <v>1994</v>
      </c>
      <c r="K1200">
        <f t="shared" si="72"/>
        <v>5</v>
      </c>
      <c r="L1200">
        <f t="shared" si="73"/>
        <v>29</v>
      </c>
      <c r="M1200">
        <f t="shared" si="74"/>
        <v>2449.6224999999999</v>
      </c>
      <c r="N1200">
        <f t="shared" si="75"/>
        <v>0</v>
      </c>
    </row>
    <row r="1201" spans="1:14" x14ac:dyDescent="0.3">
      <c r="A1201">
        <v>13086530</v>
      </c>
      <c r="B1201" t="s">
        <v>27</v>
      </c>
      <c r="C1201" s="1">
        <v>34484</v>
      </c>
      <c r="D1201">
        <v>1236</v>
      </c>
      <c r="E1201">
        <v>101831</v>
      </c>
      <c r="F1201">
        <v>1236</v>
      </c>
      <c r="G1201">
        <v>62517</v>
      </c>
      <c r="H1201">
        <v>326980</v>
      </c>
      <c r="I1201" s="1">
        <v>34484</v>
      </c>
      <c r="J1201">
        <v>1994</v>
      </c>
      <c r="K1201">
        <f t="shared" si="72"/>
        <v>5</v>
      </c>
      <c r="L1201">
        <f t="shared" si="73"/>
        <v>30</v>
      </c>
      <c r="M1201">
        <f t="shared" si="74"/>
        <v>2451.6060000000002</v>
      </c>
      <c r="N1201">
        <f t="shared" si="75"/>
        <v>0</v>
      </c>
    </row>
    <row r="1202" spans="1:14" x14ac:dyDescent="0.3">
      <c r="A1202">
        <v>13086530</v>
      </c>
      <c r="B1202" t="s">
        <v>27</v>
      </c>
      <c r="C1202" s="1">
        <v>34485</v>
      </c>
      <c r="D1202">
        <v>1229</v>
      </c>
      <c r="E1202">
        <v>104270</v>
      </c>
      <c r="F1202">
        <v>1229</v>
      </c>
      <c r="G1202">
        <v>64955</v>
      </c>
      <c r="H1202">
        <v>324541</v>
      </c>
      <c r="I1202" s="1">
        <v>34485</v>
      </c>
      <c r="J1202">
        <v>1994</v>
      </c>
      <c r="K1202">
        <f t="shared" si="72"/>
        <v>5</v>
      </c>
      <c r="L1202">
        <f t="shared" si="73"/>
        <v>31</v>
      </c>
      <c r="M1202">
        <f t="shared" si="74"/>
        <v>2437.7215000000001</v>
      </c>
      <c r="N1202">
        <f t="shared" si="75"/>
        <v>0</v>
      </c>
    </row>
    <row r="1203" spans="1:14" x14ac:dyDescent="0.3">
      <c r="A1203">
        <v>13086530</v>
      </c>
      <c r="B1203" t="s">
        <v>27</v>
      </c>
      <c r="C1203" s="1">
        <v>34486</v>
      </c>
      <c r="D1203">
        <v>1231</v>
      </c>
      <c r="E1203">
        <v>106710</v>
      </c>
      <c r="F1203">
        <v>1034</v>
      </c>
      <c r="G1203">
        <v>67006</v>
      </c>
      <c r="H1203">
        <v>322491</v>
      </c>
      <c r="I1203" s="1">
        <v>34486</v>
      </c>
      <c r="J1203">
        <v>1994</v>
      </c>
      <c r="K1203">
        <f t="shared" si="72"/>
        <v>6</v>
      </c>
      <c r="L1203">
        <f t="shared" si="73"/>
        <v>1</v>
      </c>
      <c r="M1203">
        <f t="shared" si="74"/>
        <v>2050.9389999999999</v>
      </c>
      <c r="N1203">
        <f t="shared" si="75"/>
        <v>390.74950000000001</v>
      </c>
    </row>
    <row r="1204" spans="1:14" x14ac:dyDescent="0.3">
      <c r="A1204">
        <v>13086530</v>
      </c>
      <c r="B1204" t="s">
        <v>27</v>
      </c>
      <c r="C1204" s="1">
        <v>34487</v>
      </c>
      <c r="D1204">
        <v>1224</v>
      </c>
      <c r="E1204">
        <v>109139</v>
      </c>
      <c r="F1204">
        <v>0</v>
      </c>
      <c r="G1204">
        <v>67006</v>
      </c>
      <c r="H1204">
        <v>322491</v>
      </c>
      <c r="I1204" s="1">
        <v>34487</v>
      </c>
      <c r="J1204">
        <v>1994</v>
      </c>
      <c r="K1204">
        <f t="shared" si="72"/>
        <v>6</v>
      </c>
      <c r="L1204">
        <f t="shared" si="73"/>
        <v>2</v>
      </c>
      <c r="M1204">
        <f t="shared" si="74"/>
        <v>0</v>
      </c>
      <c r="N1204">
        <f t="shared" si="75"/>
        <v>2427.8040000000001</v>
      </c>
    </row>
    <row r="1205" spans="1:14" x14ac:dyDescent="0.3">
      <c r="A1205">
        <v>13086530</v>
      </c>
      <c r="B1205" t="s">
        <v>27</v>
      </c>
      <c r="C1205" s="1">
        <v>34488</v>
      </c>
      <c r="D1205">
        <v>1227</v>
      </c>
      <c r="E1205">
        <v>111573</v>
      </c>
      <c r="F1205">
        <v>0</v>
      </c>
      <c r="G1205">
        <v>67006</v>
      </c>
      <c r="H1205">
        <v>322491</v>
      </c>
      <c r="I1205" s="1">
        <v>34488</v>
      </c>
      <c r="J1205">
        <v>1994</v>
      </c>
      <c r="K1205">
        <f t="shared" si="72"/>
        <v>6</v>
      </c>
      <c r="L1205">
        <f t="shared" si="73"/>
        <v>3</v>
      </c>
      <c r="M1205">
        <f t="shared" si="74"/>
        <v>0</v>
      </c>
      <c r="N1205">
        <f t="shared" si="75"/>
        <v>2433.7545</v>
      </c>
    </row>
    <row r="1206" spans="1:14" x14ac:dyDescent="0.3">
      <c r="A1206">
        <v>13086530</v>
      </c>
      <c r="B1206" t="s">
        <v>27</v>
      </c>
      <c r="C1206" s="1">
        <v>34489</v>
      </c>
      <c r="D1206">
        <v>1233</v>
      </c>
      <c r="E1206">
        <v>114018</v>
      </c>
      <c r="F1206">
        <v>0</v>
      </c>
      <c r="G1206">
        <v>67006</v>
      </c>
      <c r="H1206">
        <v>322491</v>
      </c>
      <c r="I1206" s="1">
        <v>34489</v>
      </c>
      <c r="J1206">
        <v>1994</v>
      </c>
      <c r="K1206">
        <f t="shared" si="72"/>
        <v>6</v>
      </c>
      <c r="L1206">
        <f t="shared" si="73"/>
        <v>4</v>
      </c>
      <c r="M1206">
        <f t="shared" si="74"/>
        <v>0</v>
      </c>
      <c r="N1206">
        <f t="shared" si="75"/>
        <v>2445.6554999999998</v>
      </c>
    </row>
    <row r="1207" spans="1:14" x14ac:dyDescent="0.3">
      <c r="A1207">
        <v>13086530</v>
      </c>
      <c r="B1207" t="s">
        <v>27</v>
      </c>
      <c r="C1207" s="1">
        <v>34490</v>
      </c>
      <c r="D1207">
        <v>1228</v>
      </c>
      <c r="E1207">
        <v>116455</v>
      </c>
      <c r="F1207">
        <v>793</v>
      </c>
      <c r="G1207">
        <v>68578</v>
      </c>
      <c r="H1207">
        <v>320919</v>
      </c>
      <c r="I1207" s="1">
        <v>34490</v>
      </c>
      <c r="J1207">
        <v>1994</v>
      </c>
      <c r="K1207">
        <f t="shared" si="72"/>
        <v>6</v>
      </c>
      <c r="L1207">
        <f t="shared" si="73"/>
        <v>5</v>
      </c>
      <c r="M1207">
        <f t="shared" si="74"/>
        <v>1572.9155000000001</v>
      </c>
      <c r="N1207">
        <f t="shared" si="75"/>
        <v>862.82249999999999</v>
      </c>
    </row>
    <row r="1208" spans="1:14" x14ac:dyDescent="0.3">
      <c r="A1208">
        <v>13086530</v>
      </c>
      <c r="B1208" t="s">
        <v>27</v>
      </c>
      <c r="C1208" s="1">
        <v>34491</v>
      </c>
      <c r="D1208">
        <v>1237</v>
      </c>
      <c r="E1208">
        <v>118907</v>
      </c>
      <c r="F1208">
        <v>463</v>
      </c>
      <c r="G1208">
        <v>69496</v>
      </c>
      <c r="H1208">
        <v>320001</v>
      </c>
      <c r="I1208" s="1">
        <v>34491</v>
      </c>
      <c r="J1208">
        <v>1994</v>
      </c>
      <c r="K1208">
        <f t="shared" si="72"/>
        <v>6</v>
      </c>
      <c r="L1208">
        <f t="shared" si="73"/>
        <v>6</v>
      </c>
      <c r="M1208">
        <f t="shared" si="74"/>
        <v>918.3605</v>
      </c>
      <c r="N1208">
        <f t="shared" si="75"/>
        <v>1535.229</v>
      </c>
    </row>
    <row r="1209" spans="1:14" x14ac:dyDescent="0.3">
      <c r="A1209">
        <v>13086530</v>
      </c>
      <c r="B1209" t="s">
        <v>27</v>
      </c>
      <c r="C1209" s="1">
        <v>34492</v>
      </c>
      <c r="D1209">
        <v>1240</v>
      </c>
      <c r="E1209">
        <v>121366</v>
      </c>
      <c r="F1209">
        <v>0</v>
      </c>
      <c r="G1209">
        <v>69496</v>
      </c>
      <c r="H1209">
        <v>320001</v>
      </c>
      <c r="I1209" s="1">
        <v>34492</v>
      </c>
      <c r="J1209">
        <v>1994</v>
      </c>
      <c r="K1209">
        <f t="shared" si="72"/>
        <v>6</v>
      </c>
      <c r="L1209">
        <f t="shared" si="73"/>
        <v>7</v>
      </c>
      <c r="M1209">
        <f t="shared" si="74"/>
        <v>0</v>
      </c>
      <c r="N1209">
        <f t="shared" si="75"/>
        <v>2459.54</v>
      </c>
    </row>
    <row r="1210" spans="1:14" x14ac:dyDescent="0.3">
      <c r="A1210">
        <v>13086530</v>
      </c>
      <c r="B1210" t="s">
        <v>27</v>
      </c>
      <c r="C1210" s="1">
        <v>34493</v>
      </c>
      <c r="D1210">
        <v>1241</v>
      </c>
      <c r="E1210">
        <v>123827</v>
      </c>
      <c r="F1210">
        <v>1241</v>
      </c>
      <c r="G1210">
        <v>71957</v>
      </c>
      <c r="H1210">
        <v>317540</v>
      </c>
      <c r="I1210" s="1">
        <v>34493</v>
      </c>
      <c r="J1210">
        <v>1994</v>
      </c>
      <c r="K1210">
        <f t="shared" si="72"/>
        <v>6</v>
      </c>
      <c r="L1210">
        <f t="shared" si="73"/>
        <v>8</v>
      </c>
      <c r="M1210">
        <f t="shared" si="74"/>
        <v>2461.5235000000002</v>
      </c>
      <c r="N1210">
        <f t="shared" si="75"/>
        <v>0</v>
      </c>
    </row>
    <row r="1211" spans="1:14" x14ac:dyDescent="0.3">
      <c r="A1211">
        <v>13086530</v>
      </c>
      <c r="B1211" t="s">
        <v>27</v>
      </c>
      <c r="C1211" s="1">
        <v>34494</v>
      </c>
      <c r="D1211">
        <v>1237</v>
      </c>
      <c r="E1211">
        <v>126280</v>
      </c>
      <c r="F1211">
        <v>1237</v>
      </c>
      <c r="G1211">
        <v>74409</v>
      </c>
      <c r="H1211">
        <v>315087</v>
      </c>
      <c r="I1211" s="1">
        <v>34494</v>
      </c>
      <c r="J1211">
        <v>1994</v>
      </c>
      <c r="K1211">
        <f t="shared" si="72"/>
        <v>6</v>
      </c>
      <c r="L1211">
        <f t="shared" si="73"/>
        <v>9</v>
      </c>
      <c r="M1211">
        <f t="shared" si="74"/>
        <v>2453.5895</v>
      </c>
      <c r="N1211">
        <f t="shared" si="75"/>
        <v>0</v>
      </c>
    </row>
    <row r="1212" spans="1:14" x14ac:dyDescent="0.3">
      <c r="A1212">
        <v>13086530</v>
      </c>
      <c r="B1212" t="s">
        <v>27</v>
      </c>
      <c r="C1212" s="1">
        <v>34495</v>
      </c>
      <c r="D1212">
        <v>1240</v>
      </c>
      <c r="E1212">
        <v>128738</v>
      </c>
      <c r="F1212">
        <v>1240</v>
      </c>
      <c r="G1212">
        <v>76868</v>
      </c>
      <c r="H1212">
        <v>312629</v>
      </c>
      <c r="I1212" s="1">
        <v>34495</v>
      </c>
      <c r="J1212">
        <v>1994</v>
      </c>
      <c r="K1212">
        <f t="shared" si="72"/>
        <v>6</v>
      </c>
      <c r="L1212">
        <f t="shared" si="73"/>
        <v>10</v>
      </c>
      <c r="M1212">
        <f t="shared" si="74"/>
        <v>2459.54</v>
      </c>
      <c r="N1212">
        <f t="shared" si="75"/>
        <v>0</v>
      </c>
    </row>
    <row r="1213" spans="1:14" x14ac:dyDescent="0.3">
      <c r="A1213">
        <v>13086530</v>
      </c>
      <c r="B1213" t="s">
        <v>27</v>
      </c>
      <c r="C1213" s="1">
        <v>34496</v>
      </c>
      <c r="D1213">
        <v>1236</v>
      </c>
      <c r="E1213">
        <v>131189</v>
      </c>
      <c r="F1213">
        <v>1236</v>
      </c>
      <c r="G1213">
        <v>79319</v>
      </c>
      <c r="H1213">
        <v>310178</v>
      </c>
      <c r="I1213" s="1">
        <v>34496</v>
      </c>
      <c r="J1213">
        <v>1994</v>
      </c>
      <c r="K1213">
        <f t="shared" si="72"/>
        <v>6</v>
      </c>
      <c r="L1213">
        <f t="shared" si="73"/>
        <v>11</v>
      </c>
      <c r="M1213">
        <f t="shared" si="74"/>
        <v>2451.6060000000002</v>
      </c>
      <c r="N1213">
        <f t="shared" si="75"/>
        <v>0</v>
      </c>
    </row>
    <row r="1214" spans="1:14" x14ac:dyDescent="0.3">
      <c r="A1214">
        <v>13086530</v>
      </c>
      <c r="B1214" t="s">
        <v>27</v>
      </c>
      <c r="C1214" s="1">
        <v>34497</v>
      </c>
      <c r="D1214">
        <v>1241</v>
      </c>
      <c r="E1214">
        <v>133650</v>
      </c>
      <c r="F1214">
        <v>1241</v>
      </c>
      <c r="G1214">
        <v>81780</v>
      </c>
      <c r="H1214">
        <v>307717</v>
      </c>
      <c r="I1214" s="1">
        <v>34497</v>
      </c>
      <c r="J1214">
        <v>1994</v>
      </c>
      <c r="K1214">
        <f t="shared" si="72"/>
        <v>6</v>
      </c>
      <c r="L1214">
        <f t="shared" si="73"/>
        <v>12</v>
      </c>
      <c r="M1214">
        <f t="shared" si="74"/>
        <v>2461.5235000000002</v>
      </c>
      <c r="N1214">
        <f t="shared" si="75"/>
        <v>0</v>
      </c>
    </row>
    <row r="1215" spans="1:14" x14ac:dyDescent="0.3">
      <c r="A1215">
        <v>13086530</v>
      </c>
      <c r="B1215" t="s">
        <v>27</v>
      </c>
      <c r="C1215" s="1">
        <v>34498</v>
      </c>
      <c r="D1215">
        <v>1239</v>
      </c>
      <c r="E1215">
        <v>136106</v>
      </c>
      <c r="F1215">
        <v>1239</v>
      </c>
      <c r="G1215">
        <v>84236</v>
      </c>
      <c r="H1215">
        <v>305261</v>
      </c>
      <c r="I1215" s="1">
        <v>34498</v>
      </c>
      <c r="J1215">
        <v>1994</v>
      </c>
      <c r="K1215">
        <f t="shared" si="72"/>
        <v>6</v>
      </c>
      <c r="L1215">
        <f t="shared" si="73"/>
        <v>13</v>
      </c>
      <c r="M1215">
        <f t="shared" si="74"/>
        <v>2457.5565000000001</v>
      </c>
      <c r="N1215">
        <f t="shared" si="75"/>
        <v>0</v>
      </c>
    </row>
    <row r="1216" spans="1:14" x14ac:dyDescent="0.3">
      <c r="A1216">
        <v>13086530</v>
      </c>
      <c r="B1216" t="s">
        <v>27</v>
      </c>
      <c r="C1216" s="1">
        <v>34499</v>
      </c>
      <c r="D1216">
        <v>1239</v>
      </c>
      <c r="E1216">
        <v>138563</v>
      </c>
      <c r="F1216">
        <v>1239</v>
      </c>
      <c r="G1216">
        <v>86693</v>
      </c>
      <c r="H1216">
        <v>302804</v>
      </c>
      <c r="I1216" s="1">
        <v>34499</v>
      </c>
      <c r="J1216">
        <v>1994</v>
      </c>
      <c r="K1216">
        <f t="shared" si="72"/>
        <v>6</v>
      </c>
      <c r="L1216">
        <f t="shared" si="73"/>
        <v>14</v>
      </c>
      <c r="M1216">
        <f t="shared" si="74"/>
        <v>2457.5565000000001</v>
      </c>
      <c r="N1216">
        <f t="shared" si="75"/>
        <v>0</v>
      </c>
    </row>
    <row r="1217" spans="1:14" x14ac:dyDescent="0.3">
      <c r="A1217">
        <v>13086530</v>
      </c>
      <c r="B1217" t="s">
        <v>27</v>
      </c>
      <c r="C1217" s="1">
        <v>34500</v>
      </c>
      <c r="D1217">
        <v>1235</v>
      </c>
      <c r="E1217">
        <v>141012</v>
      </c>
      <c r="F1217">
        <v>1235</v>
      </c>
      <c r="G1217">
        <v>89142</v>
      </c>
      <c r="H1217">
        <v>300355</v>
      </c>
      <c r="I1217" s="1">
        <v>34500</v>
      </c>
      <c r="J1217">
        <v>1994</v>
      </c>
      <c r="K1217">
        <f t="shared" si="72"/>
        <v>6</v>
      </c>
      <c r="L1217">
        <f t="shared" si="73"/>
        <v>15</v>
      </c>
      <c r="M1217">
        <f t="shared" si="74"/>
        <v>2449.6224999999999</v>
      </c>
      <c r="N1217">
        <f t="shared" si="75"/>
        <v>0</v>
      </c>
    </row>
    <row r="1218" spans="1:14" x14ac:dyDescent="0.3">
      <c r="A1218">
        <v>13086530</v>
      </c>
      <c r="B1218" t="s">
        <v>27</v>
      </c>
      <c r="C1218" s="1">
        <v>34501</v>
      </c>
      <c r="D1218">
        <v>1234</v>
      </c>
      <c r="E1218">
        <v>143458</v>
      </c>
      <c r="F1218">
        <v>1234</v>
      </c>
      <c r="G1218">
        <v>91588</v>
      </c>
      <c r="H1218">
        <v>297909</v>
      </c>
      <c r="I1218" s="1">
        <v>34501</v>
      </c>
      <c r="J1218">
        <v>1994</v>
      </c>
      <c r="K1218">
        <f t="shared" si="72"/>
        <v>6</v>
      </c>
      <c r="L1218">
        <f t="shared" si="73"/>
        <v>16</v>
      </c>
      <c r="M1218">
        <f t="shared" si="74"/>
        <v>2447.6390000000001</v>
      </c>
      <c r="N1218">
        <f t="shared" si="75"/>
        <v>0</v>
      </c>
    </row>
    <row r="1219" spans="1:14" x14ac:dyDescent="0.3">
      <c r="A1219">
        <v>13086530</v>
      </c>
      <c r="B1219" t="s">
        <v>27</v>
      </c>
      <c r="C1219" s="1">
        <v>34502</v>
      </c>
      <c r="D1219">
        <v>1229</v>
      </c>
      <c r="E1219">
        <v>145897</v>
      </c>
      <c r="F1219">
        <v>1229</v>
      </c>
      <c r="G1219">
        <v>94027</v>
      </c>
      <c r="H1219">
        <v>295470</v>
      </c>
      <c r="I1219" s="1">
        <v>34502</v>
      </c>
      <c r="J1219">
        <v>1994</v>
      </c>
      <c r="K1219">
        <f t="shared" ref="K1219:K1282" si="76">MONTH(C1219)</f>
        <v>6</v>
      </c>
      <c r="L1219">
        <f t="shared" ref="L1219:L1282" si="77">DAY(C1219)</f>
        <v>17</v>
      </c>
      <c r="M1219">
        <f t="shared" ref="M1219:M1282" si="78">F1219*1.9835</f>
        <v>2437.7215000000001</v>
      </c>
      <c r="N1219">
        <f t="shared" ref="N1219:N1282" si="79">(D1219-F1219)*1.9835</f>
        <v>0</v>
      </c>
    </row>
    <row r="1220" spans="1:14" x14ac:dyDescent="0.3">
      <c r="A1220">
        <v>13086530</v>
      </c>
      <c r="B1220" t="s">
        <v>27</v>
      </c>
      <c r="C1220" s="1">
        <v>34503</v>
      </c>
      <c r="D1220">
        <v>1235</v>
      </c>
      <c r="E1220">
        <v>148346</v>
      </c>
      <c r="F1220">
        <v>1235</v>
      </c>
      <c r="G1220">
        <v>96476</v>
      </c>
      <c r="H1220">
        <v>293021</v>
      </c>
      <c r="I1220" s="1">
        <v>34503</v>
      </c>
      <c r="J1220">
        <v>1994</v>
      </c>
      <c r="K1220">
        <f t="shared" si="76"/>
        <v>6</v>
      </c>
      <c r="L1220">
        <f t="shared" si="77"/>
        <v>18</v>
      </c>
      <c r="M1220">
        <f t="shared" si="78"/>
        <v>2449.6224999999999</v>
      </c>
      <c r="N1220">
        <f t="shared" si="79"/>
        <v>0</v>
      </c>
    </row>
    <row r="1221" spans="1:14" x14ac:dyDescent="0.3">
      <c r="A1221">
        <v>13086530</v>
      </c>
      <c r="B1221" t="s">
        <v>27</v>
      </c>
      <c r="C1221" s="1">
        <v>34504</v>
      </c>
      <c r="D1221">
        <v>1248</v>
      </c>
      <c r="E1221">
        <v>150821</v>
      </c>
      <c r="F1221">
        <v>1248</v>
      </c>
      <c r="G1221">
        <v>98950</v>
      </c>
      <c r="H1221">
        <v>290546</v>
      </c>
      <c r="I1221" s="1">
        <v>34504</v>
      </c>
      <c r="J1221">
        <v>1994</v>
      </c>
      <c r="K1221">
        <f t="shared" si="76"/>
        <v>6</v>
      </c>
      <c r="L1221">
        <f t="shared" si="77"/>
        <v>19</v>
      </c>
      <c r="M1221">
        <f t="shared" si="78"/>
        <v>2475.4079999999999</v>
      </c>
      <c r="N1221">
        <f t="shared" si="79"/>
        <v>0</v>
      </c>
    </row>
    <row r="1222" spans="1:14" x14ac:dyDescent="0.3">
      <c r="A1222">
        <v>13086530</v>
      </c>
      <c r="B1222" t="s">
        <v>27</v>
      </c>
      <c r="C1222" s="1">
        <v>34505</v>
      </c>
      <c r="D1222">
        <v>1296</v>
      </c>
      <c r="E1222">
        <v>153392</v>
      </c>
      <c r="F1222">
        <v>1296</v>
      </c>
      <c r="G1222">
        <v>101522</v>
      </c>
      <c r="H1222">
        <v>287975</v>
      </c>
      <c r="I1222" s="1">
        <v>34505</v>
      </c>
      <c r="J1222">
        <v>1994</v>
      </c>
      <c r="K1222">
        <f t="shared" si="76"/>
        <v>6</v>
      </c>
      <c r="L1222">
        <f t="shared" si="77"/>
        <v>20</v>
      </c>
      <c r="M1222">
        <f t="shared" si="78"/>
        <v>2570.616</v>
      </c>
      <c r="N1222">
        <f t="shared" si="79"/>
        <v>0</v>
      </c>
    </row>
    <row r="1223" spans="1:14" x14ac:dyDescent="0.3">
      <c r="A1223">
        <v>13086530</v>
      </c>
      <c r="B1223" t="s">
        <v>27</v>
      </c>
      <c r="C1223" s="1">
        <v>34506</v>
      </c>
      <c r="D1223">
        <v>1327</v>
      </c>
      <c r="E1223">
        <v>156024</v>
      </c>
      <c r="F1223">
        <v>1327</v>
      </c>
      <c r="G1223">
        <v>104154</v>
      </c>
      <c r="H1223">
        <v>285343</v>
      </c>
      <c r="I1223" s="1">
        <v>34506</v>
      </c>
      <c r="J1223">
        <v>1994</v>
      </c>
      <c r="K1223">
        <f t="shared" si="76"/>
        <v>6</v>
      </c>
      <c r="L1223">
        <f t="shared" si="77"/>
        <v>21</v>
      </c>
      <c r="M1223">
        <f t="shared" si="78"/>
        <v>2632.1044999999999</v>
      </c>
      <c r="N1223">
        <f t="shared" si="79"/>
        <v>0</v>
      </c>
    </row>
    <row r="1224" spans="1:14" x14ac:dyDescent="0.3">
      <c r="A1224">
        <v>13086530</v>
      </c>
      <c r="B1224" t="s">
        <v>27</v>
      </c>
      <c r="C1224" s="1">
        <v>34507</v>
      </c>
      <c r="D1224">
        <v>1321</v>
      </c>
      <c r="E1224">
        <v>158644</v>
      </c>
      <c r="F1224">
        <v>1321</v>
      </c>
      <c r="G1224">
        <v>106774</v>
      </c>
      <c r="H1224">
        <v>282723</v>
      </c>
      <c r="I1224" s="1">
        <v>34507</v>
      </c>
      <c r="J1224">
        <v>1994</v>
      </c>
      <c r="K1224">
        <f t="shared" si="76"/>
        <v>6</v>
      </c>
      <c r="L1224">
        <f t="shared" si="77"/>
        <v>22</v>
      </c>
      <c r="M1224">
        <f t="shared" si="78"/>
        <v>2620.2035000000001</v>
      </c>
      <c r="N1224">
        <f t="shared" si="79"/>
        <v>0</v>
      </c>
    </row>
    <row r="1225" spans="1:14" x14ac:dyDescent="0.3">
      <c r="A1225">
        <v>13086530</v>
      </c>
      <c r="B1225" t="s">
        <v>27</v>
      </c>
      <c r="C1225" s="1">
        <v>34508</v>
      </c>
      <c r="D1225">
        <v>1365</v>
      </c>
      <c r="E1225">
        <v>161350</v>
      </c>
      <c r="F1225">
        <v>1365</v>
      </c>
      <c r="G1225">
        <v>109480</v>
      </c>
      <c r="H1225">
        <v>280017</v>
      </c>
      <c r="I1225" s="1">
        <v>34508</v>
      </c>
      <c r="J1225">
        <v>1994</v>
      </c>
      <c r="K1225">
        <f t="shared" si="76"/>
        <v>6</v>
      </c>
      <c r="L1225">
        <f t="shared" si="77"/>
        <v>23</v>
      </c>
      <c r="M1225">
        <f t="shared" si="78"/>
        <v>2707.4775</v>
      </c>
      <c r="N1225">
        <f t="shared" si="79"/>
        <v>0</v>
      </c>
    </row>
    <row r="1226" spans="1:14" x14ac:dyDescent="0.3">
      <c r="A1226">
        <v>13086530</v>
      </c>
      <c r="B1226" t="s">
        <v>27</v>
      </c>
      <c r="C1226" s="1">
        <v>34509</v>
      </c>
      <c r="D1226">
        <v>1496</v>
      </c>
      <c r="E1226">
        <v>164318</v>
      </c>
      <c r="F1226">
        <v>1496</v>
      </c>
      <c r="G1226">
        <v>112448</v>
      </c>
      <c r="H1226">
        <v>277049</v>
      </c>
      <c r="I1226" s="1">
        <v>34509</v>
      </c>
      <c r="J1226">
        <v>1994</v>
      </c>
      <c r="K1226">
        <f t="shared" si="76"/>
        <v>6</v>
      </c>
      <c r="L1226">
        <f t="shared" si="77"/>
        <v>24</v>
      </c>
      <c r="M1226">
        <f t="shared" si="78"/>
        <v>2967.3160000000003</v>
      </c>
      <c r="N1226">
        <f t="shared" si="79"/>
        <v>0</v>
      </c>
    </row>
    <row r="1227" spans="1:14" x14ac:dyDescent="0.3">
      <c r="A1227">
        <v>13086530</v>
      </c>
      <c r="B1227" t="s">
        <v>27</v>
      </c>
      <c r="C1227" s="1">
        <v>34510</v>
      </c>
      <c r="D1227">
        <v>1516</v>
      </c>
      <c r="E1227">
        <v>167325</v>
      </c>
      <c r="F1227">
        <v>1516</v>
      </c>
      <c r="G1227">
        <v>115455</v>
      </c>
      <c r="H1227">
        <v>274042</v>
      </c>
      <c r="I1227" s="1">
        <v>34510</v>
      </c>
      <c r="J1227">
        <v>1994</v>
      </c>
      <c r="K1227">
        <f t="shared" si="76"/>
        <v>6</v>
      </c>
      <c r="L1227">
        <f t="shared" si="77"/>
        <v>25</v>
      </c>
      <c r="M1227">
        <f t="shared" si="78"/>
        <v>3006.9859999999999</v>
      </c>
      <c r="N1227">
        <f t="shared" si="79"/>
        <v>0</v>
      </c>
    </row>
    <row r="1228" spans="1:14" x14ac:dyDescent="0.3">
      <c r="A1228">
        <v>13086530</v>
      </c>
      <c r="B1228" t="s">
        <v>27</v>
      </c>
      <c r="C1228" s="1">
        <v>34511</v>
      </c>
      <c r="D1228">
        <v>1505</v>
      </c>
      <c r="E1228">
        <v>170309</v>
      </c>
      <c r="F1228">
        <v>1505</v>
      </c>
      <c r="G1228">
        <v>118439</v>
      </c>
      <c r="H1228">
        <v>271058</v>
      </c>
      <c r="I1228" s="1">
        <v>34511</v>
      </c>
      <c r="J1228">
        <v>1994</v>
      </c>
      <c r="K1228">
        <f t="shared" si="76"/>
        <v>6</v>
      </c>
      <c r="L1228">
        <f t="shared" si="77"/>
        <v>26</v>
      </c>
      <c r="M1228">
        <f t="shared" si="78"/>
        <v>2985.1675</v>
      </c>
      <c r="N1228">
        <f t="shared" si="79"/>
        <v>0</v>
      </c>
    </row>
    <row r="1229" spans="1:14" x14ac:dyDescent="0.3">
      <c r="A1229">
        <v>13086530</v>
      </c>
      <c r="B1229" t="s">
        <v>27</v>
      </c>
      <c r="C1229" s="1">
        <v>34512</v>
      </c>
      <c r="D1229">
        <v>1491</v>
      </c>
      <c r="E1229">
        <v>173267</v>
      </c>
      <c r="F1229">
        <v>1491</v>
      </c>
      <c r="G1229">
        <v>121397</v>
      </c>
      <c r="H1229">
        <v>268100</v>
      </c>
      <c r="I1229" s="1">
        <v>34512</v>
      </c>
      <c r="J1229">
        <v>1994</v>
      </c>
      <c r="K1229">
        <f t="shared" si="76"/>
        <v>6</v>
      </c>
      <c r="L1229">
        <f t="shared" si="77"/>
        <v>27</v>
      </c>
      <c r="M1229">
        <f t="shared" si="78"/>
        <v>2957.3985000000002</v>
      </c>
      <c r="N1229">
        <f t="shared" si="79"/>
        <v>0</v>
      </c>
    </row>
    <row r="1230" spans="1:14" x14ac:dyDescent="0.3">
      <c r="A1230">
        <v>13086530</v>
      </c>
      <c r="B1230" t="s">
        <v>27</v>
      </c>
      <c r="C1230" s="1">
        <v>34513</v>
      </c>
      <c r="D1230">
        <v>1477</v>
      </c>
      <c r="E1230">
        <v>176197</v>
      </c>
      <c r="F1230">
        <v>1477</v>
      </c>
      <c r="G1230">
        <v>124327</v>
      </c>
      <c r="H1230">
        <v>265170</v>
      </c>
      <c r="I1230" s="1">
        <v>34513</v>
      </c>
      <c r="J1230">
        <v>1994</v>
      </c>
      <c r="K1230">
        <f t="shared" si="76"/>
        <v>6</v>
      </c>
      <c r="L1230">
        <f t="shared" si="77"/>
        <v>28</v>
      </c>
      <c r="M1230">
        <f t="shared" si="78"/>
        <v>2929.6295</v>
      </c>
      <c r="N1230">
        <f t="shared" si="79"/>
        <v>0</v>
      </c>
    </row>
    <row r="1231" spans="1:14" x14ac:dyDescent="0.3">
      <c r="A1231">
        <v>13086530</v>
      </c>
      <c r="B1231" t="s">
        <v>27</v>
      </c>
      <c r="C1231" s="1">
        <v>34514</v>
      </c>
      <c r="D1231">
        <v>1473</v>
      </c>
      <c r="E1231">
        <v>179119</v>
      </c>
      <c r="F1231">
        <v>1473</v>
      </c>
      <c r="G1231">
        <v>127249</v>
      </c>
      <c r="H1231">
        <v>262248</v>
      </c>
      <c r="I1231" s="1">
        <v>34514</v>
      </c>
      <c r="J1231">
        <v>1994</v>
      </c>
      <c r="K1231">
        <f t="shared" si="76"/>
        <v>6</v>
      </c>
      <c r="L1231">
        <f t="shared" si="77"/>
        <v>29</v>
      </c>
      <c r="M1231">
        <f t="shared" si="78"/>
        <v>2921.6955000000003</v>
      </c>
      <c r="N1231">
        <f t="shared" si="79"/>
        <v>0</v>
      </c>
    </row>
    <row r="1232" spans="1:14" x14ac:dyDescent="0.3">
      <c r="A1232">
        <v>13086530</v>
      </c>
      <c r="B1232" t="s">
        <v>27</v>
      </c>
      <c r="C1232" s="1">
        <v>34515</v>
      </c>
      <c r="D1232">
        <v>1467</v>
      </c>
      <c r="E1232">
        <v>182029</v>
      </c>
      <c r="F1232">
        <v>1467</v>
      </c>
      <c r="G1232">
        <v>130159</v>
      </c>
      <c r="H1232">
        <v>259338</v>
      </c>
      <c r="I1232" s="1">
        <v>34515</v>
      </c>
      <c r="J1232">
        <v>1994</v>
      </c>
      <c r="K1232">
        <f t="shared" si="76"/>
        <v>6</v>
      </c>
      <c r="L1232">
        <f t="shared" si="77"/>
        <v>30</v>
      </c>
      <c r="M1232">
        <f t="shared" si="78"/>
        <v>2909.7945</v>
      </c>
      <c r="N1232">
        <f t="shared" si="79"/>
        <v>0</v>
      </c>
    </row>
    <row r="1233" spans="1:14" x14ac:dyDescent="0.3">
      <c r="A1233">
        <v>13086530</v>
      </c>
      <c r="B1233" t="s">
        <v>27</v>
      </c>
      <c r="C1233" s="1">
        <v>34516</v>
      </c>
      <c r="D1233">
        <v>1453</v>
      </c>
      <c r="E1233">
        <v>184911</v>
      </c>
      <c r="F1233">
        <v>1453</v>
      </c>
      <c r="G1233">
        <v>133041</v>
      </c>
      <c r="H1233">
        <v>256456</v>
      </c>
      <c r="I1233" s="1">
        <v>34516</v>
      </c>
      <c r="J1233">
        <v>1994</v>
      </c>
      <c r="K1233">
        <f t="shared" si="76"/>
        <v>7</v>
      </c>
      <c r="L1233">
        <f t="shared" si="77"/>
        <v>1</v>
      </c>
      <c r="M1233">
        <f t="shared" si="78"/>
        <v>2882.0255000000002</v>
      </c>
      <c r="N1233">
        <f t="shared" si="79"/>
        <v>0</v>
      </c>
    </row>
    <row r="1234" spans="1:14" x14ac:dyDescent="0.3">
      <c r="A1234">
        <v>13086530</v>
      </c>
      <c r="B1234" t="s">
        <v>27</v>
      </c>
      <c r="C1234" s="1">
        <v>34517</v>
      </c>
      <c r="D1234">
        <v>1442</v>
      </c>
      <c r="E1234">
        <v>187770</v>
      </c>
      <c r="F1234">
        <v>1442</v>
      </c>
      <c r="G1234">
        <v>135900</v>
      </c>
      <c r="H1234">
        <v>253597</v>
      </c>
      <c r="I1234" s="1">
        <v>34517</v>
      </c>
      <c r="J1234">
        <v>1994</v>
      </c>
      <c r="K1234">
        <f t="shared" si="76"/>
        <v>7</v>
      </c>
      <c r="L1234">
        <f t="shared" si="77"/>
        <v>2</v>
      </c>
      <c r="M1234">
        <f t="shared" si="78"/>
        <v>2860.2069999999999</v>
      </c>
      <c r="N1234">
        <f t="shared" si="79"/>
        <v>0</v>
      </c>
    </row>
    <row r="1235" spans="1:14" x14ac:dyDescent="0.3">
      <c r="A1235">
        <v>13086530</v>
      </c>
      <c r="B1235" t="s">
        <v>27</v>
      </c>
      <c r="C1235" s="1">
        <v>34518</v>
      </c>
      <c r="D1235">
        <v>1454</v>
      </c>
      <c r="E1235">
        <v>190654</v>
      </c>
      <c r="F1235">
        <v>1454</v>
      </c>
      <c r="G1235">
        <v>138784</v>
      </c>
      <c r="H1235">
        <v>250713</v>
      </c>
      <c r="I1235" s="1">
        <v>34518</v>
      </c>
      <c r="J1235">
        <v>1994</v>
      </c>
      <c r="K1235">
        <f t="shared" si="76"/>
        <v>7</v>
      </c>
      <c r="L1235">
        <f t="shared" si="77"/>
        <v>3</v>
      </c>
      <c r="M1235">
        <f t="shared" si="78"/>
        <v>2884.009</v>
      </c>
      <c r="N1235">
        <f t="shared" si="79"/>
        <v>0</v>
      </c>
    </row>
    <row r="1236" spans="1:14" x14ac:dyDescent="0.3">
      <c r="A1236">
        <v>13086530</v>
      </c>
      <c r="B1236" t="s">
        <v>27</v>
      </c>
      <c r="C1236" s="1">
        <v>34519</v>
      </c>
      <c r="D1236">
        <v>1476</v>
      </c>
      <c r="E1236">
        <v>193582</v>
      </c>
      <c r="F1236">
        <v>1476</v>
      </c>
      <c r="G1236">
        <v>141712</v>
      </c>
      <c r="H1236">
        <v>247785</v>
      </c>
      <c r="I1236" s="1">
        <v>34519</v>
      </c>
      <c r="J1236">
        <v>1994</v>
      </c>
      <c r="K1236">
        <f t="shared" si="76"/>
        <v>7</v>
      </c>
      <c r="L1236">
        <f t="shared" si="77"/>
        <v>4</v>
      </c>
      <c r="M1236">
        <f t="shared" si="78"/>
        <v>2927.6460000000002</v>
      </c>
      <c r="N1236">
        <f t="shared" si="79"/>
        <v>0</v>
      </c>
    </row>
    <row r="1237" spans="1:14" x14ac:dyDescent="0.3">
      <c r="A1237">
        <v>13086530</v>
      </c>
      <c r="B1237" t="s">
        <v>27</v>
      </c>
      <c r="C1237" s="1">
        <v>34520</v>
      </c>
      <c r="D1237">
        <v>1464</v>
      </c>
      <c r="E1237">
        <v>196485</v>
      </c>
      <c r="F1237">
        <v>1464</v>
      </c>
      <c r="G1237">
        <v>144615</v>
      </c>
      <c r="H1237">
        <v>244882</v>
      </c>
      <c r="I1237" s="1">
        <v>34520</v>
      </c>
      <c r="J1237">
        <v>1994</v>
      </c>
      <c r="K1237">
        <f t="shared" si="76"/>
        <v>7</v>
      </c>
      <c r="L1237">
        <f t="shared" si="77"/>
        <v>5</v>
      </c>
      <c r="M1237">
        <f t="shared" si="78"/>
        <v>2903.8440000000001</v>
      </c>
      <c r="N1237">
        <f t="shared" si="79"/>
        <v>0</v>
      </c>
    </row>
    <row r="1238" spans="1:14" x14ac:dyDescent="0.3">
      <c r="A1238">
        <v>13086530</v>
      </c>
      <c r="B1238" t="s">
        <v>27</v>
      </c>
      <c r="C1238" s="1">
        <v>34521</v>
      </c>
      <c r="D1238">
        <v>1435</v>
      </c>
      <c r="E1238">
        <v>199331</v>
      </c>
      <c r="F1238">
        <v>1435</v>
      </c>
      <c r="G1238">
        <v>147461</v>
      </c>
      <c r="H1238">
        <v>242036</v>
      </c>
      <c r="I1238" s="1">
        <v>34521</v>
      </c>
      <c r="J1238">
        <v>1994</v>
      </c>
      <c r="K1238">
        <f t="shared" si="76"/>
        <v>7</v>
      </c>
      <c r="L1238">
        <f t="shared" si="77"/>
        <v>6</v>
      </c>
      <c r="M1238">
        <f t="shared" si="78"/>
        <v>2846.3225000000002</v>
      </c>
      <c r="N1238">
        <f t="shared" si="79"/>
        <v>0</v>
      </c>
    </row>
    <row r="1239" spans="1:14" x14ac:dyDescent="0.3">
      <c r="A1239">
        <v>13086530</v>
      </c>
      <c r="B1239" t="s">
        <v>27</v>
      </c>
      <c r="C1239" s="1">
        <v>34522</v>
      </c>
      <c r="D1239">
        <v>1423</v>
      </c>
      <c r="E1239">
        <v>202154</v>
      </c>
      <c r="F1239">
        <v>1423</v>
      </c>
      <c r="G1239">
        <v>150284</v>
      </c>
      <c r="H1239">
        <v>239213</v>
      </c>
      <c r="I1239" s="1">
        <v>34522</v>
      </c>
      <c r="J1239">
        <v>1994</v>
      </c>
      <c r="K1239">
        <f t="shared" si="76"/>
        <v>7</v>
      </c>
      <c r="L1239">
        <f t="shared" si="77"/>
        <v>7</v>
      </c>
      <c r="M1239">
        <f t="shared" si="78"/>
        <v>2822.5205000000001</v>
      </c>
      <c r="N1239">
        <f t="shared" si="79"/>
        <v>0</v>
      </c>
    </row>
    <row r="1240" spans="1:14" x14ac:dyDescent="0.3">
      <c r="A1240">
        <v>13086530</v>
      </c>
      <c r="B1240" t="s">
        <v>27</v>
      </c>
      <c r="C1240" s="1">
        <v>34523</v>
      </c>
      <c r="D1240">
        <v>1423</v>
      </c>
      <c r="E1240">
        <v>204977</v>
      </c>
      <c r="F1240">
        <v>1423</v>
      </c>
      <c r="G1240">
        <v>153107</v>
      </c>
      <c r="H1240">
        <v>236390</v>
      </c>
      <c r="I1240" s="1">
        <v>34523</v>
      </c>
      <c r="J1240">
        <v>1994</v>
      </c>
      <c r="K1240">
        <f t="shared" si="76"/>
        <v>7</v>
      </c>
      <c r="L1240">
        <f t="shared" si="77"/>
        <v>8</v>
      </c>
      <c r="M1240">
        <f t="shared" si="78"/>
        <v>2822.5205000000001</v>
      </c>
      <c r="N1240">
        <f t="shared" si="79"/>
        <v>0</v>
      </c>
    </row>
    <row r="1241" spans="1:14" x14ac:dyDescent="0.3">
      <c r="A1241">
        <v>13086530</v>
      </c>
      <c r="B1241" t="s">
        <v>27</v>
      </c>
      <c r="C1241" s="1">
        <v>34524</v>
      </c>
      <c r="D1241">
        <v>1428</v>
      </c>
      <c r="E1241">
        <v>207810</v>
      </c>
      <c r="F1241">
        <v>1428</v>
      </c>
      <c r="G1241">
        <v>155940</v>
      </c>
      <c r="H1241">
        <v>233557</v>
      </c>
      <c r="I1241" s="1">
        <v>34524</v>
      </c>
      <c r="J1241">
        <v>1994</v>
      </c>
      <c r="K1241">
        <f t="shared" si="76"/>
        <v>7</v>
      </c>
      <c r="L1241">
        <f t="shared" si="77"/>
        <v>9</v>
      </c>
      <c r="M1241">
        <f t="shared" si="78"/>
        <v>2832.4380000000001</v>
      </c>
      <c r="N1241">
        <f t="shared" si="79"/>
        <v>0</v>
      </c>
    </row>
    <row r="1242" spans="1:14" x14ac:dyDescent="0.3">
      <c r="A1242">
        <v>13086530</v>
      </c>
      <c r="B1242" t="s">
        <v>27</v>
      </c>
      <c r="C1242" s="1">
        <v>34525</v>
      </c>
      <c r="D1242">
        <v>1426</v>
      </c>
      <c r="E1242">
        <v>210640</v>
      </c>
      <c r="F1242">
        <v>1426</v>
      </c>
      <c r="G1242">
        <v>158770</v>
      </c>
      <c r="H1242">
        <v>230727</v>
      </c>
      <c r="I1242" s="1">
        <v>34525</v>
      </c>
      <c r="J1242">
        <v>1994</v>
      </c>
      <c r="K1242">
        <f t="shared" si="76"/>
        <v>7</v>
      </c>
      <c r="L1242">
        <f t="shared" si="77"/>
        <v>10</v>
      </c>
      <c r="M1242">
        <f t="shared" si="78"/>
        <v>2828.471</v>
      </c>
      <c r="N1242">
        <f t="shared" si="79"/>
        <v>0</v>
      </c>
    </row>
    <row r="1243" spans="1:14" x14ac:dyDescent="0.3">
      <c r="A1243">
        <v>13086530</v>
      </c>
      <c r="B1243" t="s">
        <v>27</v>
      </c>
      <c r="C1243" s="1">
        <v>34526</v>
      </c>
      <c r="D1243">
        <v>1437</v>
      </c>
      <c r="E1243">
        <v>213489</v>
      </c>
      <c r="F1243">
        <v>1437</v>
      </c>
      <c r="G1243">
        <v>161619</v>
      </c>
      <c r="H1243">
        <v>227878</v>
      </c>
      <c r="I1243" s="1">
        <v>34526</v>
      </c>
      <c r="J1243">
        <v>1994</v>
      </c>
      <c r="K1243">
        <f t="shared" si="76"/>
        <v>7</v>
      </c>
      <c r="L1243">
        <f t="shared" si="77"/>
        <v>11</v>
      </c>
      <c r="M1243">
        <f t="shared" si="78"/>
        <v>2850.2894999999999</v>
      </c>
      <c r="N1243">
        <f t="shared" si="79"/>
        <v>0</v>
      </c>
    </row>
    <row r="1244" spans="1:14" x14ac:dyDescent="0.3">
      <c r="A1244">
        <v>13086530</v>
      </c>
      <c r="B1244" t="s">
        <v>27</v>
      </c>
      <c r="C1244" s="1">
        <v>34527</v>
      </c>
      <c r="D1244">
        <v>1435</v>
      </c>
      <c r="E1244">
        <v>216334</v>
      </c>
      <c r="F1244">
        <v>1435</v>
      </c>
      <c r="G1244">
        <v>164464</v>
      </c>
      <c r="H1244">
        <v>225033</v>
      </c>
      <c r="I1244" s="1">
        <v>34527</v>
      </c>
      <c r="J1244">
        <v>1994</v>
      </c>
      <c r="K1244">
        <f t="shared" si="76"/>
        <v>7</v>
      </c>
      <c r="L1244">
        <f t="shared" si="77"/>
        <v>12</v>
      </c>
      <c r="M1244">
        <f t="shared" si="78"/>
        <v>2846.3225000000002</v>
      </c>
      <c r="N1244">
        <f t="shared" si="79"/>
        <v>0</v>
      </c>
    </row>
    <row r="1245" spans="1:14" x14ac:dyDescent="0.3">
      <c r="A1245">
        <v>13086530</v>
      </c>
      <c r="B1245" t="s">
        <v>27</v>
      </c>
      <c r="C1245" s="1">
        <v>34528</v>
      </c>
      <c r="D1245">
        <v>1434</v>
      </c>
      <c r="E1245">
        <v>219178</v>
      </c>
      <c r="F1245">
        <v>1434</v>
      </c>
      <c r="G1245">
        <v>167308</v>
      </c>
      <c r="H1245">
        <v>222189</v>
      </c>
      <c r="I1245" s="1">
        <v>34528</v>
      </c>
      <c r="J1245">
        <v>1994</v>
      </c>
      <c r="K1245">
        <f t="shared" si="76"/>
        <v>7</v>
      </c>
      <c r="L1245">
        <f t="shared" si="77"/>
        <v>13</v>
      </c>
      <c r="M1245">
        <f t="shared" si="78"/>
        <v>2844.3389999999999</v>
      </c>
      <c r="N1245">
        <f t="shared" si="79"/>
        <v>0</v>
      </c>
    </row>
    <row r="1246" spans="1:14" x14ac:dyDescent="0.3">
      <c r="A1246">
        <v>13086530</v>
      </c>
      <c r="B1246" t="s">
        <v>27</v>
      </c>
      <c r="C1246" s="1">
        <v>34529</v>
      </c>
      <c r="D1246">
        <v>1436</v>
      </c>
      <c r="E1246">
        <v>222025</v>
      </c>
      <c r="F1246">
        <v>1436</v>
      </c>
      <c r="G1246">
        <v>170155</v>
      </c>
      <c r="H1246">
        <v>219342</v>
      </c>
      <c r="I1246" s="1">
        <v>34529</v>
      </c>
      <c r="J1246">
        <v>1994</v>
      </c>
      <c r="K1246">
        <f t="shared" si="76"/>
        <v>7</v>
      </c>
      <c r="L1246">
        <f t="shared" si="77"/>
        <v>14</v>
      </c>
      <c r="M1246">
        <f t="shared" si="78"/>
        <v>2848.306</v>
      </c>
      <c r="N1246">
        <f t="shared" si="79"/>
        <v>0</v>
      </c>
    </row>
    <row r="1247" spans="1:14" x14ac:dyDescent="0.3">
      <c r="A1247">
        <v>13086530</v>
      </c>
      <c r="B1247" t="s">
        <v>27</v>
      </c>
      <c r="C1247" s="1">
        <v>34530</v>
      </c>
      <c r="D1247">
        <v>1438</v>
      </c>
      <c r="E1247">
        <v>224877</v>
      </c>
      <c r="F1247">
        <v>1438</v>
      </c>
      <c r="G1247">
        <v>173007</v>
      </c>
      <c r="H1247">
        <v>216490</v>
      </c>
      <c r="I1247" s="1">
        <v>34530</v>
      </c>
      <c r="J1247">
        <v>1994</v>
      </c>
      <c r="K1247">
        <f t="shared" si="76"/>
        <v>7</v>
      </c>
      <c r="L1247">
        <f t="shared" si="77"/>
        <v>15</v>
      </c>
      <c r="M1247">
        <f t="shared" si="78"/>
        <v>2852.2730000000001</v>
      </c>
      <c r="N1247">
        <f t="shared" si="79"/>
        <v>0</v>
      </c>
    </row>
    <row r="1248" spans="1:14" x14ac:dyDescent="0.3">
      <c r="A1248">
        <v>13086530</v>
      </c>
      <c r="B1248" t="s">
        <v>27</v>
      </c>
      <c r="C1248" s="1">
        <v>34531</v>
      </c>
      <c r="D1248">
        <v>1426</v>
      </c>
      <c r="E1248">
        <v>227706</v>
      </c>
      <c r="F1248">
        <v>1426</v>
      </c>
      <c r="G1248">
        <v>175836</v>
      </c>
      <c r="H1248">
        <v>213661</v>
      </c>
      <c r="I1248" s="1">
        <v>34531</v>
      </c>
      <c r="J1248">
        <v>1994</v>
      </c>
      <c r="K1248">
        <f t="shared" si="76"/>
        <v>7</v>
      </c>
      <c r="L1248">
        <f t="shared" si="77"/>
        <v>16</v>
      </c>
      <c r="M1248">
        <f t="shared" si="78"/>
        <v>2828.471</v>
      </c>
      <c r="N1248">
        <f t="shared" si="79"/>
        <v>0</v>
      </c>
    </row>
    <row r="1249" spans="1:14" x14ac:dyDescent="0.3">
      <c r="A1249">
        <v>13086530</v>
      </c>
      <c r="B1249" t="s">
        <v>27</v>
      </c>
      <c r="C1249" s="1">
        <v>34532</v>
      </c>
      <c r="D1249">
        <v>1435</v>
      </c>
      <c r="E1249">
        <v>230551</v>
      </c>
      <c r="F1249">
        <v>1435</v>
      </c>
      <c r="G1249">
        <v>178681</v>
      </c>
      <c r="H1249">
        <v>210816</v>
      </c>
      <c r="I1249" s="1">
        <v>34532</v>
      </c>
      <c r="J1249">
        <v>1994</v>
      </c>
      <c r="K1249">
        <f t="shared" si="76"/>
        <v>7</v>
      </c>
      <c r="L1249">
        <f t="shared" si="77"/>
        <v>17</v>
      </c>
      <c r="M1249">
        <f t="shared" si="78"/>
        <v>2846.3225000000002</v>
      </c>
      <c r="N1249">
        <f t="shared" si="79"/>
        <v>0</v>
      </c>
    </row>
    <row r="1250" spans="1:14" x14ac:dyDescent="0.3">
      <c r="A1250">
        <v>13086530</v>
      </c>
      <c r="B1250" t="s">
        <v>27</v>
      </c>
      <c r="C1250" s="1">
        <v>34533</v>
      </c>
      <c r="D1250">
        <v>1441</v>
      </c>
      <c r="E1250">
        <v>233409</v>
      </c>
      <c r="F1250">
        <v>1441</v>
      </c>
      <c r="G1250">
        <v>181539</v>
      </c>
      <c r="H1250">
        <v>207958</v>
      </c>
      <c r="I1250" s="1">
        <v>34533</v>
      </c>
      <c r="J1250">
        <v>1994</v>
      </c>
      <c r="K1250">
        <f t="shared" si="76"/>
        <v>7</v>
      </c>
      <c r="L1250">
        <f t="shared" si="77"/>
        <v>18</v>
      </c>
      <c r="M1250">
        <f t="shared" si="78"/>
        <v>2858.2235000000001</v>
      </c>
      <c r="N1250">
        <f t="shared" si="79"/>
        <v>0</v>
      </c>
    </row>
    <row r="1251" spans="1:14" x14ac:dyDescent="0.3">
      <c r="A1251">
        <v>13086530</v>
      </c>
      <c r="B1251" t="s">
        <v>27</v>
      </c>
      <c r="C1251" s="1">
        <v>34534</v>
      </c>
      <c r="D1251">
        <v>1458</v>
      </c>
      <c r="E1251">
        <v>236300</v>
      </c>
      <c r="F1251">
        <v>1458</v>
      </c>
      <c r="G1251">
        <v>184430</v>
      </c>
      <c r="H1251">
        <v>205067</v>
      </c>
      <c r="I1251" s="1">
        <v>34534</v>
      </c>
      <c r="J1251">
        <v>1994</v>
      </c>
      <c r="K1251">
        <f t="shared" si="76"/>
        <v>7</v>
      </c>
      <c r="L1251">
        <f t="shared" si="77"/>
        <v>19</v>
      </c>
      <c r="M1251">
        <f t="shared" si="78"/>
        <v>2891.9430000000002</v>
      </c>
      <c r="N1251">
        <f t="shared" si="79"/>
        <v>0</v>
      </c>
    </row>
    <row r="1252" spans="1:14" x14ac:dyDescent="0.3">
      <c r="A1252">
        <v>13086530</v>
      </c>
      <c r="B1252" t="s">
        <v>27</v>
      </c>
      <c r="C1252" s="1">
        <v>34535</v>
      </c>
      <c r="D1252">
        <v>1487</v>
      </c>
      <c r="E1252">
        <v>239250</v>
      </c>
      <c r="F1252">
        <v>1487</v>
      </c>
      <c r="G1252">
        <v>187380</v>
      </c>
      <c r="H1252">
        <v>202117</v>
      </c>
      <c r="I1252" s="1">
        <v>34535</v>
      </c>
      <c r="J1252">
        <v>1994</v>
      </c>
      <c r="K1252">
        <f t="shared" si="76"/>
        <v>7</v>
      </c>
      <c r="L1252">
        <f t="shared" si="77"/>
        <v>20</v>
      </c>
      <c r="M1252">
        <f t="shared" si="78"/>
        <v>2949.4645</v>
      </c>
      <c r="N1252">
        <f t="shared" si="79"/>
        <v>0</v>
      </c>
    </row>
    <row r="1253" spans="1:14" x14ac:dyDescent="0.3">
      <c r="A1253">
        <v>13086530</v>
      </c>
      <c r="B1253" t="s">
        <v>27</v>
      </c>
      <c r="C1253" s="1">
        <v>34536</v>
      </c>
      <c r="D1253">
        <v>1503</v>
      </c>
      <c r="E1253">
        <v>242231</v>
      </c>
      <c r="F1253">
        <v>1503</v>
      </c>
      <c r="G1253">
        <v>190361</v>
      </c>
      <c r="H1253">
        <v>199136</v>
      </c>
      <c r="I1253" s="1">
        <v>34536</v>
      </c>
      <c r="J1253">
        <v>1994</v>
      </c>
      <c r="K1253">
        <f t="shared" si="76"/>
        <v>7</v>
      </c>
      <c r="L1253">
        <f t="shared" si="77"/>
        <v>21</v>
      </c>
      <c r="M1253">
        <f t="shared" si="78"/>
        <v>2981.2004999999999</v>
      </c>
      <c r="N1253">
        <f t="shared" si="79"/>
        <v>0</v>
      </c>
    </row>
    <row r="1254" spans="1:14" x14ac:dyDescent="0.3">
      <c r="A1254">
        <v>13086530</v>
      </c>
      <c r="B1254" t="s">
        <v>27</v>
      </c>
      <c r="C1254" s="1">
        <v>34537</v>
      </c>
      <c r="D1254">
        <v>1513</v>
      </c>
      <c r="E1254">
        <v>245231</v>
      </c>
      <c r="F1254">
        <v>1513</v>
      </c>
      <c r="G1254">
        <v>193361</v>
      </c>
      <c r="H1254">
        <v>196136</v>
      </c>
      <c r="I1254" s="1">
        <v>34537</v>
      </c>
      <c r="J1254">
        <v>1994</v>
      </c>
      <c r="K1254">
        <f t="shared" si="76"/>
        <v>7</v>
      </c>
      <c r="L1254">
        <f t="shared" si="77"/>
        <v>22</v>
      </c>
      <c r="M1254">
        <f t="shared" si="78"/>
        <v>3001.0355</v>
      </c>
      <c r="N1254">
        <f t="shared" si="79"/>
        <v>0</v>
      </c>
    </row>
    <row r="1255" spans="1:14" x14ac:dyDescent="0.3">
      <c r="A1255">
        <v>13086530</v>
      </c>
      <c r="B1255" t="s">
        <v>27</v>
      </c>
      <c r="C1255" s="1">
        <v>34538</v>
      </c>
      <c r="D1255">
        <v>1521</v>
      </c>
      <c r="E1255">
        <v>248248</v>
      </c>
      <c r="F1255">
        <v>1521</v>
      </c>
      <c r="G1255">
        <v>196378</v>
      </c>
      <c r="H1255">
        <v>193119</v>
      </c>
      <c r="I1255" s="1">
        <v>34538</v>
      </c>
      <c r="J1255">
        <v>1994</v>
      </c>
      <c r="K1255">
        <f t="shared" si="76"/>
        <v>7</v>
      </c>
      <c r="L1255">
        <f t="shared" si="77"/>
        <v>23</v>
      </c>
      <c r="M1255">
        <f t="shared" si="78"/>
        <v>3016.9034999999999</v>
      </c>
      <c r="N1255">
        <f t="shared" si="79"/>
        <v>0</v>
      </c>
    </row>
    <row r="1256" spans="1:14" x14ac:dyDescent="0.3">
      <c r="A1256">
        <v>13086530</v>
      </c>
      <c r="B1256" t="s">
        <v>27</v>
      </c>
      <c r="C1256" s="1">
        <v>34539</v>
      </c>
      <c r="D1256">
        <v>1521</v>
      </c>
      <c r="E1256">
        <v>251264</v>
      </c>
      <c r="F1256">
        <v>1521</v>
      </c>
      <c r="G1256">
        <v>199394</v>
      </c>
      <c r="H1256">
        <v>190103</v>
      </c>
      <c r="I1256" s="1">
        <v>34539</v>
      </c>
      <c r="J1256">
        <v>1994</v>
      </c>
      <c r="K1256">
        <f t="shared" si="76"/>
        <v>7</v>
      </c>
      <c r="L1256">
        <f t="shared" si="77"/>
        <v>24</v>
      </c>
      <c r="M1256">
        <f t="shared" si="78"/>
        <v>3016.9034999999999</v>
      </c>
      <c r="N1256">
        <f t="shared" si="79"/>
        <v>0</v>
      </c>
    </row>
    <row r="1257" spans="1:14" x14ac:dyDescent="0.3">
      <c r="A1257">
        <v>13086530</v>
      </c>
      <c r="B1257" t="s">
        <v>27</v>
      </c>
      <c r="C1257" s="1">
        <v>34540</v>
      </c>
      <c r="D1257">
        <v>1509</v>
      </c>
      <c r="E1257">
        <v>254257</v>
      </c>
      <c r="F1257">
        <v>1509</v>
      </c>
      <c r="G1257">
        <v>202386</v>
      </c>
      <c r="H1257">
        <v>187111</v>
      </c>
      <c r="I1257" s="1">
        <v>34540</v>
      </c>
      <c r="J1257">
        <v>1994</v>
      </c>
      <c r="K1257">
        <f t="shared" si="76"/>
        <v>7</v>
      </c>
      <c r="L1257">
        <f t="shared" si="77"/>
        <v>25</v>
      </c>
      <c r="M1257">
        <f t="shared" si="78"/>
        <v>2993.1015000000002</v>
      </c>
      <c r="N1257">
        <f t="shared" si="79"/>
        <v>0</v>
      </c>
    </row>
    <row r="1258" spans="1:14" x14ac:dyDescent="0.3">
      <c r="A1258">
        <v>13086530</v>
      </c>
      <c r="B1258" t="s">
        <v>27</v>
      </c>
      <c r="C1258" s="1">
        <v>34541</v>
      </c>
      <c r="D1258">
        <v>1506</v>
      </c>
      <c r="E1258">
        <v>257243</v>
      </c>
      <c r="F1258">
        <v>1506</v>
      </c>
      <c r="G1258">
        <v>205373</v>
      </c>
      <c r="H1258">
        <v>184124</v>
      </c>
      <c r="I1258" s="1">
        <v>34541</v>
      </c>
      <c r="J1258">
        <v>1994</v>
      </c>
      <c r="K1258">
        <f t="shared" si="76"/>
        <v>7</v>
      </c>
      <c r="L1258">
        <f t="shared" si="77"/>
        <v>26</v>
      </c>
      <c r="M1258">
        <f t="shared" si="78"/>
        <v>2987.1509999999998</v>
      </c>
      <c r="N1258">
        <f t="shared" si="79"/>
        <v>0</v>
      </c>
    </row>
    <row r="1259" spans="1:14" x14ac:dyDescent="0.3">
      <c r="A1259">
        <v>13086530</v>
      </c>
      <c r="B1259" t="s">
        <v>27</v>
      </c>
      <c r="C1259" s="1">
        <v>34542</v>
      </c>
      <c r="D1259">
        <v>1491</v>
      </c>
      <c r="E1259">
        <v>260201</v>
      </c>
      <c r="F1259">
        <v>1491</v>
      </c>
      <c r="G1259">
        <v>208331</v>
      </c>
      <c r="H1259">
        <v>181166</v>
      </c>
      <c r="I1259" s="1">
        <v>34542</v>
      </c>
      <c r="J1259">
        <v>1994</v>
      </c>
      <c r="K1259">
        <f t="shared" si="76"/>
        <v>7</v>
      </c>
      <c r="L1259">
        <f t="shared" si="77"/>
        <v>27</v>
      </c>
      <c r="M1259">
        <f t="shared" si="78"/>
        <v>2957.3985000000002</v>
      </c>
      <c r="N1259">
        <f t="shared" si="79"/>
        <v>0</v>
      </c>
    </row>
    <row r="1260" spans="1:14" x14ac:dyDescent="0.3">
      <c r="A1260">
        <v>13086530</v>
      </c>
      <c r="B1260" t="s">
        <v>27</v>
      </c>
      <c r="C1260" s="1">
        <v>34543</v>
      </c>
      <c r="D1260">
        <v>1506</v>
      </c>
      <c r="E1260">
        <v>263187</v>
      </c>
      <c r="F1260">
        <v>1506</v>
      </c>
      <c r="G1260">
        <v>211317</v>
      </c>
      <c r="H1260">
        <v>178180</v>
      </c>
      <c r="I1260" s="1">
        <v>34543</v>
      </c>
      <c r="J1260">
        <v>1994</v>
      </c>
      <c r="K1260">
        <f t="shared" si="76"/>
        <v>7</v>
      </c>
      <c r="L1260">
        <f t="shared" si="77"/>
        <v>28</v>
      </c>
      <c r="M1260">
        <f t="shared" si="78"/>
        <v>2987.1509999999998</v>
      </c>
      <c r="N1260">
        <f t="shared" si="79"/>
        <v>0</v>
      </c>
    </row>
    <row r="1261" spans="1:14" x14ac:dyDescent="0.3">
      <c r="A1261">
        <v>13086530</v>
      </c>
      <c r="B1261" t="s">
        <v>27</v>
      </c>
      <c r="C1261" s="1">
        <v>34544</v>
      </c>
      <c r="D1261">
        <v>1486</v>
      </c>
      <c r="E1261">
        <v>266135</v>
      </c>
      <c r="F1261">
        <v>1486</v>
      </c>
      <c r="G1261">
        <v>214265</v>
      </c>
      <c r="H1261">
        <v>175232</v>
      </c>
      <c r="I1261" s="1">
        <v>34544</v>
      </c>
      <c r="J1261">
        <v>1994</v>
      </c>
      <c r="K1261">
        <f t="shared" si="76"/>
        <v>7</v>
      </c>
      <c r="L1261">
        <f t="shared" si="77"/>
        <v>29</v>
      </c>
      <c r="M1261">
        <f t="shared" si="78"/>
        <v>2947.4810000000002</v>
      </c>
      <c r="N1261">
        <f t="shared" si="79"/>
        <v>0</v>
      </c>
    </row>
    <row r="1262" spans="1:14" x14ac:dyDescent="0.3">
      <c r="A1262">
        <v>13086530</v>
      </c>
      <c r="B1262" t="s">
        <v>27</v>
      </c>
      <c r="C1262" s="1">
        <v>34545</v>
      </c>
      <c r="D1262">
        <v>1474</v>
      </c>
      <c r="E1262">
        <v>269059</v>
      </c>
      <c r="F1262">
        <v>1474</v>
      </c>
      <c r="G1262">
        <v>217189</v>
      </c>
      <c r="H1262">
        <v>172308</v>
      </c>
      <c r="I1262" s="1">
        <v>34545</v>
      </c>
      <c r="J1262">
        <v>1994</v>
      </c>
      <c r="K1262">
        <f t="shared" si="76"/>
        <v>7</v>
      </c>
      <c r="L1262">
        <f t="shared" si="77"/>
        <v>30</v>
      </c>
      <c r="M1262">
        <f t="shared" si="78"/>
        <v>2923.6790000000001</v>
      </c>
      <c r="N1262">
        <f t="shared" si="79"/>
        <v>0</v>
      </c>
    </row>
    <row r="1263" spans="1:14" x14ac:dyDescent="0.3">
      <c r="A1263">
        <v>13086530</v>
      </c>
      <c r="B1263" t="s">
        <v>27</v>
      </c>
      <c r="C1263" s="1">
        <v>34546</v>
      </c>
      <c r="D1263">
        <v>1474</v>
      </c>
      <c r="E1263">
        <v>271983</v>
      </c>
      <c r="F1263">
        <v>1474</v>
      </c>
      <c r="G1263">
        <v>220113</v>
      </c>
      <c r="H1263">
        <v>169384</v>
      </c>
      <c r="I1263" s="1">
        <v>34546</v>
      </c>
      <c r="J1263">
        <v>1994</v>
      </c>
      <c r="K1263">
        <f t="shared" si="76"/>
        <v>7</v>
      </c>
      <c r="L1263">
        <f t="shared" si="77"/>
        <v>31</v>
      </c>
      <c r="M1263">
        <f t="shared" si="78"/>
        <v>2923.6790000000001</v>
      </c>
      <c r="N1263">
        <f t="shared" si="79"/>
        <v>0</v>
      </c>
    </row>
    <row r="1264" spans="1:14" x14ac:dyDescent="0.3">
      <c r="A1264">
        <v>13086530</v>
      </c>
      <c r="B1264" t="s">
        <v>27</v>
      </c>
      <c r="C1264" s="1">
        <v>34547</v>
      </c>
      <c r="D1264">
        <v>1470</v>
      </c>
      <c r="E1264">
        <v>274899</v>
      </c>
      <c r="F1264">
        <v>1470</v>
      </c>
      <c r="G1264">
        <v>223029</v>
      </c>
      <c r="H1264">
        <v>166468</v>
      </c>
      <c r="I1264" s="1">
        <v>34547</v>
      </c>
      <c r="J1264">
        <v>1994</v>
      </c>
      <c r="K1264">
        <f t="shared" si="76"/>
        <v>8</v>
      </c>
      <c r="L1264">
        <f t="shared" si="77"/>
        <v>1</v>
      </c>
      <c r="M1264">
        <f t="shared" si="78"/>
        <v>2915.7449999999999</v>
      </c>
      <c r="N1264">
        <f t="shared" si="79"/>
        <v>0</v>
      </c>
    </row>
    <row r="1265" spans="1:14" x14ac:dyDescent="0.3">
      <c r="A1265">
        <v>13086530</v>
      </c>
      <c r="B1265" t="s">
        <v>27</v>
      </c>
      <c r="C1265" s="1">
        <v>34548</v>
      </c>
      <c r="D1265">
        <v>1451</v>
      </c>
      <c r="E1265">
        <v>277777</v>
      </c>
      <c r="F1265">
        <v>1451</v>
      </c>
      <c r="G1265">
        <v>225907</v>
      </c>
      <c r="H1265">
        <v>163590</v>
      </c>
      <c r="I1265" s="1">
        <v>34548</v>
      </c>
      <c r="J1265">
        <v>1994</v>
      </c>
      <c r="K1265">
        <f t="shared" si="76"/>
        <v>8</v>
      </c>
      <c r="L1265">
        <f t="shared" si="77"/>
        <v>2</v>
      </c>
      <c r="M1265">
        <f t="shared" si="78"/>
        <v>2878.0585000000001</v>
      </c>
      <c r="N1265">
        <f t="shared" si="79"/>
        <v>0</v>
      </c>
    </row>
    <row r="1266" spans="1:14" x14ac:dyDescent="0.3">
      <c r="A1266">
        <v>13086530</v>
      </c>
      <c r="B1266" t="s">
        <v>27</v>
      </c>
      <c r="C1266" s="1">
        <v>34549</v>
      </c>
      <c r="D1266">
        <v>1451</v>
      </c>
      <c r="E1266">
        <v>280654</v>
      </c>
      <c r="F1266">
        <v>1451</v>
      </c>
      <c r="G1266">
        <v>228784</v>
      </c>
      <c r="H1266">
        <v>160713</v>
      </c>
      <c r="I1266" s="1">
        <v>34549</v>
      </c>
      <c r="J1266">
        <v>1994</v>
      </c>
      <c r="K1266">
        <f t="shared" si="76"/>
        <v>8</v>
      </c>
      <c r="L1266">
        <f t="shared" si="77"/>
        <v>3</v>
      </c>
      <c r="M1266">
        <f t="shared" si="78"/>
        <v>2878.0585000000001</v>
      </c>
      <c r="N1266">
        <f t="shared" si="79"/>
        <v>0</v>
      </c>
    </row>
    <row r="1267" spans="1:14" x14ac:dyDescent="0.3">
      <c r="A1267">
        <v>13086530</v>
      </c>
      <c r="B1267" t="s">
        <v>27</v>
      </c>
      <c r="C1267" s="1">
        <v>34550</v>
      </c>
      <c r="D1267">
        <v>1451</v>
      </c>
      <c r="E1267">
        <v>283532</v>
      </c>
      <c r="F1267">
        <v>1451</v>
      </c>
      <c r="G1267">
        <v>231662</v>
      </c>
      <c r="H1267">
        <v>157835</v>
      </c>
      <c r="I1267" s="1">
        <v>34550</v>
      </c>
      <c r="J1267">
        <v>1994</v>
      </c>
      <c r="K1267">
        <f t="shared" si="76"/>
        <v>8</v>
      </c>
      <c r="L1267">
        <f t="shared" si="77"/>
        <v>4</v>
      </c>
      <c r="M1267">
        <f t="shared" si="78"/>
        <v>2878.0585000000001</v>
      </c>
      <c r="N1267">
        <f t="shared" si="79"/>
        <v>0</v>
      </c>
    </row>
    <row r="1268" spans="1:14" x14ac:dyDescent="0.3">
      <c r="A1268">
        <v>13086530</v>
      </c>
      <c r="B1268" t="s">
        <v>27</v>
      </c>
      <c r="C1268" s="1">
        <v>34551</v>
      </c>
      <c r="D1268">
        <v>1450</v>
      </c>
      <c r="E1268">
        <v>286407</v>
      </c>
      <c r="F1268">
        <v>1450</v>
      </c>
      <c r="G1268">
        <v>234537</v>
      </c>
      <c r="H1268">
        <v>154960</v>
      </c>
      <c r="I1268" s="1">
        <v>34551</v>
      </c>
      <c r="J1268">
        <v>1994</v>
      </c>
      <c r="K1268">
        <f t="shared" si="76"/>
        <v>8</v>
      </c>
      <c r="L1268">
        <f t="shared" si="77"/>
        <v>5</v>
      </c>
      <c r="M1268">
        <f t="shared" si="78"/>
        <v>2876.0750000000003</v>
      </c>
      <c r="N1268">
        <f t="shared" si="79"/>
        <v>0</v>
      </c>
    </row>
    <row r="1269" spans="1:14" x14ac:dyDescent="0.3">
      <c r="A1269">
        <v>13086530</v>
      </c>
      <c r="B1269" t="s">
        <v>27</v>
      </c>
      <c r="C1269" s="1">
        <v>34552</v>
      </c>
      <c r="D1269">
        <v>1441</v>
      </c>
      <c r="E1269">
        <v>289265</v>
      </c>
      <c r="F1269">
        <v>1441</v>
      </c>
      <c r="G1269">
        <v>237395</v>
      </c>
      <c r="H1269">
        <v>152102</v>
      </c>
      <c r="I1269" s="1">
        <v>34552</v>
      </c>
      <c r="J1269">
        <v>1994</v>
      </c>
      <c r="K1269">
        <f t="shared" si="76"/>
        <v>8</v>
      </c>
      <c r="L1269">
        <f t="shared" si="77"/>
        <v>6</v>
      </c>
      <c r="M1269">
        <f t="shared" si="78"/>
        <v>2858.2235000000001</v>
      </c>
      <c r="N1269">
        <f t="shared" si="79"/>
        <v>0</v>
      </c>
    </row>
    <row r="1270" spans="1:14" x14ac:dyDescent="0.3">
      <c r="A1270">
        <v>13086530</v>
      </c>
      <c r="B1270" t="s">
        <v>27</v>
      </c>
      <c r="C1270" s="1">
        <v>34553</v>
      </c>
      <c r="D1270">
        <v>1450</v>
      </c>
      <c r="E1270">
        <v>292140</v>
      </c>
      <c r="F1270">
        <v>1450</v>
      </c>
      <c r="G1270">
        <v>240270</v>
      </c>
      <c r="H1270">
        <v>149227</v>
      </c>
      <c r="I1270" s="1">
        <v>34553</v>
      </c>
      <c r="J1270">
        <v>1994</v>
      </c>
      <c r="K1270">
        <f t="shared" si="76"/>
        <v>8</v>
      </c>
      <c r="L1270">
        <f t="shared" si="77"/>
        <v>7</v>
      </c>
      <c r="M1270">
        <f t="shared" si="78"/>
        <v>2876.0750000000003</v>
      </c>
      <c r="N1270">
        <f t="shared" si="79"/>
        <v>0</v>
      </c>
    </row>
    <row r="1271" spans="1:14" x14ac:dyDescent="0.3">
      <c r="A1271">
        <v>13086530</v>
      </c>
      <c r="B1271" t="s">
        <v>27</v>
      </c>
      <c r="C1271" s="1">
        <v>34554</v>
      </c>
      <c r="D1271">
        <v>1426</v>
      </c>
      <c r="E1271">
        <v>294970</v>
      </c>
      <c r="F1271">
        <v>1426</v>
      </c>
      <c r="G1271">
        <v>243100</v>
      </c>
      <c r="H1271">
        <v>146397</v>
      </c>
      <c r="I1271" s="1">
        <v>34554</v>
      </c>
      <c r="J1271">
        <v>1994</v>
      </c>
      <c r="K1271">
        <f t="shared" si="76"/>
        <v>8</v>
      </c>
      <c r="L1271">
        <f t="shared" si="77"/>
        <v>8</v>
      </c>
      <c r="M1271">
        <f t="shared" si="78"/>
        <v>2828.471</v>
      </c>
      <c r="N1271">
        <f t="shared" si="79"/>
        <v>0</v>
      </c>
    </row>
    <row r="1272" spans="1:14" x14ac:dyDescent="0.3">
      <c r="A1272">
        <v>13086530</v>
      </c>
      <c r="B1272" t="s">
        <v>27</v>
      </c>
      <c r="C1272" s="1">
        <v>34555</v>
      </c>
      <c r="D1272">
        <v>1398</v>
      </c>
      <c r="E1272">
        <v>297743</v>
      </c>
      <c r="F1272">
        <v>1398</v>
      </c>
      <c r="G1272">
        <v>245872</v>
      </c>
      <c r="H1272">
        <v>143625</v>
      </c>
      <c r="I1272" s="1">
        <v>34555</v>
      </c>
      <c r="J1272">
        <v>1994</v>
      </c>
      <c r="K1272">
        <f t="shared" si="76"/>
        <v>8</v>
      </c>
      <c r="L1272">
        <f t="shared" si="77"/>
        <v>9</v>
      </c>
      <c r="M1272">
        <f t="shared" si="78"/>
        <v>2772.933</v>
      </c>
      <c r="N1272">
        <f t="shared" si="79"/>
        <v>0</v>
      </c>
    </row>
    <row r="1273" spans="1:14" x14ac:dyDescent="0.3">
      <c r="A1273">
        <v>13086530</v>
      </c>
      <c r="B1273" t="s">
        <v>27</v>
      </c>
      <c r="C1273" s="1">
        <v>34556</v>
      </c>
      <c r="D1273">
        <v>1386</v>
      </c>
      <c r="E1273">
        <v>300491</v>
      </c>
      <c r="F1273">
        <v>1386</v>
      </c>
      <c r="G1273">
        <v>248621</v>
      </c>
      <c r="H1273">
        <v>140876</v>
      </c>
      <c r="I1273" s="1">
        <v>34556</v>
      </c>
      <c r="J1273">
        <v>1994</v>
      </c>
      <c r="K1273">
        <f t="shared" si="76"/>
        <v>8</v>
      </c>
      <c r="L1273">
        <f t="shared" si="77"/>
        <v>10</v>
      </c>
      <c r="M1273">
        <f t="shared" si="78"/>
        <v>2749.1309999999999</v>
      </c>
      <c r="N1273">
        <f t="shared" si="79"/>
        <v>0</v>
      </c>
    </row>
    <row r="1274" spans="1:14" x14ac:dyDescent="0.3">
      <c r="A1274">
        <v>13086530</v>
      </c>
      <c r="B1274" t="s">
        <v>27</v>
      </c>
      <c r="C1274" s="1">
        <v>34557</v>
      </c>
      <c r="D1274">
        <v>1355</v>
      </c>
      <c r="E1274">
        <v>303180</v>
      </c>
      <c r="F1274">
        <v>1355</v>
      </c>
      <c r="G1274">
        <v>251309</v>
      </c>
      <c r="H1274">
        <v>138188</v>
      </c>
      <c r="I1274" s="1">
        <v>34557</v>
      </c>
      <c r="J1274">
        <v>1994</v>
      </c>
      <c r="K1274">
        <f t="shared" si="76"/>
        <v>8</v>
      </c>
      <c r="L1274">
        <f t="shared" si="77"/>
        <v>11</v>
      </c>
      <c r="M1274">
        <f t="shared" si="78"/>
        <v>2687.6424999999999</v>
      </c>
      <c r="N1274">
        <f t="shared" si="79"/>
        <v>0</v>
      </c>
    </row>
    <row r="1275" spans="1:14" x14ac:dyDescent="0.3">
      <c r="A1275">
        <v>13086530</v>
      </c>
      <c r="B1275" t="s">
        <v>27</v>
      </c>
      <c r="C1275" s="1">
        <v>34558</v>
      </c>
      <c r="D1275">
        <v>1328</v>
      </c>
      <c r="E1275">
        <v>305813</v>
      </c>
      <c r="F1275">
        <v>1328</v>
      </c>
      <c r="G1275">
        <v>253943</v>
      </c>
      <c r="H1275">
        <v>135554</v>
      </c>
      <c r="I1275" s="1">
        <v>34558</v>
      </c>
      <c r="J1275">
        <v>1994</v>
      </c>
      <c r="K1275">
        <f t="shared" si="76"/>
        <v>8</v>
      </c>
      <c r="L1275">
        <f t="shared" si="77"/>
        <v>12</v>
      </c>
      <c r="M1275">
        <f t="shared" si="78"/>
        <v>2634.0880000000002</v>
      </c>
      <c r="N1275">
        <f t="shared" si="79"/>
        <v>0</v>
      </c>
    </row>
    <row r="1276" spans="1:14" x14ac:dyDescent="0.3">
      <c r="A1276">
        <v>13086530</v>
      </c>
      <c r="B1276" t="s">
        <v>27</v>
      </c>
      <c r="C1276" s="1">
        <v>34559</v>
      </c>
      <c r="D1276">
        <v>1329</v>
      </c>
      <c r="E1276">
        <v>308449</v>
      </c>
      <c r="F1276">
        <v>1329</v>
      </c>
      <c r="G1276">
        <v>256579</v>
      </c>
      <c r="H1276">
        <v>132918</v>
      </c>
      <c r="I1276" s="1">
        <v>34559</v>
      </c>
      <c r="J1276">
        <v>1994</v>
      </c>
      <c r="K1276">
        <f t="shared" si="76"/>
        <v>8</v>
      </c>
      <c r="L1276">
        <f t="shared" si="77"/>
        <v>13</v>
      </c>
      <c r="M1276">
        <f t="shared" si="78"/>
        <v>2636.0715</v>
      </c>
      <c r="N1276">
        <f t="shared" si="79"/>
        <v>0</v>
      </c>
    </row>
    <row r="1277" spans="1:14" x14ac:dyDescent="0.3">
      <c r="A1277">
        <v>13086530</v>
      </c>
      <c r="B1277" t="s">
        <v>27</v>
      </c>
      <c r="C1277" s="1">
        <v>34560</v>
      </c>
      <c r="D1277">
        <v>1328</v>
      </c>
      <c r="E1277">
        <v>311083</v>
      </c>
      <c r="F1277">
        <v>1328</v>
      </c>
      <c r="G1277">
        <v>259213</v>
      </c>
      <c r="H1277">
        <v>130284</v>
      </c>
      <c r="I1277" s="1">
        <v>34560</v>
      </c>
      <c r="J1277">
        <v>1994</v>
      </c>
      <c r="K1277">
        <f t="shared" si="76"/>
        <v>8</v>
      </c>
      <c r="L1277">
        <f t="shared" si="77"/>
        <v>14</v>
      </c>
      <c r="M1277">
        <f t="shared" si="78"/>
        <v>2634.0880000000002</v>
      </c>
      <c r="N1277">
        <f t="shared" si="79"/>
        <v>0</v>
      </c>
    </row>
    <row r="1278" spans="1:14" x14ac:dyDescent="0.3">
      <c r="A1278">
        <v>13086530</v>
      </c>
      <c r="B1278" t="s">
        <v>27</v>
      </c>
      <c r="C1278" s="1">
        <v>34561</v>
      </c>
      <c r="D1278">
        <v>1322</v>
      </c>
      <c r="E1278">
        <v>313705</v>
      </c>
      <c r="F1278">
        <v>1322</v>
      </c>
      <c r="G1278">
        <v>261835</v>
      </c>
      <c r="H1278">
        <v>127662</v>
      </c>
      <c r="I1278" s="1">
        <v>34561</v>
      </c>
      <c r="J1278">
        <v>1994</v>
      </c>
      <c r="K1278">
        <f t="shared" si="76"/>
        <v>8</v>
      </c>
      <c r="L1278">
        <f t="shared" si="77"/>
        <v>15</v>
      </c>
      <c r="M1278">
        <f t="shared" si="78"/>
        <v>2622.1869999999999</v>
      </c>
      <c r="N1278">
        <f t="shared" si="79"/>
        <v>0</v>
      </c>
    </row>
    <row r="1279" spans="1:14" x14ac:dyDescent="0.3">
      <c r="A1279">
        <v>13086530</v>
      </c>
      <c r="B1279" t="s">
        <v>27</v>
      </c>
      <c r="C1279" s="1">
        <v>34562</v>
      </c>
      <c r="D1279">
        <v>1314</v>
      </c>
      <c r="E1279">
        <v>316311</v>
      </c>
      <c r="F1279">
        <v>1314</v>
      </c>
      <c r="G1279">
        <v>264441</v>
      </c>
      <c r="H1279">
        <v>125056</v>
      </c>
      <c r="I1279" s="1">
        <v>34562</v>
      </c>
      <c r="J1279">
        <v>1994</v>
      </c>
      <c r="K1279">
        <f t="shared" si="76"/>
        <v>8</v>
      </c>
      <c r="L1279">
        <f t="shared" si="77"/>
        <v>16</v>
      </c>
      <c r="M1279">
        <f t="shared" si="78"/>
        <v>2606.319</v>
      </c>
      <c r="N1279">
        <f t="shared" si="79"/>
        <v>0</v>
      </c>
    </row>
    <row r="1280" spans="1:14" x14ac:dyDescent="0.3">
      <c r="A1280">
        <v>13086530</v>
      </c>
      <c r="B1280" t="s">
        <v>27</v>
      </c>
      <c r="C1280" s="1">
        <v>34563</v>
      </c>
      <c r="D1280">
        <v>1313</v>
      </c>
      <c r="E1280">
        <v>318915</v>
      </c>
      <c r="F1280">
        <v>1313</v>
      </c>
      <c r="G1280">
        <v>267045</v>
      </c>
      <c r="H1280">
        <v>122452</v>
      </c>
      <c r="I1280" s="1">
        <v>34563</v>
      </c>
      <c r="J1280">
        <v>1994</v>
      </c>
      <c r="K1280">
        <f t="shared" si="76"/>
        <v>8</v>
      </c>
      <c r="L1280">
        <f t="shared" si="77"/>
        <v>17</v>
      </c>
      <c r="M1280">
        <f t="shared" si="78"/>
        <v>2604.3355000000001</v>
      </c>
      <c r="N1280">
        <f t="shared" si="79"/>
        <v>0</v>
      </c>
    </row>
    <row r="1281" spans="1:14" x14ac:dyDescent="0.3">
      <c r="A1281">
        <v>13086530</v>
      </c>
      <c r="B1281" t="s">
        <v>27</v>
      </c>
      <c r="C1281" s="1">
        <v>34564</v>
      </c>
      <c r="D1281">
        <v>1314</v>
      </c>
      <c r="E1281">
        <v>321520</v>
      </c>
      <c r="F1281">
        <v>1314</v>
      </c>
      <c r="G1281">
        <v>269650</v>
      </c>
      <c r="H1281">
        <v>119847</v>
      </c>
      <c r="I1281" s="1">
        <v>34564</v>
      </c>
      <c r="J1281">
        <v>1994</v>
      </c>
      <c r="K1281">
        <f t="shared" si="76"/>
        <v>8</v>
      </c>
      <c r="L1281">
        <f t="shared" si="77"/>
        <v>18</v>
      </c>
      <c r="M1281">
        <f t="shared" si="78"/>
        <v>2606.319</v>
      </c>
      <c r="N1281">
        <f t="shared" si="79"/>
        <v>0</v>
      </c>
    </row>
    <row r="1282" spans="1:14" x14ac:dyDescent="0.3">
      <c r="A1282">
        <v>13086530</v>
      </c>
      <c r="B1282" t="s">
        <v>27</v>
      </c>
      <c r="C1282" s="1">
        <v>34565</v>
      </c>
      <c r="D1282">
        <v>1313</v>
      </c>
      <c r="E1282">
        <v>324124</v>
      </c>
      <c r="F1282">
        <v>1313</v>
      </c>
      <c r="G1282">
        <v>272254</v>
      </c>
      <c r="H1282">
        <v>117243</v>
      </c>
      <c r="I1282" s="1">
        <v>34565</v>
      </c>
      <c r="J1282">
        <v>1994</v>
      </c>
      <c r="K1282">
        <f t="shared" si="76"/>
        <v>8</v>
      </c>
      <c r="L1282">
        <f t="shared" si="77"/>
        <v>19</v>
      </c>
      <c r="M1282">
        <f t="shared" si="78"/>
        <v>2604.3355000000001</v>
      </c>
      <c r="N1282">
        <f t="shared" si="79"/>
        <v>0</v>
      </c>
    </row>
    <row r="1283" spans="1:14" x14ac:dyDescent="0.3">
      <c r="A1283">
        <v>13086530</v>
      </c>
      <c r="B1283" t="s">
        <v>27</v>
      </c>
      <c r="C1283" s="1">
        <v>34566</v>
      </c>
      <c r="D1283">
        <v>1312</v>
      </c>
      <c r="E1283">
        <v>326726</v>
      </c>
      <c r="F1283">
        <v>1312</v>
      </c>
      <c r="G1283">
        <v>274856</v>
      </c>
      <c r="H1283">
        <v>114641</v>
      </c>
      <c r="I1283" s="1">
        <v>34566</v>
      </c>
      <c r="J1283">
        <v>1994</v>
      </c>
      <c r="K1283">
        <f t="shared" ref="K1283:K1346" si="80">MONTH(C1283)</f>
        <v>8</v>
      </c>
      <c r="L1283">
        <f t="shared" ref="L1283:L1346" si="81">DAY(C1283)</f>
        <v>20</v>
      </c>
      <c r="M1283">
        <f t="shared" ref="M1283:M1346" si="82">F1283*1.9835</f>
        <v>2602.3519999999999</v>
      </c>
      <c r="N1283">
        <f t="shared" ref="N1283:N1346" si="83">(D1283-F1283)*1.9835</f>
        <v>0</v>
      </c>
    </row>
    <row r="1284" spans="1:14" x14ac:dyDescent="0.3">
      <c r="A1284">
        <v>13086530</v>
      </c>
      <c r="B1284" t="s">
        <v>27</v>
      </c>
      <c r="C1284" s="1">
        <v>34567</v>
      </c>
      <c r="D1284">
        <v>1313</v>
      </c>
      <c r="E1284">
        <v>329330</v>
      </c>
      <c r="F1284">
        <v>1313</v>
      </c>
      <c r="G1284">
        <v>277459</v>
      </c>
      <c r="H1284">
        <v>112038</v>
      </c>
      <c r="I1284" s="1">
        <v>34567</v>
      </c>
      <c r="J1284">
        <v>1994</v>
      </c>
      <c r="K1284">
        <f t="shared" si="80"/>
        <v>8</v>
      </c>
      <c r="L1284">
        <f t="shared" si="81"/>
        <v>21</v>
      </c>
      <c r="M1284">
        <f t="shared" si="82"/>
        <v>2604.3355000000001</v>
      </c>
      <c r="N1284">
        <f t="shared" si="83"/>
        <v>0</v>
      </c>
    </row>
    <row r="1285" spans="1:14" x14ac:dyDescent="0.3">
      <c r="A1285">
        <v>13086530</v>
      </c>
      <c r="B1285" t="s">
        <v>27</v>
      </c>
      <c r="C1285" s="1">
        <v>34568</v>
      </c>
      <c r="D1285">
        <v>1272</v>
      </c>
      <c r="E1285">
        <v>331853</v>
      </c>
      <c r="F1285">
        <v>1272</v>
      </c>
      <c r="G1285">
        <v>279983</v>
      </c>
      <c r="H1285">
        <v>109514</v>
      </c>
      <c r="I1285" s="1">
        <v>34568</v>
      </c>
      <c r="J1285">
        <v>1994</v>
      </c>
      <c r="K1285">
        <f t="shared" si="80"/>
        <v>8</v>
      </c>
      <c r="L1285">
        <f t="shared" si="81"/>
        <v>22</v>
      </c>
      <c r="M1285">
        <f t="shared" si="82"/>
        <v>2523.0120000000002</v>
      </c>
      <c r="N1285">
        <f t="shared" si="83"/>
        <v>0</v>
      </c>
    </row>
    <row r="1286" spans="1:14" x14ac:dyDescent="0.3">
      <c r="A1286">
        <v>13086530</v>
      </c>
      <c r="B1286" t="s">
        <v>27</v>
      </c>
      <c r="C1286" s="1">
        <v>34569</v>
      </c>
      <c r="D1286">
        <v>1244</v>
      </c>
      <c r="E1286">
        <v>334320</v>
      </c>
      <c r="F1286">
        <v>1244</v>
      </c>
      <c r="G1286">
        <v>282449</v>
      </c>
      <c r="H1286">
        <v>107048</v>
      </c>
      <c r="I1286" s="1">
        <v>34569</v>
      </c>
      <c r="J1286">
        <v>1994</v>
      </c>
      <c r="K1286">
        <f t="shared" si="80"/>
        <v>8</v>
      </c>
      <c r="L1286">
        <f t="shared" si="81"/>
        <v>23</v>
      </c>
      <c r="M1286">
        <f t="shared" si="82"/>
        <v>2467.4740000000002</v>
      </c>
      <c r="N1286">
        <f t="shared" si="83"/>
        <v>0</v>
      </c>
    </row>
    <row r="1287" spans="1:14" x14ac:dyDescent="0.3">
      <c r="A1287">
        <v>13086530</v>
      </c>
      <c r="B1287" t="s">
        <v>27</v>
      </c>
      <c r="C1287" s="1">
        <v>34570</v>
      </c>
      <c r="D1287">
        <v>1245</v>
      </c>
      <c r="E1287">
        <v>336788</v>
      </c>
      <c r="F1287">
        <v>1245</v>
      </c>
      <c r="G1287">
        <v>284918</v>
      </c>
      <c r="H1287">
        <v>104579</v>
      </c>
      <c r="I1287" s="1">
        <v>34570</v>
      </c>
      <c r="J1287">
        <v>1994</v>
      </c>
      <c r="K1287">
        <f t="shared" si="80"/>
        <v>8</v>
      </c>
      <c r="L1287">
        <f t="shared" si="81"/>
        <v>24</v>
      </c>
      <c r="M1287">
        <f t="shared" si="82"/>
        <v>2469.4575</v>
      </c>
      <c r="N1287">
        <f t="shared" si="83"/>
        <v>0</v>
      </c>
    </row>
    <row r="1288" spans="1:14" x14ac:dyDescent="0.3">
      <c r="A1288">
        <v>13086530</v>
      </c>
      <c r="B1288" t="s">
        <v>27</v>
      </c>
      <c r="C1288" s="1">
        <v>34571</v>
      </c>
      <c r="D1288">
        <v>1244</v>
      </c>
      <c r="E1288">
        <v>339255</v>
      </c>
      <c r="F1288">
        <v>1244</v>
      </c>
      <c r="G1288">
        <v>287385</v>
      </c>
      <c r="H1288">
        <v>102112</v>
      </c>
      <c r="I1288" s="1">
        <v>34571</v>
      </c>
      <c r="J1288">
        <v>1994</v>
      </c>
      <c r="K1288">
        <f t="shared" si="80"/>
        <v>8</v>
      </c>
      <c r="L1288">
        <f t="shared" si="81"/>
        <v>25</v>
      </c>
      <c r="M1288">
        <f t="shared" si="82"/>
        <v>2467.4740000000002</v>
      </c>
      <c r="N1288">
        <f t="shared" si="83"/>
        <v>0</v>
      </c>
    </row>
    <row r="1289" spans="1:14" x14ac:dyDescent="0.3">
      <c r="A1289">
        <v>13086530</v>
      </c>
      <c r="B1289" t="s">
        <v>27</v>
      </c>
      <c r="C1289" s="1">
        <v>34572</v>
      </c>
      <c r="D1289">
        <v>1243</v>
      </c>
      <c r="E1289">
        <v>341720</v>
      </c>
      <c r="F1289">
        <v>1243</v>
      </c>
      <c r="G1289">
        <v>289850</v>
      </c>
      <c r="H1289">
        <v>99647</v>
      </c>
      <c r="I1289" s="1">
        <v>34572</v>
      </c>
      <c r="J1289">
        <v>1994</v>
      </c>
      <c r="K1289">
        <f t="shared" si="80"/>
        <v>8</v>
      </c>
      <c r="L1289">
        <f t="shared" si="81"/>
        <v>26</v>
      </c>
      <c r="M1289">
        <f t="shared" si="82"/>
        <v>2465.4904999999999</v>
      </c>
      <c r="N1289">
        <f t="shared" si="83"/>
        <v>0</v>
      </c>
    </row>
    <row r="1290" spans="1:14" x14ac:dyDescent="0.3">
      <c r="A1290">
        <v>13086530</v>
      </c>
      <c r="B1290" t="s">
        <v>27</v>
      </c>
      <c r="C1290" s="1">
        <v>34573</v>
      </c>
      <c r="D1290">
        <v>1208</v>
      </c>
      <c r="E1290">
        <v>344116</v>
      </c>
      <c r="F1290">
        <v>1208</v>
      </c>
      <c r="G1290">
        <v>292246</v>
      </c>
      <c r="H1290">
        <v>97251</v>
      </c>
      <c r="I1290" s="1">
        <v>34573</v>
      </c>
      <c r="J1290">
        <v>1994</v>
      </c>
      <c r="K1290">
        <f t="shared" si="80"/>
        <v>8</v>
      </c>
      <c r="L1290">
        <f t="shared" si="81"/>
        <v>27</v>
      </c>
      <c r="M1290">
        <f t="shared" si="82"/>
        <v>2396.0680000000002</v>
      </c>
      <c r="N1290">
        <f t="shared" si="83"/>
        <v>0</v>
      </c>
    </row>
    <row r="1291" spans="1:14" x14ac:dyDescent="0.3">
      <c r="A1291">
        <v>13086530</v>
      </c>
      <c r="B1291" t="s">
        <v>27</v>
      </c>
      <c r="C1291" s="1">
        <v>34574</v>
      </c>
      <c r="D1291">
        <v>1198</v>
      </c>
      <c r="E1291">
        <v>346492</v>
      </c>
      <c r="F1291">
        <v>1198</v>
      </c>
      <c r="G1291">
        <v>294622</v>
      </c>
      <c r="H1291">
        <v>94875</v>
      </c>
      <c r="I1291" s="1">
        <v>34574</v>
      </c>
      <c r="J1291">
        <v>1994</v>
      </c>
      <c r="K1291">
        <f t="shared" si="80"/>
        <v>8</v>
      </c>
      <c r="L1291">
        <f t="shared" si="81"/>
        <v>28</v>
      </c>
      <c r="M1291">
        <f t="shared" si="82"/>
        <v>2376.2330000000002</v>
      </c>
      <c r="N1291">
        <f t="shared" si="83"/>
        <v>0</v>
      </c>
    </row>
    <row r="1292" spans="1:14" x14ac:dyDescent="0.3">
      <c r="A1292">
        <v>13086530</v>
      </c>
      <c r="B1292" t="s">
        <v>27</v>
      </c>
      <c r="C1292" s="1">
        <v>34575</v>
      </c>
      <c r="D1292">
        <v>1196</v>
      </c>
      <c r="E1292">
        <v>348865</v>
      </c>
      <c r="F1292">
        <v>1196</v>
      </c>
      <c r="G1292">
        <v>296994</v>
      </c>
      <c r="H1292">
        <v>92503</v>
      </c>
      <c r="I1292" s="1">
        <v>34575</v>
      </c>
      <c r="J1292">
        <v>1994</v>
      </c>
      <c r="K1292">
        <f t="shared" si="80"/>
        <v>8</v>
      </c>
      <c r="L1292">
        <f t="shared" si="81"/>
        <v>29</v>
      </c>
      <c r="M1292">
        <f t="shared" si="82"/>
        <v>2372.2660000000001</v>
      </c>
      <c r="N1292">
        <f t="shared" si="83"/>
        <v>0</v>
      </c>
    </row>
    <row r="1293" spans="1:14" x14ac:dyDescent="0.3">
      <c r="A1293">
        <v>13086530</v>
      </c>
      <c r="B1293" t="s">
        <v>27</v>
      </c>
      <c r="C1293" s="1">
        <v>34576</v>
      </c>
      <c r="D1293">
        <v>1193</v>
      </c>
      <c r="E1293">
        <v>351231</v>
      </c>
      <c r="F1293">
        <v>1193</v>
      </c>
      <c r="G1293">
        <v>299361</v>
      </c>
      <c r="H1293">
        <v>90137</v>
      </c>
      <c r="I1293" s="1">
        <v>34576</v>
      </c>
      <c r="J1293">
        <v>1994</v>
      </c>
      <c r="K1293">
        <f t="shared" si="80"/>
        <v>8</v>
      </c>
      <c r="L1293">
        <f t="shared" si="81"/>
        <v>30</v>
      </c>
      <c r="M1293">
        <f t="shared" si="82"/>
        <v>2366.3155000000002</v>
      </c>
      <c r="N1293">
        <f t="shared" si="83"/>
        <v>0</v>
      </c>
    </row>
    <row r="1294" spans="1:14" x14ac:dyDescent="0.3">
      <c r="A1294">
        <v>13086530</v>
      </c>
      <c r="B1294" t="s">
        <v>27</v>
      </c>
      <c r="C1294" s="1">
        <v>34577</v>
      </c>
      <c r="D1294">
        <v>1192</v>
      </c>
      <c r="E1294">
        <v>353595</v>
      </c>
      <c r="F1294">
        <v>1192</v>
      </c>
      <c r="G1294">
        <v>301725</v>
      </c>
      <c r="H1294">
        <v>87772</v>
      </c>
      <c r="I1294" s="1">
        <v>34577</v>
      </c>
      <c r="J1294">
        <v>1994</v>
      </c>
      <c r="K1294">
        <f t="shared" si="80"/>
        <v>8</v>
      </c>
      <c r="L1294">
        <f t="shared" si="81"/>
        <v>31</v>
      </c>
      <c r="M1294">
        <f t="shared" si="82"/>
        <v>2364.3319999999999</v>
      </c>
      <c r="N1294">
        <f t="shared" si="83"/>
        <v>0</v>
      </c>
    </row>
    <row r="1295" spans="1:14" x14ac:dyDescent="0.3">
      <c r="A1295">
        <v>13086530</v>
      </c>
      <c r="B1295" t="s">
        <v>27</v>
      </c>
      <c r="C1295" s="1">
        <v>34578</v>
      </c>
      <c r="D1295">
        <v>1191</v>
      </c>
      <c r="E1295">
        <v>355957</v>
      </c>
      <c r="F1295">
        <v>1191</v>
      </c>
      <c r="G1295">
        <v>304087</v>
      </c>
      <c r="H1295">
        <v>85410</v>
      </c>
      <c r="I1295" s="1">
        <v>34578</v>
      </c>
      <c r="J1295">
        <v>1994</v>
      </c>
      <c r="K1295">
        <f t="shared" si="80"/>
        <v>9</v>
      </c>
      <c r="L1295">
        <f t="shared" si="81"/>
        <v>1</v>
      </c>
      <c r="M1295">
        <f t="shared" si="82"/>
        <v>2362.3485000000001</v>
      </c>
      <c r="N1295">
        <f t="shared" si="83"/>
        <v>0</v>
      </c>
    </row>
    <row r="1296" spans="1:14" x14ac:dyDescent="0.3">
      <c r="A1296">
        <v>13086530</v>
      </c>
      <c r="B1296" t="s">
        <v>27</v>
      </c>
      <c r="C1296" s="1">
        <v>34579</v>
      </c>
      <c r="D1296">
        <v>1192</v>
      </c>
      <c r="E1296">
        <v>358321</v>
      </c>
      <c r="F1296">
        <v>1192</v>
      </c>
      <c r="G1296">
        <v>306451</v>
      </c>
      <c r="H1296">
        <v>83046</v>
      </c>
      <c r="I1296" s="1">
        <v>34579</v>
      </c>
      <c r="J1296">
        <v>1994</v>
      </c>
      <c r="K1296">
        <f t="shared" si="80"/>
        <v>9</v>
      </c>
      <c r="L1296">
        <f t="shared" si="81"/>
        <v>2</v>
      </c>
      <c r="M1296">
        <f t="shared" si="82"/>
        <v>2364.3319999999999</v>
      </c>
      <c r="N1296">
        <f t="shared" si="83"/>
        <v>0</v>
      </c>
    </row>
    <row r="1297" spans="1:14" x14ac:dyDescent="0.3">
      <c r="A1297">
        <v>13086530</v>
      </c>
      <c r="B1297" t="s">
        <v>27</v>
      </c>
      <c r="C1297" s="1">
        <v>34580</v>
      </c>
      <c r="D1297">
        <v>1191</v>
      </c>
      <c r="E1297">
        <v>360683</v>
      </c>
      <c r="F1297">
        <v>1191</v>
      </c>
      <c r="G1297">
        <v>308813</v>
      </c>
      <c r="H1297">
        <v>80684</v>
      </c>
      <c r="I1297" s="1">
        <v>34580</v>
      </c>
      <c r="J1297">
        <v>1994</v>
      </c>
      <c r="K1297">
        <f t="shared" si="80"/>
        <v>9</v>
      </c>
      <c r="L1297">
        <f t="shared" si="81"/>
        <v>3</v>
      </c>
      <c r="M1297">
        <f t="shared" si="82"/>
        <v>2362.3485000000001</v>
      </c>
      <c r="N1297">
        <f t="shared" si="83"/>
        <v>0</v>
      </c>
    </row>
    <row r="1298" spans="1:14" x14ac:dyDescent="0.3">
      <c r="A1298">
        <v>13086530</v>
      </c>
      <c r="B1298" t="s">
        <v>27</v>
      </c>
      <c r="C1298" s="1">
        <v>34581</v>
      </c>
      <c r="D1298">
        <v>1142</v>
      </c>
      <c r="E1298">
        <v>362948</v>
      </c>
      <c r="F1298">
        <v>1142</v>
      </c>
      <c r="G1298">
        <v>311078</v>
      </c>
      <c r="H1298">
        <v>78419</v>
      </c>
      <c r="I1298" s="1">
        <v>34581</v>
      </c>
      <c r="J1298">
        <v>1994</v>
      </c>
      <c r="K1298">
        <f t="shared" si="80"/>
        <v>9</v>
      </c>
      <c r="L1298">
        <f t="shared" si="81"/>
        <v>4</v>
      </c>
      <c r="M1298">
        <f t="shared" si="82"/>
        <v>2265.1570000000002</v>
      </c>
      <c r="N1298">
        <f t="shared" si="83"/>
        <v>0</v>
      </c>
    </row>
    <row r="1299" spans="1:14" x14ac:dyDescent="0.3">
      <c r="A1299">
        <v>13086530</v>
      </c>
      <c r="B1299" t="s">
        <v>27</v>
      </c>
      <c r="C1299" s="1">
        <v>34582</v>
      </c>
      <c r="D1299">
        <v>1105</v>
      </c>
      <c r="E1299">
        <v>365139</v>
      </c>
      <c r="F1299">
        <v>1105</v>
      </c>
      <c r="G1299">
        <v>313269</v>
      </c>
      <c r="H1299">
        <v>76228</v>
      </c>
      <c r="I1299" s="1">
        <v>34582</v>
      </c>
      <c r="J1299">
        <v>1994</v>
      </c>
      <c r="K1299">
        <f t="shared" si="80"/>
        <v>9</v>
      </c>
      <c r="L1299">
        <f t="shared" si="81"/>
        <v>5</v>
      </c>
      <c r="M1299">
        <f t="shared" si="82"/>
        <v>2191.7674999999999</v>
      </c>
      <c r="N1299">
        <f t="shared" si="83"/>
        <v>0</v>
      </c>
    </row>
    <row r="1300" spans="1:14" x14ac:dyDescent="0.3">
      <c r="A1300">
        <v>13086530</v>
      </c>
      <c r="B1300" t="s">
        <v>27</v>
      </c>
      <c r="C1300" s="1">
        <v>34583</v>
      </c>
      <c r="D1300">
        <v>1081</v>
      </c>
      <c r="E1300">
        <v>367284</v>
      </c>
      <c r="F1300">
        <v>1081</v>
      </c>
      <c r="G1300">
        <v>315414</v>
      </c>
      <c r="H1300">
        <v>74083</v>
      </c>
      <c r="I1300" s="1">
        <v>34583</v>
      </c>
      <c r="J1300">
        <v>1994</v>
      </c>
      <c r="K1300">
        <f t="shared" si="80"/>
        <v>9</v>
      </c>
      <c r="L1300">
        <f t="shared" si="81"/>
        <v>6</v>
      </c>
      <c r="M1300">
        <f t="shared" si="82"/>
        <v>2144.1635000000001</v>
      </c>
      <c r="N1300">
        <f t="shared" si="83"/>
        <v>0</v>
      </c>
    </row>
    <row r="1301" spans="1:14" x14ac:dyDescent="0.3">
      <c r="A1301">
        <v>13086530</v>
      </c>
      <c r="B1301" t="s">
        <v>27</v>
      </c>
      <c r="C1301" s="1">
        <v>34584</v>
      </c>
      <c r="D1301">
        <v>1080</v>
      </c>
      <c r="E1301">
        <v>369426</v>
      </c>
      <c r="F1301">
        <v>1080</v>
      </c>
      <c r="G1301">
        <v>317556</v>
      </c>
      <c r="H1301">
        <v>71941</v>
      </c>
      <c r="I1301" s="1">
        <v>34584</v>
      </c>
      <c r="J1301">
        <v>1994</v>
      </c>
      <c r="K1301">
        <f t="shared" si="80"/>
        <v>9</v>
      </c>
      <c r="L1301">
        <f t="shared" si="81"/>
        <v>7</v>
      </c>
      <c r="M1301">
        <f t="shared" si="82"/>
        <v>2142.1799999999998</v>
      </c>
      <c r="N1301">
        <f t="shared" si="83"/>
        <v>0</v>
      </c>
    </row>
    <row r="1302" spans="1:14" x14ac:dyDescent="0.3">
      <c r="A1302">
        <v>13086530</v>
      </c>
      <c r="B1302" t="s">
        <v>27</v>
      </c>
      <c r="C1302" s="1">
        <v>34585</v>
      </c>
      <c r="D1302">
        <v>1047</v>
      </c>
      <c r="E1302">
        <v>371503</v>
      </c>
      <c r="F1302">
        <v>1047</v>
      </c>
      <c r="G1302">
        <v>319632</v>
      </c>
      <c r="H1302">
        <v>69865</v>
      </c>
      <c r="I1302" s="1">
        <v>34585</v>
      </c>
      <c r="J1302">
        <v>1994</v>
      </c>
      <c r="K1302">
        <f t="shared" si="80"/>
        <v>9</v>
      </c>
      <c r="L1302">
        <f t="shared" si="81"/>
        <v>8</v>
      </c>
      <c r="M1302">
        <f t="shared" si="82"/>
        <v>2076.7245000000003</v>
      </c>
      <c r="N1302">
        <f t="shared" si="83"/>
        <v>0</v>
      </c>
    </row>
    <row r="1303" spans="1:14" x14ac:dyDescent="0.3">
      <c r="A1303">
        <v>13086530</v>
      </c>
      <c r="B1303" t="s">
        <v>27</v>
      </c>
      <c r="C1303" s="1">
        <v>34586</v>
      </c>
      <c r="D1303">
        <v>1033</v>
      </c>
      <c r="E1303">
        <v>373551</v>
      </c>
      <c r="F1303">
        <v>1033</v>
      </c>
      <c r="G1303">
        <v>321680</v>
      </c>
      <c r="H1303">
        <v>67817</v>
      </c>
      <c r="I1303" s="1">
        <v>34586</v>
      </c>
      <c r="J1303">
        <v>1994</v>
      </c>
      <c r="K1303">
        <f t="shared" si="80"/>
        <v>9</v>
      </c>
      <c r="L1303">
        <f t="shared" si="81"/>
        <v>9</v>
      </c>
      <c r="M1303">
        <f t="shared" si="82"/>
        <v>2048.9555</v>
      </c>
      <c r="N1303">
        <f t="shared" si="83"/>
        <v>0</v>
      </c>
    </row>
    <row r="1304" spans="1:14" x14ac:dyDescent="0.3">
      <c r="A1304">
        <v>13086530</v>
      </c>
      <c r="B1304" t="s">
        <v>27</v>
      </c>
      <c r="C1304" s="1">
        <v>34587</v>
      </c>
      <c r="D1304">
        <v>1033</v>
      </c>
      <c r="E1304">
        <v>375598</v>
      </c>
      <c r="F1304">
        <v>1033</v>
      </c>
      <c r="G1304">
        <v>323728</v>
      </c>
      <c r="H1304">
        <v>65769</v>
      </c>
      <c r="I1304" s="1">
        <v>34587</v>
      </c>
      <c r="J1304">
        <v>1994</v>
      </c>
      <c r="K1304">
        <f t="shared" si="80"/>
        <v>9</v>
      </c>
      <c r="L1304">
        <f t="shared" si="81"/>
        <v>10</v>
      </c>
      <c r="M1304">
        <f t="shared" si="82"/>
        <v>2048.9555</v>
      </c>
      <c r="N1304">
        <f t="shared" si="83"/>
        <v>0</v>
      </c>
    </row>
    <row r="1305" spans="1:14" x14ac:dyDescent="0.3">
      <c r="A1305">
        <v>13086530</v>
      </c>
      <c r="B1305" t="s">
        <v>27</v>
      </c>
      <c r="C1305" s="1">
        <v>34588</v>
      </c>
      <c r="D1305">
        <v>1035</v>
      </c>
      <c r="E1305">
        <v>377650</v>
      </c>
      <c r="F1305">
        <v>1035</v>
      </c>
      <c r="G1305">
        <v>325780</v>
      </c>
      <c r="H1305">
        <v>63717</v>
      </c>
      <c r="I1305" s="1">
        <v>34588</v>
      </c>
      <c r="J1305">
        <v>1994</v>
      </c>
      <c r="K1305">
        <f t="shared" si="80"/>
        <v>9</v>
      </c>
      <c r="L1305">
        <f t="shared" si="81"/>
        <v>11</v>
      </c>
      <c r="M1305">
        <f t="shared" si="82"/>
        <v>2052.9225000000001</v>
      </c>
      <c r="N1305">
        <f t="shared" si="83"/>
        <v>0</v>
      </c>
    </row>
    <row r="1306" spans="1:14" x14ac:dyDescent="0.3">
      <c r="A1306">
        <v>13086530</v>
      </c>
      <c r="B1306" t="s">
        <v>27</v>
      </c>
      <c r="C1306" s="1">
        <v>34589</v>
      </c>
      <c r="D1306">
        <v>1031</v>
      </c>
      <c r="E1306">
        <v>379694</v>
      </c>
      <c r="F1306">
        <v>1031</v>
      </c>
      <c r="G1306">
        <v>327824</v>
      </c>
      <c r="H1306">
        <v>61673</v>
      </c>
      <c r="I1306" s="1">
        <v>34589</v>
      </c>
      <c r="J1306">
        <v>1994</v>
      </c>
      <c r="K1306">
        <f t="shared" si="80"/>
        <v>9</v>
      </c>
      <c r="L1306">
        <f t="shared" si="81"/>
        <v>12</v>
      </c>
      <c r="M1306">
        <f t="shared" si="82"/>
        <v>2044.9884999999999</v>
      </c>
      <c r="N1306">
        <f t="shared" si="83"/>
        <v>0</v>
      </c>
    </row>
    <row r="1307" spans="1:14" x14ac:dyDescent="0.3">
      <c r="A1307">
        <v>13086530</v>
      </c>
      <c r="B1307" t="s">
        <v>27</v>
      </c>
      <c r="C1307" s="1">
        <v>34590</v>
      </c>
      <c r="D1307">
        <v>1011</v>
      </c>
      <c r="E1307">
        <v>381700</v>
      </c>
      <c r="F1307">
        <v>1011</v>
      </c>
      <c r="G1307">
        <v>329830</v>
      </c>
      <c r="H1307">
        <v>59667</v>
      </c>
      <c r="I1307" s="1">
        <v>34590</v>
      </c>
      <c r="J1307">
        <v>1994</v>
      </c>
      <c r="K1307">
        <f t="shared" si="80"/>
        <v>9</v>
      </c>
      <c r="L1307">
        <f t="shared" si="81"/>
        <v>13</v>
      </c>
      <c r="M1307">
        <f t="shared" si="82"/>
        <v>2005.3185000000001</v>
      </c>
      <c r="N1307">
        <f t="shared" si="83"/>
        <v>0</v>
      </c>
    </row>
    <row r="1308" spans="1:14" x14ac:dyDescent="0.3">
      <c r="A1308">
        <v>13086530</v>
      </c>
      <c r="B1308" t="s">
        <v>27</v>
      </c>
      <c r="C1308" s="1">
        <v>34591</v>
      </c>
      <c r="D1308">
        <v>1003</v>
      </c>
      <c r="E1308">
        <v>383690</v>
      </c>
      <c r="F1308">
        <v>1003</v>
      </c>
      <c r="G1308">
        <v>331819</v>
      </c>
      <c r="H1308">
        <v>57678</v>
      </c>
      <c r="I1308" s="1">
        <v>34591</v>
      </c>
      <c r="J1308">
        <v>1994</v>
      </c>
      <c r="K1308">
        <f t="shared" si="80"/>
        <v>9</v>
      </c>
      <c r="L1308">
        <f t="shared" si="81"/>
        <v>14</v>
      </c>
      <c r="M1308">
        <f t="shared" si="82"/>
        <v>1989.4505000000001</v>
      </c>
      <c r="N1308">
        <f t="shared" si="83"/>
        <v>0</v>
      </c>
    </row>
    <row r="1309" spans="1:14" x14ac:dyDescent="0.3">
      <c r="A1309">
        <v>13086530</v>
      </c>
      <c r="B1309" t="s">
        <v>27</v>
      </c>
      <c r="C1309" s="1">
        <v>34592</v>
      </c>
      <c r="D1309">
        <v>1001</v>
      </c>
      <c r="E1309">
        <v>385675</v>
      </c>
      <c r="F1309">
        <v>1001</v>
      </c>
      <c r="G1309">
        <v>333805</v>
      </c>
      <c r="H1309">
        <v>55692</v>
      </c>
      <c r="I1309" s="1">
        <v>34592</v>
      </c>
      <c r="J1309">
        <v>1994</v>
      </c>
      <c r="K1309">
        <f t="shared" si="80"/>
        <v>9</v>
      </c>
      <c r="L1309">
        <f t="shared" si="81"/>
        <v>15</v>
      </c>
      <c r="M1309">
        <f t="shared" si="82"/>
        <v>1985.4835</v>
      </c>
      <c r="N1309">
        <f t="shared" si="83"/>
        <v>0</v>
      </c>
    </row>
    <row r="1310" spans="1:14" x14ac:dyDescent="0.3">
      <c r="A1310">
        <v>13086530</v>
      </c>
      <c r="B1310" t="s">
        <v>27</v>
      </c>
      <c r="C1310" s="1">
        <v>34593</v>
      </c>
      <c r="D1310">
        <v>956</v>
      </c>
      <c r="E1310">
        <v>387572</v>
      </c>
      <c r="F1310">
        <v>956</v>
      </c>
      <c r="G1310">
        <v>335702</v>
      </c>
      <c r="H1310">
        <v>53795</v>
      </c>
      <c r="I1310" s="1">
        <v>34593</v>
      </c>
      <c r="J1310">
        <v>1994</v>
      </c>
      <c r="K1310">
        <f t="shared" si="80"/>
        <v>9</v>
      </c>
      <c r="L1310">
        <f t="shared" si="81"/>
        <v>16</v>
      </c>
      <c r="M1310">
        <f t="shared" si="82"/>
        <v>1896.2260000000001</v>
      </c>
      <c r="N1310">
        <f t="shared" si="83"/>
        <v>0</v>
      </c>
    </row>
    <row r="1311" spans="1:14" x14ac:dyDescent="0.3">
      <c r="A1311">
        <v>13086530</v>
      </c>
      <c r="B1311" t="s">
        <v>27</v>
      </c>
      <c r="C1311" s="1">
        <v>34594</v>
      </c>
      <c r="D1311">
        <v>946</v>
      </c>
      <c r="E1311">
        <v>389449</v>
      </c>
      <c r="F1311">
        <v>946</v>
      </c>
      <c r="G1311">
        <v>337579</v>
      </c>
      <c r="H1311">
        <v>51918</v>
      </c>
      <c r="I1311" s="1">
        <v>34594</v>
      </c>
      <c r="J1311">
        <v>1994</v>
      </c>
      <c r="K1311">
        <f t="shared" si="80"/>
        <v>9</v>
      </c>
      <c r="L1311">
        <f t="shared" si="81"/>
        <v>17</v>
      </c>
      <c r="M1311">
        <f t="shared" si="82"/>
        <v>1876.3910000000001</v>
      </c>
      <c r="N1311">
        <f t="shared" si="83"/>
        <v>0</v>
      </c>
    </row>
    <row r="1312" spans="1:14" x14ac:dyDescent="0.3">
      <c r="A1312">
        <v>13086530</v>
      </c>
      <c r="B1312" t="s">
        <v>27</v>
      </c>
      <c r="C1312" s="1">
        <v>34595</v>
      </c>
      <c r="D1312">
        <v>946</v>
      </c>
      <c r="E1312">
        <v>391326</v>
      </c>
      <c r="F1312">
        <v>946</v>
      </c>
      <c r="G1312">
        <v>339455</v>
      </c>
      <c r="H1312">
        <v>50042</v>
      </c>
      <c r="I1312" s="1">
        <v>34595</v>
      </c>
      <c r="J1312">
        <v>1994</v>
      </c>
      <c r="K1312">
        <f t="shared" si="80"/>
        <v>9</v>
      </c>
      <c r="L1312">
        <f t="shared" si="81"/>
        <v>18</v>
      </c>
      <c r="M1312">
        <f t="shared" si="82"/>
        <v>1876.3910000000001</v>
      </c>
      <c r="N1312">
        <f t="shared" si="83"/>
        <v>0</v>
      </c>
    </row>
    <row r="1313" spans="1:14" x14ac:dyDescent="0.3">
      <c r="A1313">
        <v>13086530</v>
      </c>
      <c r="B1313" t="s">
        <v>27</v>
      </c>
      <c r="C1313" s="1">
        <v>34596</v>
      </c>
      <c r="D1313">
        <v>946</v>
      </c>
      <c r="E1313">
        <v>393202</v>
      </c>
      <c r="F1313">
        <v>946</v>
      </c>
      <c r="G1313">
        <v>341332</v>
      </c>
      <c r="H1313">
        <v>48165</v>
      </c>
      <c r="I1313" s="1">
        <v>34596</v>
      </c>
      <c r="J1313">
        <v>1994</v>
      </c>
      <c r="K1313">
        <f t="shared" si="80"/>
        <v>9</v>
      </c>
      <c r="L1313">
        <f t="shared" si="81"/>
        <v>19</v>
      </c>
      <c r="M1313">
        <f t="shared" si="82"/>
        <v>1876.3910000000001</v>
      </c>
      <c r="N1313">
        <f t="shared" si="83"/>
        <v>0</v>
      </c>
    </row>
    <row r="1314" spans="1:14" x14ac:dyDescent="0.3">
      <c r="A1314">
        <v>13086530</v>
      </c>
      <c r="B1314" t="s">
        <v>27</v>
      </c>
      <c r="C1314" s="1">
        <v>34597</v>
      </c>
      <c r="D1314">
        <v>946</v>
      </c>
      <c r="E1314">
        <v>395079</v>
      </c>
      <c r="F1314">
        <v>946</v>
      </c>
      <c r="G1314">
        <v>343209</v>
      </c>
      <c r="H1314">
        <v>46288</v>
      </c>
      <c r="I1314" s="1">
        <v>34597</v>
      </c>
      <c r="J1314">
        <v>1994</v>
      </c>
      <c r="K1314">
        <f t="shared" si="80"/>
        <v>9</v>
      </c>
      <c r="L1314">
        <f t="shared" si="81"/>
        <v>20</v>
      </c>
      <c r="M1314">
        <f t="shared" si="82"/>
        <v>1876.3910000000001</v>
      </c>
      <c r="N1314">
        <f t="shared" si="83"/>
        <v>0</v>
      </c>
    </row>
    <row r="1315" spans="1:14" x14ac:dyDescent="0.3">
      <c r="A1315">
        <v>13086530</v>
      </c>
      <c r="B1315" t="s">
        <v>27</v>
      </c>
      <c r="C1315" s="1">
        <v>34598</v>
      </c>
      <c r="D1315">
        <v>946</v>
      </c>
      <c r="E1315">
        <v>396956</v>
      </c>
      <c r="F1315">
        <v>946</v>
      </c>
      <c r="G1315">
        <v>345086</v>
      </c>
      <c r="H1315">
        <v>44411</v>
      </c>
      <c r="I1315" s="1">
        <v>34598</v>
      </c>
      <c r="J1315">
        <v>1994</v>
      </c>
      <c r="K1315">
        <f t="shared" si="80"/>
        <v>9</v>
      </c>
      <c r="L1315">
        <f t="shared" si="81"/>
        <v>21</v>
      </c>
      <c r="M1315">
        <f t="shared" si="82"/>
        <v>1876.3910000000001</v>
      </c>
      <c r="N1315">
        <f t="shared" si="83"/>
        <v>0</v>
      </c>
    </row>
    <row r="1316" spans="1:14" x14ac:dyDescent="0.3">
      <c r="A1316">
        <v>13086530</v>
      </c>
      <c r="B1316" t="s">
        <v>27</v>
      </c>
      <c r="C1316" s="1">
        <v>34599</v>
      </c>
      <c r="D1316">
        <v>946</v>
      </c>
      <c r="E1316">
        <v>398833</v>
      </c>
      <c r="F1316">
        <v>946</v>
      </c>
      <c r="G1316">
        <v>346962</v>
      </c>
      <c r="H1316">
        <v>42535</v>
      </c>
      <c r="I1316" s="1">
        <v>34599</v>
      </c>
      <c r="J1316">
        <v>1994</v>
      </c>
      <c r="K1316">
        <f t="shared" si="80"/>
        <v>9</v>
      </c>
      <c r="L1316">
        <f t="shared" si="81"/>
        <v>22</v>
      </c>
      <c r="M1316">
        <f t="shared" si="82"/>
        <v>1876.3910000000001</v>
      </c>
      <c r="N1316">
        <f t="shared" si="83"/>
        <v>0</v>
      </c>
    </row>
    <row r="1317" spans="1:14" x14ac:dyDescent="0.3">
      <c r="A1317">
        <v>13086530</v>
      </c>
      <c r="B1317" t="s">
        <v>27</v>
      </c>
      <c r="C1317" s="1">
        <v>34600</v>
      </c>
      <c r="D1317">
        <v>946</v>
      </c>
      <c r="E1317">
        <v>400709</v>
      </c>
      <c r="F1317">
        <v>946</v>
      </c>
      <c r="G1317">
        <v>348839</v>
      </c>
      <c r="H1317">
        <v>40658</v>
      </c>
      <c r="I1317" s="1">
        <v>34600</v>
      </c>
      <c r="J1317">
        <v>1994</v>
      </c>
      <c r="K1317">
        <f t="shared" si="80"/>
        <v>9</v>
      </c>
      <c r="L1317">
        <f t="shared" si="81"/>
        <v>23</v>
      </c>
      <c r="M1317">
        <f t="shared" si="82"/>
        <v>1876.3910000000001</v>
      </c>
      <c r="N1317">
        <f t="shared" si="83"/>
        <v>0</v>
      </c>
    </row>
    <row r="1318" spans="1:14" x14ac:dyDescent="0.3">
      <c r="A1318">
        <v>13086530</v>
      </c>
      <c r="B1318" t="s">
        <v>27</v>
      </c>
      <c r="C1318" s="1">
        <v>34601</v>
      </c>
      <c r="D1318">
        <v>946</v>
      </c>
      <c r="E1318">
        <v>402586</v>
      </c>
      <c r="F1318">
        <v>946</v>
      </c>
      <c r="G1318">
        <v>350716</v>
      </c>
      <c r="H1318">
        <v>38781</v>
      </c>
      <c r="I1318" s="1">
        <v>34601</v>
      </c>
      <c r="J1318">
        <v>1994</v>
      </c>
      <c r="K1318">
        <f t="shared" si="80"/>
        <v>9</v>
      </c>
      <c r="L1318">
        <f t="shared" si="81"/>
        <v>24</v>
      </c>
      <c r="M1318">
        <f t="shared" si="82"/>
        <v>1876.3910000000001</v>
      </c>
      <c r="N1318">
        <f t="shared" si="83"/>
        <v>0</v>
      </c>
    </row>
    <row r="1319" spans="1:14" x14ac:dyDescent="0.3">
      <c r="A1319">
        <v>13086530</v>
      </c>
      <c r="B1319" t="s">
        <v>27</v>
      </c>
      <c r="C1319" s="1">
        <v>34602</v>
      </c>
      <c r="D1319">
        <v>948</v>
      </c>
      <c r="E1319">
        <v>404467</v>
      </c>
      <c r="F1319">
        <v>948</v>
      </c>
      <c r="G1319">
        <v>352597</v>
      </c>
      <c r="H1319">
        <v>36900</v>
      </c>
      <c r="I1319" s="1">
        <v>34602</v>
      </c>
      <c r="J1319">
        <v>1994</v>
      </c>
      <c r="K1319">
        <f t="shared" si="80"/>
        <v>9</v>
      </c>
      <c r="L1319">
        <f t="shared" si="81"/>
        <v>25</v>
      </c>
      <c r="M1319">
        <f t="shared" si="82"/>
        <v>1880.3579999999999</v>
      </c>
      <c r="N1319">
        <f t="shared" si="83"/>
        <v>0</v>
      </c>
    </row>
    <row r="1320" spans="1:14" x14ac:dyDescent="0.3">
      <c r="A1320">
        <v>13086530</v>
      </c>
      <c r="B1320" t="s">
        <v>27</v>
      </c>
      <c r="C1320" s="1">
        <v>34603</v>
      </c>
      <c r="D1320">
        <v>950</v>
      </c>
      <c r="E1320">
        <v>406352</v>
      </c>
      <c r="F1320">
        <v>950</v>
      </c>
      <c r="G1320">
        <v>354482</v>
      </c>
      <c r="H1320">
        <v>35015</v>
      </c>
      <c r="I1320" s="1">
        <v>34603</v>
      </c>
      <c r="J1320">
        <v>1994</v>
      </c>
      <c r="K1320">
        <f t="shared" si="80"/>
        <v>9</v>
      </c>
      <c r="L1320">
        <f t="shared" si="81"/>
        <v>26</v>
      </c>
      <c r="M1320">
        <f t="shared" si="82"/>
        <v>1884.325</v>
      </c>
      <c r="N1320">
        <f t="shared" si="83"/>
        <v>0</v>
      </c>
    </row>
    <row r="1321" spans="1:14" x14ac:dyDescent="0.3">
      <c r="A1321">
        <v>13086530</v>
      </c>
      <c r="B1321" t="s">
        <v>27</v>
      </c>
      <c r="C1321" s="1">
        <v>34604</v>
      </c>
      <c r="D1321">
        <v>952</v>
      </c>
      <c r="E1321">
        <v>408241</v>
      </c>
      <c r="F1321">
        <v>952</v>
      </c>
      <c r="G1321">
        <v>356371</v>
      </c>
      <c r="H1321">
        <v>33126</v>
      </c>
      <c r="I1321" s="1">
        <v>34604</v>
      </c>
      <c r="J1321">
        <v>1994</v>
      </c>
      <c r="K1321">
        <f t="shared" si="80"/>
        <v>9</v>
      </c>
      <c r="L1321">
        <f t="shared" si="81"/>
        <v>27</v>
      </c>
      <c r="M1321">
        <f t="shared" si="82"/>
        <v>1888.2920000000001</v>
      </c>
      <c r="N1321">
        <f t="shared" si="83"/>
        <v>0</v>
      </c>
    </row>
    <row r="1322" spans="1:14" x14ac:dyDescent="0.3">
      <c r="A1322">
        <v>13086530</v>
      </c>
      <c r="B1322" t="s">
        <v>27</v>
      </c>
      <c r="C1322" s="1">
        <v>34605</v>
      </c>
      <c r="D1322">
        <v>948</v>
      </c>
      <c r="E1322">
        <v>410122</v>
      </c>
      <c r="F1322">
        <v>948</v>
      </c>
      <c r="G1322">
        <v>358251</v>
      </c>
      <c r="H1322">
        <v>31246</v>
      </c>
      <c r="I1322" s="1">
        <v>34605</v>
      </c>
      <c r="J1322">
        <v>1994</v>
      </c>
      <c r="K1322">
        <f t="shared" si="80"/>
        <v>9</v>
      </c>
      <c r="L1322">
        <f t="shared" si="81"/>
        <v>28</v>
      </c>
      <c r="M1322">
        <f t="shared" si="82"/>
        <v>1880.3579999999999</v>
      </c>
      <c r="N1322">
        <f t="shared" si="83"/>
        <v>0</v>
      </c>
    </row>
    <row r="1323" spans="1:14" x14ac:dyDescent="0.3">
      <c r="A1323">
        <v>13086530</v>
      </c>
      <c r="B1323" t="s">
        <v>27</v>
      </c>
      <c r="C1323" s="1">
        <v>34606</v>
      </c>
      <c r="D1323">
        <v>942</v>
      </c>
      <c r="E1323">
        <v>411990</v>
      </c>
      <c r="F1323">
        <v>942</v>
      </c>
      <c r="G1323">
        <v>360120</v>
      </c>
      <c r="H1323">
        <v>29377</v>
      </c>
      <c r="I1323" s="1">
        <v>34606</v>
      </c>
      <c r="J1323">
        <v>1994</v>
      </c>
      <c r="K1323">
        <f t="shared" si="80"/>
        <v>9</v>
      </c>
      <c r="L1323">
        <f t="shared" si="81"/>
        <v>29</v>
      </c>
      <c r="M1323">
        <f t="shared" si="82"/>
        <v>1868.4570000000001</v>
      </c>
      <c r="N1323">
        <f t="shared" si="83"/>
        <v>0</v>
      </c>
    </row>
    <row r="1324" spans="1:14" x14ac:dyDescent="0.3">
      <c r="A1324">
        <v>13086530</v>
      </c>
      <c r="B1324" t="s">
        <v>27</v>
      </c>
      <c r="C1324" s="1">
        <v>34607</v>
      </c>
      <c r="D1324">
        <v>944</v>
      </c>
      <c r="E1324">
        <v>413863</v>
      </c>
      <c r="F1324">
        <v>944</v>
      </c>
      <c r="G1324">
        <v>361993</v>
      </c>
      <c r="H1324">
        <v>27504</v>
      </c>
      <c r="I1324" s="1">
        <v>34607</v>
      </c>
      <c r="J1324">
        <v>1994</v>
      </c>
      <c r="K1324">
        <f t="shared" si="80"/>
        <v>9</v>
      </c>
      <c r="L1324">
        <f t="shared" si="81"/>
        <v>30</v>
      </c>
      <c r="M1324">
        <f t="shared" si="82"/>
        <v>1872.424</v>
      </c>
      <c r="N1324">
        <f t="shared" si="83"/>
        <v>0</v>
      </c>
    </row>
    <row r="1325" spans="1:14" x14ac:dyDescent="0.3">
      <c r="A1325">
        <v>13086530</v>
      </c>
      <c r="B1325" t="s">
        <v>27</v>
      </c>
      <c r="C1325" s="1">
        <v>34608</v>
      </c>
      <c r="D1325">
        <v>308</v>
      </c>
      <c r="E1325">
        <v>414473</v>
      </c>
      <c r="F1325">
        <v>308</v>
      </c>
      <c r="G1325">
        <v>362603</v>
      </c>
      <c r="H1325">
        <v>26894</v>
      </c>
      <c r="I1325" s="1">
        <v>34608</v>
      </c>
      <c r="J1325">
        <v>1994</v>
      </c>
      <c r="K1325">
        <f t="shared" si="80"/>
        <v>10</v>
      </c>
      <c r="L1325">
        <f t="shared" si="81"/>
        <v>1</v>
      </c>
      <c r="M1325">
        <f t="shared" si="82"/>
        <v>610.91800000000001</v>
      </c>
      <c r="N1325">
        <f t="shared" si="83"/>
        <v>0</v>
      </c>
    </row>
    <row r="1326" spans="1:14" x14ac:dyDescent="0.3">
      <c r="A1326">
        <v>13086530</v>
      </c>
      <c r="B1326" t="s">
        <v>27</v>
      </c>
      <c r="C1326" s="1">
        <v>34609</v>
      </c>
      <c r="D1326">
        <v>0</v>
      </c>
      <c r="E1326">
        <v>414473</v>
      </c>
      <c r="F1326">
        <v>0</v>
      </c>
      <c r="G1326">
        <v>362603</v>
      </c>
      <c r="H1326">
        <v>26894</v>
      </c>
      <c r="I1326" s="1">
        <v>34609</v>
      </c>
      <c r="J1326">
        <v>1994</v>
      </c>
      <c r="K1326">
        <f t="shared" si="80"/>
        <v>10</v>
      </c>
      <c r="L1326">
        <f t="shared" si="81"/>
        <v>2</v>
      </c>
      <c r="M1326">
        <f t="shared" si="82"/>
        <v>0</v>
      </c>
      <c r="N1326">
        <f t="shared" si="83"/>
        <v>0</v>
      </c>
    </row>
    <row r="1327" spans="1:14" x14ac:dyDescent="0.3">
      <c r="A1327">
        <v>13086530</v>
      </c>
      <c r="B1327" t="s">
        <v>27</v>
      </c>
      <c r="C1327" s="1">
        <v>34610</v>
      </c>
      <c r="D1327">
        <v>0</v>
      </c>
      <c r="E1327">
        <v>414473</v>
      </c>
      <c r="F1327">
        <v>0</v>
      </c>
      <c r="G1327">
        <v>362603</v>
      </c>
      <c r="H1327">
        <v>26894</v>
      </c>
      <c r="I1327" s="1">
        <v>34610</v>
      </c>
      <c r="J1327">
        <v>1994</v>
      </c>
      <c r="K1327">
        <f t="shared" si="80"/>
        <v>10</v>
      </c>
      <c r="L1327">
        <f t="shared" si="81"/>
        <v>3</v>
      </c>
      <c r="M1327">
        <f t="shared" si="82"/>
        <v>0</v>
      </c>
      <c r="N1327">
        <f t="shared" si="83"/>
        <v>0</v>
      </c>
    </row>
    <row r="1328" spans="1:14" x14ac:dyDescent="0.3">
      <c r="A1328">
        <v>13086530</v>
      </c>
      <c r="B1328" t="s">
        <v>27</v>
      </c>
      <c r="C1328" s="1">
        <v>34611</v>
      </c>
      <c r="D1328">
        <v>0</v>
      </c>
      <c r="E1328">
        <v>414473</v>
      </c>
      <c r="F1328">
        <v>0</v>
      </c>
      <c r="G1328">
        <v>362603</v>
      </c>
      <c r="H1328">
        <v>26894</v>
      </c>
      <c r="I1328" s="1">
        <v>34611</v>
      </c>
      <c r="J1328">
        <v>1994</v>
      </c>
      <c r="K1328">
        <f t="shared" si="80"/>
        <v>10</v>
      </c>
      <c r="L1328">
        <f t="shared" si="81"/>
        <v>4</v>
      </c>
      <c r="M1328">
        <f t="shared" si="82"/>
        <v>0</v>
      </c>
      <c r="N1328">
        <f t="shared" si="83"/>
        <v>0</v>
      </c>
    </row>
    <row r="1329" spans="1:14" x14ac:dyDescent="0.3">
      <c r="A1329">
        <v>13086530</v>
      </c>
      <c r="B1329" t="s">
        <v>27</v>
      </c>
      <c r="C1329" s="1">
        <v>34612</v>
      </c>
      <c r="D1329">
        <v>0</v>
      </c>
      <c r="E1329">
        <v>414473</v>
      </c>
      <c r="F1329">
        <v>0</v>
      </c>
      <c r="G1329">
        <v>362603</v>
      </c>
      <c r="H1329">
        <v>26894</v>
      </c>
      <c r="I1329" s="1">
        <v>34612</v>
      </c>
      <c r="J1329">
        <v>1994</v>
      </c>
      <c r="K1329">
        <f t="shared" si="80"/>
        <v>10</v>
      </c>
      <c r="L1329">
        <f t="shared" si="81"/>
        <v>5</v>
      </c>
      <c r="M1329">
        <f t="shared" si="82"/>
        <v>0</v>
      </c>
      <c r="N1329">
        <f t="shared" si="83"/>
        <v>0</v>
      </c>
    </row>
    <row r="1330" spans="1:14" x14ac:dyDescent="0.3">
      <c r="A1330">
        <v>13086530</v>
      </c>
      <c r="B1330" t="s">
        <v>27</v>
      </c>
      <c r="C1330" s="1">
        <v>34613</v>
      </c>
      <c r="D1330">
        <v>0</v>
      </c>
      <c r="E1330">
        <v>414473</v>
      </c>
      <c r="F1330">
        <v>0</v>
      </c>
      <c r="G1330">
        <v>362603</v>
      </c>
      <c r="H1330">
        <v>26894</v>
      </c>
      <c r="I1330" s="1">
        <v>34613</v>
      </c>
      <c r="J1330">
        <v>1994</v>
      </c>
      <c r="K1330">
        <f t="shared" si="80"/>
        <v>10</v>
      </c>
      <c r="L1330">
        <f t="shared" si="81"/>
        <v>6</v>
      </c>
      <c r="M1330">
        <f t="shared" si="82"/>
        <v>0</v>
      </c>
      <c r="N1330">
        <f t="shared" si="83"/>
        <v>0</v>
      </c>
    </row>
    <row r="1331" spans="1:14" x14ac:dyDescent="0.3">
      <c r="A1331">
        <v>13086530</v>
      </c>
      <c r="B1331" t="s">
        <v>27</v>
      </c>
      <c r="C1331" s="1">
        <v>34614</v>
      </c>
      <c r="D1331">
        <v>0</v>
      </c>
      <c r="E1331">
        <v>414473</v>
      </c>
      <c r="F1331">
        <v>0</v>
      </c>
      <c r="G1331">
        <v>362603</v>
      </c>
      <c r="H1331">
        <v>26894</v>
      </c>
      <c r="I1331" s="1">
        <v>34614</v>
      </c>
      <c r="J1331">
        <v>1994</v>
      </c>
      <c r="K1331">
        <f t="shared" si="80"/>
        <v>10</v>
      </c>
      <c r="L1331">
        <f t="shared" si="81"/>
        <v>7</v>
      </c>
      <c r="M1331">
        <f t="shared" si="82"/>
        <v>0</v>
      </c>
      <c r="N1331">
        <f t="shared" si="83"/>
        <v>0</v>
      </c>
    </row>
    <row r="1332" spans="1:14" x14ac:dyDescent="0.3">
      <c r="A1332">
        <v>13086530</v>
      </c>
      <c r="B1332" t="s">
        <v>27</v>
      </c>
      <c r="C1332" s="1">
        <v>34615</v>
      </c>
      <c r="D1332">
        <v>0</v>
      </c>
      <c r="E1332">
        <v>414473</v>
      </c>
      <c r="F1332">
        <v>0</v>
      </c>
      <c r="G1332">
        <v>362603</v>
      </c>
      <c r="H1332">
        <v>26894</v>
      </c>
      <c r="I1332" s="1">
        <v>34615</v>
      </c>
      <c r="J1332">
        <v>1994</v>
      </c>
      <c r="K1332">
        <f t="shared" si="80"/>
        <v>10</v>
      </c>
      <c r="L1332">
        <f t="shared" si="81"/>
        <v>8</v>
      </c>
      <c r="M1332">
        <f t="shared" si="82"/>
        <v>0</v>
      </c>
      <c r="N1332">
        <f t="shared" si="83"/>
        <v>0</v>
      </c>
    </row>
    <row r="1333" spans="1:14" x14ac:dyDescent="0.3">
      <c r="A1333">
        <v>13086530</v>
      </c>
      <c r="B1333" t="s">
        <v>27</v>
      </c>
      <c r="C1333" s="1">
        <v>34616</v>
      </c>
      <c r="D1333">
        <v>0</v>
      </c>
      <c r="E1333">
        <v>414473</v>
      </c>
      <c r="F1333">
        <v>0</v>
      </c>
      <c r="G1333">
        <v>362603</v>
      </c>
      <c r="H1333">
        <v>26894</v>
      </c>
      <c r="I1333" s="1">
        <v>34616</v>
      </c>
      <c r="J1333">
        <v>1994</v>
      </c>
      <c r="K1333">
        <f t="shared" si="80"/>
        <v>10</v>
      </c>
      <c r="L1333">
        <f t="shared" si="81"/>
        <v>9</v>
      </c>
      <c r="M1333">
        <f t="shared" si="82"/>
        <v>0</v>
      </c>
      <c r="N1333">
        <f t="shared" si="83"/>
        <v>0</v>
      </c>
    </row>
    <row r="1334" spans="1:14" x14ac:dyDescent="0.3">
      <c r="A1334">
        <v>13086530</v>
      </c>
      <c r="B1334" t="s">
        <v>27</v>
      </c>
      <c r="C1334" s="1">
        <v>34617</v>
      </c>
      <c r="D1334">
        <v>0</v>
      </c>
      <c r="E1334">
        <v>414473</v>
      </c>
      <c r="F1334">
        <v>0</v>
      </c>
      <c r="G1334">
        <v>362603</v>
      </c>
      <c r="H1334">
        <v>26894</v>
      </c>
      <c r="I1334" s="1">
        <v>34617</v>
      </c>
      <c r="J1334">
        <v>1994</v>
      </c>
      <c r="K1334">
        <f t="shared" si="80"/>
        <v>10</v>
      </c>
      <c r="L1334">
        <f t="shared" si="81"/>
        <v>10</v>
      </c>
      <c r="M1334">
        <f t="shared" si="82"/>
        <v>0</v>
      </c>
      <c r="N1334">
        <f t="shared" si="83"/>
        <v>0</v>
      </c>
    </row>
    <row r="1335" spans="1:14" x14ac:dyDescent="0.3">
      <c r="A1335">
        <v>13086530</v>
      </c>
      <c r="B1335" t="s">
        <v>27</v>
      </c>
      <c r="C1335" s="1">
        <v>34618</v>
      </c>
      <c r="D1335">
        <v>0</v>
      </c>
      <c r="E1335">
        <v>414473</v>
      </c>
      <c r="F1335">
        <v>0</v>
      </c>
      <c r="G1335">
        <v>362603</v>
      </c>
      <c r="H1335">
        <v>26894</v>
      </c>
      <c r="I1335" s="1">
        <v>34618</v>
      </c>
      <c r="J1335">
        <v>1994</v>
      </c>
      <c r="K1335">
        <f t="shared" si="80"/>
        <v>10</v>
      </c>
      <c r="L1335">
        <f t="shared" si="81"/>
        <v>11</v>
      </c>
      <c r="M1335">
        <f t="shared" si="82"/>
        <v>0</v>
      </c>
      <c r="N1335">
        <f t="shared" si="83"/>
        <v>0</v>
      </c>
    </row>
    <row r="1336" spans="1:14" x14ac:dyDescent="0.3">
      <c r="A1336">
        <v>13086530</v>
      </c>
      <c r="B1336" t="s">
        <v>27</v>
      </c>
      <c r="C1336" s="1">
        <v>34619</v>
      </c>
      <c r="D1336">
        <v>0</v>
      </c>
      <c r="E1336">
        <v>414473</v>
      </c>
      <c r="F1336">
        <v>0</v>
      </c>
      <c r="G1336">
        <v>362603</v>
      </c>
      <c r="H1336">
        <v>26894</v>
      </c>
      <c r="I1336" s="1">
        <v>34619</v>
      </c>
      <c r="J1336">
        <v>1994</v>
      </c>
      <c r="K1336">
        <f t="shared" si="80"/>
        <v>10</v>
      </c>
      <c r="L1336">
        <f t="shared" si="81"/>
        <v>12</v>
      </c>
      <c r="M1336">
        <f t="shared" si="82"/>
        <v>0</v>
      </c>
      <c r="N1336">
        <f t="shared" si="83"/>
        <v>0</v>
      </c>
    </row>
    <row r="1337" spans="1:14" x14ac:dyDescent="0.3">
      <c r="A1337">
        <v>13086530</v>
      </c>
      <c r="B1337" t="s">
        <v>27</v>
      </c>
      <c r="C1337" s="1">
        <v>34620</v>
      </c>
      <c r="D1337">
        <v>0</v>
      </c>
      <c r="E1337">
        <v>414473</v>
      </c>
      <c r="F1337">
        <v>0</v>
      </c>
      <c r="G1337">
        <v>362603</v>
      </c>
      <c r="H1337">
        <v>26894</v>
      </c>
      <c r="I1337" s="1">
        <v>34620</v>
      </c>
      <c r="J1337">
        <v>1994</v>
      </c>
      <c r="K1337">
        <f t="shared" si="80"/>
        <v>10</v>
      </c>
      <c r="L1337">
        <f t="shared" si="81"/>
        <v>13</v>
      </c>
      <c r="M1337">
        <f t="shared" si="82"/>
        <v>0</v>
      </c>
      <c r="N1337">
        <f t="shared" si="83"/>
        <v>0</v>
      </c>
    </row>
    <row r="1338" spans="1:14" x14ac:dyDescent="0.3">
      <c r="A1338">
        <v>13086530</v>
      </c>
      <c r="B1338" t="s">
        <v>27</v>
      </c>
      <c r="C1338" s="1">
        <v>34621</v>
      </c>
      <c r="D1338">
        <v>0</v>
      </c>
      <c r="E1338">
        <v>414473</v>
      </c>
      <c r="F1338">
        <v>0</v>
      </c>
      <c r="G1338">
        <v>362603</v>
      </c>
      <c r="H1338">
        <v>26894</v>
      </c>
      <c r="I1338" s="1">
        <v>34621</v>
      </c>
      <c r="J1338">
        <v>1994</v>
      </c>
      <c r="K1338">
        <f t="shared" si="80"/>
        <v>10</v>
      </c>
      <c r="L1338">
        <f t="shared" si="81"/>
        <v>14</v>
      </c>
      <c r="M1338">
        <f t="shared" si="82"/>
        <v>0</v>
      </c>
      <c r="N1338">
        <f t="shared" si="83"/>
        <v>0</v>
      </c>
    </row>
    <row r="1339" spans="1:14" x14ac:dyDescent="0.3">
      <c r="A1339">
        <v>13086530</v>
      </c>
      <c r="B1339" t="s">
        <v>27</v>
      </c>
      <c r="C1339" s="1">
        <v>34622</v>
      </c>
      <c r="D1339">
        <v>0</v>
      </c>
      <c r="E1339">
        <v>414473</v>
      </c>
      <c r="F1339">
        <v>0</v>
      </c>
      <c r="G1339">
        <v>362603</v>
      </c>
      <c r="H1339">
        <v>26894</v>
      </c>
      <c r="I1339" s="1">
        <v>34622</v>
      </c>
      <c r="J1339">
        <v>1994</v>
      </c>
      <c r="K1339">
        <f t="shared" si="80"/>
        <v>10</v>
      </c>
      <c r="L1339">
        <f t="shared" si="81"/>
        <v>15</v>
      </c>
      <c r="M1339">
        <f t="shared" si="82"/>
        <v>0</v>
      </c>
      <c r="N1339">
        <f t="shared" si="83"/>
        <v>0</v>
      </c>
    </row>
    <row r="1340" spans="1:14" x14ac:dyDescent="0.3">
      <c r="A1340">
        <v>13086530</v>
      </c>
      <c r="B1340" t="s">
        <v>27</v>
      </c>
      <c r="C1340" s="1">
        <v>34623</v>
      </c>
      <c r="D1340">
        <v>0</v>
      </c>
      <c r="E1340">
        <v>414473</v>
      </c>
      <c r="F1340">
        <v>0</v>
      </c>
      <c r="G1340">
        <v>362603</v>
      </c>
      <c r="H1340">
        <v>26894</v>
      </c>
      <c r="I1340" s="1">
        <v>34623</v>
      </c>
      <c r="J1340">
        <v>1994</v>
      </c>
      <c r="K1340">
        <f t="shared" si="80"/>
        <v>10</v>
      </c>
      <c r="L1340">
        <f t="shared" si="81"/>
        <v>16</v>
      </c>
      <c r="M1340">
        <f t="shared" si="82"/>
        <v>0</v>
      </c>
      <c r="N1340">
        <f t="shared" si="83"/>
        <v>0</v>
      </c>
    </row>
    <row r="1341" spans="1:14" x14ac:dyDescent="0.3">
      <c r="A1341">
        <v>13086530</v>
      </c>
      <c r="B1341" t="s">
        <v>27</v>
      </c>
      <c r="C1341" s="1">
        <v>34624</v>
      </c>
      <c r="D1341">
        <v>0</v>
      </c>
      <c r="E1341">
        <v>414473</v>
      </c>
      <c r="F1341">
        <v>0</v>
      </c>
      <c r="G1341">
        <v>362603</v>
      </c>
      <c r="H1341">
        <v>26894</v>
      </c>
      <c r="I1341" s="1">
        <v>34624</v>
      </c>
      <c r="J1341">
        <v>1994</v>
      </c>
      <c r="K1341">
        <f t="shared" si="80"/>
        <v>10</v>
      </c>
      <c r="L1341">
        <f t="shared" si="81"/>
        <v>17</v>
      </c>
      <c r="M1341">
        <f t="shared" si="82"/>
        <v>0</v>
      </c>
      <c r="N1341">
        <f t="shared" si="83"/>
        <v>0</v>
      </c>
    </row>
    <row r="1342" spans="1:14" x14ac:dyDescent="0.3">
      <c r="A1342">
        <v>13086530</v>
      </c>
      <c r="B1342" t="s">
        <v>27</v>
      </c>
      <c r="C1342" s="1">
        <v>34625</v>
      </c>
      <c r="D1342">
        <v>0</v>
      </c>
      <c r="E1342">
        <v>414473</v>
      </c>
      <c r="F1342">
        <v>0</v>
      </c>
      <c r="G1342">
        <v>362603</v>
      </c>
      <c r="H1342">
        <v>26894</v>
      </c>
      <c r="I1342" s="1">
        <v>34625</v>
      </c>
      <c r="J1342">
        <v>1994</v>
      </c>
      <c r="K1342">
        <f t="shared" si="80"/>
        <v>10</v>
      </c>
      <c r="L1342">
        <f t="shared" si="81"/>
        <v>18</v>
      </c>
      <c r="M1342">
        <f t="shared" si="82"/>
        <v>0</v>
      </c>
      <c r="N1342">
        <f t="shared" si="83"/>
        <v>0</v>
      </c>
    </row>
    <row r="1343" spans="1:14" x14ac:dyDescent="0.3">
      <c r="A1343">
        <v>13086530</v>
      </c>
      <c r="B1343" t="s">
        <v>27</v>
      </c>
      <c r="C1343" s="1">
        <v>34626</v>
      </c>
      <c r="D1343">
        <v>0</v>
      </c>
      <c r="E1343">
        <v>414473</v>
      </c>
      <c r="F1343">
        <v>0</v>
      </c>
      <c r="G1343">
        <v>362603</v>
      </c>
      <c r="H1343">
        <v>26894</v>
      </c>
      <c r="I1343" s="1">
        <v>34626</v>
      </c>
      <c r="J1343">
        <v>1994</v>
      </c>
      <c r="K1343">
        <f t="shared" si="80"/>
        <v>10</v>
      </c>
      <c r="L1343">
        <f t="shared" si="81"/>
        <v>19</v>
      </c>
      <c r="M1343">
        <f t="shared" si="82"/>
        <v>0</v>
      </c>
      <c r="N1343">
        <f t="shared" si="83"/>
        <v>0</v>
      </c>
    </row>
    <row r="1344" spans="1:14" x14ac:dyDescent="0.3">
      <c r="A1344">
        <v>13086530</v>
      </c>
      <c r="B1344" t="s">
        <v>27</v>
      </c>
      <c r="C1344" s="1">
        <v>34627</v>
      </c>
      <c r="D1344">
        <v>0</v>
      </c>
      <c r="E1344">
        <v>414473</v>
      </c>
      <c r="F1344">
        <v>0</v>
      </c>
      <c r="G1344">
        <v>362603</v>
      </c>
      <c r="H1344">
        <v>26894</v>
      </c>
      <c r="I1344" s="1">
        <v>34627</v>
      </c>
      <c r="J1344">
        <v>1994</v>
      </c>
      <c r="K1344">
        <f t="shared" si="80"/>
        <v>10</v>
      </c>
      <c r="L1344">
        <f t="shared" si="81"/>
        <v>20</v>
      </c>
      <c r="M1344">
        <f t="shared" si="82"/>
        <v>0</v>
      </c>
      <c r="N1344">
        <f t="shared" si="83"/>
        <v>0</v>
      </c>
    </row>
    <row r="1345" spans="1:14" x14ac:dyDescent="0.3">
      <c r="A1345">
        <v>13086530</v>
      </c>
      <c r="B1345" t="s">
        <v>27</v>
      </c>
      <c r="C1345" s="1">
        <v>34628</v>
      </c>
      <c r="D1345">
        <v>0</v>
      </c>
      <c r="E1345">
        <v>414473</v>
      </c>
      <c r="F1345">
        <v>0</v>
      </c>
      <c r="G1345">
        <v>362603</v>
      </c>
      <c r="H1345">
        <v>26894</v>
      </c>
      <c r="I1345" s="1">
        <v>34628</v>
      </c>
      <c r="J1345">
        <v>1994</v>
      </c>
      <c r="K1345">
        <f t="shared" si="80"/>
        <v>10</v>
      </c>
      <c r="L1345">
        <f t="shared" si="81"/>
        <v>21</v>
      </c>
      <c r="M1345">
        <f t="shared" si="82"/>
        <v>0</v>
      </c>
      <c r="N1345">
        <f t="shared" si="83"/>
        <v>0</v>
      </c>
    </row>
    <row r="1346" spans="1:14" x14ac:dyDescent="0.3">
      <c r="A1346">
        <v>13086530</v>
      </c>
      <c r="B1346" t="s">
        <v>27</v>
      </c>
      <c r="C1346" s="1">
        <v>34629</v>
      </c>
      <c r="D1346">
        <v>0</v>
      </c>
      <c r="E1346">
        <v>414473</v>
      </c>
      <c r="F1346">
        <v>0</v>
      </c>
      <c r="G1346">
        <v>362603</v>
      </c>
      <c r="H1346">
        <v>26894</v>
      </c>
      <c r="I1346" s="1">
        <v>34629</v>
      </c>
      <c r="J1346">
        <v>1994</v>
      </c>
      <c r="K1346">
        <f t="shared" si="80"/>
        <v>10</v>
      </c>
      <c r="L1346">
        <f t="shared" si="81"/>
        <v>22</v>
      </c>
      <c r="M1346">
        <f t="shared" si="82"/>
        <v>0</v>
      </c>
      <c r="N1346">
        <f t="shared" si="83"/>
        <v>0</v>
      </c>
    </row>
    <row r="1347" spans="1:14" x14ac:dyDescent="0.3">
      <c r="A1347">
        <v>13086530</v>
      </c>
      <c r="B1347" t="s">
        <v>27</v>
      </c>
      <c r="C1347" s="1">
        <v>34630</v>
      </c>
      <c r="D1347">
        <v>0</v>
      </c>
      <c r="E1347">
        <v>414473</v>
      </c>
      <c r="F1347">
        <v>0</v>
      </c>
      <c r="G1347">
        <v>362603</v>
      </c>
      <c r="H1347">
        <v>26894</v>
      </c>
      <c r="I1347" s="1">
        <v>34630</v>
      </c>
      <c r="J1347">
        <v>1994</v>
      </c>
      <c r="K1347">
        <f t="shared" ref="K1347:K1410" si="84">MONTH(C1347)</f>
        <v>10</v>
      </c>
      <c r="L1347">
        <f t="shared" ref="L1347:L1410" si="85">DAY(C1347)</f>
        <v>23</v>
      </c>
      <c r="M1347">
        <f t="shared" ref="M1347:M1410" si="86">F1347*1.9835</f>
        <v>0</v>
      </c>
      <c r="N1347">
        <f t="shared" ref="N1347:N1410" si="87">(D1347-F1347)*1.9835</f>
        <v>0</v>
      </c>
    </row>
    <row r="1348" spans="1:14" x14ac:dyDescent="0.3">
      <c r="A1348">
        <v>13086530</v>
      </c>
      <c r="B1348" t="s">
        <v>27</v>
      </c>
      <c r="C1348" s="1">
        <v>34631</v>
      </c>
      <c r="D1348">
        <v>0</v>
      </c>
      <c r="E1348">
        <v>414473</v>
      </c>
      <c r="F1348">
        <v>0</v>
      </c>
      <c r="G1348">
        <v>362603</v>
      </c>
      <c r="H1348">
        <v>26894</v>
      </c>
      <c r="I1348" s="1">
        <v>34631</v>
      </c>
      <c r="J1348">
        <v>1994</v>
      </c>
      <c r="K1348">
        <f t="shared" si="84"/>
        <v>10</v>
      </c>
      <c r="L1348">
        <f t="shared" si="85"/>
        <v>24</v>
      </c>
      <c r="M1348">
        <f t="shared" si="86"/>
        <v>0</v>
      </c>
      <c r="N1348">
        <f t="shared" si="87"/>
        <v>0</v>
      </c>
    </row>
    <row r="1349" spans="1:14" x14ac:dyDescent="0.3">
      <c r="A1349">
        <v>13086530</v>
      </c>
      <c r="B1349" t="s">
        <v>27</v>
      </c>
      <c r="C1349" s="1">
        <v>34632</v>
      </c>
      <c r="D1349">
        <v>0</v>
      </c>
      <c r="E1349">
        <v>414473</v>
      </c>
      <c r="F1349">
        <v>0</v>
      </c>
      <c r="G1349">
        <v>362603</v>
      </c>
      <c r="H1349">
        <v>26894</v>
      </c>
      <c r="I1349" s="1">
        <v>34632</v>
      </c>
      <c r="J1349">
        <v>1994</v>
      </c>
      <c r="K1349">
        <f t="shared" si="84"/>
        <v>10</v>
      </c>
      <c r="L1349">
        <f t="shared" si="85"/>
        <v>25</v>
      </c>
      <c r="M1349">
        <f t="shared" si="86"/>
        <v>0</v>
      </c>
      <c r="N1349">
        <f t="shared" si="87"/>
        <v>0</v>
      </c>
    </row>
    <row r="1350" spans="1:14" x14ac:dyDescent="0.3">
      <c r="A1350">
        <v>13086530</v>
      </c>
      <c r="B1350" t="s">
        <v>27</v>
      </c>
      <c r="C1350" s="1">
        <v>34633</v>
      </c>
      <c r="D1350">
        <v>0</v>
      </c>
      <c r="E1350">
        <v>414473</v>
      </c>
      <c r="F1350">
        <v>0</v>
      </c>
      <c r="G1350">
        <v>362603</v>
      </c>
      <c r="H1350">
        <v>26894</v>
      </c>
      <c r="I1350" s="1">
        <v>34633</v>
      </c>
      <c r="J1350">
        <v>1994</v>
      </c>
      <c r="K1350">
        <f t="shared" si="84"/>
        <v>10</v>
      </c>
      <c r="L1350">
        <f t="shared" si="85"/>
        <v>26</v>
      </c>
      <c r="M1350">
        <f t="shared" si="86"/>
        <v>0</v>
      </c>
      <c r="N1350">
        <f t="shared" si="87"/>
        <v>0</v>
      </c>
    </row>
    <row r="1351" spans="1:14" x14ac:dyDescent="0.3">
      <c r="A1351">
        <v>13086530</v>
      </c>
      <c r="B1351" t="s">
        <v>27</v>
      </c>
      <c r="C1351" s="1">
        <v>34634</v>
      </c>
      <c r="D1351">
        <v>0</v>
      </c>
      <c r="E1351">
        <v>414473</v>
      </c>
      <c r="F1351">
        <v>0</v>
      </c>
      <c r="G1351">
        <v>362603</v>
      </c>
      <c r="H1351">
        <v>26894</v>
      </c>
      <c r="I1351" s="1">
        <v>34634</v>
      </c>
      <c r="J1351">
        <v>1994</v>
      </c>
      <c r="K1351">
        <f t="shared" si="84"/>
        <v>10</v>
      </c>
      <c r="L1351">
        <f t="shared" si="85"/>
        <v>27</v>
      </c>
      <c r="M1351">
        <f t="shared" si="86"/>
        <v>0</v>
      </c>
      <c r="N1351">
        <f t="shared" si="87"/>
        <v>0</v>
      </c>
    </row>
    <row r="1352" spans="1:14" x14ac:dyDescent="0.3">
      <c r="A1352">
        <v>13086530</v>
      </c>
      <c r="B1352" t="s">
        <v>27</v>
      </c>
      <c r="C1352" s="1">
        <v>34635</v>
      </c>
      <c r="D1352">
        <v>0</v>
      </c>
      <c r="E1352">
        <v>414473</v>
      </c>
      <c r="F1352">
        <v>0</v>
      </c>
      <c r="G1352">
        <v>362603</v>
      </c>
      <c r="H1352">
        <v>26894</v>
      </c>
      <c r="I1352" s="1">
        <v>34635</v>
      </c>
      <c r="J1352">
        <v>1994</v>
      </c>
      <c r="K1352">
        <f t="shared" si="84"/>
        <v>10</v>
      </c>
      <c r="L1352">
        <f t="shared" si="85"/>
        <v>28</v>
      </c>
      <c r="M1352">
        <f t="shared" si="86"/>
        <v>0</v>
      </c>
      <c r="N1352">
        <f t="shared" si="87"/>
        <v>0</v>
      </c>
    </row>
    <row r="1353" spans="1:14" x14ac:dyDescent="0.3">
      <c r="A1353">
        <v>13086530</v>
      </c>
      <c r="B1353" t="s">
        <v>27</v>
      </c>
      <c r="C1353" s="1">
        <v>34636</v>
      </c>
      <c r="D1353">
        <v>0</v>
      </c>
      <c r="E1353">
        <v>414473</v>
      </c>
      <c r="F1353">
        <v>0</v>
      </c>
      <c r="G1353">
        <v>362603</v>
      </c>
      <c r="H1353">
        <v>26894</v>
      </c>
      <c r="I1353" s="1">
        <v>34636</v>
      </c>
      <c r="J1353">
        <v>1994</v>
      </c>
      <c r="K1353">
        <f t="shared" si="84"/>
        <v>10</v>
      </c>
      <c r="L1353">
        <f t="shared" si="85"/>
        <v>29</v>
      </c>
      <c r="M1353">
        <f t="shared" si="86"/>
        <v>0</v>
      </c>
      <c r="N1353">
        <f t="shared" si="87"/>
        <v>0</v>
      </c>
    </row>
    <row r="1354" spans="1:14" x14ac:dyDescent="0.3">
      <c r="A1354">
        <v>13086530</v>
      </c>
      <c r="B1354" t="s">
        <v>27</v>
      </c>
      <c r="C1354" s="1">
        <v>34637</v>
      </c>
      <c r="D1354">
        <v>0</v>
      </c>
      <c r="E1354">
        <v>414473</v>
      </c>
      <c r="F1354">
        <v>0</v>
      </c>
      <c r="G1354">
        <v>362603</v>
      </c>
      <c r="H1354">
        <v>26894</v>
      </c>
      <c r="I1354" s="1">
        <v>34637</v>
      </c>
      <c r="J1354">
        <v>1994</v>
      </c>
      <c r="K1354">
        <f t="shared" si="84"/>
        <v>10</v>
      </c>
      <c r="L1354">
        <f t="shared" si="85"/>
        <v>30</v>
      </c>
      <c r="M1354">
        <f t="shared" si="86"/>
        <v>0</v>
      </c>
      <c r="N1354">
        <f t="shared" si="87"/>
        <v>0</v>
      </c>
    </row>
    <row r="1355" spans="1:14" x14ac:dyDescent="0.3">
      <c r="A1355">
        <v>13086530</v>
      </c>
      <c r="B1355" t="s">
        <v>27</v>
      </c>
      <c r="C1355" s="1">
        <v>34638</v>
      </c>
      <c r="D1355">
        <v>0</v>
      </c>
      <c r="E1355">
        <v>414473</v>
      </c>
      <c r="F1355">
        <v>0</v>
      </c>
      <c r="G1355">
        <v>362603</v>
      </c>
      <c r="H1355">
        <v>26894</v>
      </c>
      <c r="I1355" s="1">
        <v>34638</v>
      </c>
      <c r="J1355">
        <v>1994</v>
      </c>
      <c r="K1355">
        <f t="shared" si="84"/>
        <v>10</v>
      </c>
      <c r="L1355">
        <f t="shared" si="85"/>
        <v>31</v>
      </c>
      <c r="M1355">
        <f t="shared" si="86"/>
        <v>0</v>
      </c>
      <c r="N1355">
        <f t="shared" si="87"/>
        <v>0</v>
      </c>
    </row>
    <row r="1356" spans="1:14" x14ac:dyDescent="0.3">
      <c r="A1356">
        <v>13086530</v>
      </c>
      <c r="B1356" t="s">
        <v>27</v>
      </c>
      <c r="C1356" s="1">
        <v>34806</v>
      </c>
      <c r="D1356">
        <v>145</v>
      </c>
      <c r="E1356">
        <v>288</v>
      </c>
      <c r="F1356">
        <v>0</v>
      </c>
      <c r="G1356">
        <v>0</v>
      </c>
      <c r="H1356">
        <v>0</v>
      </c>
      <c r="I1356" s="1">
        <v>34806</v>
      </c>
      <c r="J1356">
        <v>1995</v>
      </c>
      <c r="K1356">
        <f t="shared" si="84"/>
        <v>4</v>
      </c>
      <c r="L1356">
        <f t="shared" si="85"/>
        <v>17</v>
      </c>
      <c r="M1356">
        <f t="shared" si="86"/>
        <v>0</v>
      </c>
      <c r="N1356">
        <f t="shared" si="87"/>
        <v>287.60750000000002</v>
      </c>
    </row>
    <row r="1357" spans="1:14" x14ac:dyDescent="0.3">
      <c r="A1357">
        <v>13086530</v>
      </c>
      <c r="B1357" t="s">
        <v>27</v>
      </c>
      <c r="C1357" s="1">
        <v>34807</v>
      </c>
      <c r="D1357">
        <v>452</v>
      </c>
      <c r="E1357">
        <v>1184</v>
      </c>
      <c r="F1357">
        <v>0</v>
      </c>
      <c r="G1357">
        <v>0</v>
      </c>
      <c r="H1357">
        <v>0</v>
      </c>
      <c r="I1357" s="1">
        <v>34807</v>
      </c>
      <c r="J1357">
        <v>1995</v>
      </c>
      <c r="K1357">
        <f t="shared" si="84"/>
        <v>4</v>
      </c>
      <c r="L1357">
        <f t="shared" si="85"/>
        <v>18</v>
      </c>
      <c r="M1357">
        <f t="shared" si="86"/>
        <v>0</v>
      </c>
      <c r="N1357">
        <f t="shared" si="87"/>
        <v>896.54200000000003</v>
      </c>
    </row>
    <row r="1358" spans="1:14" x14ac:dyDescent="0.3">
      <c r="A1358">
        <v>13086530</v>
      </c>
      <c r="B1358" t="s">
        <v>27</v>
      </c>
      <c r="C1358" s="1">
        <v>34808</v>
      </c>
      <c r="D1358">
        <v>809</v>
      </c>
      <c r="E1358">
        <v>2789</v>
      </c>
      <c r="F1358">
        <v>0</v>
      </c>
      <c r="G1358">
        <v>0</v>
      </c>
      <c r="H1358">
        <v>0</v>
      </c>
      <c r="I1358" s="1">
        <v>34808</v>
      </c>
      <c r="J1358">
        <v>1995</v>
      </c>
      <c r="K1358">
        <f t="shared" si="84"/>
        <v>4</v>
      </c>
      <c r="L1358">
        <f t="shared" si="85"/>
        <v>19</v>
      </c>
      <c r="M1358">
        <f t="shared" si="86"/>
        <v>0</v>
      </c>
      <c r="N1358">
        <f t="shared" si="87"/>
        <v>1604.6514999999999</v>
      </c>
    </row>
    <row r="1359" spans="1:14" x14ac:dyDescent="0.3">
      <c r="A1359">
        <v>13086530</v>
      </c>
      <c r="B1359" t="s">
        <v>27</v>
      </c>
      <c r="C1359" s="1">
        <v>34809</v>
      </c>
      <c r="D1359">
        <v>902</v>
      </c>
      <c r="E1359">
        <v>4577</v>
      </c>
      <c r="F1359">
        <v>0</v>
      </c>
      <c r="G1359">
        <v>0</v>
      </c>
      <c r="H1359">
        <v>0</v>
      </c>
      <c r="I1359" s="1">
        <v>34809</v>
      </c>
      <c r="J1359">
        <v>1995</v>
      </c>
      <c r="K1359">
        <f t="shared" si="84"/>
        <v>4</v>
      </c>
      <c r="L1359">
        <f t="shared" si="85"/>
        <v>20</v>
      </c>
      <c r="M1359">
        <f t="shared" si="86"/>
        <v>0</v>
      </c>
      <c r="N1359">
        <f t="shared" si="87"/>
        <v>1789.117</v>
      </c>
    </row>
    <row r="1360" spans="1:14" x14ac:dyDescent="0.3">
      <c r="A1360">
        <v>13086530</v>
      </c>
      <c r="B1360" t="s">
        <v>27</v>
      </c>
      <c r="C1360" s="1">
        <v>34810</v>
      </c>
      <c r="D1360">
        <v>902</v>
      </c>
      <c r="E1360">
        <v>6365</v>
      </c>
      <c r="F1360">
        <v>0</v>
      </c>
      <c r="G1360">
        <v>0</v>
      </c>
      <c r="H1360">
        <v>0</v>
      </c>
      <c r="I1360" s="1">
        <v>34810</v>
      </c>
      <c r="J1360">
        <v>1995</v>
      </c>
      <c r="K1360">
        <f t="shared" si="84"/>
        <v>4</v>
      </c>
      <c r="L1360">
        <f t="shared" si="85"/>
        <v>21</v>
      </c>
      <c r="M1360">
        <f t="shared" si="86"/>
        <v>0</v>
      </c>
      <c r="N1360">
        <f t="shared" si="87"/>
        <v>1789.117</v>
      </c>
    </row>
    <row r="1361" spans="1:14" x14ac:dyDescent="0.3">
      <c r="A1361">
        <v>13086530</v>
      </c>
      <c r="B1361" t="s">
        <v>27</v>
      </c>
      <c r="C1361" s="1">
        <v>34811</v>
      </c>
      <c r="D1361">
        <v>902</v>
      </c>
      <c r="E1361">
        <v>8154</v>
      </c>
      <c r="F1361">
        <v>0</v>
      </c>
      <c r="G1361">
        <v>0</v>
      </c>
      <c r="H1361">
        <v>0</v>
      </c>
      <c r="I1361" s="1">
        <v>34811</v>
      </c>
      <c r="J1361">
        <v>1995</v>
      </c>
      <c r="K1361">
        <f t="shared" si="84"/>
        <v>4</v>
      </c>
      <c r="L1361">
        <f t="shared" si="85"/>
        <v>22</v>
      </c>
      <c r="M1361">
        <f t="shared" si="86"/>
        <v>0</v>
      </c>
      <c r="N1361">
        <f t="shared" si="87"/>
        <v>1789.117</v>
      </c>
    </row>
    <row r="1362" spans="1:14" x14ac:dyDescent="0.3">
      <c r="A1362">
        <v>13086530</v>
      </c>
      <c r="B1362" t="s">
        <v>27</v>
      </c>
      <c r="C1362" s="1">
        <v>34812</v>
      </c>
      <c r="D1362">
        <v>903</v>
      </c>
      <c r="E1362">
        <v>9944</v>
      </c>
      <c r="F1362">
        <v>0</v>
      </c>
      <c r="G1362">
        <v>0</v>
      </c>
      <c r="H1362">
        <v>0</v>
      </c>
      <c r="I1362" s="1">
        <v>34812</v>
      </c>
      <c r="J1362">
        <v>1995</v>
      </c>
      <c r="K1362">
        <f t="shared" si="84"/>
        <v>4</v>
      </c>
      <c r="L1362">
        <f t="shared" si="85"/>
        <v>23</v>
      </c>
      <c r="M1362">
        <f t="shared" si="86"/>
        <v>0</v>
      </c>
      <c r="N1362">
        <f t="shared" si="87"/>
        <v>1791.1005</v>
      </c>
    </row>
    <row r="1363" spans="1:14" x14ac:dyDescent="0.3">
      <c r="A1363">
        <v>13086530</v>
      </c>
      <c r="B1363" t="s">
        <v>27</v>
      </c>
      <c r="C1363" s="1">
        <v>34813</v>
      </c>
      <c r="D1363">
        <v>905</v>
      </c>
      <c r="E1363">
        <v>11738</v>
      </c>
      <c r="F1363">
        <v>0</v>
      </c>
      <c r="G1363">
        <v>0</v>
      </c>
      <c r="H1363">
        <v>0</v>
      </c>
      <c r="I1363" s="1">
        <v>34813</v>
      </c>
      <c r="J1363">
        <v>1995</v>
      </c>
      <c r="K1363">
        <f t="shared" si="84"/>
        <v>4</v>
      </c>
      <c r="L1363">
        <f t="shared" si="85"/>
        <v>24</v>
      </c>
      <c r="M1363">
        <f t="shared" si="86"/>
        <v>0</v>
      </c>
      <c r="N1363">
        <f t="shared" si="87"/>
        <v>1795.0675000000001</v>
      </c>
    </row>
    <row r="1364" spans="1:14" x14ac:dyDescent="0.3">
      <c r="A1364">
        <v>13086530</v>
      </c>
      <c r="B1364" t="s">
        <v>27</v>
      </c>
      <c r="C1364" s="1">
        <v>34814</v>
      </c>
      <c r="D1364">
        <v>906</v>
      </c>
      <c r="E1364">
        <v>13534</v>
      </c>
      <c r="F1364">
        <v>0</v>
      </c>
      <c r="G1364">
        <v>0</v>
      </c>
      <c r="H1364">
        <v>0</v>
      </c>
      <c r="I1364" s="1">
        <v>34814</v>
      </c>
      <c r="J1364">
        <v>1995</v>
      </c>
      <c r="K1364">
        <f t="shared" si="84"/>
        <v>4</v>
      </c>
      <c r="L1364">
        <f t="shared" si="85"/>
        <v>25</v>
      </c>
      <c r="M1364">
        <f t="shared" si="86"/>
        <v>0</v>
      </c>
      <c r="N1364">
        <f t="shared" si="87"/>
        <v>1797.0509999999999</v>
      </c>
    </row>
    <row r="1365" spans="1:14" x14ac:dyDescent="0.3">
      <c r="A1365">
        <v>13086530</v>
      </c>
      <c r="B1365" t="s">
        <v>27</v>
      </c>
      <c r="C1365" s="1">
        <v>34815</v>
      </c>
      <c r="D1365">
        <v>909</v>
      </c>
      <c r="E1365">
        <v>15336</v>
      </c>
      <c r="F1365">
        <v>0</v>
      </c>
      <c r="G1365">
        <v>0</v>
      </c>
      <c r="H1365">
        <v>0</v>
      </c>
      <c r="I1365" s="1">
        <v>34815</v>
      </c>
      <c r="J1365">
        <v>1995</v>
      </c>
      <c r="K1365">
        <f t="shared" si="84"/>
        <v>4</v>
      </c>
      <c r="L1365">
        <f t="shared" si="85"/>
        <v>26</v>
      </c>
      <c r="M1365">
        <f t="shared" si="86"/>
        <v>0</v>
      </c>
      <c r="N1365">
        <f t="shared" si="87"/>
        <v>1803.0015000000001</v>
      </c>
    </row>
    <row r="1366" spans="1:14" x14ac:dyDescent="0.3">
      <c r="A1366">
        <v>13086530</v>
      </c>
      <c r="B1366" t="s">
        <v>27</v>
      </c>
      <c r="C1366" s="1">
        <v>34816</v>
      </c>
      <c r="D1366">
        <v>913</v>
      </c>
      <c r="E1366">
        <v>17147</v>
      </c>
      <c r="F1366">
        <v>0</v>
      </c>
      <c r="G1366">
        <v>0</v>
      </c>
      <c r="H1366">
        <v>0</v>
      </c>
      <c r="I1366" s="1">
        <v>34816</v>
      </c>
      <c r="J1366">
        <v>1995</v>
      </c>
      <c r="K1366">
        <f t="shared" si="84"/>
        <v>4</v>
      </c>
      <c r="L1366">
        <f t="shared" si="85"/>
        <v>27</v>
      </c>
      <c r="M1366">
        <f t="shared" si="86"/>
        <v>0</v>
      </c>
      <c r="N1366">
        <f t="shared" si="87"/>
        <v>1810.9355</v>
      </c>
    </row>
    <row r="1367" spans="1:14" x14ac:dyDescent="0.3">
      <c r="A1367">
        <v>13086530</v>
      </c>
      <c r="B1367" t="s">
        <v>27</v>
      </c>
      <c r="C1367" s="1">
        <v>34817</v>
      </c>
      <c r="D1367">
        <v>916</v>
      </c>
      <c r="E1367">
        <v>18963</v>
      </c>
      <c r="F1367">
        <v>0</v>
      </c>
      <c r="G1367">
        <v>0</v>
      </c>
      <c r="H1367">
        <v>0</v>
      </c>
      <c r="I1367" s="1">
        <v>34817</v>
      </c>
      <c r="J1367">
        <v>1995</v>
      </c>
      <c r="K1367">
        <f t="shared" si="84"/>
        <v>4</v>
      </c>
      <c r="L1367">
        <f t="shared" si="85"/>
        <v>28</v>
      </c>
      <c r="M1367">
        <f t="shared" si="86"/>
        <v>0</v>
      </c>
      <c r="N1367">
        <f t="shared" si="87"/>
        <v>1816.886</v>
      </c>
    </row>
    <row r="1368" spans="1:14" x14ac:dyDescent="0.3">
      <c r="A1368">
        <v>13086530</v>
      </c>
      <c r="B1368" t="s">
        <v>27</v>
      </c>
      <c r="C1368" s="1">
        <v>34818</v>
      </c>
      <c r="D1368">
        <v>915</v>
      </c>
      <c r="E1368">
        <v>20777</v>
      </c>
      <c r="F1368">
        <v>0</v>
      </c>
      <c r="G1368">
        <v>0</v>
      </c>
      <c r="H1368">
        <v>0</v>
      </c>
      <c r="I1368" s="1">
        <v>34818</v>
      </c>
      <c r="J1368">
        <v>1995</v>
      </c>
      <c r="K1368">
        <f t="shared" si="84"/>
        <v>4</v>
      </c>
      <c r="L1368">
        <f t="shared" si="85"/>
        <v>29</v>
      </c>
      <c r="M1368">
        <f t="shared" si="86"/>
        <v>0</v>
      </c>
      <c r="N1368">
        <f t="shared" si="87"/>
        <v>1814.9025000000001</v>
      </c>
    </row>
    <row r="1369" spans="1:14" x14ac:dyDescent="0.3">
      <c r="A1369">
        <v>13086530</v>
      </c>
      <c r="B1369" t="s">
        <v>27</v>
      </c>
      <c r="C1369" s="1">
        <v>34819</v>
      </c>
      <c r="D1369">
        <v>919</v>
      </c>
      <c r="E1369">
        <v>22600</v>
      </c>
      <c r="F1369">
        <v>0</v>
      </c>
      <c r="G1369">
        <v>0</v>
      </c>
      <c r="H1369">
        <v>0</v>
      </c>
      <c r="I1369" s="1">
        <v>34819</v>
      </c>
      <c r="J1369">
        <v>1995</v>
      </c>
      <c r="K1369">
        <f t="shared" si="84"/>
        <v>4</v>
      </c>
      <c r="L1369">
        <f t="shared" si="85"/>
        <v>30</v>
      </c>
      <c r="M1369">
        <f t="shared" si="86"/>
        <v>0</v>
      </c>
      <c r="N1369">
        <f t="shared" si="87"/>
        <v>1822.8365000000001</v>
      </c>
    </row>
    <row r="1370" spans="1:14" x14ac:dyDescent="0.3">
      <c r="A1370">
        <v>13086530</v>
      </c>
      <c r="B1370" t="s">
        <v>27</v>
      </c>
      <c r="C1370" s="1">
        <v>34820</v>
      </c>
      <c r="D1370">
        <v>918</v>
      </c>
      <c r="E1370">
        <v>24420</v>
      </c>
      <c r="F1370">
        <v>0</v>
      </c>
      <c r="G1370">
        <v>0</v>
      </c>
      <c r="H1370">
        <v>0</v>
      </c>
      <c r="I1370" s="1">
        <v>34820</v>
      </c>
      <c r="J1370">
        <v>1995</v>
      </c>
      <c r="K1370">
        <f t="shared" si="84"/>
        <v>5</v>
      </c>
      <c r="L1370">
        <f t="shared" si="85"/>
        <v>1</v>
      </c>
      <c r="M1370">
        <f t="shared" si="86"/>
        <v>0</v>
      </c>
      <c r="N1370">
        <f t="shared" si="87"/>
        <v>1820.8530000000001</v>
      </c>
    </row>
    <row r="1371" spans="1:14" x14ac:dyDescent="0.3">
      <c r="A1371">
        <v>13086530</v>
      </c>
      <c r="B1371" t="s">
        <v>27</v>
      </c>
      <c r="C1371" s="1">
        <v>34821</v>
      </c>
      <c r="D1371">
        <v>922</v>
      </c>
      <c r="E1371">
        <v>26249</v>
      </c>
      <c r="F1371">
        <v>0</v>
      </c>
      <c r="G1371">
        <v>0</v>
      </c>
      <c r="H1371">
        <v>0</v>
      </c>
      <c r="I1371" s="1">
        <v>34821</v>
      </c>
      <c r="J1371">
        <v>1995</v>
      </c>
      <c r="K1371">
        <f t="shared" si="84"/>
        <v>5</v>
      </c>
      <c r="L1371">
        <f t="shared" si="85"/>
        <v>2</v>
      </c>
      <c r="M1371">
        <f t="shared" si="86"/>
        <v>0</v>
      </c>
      <c r="N1371">
        <f t="shared" si="87"/>
        <v>1828.787</v>
      </c>
    </row>
    <row r="1372" spans="1:14" x14ac:dyDescent="0.3">
      <c r="A1372">
        <v>13086530</v>
      </c>
      <c r="B1372" t="s">
        <v>27</v>
      </c>
      <c r="C1372" s="1">
        <v>34822</v>
      </c>
      <c r="D1372">
        <v>923</v>
      </c>
      <c r="E1372">
        <v>28079</v>
      </c>
      <c r="F1372">
        <v>0</v>
      </c>
      <c r="G1372">
        <v>0</v>
      </c>
      <c r="H1372">
        <v>0</v>
      </c>
      <c r="I1372" s="1">
        <v>34822</v>
      </c>
      <c r="J1372">
        <v>1995</v>
      </c>
      <c r="K1372">
        <f t="shared" si="84"/>
        <v>5</v>
      </c>
      <c r="L1372">
        <f t="shared" si="85"/>
        <v>3</v>
      </c>
      <c r="M1372">
        <f t="shared" si="86"/>
        <v>0</v>
      </c>
      <c r="N1372">
        <f t="shared" si="87"/>
        <v>1830.7705000000001</v>
      </c>
    </row>
    <row r="1373" spans="1:14" x14ac:dyDescent="0.3">
      <c r="A1373">
        <v>13086530</v>
      </c>
      <c r="B1373" t="s">
        <v>27</v>
      </c>
      <c r="C1373" s="1">
        <v>34823</v>
      </c>
      <c r="D1373">
        <v>922</v>
      </c>
      <c r="E1373">
        <v>29908</v>
      </c>
      <c r="F1373">
        <v>0</v>
      </c>
      <c r="G1373">
        <v>0</v>
      </c>
      <c r="H1373">
        <v>0</v>
      </c>
      <c r="I1373" s="1">
        <v>34823</v>
      </c>
      <c r="J1373">
        <v>1995</v>
      </c>
      <c r="K1373">
        <f t="shared" si="84"/>
        <v>5</v>
      </c>
      <c r="L1373">
        <f t="shared" si="85"/>
        <v>4</v>
      </c>
      <c r="M1373">
        <f t="shared" si="86"/>
        <v>0</v>
      </c>
      <c r="N1373">
        <f t="shared" si="87"/>
        <v>1828.787</v>
      </c>
    </row>
    <row r="1374" spans="1:14" x14ac:dyDescent="0.3">
      <c r="A1374">
        <v>13086530</v>
      </c>
      <c r="B1374" t="s">
        <v>27</v>
      </c>
      <c r="C1374" s="1">
        <v>34824</v>
      </c>
      <c r="D1374">
        <v>924</v>
      </c>
      <c r="E1374">
        <v>31740</v>
      </c>
      <c r="F1374">
        <v>0</v>
      </c>
      <c r="G1374">
        <v>0</v>
      </c>
      <c r="H1374">
        <v>0</v>
      </c>
      <c r="I1374" s="1">
        <v>34824</v>
      </c>
      <c r="J1374">
        <v>1995</v>
      </c>
      <c r="K1374">
        <f t="shared" si="84"/>
        <v>5</v>
      </c>
      <c r="L1374">
        <f t="shared" si="85"/>
        <v>5</v>
      </c>
      <c r="M1374">
        <f t="shared" si="86"/>
        <v>0</v>
      </c>
      <c r="N1374">
        <f t="shared" si="87"/>
        <v>1832.7540000000001</v>
      </c>
    </row>
    <row r="1375" spans="1:14" x14ac:dyDescent="0.3">
      <c r="A1375">
        <v>13086530</v>
      </c>
      <c r="B1375" t="s">
        <v>27</v>
      </c>
      <c r="C1375" s="1">
        <v>34825</v>
      </c>
      <c r="D1375">
        <v>927</v>
      </c>
      <c r="E1375">
        <v>33579</v>
      </c>
      <c r="F1375">
        <v>0</v>
      </c>
      <c r="G1375">
        <v>0</v>
      </c>
      <c r="H1375">
        <v>0</v>
      </c>
      <c r="I1375" s="1">
        <v>34825</v>
      </c>
      <c r="J1375">
        <v>1995</v>
      </c>
      <c r="K1375">
        <f t="shared" si="84"/>
        <v>5</v>
      </c>
      <c r="L1375">
        <f t="shared" si="85"/>
        <v>6</v>
      </c>
      <c r="M1375">
        <f t="shared" si="86"/>
        <v>0</v>
      </c>
      <c r="N1375">
        <f t="shared" si="87"/>
        <v>1838.7045000000001</v>
      </c>
    </row>
    <row r="1376" spans="1:14" x14ac:dyDescent="0.3">
      <c r="A1376">
        <v>13086530</v>
      </c>
      <c r="B1376" t="s">
        <v>27</v>
      </c>
      <c r="C1376" s="1">
        <v>34826</v>
      </c>
      <c r="D1376">
        <v>927</v>
      </c>
      <c r="E1376">
        <v>35417</v>
      </c>
      <c r="F1376">
        <v>0</v>
      </c>
      <c r="G1376">
        <v>0</v>
      </c>
      <c r="H1376">
        <v>0</v>
      </c>
      <c r="I1376" s="1">
        <v>34826</v>
      </c>
      <c r="J1376">
        <v>1995</v>
      </c>
      <c r="K1376">
        <f t="shared" si="84"/>
        <v>5</v>
      </c>
      <c r="L1376">
        <f t="shared" si="85"/>
        <v>7</v>
      </c>
      <c r="M1376">
        <f t="shared" si="86"/>
        <v>0</v>
      </c>
      <c r="N1376">
        <f t="shared" si="87"/>
        <v>1838.7045000000001</v>
      </c>
    </row>
    <row r="1377" spans="1:14" x14ac:dyDescent="0.3">
      <c r="A1377">
        <v>13086530</v>
      </c>
      <c r="B1377" t="s">
        <v>27</v>
      </c>
      <c r="C1377" s="1">
        <v>34827</v>
      </c>
      <c r="D1377">
        <v>670</v>
      </c>
      <c r="E1377">
        <v>36746</v>
      </c>
      <c r="F1377">
        <v>0</v>
      </c>
      <c r="G1377">
        <v>0</v>
      </c>
      <c r="H1377">
        <v>0</v>
      </c>
      <c r="I1377" s="1">
        <v>34827</v>
      </c>
      <c r="J1377">
        <v>1995</v>
      </c>
      <c r="K1377">
        <f t="shared" si="84"/>
        <v>5</v>
      </c>
      <c r="L1377">
        <f t="shared" si="85"/>
        <v>8</v>
      </c>
      <c r="M1377">
        <f t="shared" si="86"/>
        <v>0</v>
      </c>
      <c r="N1377">
        <f t="shared" si="87"/>
        <v>1328.9449999999999</v>
      </c>
    </row>
    <row r="1378" spans="1:14" x14ac:dyDescent="0.3">
      <c r="A1378">
        <v>13086530</v>
      </c>
      <c r="B1378" t="s">
        <v>27</v>
      </c>
      <c r="C1378" s="1">
        <v>34828</v>
      </c>
      <c r="D1378">
        <v>522</v>
      </c>
      <c r="E1378">
        <v>37781</v>
      </c>
      <c r="F1378">
        <v>0</v>
      </c>
      <c r="G1378">
        <v>0</v>
      </c>
      <c r="H1378">
        <v>0</v>
      </c>
      <c r="I1378" s="1">
        <v>34828</v>
      </c>
      <c r="J1378">
        <v>1995</v>
      </c>
      <c r="K1378">
        <f t="shared" si="84"/>
        <v>5</v>
      </c>
      <c r="L1378">
        <f t="shared" si="85"/>
        <v>9</v>
      </c>
      <c r="M1378">
        <f t="shared" si="86"/>
        <v>0</v>
      </c>
      <c r="N1378">
        <f t="shared" si="87"/>
        <v>1035.3869999999999</v>
      </c>
    </row>
    <row r="1379" spans="1:14" x14ac:dyDescent="0.3">
      <c r="A1379">
        <v>13086530</v>
      </c>
      <c r="B1379" t="s">
        <v>27</v>
      </c>
      <c r="C1379" s="1">
        <v>34829</v>
      </c>
      <c r="D1379">
        <v>653</v>
      </c>
      <c r="E1379">
        <v>39076</v>
      </c>
      <c r="F1379">
        <v>0</v>
      </c>
      <c r="G1379">
        <v>0</v>
      </c>
      <c r="H1379">
        <v>0</v>
      </c>
      <c r="I1379" s="1">
        <v>34829</v>
      </c>
      <c r="J1379">
        <v>1995</v>
      </c>
      <c r="K1379">
        <f t="shared" si="84"/>
        <v>5</v>
      </c>
      <c r="L1379">
        <f t="shared" si="85"/>
        <v>10</v>
      </c>
      <c r="M1379">
        <f t="shared" si="86"/>
        <v>0</v>
      </c>
      <c r="N1379">
        <f t="shared" si="87"/>
        <v>1295.2255</v>
      </c>
    </row>
    <row r="1380" spans="1:14" x14ac:dyDescent="0.3">
      <c r="A1380">
        <v>13086530</v>
      </c>
      <c r="B1380" t="s">
        <v>27</v>
      </c>
      <c r="C1380" s="1">
        <v>34830</v>
      </c>
      <c r="D1380">
        <v>711</v>
      </c>
      <c r="E1380">
        <v>40486</v>
      </c>
      <c r="F1380">
        <v>0</v>
      </c>
      <c r="G1380">
        <v>0</v>
      </c>
      <c r="H1380">
        <v>0</v>
      </c>
      <c r="I1380" s="1">
        <v>34830</v>
      </c>
      <c r="J1380">
        <v>1995</v>
      </c>
      <c r="K1380">
        <f t="shared" si="84"/>
        <v>5</v>
      </c>
      <c r="L1380">
        <f t="shared" si="85"/>
        <v>11</v>
      </c>
      <c r="M1380">
        <f t="shared" si="86"/>
        <v>0</v>
      </c>
      <c r="N1380">
        <f t="shared" si="87"/>
        <v>1410.2685000000001</v>
      </c>
    </row>
    <row r="1381" spans="1:14" x14ac:dyDescent="0.3">
      <c r="A1381">
        <v>13086530</v>
      </c>
      <c r="B1381" t="s">
        <v>27</v>
      </c>
      <c r="C1381" s="1">
        <v>34831</v>
      </c>
      <c r="D1381">
        <v>710</v>
      </c>
      <c r="E1381">
        <v>41893</v>
      </c>
      <c r="F1381">
        <v>0</v>
      </c>
      <c r="G1381">
        <v>0</v>
      </c>
      <c r="H1381">
        <v>0</v>
      </c>
      <c r="I1381" s="1">
        <v>34831</v>
      </c>
      <c r="J1381">
        <v>1995</v>
      </c>
      <c r="K1381">
        <f t="shared" si="84"/>
        <v>5</v>
      </c>
      <c r="L1381">
        <f t="shared" si="85"/>
        <v>12</v>
      </c>
      <c r="M1381">
        <f t="shared" si="86"/>
        <v>0</v>
      </c>
      <c r="N1381">
        <f t="shared" si="87"/>
        <v>1408.2850000000001</v>
      </c>
    </row>
    <row r="1382" spans="1:14" x14ac:dyDescent="0.3">
      <c r="A1382">
        <v>13086530</v>
      </c>
      <c r="B1382" t="s">
        <v>27</v>
      </c>
      <c r="C1382" s="1">
        <v>34832</v>
      </c>
      <c r="D1382">
        <v>713</v>
      </c>
      <c r="E1382">
        <v>43307</v>
      </c>
      <c r="F1382">
        <v>0</v>
      </c>
      <c r="G1382">
        <v>0</v>
      </c>
      <c r="H1382">
        <v>0</v>
      </c>
      <c r="I1382" s="1">
        <v>34832</v>
      </c>
      <c r="J1382">
        <v>1995</v>
      </c>
      <c r="K1382">
        <f t="shared" si="84"/>
        <v>5</v>
      </c>
      <c r="L1382">
        <f t="shared" si="85"/>
        <v>13</v>
      </c>
      <c r="M1382">
        <f t="shared" si="86"/>
        <v>0</v>
      </c>
      <c r="N1382">
        <f t="shared" si="87"/>
        <v>1414.2355</v>
      </c>
    </row>
    <row r="1383" spans="1:14" x14ac:dyDescent="0.3">
      <c r="A1383">
        <v>13086530</v>
      </c>
      <c r="B1383" t="s">
        <v>27</v>
      </c>
      <c r="C1383" s="1">
        <v>34833</v>
      </c>
      <c r="D1383">
        <v>715</v>
      </c>
      <c r="E1383">
        <v>44724</v>
      </c>
      <c r="F1383">
        <v>0</v>
      </c>
      <c r="G1383">
        <v>0</v>
      </c>
      <c r="H1383">
        <v>0</v>
      </c>
      <c r="I1383" s="1">
        <v>34833</v>
      </c>
      <c r="J1383">
        <v>1995</v>
      </c>
      <c r="K1383">
        <f t="shared" si="84"/>
        <v>5</v>
      </c>
      <c r="L1383">
        <f t="shared" si="85"/>
        <v>14</v>
      </c>
      <c r="M1383">
        <f t="shared" si="86"/>
        <v>0</v>
      </c>
      <c r="N1383">
        <f t="shared" si="87"/>
        <v>1418.2025000000001</v>
      </c>
    </row>
    <row r="1384" spans="1:14" x14ac:dyDescent="0.3">
      <c r="A1384">
        <v>13086530</v>
      </c>
      <c r="B1384" t="s">
        <v>27</v>
      </c>
      <c r="C1384" s="1">
        <v>34834</v>
      </c>
      <c r="D1384">
        <v>853</v>
      </c>
      <c r="E1384">
        <v>46416</v>
      </c>
      <c r="F1384">
        <v>0</v>
      </c>
      <c r="G1384">
        <v>0</v>
      </c>
      <c r="H1384">
        <v>0</v>
      </c>
      <c r="I1384" s="1">
        <v>34834</v>
      </c>
      <c r="J1384">
        <v>1995</v>
      </c>
      <c r="K1384">
        <f t="shared" si="84"/>
        <v>5</v>
      </c>
      <c r="L1384">
        <f t="shared" si="85"/>
        <v>15</v>
      </c>
      <c r="M1384">
        <f t="shared" si="86"/>
        <v>0</v>
      </c>
      <c r="N1384">
        <f t="shared" si="87"/>
        <v>1691.9255000000001</v>
      </c>
    </row>
    <row r="1385" spans="1:14" x14ac:dyDescent="0.3">
      <c r="A1385">
        <v>13086530</v>
      </c>
      <c r="B1385" t="s">
        <v>27</v>
      </c>
      <c r="C1385" s="1">
        <v>34835</v>
      </c>
      <c r="D1385">
        <v>935</v>
      </c>
      <c r="E1385">
        <v>48271</v>
      </c>
      <c r="F1385">
        <v>0</v>
      </c>
      <c r="G1385">
        <v>0</v>
      </c>
      <c r="H1385">
        <v>0</v>
      </c>
      <c r="I1385" s="1">
        <v>34835</v>
      </c>
      <c r="J1385">
        <v>1995</v>
      </c>
      <c r="K1385">
        <f t="shared" si="84"/>
        <v>5</v>
      </c>
      <c r="L1385">
        <f t="shared" si="85"/>
        <v>16</v>
      </c>
      <c r="M1385">
        <f t="shared" si="86"/>
        <v>0</v>
      </c>
      <c r="N1385">
        <f t="shared" si="87"/>
        <v>1854.5725</v>
      </c>
    </row>
    <row r="1386" spans="1:14" x14ac:dyDescent="0.3">
      <c r="A1386">
        <v>13086530</v>
      </c>
      <c r="B1386" t="s">
        <v>27</v>
      </c>
      <c r="C1386" s="1">
        <v>34836</v>
      </c>
      <c r="D1386">
        <v>1005</v>
      </c>
      <c r="E1386">
        <v>50264</v>
      </c>
      <c r="F1386">
        <v>0</v>
      </c>
      <c r="G1386">
        <v>0</v>
      </c>
      <c r="H1386">
        <v>0</v>
      </c>
      <c r="I1386" s="1">
        <v>34836</v>
      </c>
      <c r="J1386">
        <v>1995</v>
      </c>
      <c r="K1386">
        <f t="shared" si="84"/>
        <v>5</v>
      </c>
      <c r="L1386">
        <f t="shared" si="85"/>
        <v>17</v>
      </c>
      <c r="M1386">
        <f t="shared" si="86"/>
        <v>0</v>
      </c>
      <c r="N1386">
        <f t="shared" si="87"/>
        <v>1993.4175</v>
      </c>
    </row>
    <row r="1387" spans="1:14" x14ac:dyDescent="0.3">
      <c r="A1387">
        <v>13086530</v>
      </c>
      <c r="B1387" t="s">
        <v>27</v>
      </c>
      <c r="C1387" s="1">
        <v>34837</v>
      </c>
      <c r="D1387">
        <v>1058</v>
      </c>
      <c r="E1387">
        <v>52362</v>
      </c>
      <c r="F1387">
        <v>0</v>
      </c>
      <c r="G1387">
        <v>0</v>
      </c>
      <c r="H1387">
        <v>0</v>
      </c>
      <c r="I1387" s="1">
        <v>34837</v>
      </c>
      <c r="J1387">
        <v>1995</v>
      </c>
      <c r="K1387">
        <f t="shared" si="84"/>
        <v>5</v>
      </c>
      <c r="L1387">
        <f t="shared" si="85"/>
        <v>18</v>
      </c>
      <c r="M1387">
        <f t="shared" si="86"/>
        <v>0</v>
      </c>
      <c r="N1387">
        <f t="shared" si="87"/>
        <v>2098.5430000000001</v>
      </c>
    </row>
    <row r="1388" spans="1:14" x14ac:dyDescent="0.3">
      <c r="A1388">
        <v>13086530</v>
      </c>
      <c r="B1388" t="s">
        <v>27</v>
      </c>
      <c r="C1388" s="1">
        <v>34838</v>
      </c>
      <c r="D1388">
        <v>1052</v>
      </c>
      <c r="E1388">
        <v>54449</v>
      </c>
      <c r="F1388">
        <v>0</v>
      </c>
      <c r="G1388">
        <v>0</v>
      </c>
      <c r="H1388">
        <v>0</v>
      </c>
      <c r="I1388" s="1">
        <v>34838</v>
      </c>
      <c r="J1388">
        <v>1995</v>
      </c>
      <c r="K1388">
        <f t="shared" si="84"/>
        <v>5</v>
      </c>
      <c r="L1388">
        <f t="shared" si="85"/>
        <v>19</v>
      </c>
      <c r="M1388">
        <f t="shared" si="86"/>
        <v>0</v>
      </c>
      <c r="N1388">
        <f t="shared" si="87"/>
        <v>2086.6419999999998</v>
      </c>
    </row>
    <row r="1389" spans="1:14" x14ac:dyDescent="0.3">
      <c r="A1389">
        <v>13086530</v>
      </c>
      <c r="B1389" t="s">
        <v>27</v>
      </c>
      <c r="C1389" s="1">
        <v>34839</v>
      </c>
      <c r="D1389">
        <v>1049</v>
      </c>
      <c r="E1389">
        <v>56529</v>
      </c>
      <c r="F1389">
        <v>0</v>
      </c>
      <c r="G1389">
        <v>0</v>
      </c>
      <c r="H1389">
        <v>0</v>
      </c>
      <c r="I1389" s="1">
        <v>34839</v>
      </c>
      <c r="J1389">
        <v>1995</v>
      </c>
      <c r="K1389">
        <f t="shared" si="84"/>
        <v>5</v>
      </c>
      <c r="L1389">
        <f t="shared" si="85"/>
        <v>20</v>
      </c>
      <c r="M1389">
        <f t="shared" si="86"/>
        <v>0</v>
      </c>
      <c r="N1389">
        <f t="shared" si="87"/>
        <v>2080.6914999999999</v>
      </c>
    </row>
    <row r="1390" spans="1:14" x14ac:dyDescent="0.3">
      <c r="A1390">
        <v>13086530</v>
      </c>
      <c r="B1390" t="s">
        <v>27</v>
      </c>
      <c r="C1390" s="1">
        <v>34840</v>
      </c>
      <c r="D1390">
        <v>1046</v>
      </c>
      <c r="E1390">
        <v>58603</v>
      </c>
      <c r="F1390">
        <v>0</v>
      </c>
      <c r="G1390">
        <v>0</v>
      </c>
      <c r="H1390">
        <v>0</v>
      </c>
      <c r="I1390" s="1">
        <v>34840</v>
      </c>
      <c r="J1390">
        <v>1995</v>
      </c>
      <c r="K1390">
        <f t="shared" si="84"/>
        <v>5</v>
      </c>
      <c r="L1390">
        <f t="shared" si="85"/>
        <v>21</v>
      </c>
      <c r="M1390">
        <f t="shared" si="86"/>
        <v>0</v>
      </c>
      <c r="N1390">
        <f t="shared" si="87"/>
        <v>2074.741</v>
      </c>
    </row>
    <row r="1391" spans="1:14" x14ac:dyDescent="0.3">
      <c r="A1391">
        <v>13086530</v>
      </c>
      <c r="B1391" t="s">
        <v>27</v>
      </c>
      <c r="C1391" s="1">
        <v>34841</v>
      </c>
      <c r="D1391">
        <v>1040</v>
      </c>
      <c r="E1391">
        <v>60665</v>
      </c>
      <c r="F1391">
        <v>0</v>
      </c>
      <c r="G1391">
        <v>0</v>
      </c>
      <c r="H1391">
        <v>0</v>
      </c>
      <c r="I1391" s="1">
        <v>34841</v>
      </c>
      <c r="J1391">
        <v>1995</v>
      </c>
      <c r="K1391">
        <f t="shared" si="84"/>
        <v>5</v>
      </c>
      <c r="L1391">
        <f t="shared" si="85"/>
        <v>22</v>
      </c>
      <c r="M1391">
        <f t="shared" si="86"/>
        <v>0</v>
      </c>
      <c r="N1391">
        <f t="shared" si="87"/>
        <v>2062.84</v>
      </c>
    </row>
    <row r="1392" spans="1:14" x14ac:dyDescent="0.3">
      <c r="A1392">
        <v>13086530</v>
      </c>
      <c r="B1392" t="s">
        <v>27</v>
      </c>
      <c r="C1392" s="1">
        <v>34842</v>
      </c>
      <c r="D1392">
        <v>1037</v>
      </c>
      <c r="E1392">
        <v>62721</v>
      </c>
      <c r="F1392">
        <v>0</v>
      </c>
      <c r="G1392">
        <v>0</v>
      </c>
      <c r="H1392">
        <v>0</v>
      </c>
      <c r="I1392" s="1">
        <v>34842</v>
      </c>
      <c r="J1392">
        <v>1995</v>
      </c>
      <c r="K1392">
        <f t="shared" si="84"/>
        <v>5</v>
      </c>
      <c r="L1392">
        <f t="shared" si="85"/>
        <v>23</v>
      </c>
      <c r="M1392">
        <f t="shared" si="86"/>
        <v>0</v>
      </c>
      <c r="N1392">
        <f t="shared" si="87"/>
        <v>2056.8895000000002</v>
      </c>
    </row>
    <row r="1393" spans="1:14" x14ac:dyDescent="0.3">
      <c r="A1393">
        <v>13086530</v>
      </c>
      <c r="B1393" t="s">
        <v>27</v>
      </c>
      <c r="C1393" s="1">
        <v>34843</v>
      </c>
      <c r="D1393">
        <v>1036</v>
      </c>
      <c r="E1393">
        <v>64775</v>
      </c>
      <c r="F1393">
        <v>0</v>
      </c>
      <c r="G1393">
        <v>0</v>
      </c>
      <c r="H1393">
        <v>0</v>
      </c>
      <c r="I1393" s="1">
        <v>34843</v>
      </c>
      <c r="J1393">
        <v>1995</v>
      </c>
      <c r="K1393">
        <f t="shared" si="84"/>
        <v>5</v>
      </c>
      <c r="L1393">
        <f t="shared" si="85"/>
        <v>24</v>
      </c>
      <c r="M1393">
        <f t="shared" si="86"/>
        <v>0</v>
      </c>
      <c r="N1393">
        <f t="shared" si="87"/>
        <v>2054.9059999999999</v>
      </c>
    </row>
    <row r="1394" spans="1:14" x14ac:dyDescent="0.3">
      <c r="A1394">
        <v>13086530</v>
      </c>
      <c r="B1394" t="s">
        <v>27</v>
      </c>
      <c r="C1394" s="1">
        <v>34844</v>
      </c>
      <c r="D1394">
        <v>1033</v>
      </c>
      <c r="E1394">
        <v>66823</v>
      </c>
      <c r="F1394">
        <v>0</v>
      </c>
      <c r="G1394">
        <v>0</v>
      </c>
      <c r="H1394">
        <v>0</v>
      </c>
      <c r="I1394" s="1">
        <v>34844</v>
      </c>
      <c r="J1394">
        <v>1995</v>
      </c>
      <c r="K1394">
        <f t="shared" si="84"/>
        <v>5</v>
      </c>
      <c r="L1394">
        <f t="shared" si="85"/>
        <v>25</v>
      </c>
      <c r="M1394">
        <f t="shared" si="86"/>
        <v>0</v>
      </c>
      <c r="N1394">
        <f t="shared" si="87"/>
        <v>2048.9555</v>
      </c>
    </row>
    <row r="1395" spans="1:14" x14ac:dyDescent="0.3">
      <c r="A1395">
        <v>13086530</v>
      </c>
      <c r="B1395" t="s">
        <v>27</v>
      </c>
      <c r="C1395" s="1">
        <v>34845</v>
      </c>
      <c r="D1395">
        <v>1028</v>
      </c>
      <c r="E1395">
        <v>68863</v>
      </c>
      <c r="F1395">
        <v>0</v>
      </c>
      <c r="G1395">
        <v>0</v>
      </c>
      <c r="H1395">
        <v>0</v>
      </c>
      <c r="I1395" s="1">
        <v>34845</v>
      </c>
      <c r="J1395">
        <v>1995</v>
      </c>
      <c r="K1395">
        <f t="shared" si="84"/>
        <v>5</v>
      </c>
      <c r="L1395">
        <f t="shared" si="85"/>
        <v>26</v>
      </c>
      <c r="M1395">
        <f t="shared" si="86"/>
        <v>0</v>
      </c>
      <c r="N1395">
        <f t="shared" si="87"/>
        <v>2039.038</v>
      </c>
    </row>
    <row r="1396" spans="1:14" x14ac:dyDescent="0.3">
      <c r="A1396">
        <v>13086530</v>
      </c>
      <c r="B1396" t="s">
        <v>27</v>
      </c>
      <c r="C1396" s="1">
        <v>34846</v>
      </c>
      <c r="D1396">
        <v>1025</v>
      </c>
      <c r="E1396">
        <v>70897</v>
      </c>
      <c r="F1396">
        <v>0</v>
      </c>
      <c r="G1396">
        <v>0</v>
      </c>
      <c r="H1396">
        <v>0</v>
      </c>
      <c r="I1396" s="1">
        <v>34846</v>
      </c>
      <c r="J1396">
        <v>1995</v>
      </c>
      <c r="K1396">
        <f t="shared" si="84"/>
        <v>5</v>
      </c>
      <c r="L1396">
        <f t="shared" si="85"/>
        <v>27</v>
      </c>
      <c r="M1396">
        <f t="shared" si="86"/>
        <v>0</v>
      </c>
      <c r="N1396">
        <f t="shared" si="87"/>
        <v>2033.0875000000001</v>
      </c>
    </row>
    <row r="1397" spans="1:14" x14ac:dyDescent="0.3">
      <c r="A1397">
        <v>13086530</v>
      </c>
      <c r="B1397" t="s">
        <v>27</v>
      </c>
      <c r="C1397" s="1">
        <v>34847</v>
      </c>
      <c r="D1397">
        <v>1022</v>
      </c>
      <c r="E1397">
        <v>72924</v>
      </c>
      <c r="F1397">
        <v>0</v>
      </c>
      <c r="G1397">
        <v>0</v>
      </c>
      <c r="H1397">
        <v>0</v>
      </c>
      <c r="I1397" s="1">
        <v>34847</v>
      </c>
      <c r="J1397">
        <v>1995</v>
      </c>
      <c r="K1397">
        <f t="shared" si="84"/>
        <v>5</v>
      </c>
      <c r="L1397">
        <f t="shared" si="85"/>
        <v>28</v>
      </c>
      <c r="M1397">
        <f t="shared" si="86"/>
        <v>0</v>
      </c>
      <c r="N1397">
        <f t="shared" si="87"/>
        <v>2027.1369999999999</v>
      </c>
    </row>
    <row r="1398" spans="1:14" x14ac:dyDescent="0.3">
      <c r="A1398">
        <v>13086530</v>
      </c>
      <c r="B1398" t="s">
        <v>27</v>
      </c>
      <c r="C1398" s="1">
        <v>34848</v>
      </c>
      <c r="D1398">
        <v>1019</v>
      </c>
      <c r="E1398">
        <v>74946</v>
      </c>
      <c r="F1398">
        <v>0</v>
      </c>
      <c r="G1398">
        <v>0</v>
      </c>
      <c r="H1398">
        <v>0</v>
      </c>
      <c r="I1398" s="1">
        <v>34848</v>
      </c>
      <c r="J1398">
        <v>1995</v>
      </c>
      <c r="K1398">
        <f t="shared" si="84"/>
        <v>5</v>
      </c>
      <c r="L1398">
        <f t="shared" si="85"/>
        <v>29</v>
      </c>
      <c r="M1398">
        <f t="shared" si="86"/>
        <v>0</v>
      </c>
      <c r="N1398">
        <f t="shared" si="87"/>
        <v>2021.1865</v>
      </c>
    </row>
    <row r="1399" spans="1:14" x14ac:dyDescent="0.3">
      <c r="A1399">
        <v>13086530</v>
      </c>
      <c r="B1399" t="s">
        <v>27</v>
      </c>
      <c r="C1399" s="1">
        <v>34849</v>
      </c>
      <c r="D1399">
        <v>1015</v>
      </c>
      <c r="E1399">
        <v>76960</v>
      </c>
      <c r="F1399">
        <v>0</v>
      </c>
      <c r="G1399">
        <v>0</v>
      </c>
      <c r="H1399">
        <v>0</v>
      </c>
      <c r="I1399" s="1">
        <v>34849</v>
      </c>
      <c r="J1399">
        <v>1995</v>
      </c>
      <c r="K1399">
        <f t="shared" si="84"/>
        <v>5</v>
      </c>
      <c r="L1399">
        <f t="shared" si="85"/>
        <v>30</v>
      </c>
      <c r="M1399">
        <f t="shared" si="86"/>
        <v>0</v>
      </c>
      <c r="N1399">
        <f t="shared" si="87"/>
        <v>2013.2525000000001</v>
      </c>
    </row>
    <row r="1400" spans="1:14" x14ac:dyDescent="0.3">
      <c r="A1400">
        <v>13086530</v>
      </c>
      <c r="B1400" t="s">
        <v>27</v>
      </c>
      <c r="C1400" s="1">
        <v>34850</v>
      </c>
      <c r="D1400">
        <v>1012</v>
      </c>
      <c r="E1400">
        <v>78968</v>
      </c>
      <c r="F1400">
        <v>0</v>
      </c>
      <c r="G1400">
        <v>0</v>
      </c>
      <c r="H1400">
        <v>0</v>
      </c>
      <c r="I1400" s="1">
        <v>34850</v>
      </c>
      <c r="J1400">
        <v>1995</v>
      </c>
      <c r="K1400">
        <f t="shared" si="84"/>
        <v>5</v>
      </c>
      <c r="L1400">
        <f t="shared" si="85"/>
        <v>31</v>
      </c>
      <c r="M1400">
        <f t="shared" si="86"/>
        <v>0</v>
      </c>
      <c r="N1400">
        <f t="shared" si="87"/>
        <v>2007.3020000000001</v>
      </c>
    </row>
    <row r="1401" spans="1:14" x14ac:dyDescent="0.3">
      <c r="A1401">
        <v>13086530</v>
      </c>
      <c r="B1401" t="s">
        <v>27</v>
      </c>
      <c r="C1401" s="1">
        <v>34851</v>
      </c>
      <c r="D1401">
        <v>1007</v>
      </c>
      <c r="E1401">
        <v>80965</v>
      </c>
      <c r="F1401">
        <v>0</v>
      </c>
      <c r="G1401">
        <v>0</v>
      </c>
      <c r="H1401">
        <v>0</v>
      </c>
      <c r="I1401" s="1">
        <v>34851</v>
      </c>
      <c r="J1401">
        <v>1995</v>
      </c>
      <c r="K1401">
        <f t="shared" si="84"/>
        <v>6</v>
      </c>
      <c r="L1401">
        <f t="shared" si="85"/>
        <v>1</v>
      </c>
      <c r="M1401">
        <f t="shared" si="86"/>
        <v>0</v>
      </c>
      <c r="N1401">
        <f t="shared" si="87"/>
        <v>1997.3845000000001</v>
      </c>
    </row>
    <row r="1402" spans="1:14" x14ac:dyDescent="0.3">
      <c r="A1402">
        <v>13086530</v>
      </c>
      <c r="B1402" t="s">
        <v>27</v>
      </c>
      <c r="C1402" s="1">
        <v>34852</v>
      </c>
      <c r="D1402">
        <v>1006</v>
      </c>
      <c r="E1402">
        <v>82961</v>
      </c>
      <c r="F1402">
        <v>0</v>
      </c>
      <c r="G1402">
        <v>0</v>
      </c>
      <c r="H1402">
        <v>0</v>
      </c>
      <c r="I1402" s="1">
        <v>34852</v>
      </c>
      <c r="J1402">
        <v>1995</v>
      </c>
      <c r="K1402">
        <f t="shared" si="84"/>
        <v>6</v>
      </c>
      <c r="L1402">
        <f t="shared" si="85"/>
        <v>2</v>
      </c>
      <c r="M1402">
        <f t="shared" si="86"/>
        <v>0</v>
      </c>
      <c r="N1402">
        <f t="shared" si="87"/>
        <v>1995.4010000000001</v>
      </c>
    </row>
    <row r="1403" spans="1:14" x14ac:dyDescent="0.3">
      <c r="A1403">
        <v>13086530</v>
      </c>
      <c r="B1403" t="s">
        <v>27</v>
      </c>
      <c r="C1403" s="1">
        <v>34853</v>
      </c>
      <c r="D1403">
        <v>1007</v>
      </c>
      <c r="E1403">
        <v>84958</v>
      </c>
      <c r="F1403">
        <v>0</v>
      </c>
      <c r="G1403">
        <v>0</v>
      </c>
      <c r="H1403">
        <v>0</v>
      </c>
      <c r="I1403" s="1">
        <v>34853</v>
      </c>
      <c r="J1403">
        <v>1995</v>
      </c>
      <c r="K1403">
        <f t="shared" si="84"/>
        <v>6</v>
      </c>
      <c r="L1403">
        <f t="shared" si="85"/>
        <v>3</v>
      </c>
      <c r="M1403">
        <f t="shared" si="86"/>
        <v>0</v>
      </c>
      <c r="N1403">
        <f t="shared" si="87"/>
        <v>1997.3845000000001</v>
      </c>
    </row>
    <row r="1404" spans="1:14" x14ac:dyDescent="0.3">
      <c r="A1404">
        <v>13086530</v>
      </c>
      <c r="B1404" t="s">
        <v>27</v>
      </c>
      <c r="C1404" s="1">
        <v>34854</v>
      </c>
      <c r="D1404">
        <v>1001</v>
      </c>
      <c r="E1404">
        <v>86944</v>
      </c>
      <c r="F1404">
        <v>0</v>
      </c>
      <c r="G1404">
        <v>0</v>
      </c>
      <c r="H1404">
        <v>0</v>
      </c>
      <c r="I1404" s="1">
        <v>34854</v>
      </c>
      <c r="J1404">
        <v>1995</v>
      </c>
      <c r="K1404">
        <f t="shared" si="84"/>
        <v>6</v>
      </c>
      <c r="L1404">
        <f t="shared" si="85"/>
        <v>4</v>
      </c>
      <c r="M1404">
        <f t="shared" si="86"/>
        <v>0</v>
      </c>
      <c r="N1404">
        <f t="shared" si="87"/>
        <v>1985.4835</v>
      </c>
    </row>
    <row r="1405" spans="1:14" x14ac:dyDescent="0.3">
      <c r="A1405">
        <v>13086530</v>
      </c>
      <c r="B1405" t="s">
        <v>27</v>
      </c>
      <c r="C1405" s="1">
        <v>34855</v>
      </c>
      <c r="D1405">
        <v>1000</v>
      </c>
      <c r="E1405">
        <v>88927</v>
      </c>
      <c r="F1405">
        <v>0</v>
      </c>
      <c r="G1405">
        <v>0</v>
      </c>
      <c r="H1405">
        <v>0</v>
      </c>
      <c r="I1405" s="1">
        <v>34855</v>
      </c>
      <c r="J1405">
        <v>1995</v>
      </c>
      <c r="K1405">
        <f t="shared" si="84"/>
        <v>6</v>
      </c>
      <c r="L1405">
        <f t="shared" si="85"/>
        <v>5</v>
      </c>
      <c r="M1405">
        <f t="shared" si="86"/>
        <v>0</v>
      </c>
      <c r="N1405">
        <f t="shared" si="87"/>
        <v>1983.5</v>
      </c>
    </row>
    <row r="1406" spans="1:14" x14ac:dyDescent="0.3">
      <c r="A1406">
        <v>13086530</v>
      </c>
      <c r="B1406" t="s">
        <v>27</v>
      </c>
      <c r="C1406" s="1">
        <v>34856</v>
      </c>
      <c r="D1406">
        <v>997</v>
      </c>
      <c r="E1406">
        <v>90905</v>
      </c>
      <c r="F1406">
        <v>0</v>
      </c>
      <c r="G1406">
        <v>0</v>
      </c>
      <c r="H1406">
        <v>0</v>
      </c>
      <c r="I1406" s="1">
        <v>34856</v>
      </c>
      <c r="J1406">
        <v>1995</v>
      </c>
      <c r="K1406">
        <f t="shared" si="84"/>
        <v>6</v>
      </c>
      <c r="L1406">
        <f t="shared" si="85"/>
        <v>6</v>
      </c>
      <c r="M1406">
        <f t="shared" si="86"/>
        <v>0</v>
      </c>
      <c r="N1406">
        <f t="shared" si="87"/>
        <v>1977.5495000000001</v>
      </c>
    </row>
    <row r="1407" spans="1:14" x14ac:dyDescent="0.3">
      <c r="A1407">
        <v>13086530</v>
      </c>
      <c r="B1407" t="s">
        <v>27</v>
      </c>
      <c r="C1407" s="1">
        <v>34857</v>
      </c>
      <c r="D1407">
        <v>994</v>
      </c>
      <c r="E1407">
        <v>92876</v>
      </c>
      <c r="F1407">
        <v>0</v>
      </c>
      <c r="G1407">
        <v>0</v>
      </c>
      <c r="H1407">
        <v>0</v>
      </c>
      <c r="I1407" s="1">
        <v>34857</v>
      </c>
      <c r="J1407">
        <v>1995</v>
      </c>
      <c r="K1407">
        <f t="shared" si="84"/>
        <v>6</v>
      </c>
      <c r="L1407">
        <f t="shared" si="85"/>
        <v>7</v>
      </c>
      <c r="M1407">
        <f t="shared" si="86"/>
        <v>0</v>
      </c>
      <c r="N1407">
        <f t="shared" si="87"/>
        <v>1971.5989999999999</v>
      </c>
    </row>
    <row r="1408" spans="1:14" x14ac:dyDescent="0.3">
      <c r="A1408">
        <v>13086530</v>
      </c>
      <c r="B1408" t="s">
        <v>27</v>
      </c>
      <c r="C1408" s="1">
        <v>34858</v>
      </c>
      <c r="D1408">
        <v>959</v>
      </c>
      <c r="E1408">
        <v>94779</v>
      </c>
      <c r="F1408">
        <v>0</v>
      </c>
      <c r="G1408">
        <v>0</v>
      </c>
      <c r="H1408">
        <v>0</v>
      </c>
      <c r="I1408" s="1">
        <v>34858</v>
      </c>
      <c r="J1408">
        <v>1995</v>
      </c>
      <c r="K1408">
        <f t="shared" si="84"/>
        <v>6</v>
      </c>
      <c r="L1408">
        <f t="shared" si="85"/>
        <v>8</v>
      </c>
      <c r="M1408">
        <f t="shared" si="86"/>
        <v>0</v>
      </c>
      <c r="N1408">
        <f t="shared" si="87"/>
        <v>1902.1765</v>
      </c>
    </row>
    <row r="1409" spans="1:14" x14ac:dyDescent="0.3">
      <c r="A1409">
        <v>13086530</v>
      </c>
      <c r="B1409" t="s">
        <v>27</v>
      </c>
      <c r="C1409" s="1">
        <v>34859</v>
      </c>
      <c r="D1409">
        <v>917</v>
      </c>
      <c r="E1409">
        <v>96598</v>
      </c>
      <c r="F1409">
        <v>0</v>
      </c>
      <c r="G1409">
        <v>0</v>
      </c>
      <c r="H1409">
        <v>0</v>
      </c>
      <c r="I1409" s="1">
        <v>34859</v>
      </c>
      <c r="J1409">
        <v>1995</v>
      </c>
      <c r="K1409">
        <f t="shared" si="84"/>
        <v>6</v>
      </c>
      <c r="L1409">
        <f t="shared" si="85"/>
        <v>9</v>
      </c>
      <c r="M1409">
        <f t="shared" si="86"/>
        <v>0</v>
      </c>
      <c r="N1409">
        <f t="shared" si="87"/>
        <v>1818.8695</v>
      </c>
    </row>
    <row r="1410" spans="1:14" x14ac:dyDescent="0.3">
      <c r="A1410">
        <v>13086530</v>
      </c>
      <c r="B1410" t="s">
        <v>27</v>
      </c>
      <c r="C1410" s="1">
        <v>34860</v>
      </c>
      <c r="D1410">
        <v>914</v>
      </c>
      <c r="E1410">
        <v>98410</v>
      </c>
      <c r="F1410">
        <v>0</v>
      </c>
      <c r="G1410">
        <v>0</v>
      </c>
      <c r="H1410">
        <v>0</v>
      </c>
      <c r="I1410" s="1">
        <v>34860</v>
      </c>
      <c r="J1410">
        <v>1995</v>
      </c>
      <c r="K1410">
        <f t="shared" si="84"/>
        <v>6</v>
      </c>
      <c r="L1410">
        <f t="shared" si="85"/>
        <v>10</v>
      </c>
      <c r="M1410">
        <f t="shared" si="86"/>
        <v>0</v>
      </c>
      <c r="N1410">
        <f t="shared" si="87"/>
        <v>1812.9190000000001</v>
      </c>
    </row>
    <row r="1411" spans="1:14" x14ac:dyDescent="0.3">
      <c r="A1411">
        <v>13086530</v>
      </c>
      <c r="B1411" t="s">
        <v>27</v>
      </c>
      <c r="C1411" s="1">
        <v>34861</v>
      </c>
      <c r="D1411">
        <v>916</v>
      </c>
      <c r="E1411">
        <v>100226</v>
      </c>
      <c r="F1411">
        <v>0</v>
      </c>
      <c r="G1411">
        <v>0</v>
      </c>
      <c r="H1411">
        <v>0</v>
      </c>
      <c r="I1411" s="1">
        <v>34861</v>
      </c>
      <c r="J1411">
        <v>1995</v>
      </c>
      <c r="K1411">
        <f t="shared" ref="K1411:K1474" si="88">MONTH(C1411)</f>
        <v>6</v>
      </c>
      <c r="L1411">
        <f t="shared" ref="L1411:L1474" si="89">DAY(C1411)</f>
        <v>11</v>
      </c>
      <c r="M1411">
        <f t="shared" ref="M1411:M1474" si="90">F1411*1.9835</f>
        <v>0</v>
      </c>
      <c r="N1411">
        <f t="shared" ref="N1411:N1474" si="91">(D1411-F1411)*1.9835</f>
        <v>1816.886</v>
      </c>
    </row>
    <row r="1412" spans="1:14" x14ac:dyDescent="0.3">
      <c r="A1412">
        <v>13086530</v>
      </c>
      <c r="B1412" t="s">
        <v>27</v>
      </c>
      <c r="C1412" s="1">
        <v>34862</v>
      </c>
      <c r="D1412">
        <v>917</v>
      </c>
      <c r="E1412">
        <v>102045</v>
      </c>
      <c r="F1412">
        <v>0</v>
      </c>
      <c r="G1412">
        <v>0</v>
      </c>
      <c r="H1412">
        <v>0</v>
      </c>
      <c r="I1412" s="1">
        <v>34862</v>
      </c>
      <c r="J1412">
        <v>1995</v>
      </c>
      <c r="K1412">
        <f t="shared" si="88"/>
        <v>6</v>
      </c>
      <c r="L1412">
        <f t="shared" si="89"/>
        <v>12</v>
      </c>
      <c r="M1412">
        <f t="shared" si="90"/>
        <v>0</v>
      </c>
      <c r="N1412">
        <f t="shared" si="91"/>
        <v>1818.8695</v>
      </c>
    </row>
    <row r="1413" spans="1:14" x14ac:dyDescent="0.3">
      <c r="A1413">
        <v>13086530</v>
      </c>
      <c r="B1413" t="s">
        <v>27</v>
      </c>
      <c r="C1413" s="1">
        <v>34863</v>
      </c>
      <c r="D1413">
        <v>923</v>
      </c>
      <c r="E1413">
        <v>103875</v>
      </c>
      <c r="F1413">
        <v>0</v>
      </c>
      <c r="G1413">
        <v>0</v>
      </c>
      <c r="H1413">
        <v>0</v>
      </c>
      <c r="I1413" s="1">
        <v>34863</v>
      </c>
      <c r="J1413">
        <v>1995</v>
      </c>
      <c r="K1413">
        <f t="shared" si="88"/>
        <v>6</v>
      </c>
      <c r="L1413">
        <f t="shared" si="89"/>
        <v>13</v>
      </c>
      <c r="M1413">
        <f t="shared" si="90"/>
        <v>0</v>
      </c>
      <c r="N1413">
        <f t="shared" si="91"/>
        <v>1830.7705000000001</v>
      </c>
    </row>
    <row r="1414" spans="1:14" x14ac:dyDescent="0.3">
      <c r="A1414">
        <v>13086530</v>
      </c>
      <c r="B1414" t="s">
        <v>27</v>
      </c>
      <c r="C1414" s="1">
        <v>34864</v>
      </c>
      <c r="D1414">
        <v>937</v>
      </c>
      <c r="E1414">
        <v>105734</v>
      </c>
      <c r="F1414">
        <v>0</v>
      </c>
      <c r="G1414">
        <v>0</v>
      </c>
      <c r="H1414">
        <v>0</v>
      </c>
      <c r="I1414" s="1">
        <v>34864</v>
      </c>
      <c r="J1414">
        <v>1995</v>
      </c>
      <c r="K1414">
        <f t="shared" si="88"/>
        <v>6</v>
      </c>
      <c r="L1414">
        <f t="shared" si="89"/>
        <v>14</v>
      </c>
      <c r="M1414">
        <f t="shared" si="90"/>
        <v>0</v>
      </c>
      <c r="N1414">
        <f t="shared" si="91"/>
        <v>1858.5395000000001</v>
      </c>
    </row>
    <row r="1415" spans="1:14" x14ac:dyDescent="0.3">
      <c r="A1415">
        <v>13086530</v>
      </c>
      <c r="B1415" t="s">
        <v>27</v>
      </c>
      <c r="C1415" s="1">
        <v>34865</v>
      </c>
      <c r="D1415">
        <v>940</v>
      </c>
      <c r="E1415">
        <v>107598</v>
      </c>
      <c r="F1415">
        <v>0</v>
      </c>
      <c r="G1415">
        <v>0</v>
      </c>
      <c r="H1415">
        <v>0</v>
      </c>
      <c r="I1415" s="1">
        <v>34865</v>
      </c>
      <c r="J1415">
        <v>1995</v>
      </c>
      <c r="K1415">
        <f t="shared" si="88"/>
        <v>6</v>
      </c>
      <c r="L1415">
        <f t="shared" si="89"/>
        <v>15</v>
      </c>
      <c r="M1415">
        <f t="shared" si="90"/>
        <v>0</v>
      </c>
      <c r="N1415">
        <f t="shared" si="91"/>
        <v>1864.49</v>
      </c>
    </row>
    <row r="1416" spans="1:14" x14ac:dyDescent="0.3">
      <c r="A1416">
        <v>13086530</v>
      </c>
      <c r="B1416" t="s">
        <v>27</v>
      </c>
      <c r="C1416" s="1">
        <v>34866</v>
      </c>
      <c r="D1416">
        <v>940</v>
      </c>
      <c r="E1416">
        <v>109463</v>
      </c>
      <c r="F1416">
        <v>0</v>
      </c>
      <c r="G1416">
        <v>0</v>
      </c>
      <c r="H1416">
        <v>0</v>
      </c>
      <c r="I1416" s="1">
        <v>34866</v>
      </c>
      <c r="J1416">
        <v>1995</v>
      </c>
      <c r="K1416">
        <f t="shared" si="88"/>
        <v>6</v>
      </c>
      <c r="L1416">
        <f t="shared" si="89"/>
        <v>16</v>
      </c>
      <c r="M1416">
        <f t="shared" si="90"/>
        <v>0</v>
      </c>
      <c r="N1416">
        <f t="shared" si="91"/>
        <v>1864.49</v>
      </c>
    </row>
    <row r="1417" spans="1:14" x14ac:dyDescent="0.3">
      <c r="A1417">
        <v>13086530</v>
      </c>
      <c r="B1417" t="s">
        <v>27</v>
      </c>
      <c r="C1417" s="1">
        <v>34867</v>
      </c>
      <c r="D1417">
        <v>942</v>
      </c>
      <c r="E1417">
        <v>111332</v>
      </c>
      <c r="F1417">
        <v>0</v>
      </c>
      <c r="G1417">
        <v>0</v>
      </c>
      <c r="H1417">
        <v>0</v>
      </c>
      <c r="I1417" s="1">
        <v>34867</v>
      </c>
      <c r="J1417">
        <v>1995</v>
      </c>
      <c r="K1417">
        <f t="shared" si="88"/>
        <v>6</v>
      </c>
      <c r="L1417">
        <f t="shared" si="89"/>
        <v>17</v>
      </c>
      <c r="M1417">
        <f t="shared" si="90"/>
        <v>0</v>
      </c>
      <c r="N1417">
        <f t="shared" si="91"/>
        <v>1868.4570000000001</v>
      </c>
    </row>
    <row r="1418" spans="1:14" x14ac:dyDescent="0.3">
      <c r="A1418">
        <v>13086530</v>
      </c>
      <c r="B1418" t="s">
        <v>27</v>
      </c>
      <c r="C1418" s="1">
        <v>34868</v>
      </c>
      <c r="D1418">
        <v>943</v>
      </c>
      <c r="E1418">
        <v>113202</v>
      </c>
      <c r="F1418">
        <v>0</v>
      </c>
      <c r="G1418">
        <v>0</v>
      </c>
      <c r="H1418">
        <v>0</v>
      </c>
      <c r="I1418" s="1">
        <v>34868</v>
      </c>
      <c r="J1418">
        <v>1995</v>
      </c>
      <c r="K1418">
        <f t="shared" si="88"/>
        <v>6</v>
      </c>
      <c r="L1418">
        <f t="shared" si="89"/>
        <v>18</v>
      </c>
      <c r="M1418">
        <f t="shared" si="90"/>
        <v>0</v>
      </c>
      <c r="N1418">
        <f t="shared" si="91"/>
        <v>1870.4404999999999</v>
      </c>
    </row>
    <row r="1419" spans="1:14" x14ac:dyDescent="0.3">
      <c r="A1419">
        <v>13086530</v>
      </c>
      <c r="B1419" t="s">
        <v>27</v>
      </c>
      <c r="C1419" s="1">
        <v>34869</v>
      </c>
      <c r="D1419">
        <v>947</v>
      </c>
      <c r="E1419">
        <v>115081</v>
      </c>
      <c r="F1419">
        <v>0</v>
      </c>
      <c r="G1419">
        <v>0</v>
      </c>
      <c r="H1419">
        <v>0</v>
      </c>
      <c r="I1419" s="1">
        <v>34869</v>
      </c>
      <c r="J1419">
        <v>1995</v>
      </c>
      <c r="K1419">
        <f t="shared" si="88"/>
        <v>6</v>
      </c>
      <c r="L1419">
        <f t="shared" si="89"/>
        <v>19</v>
      </c>
      <c r="M1419">
        <f t="shared" si="90"/>
        <v>0</v>
      </c>
      <c r="N1419">
        <f t="shared" si="91"/>
        <v>1878.3745000000001</v>
      </c>
    </row>
    <row r="1420" spans="1:14" x14ac:dyDescent="0.3">
      <c r="A1420">
        <v>13086530</v>
      </c>
      <c r="B1420" t="s">
        <v>27</v>
      </c>
      <c r="C1420" s="1">
        <v>34870</v>
      </c>
      <c r="D1420">
        <v>949</v>
      </c>
      <c r="E1420">
        <v>116964</v>
      </c>
      <c r="F1420">
        <v>0</v>
      </c>
      <c r="G1420">
        <v>0</v>
      </c>
      <c r="H1420">
        <v>0</v>
      </c>
      <c r="I1420" s="1">
        <v>34870</v>
      </c>
      <c r="J1420">
        <v>1995</v>
      </c>
      <c r="K1420">
        <f t="shared" si="88"/>
        <v>6</v>
      </c>
      <c r="L1420">
        <f t="shared" si="89"/>
        <v>20</v>
      </c>
      <c r="M1420">
        <f t="shared" si="90"/>
        <v>0</v>
      </c>
      <c r="N1420">
        <f t="shared" si="91"/>
        <v>1882.3415</v>
      </c>
    </row>
    <row r="1421" spans="1:14" x14ac:dyDescent="0.3">
      <c r="A1421">
        <v>13086530</v>
      </c>
      <c r="B1421" t="s">
        <v>27</v>
      </c>
      <c r="C1421" s="1">
        <v>34871</v>
      </c>
      <c r="D1421">
        <v>950</v>
      </c>
      <c r="E1421">
        <v>118849</v>
      </c>
      <c r="F1421">
        <v>0</v>
      </c>
      <c r="G1421">
        <v>0</v>
      </c>
      <c r="H1421">
        <v>0</v>
      </c>
      <c r="I1421" s="1">
        <v>34871</v>
      </c>
      <c r="J1421">
        <v>1995</v>
      </c>
      <c r="K1421">
        <f t="shared" si="88"/>
        <v>6</v>
      </c>
      <c r="L1421">
        <f t="shared" si="89"/>
        <v>21</v>
      </c>
      <c r="M1421">
        <f t="shared" si="90"/>
        <v>0</v>
      </c>
      <c r="N1421">
        <f t="shared" si="91"/>
        <v>1884.325</v>
      </c>
    </row>
    <row r="1422" spans="1:14" x14ac:dyDescent="0.3">
      <c r="A1422">
        <v>13086530</v>
      </c>
      <c r="B1422" t="s">
        <v>27</v>
      </c>
      <c r="C1422" s="1">
        <v>34872</v>
      </c>
      <c r="D1422">
        <v>952</v>
      </c>
      <c r="E1422">
        <v>120738</v>
      </c>
      <c r="F1422">
        <v>0</v>
      </c>
      <c r="G1422">
        <v>0</v>
      </c>
      <c r="H1422">
        <v>0</v>
      </c>
      <c r="I1422" s="1">
        <v>34872</v>
      </c>
      <c r="J1422">
        <v>1995</v>
      </c>
      <c r="K1422">
        <f t="shared" si="88"/>
        <v>6</v>
      </c>
      <c r="L1422">
        <f t="shared" si="89"/>
        <v>22</v>
      </c>
      <c r="M1422">
        <f t="shared" si="90"/>
        <v>0</v>
      </c>
      <c r="N1422">
        <f t="shared" si="91"/>
        <v>1888.2920000000001</v>
      </c>
    </row>
    <row r="1423" spans="1:14" x14ac:dyDescent="0.3">
      <c r="A1423">
        <v>13086530</v>
      </c>
      <c r="B1423" t="s">
        <v>27</v>
      </c>
      <c r="C1423" s="1">
        <v>34873</v>
      </c>
      <c r="D1423">
        <v>954</v>
      </c>
      <c r="E1423">
        <v>122631</v>
      </c>
      <c r="F1423">
        <v>0</v>
      </c>
      <c r="G1423">
        <v>0</v>
      </c>
      <c r="H1423">
        <v>0</v>
      </c>
      <c r="I1423" s="1">
        <v>34873</v>
      </c>
      <c r="J1423">
        <v>1995</v>
      </c>
      <c r="K1423">
        <f t="shared" si="88"/>
        <v>6</v>
      </c>
      <c r="L1423">
        <f t="shared" si="89"/>
        <v>23</v>
      </c>
      <c r="M1423">
        <f t="shared" si="90"/>
        <v>0</v>
      </c>
      <c r="N1423">
        <f t="shared" si="91"/>
        <v>1892.259</v>
      </c>
    </row>
    <row r="1424" spans="1:14" x14ac:dyDescent="0.3">
      <c r="A1424">
        <v>13086530</v>
      </c>
      <c r="B1424" t="s">
        <v>27</v>
      </c>
      <c r="C1424" s="1">
        <v>34874</v>
      </c>
      <c r="D1424">
        <v>1053</v>
      </c>
      <c r="E1424">
        <v>124719</v>
      </c>
      <c r="F1424">
        <v>0</v>
      </c>
      <c r="G1424">
        <v>0</v>
      </c>
      <c r="H1424">
        <v>0</v>
      </c>
      <c r="I1424" s="1">
        <v>34874</v>
      </c>
      <c r="J1424">
        <v>1995</v>
      </c>
      <c r="K1424">
        <f t="shared" si="88"/>
        <v>6</v>
      </c>
      <c r="L1424">
        <f t="shared" si="89"/>
        <v>24</v>
      </c>
      <c r="M1424">
        <f t="shared" si="90"/>
        <v>0</v>
      </c>
      <c r="N1424">
        <f t="shared" si="91"/>
        <v>2088.6255000000001</v>
      </c>
    </row>
    <row r="1425" spans="1:14" x14ac:dyDescent="0.3">
      <c r="A1425">
        <v>13086530</v>
      </c>
      <c r="B1425" t="s">
        <v>27</v>
      </c>
      <c r="C1425" s="1">
        <v>34875</v>
      </c>
      <c r="D1425">
        <v>1141</v>
      </c>
      <c r="E1425">
        <v>126982</v>
      </c>
      <c r="F1425">
        <v>0</v>
      </c>
      <c r="G1425">
        <v>0</v>
      </c>
      <c r="H1425">
        <v>0</v>
      </c>
      <c r="I1425" s="1">
        <v>34875</v>
      </c>
      <c r="J1425">
        <v>1995</v>
      </c>
      <c r="K1425">
        <f t="shared" si="88"/>
        <v>6</v>
      </c>
      <c r="L1425">
        <f t="shared" si="89"/>
        <v>25</v>
      </c>
      <c r="M1425">
        <f t="shared" si="90"/>
        <v>0</v>
      </c>
      <c r="N1425">
        <f t="shared" si="91"/>
        <v>2263.1734999999999</v>
      </c>
    </row>
    <row r="1426" spans="1:14" x14ac:dyDescent="0.3">
      <c r="A1426">
        <v>13086530</v>
      </c>
      <c r="B1426" t="s">
        <v>27</v>
      </c>
      <c r="C1426" s="1">
        <v>34876</v>
      </c>
      <c r="D1426">
        <v>1145</v>
      </c>
      <c r="E1426">
        <v>129254</v>
      </c>
      <c r="F1426">
        <v>0</v>
      </c>
      <c r="G1426">
        <v>0</v>
      </c>
      <c r="H1426">
        <v>0</v>
      </c>
      <c r="I1426" s="1">
        <v>34876</v>
      </c>
      <c r="J1426">
        <v>1995</v>
      </c>
      <c r="K1426">
        <f t="shared" si="88"/>
        <v>6</v>
      </c>
      <c r="L1426">
        <f t="shared" si="89"/>
        <v>26</v>
      </c>
      <c r="M1426">
        <f t="shared" si="90"/>
        <v>0</v>
      </c>
      <c r="N1426">
        <f t="shared" si="91"/>
        <v>2271.1075000000001</v>
      </c>
    </row>
    <row r="1427" spans="1:14" x14ac:dyDescent="0.3">
      <c r="A1427">
        <v>13086530</v>
      </c>
      <c r="B1427" t="s">
        <v>27</v>
      </c>
      <c r="C1427" s="1">
        <v>34877</v>
      </c>
      <c r="D1427">
        <v>1145</v>
      </c>
      <c r="E1427">
        <v>131525</v>
      </c>
      <c r="F1427">
        <v>0</v>
      </c>
      <c r="G1427">
        <v>0</v>
      </c>
      <c r="H1427">
        <v>0</v>
      </c>
      <c r="I1427" s="1">
        <v>34877</v>
      </c>
      <c r="J1427">
        <v>1995</v>
      </c>
      <c r="K1427">
        <f t="shared" si="88"/>
        <v>6</v>
      </c>
      <c r="L1427">
        <f t="shared" si="89"/>
        <v>27</v>
      </c>
      <c r="M1427">
        <f t="shared" si="90"/>
        <v>0</v>
      </c>
      <c r="N1427">
        <f t="shared" si="91"/>
        <v>2271.1075000000001</v>
      </c>
    </row>
    <row r="1428" spans="1:14" x14ac:dyDescent="0.3">
      <c r="A1428">
        <v>13086530</v>
      </c>
      <c r="B1428" t="s">
        <v>27</v>
      </c>
      <c r="C1428" s="1">
        <v>34878</v>
      </c>
      <c r="D1428">
        <v>1143</v>
      </c>
      <c r="E1428">
        <v>133793</v>
      </c>
      <c r="F1428">
        <v>0</v>
      </c>
      <c r="G1428">
        <v>0</v>
      </c>
      <c r="H1428">
        <v>0</v>
      </c>
      <c r="I1428" s="1">
        <v>34878</v>
      </c>
      <c r="J1428">
        <v>1995</v>
      </c>
      <c r="K1428">
        <f t="shared" si="88"/>
        <v>6</v>
      </c>
      <c r="L1428">
        <f t="shared" si="89"/>
        <v>28</v>
      </c>
      <c r="M1428">
        <f t="shared" si="90"/>
        <v>0</v>
      </c>
      <c r="N1428">
        <f t="shared" si="91"/>
        <v>2267.1405</v>
      </c>
    </row>
    <row r="1429" spans="1:14" x14ac:dyDescent="0.3">
      <c r="A1429">
        <v>13086530</v>
      </c>
      <c r="B1429" t="s">
        <v>27</v>
      </c>
      <c r="C1429" s="1">
        <v>34879</v>
      </c>
      <c r="D1429">
        <v>1139</v>
      </c>
      <c r="E1429">
        <v>136052</v>
      </c>
      <c r="F1429">
        <v>0</v>
      </c>
      <c r="G1429">
        <v>0</v>
      </c>
      <c r="H1429">
        <v>0</v>
      </c>
      <c r="I1429" s="1">
        <v>34879</v>
      </c>
      <c r="J1429">
        <v>1995</v>
      </c>
      <c r="K1429">
        <f t="shared" si="88"/>
        <v>6</v>
      </c>
      <c r="L1429">
        <f t="shared" si="89"/>
        <v>29</v>
      </c>
      <c r="M1429">
        <f t="shared" si="90"/>
        <v>0</v>
      </c>
      <c r="N1429">
        <f t="shared" si="91"/>
        <v>2259.2065000000002</v>
      </c>
    </row>
    <row r="1430" spans="1:14" x14ac:dyDescent="0.3">
      <c r="A1430">
        <v>13086530</v>
      </c>
      <c r="B1430" t="s">
        <v>27</v>
      </c>
      <c r="C1430" s="1">
        <v>34880</v>
      </c>
      <c r="D1430">
        <v>1136</v>
      </c>
      <c r="E1430">
        <v>138305</v>
      </c>
      <c r="F1430">
        <v>0</v>
      </c>
      <c r="G1430">
        <v>0</v>
      </c>
      <c r="H1430">
        <v>0</v>
      </c>
      <c r="I1430" s="1">
        <v>34880</v>
      </c>
      <c r="J1430">
        <v>1995</v>
      </c>
      <c r="K1430">
        <f t="shared" si="88"/>
        <v>6</v>
      </c>
      <c r="L1430">
        <f t="shared" si="89"/>
        <v>30</v>
      </c>
      <c r="M1430">
        <f t="shared" si="90"/>
        <v>0</v>
      </c>
      <c r="N1430">
        <f t="shared" si="91"/>
        <v>2253.2559999999999</v>
      </c>
    </row>
    <row r="1431" spans="1:14" x14ac:dyDescent="0.3">
      <c r="A1431">
        <v>13086530</v>
      </c>
      <c r="B1431" t="s">
        <v>27</v>
      </c>
      <c r="C1431" s="1">
        <v>34881</v>
      </c>
      <c r="D1431">
        <v>1134</v>
      </c>
      <c r="E1431">
        <v>140555</v>
      </c>
      <c r="F1431">
        <v>0</v>
      </c>
      <c r="G1431">
        <v>0</v>
      </c>
      <c r="H1431">
        <v>0</v>
      </c>
      <c r="I1431" s="1">
        <v>34881</v>
      </c>
      <c r="J1431">
        <v>1995</v>
      </c>
      <c r="K1431">
        <f t="shared" si="88"/>
        <v>7</v>
      </c>
      <c r="L1431">
        <f t="shared" si="89"/>
        <v>1</v>
      </c>
      <c r="M1431">
        <f t="shared" si="90"/>
        <v>0</v>
      </c>
      <c r="N1431">
        <f t="shared" si="91"/>
        <v>2249.2890000000002</v>
      </c>
    </row>
    <row r="1432" spans="1:14" x14ac:dyDescent="0.3">
      <c r="A1432">
        <v>13086530</v>
      </c>
      <c r="B1432" t="s">
        <v>27</v>
      </c>
      <c r="C1432" s="1">
        <v>34882</v>
      </c>
      <c r="D1432">
        <v>1132</v>
      </c>
      <c r="E1432">
        <v>142800</v>
      </c>
      <c r="F1432">
        <v>0</v>
      </c>
      <c r="G1432">
        <v>0</v>
      </c>
      <c r="H1432">
        <v>0</v>
      </c>
      <c r="I1432" s="1">
        <v>34882</v>
      </c>
      <c r="J1432">
        <v>1995</v>
      </c>
      <c r="K1432">
        <f t="shared" si="88"/>
        <v>7</v>
      </c>
      <c r="L1432">
        <f t="shared" si="89"/>
        <v>2</v>
      </c>
      <c r="M1432">
        <f t="shared" si="90"/>
        <v>0</v>
      </c>
      <c r="N1432">
        <f t="shared" si="91"/>
        <v>2245.3220000000001</v>
      </c>
    </row>
    <row r="1433" spans="1:14" x14ac:dyDescent="0.3">
      <c r="A1433">
        <v>13086530</v>
      </c>
      <c r="B1433" t="s">
        <v>27</v>
      </c>
      <c r="C1433" s="1">
        <v>34883</v>
      </c>
      <c r="D1433">
        <v>1127</v>
      </c>
      <c r="E1433">
        <v>2235</v>
      </c>
      <c r="F1433">
        <v>0</v>
      </c>
      <c r="G1433">
        <v>0</v>
      </c>
      <c r="H1433">
        <v>0</v>
      </c>
      <c r="I1433" s="1">
        <v>34883</v>
      </c>
      <c r="J1433">
        <v>1995</v>
      </c>
      <c r="K1433">
        <f t="shared" si="88"/>
        <v>7</v>
      </c>
      <c r="L1433">
        <f t="shared" si="89"/>
        <v>3</v>
      </c>
      <c r="M1433">
        <f t="shared" si="90"/>
        <v>0</v>
      </c>
      <c r="N1433">
        <f t="shared" si="91"/>
        <v>2235.4045000000001</v>
      </c>
    </row>
    <row r="1434" spans="1:14" x14ac:dyDescent="0.3">
      <c r="A1434">
        <v>13086530</v>
      </c>
      <c r="B1434" t="s">
        <v>27</v>
      </c>
      <c r="C1434" s="1">
        <v>34884</v>
      </c>
      <c r="D1434">
        <v>1125</v>
      </c>
      <c r="E1434">
        <v>4466</v>
      </c>
      <c r="F1434">
        <v>0</v>
      </c>
      <c r="G1434">
        <v>0</v>
      </c>
      <c r="H1434">
        <v>0</v>
      </c>
      <c r="I1434" s="1">
        <v>34884</v>
      </c>
      <c r="J1434">
        <v>1995</v>
      </c>
      <c r="K1434">
        <f t="shared" si="88"/>
        <v>7</v>
      </c>
      <c r="L1434">
        <f t="shared" si="89"/>
        <v>4</v>
      </c>
      <c r="M1434">
        <f t="shared" si="90"/>
        <v>0</v>
      </c>
      <c r="N1434">
        <f t="shared" si="91"/>
        <v>2231.4375</v>
      </c>
    </row>
    <row r="1435" spans="1:14" x14ac:dyDescent="0.3">
      <c r="A1435">
        <v>13086530</v>
      </c>
      <c r="B1435" t="s">
        <v>27</v>
      </c>
      <c r="C1435" s="1">
        <v>34885</v>
      </c>
      <c r="D1435">
        <v>1116</v>
      </c>
      <c r="E1435">
        <v>6680</v>
      </c>
      <c r="F1435">
        <v>0</v>
      </c>
      <c r="G1435">
        <v>0</v>
      </c>
      <c r="H1435">
        <v>0</v>
      </c>
      <c r="I1435" s="1">
        <v>34885</v>
      </c>
      <c r="J1435">
        <v>1995</v>
      </c>
      <c r="K1435">
        <f t="shared" si="88"/>
        <v>7</v>
      </c>
      <c r="L1435">
        <f t="shared" si="89"/>
        <v>5</v>
      </c>
      <c r="M1435">
        <f t="shared" si="90"/>
        <v>0</v>
      </c>
      <c r="N1435">
        <f t="shared" si="91"/>
        <v>2213.5860000000002</v>
      </c>
    </row>
    <row r="1436" spans="1:14" x14ac:dyDescent="0.3">
      <c r="A1436">
        <v>13086530</v>
      </c>
      <c r="B1436" t="s">
        <v>27</v>
      </c>
      <c r="C1436" s="1">
        <v>34886</v>
      </c>
      <c r="D1436">
        <v>1224</v>
      </c>
      <c r="E1436">
        <v>9108</v>
      </c>
      <c r="F1436">
        <v>0</v>
      </c>
      <c r="G1436">
        <v>0</v>
      </c>
      <c r="H1436">
        <v>0</v>
      </c>
      <c r="I1436" s="1">
        <v>34886</v>
      </c>
      <c r="J1436">
        <v>1995</v>
      </c>
      <c r="K1436">
        <f t="shared" si="88"/>
        <v>7</v>
      </c>
      <c r="L1436">
        <f t="shared" si="89"/>
        <v>6</v>
      </c>
      <c r="M1436">
        <f t="shared" si="90"/>
        <v>0</v>
      </c>
      <c r="N1436">
        <f t="shared" si="91"/>
        <v>2427.8040000000001</v>
      </c>
    </row>
    <row r="1437" spans="1:14" x14ac:dyDescent="0.3">
      <c r="A1437">
        <v>13086530</v>
      </c>
      <c r="B1437" t="s">
        <v>27</v>
      </c>
      <c r="C1437" s="1">
        <v>34887</v>
      </c>
      <c r="D1437">
        <v>1290</v>
      </c>
      <c r="E1437">
        <v>11667</v>
      </c>
      <c r="F1437">
        <v>0</v>
      </c>
      <c r="G1437">
        <v>0</v>
      </c>
      <c r="H1437">
        <v>0</v>
      </c>
      <c r="I1437" s="1">
        <v>34887</v>
      </c>
      <c r="J1437">
        <v>1995</v>
      </c>
      <c r="K1437">
        <f t="shared" si="88"/>
        <v>7</v>
      </c>
      <c r="L1437">
        <f t="shared" si="89"/>
        <v>7</v>
      </c>
      <c r="M1437">
        <f t="shared" si="90"/>
        <v>0</v>
      </c>
      <c r="N1437">
        <f t="shared" si="91"/>
        <v>2558.7150000000001</v>
      </c>
    </row>
    <row r="1438" spans="1:14" x14ac:dyDescent="0.3">
      <c r="A1438">
        <v>13086530</v>
      </c>
      <c r="B1438" t="s">
        <v>27</v>
      </c>
      <c r="C1438" s="1">
        <v>34888</v>
      </c>
      <c r="D1438">
        <v>1283</v>
      </c>
      <c r="E1438">
        <v>14213</v>
      </c>
      <c r="F1438">
        <v>0</v>
      </c>
      <c r="G1438">
        <v>0</v>
      </c>
      <c r="H1438">
        <v>0</v>
      </c>
      <c r="I1438" s="1">
        <v>34888</v>
      </c>
      <c r="J1438">
        <v>1995</v>
      </c>
      <c r="K1438">
        <f t="shared" si="88"/>
        <v>7</v>
      </c>
      <c r="L1438">
        <f t="shared" si="89"/>
        <v>8</v>
      </c>
      <c r="M1438">
        <f t="shared" si="90"/>
        <v>0</v>
      </c>
      <c r="N1438">
        <f t="shared" si="91"/>
        <v>2544.8305</v>
      </c>
    </row>
    <row r="1439" spans="1:14" x14ac:dyDescent="0.3">
      <c r="A1439">
        <v>13086530</v>
      </c>
      <c r="B1439" t="s">
        <v>27</v>
      </c>
      <c r="C1439" s="1">
        <v>34889</v>
      </c>
      <c r="D1439">
        <v>1281</v>
      </c>
      <c r="E1439">
        <v>16754</v>
      </c>
      <c r="F1439">
        <v>0</v>
      </c>
      <c r="G1439">
        <v>0</v>
      </c>
      <c r="H1439">
        <v>0</v>
      </c>
      <c r="I1439" s="1">
        <v>34889</v>
      </c>
      <c r="J1439">
        <v>1995</v>
      </c>
      <c r="K1439">
        <f t="shared" si="88"/>
        <v>7</v>
      </c>
      <c r="L1439">
        <f t="shared" si="89"/>
        <v>9</v>
      </c>
      <c r="M1439">
        <f t="shared" si="90"/>
        <v>0</v>
      </c>
      <c r="N1439">
        <f t="shared" si="91"/>
        <v>2540.8634999999999</v>
      </c>
    </row>
    <row r="1440" spans="1:14" x14ac:dyDescent="0.3">
      <c r="A1440">
        <v>13086530</v>
      </c>
      <c r="B1440" t="s">
        <v>27</v>
      </c>
      <c r="C1440" s="1">
        <v>34890</v>
      </c>
      <c r="D1440">
        <v>1280</v>
      </c>
      <c r="E1440">
        <v>19293</v>
      </c>
      <c r="F1440">
        <v>0</v>
      </c>
      <c r="G1440">
        <v>0</v>
      </c>
      <c r="H1440">
        <v>0</v>
      </c>
      <c r="I1440" s="1">
        <v>34890</v>
      </c>
      <c r="J1440">
        <v>1995</v>
      </c>
      <c r="K1440">
        <f t="shared" si="88"/>
        <v>7</v>
      </c>
      <c r="L1440">
        <f t="shared" si="89"/>
        <v>10</v>
      </c>
      <c r="M1440">
        <f t="shared" si="90"/>
        <v>0</v>
      </c>
      <c r="N1440">
        <f t="shared" si="91"/>
        <v>2538.88</v>
      </c>
    </row>
    <row r="1441" spans="1:14" x14ac:dyDescent="0.3">
      <c r="A1441">
        <v>13086530</v>
      </c>
      <c r="B1441" t="s">
        <v>27</v>
      </c>
      <c r="C1441" s="1">
        <v>34891</v>
      </c>
      <c r="D1441">
        <v>1278</v>
      </c>
      <c r="E1441">
        <v>21829</v>
      </c>
      <c r="F1441">
        <v>0</v>
      </c>
      <c r="G1441">
        <v>0</v>
      </c>
      <c r="H1441">
        <v>0</v>
      </c>
      <c r="I1441" s="1">
        <v>34891</v>
      </c>
      <c r="J1441">
        <v>1995</v>
      </c>
      <c r="K1441">
        <f t="shared" si="88"/>
        <v>7</v>
      </c>
      <c r="L1441">
        <f t="shared" si="89"/>
        <v>11</v>
      </c>
      <c r="M1441">
        <f t="shared" si="90"/>
        <v>0</v>
      </c>
      <c r="N1441">
        <f t="shared" si="91"/>
        <v>2534.913</v>
      </c>
    </row>
    <row r="1442" spans="1:14" x14ac:dyDescent="0.3">
      <c r="A1442">
        <v>13086530</v>
      </c>
      <c r="B1442" t="s">
        <v>27</v>
      </c>
      <c r="C1442" s="1">
        <v>34892</v>
      </c>
      <c r="D1442">
        <v>1273</v>
      </c>
      <c r="E1442">
        <v>24354</v>
      </c>
      <c r="F1442">
        <v>0</v>
      </c>
      <c r="G1442">
        <v>0</v>
      </c>
      <c r="H1442">
        <v>0</v>
      </c>
      <c r="I1442" s="1">
        <v>34892</v>
      </c>
      <c r="J1442">
        <v>1995</v>
      </c>
      <c r="K1442">
        <f t="shared" si="88"/>
        <v>7</v>
      </c>
      <c r="L1442">
        <f t="shared" si="89"/>
        <v>12</v>
      </c>
      <c r="M1442">
        <f t="shared" si="90"/>
        <v>0</v>
      </c>
      <c r="N1442">
        <f t="shared" si="91"/>
        <v>2524.9955</v>
      </c>
    </row>
    <row r="1443" spans="1:14" x14ac:dyDescent="0.3">
      <c r="A1443">
        <v>13086530</v>
      </c>
      <c r="B1443" t="s">
        <v>27</v>
      </c>
      <c r="C1443" s="1">
        <v>34893</v>
      </c>
      <c r="D1443">
        <v>1276</v>
      </c>
      <c r="E1443">
        <v>26885</v>
      </c>
      <c r="F1443">
        <v>0</v>
      </c>
      <c r="G1443">
        <v>0</v>
      </c>
      <c r="H1443">
        <v>0</v>
      </c>
      <c r="I1443" s="1">
        <v>34893</v>
      </c>
      <c r="J1443">
        <v>1995</v>
      </c>
      <c r="K1443">
        <f t="shared" si="88"/>
        <v>7</v>
      </c>
      <c r="L1443">
        <f t="shared" si="89"/>
        <v>13</v>
      </c>
      <c r="M1443">
        <f t="shared" si="90"/>
        <v>0</v>
      </c>
      <c r="N1443">
        <f t="shared" si="91"/>
        <v>2530.9459999999999</v>
      </c>
    </row>
    <row r="1444" spans="1:14" x14ac:dyDescent="0.3">
      <c r="A1444">
        <v>13086530</v>
      </c>
      <c r="B1444" t="s">
        <v>27</v>
      </c>
      <c r="C1444" s="1">
        <v>34894</v>
      </c>
      <c r="D1444">
        <v>1334</v>
      </c>
      <c r="E1444">
        <v>29531</v>
      </c>
      <c r="F1444">
        <v>0</v>
      </c>
      <c r="G1444">
        <v>0</v>
      </c>
      <c r="H1444">
        <v>0</v>
      </c>
      <c r="I1444" s="1">
        <v>34894</v>
      </c>
      <c r="J1444">
        <v>1995</v>
      </c>
      <c r="K1444">
        <f t="shared" si="88"/>
        <v>7</v>
      </c>
      <c r="L1444">
        <f t="shared" si="89"/>
        <v>14</v>
      </c>
      <c r="M1444">
        <f t="shared" si="90"/>
        <v>0</v>
      </c>
      <c r="N1444">
        <f t="shared" si="91"/>
        <v>2645.989</v>
      </c>
    </row>
    <row r="1445" spans="1:14" x14ac:dyDescent="0.3">
      <c r="A1445">
        <v>13086530</v>
      </c>
      <c r="B1445" t="s">
        <v>27</v>
      </c>
      <c r="C1445" s="1">
        <v>34895</v>
      </c>
      <c r="D1445">
        <v>1369</v>
      </c>
      <c r="E1445">
        <v>32246</v>
      </c>
      <c r="F1445">
        <v>0</v>
      </c>
      <c r="G1445">
        <v>0</v>
      </c>
      <c r="H1445">
        <v>0</v>
      </c>
      <c r="I1445" s="1">
        <v>34895</v>
      </c>
      <c r="J1445">
        <v>1995</v>
      </c>
      <c r="K1445">
        <f t="shared" si="88"/>
        <v>7</v>
      </c>
      <c r="L1445">
        <f t="shared" si="89"/>
        <v>15</v>
      </c>
      <c r="M1445">
        <f t="shared" si="90"/>
        <v>0</v>
      </c>
      <c r="N1445">
        <f t="shared" si="91"/>
        <v>2715.4115000000002</v>
      </c>
    </row>
    <row r="1446" spans="1:14" x14ac:dyDescent="0.3">
      <c r="A1446">
        <v>13086530</v>
      </c>
      <c r="B1446" t="s">
        <v>27</v>
      </c>
      <c r="C1446" s="1">
        <v>34896</v>
      </c>
      <c r="D1446">
        <v>1365</v>
      </c>
      <c r="E1446">
        <v>34952</v>
      </c>
      <c r="F1446">
        <v>0</v>
      </c>
      <c r="G1446">
        <v>0</v>
      </c>
      <c r="H1446">
        <v>0</v>
      </c>
      <c r="I1446" s="1">
        <v>34896</v>
      </c>
      <c r="J1446">
        <v>1995</v>
      </c>
      <c r="K1446">
        <f t="shared" si="88"/>
        <v>7</v>
      </c>
      <c r="L1446">
        <f t="shared" si="89"/>
        <v>16</v>
      </c>
      <c r="M1446">
        <f t="shared" si="90"/>
        <v>0</v>
      </c>
      <c r="N1446">
        <f t="shared" si="91"/>
        <v>2707.4775</v>
      </c>
    </row>
    <row r="1447" spans="1:14" x14ac:dyDescent="0.3">
      <c r="A1447">
        <v>13086530</v>
      </c>
      <c r="B1447" t="s">
        <v>27</v>
      </c>
      <c r="C1447" s="1">
        <v>34897</v>
      </c>
      <c r="D1447">
        <v>1431</v>
      </c>
      <c r="E1447">
        <v>37789</v>
      </c>
      <c r="F1447">
        <v>0</v>
      </c>
      <c r="G1447">
        <v>0</v>
      </c>
      <c r="H1447">
        <v>0</v>
      </c>
      <c r="I1447" s="1">
        <v>34897</v>
      </c>
      <c r="J1447">
        <v>1995</v>
      </c>
      <c r="K1447">
        <f t="shared" si="88"/>
        <v>7</v>
      </c>
      <c r="L1447">
        <f t="shared" si="89"/>
        <v>17</v>
      </c>
      <c r="M1447">
        <f t="shared" si="90"/>
        <v>0</v>
      </c>
      <c r="N1447">
        <f t="shared" si="91"/>
        <v>2838.3885</v>
      </c>
    </row>
    <row r="1448" spans="1:14" x14ac:dyDescent="0.3">
      <c r="A1448">
        <v>13086530</v>
      </c>
      <c r="B1448" t="s">
        <v>27</v>
      </c>
      <c r="C1448" s="1">
        <v>34898</v>
      </c>
      <c r="D1448">
        <v>1455</v>
      </c>
      <c r="E1448">
        <v>40675</v>
      </c>
      <c r="F1448">
        <v>0</v>
      </c>
      <c r="G1448">
        <v>0</v>
      </c>
      <c r="H1448">
        <v>0</v>
      </c>
      <c r="I1448" s="1">
        <v>34898</v>
      </c>
      <c r="J1448">
        <v>1995</v>
      </c>
      <c r="K1448">
        <f t="shared" si="88"/>
        <v>7</v>
      </c>
      <c r="L1448">
        <f t="shared" si="89"/>
        <v>18</v>
      </c>
      <c r="M1448">
        <f t="shared" si="90"/>
        <v>0</v>
      </c>
      <c r="N1448">
        <f t="shared" si="91"/>
        <v>2885.9924999999998</v>
      </c>
    </row>
    <row r="1449" spans="1:14" x14ac:dyDescent="0.3">
      <c r="A1449">
        <v>13086530</v>
      </c>
      <c r="B1449" t="s">
        <v>27</v>
      </c>
      <c r="C1449" s="1">
        <v>34899</v>
      </c>
      <c r="D1449">
        <v>1472</v>
      </c>
      <c r="E1449">
        <v>43595</v>
      </c>
      <c r="F1449">
        <v>0</v>
      </c>
      <c r="G1449">
        <v>0</v>
      </c>
      <c r="H1449">
        <v>0</v>
      </c>
      <c r="I1449" s="1">
        <v>34899</v>
      </c>
      <c r="J1449">
        <v>1995</v>
      </c>
      <c r="K1449">
        <f t="shared" si="88"/>
        <v>7</v>
      </c>
      <c r="L1449">
        <f t="shared" si="89"/>
        <v>19</v>
      </c>
      <c r="M1449">
        <f t="shared" si="90"/>
        <v>0</v>
      </c>
      <c r="N1449">
        <f t="shared" si="91"/>
        <v>2919.712</v>
      </c>
    </row>
    <row r="1450" spans="1:14" x14ac:dyDescent="0.3">
      <c r="A1450">
        <v>13086530</v>
      </c>
      <c r="B1450" t="s">
        <v>27</v>
      </c>
      <c r="C1450" s="1">
        <v>34900</v>
      </c>
      <c r="D1450">
        <v>1488</v>
      </c>
      <c r="E1450">
        <v>46547</v>
      </c>
      <c r="F1450">
        <v>395</v>
      </c>
      <c r="G1450">
        <v>784</v>
      </c>
      <c r="H1450">
        <v>-783.7</v>
      </c>
      <c r="I1450" s="1">
        <v>34900</v>
      </c>
      <c r="J1450">
        <v>1995</v>
      </c>
      <c r="K1450">
        <f t="shared" si="88"/>
        <v>7</v>
      </c>
      <c r="L1450">
        <f t="shared" si="89"/>
        <v>20</v>
      </c>
      <c r="M1450">
        <f t="shared" si="90"/>
        <v>783.48250000000007</v>
      </c>
      <c r="N1450">
        <f t="shared" si="91"/>
        <v>2167.9655000000002</v>
      </c>
    </row>
    <row r="1451" spans="1:14" x14ac:dyDescent="0.3">
      <c r="A1451">
        <v>13086530</v>
      </c>
      <c r="B1451" t="s">
        <v>27</v>
      </c>
      <c r="C1451" s="1">
        <v>34901</v>
      </c>
      <c r="D1451">
        <v>1482</v>
      </c>
      <c r="E1451">
        <v>49487</v>
      </c>
      <c r="F1451">
        <v>1482</v>
      </c>
      <c r="G1451">
        <v>3724</v>
      </c>
      <c r="H1451">
        <v>-3723.7</v>
      </c>
      <c r="I1451" s="1">
        <v>34901</v>
      </c>
      <c r="J1451">
        <v>1995</v>
      </c>
      <c r="K1451">
        <f t="shared" si="88"/>
        <v>7</v>
      </c>
      <c r="L1451">
        <f t="shared" si="89"/>
        <v>21</v>
      </c>
      <c r="M1451">
        <f t="shared" si="90"/>
        <v>2939.547</v>
      </c>
      <c r="N1451">
        <f t="shared" si="91"/>
        <v>0</v>
      </c>
    </row>
    <row r="1452" spans="1:14" x14ac:dyDescent="0.3">
      <c r="A1452">
        <v>13086530</v>
      </c>
      <c r="B1452" t="s">
        <v>27</v>
      </c>
      <c r="C1452" s="1">
        <v>34902</v>
      </c>
      <c r="D1452">
        <v>1485</v>
      </c>
      <c r="E1452">
        <v>52433</v>
      </c>
      <c r="F1452">
        <v>1485</v>
      </c>
      <c r="G1452">
        <v>6670</v>
      </c>
      <c r="H1452">
        <v>-6669.8</v>
      </c>
      <c r="I1452" s="1">
        <v>34902</v>
      </c>
      <c r="J1452">
        <v>1995</v>
      </c>
      <c r="K1452">
        <f t="shared" si="88"/>
        <v>7</v>
      </c>
      <c r="L1452">
        <f t="shared" si="89"/>
        <v>22</v>
      </c>
      <c r="M1452">
        <f t="shared" si="90"/>
        <v>2945.4974999999999</v>
      </c>
      <c r="N1452">
        <f t="shared" si="91"/>
        <v>0</v>
      </c>
    </row>
    <row r="1453" spans="1:14" x14ac:dyDescent="0.3">
      <c r="A1453">
        <v>13086530</v>
      </c>
      <c r="B1453" t="s">
        <v>27</v>
      </c>
      <c r="C1453" s="1">
        <v>34903</v>
      </c>
      <c r="D1453">
        <v>1485</v>
      </c>
      <c r="E1453">
        <v>55379</v>
      </c>
      <c r="F1453">
        <v>1485</v>
      </c>
      <c r="G1453">
        <v>9616</v>
      </c>
      <c r="H1453">
        <v>-9615.7999999999993</v>
      </c>
      <c r="I1453" s="1">
        <v>34903</v>
      </c>
      <c r="J1453">
        <v>1995</v>
      </c>
      <c r="K1453">
        <f t="shared" si="88"/>
        <v>7</v>
      </c>
      <c r="L1453">
        <f t="shared" si="89"/>
        <v>23</v>
      </c>
      <c r="M1453">
        <f t="shared" si="90"/>
        <v>2945.4974999999999</v>
      </c>
      <c r="N1453">
        <f t="shared" si="91"/>
        <v>0</v>
      </c>
    </row>
    <row r="1454" spans="1:14" x14ac:dyDescent="0.3">
      <c r="A1454">
        <v>13086530</v>
      </c>
      <c r="B1454" t="s">
        <v>27</v>
      </c>
      <c r="C1454" s="1">
        <v>34904</v>
      </c>
      <c r="D1454">
        <v>1527</v>
      </c>
      <c r="E1454">
        <v>58408</v>
      </c>
      <c r="F1454">
        <v>1527</v>
      </c>
      <c r="G1454">
        <v>12644</v>
      </c>
      <c r="H1454">
        <v>-12644.4</v>
      </c>
      <c r="I1454" s="1">
        <v>34904</v>
      </c>
      <c r="J1454">
        <v>1995</v>
      </c>
      <c r="K1454">
        <f t="shared" si="88"/>
        <v>7</v>
      </c>
      <c r="L1454">
        <f t="shared" si="89"/>
        <v>24</v>
      </c>
      <c r="M1454">
        <f t="shared" si="90"/>
        <v>3028.8045000000002</v>
      </c>
      <c r="N1454">
        <f t="shared" si="91"/>
        <v>0</v>
      </c>
    </row>
    <row r="1455" spans="1:14" x14ac:dyDescent="0.3">
      <c r="A1455">
        <v>13086530</v>
      </c>
      <c r="B1455" t="s">
        <v>27</v>
      </c>
      <c r="C1455" s="1">
        <v>34905</v>
      </c>
      <c r="D1455">
        <v>1558</v>
      </c>
      <c r="E1455">
        <v>61499</v>
      </c>
      <c r="F1455">
        <v>1558</v>
      </c>
      <c r="G1455">
        <v>15736</v>
      </c>
      <c r="H1455">
        <v>-15735.5</v>
      </c>
      <c r="I1455" s="1">
        <v>34905</v>
      </c>
      <c r="J1455">
        <v>1995</v>
      </c>
      <c r="K1455">
        <f t="shared" si="88"/>
        <v>7</v>
      </c>
      <c r="L1455">
        <f t="shared" si="89"/>
        <v>25</v>
      </c>
      <c r="M1455">
        <f t="shared" si="90"/>
        <v>3090.2930000000001</v>
      </c>
      <c r="N1455">
        <f t="shared" si="91"/>
        <v>0</v>
      </c>
    </row>
    <row r="1456" spans="1:14" x14ac:dyDescent="0.3">
      <c r="A1456">
        <v>13086530</v>
      </c>
      <c r="B1456" t="s">
        <v>27</v>
      </c>
      <c r="C1456" s="1">
        <v>34906</v>
      </c>
      <c r="D1456">
        <v>1551</v>
      </c>
      <c r="E1456">
        <v>64576</v>
      </c>
      <c r="F1456">
        <v>1551</v>
      </c>
      <c r="G1456">
        <v>18812</v>
      </c>
      <c r="H1456">
        <v>-18812.400000000001</v>
      </c>
      <c r="I1456" s="1">
        <v>34906</v>
      </c>
      <c r="J1456">
        <v>1995</v>
      </c>
      <c r="K1456">
        <f t="shared" si="88"/>
        <v>7</v>
      </c>
      <c r="L1456">
        <f t="shared" si="89"/>
        <v>26</v>
      </c>
      <c r="M1456">
        <f t="shared" si="90"/>
        <v>3076.4085</v>
      </c>
      <c r="N1456">
        <f t="shared" si="91"/>
        <v>0</v>
      </c>
    </row>
    <row r="1457" spans="1:14" x14ac:dyDescent="0.3">
      <c r="A1457">
        <v>13086530</v>
      </c>
      <c r="B1457" t="s">
        <v>27</v>
      </c>
      <c r="C1457" s="1">
        <v>34907</v>
      </c>
      <c r="D1457">
        <v>1549</v>
      </c>
      <c r="E1457">
        <v>67648</v>
      </c>
      <c r="F1457">
        <v>1549</v>
      </c>
      <c r="G1457">
        <v>21885</v>
      </c>
      <c r="H1457">
        <v>-21885.3</v>
      </c>
      <c r="I1457" s="1">
        <v>34907</v>
      </c>
      <c r="J1457">
        <v>1995</v>
      </c>
      <c r="K1457">
        <f t="shared" si="88"/>
        <v>7</v>
      </c>
      <c r="L1457">
        <f t="shared" si="89"/>
        <v>27</v>
      </c>
      <c r="M1457">
        <f t="shared" si="90"/>
        <v>3072.4414999999999</v>
      </c>
      <c r="N1457">
        <f t="shared" si="91"/>
        <v>0</v>
      </c>
    </row>
    <row r="1458" spans="1:14" x14ac:dyDescent="0.3">
      <c r="A1458">
        <v>13086530</v>
      </c>
      <c r="B1458" t="s">
        <v>27</v>
      </c>
      <c r="C1458" s="1">
        <v>34908</v>
      </c>
      <c r="D1458">
        <v>1542</v>
      </c>
      <c r="E1458">
        <v>70707</v>
      </c>
      <c r="F1458">
        <v>1542</v>
      </c>
      <c r="G1458">
        <v>24944</v>
      </c>
      <c r="H1458">
        <v>-24944.1</v>
      </c>
      <c r="I1458" s="1">
        <v>34908</v>
      </c>
      <c r="J1458">
        <v>1995</v>
      </c>
      <c r="K1458">
        <f t="shared" si="88"/>
        <v>7</v>
      </c>
      <c r="L1458">
        <f t="shared" si="89"/>
        <v>28</v>
      </c>
      <c r="M1458">
        <f t="shared" si="90"/>
        <v>3058.5570000000002</v>
      </c>
      <c r="N1458">
        <f t="shared" si="91"/>
        <v>0</v>
      </c>
    </row>
    <row r="1459" spans="1:14" x14ac:dyDescent="0.3">
      <c r="A1459">
        <v>13086530</v>
      </c>
      <c r="B1459" t="s">
        <v>27</v>
      </c>
      <c r="C1459" s="1">
        <v>34909</v>
      </c>
      <c r="D1459">
        <v>1542</v>
      </c>
      <c r="E1459">
        <v>73766</v>
      </c>
      <c r="F1459">
        <v>1542</v>
      </c>
      <c r="G1459">
        <v>28003</v>
      </c>
      <c r="H1459">
        <v>-28002.9</v>
      </c>
      <c r="I1459" s="1">
        <v>34909</v>
      </c>
      <c r="J1459">
        <v>1995</v>
      </c>
      <c r="K1459">
        <f t="shared" si="88"/>
        <v>7</v>
      </c>
      <c r="L1459">
        <f t="shared" si="89"/>
        <v>29</v>
      </c>
      <c r="M1459">
        <f t="shared" si="90"/>
        <v>3058.5570000000002</v>
      </c>
      <c r="N1459">
        <f t="shared" si="91"/>
        <v>0</v>
      </c>
    </row>
    <row r="1460" spans="1:14" x14ac:dyDescent="0.3">
      <c r="A1460">
        <v>13086530</v>
      </c>
      <c r="B1460" t="s">
        <v>27</v>
      </c>
      <c r="C1460" s="1">
        <v>34910</v>
      </c>
      <c r="D1460">
        <v>1537</v>
      </c>
      <c r="E1460">
        <v>76815</v>
      </c>
      <c r="F1460">
        <v>1537</v>
      </c>
      <c r="G1460">
        <v>31052</v>
      </c>
      <c r="H1460">
        <v>-31051.7</v>
      </c>
      <c r="I1460" s="1">
        <v>34910</v>
      </c>
      <c r="J1460">
        <v>1995</v>
      </c>
      <c r="K1460">
        <f t="shared" si="88"/>
        <v>7</v>
      </c>
      <c r="L1460">
        <f t="shared" si="89"/>
        <v>30</v>
      </c>
      <c r="M1460">
        <f t="shared" si="90"/>
        <v>3048.6395000000002</v>
      </c>
      <c r="N1460">
        <f t="shared" si="91"/>
        <v>0</v>
      </c>
    </row>
    <row r="1461" spans="1:14" x14ac:dyDescent="0.3">
      <c r="A1461">
        <v>13086530</v>
      </c>
      <c r="B1461" t="s">
        <v>27</v>
      </c>
      <c r="C1461" s="1">
        <v>34911</v>
      </c>
      <c r="D1461">
        <v>1558</v>
      </c>
      <c r="E1461">
        <v>79906</v>
      </c>
      <c r="F1461">
        <v>1558</v>
      </c>
      <c r="G1461">
        <v>34143</v>
      </c>
      <c r="H1461">
        <v>-34142.699999999997</v>
      </c>
      <c r="I1461" s="1">
        <v>34911</v>
      </c>
      <c r="J1461">
        <v>1995</v>
      </c>
      <c r="K1461">
        <f t="shared" si="88"/>
        <v>7</v>
      </c>
      <c r="L1461">
        <f t="shared" si="89"/>
        <v>31</v>
      </c>
      <c r="M1461">
        <f t="shared" si="90"/>
        <v>3090.2930000000001</v>
      </c>
      <c r="N1461">
        <f t="shared" si="91"/>
        <v>0</v>
      </c>
    </row>
    <row r="1462" spans="1:14" x14ac:dyDescent="0.3">
      <c r="A1462">
        <v>13086530</v>
      </c>
      <c r="B1462" t="s">
        <v>27</v>
      </c>
      <c r="C1462" s="1">
        <v>34912</v>
      </c>
      <c r="D1462">
        <v>1556</v>
      </c>
      <c r="E1462">
        <v>82993</v>
      </c>
      <c r="F1462">
        <v>1556</v>
      </c>
      <c r="G1462">
        <v>37230</v>
      </c>
      <c r="H1462">
        <v>-37229.699999999997</v>
      </c>
      <c r="I1462" s="1">
        <v>34912</v>
      </c>
      <c r="J1462">
        <v>1995</v>
      </c>
      <c r="K1462">
        <f t="shared" si="88"/>
        <v>8</v>
      </c>
      <c r="L1462">
        <f t="shared" si="89"/>
        <v>1</v>
      </c>
      <c r="M1462">
        <f t="shared" si="90"/>
        <v>3086.326</v>
      </c>
      <c r="N1462">
        <f t="shared" si="91"/>
        <v>0</v>
      </c>
    </row>
    <row r="1463" spans="1:14" x14ac:dyDescent="0.3">
      <c r="A1463">
        <v>13086530</v>
      </c>
      <c r="B1463" t="s">
        <v>27</v>
      </c>
      <c r="C1463" s="1">
        <v>34913</v>
      </c>
      <c r="D1463">
        <v>1511</v>
      </c>
      <c r="E1463">
        <v>85989</v>
      </c>
      <c r="F1463">
        <v>1511</v>
      </c>
      <c r="G1463">
        <v>40226</v>
      </c>
      <c r="H1463">
        <v>-40226.1</v>
      </c>
      <c r="I1463" s="1">
        <v>34913</v>
      </c>
      <c r="J1463">
        <v>1995</v>
      </c>
      <c r="K1463">
        <f t="shared" si="88"/>
        <v>8</v>
      </c>
      <c r="L1463">
        <f t="shared" si="89"/>
        <v>2</v>
      </c>
      <c r="M1463">
        <f t="shared" si="90"/>
        <v>2997.0684999999999</v>
      </c>
      <c r="N1463">
        <f t="shared" si="91"/>
        <v>0</v>
      </c>
    </row>
    <row r="1464" spans="1:14" x14ac:dyDescent="0.3">
      <c r="A1464">
        <v>13086530</v>
      </c>
      <c r="B1464" t="s">
        <v>27</v>
      </c>
      <c r="C1464" s="1">
        <v>34914</v>
      </c>
      <c r="D1464">
        <v>1466</v>
      </c>
      <c r="E1464">
        <v>88897</v>
      </c>
      <c r="F1464">
        <v>1466</v>
      </c>
      <c r="G1464">
        <v>43134</v>
      </c>
      <c r="H1464">
        <v>-43133.9</v>
      </c>
      <c r="I1464" s="1">
        <v>34914</v>
      </c>
      <c r="J1464">
        <v>1995</v>
      </c>
      <c r="K1464">
        <f t="shared" si="88"/>
        <v>8</v>
      </c>
      <c r="L1464">
        <f t="shared" si="89"/>
        <v>3</v>
      </c>
      <c r="M1464">
        <f t="shared" si="90"/>
        <v>2907.8110000000001</v>
      </c>
      <c r="N1464">
        <f t="shared" si="91"/>
        <v>0</v>
      </c>
    </row>
    <row r="1465" spans="1:14" x14ac:dyDescent="0.3">
      <c r="A1465">
        <v>13086530</v>
      </c>
      <c r="B1465" t="s">
        <v>27</v>
      </c>
      <c r="C1465" s="1">
        <v>34915</v>
      </c>
      <c r="D1465">
        <v>1457</v>
      </c>
      <c r="E1465">
        <v>91787</v>
      </c>
      <c r="F1465">
        <v>1457</v>
      </c>
      <c r="G1465">
        <v>46024</v>
      </c>
      <c r="H1465">
        <v>-46023.6</v>
      </c>
      <c r="I1465" s="1">
        <v>34915</v>
      </c>
      <c r="J1465">
        <v>1995</v>
      </c>
      <c r="K1465">
        <f t="shared" si="88"/>
        <v>8</v>
      </c>
      <c r="L1465">
        <f t="shared" si="89"/>
        <v>4</v>
      </c>
      <c r="M1465">
        <f t="shared" si="90"/>
        <v>2889.9594999999999</v>
      </c>
      <c r="N1465">
        <f t="shared" si="91"/>
        <v>0</v>
      </c>
    </row>
    <row r="1466" spans="1:14" x14ac:dyDescent="0.3">
      <c r="A1466">
        <v>13086530</v>
      </c>
      <c r="B1466" t="s">
        <v>27</v>
      </c>
      <c r="C1466" s="1">
        <v>34916</v>
      </c>
      <c r="D1466">
        <v>1459</v>
      </c>
      <c r="E1466">
        <v>94680</v>
      </c>
      <c r="F1466">
        <v>1459</v>
      </c>
      <c r="G1466">
        <v>48917</v>
      </c>
      <c r="H1466">
        <v>-48917.3</v>
      </c>
      <c r="I1466" s="1">
        <v>34916</v>
      </c>
      <c r="J1466">
        <v>1995</v>
      </c>
      <c r="K1466">
        <f t="shared" si="88"/>
        <v>8</v>
      </c>
      <c r="L1466">
        <f t="shared" si="89"/>
        <v>5</v>
      </c>
      <c r="M1466">
        <f t="shared" si="90"/>
        <v>2893.9265</v>
      </c>
      <c r="N1466">
        <f t="shared" si="91"/>
        <v>0</v>
      </c>
    </row>
    <row r="1467" spans="1:14" x14ac:dyDescent="0.3">
      <c r="A1467">
        <v>13086530</v>
      </c>
      <c r="B1467" t="s">
        <v>27</v>
      </c>
      <c r="C1467" s="1">
        <v>34917</v>
      </c>
      <c r="D1467">
        <v>1461</v>
      </c>
      <c r="E1467">
        <v>97578</v>
      </c>
      <c r="F1467">
        <v>1461</v>
      </c>
      <c r="G1467">
        <v>51815</v>
      </c>
      <c r="H1467">
        <v>-51815</v>
      </c>
      <c r="I1467" s="1">
        <v>34917</v>
      </c>
      <c r="J1467">
        <v>1995</v>
      </c>
      <c r="K1467">
        <f t="shared" si="88"/>
        <v>8</v>
      </c>
      <c r="L1467">
        <f t="shared" si="89"/>
        <v>6</v>
      </c>
      <c r="M1467">
        <f t="shared" si="90"/>
        <v>2897.8935000000001</v>
      </c>
      <c r="N1467">
        <f t="shared" si="91"/>
        <v>0</v>
      </c>
    </row>
    <row r="1468" spans="1:14" x14ac:dyDescent="0.3">
      <c r="A1468">
        <v>13086530</v>
      </c>
      <c r="B1468" t="s">
        <v>27</v>
      </c>
      <c r="C1468" s="1">
        <v>34918</v>
      </c>
      <c r="D1468">
        <v>1461</v>
      </c>
      <c r="E1468">
        <v>100476</v>
      </c>
      <c r="F1468">
        <v>1461</v>
      </c>
      <c r="G1468">
        <v>54713</v>
      </c>
      <c r="H1468">
        <v>-54712.7</v>
      </c>
      <c r="I1468" s="1">
        <v>34918</v>
      </c>
      <c r="J1468">
        <v>1995</v>
      </c>
      <c r="K1468">
        <f t="shared" si="88"/>
        <v>8</v>
      </c>
      <c r="L1468">
        <f t="shared" si="89"/>
        <v>7</v>
      </c>
      <c r="M1468">
        <f t="shared" si="90"/>
        <v>2897.8935000000001</v>
      </c>
      <c r="N1468">
        <f t="shared" si="91"/>
        <v>0</v>
      </c>
    </row>
    <row r="1469" spans="1:14" x14ac:dyDescent="0.3">
      <c r="A1469">
        <v>13086530</v>
      </c>
      <c r="B1469" t="s">
        <v>27</v>
      </c>
      <c r="C1469" s="1">
        <v>34919</v>
      </c>
      <c r="D1469">
        <v>1426</v>
      </c>
      <c r="E1469">
        <v>103305</v>
      </c>
      <c r="F1469">
        <v>1426</v>
      </c>
      <c r="G1469">
        <v>57542</v>
      </c>
      <c r="H1469">
        <v>-57542</v>
      </c>
      <c r="I1469" s="1">
        <v>34919</v>
      </c>
      <c r="J1469">
        <v>1995</v>
      </c>
      <c r="K1469">
        <f t="shared" si="88"/>
        <v>8</v>
      </c>
      <c r="L1469">
        <f t="shared" si="89"/>
        <v>8</v>
      </c>
      <c r="M1469">
        <f t="shared" si="90"/>
        <v>2828.471</v>
      </c>
      <c r="N1469">
        <f t="shared" si="91"/>
        <v>0</v>
      </c>
    </row>
    <row r="1470" spans="1:14" x14ac:dyDescent="0.3">
      <c r="A1470">
        <v>13086530</v>
      </c>
      <c r="B1470" t="s">
        <v>27</v>
      </c>
      <c r="C1470" s="1">
        <v>34920</v>
      </c>
      <c r="D1470">
        <v>1398</v>
      </c>
      <c r="E1470">
        <v>106078</v>
      </c>
      <c r="F1470">
        <v>1398</v>
      </c>
      <c r="G1470">
        <v>60315</v>
      </c>
      <c r="H1470">
        <v>-60314.9</v>
      </c>
      <c r="I1470" s="1">
        <v>34920</v>
      </c>
      <c r="J1470">
        <v>1995</v>
      </c>
      <c r="K1470">
        <f t="shared" si="88"/>
        <v>8</v>
      </c>
      <c r="L1470">
        <f t="shared" si="89"/>
        <v>9</v>
      </c>
      <c r="M1470">
        <f t="shared" si="90"/>
        <v>2772.933</v>
      </c>
      <c r="N1470">
        <f t="shared" si="91"/>
        <v>0</v>
      </c>
    </row>
    <row r="1471" spans="1:14" x14ac:dyDescent="0.3">
      <c r="A1471">
        <v>13086530</v>
      </c>
      <c r="B1471" t="s">
        <v>27</v>
      </c>
      <c r="C1471" s="1">
        <v>34921</v>
      </c>
      <c r="D1471">
        <v>1400</v>
      </c>
      <c r="E1471">
        <v>108855</v>
      </c>
      <c r="F1471">
        <v>1400</v>
      </c>
      <c r="G1471">
        <v>63092</v>
      </c>
      <c r="H1471">
        <v>-63091.8</v>
      </c>
      <c r="I1471" s="1">
        <v>34921</v>
      </c>
      <c r="J1471">
        <v>1995</v>
      </c>
      <c r="K1471">
        <f t="shared" si="88"/>
        <v>8</v>
      </c>
      <c r="L1471">
        <f t="shared" si="89"/>
        <v>10</v>
      </c>
      <c r="M1471">
        <f t="shared" si="90"/>
        <v>2776.9</v>
      </c>
      <c r="N1471">
        <f t="shared" si="91"/>
        <v>0</v>
      </c>
    </row>
    <row r="1472" spans="1:14" x14ac:dyDescent="0.3">
      <c r="A1472">
        <v>13086530</v>
      </c>
      <c r="B1472" t="s">
        <v>27</v>
      </c>
      <c r="C1472" s="1">
        <v>34922</v>
      </c>
      <c r="D1472">
        <v>1401</v>
      </c>
      <c r="E1472">
        <v>111634</v>
      </c>
      <c r="F1472">
        <v>1401</v>
      </c>
      <c r="G1472">
        <v>65871</v>
      </c>
      <c r="H1472">
        <v>-65870.7</v>
      </c>
      <c r="I1472" s="1">
        <v>34922</v>
      </c>
      <c r="J1472">
        <v>1995</v>
      </c>
      <c r="K1472">
        <f t="shared" si="88"/>
        <v>8</v>
      </c>
      <c r="L1472">
        <f t="shared" si="89"/>
        <v>11</v>
      </c>
      <c r="M1472">
        <f t="shared" si="90"/>
        <v>2778.8834999999999</v>
      </c>
      <c r="N1472">
        <f t="shared" si="91"/>
        <v>0</v>
      </c>
    </row>
    <row r="1473" spans="1:14" x14ac:dyDescent="0.3">
      <c r="A1473">
        <v>13086530</v>
      </c>
      <c r="B1473" t="s">
        <v>27</v>
      </c>
      <c r="C1473" s="1">
        <v>34923</v>
      </c>
      <c r="D1473">
        <v>1401</v>
      </c>
      <c r="E1473">
        <v>114413</v>
      </c>
      <c r="F1473">
        <v>1401</v>
      </c>
      <c r="G1473">
        <v>68650</v>
      </c>
      <c r="H1473">
        <v>-68649.600000000006</v>
      </c>
      <c r="I1473" s="1">
        <v>34923</v>
      </c>
      <c r="J1473">
        <v>1995</v>
      </c>
      <c r="K1473">
        <f t="shared" si="88"/>
        <v>8</v>
      </c>
      <c r="L1473">
        <f t="shared" si="89"/>
        <v>12</v>
      </c>
      <c r="M1473">
        <f t="shared" si="90"/>
        <v>2778.8834999999999</v>
      </c>
      <c r="N1473">
        <f t="shared" si="91"/>
        <v>0</v>
      </c>
    </row>
    <row r="1474" spans="1:14" x14ac:dyDescent="0.3">
      <c r="A1474">
        <v>13086530</v>
      </c>
      <c r="B1474" t="s">
        <v>27</v>
      </c>
      <c r="C1474" s="1">
        <v>34924</v>
      </c>
      <c r="D1474">
        <v>1404</v>
      </c>
      <c r="E1474">
        <v>117198</v>
      </c>
      <c r="F1474">
        <v>1404</v>
      </c>
      <c r="G1474">
        <v>71435</v>
      </c>
      <c r="H1474">
        <v>-71434.5</v>
      </c>
      <c r="I1474" s="1">
        <v>34924</v>
      </c>
      <c r="J1474">
        <v>1995</v>
      </c>
      <c r="K1474">
        <f t="shared" si="88"/>
        <v>8</v>
      </c>
      <c r="L1474">
        <f t="shared" si="89"/>
        <v>13</v>
      </c>
      <c r="M1474">
        <f t="shared" si="90"/>
        <v>2784.8339999999998</v>
      </c>
      <c r="N1474">
        <f t="shared" si="91"/>
        <v>0</v>
      </c>
    </row>
    <row r="1475" spans="1:14" x14ac:dyDescent="0.3">
      <c r="A1475">
        <v>13086530</v>
      </c>
      <c r="B1475" t="s">
        <v>27</v>
      </c>
      <c r="C1475" s="1">
        <v>34925</v>
      </c>
      <c r="D1475">
        <v>1407</v>
      </c>
      <c r="E1475">
        <v>119989</v>
      </c>
      <c r="F1475">
        <v>1407</v>
      </c>
      <c r="G1475">
        <v>74226</v>
      </c>
      <c r="H1475">
        <v>-74225.5</v>
      </c>
      <c r="I1475" s="1">
        <v>34925</v>
      </c>
      <c r="J1475">
        <v>1995</v>
      </c>
      <c r="K1475">
        <f t="shared" ref="K1475:K1538" si="92">MONTH(C1475)</f>
        <v>8</v>
      </c>
      <c r="L1475">
        <f t="shared" ref="L1475:L1538" si="93">DAY(C1475)</f>
        <v>14</v>
      </c>
      <c r="M1475">
        <f t="shared" ref="M1475:M1538" si="94">F1475*1.9835</f>
        <v>2790.7845000000002</v>
      </c>
      <c r="N1475">
        <f t="shared" ref="N1475:N1538" si="95">(D1475-F1475)*1.9835</f>
        <v>0</v>
      </c>
    </row>
    <row r="1476" spans="1:14" x14ac:dyDescent="0.3">
      <c r="A1476">
        <v>13086530</v>
      </c>
      <c r="B1476" t="s">
        <v>27</v>
      </c>
      <c r="C1476" s="1">
        <v>34926</v>
      </c>
      <c r="D1476">
        <v>1405</v>
      </c>
      <c r="E1476">
        <v>122776</v>
      </c>
      <c r="F1476">
        <v>1405</v>
      </c>
      <c r="G1476">
        <v>77013</v>
      </c>
      <c r="H1476">
        <v>-77012.5</v>
      </c>
      <c r="I1476" s="1">
        <v>34926</v>
      </c>
      <c r="J1476">
        <v>1995</v>
      </c>
      <c r="K1476">
        <f t="shared" si="92"/>
        <v>8</v>
      </c>
      <c r="L1476">
        <f t="shared" si="93"/>
        <v>15</v>
      </c>
      <c r="M1476">
        <f t="shared" si="94"/>
        <v>2786.8175000000001</v>
      </c>
      <c r="N1476">
        <f t="shared" si="95"/>
        <v>0</v>
      </c>
    </row>
    <row r="1477" spans="1:14" x14ac:dyDescent="0.3">
      <c r="A1477">
        <v>13086530</v>
      </c>
      <c r="B1477" t="s">
        <v>27</v>
      </c>
      <c r="C1477" s="1">
        <v>34927</v>
      </c>
      <c r="D1477">
        <v>1338</v>
      </c>
      <c r="E1477">
        <v>125430</v>
      </c>
      <c r="F1477">
        <v>1338</v>
      </c>
      <c r="G1477">
        <v>79667</v>
      </c>
      <c r="H1477">
        <v>-79666.600000000006</v>
      </c>
      <c r="I1477" s="1">
        <v>34927</v>
      </c>
      <c r="J1477">
        <v>1995</v>
      </c>
      <c r="K1477">
        <f t="shared" si="92"/>
        <v>8</v>
      </c>
      <c r="L1477">
        <f t="shared" si="93"/>
        <v>16</v>
      </c>
      <c r="M1477">
        <f t="shared" si="94"/>
        <v>2653.9230000000002</v>
      </c>
      <c r="N1477">
        <f t="shared" si="95"/>
        <v>0</v>
      </c>
    </row>
    <row r="1478" spans="1:14" x14ac:dyDescent="0.3">
      <c r="A1478">
        <v>13086530</v>
      </c>
      <c r="B1478" t="s">
        <v>27</v>
      </c>
      <c r="C1478" s="1">
        <v>34928</v>
      </c>
      <c r="D1478">
        <v>1307</v>
      </c>
      <c r="E1478">
        <v>128021</v>
      </c>
      <c r="F1478">
        <v>1307</v>
      </c>
      <c r="G1478">
        <v>82258</v>
      </c>
      <c r="H1478">
        <v>-82258.2</v>
      </c>
      <c r="I1478" s="1">
        <v>34928</v>
      </c>
      <c r="J1478">
        <v>1995</v>
      </c>
      <c r="K1478">
        <f t="shared" si="92"/>
        <v>8</v>
      </c>
      <c r="L1478">
        <f t="shared" si="93"/>
        <v>17</v>
      </c>
      <c r="M1478">
        <f t="shared" si="94"/>
        <v>2592.4344999999998</v>
      </c>
      <c r="N1478">
        <f t="shared" si="95"/>
        <v>0</v>
      </c>
    </row>
    <row r="1479" spans="1:14" x14ac:dyDescent="0.3">
      <c r="A1479">
        <v>13086530</v>
      </c>
      <c r="B1479" t="s">
        <v>27</v>
      </c>
      <c r="C1479" s="1">
        <v>34929</v>
      </c>
      <c r="D1479">
        <v>1307</v>
      </c>
      <c r="E1479">
        <v>130613</v>
      </c>
      <c r="F1479">
        <v>1307</v>
      </c>
      <c r="G1479">
        <v>84850</v>
      </c>
      <c r="H1479">
        <v>-84849.9</v>
      </c>
      <c r="I1479" s="1">
        <v>34929</v>
      </c>
      <c r="J1479">
        <v>1995</v>
      </c>
      <c r="K1479">
        <f t="shared" si="92"/>
        <v>8</v>
      </c>
      <c r="L1479">
        <f t="shared" si="93"/>
        <v>18</v>
      </c>
      <c r="M1479">
        <f t="shared" si="94"/>
        <v>2592.4344999999998</v>
      </c>
      <c r="N1479">
        <f t="shared" si="95"/>
        <v>0</v>
      </c>
    </row>
    <row r="1480" spans="1:14" x14ac:dyDescent="0.3">
      <c r="A1480">
        <v>13086530</v>
      </c>
      <c r="B1480" t="s">
        <v>27</v>
      </c>
      <c r="C1480" s="1">
        <v>34930</v>
      </c>
      <c r="D1480">
        <v>1305</v>
      </c>
      <c r="E1480">
        <v>133201</v>
      </c>
      <c r="F1480">
        <v>1305</v>
      </c>
      <c r="G1480">
        <v>87438</v>
      </c>
      <c r="H1480">
        <v>-87437.5</v>
      </c>
      <c r="I1480" s="1">
        <v>34930</v>
      </c>
      <c r="J1480">
        <v>1995</v>
      </c>
      <c r="K1480">
        <f t="shared" si="92"/>
        <v>8</v>
      </c>
      <c r="L1480">
        <f t="shared" si="93"/>
        <v>19</v>
      </c>
      <c r="M1480">
        <f t="shared" si="94"/>
        <v>2588.4675000000002</v>
      </c>
      <c r="N1480">
        <f t="shared" si="95"/>
        <v>0</v>
      </c>
    </row>
    <row r="1481" spans="1:14" x14ac:dyDescent="0.3">
      <c r="A1481">
        <v>13086530</v>
      </c>
      <c r="B1481" t="s">
        <v>27</v>
      </c>
      <c r="C1481" s="1">
        <v>34931</v>
      </c>
      <c r="D1481">
        <v>1306</v>
      </c>
      <c r="E1481">
        <v>135790</v>
      </c>
      <c r="F1481">
        <v>1306</v>
      </c>
      <c r="G1481">
        <v>90027</v>
      </c>
      <c r="H1481">
        <v>-90027.1</v>
      </c>
      <c r="I1481" s="1">
        <v>34931</v>
      </c>
      <c r="J1481">
        <v>1995</v>
      </c>
      <c r="K1481">
        <f t="shared" si="92"/>
        <v>8</v>
      </c>
      <c r="L1481">
        <f t="shared" si="93"/>
        <v>20</v>
      </c>
      <c r="M1481">
        <f t="shared" si="94"/>
        <v>2590.451</v>
      </c>
      <c r="N1481">
        <f t="shared" si="95"/>
        <v>0</v>
      </c>
    </row>
    <row r="1482" spans="1:14" x14ac:dyDescent="0.3">
      <c r="A1482">
        <v>13086530</v>
      </c>
      <c r="B1482" t="s">
        <v>27</v>
      </c>
      <c r="C1482" s="1">
        <v>34932</v>
      </c>
      <c r="D1482">
        <v>1304</v>
      </c>
      <c r="E1482">
        <v>138376</v>
      </c>
      <c r="F1482">
        <v>1304</v>
      </c>
      <c r="G1482">
        <v>92613</v>
      </c>
      <c r="H1482">
        <v>-92612.7</v>
      </c>
      <c r="I1482" s="1">
        <v>34932</v>
      </c>
      <c r="J1482">
        <v>1995</v>
      </c>
      <c r="K1482">
        <f t="shared" si="92"/>
        <v>8</v>
      </c>
      <c r="L1482">
        <f t="shared" si="93"/>
        <v>21</v>
      </c>
      <c r="M1482">
        <f t="shared" si="94"/>
        <v>2586.4839999999999</v>
      </c>
      <c r="N1482">
        <f t="shared" si="95"/>
        <v>0</v>
      </c>
    </row>
    <row r="1483" spans="1:14" x14ac:dyDescent="0.3">
      <c r="A1483">
        <v>13086530</v>
      </c>
      <c r="B1483" t="s">
        <v>27</v>
      </c>
      <c r="C1483" s="1">
        <v>34933</v>
      </c>
      <c r="D1483">
        <v>1306</v>
      </c>
      <c r="E1483">
        <v>140965</v>
      </c>
      <c r="F1483">
        <v>1306</v>
      </c>
      <c r="G1483">
        <v>95202</v>
      </c>
      <c r="H1483">
        <v>-95202.3</v>
      </c>
      <c r="I1483" s="1">
        <v>34933</v>
      </c>
      <c r="J1483">
        <v>1995</v>
      </c>
      <c r="K1483">
        <f t="shared" si="92"/>
        <v>8</v>
      </c>
      <c r="L1483">
        <f t="shared" si="93"/>
        <v>22</v>
      </c>
      <c r="M1483">
        <f t="shared" si="94"/>
        <v>2590.451</v>
      </c>
      <c r="N1483">
        <f t="shared" si="95"/>
        <v>0</v>
      </c>
    </row>
    <row r="1484" spans="1:14" x14ac:dyDescent="0.3">
      <c r="A1484">
        <v>13086530</v>
      </c>
      <c r="B1484" t="s">
        <v>27</v>
      </c>
      <c r="C1484" s="1">
        <v>34934</v>
      </c>
      <c r="D1484">
        <v>1307</v>
      </c>
      <c r="E1484">
        <v>143557</v>
      </c>
      <c r="F1484">
        <v>1307</v>
      </c>
      <c r="G1484">
        <v>97794</v>
      </c>
      <c r="H1484">
        <v>-97794</v>
      </c>
      <c r="I1484" s="1">
        <v>34934</v>
      </c>
      <c r="J1484">
        <v>1995</v>
      </c>
      <c r="K1484">
        <f t="shared" si="92"/>
        <v>8</v>
      </c>
      <c r="L1484">
        <f t="shared" si="93"/>
        <v>23</v>
      </c>
      <c r="M1484">
        <f t="shared" si="94"/>
        <v>2592.4344999999998</v>
      </c>
      <c r="N1484">
        <f t="shared" si="95"/>
        <v>0</v>
      </c>
    </row>
    <row r="1485" spans="1:14" x14ac:dyDescent="0.3">
      <c r="A1485">
        <v>13086530</v>
      </c>
      <c r="B1485" t="s">
        <v>27</v>
      </c>
      <c r="C1485" s="1">
        <v>34935</v>
      </c>
      <c r="D1485">
        <v>1309</v>
      </c>
      <c r="E1485">
        <v>146153</v>
      </c>
      <c r="F1485">
        <v>1309</v>
      </c>
      <c r="G1485">
        <v>100390</v>
      </c>
      <c r="H1485">
        <v>-100389.6</v>
      </c>
      <c r="I1485" s="1">
        <v>34935</v>
      </c>
      <c r="J1485">
        <v>1995</v>
      </c>
      <c r="K1485">
        <f t="shared" si="92"/>
        <v>8</v>
      </c>
      <c r="L1485">
        <f t="shared" si="93"/>
        <v>24</v>
      </c>
      <c r="M1485">
        <f t="shared" si="94"/>
        <v>2596.4014999999999</v>
      </c>
      <c r="N1485">
        <f t="shared" si="95"/>
        <v>0</v>
      </c>
    </row>
    <row r="1486" spans="1:14" x14ac:dyDescent="0.3">
      <c r="A1486">
        <v>13086530</v>
      </c>
      <c r="B1486" t="s">
        <v>27</v>
      </c>
      <c r="C1486" s="1">
        <v>34936</v>
      </c>
      <c r="D1486">
        <v>1310</v>
      </c>
      <c r="E1486">
        <v>148750</v>
      </c>
      <c r="F1486">
        <v>1310</v>
      </c>
      <c r="G1486">
        <v>102987</v>
      </c>
      <c r="H1486">
        <v>-102987.3</v>
      </c>
      <c r="I1486" s="1">
        <v>34936</v>
      </c>
      <c r="J1486">
        <v>1995</v>
      </c>
      <c r="K1486">
        <f t="shared" si="92"/>
        <v>8</v>
      </c>
      <c r="L1486">
        <f t="shared" si="93"/>
        <v>25</v>
      </c>
      <c r="M1486">
        <f t="shared" si="94"/>
        <v>2598.3850000000002</v>
      </c>
      <c r="N1486">
        <f t="shared" si="95"/>
        <v>0</v>
      </c>
    </row>
    <row r="1487" spans="1:14" x14ac:dyDescent="0.3">
      <c r="A1487">
        <v>13086530</v>
      </c>
      <c r="B1487" t="s">
        <v>27</v>
      </c>
      <c r="C1487" s="1">
        <v>34937</v>
      </c>
      <c r="D1487">
        <v>1310</v>
      </c>
      <c r="E1487">
        <v>151348</v>
      </c>
      <c r="F1487">
        <v>1310</v>
      </c>
      <c r="G1487">
        <v>105585</v>
      </c>
      <c r="H1487">
        <v>-105585</v>
      </c>
      <c r="I1487" s="1">
        <v>34937</v>
      </c>
      <c r="J1487">
        <v>1995</v>
      </c>
      <c r="K1487">
        <f t="shared" si="92"/>
        <v>8</v>
      </c>
      <c r="L1487">
        <f t="shared" si="93"/>
        <v>26</v>
      </c>
      <c r="M1487">
        <f t="shared" si="94"/>
        <v>2598.3850000000002</v>
      </c>
      <c r="N1487">
        <f t="shared" si="95"/>
        <v>0</v>
      </c>
    </row>
    <row r="1488" spans="1:14" x14ac:dyDescent="0.3">
      <c r="A1488">
        <v>13086530</v>
      </c>
      <c r="B1488" t="s">
        <v>27</v>
      </c>
      <c r="C1488" s="1">
        <v>34938</v>
      </c>
      <c r="D1488">
        <v>1311</v>
      </c>
      <c r="E1488">
        <v>153948</v>
      </c>
      <c r="F1488">
        <v>1311</v>
      </c>
      <c r="G1488">
        <v>108185</v>
      </c>
      <c r="H1488">
        <v>-108184.7</v>
      </c>
      <c r="I1488" s="1">
        <v>34938</v>
      </c>
      <c r="J1488">
        <v>1995</v>
      </c>
      <c r="K1488">
        <f t="shared" si="92"/>
        <v>8</v>
      </c>
      <c r="L1488">
        <f t="shared" si="93"/>
        <v>27</v>
      </c>
      <c r="M1488">
        <f t="shared" si="94"/>
        <v>2600.3685</v>
      </c>
      <c r="N1488">
        <f t="shared" si="95"/>
        <v>0</v>
      </c>
    </row>
    <row r="1489" spans="1:14" x14ac:dyDescent="0.3">
      <c r="A1489">
        <v>13086530</v>
      </c>
      <c r="B1489" t="s">
        <v>27</v>
      </c>
      <c r="C1489" s="1">
        <v>34939</v>
      </c>
      <c r="D1489">
        <v>1312</v>
      </c>
      <c r="E1489">
        <v>156550</v>
      </c>
      <c r="F1489">
        <v>1312</v>
      </c>
      <c r="G1489">
        <v>110786</v>
      </c>
      <c r="H1489">
        <v>-110786.4</v>
      </c>
      <c r="I1489" s="1">
        <v>34939</v>
      </c>
      <c r="J1489">
        <v>1995</v>
      </c>
      <c r="K1489">
        <f t="shared" si="92"/>
        <v>8</v>
      </c>
      <c r="L1489">
        <f t="shared" si="93"/>
        <v>28</v>
      </c>
      <c r="M1489">
        <f t="shared" si="94"/>
        <v>2602.3519999999999</v>
      </c>
      <c r="N1489">
        <f t="shared" si="95"/>
        <v>0</v>
      </c>
    </row>
    <row r="1490" spans="1:14" x14ac:dyDescent="0.3">
      <c r="A1490">
        <v>13086530</v>
      </c>
      <c r="B1490" t="s">
        <v>27</v>
      </c>
      <c r="C1490" s="1">
        <v>34940</v>
      </c>
      <c r="D1490">
        <v>1313</v>
      </c>
      <c r="E1490">
        <v>159153</v>
      </c>
      <c r="F1490">
        <v>1313</v>
      </c>
      <c r="G1490">
        <v>113390</v>
      </c>
      <c r="H1490">
        <v>-113390.1</v>
      </c>
      <c r="I1490" s="1">
        <v>34940</v>
      </c>
      <c r="J1490">
        <v>1995</v>
      </c>
      <c r="K1490">
        <f t="shared" si="92"/>
        <v>8</v>
      </c>
      <c r="L1490">
        <f t="shared" si="93"/>
        <v>29</v>
      </c>
      <c r="M1490">
        <f t="shared" si="94"/>
        <v>2604.3355000000001</v>
      </c>
      <c r="N1490">
        <f t="shared" si="95"/>
        <v>0</v>
      </c>
    </row>
    <row r="1491" spans="1:14" x14ac:dyDescent="0.3">
      <c r="A1491">
        <v>13086530</v>
      </c>
      <c r="B1491" t="s">
        <v>27</v>
      </c>
      <c r="C1491" s="1">
        <v>34941</v>
      </c>
      <c r="D1491">
        <v>1314</v>
      </c>
      <c r="E1491">
        <v>161759</v>
      </c>
      <c r="F1491">
        <v>1314</v>
      </c>
      <c r="G1491">
        <v>115996</v>
      </c>
      <c r="H1491">
        <v>-115995.8</v>
      </c>
      <c r="I1491" s="1">
        <v>34941</v>
      </c>
      <c r="J1491">
        <v>1995</v>
      </c>
      <c r="K1491">
        <f t="shared" si="92"/>
        <v>8</v>
      </c>
      <c r="L1491">
        <f t="shared" si="93"/>
        <v>30</v>
      </c>
      <c r="M1491">
        <f t="shared" si="94"/>
        <v>2606.319</v>
      </c>
      <c r="N1491">
        <f t="shared" si="95"/>
        <v>0</v>
      </c>
    </row>
    <row r="1492" spans="1:14" x14ac:dyDescent="0.3">
      <c r="A1492">
        <v>13086530</v>
      </c>
      <c r="B1492" t="s">
        <v>27</v>
      </c>
      <c r="C1492" s="1">
        <v>34942</v>
      </c>
      <c r="D1492">
        <v>1315</v>
      </c>
      <c r="E1492">
        <v>164367</v>
      </c>
      <c r="F1492">
        <v>1315</v>
      </c>
      <c r="G1492">
        <v>118604</v>
      </c>
      <c r="H1492">
        <v>-118603.6</v>
      </c>
      <c r="I1492" s="1">
        <v>34942</v>
      </c>
      <c r="J1492">
        <v>1995</v>
      </c>
      <c r="K1492">
        <f t="shared" si="92"/>
        <v>8</v>
      </c>
      <c r="L1492">
        <f t="shared" si="93"/>
        <v>31</v>
      </c>
      <c r="M1492">
        <f t="shared" si="94"/>
        <v>2608.3025000000002</v>
      </c>
      <c r="N1492">
        <f t="shared" si="95"/>
        <v>0</v>
      </c>
    </row>
    <row r="1493" spans="1:14" x14ac:dyDescent="0.3">
      <c r="A1493">
        <v>13086530</v>
      </c>
      <c r="B1493" t="s">
        <v>27</v>
      </c>
      <c r="C1493" s="1">
        <v>34943</v>
      </c>
      <c r="D1493">
        <v>1316</v>
      </c>
      <c r="E1493">
        <v>166977</v>
      </c>
      <c r="F1493">
        <v>1316</v>
      </c>
      <c r="G1493">
        <v>121213</v>
      </c>
      <c r="H1493">
        <v>-121213.4</v>
      </c>
      <c r="I1493" s="1">
        <v>34943</v>
      </c>
      <c r="J1493">
        <v>1995</v>
      </c>
      <c r="K1493">
        <f t="shared" si="92"/>
        <v>9</v>
      </c>
      <c r="L1493">
        <f t="shared" si="93"/>
        <v>1</v>
      </c>
      <c r="M1493">
        <f t="shared" si="94"/>
        <v>2610.2860000000001</v>
      </c>
      <c r="N1493">
        <f t="shared" si="95"/>
        <v>0</v>
      </c>
    </row>
    <row r="1494" spans="1:14" x14ac:dyDescent="0.3">
      <c r="A1494">
        <v>13086530</v>
      </c>
      <c r="B1494" t="s">
        <v>27</v>
      </c>
      <c r="C1494" s="1">
        <v>34944</v>
      </c>
      <c r="D1494">
        <v>1316</v>
      </c>
      <c r="E1494">
        <v>169586</v>
      </c>
      <c r="F1494">
        <v>1316</v>
      </c>
      <c r="G1494">
        <v>123823</v>
      </c>
      <c r="H1494">
        <v>-123823.1</v>
      </c>
      <c r="I1494" s="1">
        <v>34944</v>
      </c>
      <c r="J1494">
        <v>1995</v>
      </c>
      <c r="K1494">
        <f t="shared" si="92"/>
        <v>9</v>
      </c>
      <c r="L1494">
        <f t="shared" si="93"/>
        <v>2</v>
      </c>
      <c r="M1494">
        <f t="shared" si="94"/>
        <v>2610.2860000000001</v>
      </c>
      <c r="N1494">
        <f t="shared" si="95"/>
        <v>0</v>
      </c>
    </row>
    <row r="1495" spans="1:14" x14ac:dyDescent="0.3">
      <c r="A1495">
        <v>13086530</v>
      </c>
      <c r="B1495" t="s">
        <v>27</v>
      </c>
      <c r="C1495" s="1">
        <v>34945</v>
      </c>
      <c r="D1495">
        <v>1317</v>
      </c>
      <c r="E1495">
        <v>172198</v>
      </c>
      <c r="F1495">
        <v>1317</v>
      </c>
      <c r="G1495">
        <v>126435</v>
      </c>
      <c r="H1495">
        <v>-126434.9</v>
      </c>
      <c r="I1495" s="1">
        <v>34945</v>
      </c>
      <c r="J1495">
        <v>1995</v>
      </c>
      <c r="K1495">
        <f t="shared" si="92"/>
        <v>9</v>
      </c>
      <c r="L1495">
        <f t="shared" si="93"/>
        <v>3</v>
      </c>
      <c r="M1495">
        <f t="shared" si="94"/>
        <v>2612.2694999999999</v>
      </c>
      <c r="N1495">
        <f t="shared" si="95"/>
        <v>0</v>
      </c>
    </row>
    <row r="1496" spans="1:14" x14ac:dyDescent="0.3">
      <c r="A1496">
        <v>13086530</v>
      </c>
      <c r="B1496" t="s">
        <v>27</v>
      </c>
      <c r="C1496" s="1">
        <v>34946</v>
      </c>
      <c r="D1496">
        <v>1320</v>
      </c>
      <c r="E1496">
        <v>174816</v>
      </c>
      <c r="F1496">
        <v>1320</v>
      </c>
      <c r="G1496">
        <v>129053</v>
      </c>
      <c r="H1496">
        <v>-129052.7</v>
      </c>
      <c r="I1496" s="1">
        <v>34946</v>
      </c>
      <c r="J1496">
        <v>1995</v>
      </c>
      <c r="K1496">
        <f t="shared" si="92"/>
        <v>9</v>
      </c>
      <c r="L1496">
        <f t="shared" si="93"/>
        <v>4</v>
      </c>
      <c r="M1496">
        <f t="shared" si="94"/>
        <v>2618.2200000000003</v>
      </c>
      <c r="N1496">
        <f t="shared" si="95"/>
        <v>0</v>
      </c>
    </row>
    <row r="1497" spans="1:14" x14ac:dyDescent="0.3">
      <c r="A1497">
        <v>13086530</v>
      </c>
      <c r="B1497" t="s">
        <v>27</v>
      </c>
      <c r="C1497" s="1">
        <v>34947</v>
      </c>
      <c r="D1497">
        <v>1323</v>
      </c>
      <c r="E1497">
        <v>177440</v>
      </c>
      <c r="F1497">
        <v>1323</v>
      </c>
      <c r="G1497">
        <v>131677</v>
      </c>
      <c r="H1497">
        <v>-131676.6</v>
      </c>
      <c r="I1497" s="1">
        <v>34947</v>
      </c>
      <c r="J1497">
        <v>1995</v>
      </c>
      <c r="K1497">
        <f t="shared" si="92"/>
        <v>9</v>
      </c>
      <c r="L1497">
        <f t="shared" si="93"/>
        <v>5</v>
      </c>
      <c r="M1497">
        <f t="shared" si="94"/>
        <v>2624.1705000000002</v>
      </c>
      <c r="N1497">
        <f t="shared" si="95"/>
        <v>0</v>
      </c>
    </row>
    <row r="1498" spans="1:14" x14ac:dyDescent="0.3">
      <c r="A1498">
        <v>13086530</v>
      </c>
      <c r="B1498" t="s">
        <v>27</v>
      </c>
      <c r="C1498" s="1">
        <v>34948</v>
      </c>
      <c r="D1498">
        <v>1289</v>
      </c>
      <c r="E1498">
        <v>179997</v>
      </c>
      <c r="F1498">
        <v>1289</v>
      </c>
      <c r="G1498">
        <v>134234</v>
      </c>
      <c r="H1498">
        <v>-134234</v>
      </c>
      <c r="I1498" s="1">
        <v>34948</v>
      </c>
      <c r="J1498">
        <v>1995</v>
      </c>
      <c r="K1498">
        <f t="shared" si="92"/>
        <v>9</v>
      </c>
      <c r="L1498">
        <f t="shared" si="93"/>
        <v>6</v>
      </c>
      <c r="M1498">
        <f t="shared" si="94"/>
        <v>2556.7314999999999</v>
      </c>
      <c r="N1498">
        <f t="shared" si="95"/>
        <v>0</v>
      </c>
    </row>
    <row r="1499" spans="1:14" x14ac:dyDescent="0.3">
      <c r="A1499">
        <v>13086530</v>
      </c>
      <c r="B1499" t="s">
        <v>27</v>
      </c>
      <c r="C1499" s="1">
        <v>34949</v>
      </c>
      <c r="D1499">
        <v>1272</v>
      </c>
      <c r="E1499">
        <v>182520</v>
      </c>
      <c r="F1499">
        <v>1272</v>
      </c>
      <c r="G1499">
        <v>136757</v>
      </c>
      <c r="H1499">
        <v>-136757.1</v>
      </c>
      <c r="I1499" s="1">
        <v>34949</v>
      </c>
      <c r="J1499">
        <v>1995</v>
      </c>
      <c r="K1499">
        <f t="shared" si="92"/>
        <v>9</v>
      </c>
      <c r="L1499">
        <f t="shared" si="93"/>
        <v>7</v>
      </c>
      <c r="M1499">
        <f t="shared" si="94"/>
        <v>2523.0120000000002</v>
      </c>
      <c r="N1499">
        <f t="shared" si="95"/>
        <v>0</v>
      </c>
    </row>
    <row r="1500" spans="1:14" x14ac:dyDescent="0.3">
      <c r="A1500">
        <v>13086530</v>
      </c>
      <c r="B1500" t="s">
        <v>27</v>
      </c>
      <c r="C1500" s="1">
        <v>34950</v>
      </c>
      <c r="D1500">
        <v>1273</v>
      </c>
      <c r="E1500">
        <v>185045</v>
      </c>
      <c r="F1500">
        <v>1273</v>
      </c>
      <c r="G1500">
        <v>139282</v>
      </c>
      <c r="H1500">
        <v>-139282.29999999999</v>
      </c>
      <c r="I1500" s="1">
        <v>34950</v>
      </c>
      <c r="J1500">
        <v>1995</v>
      </c>
      <c r="K1500">
        <f t="shared" si="92"/>
        <v>9</v>
      </c>
      <c r="L1500">
        <f t="shared" si="93"/>
        <v>8</v>
      </c>
      <c r="M1500">
        <f t="shared" si="94"/>
        <v>2524.9955</v>
      </c>
      <c r="N1500">
        <f t="shared" si="95"/>
        <v>0</v>
      </c>
    </row>
    <row r="1501" spans="1:14" x14ac:dyDescent="0.3">
      <c r="A1501">
        <v>13086530</v>
      </c>
      <c r="B1501" t="s">
        <v>27</v>
      </c>
      <c r="C1501" s="1">
        <v>34951</v>
      </c>
      <c r="D1501">
        <v>1274</v>
      </c>
      <c r="E1501">
        <v>187573</v>
      </c>
      <c r="F1501">
        <v>1274</v>
      </c>
      <c r="G1501">
        <v>141810</v>
      </c>
      <c r="H1501">
        <v>-141809.5</v>
      </c>
      <c r="I1501" s="1">
        <v>34951</v>
      </c>
      <c r="J1501">
        <v>1995</v>
      </c>
      <c r="K1501">
        <f t="shared" si="92"/>
        <v>9</v>
      </c>
      <c r="L1501">
        <f t="shared" si="93"/>
        <v>9</v>
      </c>
      <c r="M1501">
        <f t="shared" si="94"/>
        <v>2526.9790000000003</v>
      </c>
      <c r="N1501">
        <f t="shared" si="95"/>
        <v>0</v>
      </c>
    </row>
    <row r="1502" spans="1:14" x14ac:dyDescent="0.3">
      <c r="A1502">
        <v>13086530</v>
      </c>
      <c r="B1502" t="s">
        <v>27</v>
      </c>
      <c r="C1502" s="1">
        <v>34952</v>
      </c>
      <c r="D1502">
        <v>1275</v>
      </c>
      <c r="E1502">
        <v>190102</v>
      </c>
      <c r="F1502">
        <v>1275</v>
      </c>
      <c r="G1502">
        <v>144339</v>
      </c>
      <c r="H1502">
        <v>-144338.79999999999</v>
      </c>
      <c r="I1502" s="1">
        <v>34952</v>
      </c>
      <c r="J1502">
        <v>1995</v>
      </c>
      <c r="K1502">
        <f t="shared" si="92"/>
        <v>9</v>
      </c>
      <c r="L1502">
        <f t="shared" si="93"/>
        <v>10</v>
      </c>
      <c r="M1502">
        <f t="shared" si="94"/>
        <v>2528.9625000000001</v>
      </c>
      <c r="N1502">
        <f t="shared" si="95"/>
        <v>0</v>
      </c>
    </row>
    <row r="1503" spans="1:14" x14ac:dyDescent="0.3">
      <c r="A1503">
        <v>13086530</v>
      </c>
      <c r="B1503" t="s">
        <v>27</v>
      </c>
      <c r="C1503" s="1">
        <v>34953</v>
      </c>
      <c r="D1503">
        <v>1278</v>
      </c>
      <c r="E1503">
        <v>192637</v>
      </c>
      <c r="F1503">
        <v>1278</v>
      </c>
      <c r="G1503">
        <v>146874</v>
      </c>
      <c r="H1503">
        <v>-146874</v>
      </c>
      <c r="I1503" s="1">
        <v>34953</v>
      </c>
      <c r="J1503">
        <v>1995</v>
      </c>
      <c r="K1503">
        <f t="shared" si="92"/>
        <v>9</v>
      </c>
      <c r="L1503">
        <f t="shared" si="93"/>
        <v>11</v>
      </c>
      <c r="M1503">
        <f t="shared" si="94"/>
        <v>2534.913</v>
      </c>
      <c r="N1503">
        <f t="shared" si="95"/>
        <v>0</v>
      </c>
    </row>
    <row r="1504" spans="1:14" x14ac:dyDescent="0.3">
      <c r="A1504">
        <v>13086530</v>
      </c>
      <c r="B1504" t="s">
        <v>27</v>
      </c>
      <c r="C1504" s="1">
        <v>34954</v>
      </c>
      <c r="D1504">
        <v>1279</v>
      </c>
      <c r="E1504">
        <v>195174</v>
      </c>
      <c r="F1504">
        <v>1279</v>
      </c>
      <c r="G1504">
        <v>149411</v>
      </c>
      <c r="H1504">
        <v>-149411.29999999999</v>
      </c>
      <c r="I1504" s="1">
        <v>34954</v>
      </c>
      <c r="J1504">
        <v>1995</v>
      </c>
      <c r="K1504">
        <f t="shared" si="92"/>
        <v>9</v>
      </c>
      <c r="L1504">
        <f t="shared" si="93"/>
        <v>12</v>
      </c>
      <c r="M1504">
        <f t="shared" si="94"/>
        <v>2536.8964999999998</v>
      </c>
      <c r="N1504">
        <f t="shared" si="95"/>
        <v>0</v>
      </c>
    </row>
    <row r="1505" spans="1:14" x14ac:dyDescent="0.3">
      <c r="A1505">
        <v>13086530</v>
      </c>
      <c r="B1505" t="s">
        <v>27</v>
      </c>
      <c r="C1505" s="1">
        <v>34955</v>
      </c>
      <c r="D1505">
        <v>1251</v>
      </c>
      <c r="E1505">
        <v>197655</v>
      </c>
      <c r="F1505">
        <v>1251</v>
      </c>
      <c r="G1505">
        <v>151892</v>
      </c>
      <c r="H1505">
        <v>-151892.20000000001</v>
      </c>
      <c r="I1505" s="1">
        <v>34955</v>
      </c>
      <c r="J1505">
        <v>1995</v>
      </c>
      <c r="K1505">
        <f t="shared" si="92"/>
        <v>9</v>
      </c>
      <c r="L1505">
        <f t="shared" si="93"/>
        <v>13</v>
      </c>
      <c r="M1505">
        <f t="shared" si="94"/>
        <v>2481.3585000000003</v>
      </c>
      <c r="N1505">
        <f t="shared" si="95"/>
        <v>0</v>
      </c>
    </row>
    <row r="1506" spans="1:14" x14ac:dyDescent="0.3">
      <c r="A1506">
        <v>13086530</v>
      </c>
      <c r="B1506" t="s">
        <v>27</v>
      </c>
      <c r="C1506" s="1">
        <v>34956</v>
      </c>
      <c r="D1506">
        <v>1238</v>
      </c>
      <c r="E1506">
        <v>200110</v>
      </c>
      <c r="F1506">
        <v>1238</v>
      </c>
      <c r="G1506">
        <v>154347</v>
      </c>
      <c r="H1506">
        <v>-154346.9</v>
      </c>
      <c r="I1506" s="1">
        <v>34956</v>
      </c>
      <c r="J1506">
        <v>1995</v>
      </c>
      <c r="K1506">
        <f t="shared" si="92"/>
        <v>9</v>
      </c>
      <c r="L1506">
        <f t="shared" si="93"/>
        <v>14</v>
      </c>
      <c r="M1506">
        <f t="shared" si="94"/>
        <v>2455.5729999999999</v>
      </c>
      <c r="N1506">
        <f t="shared" si="95"/>
        <v>0</v>
      </c>
    </row>
    <row r="1507" spans="1:14" x14ac:dyDescent="0.3">
      <c r="A1507">
        <v>13086530</v>
      </c>
      <c r="B1507" t="s">
        <v>27</v>
      </c>
      <c r="C1507" s="1">
        <v>34957</v>
      </c>
      <c r="D1507">
        <v>1239</v>
      </c>
      <c r="E1507">
        <v>202567</v>
      </c>
      <c r="F1507">
        <v>1239</v>
      </c>
      <c r="G1507">
        <v>156804</v>
      </c>
      <c r="H1507">
        <v>-156803.6</v>
      </c>
      <c r="I1507" s="1">
        <v>34957</v>
      </c>
      <c r="J1507">
        <v>1995</v>
      </c>
      <c r="K1507">
        <f t="shared" si="92"/>
        <v>9</v>
      </c>
      <c r="L1507">
        <f t="shared" si="93"/>
        <v>15</v>
      </c>
      <c r="M1507">
        <f t="shared" si="94"/>
        <v>2457.5565000000001</v>
      </c>
      <c r="N1507">
        <f t="shared" si="95"/>
        <v>0</v>
      </c>
    </row>
    <row r="1508" spans="1:14" x14ac:dyDescent="0.3">
      <c r="A1508">
        <v>13086530</v>
      </c>
      <c r="B1508" t="s">
        <v>27</v>
      </c>
      <c r="C1508" s="1">
        <v>34958</v>
      </c>
      <c r="D1508">
        <v>1240</v>
      </c>
      <c r="E1508">
        <v>205025</v>
      </c>
      <c r="F1508">
        <v>1240</v>
      </c>
      <c r="G1508">
        <v>159262</v>
      </c>
      <c r="H1508">
        <v>-159262.29999999999</v>
      </c>
      <c r="I1508" s="1">
        <v>34958</v>
      </c>
      <c r="J1508">
        <v>1995</v>
      </c>
      <c r="K1508">
        <f t="shared" si="92"/>
        <v>9</v>
      </c>
      <c r="L1508">
        <f t="shared" si="93"/>
        <v>16</v>
      </c>
      <c r="M1508">
        <f t="shared" si="94"/>
        <v>2459.54</v>
      </c>
      <c r="N1508">
        <f t="shared" si="95"/>
        <v>0</v>
      </c>
    </row>
    <row r="1509" spans="1:14" x14ac:dyDescent="0.3">
      <c r="A1509">
        <v>13086530</v>
      </c>
      <c r="B1509" t="s">
        <v>27</v>
      </c>
      <c r="C1509" s="1">
        <v>34959</v>
      </c>
      <c r="D1509">
        <v>1243</v>
      </c>
      <c r="E1509">
        <v>207490</v>
      </c>
      <c r="F1509">
        <v>1243</v>
      </c>
      <c r="G1509">
        <v>161727</v>
      </c>
      <c r="H1509">
        <v>-161727.1</v>
      </c>
      <c r="I1509" s="1">
        <v>34959</v>
      </c>
      <c r="J1509">
        <v>1995</v>
      </c>
      <c r="K1509">
        <f t="shared" si="92"/>
        <v>9</v>
      </c>
      <c r="L1509">
        <f t="shared" si="93"/>
        <v>17</v>
      </c>
      <c r="M1509">
        <f t="shared" si="94"/>
        <v>2465.4904999999999</v>
      </c>
      <c r="N1509">
        <f t="shared" si="95"/>
        <v>0</v>
      </c>
    </row>
    <row r="1510" spans="1:14" x14ac:dyDescent="0.3">
      <c r="A1510">
        <v>13086530</v>
      </c>
      <c r="B1510" t="s">
        <v>27</v>
      </c>
      <c r="C1510" s="1">
        <v>34960</v>
      </c>
      <c r="D1510">
        <v>1241</v>
      </c>
      <c r="E1510">
        <v>209951</v>
      </c>
      <c r="F1510">
        <v>1241</v>
      </c>
      <c r="G1510">
        <v>164188</v>
      </c>
      <c r="H1510">
        <v>-164187.79999999999</v>
      </c>
      <c r="I1510" s="1">
        <v>34960</v>
      </c>
      <c r="J1510">
        <v>1995</v>
      </c>
      <c r="K1510">
        <f t="shared" si="92"/>
        <v>9</v>
      </c>
      <c r="L1510">
        <f t="shared" si="93"/>
        <v>18</v>
      </c>
      <c r="M1510">
        <f t="shared" si="94"/>
        <v>2461.5235000000002</v>
      </c>
      <c r="N1510">
        <f t="shared" si="95"/>
        <v>0</v>
      </c>
    </row>
    <row r="1511" spans="1:14" x14ac:dyDescent="0.3">
      <c r="A1511">
        <v>13086530</v>
      </c>
      <c r="B1511" t="s">
        <v>27</v>
      </c>
      <c r="C1511" s="1">
        <v>34961</v>
      </c>
      <c r="D1511">
        <v>1240</v>
      </c>
      <c r="E1511">
        <v>212410</v>
      </c>
      <c r="F1511">
        <v>1240</v>
      </c>
      <c r="G1511">
        <v>166647</v>
      </c>
      <c r="H1511">
        <v>-166646.6</v>
      </c>
      <c r="I1511" s="1">
        <v>34961</v>
      </c>
      <c r="J1511">
        <v>1995</v>
      </c>
      <c r="K1511">
        <f t="shared" si="92"/>
        <v>9</v>
      </c>
      <c r="L1511">
        <f t="shared" si="93"/>
        <v>19</v>
      </c>
      <c r="M1511">
        <f t="shared" si="94"/>
        <v>2459.54</v>
      </c>
      <c r="N1511">
        <f t="shared" si="95"/>
        <v>0</v>
      </c>
    </row>
    <row r="1512" spans="1:14" x14ac:dyDescent="0.3">
      <c r="A1512">
        <v>13086530</v>
      </c>
      <c r="B1512" t="s">
        <v>27</v>
      </c>
      <c r="C1512" s="1">
        <v>34962</v>
      </c>
      <c r="D1512">
        <v>1240</v>
      </c>
      <c r="E1512">
        <v>214868</v>
      </c>
      <c r="F1512">
        <v>1240</v>
      </c>
      <c r="G1512">
        <v>169105</v>
      </c>
      <c r="H1512">
        <v>-169105.3</v>
      </c>
      <c r="I1512" s="1">
        <v>34962</v>
      </c>
      <c r="J1512">
        <v>1995</v>
      </c>
      <c r="K1512">
        <f t="shared" si="92"/>
        <v>9</v>
      </c>
      <c r="L1512">
        <f t="shared" si="93"/>
        <v>20</v>
      </c>
      <c r="M1512">
        <f t="shared" si="94"/>
        <v>2459.54</v>
      </c>
      <c r="N1512">
        <f t="shared" si="95"/>
        <v>0</v>
      </c>
    </row>
    <row r="1513" spans="1:14" x14ac:dyDescent="0.3">
      <c r="A1513">
        <v>13086530</v>
      </c>
      <c r="B1513" t="s">
        <v>27</v>
      </c>
      <c r="C1513" s="1">
        <v>34963</v>
      </c>
      <c r="D1513">
        <v>1241</v>
      </c>
      <c r="E1513">
        <v>217329</v>
      </c>
      <c r="F1513">
        <v>1241</v>
      </c>
      <c r="G1513">
        <v>171566</v>
      </c>
      <c r="H1513">
        <v>-171566.1</v>
      </c>
      <c r="I1513" s="1">
        <v>34963</v>
      </c>
      <c r="J1513">
        <v>1995</v>
      </c>
      <c r="K1513">
        <f t="shared" si="92"/>
        <v>9</v>
      </c>
      <c r="L1513">
        <f t="shared" si="93"/>
        <v>21</v>
      </c>
      <c r="M1513">
        <f t="shared" si="94"/>
        <v>2461.5235000000002</v>
      </c>
      <c r="N1513">
        <f t="shared" si="95"/>
        <v>0</v>
      </c>
    </row>
    <row r="1514" spans="1:14" x14ac:dyDescent="0.3">
      <c r="A1514">
        <v>13086530</v>
      </c>
      <c r="B1514" t="s">
        <v>27</v>
      </c>
      <c r="C1514" s="1">
        <v>34964</v>
      </c>
      <c r="D1514">
        <v>1199</v>
      </c>
      <c r="E1514">
        <v>219707</v>
      </c>
      <c r="F1514">
        <v>1199</v>
      </c>
      <c r="G1514">
        <v>173944</v>
      </c>
      <c r="H1514">
        <v>-173944.3</v>
      </c>
      <c r="I1514" s="1">
        <v>34964</v>
      </c>
      <c r="J1514">
        <v>1995</v>
      </c>
      <c r="K1514">
        <f t="shared" si="92"/>
        <v>9</v>
      </c>
      <c r="L1514">
        <f t="shared" si="93"/>
        <v>22</v>
      </c>
      <c r="M1514">
        <f t="shared" si="94"/>
        <v>2378.2165</v>
      </c>
      <c r="N1514">
        <f t="shared" si="95"/>
        <v>0</v>
      </c>
    </row>
    <row r="1515" spans="1:14" x14ac:dyDescent="0.3">
      <c r="A1515">
        <v>13086530</v>
      </c>
      <c r="B1515" t="s">
        <v>27</v>
      </c>
      <c r="C1515" s="1">
        <v>34965</v>
      </c>
      <c r="D1515">
        <v>1182</v>
      </c>
      <c r="E1515">
        <v>222051</v>
      </c>
      <c r="F1515">
        <v>1182</v>
      </c>
      <c r="G1515">
        <v>176288</v>
      </c>
      <c r="H1515">
        <v>-176288.2</v>
      </c>
      <c r="I1515" s="1">
        <v>34965</v>
      </c>
      <c r="J1515">
        <v>1995</v>
      </c>
      <c r="K1515">
        <f t="shared" si="92"/>
        <v>9</v>
      </c>
      <c r="L1515">
        <f t="shared" si="93"/>
        <v>23</v>
      </c>
      <c r="M1515">
        <f t="shared" si="94"/>
        <v>2344.4969999999998</v>
      </c>
      <c r="N1515">
        <f t="shared" si="95"/>
        <v>0</v>
      </c>
    </row>
    <row r="1516" spans="1:14" x14ac:dyDescent="0.3">
      <c r="A1516">
        <v>13086530</v>
      </c>
      <c r="B1516" t="s">
        <v>27</v>
      </c>
      <c r="C1516" s="1">
        <v>34966</v>
      </c>
      <c r="D1516">
        <v>1182</v>
      </c>
      <c r="E1516">
        <v>224395</v>
      </c>
      <c r="F1516">
        <v>1182</v>
      </c>
      <c r="G1516">
        <v>178632</v>
      </c>
      <c r="H1516">
        <v>-178632.2</v>
      </c>
      <c r="I1516" s="1">
        <v>34966</v>
      </c>
      <c r="J1516">
        <v>1995</v>
      </c>
      <c r="K1516">
        <f t="shared" si="92"/>
        <v>9</v>
      </c>
      <c r="L1516">
        <f t="shared" si="93"/>
        <v>24</v>
      </c>
      <c r="M1516">
        <f t="shared" si="94"/>
        <v>2344.4969999999998</v>
      </c>
      <c r="N1516">
        <f t="shared" si="95"/>
        <v>0</v>
      </c>
    </row>
    <row r="1517" spans="1:14" x14ac:dyDescent="0.3">
      <c r="A1517">
        <v>13086530</v>
      </c>
      <c r="B1517" t="s">
        <v>27</v>
      </c>
      <c r="C1517" s="1">
        <v>34967</v>
      </c>
      <c r="D1517">
        <v>1141</v>
      </c>
      <c r="E1517">
        <v>226659</v>
      </c>
      <c r="F1517">
        <v>1141</v>
      </c>
      <c r="G1517">
        <v>180896</v>
      </c>
      <c r="H1517">
        <v>-180895.6</v>
      </c>
      <c r="I1517" s="1">
        <v>34967</v>
      </c>
      <c r="J1517">
        <v>1995</v>
      </c>
      <c r="K1517">
        <f t="shared" si="92"/>
        <v>9</v>
      </c>
      <c r="L1517">
        <f t="shared" si="93"/>
        <v>25</v>
      </c>
      <c r="M1517">
        <f t="shared" si="94"/>
        <v>2263.1734999999999</v>
      </c>
      <c r="N1517">
        <f t="shared" si="95"/>
        <v>0</v>
      </c>
    </row>
    <row r="1518" spans="1:14" x14ac:dyDescent="0.3">
      <c r="A1518">
        <v>13086530</v>
      </c>
      <c r="B1518" t="s">
        <v>27</v>
      </c>
      <c r="C1518" s="1">
        <v>34968</v>
      </c>
      <c r="D1518">
        <v>1133</v>
      </c>
      <c r="E1518">
        <v>228906</v>
      </c>
      <c r="F1518">
        <v>1133</v>
      </c>
      <c r="G1518">
        <v>183143</v>
      </c>
      <c r="H1518">
        <v>-183142.9</v>
      </c>
      <c r="I1518" s="1">
        <v>34968</v>
      </c>
      <c r="J1518">
        <v>1995</v>
      </c>
      <c r="K1518">
        <f t="shared" si="92"/>
        <v>9</v>
      </c>
      <c r="L1518">
        <f t="shared" si="93"/>
        <v>26</v>
      </c>
      <c r="M1518">
        <f t="shared" si="94"/>
        <v>2247.3054999999999</v>
      </c>
      <c r="N1518">
        <f t="shared" si="95"/>
        <v>0</v>
      </c>
    </row>
    <row r="1519" spans="1:14" x14ac:dyDescent="0.3">
      <c r="A1519">
        <v>13086530</v>
      </c>
      <c r="B1519" t="s">
        <v>27</v>
      </c>
      <c r="C1519" s="1">
        <v>34969</v>
      </c>
      <c r="D1519">
        <v>1131</v>
      </c>
      <c r="E1519">
        <v>231149</v>
      </c>
      <c r="F1519">
        <v>1131</v>
      </c>
      <c r="G1519">
        <v>185386</v>
      </c>
      <c r="H1519">
        <v>-185386.1</v>
      </c>
      <c r="I1519" s="1">
        <v>34969</v>
      </c>
      <c r="J1519">
        <v>1995</v>
      </c>
      <c r="K1519">
        <f t="shared" si="92"/>
        <v>9</v>
      </c>
      <c r="L1519">
        <f t="shared" si="93"/>
        <v>27</v>
      </c>
      <c r="M1519">
        <f t="shared" si="94"/>
        <v>2243.3384999999998</v>
      </c>
      <c r="N1519">
        <f t="shared" si="95"/>
        <v>0</v>
      </c>
    </row>
    <row r="1520" spans="1:14" x14ac:dyDescent="0.3">
      <c r="A1520">
        <v>13086530</v>
      </c>
      <c r="B1520" t="s">
        <v>27</v>
      </c>
      <c r="C1520" s="1">
        <v>34970</v>
      </c>
      <c r="D1520">
        <v>1132</v>
      </c>
      <c r="E1520">
        <v>233395</v>
      </c>
      <c r="F1520">
        <v>1132</v>
      </c>
      <c r="G1520">
        <v>187631</v>
      </c>
      <c r="H1520">
        <v>-187631.4</v>
      </c>
      <c r="I1520" s="1">
        <v>34970</v>
      </c>
      <c r="J1520">
        <v>1995</v>
      </c>
      <c r="K1520">
        <f t="shared" si="92"/>
        <v>9</v>
      </c>
      <c r="L1520">
        <f t="shared" si="93"/>
        <v>28</v>
      </c>
      <c r="M1520">
        <f t="shared" si="94"/>
        <v>2245.3220000000001</v>
      </c>
      <c r="N1520">
        <f t="shared" si="95"/>
        <v>0</v>
      </c>
    </row>
    <row r="1521" spans="1:14" x14ac:dyDescent="0.3">
      <c r="A1521">
        <v>13086530</v>
      </c>
      <c r="B1521" t="s">
        <v>27</v>
      </c>
      <c r="C1521" s="1">
        <v>34971</v>
      </c>
      <c r="D1521">
        <v>1135</v>
      </c>
      <c r="E1521">
        <v>235646</v>
      </c>
      <c r="F1521">
        <v>1135</v>
      </c>
      <c r="G1521">
        <v>189883</v>
      </c>
      <c r="H1521">
        <v>-189882.7</v>
      </c>
      <c r="I1521" s="1">
        <v>34971</v>
      </c>
      <c r="J1521">
        <v>1995</v>
      </c>
      <c r="K1521">
        <f t="shared" si="92"/>
        <v>9</v>
      </c>
      <c r="L1521">
        <f t="shared" si="93"/>
        <v>29</v>
      </c>
      <c r="M1521">
        <f t="shared" si="94"/>
        <v>2251.2725</v>
      </c>
      <c r="N1521">
        <f t="shared" si="95"/>
        <v>0</v>
      </c>
    </row>
    <row r="1522" spans="1:14" x14ac:dyDescent="0.3">
      <c r="A1522">
        <v>13086530</v>
      </c>
      <c r="B1522" t="s">
        <v>27</v>
      </c>
      <c r="C1522" s="1">
        <v>34972</v>
      </c>
      <c r="D1522">
        <v>1132</v>
      </c>
      <c r="E1522">
        <v>237891</v>
      </c>
      <c r="F1522">
        <v>1132</v>
      </c>
      <c r="G1522">
        <v>192128</v>
      </c>
      <c r="H1522">
        <v>-192128</v>
      </c>
      <c r="I1522" s="1">
        <v>34972</v>
      </c>
      <c r="J1522">
        <v>1995</v>
      </c>
      <c r="K1522">
        <f t="shared" si="92"/>
        <v>9</v>
      </c>
      <c r="L1522">
        <f t="shared" si="93"/>
        <v>30</v>
      </c>
      <c r="M1522">
        <f t="shared" si="94"/>
        <v>2245.3220000000001</v>
      </c>
      <c r="N1522">
        <f t="shared" si="95"/>
        <v>0</v>
      </c>
    </row>
    <row r="1523" spans="1:14" x14ac:dyDescent="0.3">
      <c r="A1523">
        <v>13086530</v>
      </c>
      <c r="B1523" t="s">
        <v>27</v>
      </c>
      <c r="C1523" s="1">
        <v>34973</v>
      </c>
      <c r="D1523">
        <v>1135</v>
      </c>
      <c r="E1523">
        <v>240143</v>
      </c>
      <c r="F1523">
        <v>1135</v>
      </c>
      <c r="G1523">
        <v>194379</v>
      </c>
      <c r="H1523">
        <v>-194379.3</v>
      </c>
      <c r="I1523" s="1">
        <v>34973</v>
      </c>
      <c r="J1523">
        <v>1995</v>
      </c>
      <c r="K1523">
        <f t="shared" si="92"/>
        <v>10</v>
      </c>
      <c r="L1523">
        <f t="shared" si="93"/>
        <v>1</v>
      </c>
      <c r="M1523">
        <f t="shared" si="94"/>
        <v>2251.2725</v>
      </c>
      <c r="N1523">
        <f t="shared" si="95"/>
        <v>0</v>
      </c>
    </row>
    <row r="1524" spans="1:14" x14ac:dyDescent="0.3">
      <c r="A1524">
        <v>13086530</v>
      </c>
      <c r="B1524" t="s">
        <v>27</v>
      </c>
      <c r="C1524" s="1">
        <v>34974</v>
      </c>
      <c r="D1524">
        <v>1135</v>
      </c>
      <c r="E1524">
        <v>242394</v>
      </c>
      <c r="F1524">
        <v>1135</v>
      </c>
      <c r="G1524">
        <v>196631</v>
      </c>
      <c r="H1524">
        <v>-196630.7</v>
      </c>
      <c r="I1524" s="1">
        <v>34974</v>
      </c>
      <c r="J1524">
        <v>1995</v>
      </c>
      <c r="K1524">
        <f t="shared" si="92"/>
        <v>10</v>
      </c>
      <c r="L1524">
        <f t="shared" si="93"/>
        <v>2</v>
      </c>
      <c r="M1524">
        <f t="shared" si="94"/>
        <v>2251.2725</v>
      </c>
      <c r="N1524">
        <f t="shared" si="95"/>
        <v>0</v>
      </c>
    </row>
    <row r="1525" spans="1:14" x14ac:dyDescent="0.3">
      <c r="A1525">
        <v>13086530</v>
      </c>
      <c r="B1525" t="s">
        <v>27</v>
      </c>
      <c r="C1525" s="1">
        <v>34975</v>
      </c>
      <c r="D1525">
        <v>1080</v>
      </c>
      <c r="E1525">
        <v>244536</v>
      </c>
      <c r="F1525">
        <v>1080</v>
      </c>
      <c r="G1525">
        <v>198773</v>
      </c>
      <c r="H1525">
        <v>-198773.3</v>
      </c>
      <c r="I1525" s="1">
        <v>34975</v>
      </c>
      <c r="J1525">
        <v>1995</v>
      </c>
      <c r="K1525">
        <f t="shared" si="92"/>
        <v>10</v>
      </c>
      <c r="L1525">
        <f t="shared" si="93"/>
        <v>3</v>
      </c>
      <c r="M1525">
        <f t="shared" si="94"/>
        <v>2142.1799999999998</v>
      </c>
      <c r="N1525">
        <f t="shared" si="95"/>
        <v>0</v>
      </c>
    </row>
    <row r="1526" spans="1:14" x14ac:dyDescent="0.3">
      <c r="A1526">
        <v>13086530</v>
      </c>
      <c r="B1526" t="s">
        <v>27</v>
      </c>
      <c r="C1526" s="1">
        <v>34976</v>
      </c>
      <c r="D1526">
        <v>1048</v>
      </c>
      <c r="E1526">
        <v>246615</v>
      </c>
      <c r="F1526">
        <v>1048</v>
      </c>
      <c r="G1526">
        <v>200851</v>
      </c>
      <c r="H1526">
        <v>-200851.4</v>
      </c>
      <c r="I1526" s="1">
        <v>34976</v>
      </c>
      <c r="J1526">
        <v>1995</v>
      </c>
      <c r="K1526">
        <f t="shared" si="92"/>
        <v>10</v>
      </c>
      <c r="L1526">
        <f t="shared" si="93"/>
        <v>4</v>
      </c>
      <c r="M1526">
        <f t="shared" si="94"/>
        <v>2078.7080000000001</v>
      </c>
      <c r="N1526">
        <f t="shared" si="95"/>
        <v>0</v>
      </c>
    </row>
    <row r="1527" spans="1:14" x14ac:dyDescent="0.3">
      <c r="A1527">
        <v>13086530</v>
      </c>
      <c r="B1527" t="s">
        <v>27</v>
      </c>
      <c r="C1527" s="1">
        <v>34977</v>
      </c>
      <c r="D1527">
        <v>1048</v>
      </c>
      <c r="E1527">
        <v>248693</v>
      </c>
      <c r="F1527">
        <v>1048</v>
      </c>
      <c r="G1527">
        <v>202930</v>
      </c>
      <c r="H1527">
        <v>-202929.5</v>
      </c>
      <c r="I1527" s="1">
        <v>34977</v>
      </c>
      <c r="J1527">
        <v>1995</v>
      </c>
      <c r="K1527">
        <f t="shared" si="92"/>
        <v>10</v>
      </c>
      <c r="L1527">
        <f t="shared" si="93"/>
        <v>5</v>
      </c>
      <c r="M1527">
        <f t="shared" si="94"/>
        <v>2078.7080000000001</v>
      </c>
      <c r="N1527">
        <f t="shared" si="95"/>
        <v>0</v>
      </c>
    </row>
    <row r="1528" spans="1:14" x14ac:dyDescent="0.3">
      <c r="A1528">
        <v>13086530</v>
      </c>
      <c r="B1528" t="s">
        <v>27</v>
      </c>
      <c r="C1528" s="1">
        <v>34978</v>
      </c>
      <c r="D1528">
        <v>1042</v>
      </c>
      <c r="E1528">
        <v>250759</v>
      </c>
      <c r="F1528">
        <v>1042</v>
      </c>
      <c r="G1528">
        <v>204996</v>
      </c>
      <c r="H1528">
        <v>-204995.6</v>
      </c>
      <c r="I1528" s="1">
        <v>34978</v>
      </c>
      <c r="J1528">
        <v>1995</v>
      </c>
      <c r="K1528">
        <f t="shared" si="92"/>
        <v>10</v>
      </c>
      <c r="L1528">
        <f t="shared" si="93"/>
        <v>6</v>
      </c>
      <c r="M1528">
        <f t="shared" si="94"/>
        <v>2066.8070000000002</v>
      </c>
      <c r="N1528">
        <f t="shared" si="95"/>
        <v>0</v>
      </c>
    </row>
    <row r="1529" spans="1:14" x14ac:dyDescent="0.3">
      <c r="A1529">
        <v>13086530</v>
      </c>
      <c r="B1529" t="s">
        <v>27</v>
      </c>
      <c r="C1529" s="1">
        <v>34979</v>
      </c>
      <c r="D1529">
        <v>1033</v>
      </c>
      <c r="E1529">
        <v>252807</v>
      </c>
      <c r="F1529">
        <v>1033</v>
      </c>
      <c r="G1529">
        <v>207044</v>
      </c>
      <c r="H1529">
        <v>-207043.5</v>
      </c>
      <c r="I1529" s="1">
        <v>34979</v>
      </c>
      <c r="J1529">
        <v>1995</v>
      </c>
      <c r="K1529">
        <f t="shared" si="92"/>
        <v>10</v>
      </c>
      <c r="L1529">
        <f t="shared" si="93"/>
        <v>7</v>
      </c>
      <c r="M1529">
        <f t="shared" si="94"/>
        <v>2048.9555</v>
      </c>
      <c r="N1529">
        <f t="shared" si="95"/>
        <v>0</v>
      </c>
    </row>
    <row r="1530" spans="1:14" x14ac:dyDescent="0.3">
      <c r="A1530">
        <v>13086530</v>
      </c>
      <c r="B1530" t="s">
        <v>27</v>
      </c>
      <c r="C1530" s="1">
        <v>34980</v>
      </c>
      <c r="D1530">
        <v>1001</v>
      </c>
      <c r="E1530">
        <v>254792</v>
      </c>
      <c r="F1530">
        <v>1001</v>
      </c>
      <c r="G1530">
        <v>209029</v>
      </c>
      <c r="H1530">
        <v>-209029</v>
      </c>
      <c r="I1530" s="1">
        <v>34980</v>
      </c>
      <c r="J1530">
        <v>1995</v>
      </c>
      <c r="K1530">
        <f t="shared" si="92"/>
        <v>10</v>
      </c>
      <c r="L1530">
        <f t="shared" si="93"/>
        <v>8</v>
      </c>
      <c r="M1530">
        <f t="shared" si="94"/>
        <v>1985.4835</v>
      </c>
      <c r="N1530">
        <f t="shared" si="95"/>
        <v>0</v>
      </c>
    </row>
    <row r="1531" spans="1:14" x14ac:dyDescent="0.3">
      <c r="A1531">
        <v>13086530</v>
      </c>
      <c r="B1531" t="s">
        <v>27</v>
      </c>
      <c r="C1531" s="1">
        <v>34981</v>
      </c>
      <c r="D1531">
        <v>990</v>
      </c>
      <c r="E1531">
        <v>256756</v>
      </c>
      <c r="F1531">
        <v>990</v>
      </c>
      <c r="G1531">
        <v>210992</v>
      </c>
      <c r="H1531">
        <v>-210992.4</v>
      </c>
      <c r="I1531" s="1">
        <v>34981</v>
      </c>
      <c r="J1531">
        <v>1995</v>
      </c>
      <c r="K1531">
        <f t="shared" si="92"/>
        <v>10</v>
      </c>
      <c r="L1531">
        <f t="shared" si="93"/>
        <v>9</v>
      </c>
      <c r="M1531">
        <f t="shared" si="94"/>
        <v>1963.665</v>
      </c>
      <c r="N1531">
        <f t="shared" si="95"/>
        <v>0</v>
      </c>
    </row>
    <row r="1532" spans="1:14" x14ac:dyDescent="0.3">
      <c r="A1532">
        <v>13086530</v>
      </c>
      <c r="B1532" t="s">
        <v>27</v>
      </c>
      <c r="C1532" s="1">
        <v>34982</v>
      </c>
      <c r="D1532">
        <v>990</v>
      </c>
      <c r="E1532">
        <v>258719</v>
      </c>
      <c r="F1532">
        <v>990</v>
      </c>
      <c r="G1532">
        <v>212956</v>
      </c>
      <c r="H1532">
        <v>-212955.8</v>
      </c>
      <c r="I1532" s="1">
        <v>34982</v>
      </c>
      <c r="J1532">
        <v>1995</v>
      </c>
      <c r="K1532">
        <f t="shared" si="92"/>
        <v>10</v>
      </c>
      <c r="L1532">
        <f t="shared" si="93"/>
        <v>10</v>
      </c>
      <c r="M1532">
        <f t="shared" si="94"/>
        <v>1963.665</v>
      </c>
      <c r="N1532">
        <f t="shared" si="95"/>
        <v>0</v>
      </c>
    </row>
    <row r="1533" spans="1:14" x14ac:dyDescent="0.3">
      <c r="A1533">
        <v>13086530</v>
      </c>
      <c r="B1533" t="s">
        <v>27</v>
      </c>
      <c r="C1533" s="1">
        <v>34983</v>
      </c>
      <c r="D1533">
        <v>995</v>
      </c>
      <c r="E1533">
        <v>260692</v>
      </c>
      <c r="F1533">
        <v>995</v>
      </c>
      <c r="G1533">
        <v>214929</v>
      </c>
      <c r="H1533">
        <v>-214929.2</v>
      </c>
      <c r="I1533" s="1">
        <v>34983</v>
      </c>
      <c r="J1533">
        <v>1995</v>
      </c>
      <c r="K1533">
        <f t="shared" si="92"/>
        <v>10</v>
      </c>
      <c r="L1533">
        <f t="shared" si="93"/>
        <v>11</v>
      </c>
      <c r="M1533">
        <f t="shared" si="94"/>
        <v>1973.5825</v>
      </c>
      <c r="N1533">
        <f t="shared" si="95"/>
        <v>0</v>
      </c>
    </row>
    <row r="1534" spans="1:14" x14ac:dyDescent="0.3">
      <c r="A1534">
        <v>13086530</v>
      </c>
      <c r="B1534" t="s">
        <v>27</v>
      </c>
      <c r="C1534" s="1">
        <v>34984</v>
      </c>
      <c r="D1534">
        <v>993</v>
      </c>
      <c r="E1534">
        <v>262662</v>
      </c>
      <c r="F1534">
        <v>993</v>
      </c>
      <c r="G1534">
        <v>216899</v>
      </c>
      <c r="H1534">
        <v>-216898.6</v>
      </c>
      <c r="I1534" s="1">
        <v>34984</v>
      </c>
      <c r="J1534">
        <v>1995</v>
      </c>
      <c r="K1534">
        <f t="shared" si="92"/>
        <v>10</v>
      </c>
      <c r="L1534">
        <f t="shared" si="93"/>
        <v>12</v>
      </c>
      <c r="M1534">
        <f t="shared" si="94"/>
        <v>1969.6155000000001</v>
      </c>
      <c r="N1534">
        <f t="shared" si="95"/>
        <v>0</v>
      </c>
    </row>
    <row r="1535" spans="1:14" x14ac:dyDescent="0.3">
      <c r="A1535">
        <v>13086530</v>
      </c>
      <c r="B1535" t="s">
        <v>27</v>
      </c>
      <c r="C1535" s="1">
        <v>34985</v>
      </c>
      <c r="D1535">
        <v>1001</v>
      </c>
      <c r="E1535">
        <v>264647</v>
      </c>
      <c r="F1535">
        <v>1001</v>
      </c>
      <c r="G1535">
        <v>218884</v>
      </c>
      <c r="H1535">
        <v>-218884.1</v>
      </c>
      <c r="I1535" s="1">
        <v>34985</v>
      </c>
      <c r="J1535">
        <v>1995</v>
      </c>
      <c r="K1535">
        <f t="shared" si="92"/>
        <v>10</v>
      </c>
      <c r="L1535">
        <f t="shared" si="93"/>
        <v>13</v>
      </c>
      <c r="M1535">
        <f t="shared" si="94"/>
        <v>1985.4835</v>
      </c>
      <c r="N1535">
        <f t="shared" si="95"/>
        <v>0</v>
      </c>
    </row>
    <row r="1536" spans="1:14" x14ac:dyDescent="0.3">
      <c r="A1536">
        <v>13086530</v>
      </c>
      <c r="B1536" t="s">
        <v>27</v>
      </c>
      <c r="C1536" s="1">
        <v>34986</v>
      </c>
      <c r="D1536">
        <v>374</v>
      </c>
      <c r="E1536">
        <v>265388</v>
      </c>
      <c r="F1536">
        <v>374</v>
      </c>
      <c r="G1536">
        <v>219625</v>
      </c>
      <c r="H1536">
        <v>-219625.2</v>
      </c>
      <c r="I1536" s="1">
        <v>34986</v>
      </c>
      <c r="J1536">
        <v>1995</v>
      </c>
      <c r="K1536">
        <f t="shared" si="92"/>
        <v>10</v>
      </c>
      <c r="L1536">
        <f t="shared" si="93"/>
        <v>14</v>
      </c>
      <c r="M1536">
        <f t="shared" si="94"/>
        <v>741.82900000000006</v>
      </c>
      <c r="N1536">
        <f t="shared" si="95"/>
        <v>0</v>
      </c>
    </row>
    <row r="1537" spans="1:14" x14ac:dyDescent="0.3">
      <c r="A1537">
        <v>13086530</v>
      </c>
      <c r="B1537" t="s">
        <v>27</v>
      </c>
      <c r="C1537" s="1">
        <v>34987</v>
      </c>
      <c r="D1537">
        <v>109</v>
      </c>
      <c r="E1537">
        <v>265604</v>
      </c>
      <c r="F1537">
        <v>109</v>
      </c>
      <c r="G1537">
        <v>219841</v>
      </c>
      <c r="H1537">
        <v>-219840.6</v>
      </c>
      <c r="I1537" s="1">
        <v>34987</v>
      </c>
      <c r="J1537">
        <v>1995</v>
      </c>
      <c r="K1537">
        <f t="shared" si="92"/>
        <v>10</v>
      </c>
      <c r="L1537">
        <f t="shared" si="93"/>
        <v>15</v>
      </c>
      <c r="M1537">
        <f t="shared" si="94"/>
        <v>216.20150000000001</v>
      </c>
      <c r="N1537">
        <f t="shared" si="95"/>
        <v>0</v>
      </c>
    </row>
    <row r="1538" spans="1:14" x14ac:dyDescent="0.3">
      <c r="A1538">
        <v>13086530</v>
      </c>
      <c r="B1538" t="s">
        <v>27</v>
      </c>
      <c r="C1538" s="1">
        <v>34988</v>
      </c>
      <c r="D1538">
        <v>109</v>
      </c>
      <c r="E1538">
        <v>265819</v>
      </c>
      <c r="F1538">
        <v>109</v>
      </c>
      <c r="G1538">
        <v>220056</v>
      </c>
      <c r="H1538">
        <v>-220056.1</v>
      </c>
      <c r="I1538" s="1">
        <v>34988</v>
      </c>
      <c r="J1538">
        <v>1995</v>
      </c>
      <c r="K1538">
        <f t="shared" si="92"/>
        <v>10</v>
      </c>
      <c r="L1538">
        <f t="shared" si="93"/>
        <v>16</v>
      </c>
      <c r="M1538">
        <f t="shared" si="94"/>
        <v>216.20150000000001</v>
      </c>
      <c r="N1538">
        <f t="shared" si="95"/>
        <v>0</v>
      </c>
    </row>
    <row r="1539" spans="1:14" x14ac:dyDescent="0.3">
      <c r="A1539">
        <v>13086530</v>
      </c>
      <c r="B1539" t="s">
        <v>27</v>
      </c>
      <c r="C1539" s="1">
        <v>34989</v>
      </c>
      <c r="D1539">
        <v>109</v>
      </c>
      <c r="E1539">
        <v>266035</v>
      </c>
      <c r="F1539">
        <v>109</v>
      </c>
      <c r="G1539">
        <v>220272</v>
      </c>
      <c r="H1539">
        <v>-220271.6</v>
      </c>
      <c r="I1539" s="1">
        <v>34989</v>
      </c>
      <c r="J1539">
        <v>1995</v>
      </c>
      <c r="K1539">
        <f t="shared" ref="K1539:K1602" si="96">MONTH(C1539)</f>
        <v>10</v>
      </c>
      <c r="L1539">
        <f t="shared" ref="L1539:L1602" si="97">DAY(C1539)</f>
        <v>17</v>
      </c>
      <c r="M1539">
        <f t="shared" ref="M1539:M1602" si="98">F1539*1.9835</f>
        <v>216.20150000000001</v>
      </c>
      <c r="N1539">
        <f t="shared" ref="N1539:N1602" si="99">(D1539-F1539)*1.9835</f>
        <v>0</v>
      </c>
    </row>
    <row r="1540" spans="1:14" x14ac:dyDescent="0.3">
      <c r="A1540">
        <v>13086530</v>
      </c>
      <c r="B1540" t="s">
        <v>27</v>
      </c>
      <c r="C1540" s="1">
        <v>34990</v>
      </c>
      <c r="D1540">
        <v>109</v>
      </c>
      <c r="E1540">
        <v>266250</v>
      </c>
      <c r="F1540">
        <v>109</v>
      </c>
      <c r="G1540">
        <v>220487</v>
      </c>
      <c r="H1540">
        <v>-220487</v>
      </c>
      <c r="I1540" s="1">
        <v>34990</v>
      </c>
      <c r="J1540">
        <v>1995</v>
      </c>
      <c r="K1540">
        <f t="shared" si="96"/>
        <v>10</v>
      </c>
      <c r="L1540">
        <f t="shared" si="97"/>
        <v>18</v>
      </c>
      <c r="M1540">
        <f t="shared" si="98"/>
        <v>216.20150000000001</v>
      </c>
      <c r="N1540">
        <f t="shared" si="99"/>
        <v>0</v>
      </c>
    </row>
    <row r="1541" spans="1:14" x14ac:dyDescent="0.3">
      <c r="A1541">
        <v>13086530</v>
      </c>
      <c r="B1541" t="s">
        <v>27</v>
      </c>
      <c r="C1541" s="1">
        <v>34991</v>
      </c>
      <c r="D1541">
        <v>109</v>
      </c>
      <c r="E1541">
        <v>266466</v>
      </c>
      <c r="F1541">
        <v>109</v>
      </c>
      <c r="G1541">
        <v>220703</v>
      </c>
      <c r="H1541">
        <v>-220702.5</v>
      </c>
      <c r="I1541" s="1">
        <v>34991</v>
      </c>
      <c r="J1541">
        <v>1995</v>
      </c>
      <c r="K1541">
        <f t="shared" si="96"/>
        <v>10</v>
      </c>
      <c r="L1541">
        <f t="shared" si="97"/>
        <v>19</v>
      </c>
      <c r="M1541">
        <f t="shared" si="98"/>
        <v>216.20150000000001</v>
      </c>
      <c r="N1541">
        <f t="shared" si="99"/>
        <v>0</v>
      </c>
    </row>
    <row r="1542" spans="1:14" x14ac:dyDescent="0.3">
      <c r="A1542">
        <v>13086530</v>
      </c>
      <c r="B1542" t="s">
        <v>27</v>
      </c>
      <c r="C1542" s="1">
        <v>34992</v>
      </c>
      <c r="D1542">
        <v>109</v>
      </c>
      <c r="E1542">
        <v>266681</v>
      </c>
      <c r="F1542">
        <v>109</v>
      </c>
      <c r="G1542">
        <v>220918</v>
      </c>
      <c r="H1542">
        <v>-220918</v>
      </c>
      <c r="I1542" s="1">
        <v>34992</v>
      </c>
      <c r="J1542">
        <v>1995</v>
      </c>
      <c r="K1542">
        <f t="shared" si="96"/>
        <v>10</v>
      </c>
      <c r="L1542">
        <f t="shared" si="97"/>
        <v>20</v>
      </c>
      <c r="M1542">
        <f t="shared" si="98"/>
        <v>216.20150000000001</v>
      </c>
      <c r="N1542">
        <f t="shared" si="99"/>
        <v>0</v>
      </c>
    </row>
    <row r="1543" spans="1:14" x14ac:dyDescent="0.3">
      <c r="A1543">
        <v>13086530</v>
      </c>
      <c r="B1543" t="s">
        <v>27</v>
      </c>
      <c r="C1543" s="1">
        <v>34993</v>
      </c>
      <c r="D1543">
        <v>109</v>
      </c>
      <c r="E1543">
        <v>266897</v>
      </c>
      <c r="F1543">
        <v>109</v>
      </c>
      <c r="G1543">
        <v>221134</v>
      </c>
      <c r="H1543">
        <v>-221133.5</v>
      </c>
      <c r="I1543" s="1">
        <v>34993</v>
      </c>
      <c r="J1543">
        <v>1995</v>
      </c>
      <c r="K1543">
        <f t="shared" si="96"/>
        <v>10</v>
      </c>
      <c r="L1543">
        <f t="shared" si="97"/>
        <v>21</v>
      </c>
      <c r="M1543">
        <f t="shared" si="98"/>
        <v>216.20150000000001</v>
      </c>
      <c r="N1543">
        <f t="shared" si="99"/>
        <v>0</v>
      </c>
    </row>
    <row r="1544" spans="1:14" x14ac:dyDescent="0.3">
      <c r="A1544">
        <v>13086530</v>
      </c>
      <c r="B1544" t="s">
        <v>27</v>
      </c>
      <c r="C1544" s="1">
        <v>34994</v>
      </c>
      <c r="D1544">
        <v>109</v>
      </c>
      <c r="E1544">
        <v>267112</v>
      </c>
      <c r="F1544">
        <v>109</v>
      </c>
      <c r="G1544">
        <v>221349</v>
      </c>
      <c r="H1544">
        <v>-221348.9</v>
      </c>
      <c r="I1544" s="1">
        <v>34994</v>
      </c>
      <c r="J1544">
        <v>1995</v>
      </c>
      <c r="K1544">
        <f t="shared" si="96"/>
        <v>10</v>
      </c>
      <c r="L1544">
        <f t="shared" si="97"/>
        <v>22</v>
      </c>
      <c r="M1544">
        <f t="shared" si="98"/>
        <v>216.20150000000001</v>
      </c>
      <c r="N1544">
        <f t="shared" si="99"/>
        <v>0</v>
      </c>
    </row>
    <row r="1545" spans="1:14" x14ac:dyDescent="0.3">
      <c r="A1545">
        <v>13086530</v>
      </c>
      <c r="B1545" t="s">
        <v>27</v>
      </c>
      <c r="C1545" s="1">
        <v>34995</v>
      </c>
      <c r="D1545">
        <v>109</v>
      </c>
      <c r="E1545">
        <v>267328</v>
      </c>
      <c r="F1545">
        <v>109</v>
      </c>
      <c r="G1545">
        <v>221564</v>
      </c>
      <c r="H1545">
        <v>-221564.4</v>
      </c>
      <c r="I1545" s="1">
        <v>34995</v>
      </c>
      <c r="J1545">
        <v>1995</v>
      </c>
      <c r="K1545">
        <f t="shared" si="96"/>
        <v>10</v>
      </c>
      <c r="L1545">
        <f t="shared" si="97"/>
        <v>23</v>
      </c>
      <c r="M1545">
        <f t="shared" si="98"/>
        <v>216.20150000000001</v>
      </c>
      <c r="N1545">
        <f t="shared" si="99"/>
        <v>0</v>
      </c>
    </row>
    <row r="1546" spans="1:14" x14ac:dyDescent="0.3">
      <c r="A1546">
        <v>13086530</v>
      </c>
      <c r="B1546" t="s">
        <v>27</v>
      </c>
      <c r="C1546" s="1">
        <v>34996</v>
      </c>
      <c r="D1546">
        <v>109</v>
      </c>
      <c r="E1546">
        <v>267543</v>
      </c>
      <c r="F1546">
        <v>109</v>
      </c>
      <c r="G1546">
        <v>221780</v>
      </c>
      <c r="H1546">
        <v>-221779.9</v>
      </c>
      <c r="I1546" s="1">
        <v>34996</v>
      </c>
      <c r="J1546">
        <v>1995</v>
      </c>
      <c r="K1546">
        <f t="shared" si="96"/>
        <v>10</v>
      </c>
      <c r="L1546">
        <f t="shared" si="97"/>
        <v>24</v>
      </c>
      <c r="M1546">
        <f t="shared" si="98"/>
        <v>216.20150000000001</v>
      </c>
      <c r="N1546">
        <f t="shared" si="99"/>
        <v>0</v>
      </c>
    </row>
    <row r="1547" spans="1:14" x14ac:dyDescent="0.3">
      <c r="A1547">
        <v>13086530</v>
      </c>
      <c r="B1547" t="s">
        <v>27</v>
      </c>
      <c r="C1547" s="1">
        <v>34997</v>
      </c>
      <c r="D1547">
        <v>109</v>
      </c>
      <c r="E1547">
        <v>267758</v>
      </c>
      <c r="F1547">
        <v>109</v>
      </c>
      <c r="G1547">
        <v>221995</v>
      </c>
      <c r="H1547">
        <v>-221995.3</v>
      </c>
      <c r="I1547" s="1">
        <v>34997</v>
      </c>
      <c r="J1547">
        <v>1995</v>
      </c>
      <c r="K1547">
        <f t="shared" si="96"/>
        <v>10</v>
      </c>
      <c r="L1547">
        <f t="shared" si="97"/>
        <v>25</v>
      </c>
      <c r="M1547">
        <f t="shared" si="98"/>
        <v>216.20150000000001</v>
      </c>
      <c r="N1547">
        <f t="shared" si="99"/>
        <v>0</v>
      </c>
    </row>
    <row r="1548" spans="1:14" x14ac:dyDescent="0.3">
      <c r="A1548">
        <v>13086530</v>
      </c>
      <c r="B1548" t="s">
        <v>27</v>
      </c>
      <c r="C1548" s="1">
        <v>34998</v>
      </c>
      <c r="D1548">
        <v>109</v>
      </c>
      <c r="E1548">
        <v>267974</v>
      </c>
      <c r="F1548">
        <v>109</v>
      </c>
      <c r="G1548">
        <v>222211</v>
      </c>
      <c r="H1548">
        <v>-222210.8</v>
      </c>
      <c r="I1548" s="1">
        <v>34998</v>
      </c>
      <c r="J1548">
        <v>1995</v>
      </c>
      <c r="K1548">
        <f t="shared" si="96"/>
        <v>10</v>
      </c>
      <c r="L1548">
        <f t="shared" si="97"/>
        <v>26</v>
      </c>
      <c r="M1548">
        <f t="shared" si="98"/>
        <v>216.20150000000001</v>
      </c>
      <c r="N1548">
        <f t="shared" si="99"/>
        <v>0</v>
      </c>
    </row>
    <row r="1549" spans="1:14" x14ac:dyDescent="0.3">
      <c r="A1549">
        <v>13086530</v>
      </c>
      <c r="B1549" t="s">
        <v>27</v>
      </c>
      <c r="C1549" s="1">
        <v>34999</v>
      </c>
      <c r="D1549">
        <v>109</v>
      </c>
      <c r="E1549">
        <v>268189</v>
      </c>
      <c r="F1549">
        <v>109</v>
      </c>
      <c r="G1549">
        <v>222426</v>
      </c>
      <c r="H1549">
        <v>-222426.3</v>
      </c>
      <c r="I1549" s="1">
        <v>34999</v>
      </c>
      <c r="J1549">
        <v>1995</v>
      </c>
      <c r="K1549">
        <f t="shared" si="96"/>
        <v>10</v>
      </c>
      <c r="L1549">
        <f t="shared" si="97"/>
        <v>27</v>
      </c>
      <c r="M1549">
        <f t="shared" si="98"/>
        <v>216.20150000000001</v>
      </c>
      <c r="N1549">
        <f t="shared" si="99"/>
        <v>0</v>
      </c>
    </row>
    <row r="1550" spans="1:14" x14ac:dyDescent="0.3">
      <c r="A1550">
        <v>13086530</v>
      </c>
      <c r="B1550" t="s">
        <v>27</v>
      </c>
      <c r="C1550" s="1">
        <v>35000</v>
      </c>
      <c r="D1550">
        <v>109</v>
      </c>
      <c r="E1550">
        <v>268405</v>
      </c>
      <c r="F1550">
        <v>109</v>
      </c>
      <c r="G1550">
        <v>222642</v>
      </c>
      <c r="H1550">
        <v>-222641.7</v>
      </c>
      <c r="I1550" s="1">
        <v>35000</v>
      </c>
      <c r="J1550">
        <v>1995</v>
      </c>
      <c r="K1550">
        <f t="shared" si="96"/>
        <v>10</v>
      </c>
      <c r="L1550">
        <f t="shared" si="97"/>
        <v>28</v>
      </c>
      <c r="M1550">
        <f t="shared" si="98"/>
        <v>216.20150000000001</v>
      </c>
      <c r="N1550">
        <f t="shared" si="99"/>
        <v>0</v>
      </c>
    </row>
    <row r="1551" spans="1:14" x14ac:dyDescent="0.3">
      <c r="A1551">
        <v>13086530</v>
      </c>
      <c r="B1551" t="s">
        <v>27</v>
      </c>
      <c r="C1551" s="1">
        <v>35001</v>
      </c>
      <c r="D1551">
        <v>109</v>
      </c>
      <c r="E1551">
        <v>268620</v>
      </c>
      <c r="F1551">
        <v>109</v>
      </c>
      <c r="G1551">
        <v>222857</v>
      </c>
      <c r="H1551">
        <v>-222857.2</v>
      </c>
      <c r="I1551" s="1">
        <v>35001</v>
      </c>
      <c r="J1551">
        <v>1995</v>
      </c>
      <c r="K1551">
        <f t="shared" si="96"/>
        <v>10</v>
      </c>
      <c r="L1551">
        <f t="shared" si="97"/>
        <v>29</v>
      </c>
      <c r="M1551">
        <f t="shared" si="98"/>
        <v>216.20150000000001</v>
      </c>
      <c r="N1551">
        <f t="shared" si="99"/>
        <v>0</v>
      </c>
    </row>
    <row r="1552" spans="1:14" x14ac:dyDescent="0.3">
      <c r="A1552">
        <v>13086530</v>
      </c>
      <c r="B1552" t="s">
        <v>27</v>
      </c>
      <c r="C1552" s="1">
        <v>35002</v>
      </c>
      <c r="D1552">
        <v>109</v>
      </c>
      <c r="E1552">
        <v>268836</v>
      </c>
      <c r="F1552">
        <v>0</v>
      </c>
      <c r="G1552">
        <v>222857</v>
      </c>
      <c r="H1552">
        <v>-222857.2</v>
      </c>
      <c r="I1552" s="1">
        <v>35002</v>
      </c>
      <c r="J1552">
        <v>1995</v>
      </c>
      <c r="K1552">
        <f t="shared" si="96"/>
        <v>10</v>
      </c>
      <c r="L1552">
        <f t="shared" si="97"/>
        <v>30</v>
      </c>
      <c r="M1552">
        <f t="shared" si="98"/>
        <v>0</v>
      </c>
      <c r="N1552">
        <f t="shared" si="99"/>
        <v>216.20150000000001</v>
      </c>
    </row>
    <row r="1553" spans="1:14" x14ac:dyDescent="0.3">
      <c r="A1553">
        <v>13086530</v>
      </c>
      <c r="B1553" t="s">
        <v>27</v>
      </c>
      <c r="C1553" s="1">
        <v>35003</v>
      </c>
      <c r="D1553">
        <v>109</v>
      </c>
      <c r="E1553">
        <v>269051</v>
      </c>
      <c r="F1553">
        <v>0</v>
      </c>
      <c r="G1553">
        <v>222857</v>
      </c>
      <c r="H1553">
        <v>-222857.2</v>
      </c>
      <c r="I1553" s="1">
        <v>35003</v>
      </c>
      <c r="J1553">
        <v>1995</v>
      </c>
      <c r="K1553">
        <f t="shared" si="96"/>
        <v>10</v>
      </c>
      <c r="L1553">
        <f t="shared" si="97"/>
        <v>31</v>
      </c>
      <c r="M1553">
        <f t="shared" si="98"/>
        <v>0</v>
      </c>
      <c r="N1553">
        <f t="shared" si="99"/>
        <v>216.20150000000001</v>
      </c>
    </row>
    <row r="1554" spans="1:14" x14ac:dyDescent="0.3">
      <c r="A1554">
        <v>13086530</v>
      </c>
      <c r="B1554" t="s">
        <v>27</v>
      </c>
      <c r="C1554" s="1">
        <v>35150</v>
      </c>
      <c r="D1554">
        <v>439</v>
      </c>
      <c r="E1554">
        <v>870</v>
      </c>
      <c r="F1554">
        <v>0</v>
      </c>
      <c r="G1554">
        <v>0</v>
      </c>
      <c r="H1554">
        <v>0</v>
      </c>
      <c r="I1554" s="1">
        <v>35150</v>
      </c>
      <c r="J1554">
        <v>1996</v>
      </c>
      <c r="K1554">
        <f t="shared" si="96"/>
        <v>3</v>
      </c>
      <c r="L1554">
        <f t="shared" si="97"/>
        <v>26</v>
      </c>
      <c r="M1554">
        <f t="shared" si="98"/>
        <v>0</v>
      </c>
      <c r="N1554">
        <f t="shared" si="99"/>
        <v>870.75650000000007</v>
      </c>
    </row>
    <row r="1555" spans="1:14" x14ac:dyDescent="0.3">
      <c r="A1555">
        <v>13086530</v>
      </c>
      <c r="B1555" t="s">
        <v>27</v>
      </c>
      <c r="C1555" s="1">
        <v>35151</v>
      </c>
      <c r="D1555">
        <v>535</v>
      </c>
      <c r="E1555">
        <v>1931</v>
      </c>
      <c r="F1555">
        <v>0</v>
      </c>
      <c r="G1555">
        <v>0</v>
      </c>
      <c r="H1555">
        <v>0</v>
      </c>
      <c r="I1555" s="1">
        <v>35151</v>
      </c>
      <c r="J1555">
        <v>1996</v>
      </c>
      <c r="K1555">
        <f t="shared" si="96"/>
        <v>3</v>
      </c>
      <c r="L1555">
        <f t="shared" si="97"/>
        <v>27</v>
      </c>
      <c r="M1555">
        <f t="shared" si="98"/>
        <v>0</v>
      </c>
      <c r="N1555">
        <f t="shared" si="99"/>
        <v>1061.1725000000001</v>
      </c>
    </row>
    <row r="1556" spans="1:14" x14ac:dyDescent="0.3">
      <c r="A1556">
        <v>13086530</v>
      </c>
      <c r="B1556" t="s">
        <v>27</v>
      </c>
      <c r="C1556" s="1">
        <v>35152</v>
      </c>
      <c r="D1556">
        <v>513</v>
      </c>
      <c r="E1556">
        <v>2948</v>
      </c>
      <c r="F1556">
        <v>0</v>
      </c>
      <c r="G1556">
        <v>0</v>
      </c>
      <c r="H1556">
        <v>0</v>
      </c>
      <c r="I1556" s="1">
        <v>35152</v>
      </c>
      <c r="J1556">
        <v>1996</v>
      </c>
      <c r="K1556">
        <f t="shared" si="96"/>
        <v>3</v>
      </c>
      <c r="L1556">
        <f t="shared" si="97"/>
        <v>28</v>
      </c>
      <c r="M1556">
        <f t="shared" si="98"/>
        <v>0</v>
      </c>
      <c r="N1556">
        <f t="shared" si="99"/>
        <v>1017.5355000000001</v>
      </c>
    </row>
    <row r="1557" spans="1:14" x14ac:dyDescent="0.3">
      <c r="A1557">
        <v>13086530</v>
      </c>
      <c r="B1557" t="s">
        <v>27</v>
      </c>
      <c r="C1557" s="1">
        <v>35153</v>
      </c>
      <c r="D1557">
        <v>526</v>
      </c>
      <c r="E1557">
        <v>3991</v>
      </c>
      <c r="F1557">
        <v>0</v>
      </c>
      <c r="G1557">
        <v>0</v>
      </c>
      <c r="H1557">
        <v>0</v>
      </c>
      <c r="I1557" s="1">
        <v>35153</v>
      </c>
      <c r="J1557">
        <v>1996</v>
      </c>
      <c r="K1557">
        <f t="shared" si="96"/>
        <v>3</v>
      </c>
      <c r="L1557">
        <f t="shared" si="97"/>
        <v>29</v>
      </c>
      <c r="M1557">
        <f t="shared" si="98"/>
        <v>0</v>
      </c>
      <c r="N1557">
        <f t="shared" si="99"/>
        <v>1043.3209999999999</v>
      </c>
    </row>
    <row r="1558" spans="1:14" x14ac:dyDescent="0.3">
      <c r="A1558">
        <v>13086530</v>
      </c>
      <c r="B1558" t="s">
        <v>27</v>
      </c>
      <c r="C1558" s="1">
        <v>35154</v>
      </c>
      <c r="D1558">
        <v>529</v>
      </c>
      <c r="E1558">
        <v>5040</v>
      </c>
      <c r="F1558">
        <v>0</v>
      </c>
      <c r="G1558">
        <v>0</v>
      </c>
      <c r="H1558">
        <v>0</v>
      </c>
      <c r="I1558" s="1">
        <v>35154</v>
      </c>
      <c r="J1558">
        <v>1996</v>
      </c>
      <c r="K1558">
        <f t="shared" si="96"/>
        <v>3</v>
      </c>
      <c r="L1558">
        <f t="shared" si="97"/>
        <v>30</v>
      </c>
      <c r="M1558">
        <f t="shared" si="98"/>
        <v>0</v>
      </c>
      <c r="N1558">
        <f t="shared" si="99"/>
        <v>1049.2715000000001</v>
      </c>
    </row>
    <row r="1559" spans="1:14" x14ac:dyDescent="0.3">
      <c r="A1559">
        <v>13086530</v>
      </c>
      <c r="B1559" t="s">
        <v>27</v>
      </c>
      <c r="C1559" s="1">
        <v>35155</v>
      </c>
      <c r="D1559">
        <v>524</v>
      </c>
      <c r="E1559">
        <v>6079</v>
      </c>
      <c r="F1559">
        <v>0</v>
      </c>
      <c r="G1559">
        <v>0</v>
      </c>
      <c r="H1559">
        <v>0</v>
      </c>
      <c r="I1559" s="1">
        <v>35155</v>
      </c>
      <c r="J1559">
        <v>1996</v>
      </c>
      <c r="K1559">
        <f t="shared" si="96"/>
        <v>3</v>
      </c>
      <c r="L1559">
        <f t="shared" si="97"/>
        <v>31</v>
      </c>
      <c r="M1559">
        <f t="shared" si="98"/>
        <v>0</v>
      </c>
      <c r="N1559">
        <f t="shared" si="99"/>
        <v>1039.354</v>
      </c>
    </row>
    <row r="1560" spans="1:14" x14ac:dyDescent="0.3">
      <c r="A1560">
        <v>13086530</v>
      </c>
      <c r="B1560" t="s">
        <v>27</v>
      </c>
      <c r="C1560" s="1">
        <v>35156</v>
      </c>
      <c r="D1560">
        <v>524</v>
      </c>
      <c r="E1560">
        <v>7118</v>
      </c>
      <c r="F1560">
        <v>0</v>
      </c>
      <c r="G1560">
        <v>0</v>
      </c>
      <c r="H1560">
        <v>0</v>
      </c>
      <c r="I1560" s="1">
        <v>35156</v>
      </c>
      <c r="J1560">
        <v>1996</v>
      </c>
      <c r="K1560">
        <f t="shared" si="96"/>
        <v>4</v>
      </c>
      <c r="L1560">
        <f t="shared" si="97"/>
        <v>1</v>
      </c>
      <c r="M1560">
        <f t="shared" si="98"/>
        <v>0</v>
      </c>
      <c r="N1560">
        <f t="shared" si="99"/>
        <v>1039.354</v>
      </c>
    </row>
    <row r="1561" spans="1:14" x14ac:dyDescent="0.3">
      <c r="A1561">
        <v>13086530</v>
      </c>
      <c r="B1561" t="s">
        <v>27</v>
      </c>
      <c r="C1561" s="1">
        <v>35157</v>
      </c>
      <c r="D1561">
        <v>520</v>
      </c>
      <c r="E1561">
        <v>8150</v>
      </c>
      <c r="F1561">
        <v>0</v>
      </c>
      <c r="G1561">
        <v>0</v>
      </c>
      <c r="H1561">
        <v>0</v>
      </c>
      <c r="I1561" s="1">
        <v>35157</v>
      </c>
      <c r="J1561">
        <v>1996</v>
      </c>
      <c r="K1561">
        <f t="shared" si="96"/>
        <v>4</v>
      </c>
      <c r="L1561">
        <f t="shared" si="97"/>
        <v>2</v>
      </c>
      <c r="M1561">
        <f t="shared" si="98"/>
        <v>0</v>
      </c>
      <c r="N1561">
        <f t="shared" si="99"/>
        <v>1031.42</v>
      </c>
    </row>
    <row r="1562" spans="1:14" x14ac:dyDescent="0.3">
      <c r="A1562">
        <v>13086530</v>
      </c>
      <c r="B1562" t="s">
        <v>27</v>
      </c>
      <c r="C1562" s="1">
        <v>35158</v>
      </c>
      <c r="D1562">
        <v>528</v>
      </c>
      <c r="E1562">
        <v>9197</v>
      </c>
      <c r="F1562">
        <v>0</v>
      </c>
      <c r="G1562">
        <v>0</v>
      </c>
      <c r="H1562">
        <v>0</v>
      </c>
      <c r="I1562" s="1">
        <v>35158</v>
      </c>
      <c r="J1562">
        <v>1996</v>
      </c>
      <c r="K1562">
        <f t="shared" si="96"/>
        <v>4</v>
      </c>
      <c r="L1562">
        <f t="shared" si="97"/>
        <v>3</v>
      </c>
      <c r="M1562">
        <f t="shared" si="98"/>
        <v>0</v>
      </c>
      <c r="N1562">
        <f t="shared" si="99"/>
        <v>1047.288</v>
      </c>
    </row>
    <row r="1563" spans="1:14" x14ac:dyDescent="0.3">
      <c r="A1563">
        <v>13086530</v>
      </c>
      <c r="B1563" t="s">
        <v>27</v>
      </c>
      <c r="C1563" s="1">
        <v>35159</v>
      </c>
      <c r="D1563">
        <v>528</v>
      </c>
      <c r="E1563">
        <v>10244</v>
      </c>
      <c r="F1563">
        <v>0</v>
      </c>
      <c r="G1563">
        <v>0</v>
      </c>
      <c r="H1563">
        <v>0</v>
      </c>
      <c r="I1563" s="1">
        <v>35159</v>
      </c>
      <c r="J1563">
        <v>1996</v>
      </c>
      <c r="K1563">
        <f t="shared" si="96"/>
        <v>4</v>
      </c>
      <c r="L1563">
        <f t="shared" si="97"/>
        <v>4</v>
      </c>
      <c r="M1563">
        <f t="shared" si="98"/>
        <v>0</v>
      </c>
      <c r="N1563">
        <f t="shared" si="99"/>
        <v>1047.288</v>
      </c>
    </row>
    <row r="1564" spans="1:14" x14ac:dyDescent="0.3">
      <c r="A1564">
        <v>13086530</v>
      </c>
      <c r="B1564" t="s">
        <v>27</v>
      </c>
      <c r="C1564" s="1">
        <v>35160</v>
      </c>
      <c r="D1564">
        <v>527</v>
      </c>
      <c r="E1564">
        <v>11289</v>
      </c>
      <c r="F1564">
        <v>0</v>
      </c>
      <c r="G1564">
        <v>0</v>
      </c>
      <c r="H1564">
        <v>0</v>
      </c>
      <c r="I1564" s="1">
        <v>35160</v>
      </c>
      <c r="J1564">
        <v>1996</v>
      </c>
      <c r="K1564">
        <f t="shared" si="96"/>
        <v>4</v>
      </c>
      <c r="L1564">
        <f t="shared" si="97"/>
        <v>5</v>
      </c>
      <c r="M1564">
        <f t="shared" si="98"/>
        <v>0</v>
      </c>
      <c r="N1564">
        <f t="shared" si="99"/>
        <v>1045.3045</v>
      </c>
    </row>
    <row r="1565" spans="1:14" x14ac:dyDescent="0.3">
      <c r="A1565">
        <v>13086530</v>
      </c>
      <c r="B1565" t="s">
        <v>27</v>
      </c>
      <c r="C1565" s="1">
        <v>35161</v>
      </c>
      <c r="D1565">
        <v>528</v>
      </c>
      <c r="E1565">
        <v>12336</v>
      </c>
      <c r="F1565">
        <v>0</v>
      </c>
      <c r="G1565">
        <v>0</v>
      </c>
      <c r="H1565">
        <v>0</v>
      </c>
      <c r="I1565" s="1">
        <v>35161</v>
      </c>
      <c r="J1565">
        <v>1996</v>
      </c>
      <c r="K1565">
        <f t="shared" si="96"/>
        <v>4</v>
      </c>
      <c r="L1565">
        <f t="shared" si="97"/>
        <v>6</v>
      </c>
      <c r="M1565">
        <f t="shared" si="98"/>
        <v>0</v>
      </c>
      <c r="N1565">
        <f t="shared" si="99"/>
        <v>1047.288</v>
      </c>
    </row>
    <row r="1566" spans="1:14" x14ac:dyDescent="0.3">
      <c r="A1566">
        <v>13086530</v>
      </c>
      <c r="B1566" t="s">
        <v>27</v>
      </c>
      <c r="C1566" s="1">
        <v>35162</v>
      </c>
      <c r="D1566">
        <v>529</v>
      </c>
      <c r="E1566">
        <v>13385</v>
      </c>
      <c r="F1566">
        <v>0</v>
      </c>
      <c r="G1566">
        <v>0</v>
      </c>
      <c r="H1566">
        <v>0</v>
      </c>
      <c r="I1566" s="1">
        <v>35162</v>
      </c>
      <c r="J1566">
        <v>1996</v>
      </c>
      <c r="K1566">
        <f t="shared" si="96"/>
        <v>4</v>
      </c>
      <c r="L1566">
        <f t="shared" si="97"/>
        <v>7</v>
      </c>
      <c r="M1566">
        <f t="shared" si="98"/>
        <v>0</v>
      </c>
      <c r="N1566">
        <f t="shared" si="99"/>
        <v>1049.2715000000001</v>
      </c>
    </row>
    <row r="1567" spans="1:14" x14ac:dyDescent="0.3">
      <c r="A1567">
        <v>13086530</v>
      </c>
      <c r="B1567" t="s">
        <v>27</v>
      </c>
      <c r="C1567" s="1">
        <v>35163</v>
      </c>
      <c r="D1567">
        <v>527</v>
      </c>
      <c r="E1567">
        <v>14430</v>
      </c>
      <c r="F1567">
        <v>0</v>
      </c>
      <c r="G1567">
        <v>0</v>
      </c>
      <c r="H1567">
        <v>0</v>
      </c>
      <c r="I1567" s="1">
        <v>35163</v>
      </c>
      <c r="J1567">
        <v>1996</v>
      </c>
      <c r="K1567">
        <f t="shared" si="96"/>
        <v>4</v>
      </c>
      <c r="L1567">
        <f t="shared" si="97"/>
        <v>8</v>
      </c>
      <c r="M1567">
        <f t="shared" si="98"/>
        <v>0</v>
      </c>
      <c r="N1567">
        <f t="shared" si="99"/>
        <v>1045.3045</v>
      </c>
    </row>
    <row r="1568" spans="1:14" x14ac:dyDescent="0.3">
      <c r="A1568">
        <v>13086530</v>
      </c>
      <c r="B1568" t="s">
        <v>27</v>
      </c>
      <c r="C1568" s="1">
        <v>35164</v>
      </c>
      <c r="D1568">
        <v>530</v>
      </c>
      <c r="E1568">
        <v>15481</v>
      </c>
      <c r="F1568">
        <v>0</v>
      </c>
      <c r="G1568">
        <v>0</v>
      </c>
      <c r="H1568">
        <v>0</v>
      </c>
      <c r="I1568" s="1">
        <v>35164</v>
      </c>
      <c r="J1568">
        <v>1996</v>
      </c>
      <c r="K1568">
        <f t="shared" si="96"/>
        <v>4</v>
      </c>
      <c r="L1568">
        <f t="shared" si="97"/>
        <v>9</v>
      </c>
      <c r="M1568">
        <f t="shared" si="98"/>
        <v>0</v>
      </c>
      <c r="N1568">
        <f t="shared" si="99"/>
        <v>1051.2550000000001</v>
      </c>
    </row>
    <row r="1569" spans="1:14" x14ac:dyDescent="0.3">
      <c r="A1569">
        <v>13086530</v>
      </c>
      <c r="B1569" t="s">
        <v>27</v>
      </c>
      <c r="C1569" s="1">
        <v>35165</v>
      </c>
      <c r="D1569">
        <v>733</v>
      </c>
      <c r="E1569">
        <v>16935</v>
      </c>
      <c r="F1569">
        <v>0</v>
      </c>
      <c r="G1569">
        <v>0</v>
      </c>
      <c r="H1569">
        <v>0</v>
      </c>
      <c r="I1569" s="1">
        <v>35165</v>
      </c>
      <c r="J1569">
        <v>1996</v>
      </c>
      <c r="K1569">
        <f t="shared" si="96"/>
        <v>4</v>
      </c>
      <c r="L1569">
        <f t="shared" si="97"/>
        <v>10</v>
      </c>
      <c r="M1569">
        <f t="shared" si="98"/>
        <v>0</v>
      </c>
      <c r="N1569">
        <f t="shared" si="99"/>
        <v>1453.9055000000001</v>
      </c>
    </row>
    <row r="1570" spans="1:14" x14ac:dyDescent="0.3">
      <c r="A1570">
        <v>13086530</v>
      </c>
      <c r="B1570" t="s">
        <v>27</v>
      </c>
      <c r="C1570" s="1">
        <v>35166</v>
      </c>
      <c r="D1570">
        <v>825</v>
      </c>
      <c r="E1570">
        <v>18572</v>
      </c>
      <c r="F1570">
        <v>0</v>
      </c>
      <c r="G1570">
        <v>0</v>
      </c>
      <c r="H1570">
        <v>0</v>
      </c>
      <c r="I1570" s="1">
        <v>35166</v>
      </c>
      <c r="J1570">
        <v>1996</v>
      </c>
      <c r="K1570">
        <f t="shared" si="96"/>
        <v>4</v>
      </c>
      <c r="L1570">
        <f t="shared" si="97"/>
        <v>11</v>
      </c>
      <c r="M1570">
        <f t="shared" si="98"/>
        <v>0</v>
      </c>
      <c r="N1570">
        <f t="shared" si="99"/>
        <v>1636.3875</v>
      </c>
    </row>
    <row r="1571" spans="1:14" x14ac:dyDescent="0.3">
      <c r="A1571">
        <v>13086530</v>
      </c>
      <c r="B1571" t="s">
        <v>27</v>
      </c>
      <c r="C1571" s="1">
        <v>35167</v>
      </c>
      <c r="D1571">
        <v>814</v>
      </c>
      <c r="E1571">
        <v>20187</v>
      </c>
      <c r="F1571">
        <v>0</v>
      </c>
      <c r="G1571">
        <v>0</v>
      </c>
      <c r="H1571">
        <v>0</v>
      </c>
      <c r="I1571" s="1">
        <v>35167</v>
      </c>
      <c r="J1571">
        <v>1996</v>
      </c>
      <c r="K1571">
        <f t="shared" si="96"/>
        <v>4</v>
      </c>
      <c r="L1571">
        <f t="shared" si="97"/>
        <v>12</v>
      </c>
      <c r="M1571">
        <f t="shared" si="98"/>
        <v>0</v>
      </c>
      <c r="N1571">
        <f t="shared" si="99"/>
        <v>1614.569</v>
      </c>
    </row>
    <row r="1572" spans="1:14" x14ac:dyDescent="0.3">
      <c r="A1572">
        <v>13086530</v>
      </c>
      <c r="B1572" t="s">
        <v>27</v>
      </c>
      <c r="C1572" s="1">
        <v>35168</v>
      </c>
      <c r="D1572">
        <v>678</v>
      </c>
      <c r="E1572">
        <v>21533</v>
      </c>
      <c r="F1572">
        <v>0</v>
      </c>
      <c r="G1572">
        <v>0</v>
      </c>
      <c r="H1572">
        <v>0</v>
      </c>
      <c r="I1572" s="1">
        <v>35168</v>
      </c>
      <c r="J1572">
        <v>1996</v>
      </c>
      <c r="K1572">
        <f t="shared" si="96"/>
        <v>4</v>
      </c>
      <c r="L1572">
        <f t="shared" si="97"/>
        <v>13</v>
      </c>
      <c r="M1572">
        <f t="shared" si="98"/>
        <v>0</v>
      </c>
      <c r="N1572">
        <f t="shared" si="99"/>
        <v>1344.8130000000001</v>
      </c>
    </row>
    <row r="1573" spans="1:14" x14ac:dyDescent="0.3">
      <c r="A1573">
        <v>13086530</v>
      </c>
      <c r="B1573" t="s">
        <v>27</v>
      </c>
      <c r="C1573" s="1">
        <v>35169</v>
      </c>
      <c r="D1573">
        <v>812</v>
      </c>
      <c r="E1573">
        <v>23144</v>
      </c>
      <c r="F1573">
        <v>0</v>
      </c>
      <c r="G1573">
        <v>0</v>
      </c>
      <c r="H1573">
        <v>0</v>
      </c>
      <c r="I1573" s="1">
        <v>35169</v>
      </c>
      <c r="J1573">
        <v>1996</v>
      </c>
      <c r="K1573">
        <f t="shared" si="96"/>
        <v>4</v>
      </c>
      <c r="L1573">
        <f t="shared" si="97"/>
        <v>14</v>
      </c>
      <c r="M1573">
        <f t="shared" si="98"/>
        <v>0</v>
      </c>
      <c r="N1573">
        <f t="shared" si="99"/>
        <v>1610.6020000000001</v>
      </c>
    </row>
    <row r="1574" spans="1:14" x14ac:dyDescent="0.3">
      <c r="A1574">
        <v>13086530</v>
      </c>
      <c r="B1574" t="s">
        <v>27</v>
      </c>
      <c r="C1574" s="1">
        <v>35170</v>
      </c>
      <c r="D1574">
        <v>812</v>
      </c>
      <c r="E1574">
        <v>24755</v>
      </c>
      <c r="F1574">
        <v>0</v>
      </c>
      <c r="G1574">
        <v>0</v>
      </c>
      <c r="H1574">
        <v>0</v>
      </c>
      <c r="I1574" s="1">
        <v>35170</v>
      </c>
      <c r="J1574">
        <v>1996</v>
      </c>
      <c r="K1574">
        <f t="shared" si="96"/>
        <v>4</v>
      </c>
      <c r="L1574">
        <f t="shared" si="97"/>
        <v>15</v>
      </c>
      <c r="M1574">
        <f t="shared" si="98"/>
        <v>0</v>
      </c>
      <c r="N1574">
        <f t="shared" si="99"/>
        <v>1610.6020000000001</v>
      </c>
    </row>
    <row r="1575" spans="1:14" x14ac:dyDescent="0.3">
      <c r="A1575">
        <v>13086530</v>
      </c>
      <c r="B1575" t="s">
        <v>27</v>
      </c>
      <c r="C1575" s="1">
        <v>35171</v>
      </c>
      <c r="D1575">
        <v>812</v>
      </c>
      <c r="E1575">
        <v>26366</v>
      </c>
      <c r="F1575">
        <v>0</v>
      </c>
      <c r="G1575">
        <v>0</v>
      </c>
      <c r="H1575">
        <v>0</v>
      </c>
      <c r="I1575" s="1">
        <v>35171</v>
      </c>
      <c r="J1575">
        <v>1996</v>
      </c>
      <c r="K1575">
        <f t="shared" si="96"/>
        <v>4</v>
      </c>
      <c r="L1575">
        <f t="shared" si="97"/>
        <v>16</v>
      </c>
      <c r="M1575">
        <f t="shared" si="98"/>
        <v>0</v>
      </c>
      <c r="N1575">
        <f t="shared" si="99"/>
        <v>1610.6020000000001</v>
      </c>
    </row>
    <row r="1576" spans="1:14" x14ac:dyDescent="0.3">
      <c r="A1576">
        <v>13086530</v>
      </c>
      <c r="B1576" t="s">
        <v>27</v>
      </c>
      <c r="C1576" s="1">
        <v>35172</v>
      </c>
      <c r="D1576">
        <v>813</v>
      </c>
      <c r="E1576">
        <v>27978</v>
      </c>
      <c r="F1576">
        <v>0</v>
      </c>
      <c r="G1576">
        <v>0</v>
      </c>
      <c r="H1576">
        <v>0</v>
      </c>
      <c r="I1576" s="1">
        <v>35172</v>
      </c>
      <c r="J1576">
        <v>1996</v>
      </c>
      <c r="K1576">
        <f t="shared" si="96"/>
        <v>4</v>
      </c>
      <c r="L1576">
        <f t="shared" si="97"/>
        <v>17</v>
      </c>
      <c r="M1576">
        <f t="shared" si="98"/>
        <v>0</v>
      </c>
      <c r="N1576">
        <f t="shared" si="99"/>
        <v>1612.5855000000001</v>
      </c>
    </row>
    <row r="1577" spans="1:14" x14ac:dyDescent="0.3">
      <c r="A1577">
        <v>13086530</v>
      </c>
      <c r="B1577" t="s">
        <v>27</v>
      </c>
      <c r="C1577" s="1">
        <v>35173</v>
      </c>
      <c r="D1577">
        <v>807</v>
      </c>
      <c r="E1577">
        <v>29579</v>
      </c>
      <c r="F1577">
        <v>0</v>
      </c>
      <c r="G1577">
        <v>0</v>
      </c>
      <c r="H1577">
        <v>0</v>
      </c>
      <c r="I1577" s="1">
        <v>35173</v>
      </c>
      <c r="J1577">
        <v>1996</v>
      </c>
      <c r="K1577">
        <f t="shared" si="96"/>
        <v>4</v>
      </c>
      <c r="L1577">
        <f t="shared" si="97"/>
        <v>18</v>
      </c>
      <c r="M1577">
        <f t="shared" si="98"/>
        <v>0</v>
      </c>
      <c r="N1577">
        <f t="shared" si="99"/>
        <v>1600.6845000000001</v>
      </c>
    </row>
    <row r="1578" spans="1:14" x14ac:dyDescent="0.3">
      <c r="A1578">
        <v>13086530</v>
      </c>
      <c r="B1578" t="s">
        <v>27</v>
      </c>
      <c r="C1578" s="1">
        <v>35174</v>
      </c>
      <c r="D1578">
        <v>811</v>
      </c>
      <c r="E1578">
        <v>31188</v>
      </c>
      <c r="F1578">
        <v>0</v>
      </c>
      <c r="G1578">
        <v>0</v>
      </c>
      <c r="H1578">
        <v>0</v>
      </c>
      <c r="I1578" s="1">
        <v>35174</v>
      </c>
      <c r="J1578">
        <v>1996</v>
      </c>
      <c r="K1578">
        <f t="shared" si="96"/>
        <v>4</v>
      </c>
      <c r="L1578">
        <f t="shared" si="97"/>
        <v>19</v>
      </c>
      <c r="M1578">
        <f t="shared" si="98"/>
        <v>0</v>
      </c>
      <c r="N1578">
        <f t="shared" si="99"/>
        <v>1608.6185</v>
      </c>
    </row>
    <row r="1579" spans="1:14" x14ac:dyDescent="0.3">
      <c r="A1579">
        <v>13086530</v>
      </c>
      <c r="B1579" t="s">
        <v>27</v>
      </c>
      <c r="C1579" s="1">
        <v>35175</v>
      </c>
      <c r="D1579">
        <v>809</v>
      </c>
      <c r="E1579">
        <v>32793</v>
      </c>
      <c r="F1579">
        <v>0</v>
      </c>
      <c r="G1579">
        <v>0</v>
      </c>
      <c r="H1579">
        <v>0</v>
      </c>
      <c r="I1579" s="1">
        <v>35175</v>
      </c>
      <c r="J1579">
        <v>1996</v>
      </c>
      <c r="K1579">
        <f t="shared" si="96"/>
        <v>4</v>
      </c>
      <c r="L1579">
        <f t="shared" si="97"/>
        <v>20</v>
      </c>
      <c r="M1579">
        <f t="shared" si="98"/>
        <v>0</v>
      </c>
      <c r="N1579">
        <f t="shared" si="99"/>
        <v>1604.6514999999999</v>
      </c>
    </row>
    <row r="1580" spans="1:14" x14ac:dyDescent="0.3">
      <c r="A1580">
        <v>13086530</v>
      </c>
      <c r="B1580" t="s">
        <v>27</v>
      </c>
      <c r="C1580" s="1">
        <v>35176</v>
      </c>
      <c r="D1580">
        <v>811</v>
      </c>
      <c r="E1580">
        <v>34402</v>
      </c>
      <c r="F1580">
        <v>0</v>
      </c>
      <c r="G1580">
        <v>0</v>
      </c>
      <c r="H1580">
        <v>0</v>
      </c>
      <c r="I1580" s="1">
        <v>35176</v>
      </c>
      <c r="J1580">
        <v>1996</v>
      </c>
      <c r="K1580">
        <f t="shared" si="96"/>
        <v>4</v>
      </c>
      <c r="L1580">
        <f t="shared" si="97"/>
        <v>21</v>
      </c>
      <c r="M1580">
        <f t="shared" si="98"/>
        <v>0</v>
      </c>
      <c r="N1580">
        <f t="shared" si="99"/>
        <v>1608.6185</v>
      </c>
    </row>
    <row r="1581" spans="1:14" x14ac:dyDescent="0.3">
      <c r="A1581">
        <v>13086530</v>
      </c>
      <c r="B1581" t="s">
        <v>27</v>
      </c>
      <c r="C1581" s="1">
        <v>35177</v>
      </c>
      <c r="D1581">
        <v>811</v>
      </c>
      <c r="E1581">
        <v>36011</v>
      </c>
      <c r="F1581">
        <v>0</v>
      </c>
      <c r="G1581">
        <v>0</v>
      </c>
      <c r="H1581">
        <v>0</v>
      </c>
      <c r="I1581" s="1">
        <v>35177</v>
      </c>
      <c r="J1581">
        <v>1996</v>
      </c>
      <c r="K1581">
        <f t="shared" si="96"/>
        <v>4</v>
      </c>
      <c r="L1581">
        <f t="shared" si="97"/>
        <v>22</v>
      </c>
      <c r="M1581">
        <f t="shared" si="98"/>
        <v>0</v>
      </c>
      <c r="N1581">
        <f t="shared" si="99"/>
        <v>1608.6185</v>
      </c>
    </row>
    <row r="1582" spans="1:14" x14ac:dyDescent="0.3">
      <c r="A1582">
        <v>13086530</v>
      </c>
      <c r="B1582" t="s">
        <v>27</v>
      </c>
      <c r="C1582" s="1">
        <v>35178</v>
      </c>
      <c r="D1582">
        <v>812</v>
      </c>
      <c r="E1582">
        <v>37622</v>
      </c>
      <c r="F1582">
        <v>0</v>
      </c>
      <c r="G1582">
        <v>0</v>
      </c>
      <c r="H1582">
        <v>0</v>
      </c>
      <c r="I1582" s="1">
        <v>35178</v>
      </c>
      <c r="J1582">
        <v>1996</v>
      </c>
      <c r="K1582">
        <f t="shared" si="96"/>
        <v>4</v>
      </c>
      <c r="L1582">
        <f t="shared" si="97"/>
        <v>23</v>
      </c>
      <c r="M1582">
        <f t="shared" si="98"/>
        <v>0</v>
      </c>
      <c r="N1582">
        <f t="shared" si="99"/>
        <v>1610.6020000000001</v>
      </c>
    </row>
    <row r="1583" spans="1:14" x14ac:dyDescent="0.3">
      <c r="A1583">
        <v>13086530</v>
      </c>
      <c r="B1583" t="s">
        <v>27</v>
      </c>
      <c r="C1583" s="1">
        <v>35179</v>
      </c>
      <c r="D1583">
        <v>810</v>
      </c>
      <c r="E1583">
        <v>39229</v>
      </c>
      <c r="F1583">
        <v>0</v>
      </c>
      <c r="G1583">
        <v>0</v>
      </c>
      <c r="H1583">
        <v>0</v>
      </c>
      <c r="I1583" s="1">
        <v>35179</v>
      </c>
      <c r="J1583">
        <v>1996</v>
      </c>
      <c r="K1583">
        <f t="shared" si="96"/>
        <v>4</v>
      </c>
      <c r="L1583">
        <f t="shared" si="97"/>
        <v>24</v>
      </c>
      <c r="M1583">
        <f t="shared" si="98"/>
        <v>0</v>
      </c>
      <c r="N1583">
        <f t="shared" si="99"/>
        <v>1606.635</v>
      </c>
    </row>
    <row r="1584" spans="1:14" x14ac:dyDescent="0.3">
      <c r="A1584">
        <v>13086530</v>
      </c>
      <c r="B1584" t="s">
        <v>27</v>
      </c>
      <c r="C1584" s="1">
        <v>35180</v>
      </c>
      <c r="D1584">
        <v>812</v>
      </c>
      <c r="E1584">
        <v>40840</v>
      </c>
      <c r="F1584">
        <v>0</v>
      </c>
      <c r="G1584">
        <v>0</v>
      </c>
      <c r="H1584">
        <v>0</v>
      </c>
      <c r="I1584" s="1">
        <v>35180</v>
      </c>
      <c r="J1584">
        <v>1996</v>
      </c>
      <c r="K1584">
        <f t="shared" si="96"/>
        <v>4</v>
      </c>
      <c r="L1584">
        <f t="shared" si="97"/>
        <v>25</v>
      </c>
      <c r="M1584">
        <f t="shared" si="98"/>
        <v>0</v>
      </c>
      <c r="N1584">
        <f t="shared" si="99"/>
        <v>1610.6020000000001</v>
      </c>
    </row>
    <row r="1585" spans="1:14" x14ac:dyDescent="0.3">
      <c r="A1585">
        <v>13086530</v>
      </c>
      <c r="B1585" t="s">
        <v>27</v>
      </c>
      <c r="C1585" s="1">
        <v>35181</v>
      </c>
      <c r="D1585">
        <v>812</v>
      </c>
      <c r="E1585">
        <v>42451</v>
      </c>
      <c r="F1585">
        <v>0</v>
      </c>
      <c r="G1585">
        <v>0</v>
      </c>
      <c r="H1585">
        <v>0</v>
      </c>
      <c r="I1585" s="1">
        <v>35181</v>
      </c>
      <c r="J1585">
        <v>1996</v>
      </c>
      <c r="K1585">
        <f t="shared" si="96"/>
        <v>4</v>
      </c>
      <c r="L1585">
        <f t="shared" si="97"/>
        <v>26</v>
      </c>
      <c r="M1585">
        <f t="shared" si="98"/>
        <v>0</v>
      </c>
      <c r="N1585">
        <f t="shared" si="99"/>
        <v>1610.6020000000001</v>
      </c>
    </row>
    <row r="1586" spans="1:14" x14ac:dyDescent="0.3">
      <c r="A1586">
        <v>13086530</v>
      </c>
      <c r="B1586" t="s">
        <v>27</v>
      </c>
      <c r="C1586" s="1">
        <v>35182</v>
      </c>
      <c r="D1586">
        <v>810</v>
      </c>
      <c r="E1586">
        <v>44058</v>
      </c>
      <c r="F1586">
        <v>0</v>
      </c>
      <c r="G1586">
        <v>0</v>
      </c>
      <c r="H1586">
        <v>0</v>
      </c>
      <c r="I1586" s="1">
        <v>35182</v>
      </c>
      <c r="J1586">
        <v>1996</v>
      </c>
      <c r="K1586">
        <f t="shared" si="96"/>
        <v>4</v>
      </c>
      <c r="L1586">
        <f t="shared" si="97"/>
        <v>27</v>
      </c>
      <c r="M1586">
        <f t="shared" si="98"/>
        <v>0</v>
      </c>
      <c r="N1586">
        <f t="shared" si="99"/>
        <v>1606.635</v>
      </c>
    </row>
    <row r="1587" spans="1:14" x14ac:dyDescent="0.3">
      <c r="A1587">
        <v>13086530</v>
      </c>
      <c r="B1587" t="s">
        <v>27</v>
      </c>
      <c r="C1587" s="1">
        <v>35183</v>
      </c>
      <c r="D1587">
        <v>810</v>
      </c>
      <c r="E1587">
        <v>45665</v>
      </c>
      <c r="F1587">
        <v>0</v>
      </c>
      <c r="G1587">
        <v>0</v>
      </c>
      <c r="H1587">
        <v>0</v>
      </c>
      <c r="I1587" s="1">
        <v>35183</v>
      </c>
      <c r="J1587">
        <v>1996</v>
      </c>
      <c r="K1587">
        <f t="shared" si="96"/>
        <v>4</v>
      </c>
      <c r="L1587">
        <f t="shared" si="97"/>
        <v>28</v>
      </c>
      <c r="M1587">
        <f t="shared" si="98"/>
        <v>0</v>
      </c>
      <c r="N1587">
        <f t="shared" si="99"/>
        <v>1606.635</v>
      </c>
    </row>
    <row r="1588" spans="1:14" x14ac:dyDescent="0.3">
      <c r="A1588">
        <v>13086530</v>
      </c>
      <c r="B1588" t="s">
        <v>27</v>
      </c>
      <c r="C1588" s="1">
        <v>35184</v>
      </c>
      <c r="D1588">
        <v>812</v>
      </c>
      <c r="E1588">
        <v>47276</v>
      </c>
      <c r="F1588">
        <v>0</v>
      </c>
      <c r="G1588">
        <v>0</v>
      </c>
      <c r="H1588">
        <v>0</v>
      </c>
      <c r="I1588" s="1">
        <v>35184</v>
      </c>
      <c r="J1588">
        <v>1996</v>
      </c>
      <c r="K1588">
        <f t="shared" si="96"/>
        <v>4</v>
      </c>
      <c r="L1588">
        <f t="shared" si="97"/>
        <v>29</v>
      </c>
      <c r="M1588">
        <f t="shared" si="98"/>
        <v>0</v>
      </c>
      <c r="N1588">
        <f t="shared" si="99"/>
        <v>1610.6020000000001</v>
      </c>
    </row>
    <row r="1589" spans="1:14" x14ac:dyDescent="0.3">
      <c r="A1589">
        <v>13086530</v>
      </c>
      <c r="B1589" t="s">
        <v>27</v>
      </c>
      <c r="C1589" s="1">
        <v>35185</v>
      </c>
      <c r="D1589">
        <v>876</v>
      </c>
      <c r="E1589">
        <v>49014</v>
      </c>
      <c r="F1589">
        <v>0</v>
      </c>
      <c r="G1589">
        <v>0</v>
      </c>
      <c r="H1589">
        <v>0</v>
      </c>
      <c r="I1589" s="1">
        <v>35185</v>
      </c>
      <c r="J1589">
        <v>1996</v>
      </c>
      <c r="K1589">
        <f t="shared" si="96"/>
        <v>4</v>
      </c>
      <c r="L1589">
        <f t="shared" si="97"/>
        <v>30</v>
      </c>
      <c r="M1589">
        <f t="shared" si="98"/>
        <v>0</v>
      </c>
      <c r="N1589">
        <f t="shared" si="99"/>
        <v>1737.546</v>
      </c>
    </row>
    <row r="1590" spans="1:14" x14ac:dyDescent="0.3">
      <c r="A1590">
        <v>13086530</v>
      </c>
      <c r="B1590" t="s">
        <v>27</v>
      </c>
      <c r="C1590" s="1">
        <v>35186</v>
      </c>
      <c r="D1590">
        <v>919</v>
      </c>
      <c r="E1590">
        <v>50836</v>
      </c>
      <c r="F1590">
        <v>0</v>
      </c>
      <c r="G1590">
        <v>0</v>
      </c>
      <c r="H1590">
        <v>0</v>
      </c>
      <c r="I1590" s="1">
        <v>35186</v>
      </c>
      <c r="J1590">
        <v>1996</v>
      </c>
      <c r="K1590">
        <f t="shared" si="96"/>
        <v>5</v>
      </c>
      <c r="L1590">
        <f t="shared" si="97"/>
        <v>1</v>
      </c>
      <c r="M1590">
        <f t="shared" si="98"/>
        <v>0</v>
      </c>
      <c r="N1590">
        <f t="shared" si="99"/>
        <v>1822.8365000000001</v>
      </c>
    </row>
    <row r="1591" spans="1:14" x14ac:dyDescent="0.3">
      <c r="A1591">
        <v>13086530</v>
      </c>
      <c r="B1591" t="s">
        <v>27</v>
      </c>
      <c r="C1591" s="1">
        <v>35187</v>
      </c>
      <c r="D1591">
        <v>1064</v>
      </c>
      <c r="E1591">
        <v>52946</v>
      </c>
      <c r="F1591">
        <v>0</v>
      </c>
      <c r="G1591">
        <v>0</v>
      </c>
      <c r="H1591">
        <v>0</v>
      </c>
      <c r="I1591" s="1">
        <v>35187</v>
      </c>
      <c r="J1591">
        <v>1996</v>
      </c>
      <c r="K1591">
        <f t="shared" si="96"/>
        <v>5</v>
      </c>
      <c r="L1591">
        <f t="shared" si="97"/>
        <v>2</v>
      </c>
      <c r="M1591">
        <f t="shared" si="98"/>
        <v>0</v>
      </c>
      <c r="N1591">
        <f t="shared" si="99"/>
        <v>2110.444</v>
      </c>
    </row>
    <row r="1592" spans="1:14" x14ac:dyDescent="0.3">
      <c r="A1592">
        <v>13086530</v>
      </c>
      <c r="B1592" t="s">
        <v>27</v>
      </c>
      <c r="C1592" s="1">
        <v>35188</v>
      </c>
      <c r="D1592">
        <v>1147</v>
      </c>
      <c r="E1592">
        <v>55222</v>
      </c>
      <c r="F1592">
        <v>0</v>
      </c>
      <c r="G1592">
        <v>0</v>
      </c>
      <c r="H1592">
        <v>0</v>
      </c>
      <c r="I1592" s="1">
        <v>35188</v>
      </c>
      <c r="J1592">
        <v>1996</v>
      </c>
      <c r="K1592">
        <f t="shared" si="96"/>
        <v>5</v>
      </c>
      <c r="L1592">
        <f t="shared" si="97"/>
        <v>3</v>
      </c>
      <c r="M1592">
        <f t="shared" si="98"/>
        <v>0</v>
      </c>
      <c r="N1592">
        <f t="shared" si="99"/>
        <v>2275.0745000000002</v>
      </c>
    </row>
    <row r="1593" spans="1:14" x14ac:dyDescent="0.3">
      <c r="A1593">
        <v>13086530</v>
      </c>
      <c r="B1593" t="s">
        <v>27</v>
      </c>
      <c r="C1593" s="1">
        <v>35189</v>
      </c>
      <c r="D1593">
        <v>1145</v>
      </c>
      <c r="E1593">
        <v>57493</v>
      </c>
      <c r="F1593">
        <v>0</v>
      </c>
      <c r="G1593">
        <v>0</v>
      </c>
      <c r="H1593">
        <v>0</v>
      </c>
      <c r="I1593" s="1">
        <v>35189</v>
      </c>
      <c r="J1593">
        <v>1996</v>
      </c>
      <c r="K1593">
        <f t="shared" si="96"/>
        <v>5</v>
      </c>
      <c r="L1593">
        <f t="shared" si="97"/>
        <v>4</v>
      </c>
      <c r="M1593">
        <f t="shared" si="98"/>
        <v>0</v>
      </c>
      <c r="N1593">
        <f t="shared" si="99"/>
        <v>2271.1075000000001</v>
      </c>
    </row>
    <row r="1594" spans="1:14" x14ac:dyDescent="0.3">
      <c r="A1594">
        <v>13086530</v>
      </c>
      <c r="B1594" t="s">
        <v>27</v>
      </c>
      <c r="C1594" s="1">
        <v>35190</v>
      </c>
      <c r="D1594">
        <v>1143</v>
      </c>
      <c r="E1594">
        <v>59761</v>
      </c>
      <c r="F1594">
        <v>0</v>
      </c>
      <c r="G1594">
        <v>0</v>
      </c>
      <c r="H1594">
        <v>0</v>
      </c>
      <c r="I1594" s="1">
        <v>35190</v>
      </c>
      <c r="J1594">
        <v>1996</v>
      </c>
      <c r="K1594">
        <f t="shared" si="96"/>
        <v>5</v>
      </c>
      <c r="L1594">
        <f t="shared" si="97"/>
        <v>5</v>
      </c>
      <c r="M1594">
        <f t="shared" si="98"/>
        <v>0</v>
      </c>
      <c r="N1594">
        <f t="shared" si="99"/>
        <v>2267.1405</v>
      </c>
    </row>
    <row r="1595" spans="1:14" x14ac:dyDescent="0.3">
      <c r="A1595">
        <v>13086530</v>
      </c>
      <c r="B1595" t="s">
        <v>27</v>
      </c>
      <c r="C1595" s="1">
        <v>35191</v>
      </c>
      <c r="D1595">
        <v>1143</v>
      </c>
      <c r="E1595">
        <v>62028</v>
      </c>
      <c r="F1595">
        <v>0</v>
      </c>
      <c r="G1595">
        <v>0</v>
      </c>
      <c r="H1595">
        <v>0</v>
      </c>
      <c r="I1595" s="1">
        <v>35191</v>
      </c>
      <c r="J1595">
        <v>1996</v>
      </c>
      <c r="K1595">
        <f t="shared" si="96"/>
        <v>5</v>
      </c>
      <c r="L1595">
        <f t="shared" si="97"/>
        <v>6</v>
      </c>
      <c r="M1595">
        <f t="shared" si="98"/>
        <v>0</v>
      </c>
      <c r="N1595">
        <f t="shared" si="99"/>
        <v>2267.1405</v>
      </c>
    </row>
    <row r="1596" spans="1:14" x14ac:dyDescent="0.3">
      <c r="A1596">
        <v>13086530</v>
      </c>
      <c r="B1596" t="s">
        <v>27</v>
      </c>
      <c r="C1596" s="1">
        <v>35192</v>
      </c>
      <c r="D1596">
        <v>1147</v>
      </c>
      <c r="E1596">
        <v>64304</v>
      </c>
      <c r="F1596">
        <v>0</v>
      </c>
      <c r="G1596">
        <v>0</v>
      </c>
      <c r="H1596">
        <v>0</v>
      </c>
      <c r="I1596" s="1">
        <v>35192</v>
      </c>
      <c r="J1596">
        <v>1996</v>
      </c>
      <c r="K1596">
        <f t="shared" si="96"/>
        <v>5</v>
      </c>
      <c r="L1596">
        <f t="shared" si="97"/>
        <v>7</v>
      </c>
      <c r="M1596">
        <f t="shared" si="98"/>
        <v>0</v>
      </c>
      <c r="N1596">
        <f t="shared" si="99"/>
        <v>2275.0745000000002</v>
      </c>
    </row>
    <row r="1597" spans="1:14" x14ac:dyDescent="0.3">
      <c r="A1597">
        <v>13086530</v>
      </c>
      <c r="B1597" t="s">
        <v>27</v>
      </c>
      <c r="C1597" s="1">
        <v>35193</v>
      </c>
      <c r="D1597">
        <v>1150</v>
      </c>
      <c r="E1597">
        <v>66585</v>
      </c>
      <c r="F1597">
        <v>0</v>
      </c>
      <c r="G1597">
        <v>0</v>
      </c>
      <c r="H1597">
        <v>0</v>
      </c>
      <c r="I1597" s="1">
        <v>35193</v>
      </c>
      <c r="J1597">
        <v>1996</v>
      </c>
      <c r="K1597">
        <f t="shared" si="96"/>
        <v>5</v>
      </c>
      <c r="L1597">
        <f t="shared" si="97"/>
        <v>8</v>
      </c>
      <c r="M1597">
        <f t="shared" si="98"/>
        <v>0</v>
      </c>
      <c r="N1597">
        <f t="shared" si="99"/>
        <v>2281.0250000000001</v>
      </c>
    </row>
    <row r="1598" spans="1:14" x14ac:dyDescent="0.3">
      <c r="A1598">
        <v>13086530</v>
      </c>
      <c r="B1598" t="s">
        <v>27</v>
      </c>
      <c r="C1598" s="1">
        <v>35194</v>
      </c>
      <c r="D1598">
        <v>1246</v>
      </c>
      <c r="E1598">
        <v>69056</v>
      </c>
      <c r="F1598">
        <v>0</v>
      </c>
      <c r="G1598">
        <v>0</v>
      </c>
      <c r="H1598">
        <v>0</v>
      </c>
      <c r="I1598" s="1">
        <v>35194</v>
      </c>
      <c r="J1598">
        <v>1996</v>
      </c>
      <c r="K1598">
        <f t="shared" si="96"/>
        <v>5</v>
      </c>
      <c r="L1598">
        <f t="shared" si="97"/>
        <v>9</v>
      </c>
      <c r="M1598">
        <f t="shared" si="98"/>
        <v>0</v>
      </c>
      <c r="N1598">
        <f t="shared" si="99"/>
        <v>2471.4410000000003</v>
      </c>
    </row>
    <row r="1599" spans="1:14" x14ac:dyDescent="0.3">
      <c r="A1599">
        <v>13086530</v>
      </c>
      <c r="B1599" t="s">
        <v>27</v>
      </c>
      <c r="C1599" s="1">
        <v>35195</v>
      </c>
      <c r="D1599">
        <v>1289</v>
      </c>
      <c r="E1599">
        <v>71613</v>
      </c>
      <c r="F1599">
        <v>0</v>
      </c>
      <c r="G1599">
        <v>0</v>
      </c>
      <c r="H1599">
        <v>0</v>
      </c>
      <c r="I1599" s="1">
        <v>35195</v>
      </c>
      <c r="J1599">
        <v>1996</v>
      </c>
      <c r="K1599">
        <f t="shared" si="96"/>
        <v>5</v>
      </c>
      <c r="L1599">
        <f t="shared" si="97"/>
        <v>10</v>
      </c>
      <c r="M1599">
        <f t="shared" si="98"/>
        <v>0</v>
      </c>
      <c r="N1599">
        <f t="shared" si="99"/>
        <v>2556.7314999999999</v>
      </c>
    </row>
    <row r="1600" spans="1:14" x14ac:dyDescent="0.3">
      <c r="A1600">
        <v>13086530</v>
      </c>
      <c r="B1600" t="s">
        <v>27</v>
      </c>
      <c r="C1600" s="1">
        <v>35196</v>
      </c>
      <c r="D1600">
        <v>1287</v>
      </c>
      <c r="E1600">
        <v>74167</v>
      </c>
      <c r="F1600">
        <v>0</v>
      </c>
      <c r="G1600">
        <v>0</v>
      </c>
      <c r="H1600">
        <v>0</v>
      </c>
      <c r="I1600" s="1">
        <v>35196</v>
      </c>
      <c r="J1600">
        <v>1996</v>
      </c>
      <c r="K1600">
        <f t="shared" si="96"/>
        <v>5</v>
      </c>
      <c r="L1600">
        <f t="shared" si="97"/>
        <v>11</v>
      </c>
      <c r="M1600">
        <f t="shared" si="98"/>
        <v>0</v>
      </c>
      <c r="N1600">
        <f t="shared" si="99"/>
        <v>2552.7645000000002</v>
      </c>
    </row>
    <row r="1601" spans="1:14" x14ac:dyDescent="0.3">
      <c r="A1601">
        <v>13086530</v>
      </c>
      <c r="B1601" t="s">
        <v>27</v>
      </c>
      <c r="C1601" s="1">
        <v>35197</v>
      </c>
      <c r="D1601">
        <v>1283</v>
      </c>
      <c r="E1601">
        <v>76712</v>
      </c>
      <c r="F1601">
        <v>0</v>
      </c>
      <c r="G1601">
        <v>0</v>
      </c>
      <c r="H1601">
        <v>0</v>
      </c>
      <c r="I1601" s="1">
        <v>35197</v>
      </c>
      <c r="J1601">
        <v>1996</v>
      </c>
      <c r="K1601">
        <f t="shared" si="96"/>
        <v>5</v>
      </c>
      <c r="L1601">
        <f t="shared" si="97"/>
        <v>12</v>
      </c>
      <c r="M1601">
        <f t="shared" si="98"/>
        <v>0</v>
      </c>
      <c r="N1601">
        <f t="shared" si="99"/>
        <v>2544.8305</v>
      </c>
    </row>
    <row r="1602" spans="1:14" x14ac:dyDescent="0.3">
      <c r="A1602">
        <v>13086530</v>
      </c>
      <c r="B1602" t="s">
        <v>27</v>
      </c>
      <c r="C1602" s="1">
        <v>35198</v>
      </c>
      <c r="D1602">
        <v>1283</v>
      </c>
      <c r="E1602">
        <v>79257</v>
      </c>
      <c r="F1602">
        <v>0</v>
      </c>
      <c r="G1602">
        <v>0</v>
      </c>
      <c r="H1602">
        <v>0</v>
      </c>
      <c r="I1602" s="1">
        <v>35198</v>
      </c>
      <c r="J1602">
        <v>1996</v>
      </c>
      <c r="K1602">
        <f t="shared" si="96"/>
        <v>5</v>
      </c>
      <c r="L1602">
        <f t="shared" si="97"/>
        <v>13</v>
      </c>
      <c r="M1602">
        <f t="shared" si="98"/>
        <v>0</v>
      </c>
      <c r="N1602">
        <f t="shared" si="99"/>
        <v>2544.8305</v>
      </c>
    </row>
    <row r="1603" spans="1:14" x14ac:dyDescent="0.3">
      <c r="A1603">
        <v>13086530</v>
      </c>
      <c r="B1603" t="s">
        <v>27</v>
      </c>
      <c r="C1603" s="1">
        <v>35199</v>
      </c>
      <c r="D1603">
        <v>1279</v>
      </c>
      <c r="E1603">
        <v>81795</v>
      </c>
      <c r="F1603">
        <v>0</v>
      </c>
      <c r="G1603">
        <v>0</v>
      </c>
      <c r="H1603">
        <v>0</v>
      </c>
      <c r="I1603" s="1">
        <v>35199</v>
      </c>
      <c r="J1603">
        <v>1996</v>
      </c>
      <c r="K1603">
        <f t="shared" ref="K1603:K1666" si="100">MONTH(C1603)</f>
        <v>5</v>
      </c>
      <c r="L1603">
        <f t="shared" ref="L1603:L1666" si="101">DAY(C1603)</f>
        <v>14</v>
      </c>
      <c r="M1603">
        <f t="shared" ref="M1603:M1666" si="102">F1603*1.9835</f>
        <v>0</v>
      </c>
      <c r="N1603">
        <f t="shared" ref="N1603:N1666" si="103">(D1603-F1603)*1.9835</f>
        <v>2536.8964999999998</v>
      </c>
    </row>
    <row r="1604" spans="1:14" x14ac:dyDescent="0.3">
      <c r="A1604">
        <v>13086530</v>
      </c>
      <c r="B1604" t="s">
        <v>27</v>
      </c>
      <c r="C1604" s="1">
        <v>35200</v>
      </c>
      <c r="D1604">
        <v>1367</v>
      </c>
      <c r="E1604">
        <v>84505</v>
      </c>
      <c r="F1604">
        <v>0</v>
      </c>
      <c r="G1604">
        <v>0</v>
      </c>
      <c r="H1604">
        <v>0</v>
      </c>
      <c r="I1604" s="1">
        <v>35200</v>
      </c>
      <c r="J1604">
        <v>1996</v>
      </c>
      <c r="K1604">
        <f t="shared" si="100"/>
        <v>5</v>
      </c>
      <c r="L1604">
        <f t="shared" si="101"/>
        <v>15</v>
      </c>
      <c r="M1604">
        <f t="shared" si="102"/>
        <v>0</v>
      </c>
      <c r="N1604">
        <f t="shared" si="103"/>
        <v>2711.4445000000001</v>
      </c>
    </row>
    <row r="1605" spans="1:14" x14ac:dyDescent="0.3">
      <c r="A1605">
        <v>13086530</v>
      </c>
      <c r="B1605" t="s">
        <v>27</v>
      </c>
      <c r="C1605" s="1">
        <v>35201</v>
      </c>
      <c r="D1605">
        <v>1332</v>
      </c>
      <c r="E1605">
        <v>87147</v>
      </c>
      <c r="F1605">
        <v>0</v>
      </c>
      <c r="G1605">
        <v>0</v>
      </c>
      <c r="H1605">
        <v>0</v>
      </c>
      <c r="I1605" s="1">
        <v>35201</v>
      </c>
      <c r="J1605">
        <v>1996</v>
      </c>
      <c r="K1605">
        <f t="shared" si="100"/>
        <v>5</v>
      </c>
      <c r="L1605">
        <f t="shared" si="101"/>
        <v>16</v>
      </c>
      <c r="M1605">
        <f t="shared" si="102"/>
        <v>0</v>
      </c>
      <c r="N1605">
        <f t="shared" si="103"/>
        <v>2642.0219999999999</v>
      </c>
    </row>
    <row r="1606" spans="1:14" x14ac:dyDescent="0.3">
      <c r="A1606">
        <v>13086530</v>
      </c>
      <c r="B1606" t="s">
        <v>27</v>
      </c>
      <c r="C1606" s="1">
        <v>35202</v>
      </c>
      <c r="D1606">
        <v>1253</v>
      </c>
      <c r="E1606">
        <v>89632</v>
      </c>
      <c r="F1606">
        <v>0</v>
      </c>
      <c r="G1606">
        <v>0</v>
      </c>
      <c r="H1606">
        <v>0</v>
      </c>
      <c r="I1606" s="1">
        <v>35202</v>
      </c>
      <c r="J1606">
        <v>1996</v>
      </c>
      <c r="K1606">
        <f t="shared" si="100"/>
        <v>5</v>
      </c>
      <c r="L1606">
        <f t="shared" si="101"/>
        <v>17</v>
      </c>
      <c r="M1606">
        <f t="shared" si="102"/>
        <v>0</v>
      </c>
      <c r="N1606">
        <f t="shared" si="103"/>
        <v>2485.3254999999999</v>
      </c>
    </row>
    <row r="1607" spans="1:14" x14ac:dyDescent="0.3">
      <c r="A1607">
        <v>13086530</v>
      </c>
      <c r="B1607" t="s">
        <v>27</v>
      </c>
      <c r="C1607" s="1">
        <v>35203</v>
      </c>
      <c r="D1607">
        <v>1251</v>
      </c>
      <c r="E1607">
        <v>92113</v>
      </c>
      <c r="F1607">
        <v>0</v>
      </c>
      <c r="G1607">
        <v>0</v>
      </c>
      <c r="H1607">
        <v>0</v>
      </c>
      <c r="I1607" s="1">
        <v>35203</v>
      </c>
      <c r="J1607">
        <v>1996</v>
      </c>
      <c r="K1607">
        <f t="shared" si="100"/>
        <v>5</v>
      </c>
      <c r="L1607">
        <f t="shared" si="101"/>
        <v>18</v>
      </c>
      <c r="M1607">
        <f t="shared" si="102"/>
        <v>0</v>
      </c>
      <c r="N1607">
        <f t="shared" si="103"/>
        <v>2481.3585000000003</v>
      </c>
    </row>
    <row r="1608" spans="1:14" x14ac:dyDescent="0.3">
      <c r="A1608">
        <v>13086530</v>
      </c>
      <c r="B1608" t="s">
        <v>27</v>
      </c>
      <c r="C1608" s="1">
        <v>35204</v>
      </c>
      <c r="D1608">
        <v>1251</v>
      </c>
      <c r="E1608">
        <v>94594</v>
      </c>
      <c r="F1608">
        <v>0</v>
      </c>
      <c r="G1608">
        <v>0</v>
      </c>
      <c r="H1608">
        <v>0</v>
      </c>
      <c r="I1608" s="1">
        <v>35204</v>
      </c>
      <c r="J1608">
        <v>1996</v>
      </c>
      <c r="K1608">
        <f t="shared" si="100"/>
        <v>5</v>
      </c>
      <c r="L1608">
        <f t="shared" si="101"/>
        <v>19</v>
      </c>
      <c r="M1608">
        <f t="shared" si="102"/>
        <v>0</v>
      </c>
      <c r="N1608">
        <f t="shared" si="103"/>
        <v>2481.3585000000003</v>
      </c>
    </row>
    <row r="1609" spans="1:14" x14ac:dyDescent="0.3">
      <c r="A1609">
        <v>13086530</v>
      </c>
      <c r="B1609" t="s">
        <v>27</v>
      </c>
      <c r="C1609" s="1">
        <v>35205</v>
      </c>
      <c r="D1609">
        <v>1249</v>
      </c>
      <c r="E1609">
        <v>97071</v>
      </c>
      <c r="F1609">
        <v>0</v>
      </c>
      <c r="G1609">
        <v>0</v>
      </c>
      <c r="H1609">
        <v>0</v>
      </c>
      <c r="I1609" s="1">
        <v>35205</v>
      </c>
      <c r="J1609">
        <v>1996</v>
      </c>
      <c r="K1609">
        <f t="shared" si="100"/>
        <v>5</v>
      </c>
      <c r="L1609">
        <f t="shared" si="101"/>
        <v>20</v>
      </c>
      <c r="M1609">
        <f t="shared" si="102"/>
        <v>0</v>
      </c>
      <c r="N1609">
        <f t="shared" si="103"/>
        <v>2477.3915000000002</v>
      </c>
    </row>
    <row r="1610" spans="1:14" x14ac:dyDescent="0.3">
      <c r="A1610">
        <v>13086530</v>
      </c>
      <c r="B1610" t="s">
        <v>27</v>
      </c>
      <c r="C1610" s="1">
        <v>35206</v>
      </c>
      <c r="D1610">
        <v>1245</v>
      </c>
      <c r="E1610">
        <v>99540</v>
      </c>
      <c r="F1610">
        <v>0</v>
      </c>
      <c r="G1610">
        <v>0</v>
      </c>
      <c r="H1610">
        <v>0</v>
      </c>
      <c r="I1610" s="1">
        <v>35206</v>
      </c>
      <c r="J1610">
        <v>1996</v>
      </c>
      <c r="K1610">
        <f t="shared" si="100"/>
        <v>5</v>
      </c>
      <c r="L1610">
        <f t="shared" si="101"/>
        <v>21</v>
      </c>
      <c r="M1610">
        <f t="shared" si="102"/>
        <v>0</v>
      </c>
      <c r="N1610">
        <f t="shared" si="103"/>
        <v>2469.4575</v>
      </c>
    </row>
    <row r="1611" spans="1:14" x14ac:dyDescent="0.3">
      <c r="A1611">
        <v>13086530</v>
      </c>
      <c r="B1611" t="s">
        <v>27</v>
      </c>
      <c r="C1611" s="1">
        <v>35207</v>
      </c>
      <c r="D1611">
        <v>1245</v>
      </c>
      <c r="E1611">
        <v>102008</v>
      </c>
      <c r="F1611">
        <v>0</v>
      </c>
      <c r="G1611">
        <v>0</v>
      </c>
      <c r="H1611">
        <v>0</v>
      </c>
      <c r="I1611" s="1">
        <v>35207</v>
      </c>
      <c r="J1611">
        <v>1996</v>
      </c>
      <c r="K1611">
        <f t="shared" si="100"/>
        <v>5</v>
      </c>
      <c r="L1611">
        <f t="shared" si="101"/>
        <v>22</v>
      </c>
      <c r="M1611">
        <f t="shared" si="102"/>
        <v>0</v>
      </c>
      <c r="N1611">
        <f t="shared" si="103"/>
        <v>2469.4575</v>
      </c>
    </row>
    <row r="1612" spans="1:14" x14ac:dyDescent="0.3">
      <c r="A1612">
        <v>13086530</v>
      </c>
      <c r="B1612" t="s">
        <v>27</v>
      </c>
      <c r="C1612" s="1">
        <v>35208</v>
      </c>
      <c r="D1612">
        <v>1243</v>
      </c>
      <c r="E1612">
        <v>104473</v>
      </c>
      <c r="F1612">
        <v>0</v>
      </c>
      <c r="G1612">
        <v>0</v>
      </c>
      <c r="H1612">
        <v>0</v>
      </c>
      <c r="I1612" s="1">
        <v>35208</v>
      </c>
      <c r="J1612">
        <v>1996</v>
      </c>
      <c r="K1612">
        <f t="shared" si="100"/>
        <v>5</v>
      </c>
      <c r="L1612">
        <f t="shared" si="101"/>
        <v>23</v>
      </c>
      <c r="M1612">
        <f t="shared" si="102"/>
        <v>0</v>
      </c>
      <c r="N1612">
        <f t="shared" si="103"/>
        <v>2465.4904999999999</v>
      </c>
    </row>
    <row r="1613" spans="1:14" x14ac:dyDescent="0.3">
      <c r="A1613">
        <v>13086530</v>
      </c>
      <c r="B1613" t="s">
        <v>27</v>
      </c>
      <c r="C1613" s="1">
        <v>35209</v>
      </c>
      <c r="D1613">
        <v>1241</v>
      </c>
      <c r="E1613">
        <v>106934</v>
      </c>
      <c r="F1613">
        <v>0</v>
      </c>
      <c r="G1613">
        <v>0</v>
      </c>
      <c r="H1613">
        <v>0</v>
      </c>
      <c r="I1613" s="1">
        <v>35209</v>
      </c>
      <c r="J1613">
        <v>1996</v>
      </c>
      <c r="K1613">
        <f t="shared" si="100"/>
        <v>5</v>
      </c>
      <c r="L1613">
        <f t="shared" si="101"/>
        <v>24</v>
      </c>
      <c r="M1613">
        <f t="shared" si="102"/>
        <v>0</v>
      </c>
      <c r="N1613">
        <f t="shared" si="103"/>
        <v>2461.5235000000002</v>
      </c>
    </row>
    <row r="1614" spans="1:14" x14ac:dyDescent="0.3">
      <c r="A1614">
        <v>13086530</v>
      </c>
      <c r="B1614" t="s">
        <v>27</v>
      </c>
      <c r="C1614" s="1">
        <v>35210</v>
      </c>
      <c r="D1614">
        <v>1239</v>
      </c>
      <c r="E1614">
        <v>109391</v>
      </c>
      <c r="F1614">
        <v>0</v>
      </c>
      <c r="G1614">
        <v>0</v>
      </c>
      <c r="H1614">
        <v>0</v>
      </c>
      <c r="I1614" s="1">
        <v>35210</v>
      </c>
      <c r="J1614">
        <v>1996</v>
      </c>
      <c r="K1614">
        <f t="shared" si="100"/>
        <v>5</v>
      </c>
      <c r="L1614">
        <f t="shared" si="101"/>
        <v>25</v>
      </c>
      <c r="M1614">
        <f t="shared" si="102"/>
        <v>0</v>
      </c>
      <c r="N1614">
        <f t="shared" si="103"/>
        <v>2457.5565000000001</v>
      </c>
    </row>
    <row r="1615" spans="1:14" x14ac:dyDescent="0.3">
      <c r="A1615">
        <v>13086530</v>
      </c>
      <c r="B1615" t="s">
        <v>27</v>
      </c>
      <c r="C1615" s="1">
        <v>35211</v>
      </c>
      <c r="D1615">
        <v>1237</v>
      </c>
      <c r="E1615">
        <v>111843</v>
      </c>
      <c r="F1615">
        <v>0</v>
      </c>
      <c r="G1615">
        <v>0</v>
      </c>
      <c r="H1615">
        <v>0</v>
      </c>
      <c r="I1615" s="1">
        <v>35211</v>
      </c>
      <c r="J1615">
        <v>1996</v>
      </c>
      <c r="K1615">
        <f t="shared" si="100"/>
        <v>5</v>
      </c>
      <c r="L1615">
        <f t="shared" si="101"/>
        <v>26</v>
      </c>
      <c r="M1615">
        <f t="shared" si="102"/>
        <v>0</v>
      </c>
      <c r="N1615">
        <f t="shared" si="103"/>
        <v>2453.5895</v>
      </c>
    </row>
    <row r="1616" spans="1:14" x14ac:dyDescent="0.3">
      <c r="A1616">
        <v>13086530</v>
      </c>
      <c r="B1616" t="s">
        <v>27</v>
      </c>
      <c r="C1616" s="1">
        <v>35212</v>
      </c>
      <c r="D1616">
        <v>1233</v>
      </c>
      <c r="E1616">
        <v>114288</v>
      </c>
      <c r="F1616">
        <v>0</v>
      </c>
      <c r="G1616">
        <v>0</v>
      </c>
      <c r="H1616">
        <v>0</v>
      </c>
      <c r="I1616" s="1">
        <v>35212</v>
      </c>
      <c r="J1616">
        <v>1996</v>
      </c>
      <c r="K1616">
        <f t="shared" si="100"/>
        <v>5</v>
      </c>
      <c r="L1616">
        <f t="shared" si="101"/>
        <v>27</v>
      </c>
      <c r="M1616">
        <f t="shared" si="102"/>
        <v>0</v>
      </c>
      <c r="N1616">
        <f t="shared" si="103"/>
        <v>2445.6554999999998</v>
      </c>
    </row>
    <row r="1617" spans="1:14" x14ac:dyDescent="0.3">
      <c r="A1617">
        <v>13086530</v>
      </c>
      <c r="B1617" t="s">
        <v>27</v>
      </c>
      <c r="C1617" s="1">
        <v>35213</v>
      </c>
      <c r="D1617">
        <v>1235</v>
      </c>
      <c r="E1617">
        <v>116737</v>
      </c>
      <c r="F1617">
        <v>0</v>
      </c>
      <c r="G1617">
        <v>0</v>
      </c>
      <c r="H1617">
        <v>0</v>
      </c>
      <c r="I1617" s="1">
        <v>35213</v>
      </c>
      <c r="J1617">
        <v>1996</v>
      </c>
      <c r="K1617">
        <f t="shared" si="100"/>
        <v>5</v>
      </c>
      <c r="L1617">
        <f t="shared" si="101"/>
        <v>28</v>
      </c>
      <c r="M1617">
        <f t="shared" si="102"/>
        <v>0</v>
      </c>
      <c r="N1617">
        <f t="shared" si="103"/>
        <v>2449.6224999999999</v>
      </c>
    </row>
    <row r="1618" spans="1:14" x14ac:dyDescent="0.3">
      <c r="A1618">
        <v>13086530</v>
      </c>
      <c r="B1618" t="s">
        <v>27</v>
      </c>
      <c r="C1618" s="1">
        <v>35214</v>
      </c>
      <c r="D1618">
        <v>1235</v>
      </c>
      <c r="E1618">
        <v>119185</v>
      </c>
      <c r="F1618">
        <v>0</v>
      </c>
      <c r="G1618">
        <v>0</v>
      </c>
      <c r="H1618">
        <v>0</v>
      </c>
      <c r="I1618" s="1">
        <v>35214</v>
      </c>
      <c r="J1618">
        <v>1996</v>
      </c>
      <c r="K1618">
        <f t="shared" si="100"/>
        <v>5</v>
      </c>
      <c r="L1618">
        <f t="shared" si="101"/>
        <v>29</v>
      </c>
      <c r="M1618">
        <f t="shared" si="102"/>
        <v>0</v>
      </c>
      <c r="N1618">
        <f t="shared" si="103"/>
        <v>2449.6224999999999</v>
      </c>
    </row>
    <row r="1619" spans="1:14" x14ac:dyDescent="0.3">
      <c r="A1619">
        <v>13086530</v>
      </c>
      <c r="B1619" t="s">
        <v>27</v>
      </c>
      <c r="C1619" s="1">
        <v>35215</v>
      </c>
      <c r="D1619">
        <v>1231</v>
      </c>
      <c r="E1619">
        <v>121626</v>
      </c>
      <c r="F1619">
        <v>0</v>
      </c>
      <c r="G1619">
        <v>0</v>
      </c>
      <c r="H1619">
        <v>0</v>
      </c>
      <c r="I1619" s="1">
        <v>35215</v>
      </c>
      <c r="J1619">
        <v>1996</v>
      </c>
      <c r="K1619">
        <f t="shared" si="100"/>
        <v>5</v>
      </c>
      <c r="L1619">
        <f t="shared" si="101"/>
        <v>30</v>
      </c>
      <c r="M1619">
        <f t="shared" si="102"/>
        <v>0</v>
      </c>
      <c r="N1619">
        <f t="shared" si="103"/>
        <v>2441.6885000000002</v>
      </c>
    </row>
    <row r="1620" spans="1:14" x14ac:dyDescent="0.3">
      <c r="A1620">
        <v>13086530</v>
      </c>
      <c r="B1620" t="s">
        <v>27</v>
      </c>
      <c r="C1620" s="1">
        <v>35216</v>
      </c>
      <c r="D1620">
        <v>1233</v>
      </c>
      <c r="E1620">
        <v>124070</v>
      </c>
      <c r="F1620">
        <v>0</v>
      </c>
      <c r="G1620">
        <v>0</v>
      </c>
      <c r="H1620">
        <v>0</v>
      </c>
      <c r="I1620" s="1">
        <v>35216</v>
      </c>
      <c r="J1620">
        <v>1996</v>
      </c>
      <c r="K1620">
        <f t="shared" si="100"/>
        <v>5</v>
      </c>
      <c r="L1620">
        <f t="shared" si="101"/>
        <v>31</v>
      </c>
      <c r="M1620">
        <f t="shared" si="102"/>
        <v>0</v>
      </c>
      <c r="N1620">
        <f t="shared" si="103"/>
        <v>2445.6554999999998</v>
      </c>
    </row>
    <row r="1621" spans="1:14" x14ac:dyDescent="0.3">
      <c r="A1621">
        <v>13086530</v>
      </c>
      <c r="B1621" t="s">
        <v>27</v>
      </c>
      <c r="C1621" s="1">
        <v>35217</v>
      </c>
      <c r="D1621">
        <v>1233</v>
      </c>
      <c r="E1621">
        <v>126515</v>
      </c>
      <c r="F1621">
        <v>0</v>
      </c>
      <c r="G1621">
        <v>0</v>
      </c>
      <c r="H1621">
        <v>0</v>
      </c>
      <c r="I1621" s="1">
        <v>35217</v>
      </c>
      <c r="J1621">
        <v>1996</v>
      </c>
      <c r="K1621">
        <f t="shared" si="100"/>
        <v>6</v>
      </c>
      <c r="L1621">
        <f t="shared" si="101"/>
        <v>1</v>
      </c>
      <c r="M1621">
        <f t="shared" si="102"/>
        <v>0</v>
      </c>
      <c r="N1621">
        <f t="shared" si="103"/>
        <v>2445.6554999999998</v>
      </c>
    </row>
    <row r="1622" spans="1:14" x14ac:dyDescent="0.3">
      <c r="A1622">
        <v>13086530</v>
      </c>
      <c r="B1622" t="s">
        <v>27</v>
      </c>
      <c r="C1622" s="1">
        <v>35218</v>
      </c>
      <c r="D1622">
        <v>1233</v>
      </c>
      <c r="E1622">
        <v>128960</v>
      </c>
      <c r="F1622">
        <v>0</v>
      </c>
      <c r="G1622">
        <v>0</v>
      </c>
      <c r="H1622">
        <v>0</v>
      </c>
      <c r="I1622" s="1">
        <v>35218</v>
      </c>
      <c r="J1622">
        <v>1996</v>
      </c>
      <c r="K1622">
        <f t="shared" si="100"/>
        <v>6</v>
      </c>
      <c r="L1622">
        <f t="shared" si="101"/>
        <v>2</v>
      </c>
      <c r="M1622">
        <f t="shared" si="102"/>
        <v>0</v>
      </c>
      <c r="N1622">
        <f t="shared" si="103"/>
        <v>2445.6554999999998</v>
      </c>
    </row>
    <row r="1623" spans="1:14" x14ac:dyDescent="0.3">
      <c r="A1623">
        <v>13086530</v>
      </c>
      <c r="B1623" t="s">
        <v>27</v>
      </c>
      <c r="C1623" s="1">
        <v>35219</v>
      </c>
      <c r="D1623">
        <v>1233</v>
      </c>
      <c r="E1623">
        <v>131404</v>
      </c>
      <c r="F1623">
        <v>0</v>
      </c>
      <c r="G1623">
        <v>0</v>
      </c>
      <c r="H1623">
        <v>0</v>
      </c>
      <c r="I1623" s="1">
        <v>35219</v>
      </c>
      <c r="J1623">
        <v>1996</v>
      </c>
      <c r="K1623">
        <f t="shared" si="100"/>
        <v>6</v>
      </c>
      <c r="L1623">
        <f t="shared" si="101"/>
        <v>3</v>
      </c>
      <c r="M1623">
        <f t="shared" si="102"/>
        <v>0</v>
      </c>
      <c r="N1623">
        <f t="shared" si="103"/>
        <v>2445.6554999999998</v>
      </c>
    </row>
    <row r="1624" spans="1:14" x14ac:dyDescent="0.3">
      <c r="A1624">
        <v>13086530</v>
      </c>
      <c r="B1624" t="s">
        <v>27</v>
      </c>
      <c r="C1624" s="1">
        <v>35220</v>
      </c>
      <c r="D1624">
        <v>1233</v>
      </c>
      <c r="E1624">
        <v>133849</v>
      </c>
      <c r="F1624">
        <v>0</v>
      </c>
      <c r="G1624">
        <v>0</v>
      </c>
      <c r="H1624">
        <v>0</v>
      </c>
      <c r="I1624" s="1">
        <v>35220</v>
      </c>
      <c r="J1624">
        <v>1996</v>
      </c>
      <c r="K1624">
        <f t="shared" si="100"/>
        <v>6</v>
      </c>
      <c r="L1624">
        <f t="shared" si="101"/>
        <v>4</v>
      </c>
      <c r="M1624">
        <f t="shared" si="102"/>
        <v>0</v>
      </c>
      <c r="N1624">
        <f t="shared" si="103"/>
        <v>2445.6554999999998</v>
      </c>
    </row>
    <row r="1625" spans="1:14" x14ac:dyDescent="0.3">
      <c r="A1625">
        <v>13086530</v>
      </c>
      <c r="B1625" t="s">
        <v>27</v>
      </c>
      <c r="C1625" s="1">
        <v>35221</v>
      </c>
      <c r="D1625">
        <v>1235</v>
      </c>
      <c r="E1625">
        <v>136298</v>
      </c>
      <c r="F1625">
        <v>0</v>
      </c>
      <c r="G1625">
        <v>0</v>
      </c>
      <c r="H1625">
        <v>0</v>
      </c>
      <c r="I1625" s="1">
        <v>35221</v>
      </c>
      <c r="J1625">
        <v>1996</v>
      </c>
      <c r="K1625">
        <f t="shared" si="100"/>
        <v>6</v>
      </c>
      <c r="L1625">
        <f t="shared" si="101"/>
        <v>5</v>
      </c>
      <c r="M1625">
        <f t="shared" si="102"/>
        <v>0</v>
      </c>
      <c r="N1625">
        <f t="shared" si="103"/>
        <v>2449.6224999999999</v>
      </c>
    </row>
    <row r="1626" spans="1:14" x14ac:dyDescent="0.3">
      <c r="A1626">
        <v>13086530</v>
      </c>
      <c r="B1626" t="s">
        <v>27</v>
      </c>
      <c r="C1626" s="1">
        <v>35222</v>
      </c>
      <c r="D1626">
        <v>1233</v>
      </c>
      <c r="E1626">
        <v>138742</v>
      </c>
      <c r="F1626">
        <v>0</v>
      </c>
      <c r="G1626">
        <v>0</v>
      </c>
      <c r="H1626">
        <v>0</v>
      </c>
      <c r="I1626" s="1">
        <v>35222</v>
      </c>
      <c r="J1626">
        <v>1996</v>
      </c>
      <c r="K1626">
        <f t="shared" si="100"/>
        <v>6</v>
      </c>
      <c r="L1626">
        <f t="shared" si="101"/>
        <v>6</v>
      </c>
      <c r="M1626">
        <f t="shared" si="102"/>
        <v>0</v>
      </c>
      <c r="N1626">
        <f t="shared" si="103"/>
        <v>2445.6554999999998</v>
      </c>
    </row>
    <row r="1627" spans="1:14" x14ac:dyDescent="0.3">
      <c r="A1627">
        <v>13086530</v>
      </c>
      <c r="B1627" t="s">
        <v>27</v>
      </c>
      <c r="C1627" s="1">
        <v>35223</v>
      </c>
      <c r="D1627">
        <v>1231</v>
      </c>
      <c r="E1627">
        <v>141183</v>
      </c>
      <c r="F1627">
        <v>0</v>
      </c>
      <c r="G1627">
        <v>0</v>
      </c>
      <c r="H1627">
        <v>0</v>
      </c>
      <c r="I1627" s="1">
        <v>35223</v>
      </c>
      <c r="J1627">
        <v>1996</v>
      </c>
      <c r="K1627">
        <f t="shared" si="100"/>
        <v>6</v>
      </c>
      <c r="L1627">
        <f t="shared" si="101"/>
        <v>7</v>
      </c>
      <c r="M1627">
        <f t="shared" si="102"/>
        <v>0</v>
      </c>
      <c r="N1627">
        <f t="shared" si="103"/>
        <v>2441.6885000000002</v>
      </c>
    </row>
    <row r="1628" spans="1:14" x14ac:dyDescent="0.3">
      <c r="A1628">
        <v>13086530</v>
      </c>
      <c r="B1628" t="s">
        <v>27</v>
      </c>
      <c r="C1628" s="1">
        <v>35224</v>
      </c>
      <c r="D1628">
        <v>1233</v>
      </c>
      <c r="E1628">
        <v>143628</v>
      </c>
      <c r="F1628">
        <v>0</v>
      </c>
      <c r="G1628">
        <v>0</v>
      </c>
      <c r="H1628">
        <v>0</v>
      </c>
      <c r="I1628" s="1">
        <v>35224</v>
      </c>
      <c r="J1628">
        <v>1996</v>
      </c>
      <c r="K1628">
        <f t="shared" si="100"/>
        <v>6</v>
      </c>
      <c r="L1628">
        <f t="shared" si="101"/>
        <v>8</v>
      </c>
      <c r="M1628">
        <f t="shared" si="102"/>
        <v>0</v>
      </c>
      <c r="N1628">
        <f t="shared" si="103"/>
        <v>2445.6554999999998</v>
      </c>
    </row>
    <row r="1629" spans="1:14" x14ac:dyDescent="0.3">
      <c r="A1629">
        <v>13086530</v>
      </c>
      <c r="B1629" t="s">
        <v>27</v>
      </c>
      <c r="C1629" s="1">
        <v>35225</v>
      </c>
      <c r="D1629">
        <v>1233</v>
      </c>
      <c r="E1629">
        <v>146072</v>
      </c>
      <c r="F1629">
        <v>0</v>
      </c>
      <c r="G1629">
        <v>0</v>
      </c>
      <c r="H1629">
        <v>0</v>
      </c>
      <c r="I1629" s="1">
        <v>35225</v>
      </c>
      <c r="J1629">
        <v>1996</v>
      </c>
      <c r="K1629">
        <f t="shared" si="100"/>
        <v>6</v>
      </c>
      <c r="L1629">
        <f t="shared" si="101"/>
        <v>9</v>
      </c>
      <c r="M1629">
        <f t="shared" si="102"/>
        <v>0</v>
      </c>
      <c r="N1629">
        <f t="shared" si="103"/>
        <v>2445.6554999999998</v>
      </c>
    </row>
    <row r="1630" spans="1:14" x14ac:dyDescent="0.3">
      <c r="A1630">
        <v>13086530</v>
      </c>
      <c r="B1630" t="s">
        <v>27</v>
      </c>
      <c r="C1630" s="1">
        <v>35226</v>
      </c>
      <c r="D1630">
        <v>1235</v>
      </c>
      <c r="E1630">
        <v>148521</v>
      </c>
      <c r="F1630">
        <v>0</v>
      </c>
      <c r="G1630">
        <v>0</v>
      </c>
      <c r="H1630">
        <v>0</v>
      </c>
      <c r="I1630" s="1">
        <v>35226</v>
      </c>
      <c r="J1630">
        <v>1996</v>
      </c>
      <c r="K1630">
        <f t="shared" si="100"/>
        <v>6</v>
      </c>
      <c r="L1630">
        <f t="shared" si="101"/>
        <v>10</v>
      </c>
      <c r="M1630">
        <f t="shared" si="102"/>
        <v>0</v>
      </c>
      <c r="N1630">
        <f t="shared" si="103"/>
        <v>2449.6224999999999</v>
      </c>
    </row>
    <row r="1631" spans="1:14" x14ac:dyDescent="0.3">
      <c r="A1631">
        <v>13086530</v>
      </c>
      <c r="B1631" t="s">
        <v>27</v>
      </c>
      <c r="C1631" s="1">
        <v>35227</v>
      </c>
      <c r="D1631">
        <v>1233</v>
      </c>
      <c r="E1631">
        <v>150966</v>
      </c>
      <c r="F1631">
        <v>0</v>
      </c>
      <c r="G1631">
        <v>0</v>
      </c>
      <c r="H1631">
        <v>0</v>
      </c>
      <c r="I1631" s="1">
        <v>35227</v>
      </c>
      <c r="J1631">
        <v>1996</v>
      </c>
      <c r="K1631">
        <f t="shared" si="100"/>
        <v>6</v>
      </c>
      <c r="L1631">
        <f t="shared" si="101"/>
        <v>11</v>
      </c>
      <c r="M1631">
        <f t="shared" si="102"/>
        <v>0</v>
      </c>
      <c r="N1631">
        <f t="shared" si="103"/>
        <v>2445.6554999999998</v>
      </c>
    </row>
    <row r="1632" spans="1:14" x14ac:dyDescent="0.3">
      <c r="A1632">
        <v>13086530</v>
      </c>
      <c r="B1632" t="s">
        <v>27</v>
      </c>
      <c r="C1632" s="1">
        <v>35228</v>
      </c>
      <c r="D1632">
        <v>1233</v>
      </c>
      <c r="E1632">
        <v>153410</v>
      </c>
      <c r="F1632">
        <v>0</v>
      </c>
      <c r="G1632">
        <v>0</v>
      </c>
      <c r="H1632">
        <v>0</v>
      </c>
      <c r="I1632" s="1">
        <v>35228</v>
      </c>
      <c r="J1632">
        <v>1996</v>
      </c>
      <c r="K1632">
        <f t="shared" si="100"/>
        <v>6</v>
      </c>
      <c r="L1632">
        <f t="shared" si="101"/>
        <v>12</v>
      </c>
      <c r="M1632">
        <f t="shared" si="102"/>
        <v>0</v>
      </c>
      <c r="N1632">
        <f t="shared" si="103"/>
        <v>2445.6554999999998</v>
      </c>
    </row>
    <row r="1633" spans="1:14" x14ac:dyDescent="0.3">
      <c r="A1633">
        <v>13086530</v>
      </c>
      <c r="B1633" t="s">
        <v>27</v>
      </c>
      <c r="C1633" s="1">
        <v>35229</v>
      </c>
      <c r="D1633">
        <v>1319</v>
      </c>
      <c r="E1633">
        <v>156026</v>
      </c>
      <c r="F1633">
        <v>0</v>
      </c>
      <c r="G1633">
        <v>0</v>
      </c>
      <c r="H1633">
        <v>0</v>
      </c>
      <c r="I1633" s="1">
        <v>35229</v>
      </c>
      <c r="J1633">
        <v>1996</v>
      </c>
      <c r="K1633">
        <f t="shared" si="100"/>
        <v>6</v>
      </c>
      <c r="L1633">
        <f t="shared" si="101"/>
        <v>13</v>
      </c>
      <c r="M1633">
        <f t="shared" si="102"/>
        <v>0</v>
      </c>
      <c r="N1633">
        <f t="shared" si="103"/>
        <v>2616.2365</v>
      </c>
    </row>
    <row r="1634" spans="1:14" x14ac:dyDescent="0.3">
      <c r="A1634">
        <v>13086530</v>
      </c>
      <c r="B1634" t="s">
        <v>27</v>
      </c>
      <c r="C1634" s="1">
        <v>35230</v>
      </c>
      <c r="D1634">
        <v>1377</v>
      </c>
      <c r="E1634">
        <v>158757</v>
      </c>
      <c r="F1634">
        <v>0</v>
      </c>
      <c r="G1634">
        <v>0</v>
      </c>
      <c r="H1634">
        <v>0</v>
      </c>
      <c r="I1634" s="1">
        <v>35230</v>
      </c>
      <c r="J1634">
        <v>1996</v>
      </c>
      <c r="K1634">
        <f t="shared" si="100"/>
        <v>6</v>
      </c>
      <c r="L1634">
        <f t="shared" si="101"/>
        <v>14</v>
      </c>
      <c r="M1634">
        <f t="shared" si="102"/>
        <v>0</v>
      </c>
      <c r="N1634">
        <f t="shared" si="103"/>
        <v>2731.2795000000001</v>
      </c>
    </row>
    <row r="1635" spans="1:14" x14ac:dyDescent="0.3">
      <c r="A1635">
        <v>13086530</v>
      </c>
      <c r="B1635" t="s">
        <v>27</v>
      </c>
      <c r="C1635" s="1">
        <v>35231</v>
      </c>
      <c r="D1635">
        <v>1382</v>
      </c>
      <c r="E1635">
        <v>161497</v>
      </c>
      <c r="F1635">
        <v>0</v>
      </c>
      <c r="G1635">
        <v>0</v>
      </c>
      <c r="H1635">
        <v>0</v>
      </c>
      <c r="I1635" s="1">
        <v>35231</v>
      </c>
      <c r="J1635">
        <v>1996</v>
      </c>
      <c r="K1635">
        <f t="shared" si="100"/>
        <v>6</v>
      </c>
      <c r="L1635">
        <f t="shared" si="101"/>
        <v>15</v>
      </c>
      <c r="M1635">
        <f t="shared" si="102"/>
        <v>0</v>
      </c>
      <c r="N1635">
        <f t="shared" si="103"/>
        <v>2741.1970000000001</v>
      </c>
    </row>
    <row r="1636" spans="1:14" x14ac:dyDescent="0.3">
      <c r="A1636">
        <v>13086530</v>
      </c>
      <c r="B1636" t="s">
        <v>27</v>
      </c>
      <c r="C1636" s="1">
        <v>35232</v>
      </c>
      <c r="D1636">
        <v>1377</v>
      </c>
      <c r="E1636">
        <v>164228</v>
      </c>
      <c r="F1636">
        <v>0</v>
      </c>
      <c r="G1636">
        <v>0</v>
      </c>
      <c r="H1636">
        <v>0</v>
      </c>
      <c r="I1636" s="1">
        <v>35232</v>
      </c>
      <c r="J1636">
        <v>1996</v>
      </c>
      <c r="K1636">
        <f t="shared" si="100"/>
        <v>6</v>
      </c>
      <c r="L1636">
        <f t="shared" si="101"/>
        <v>16</v>
      </c>
      <c r="M1636">
        <f t="shared" si="102"/>
        <v>0</v>
      </c>
      <c r="N1636">
        <f t="shared" si="103"/>
        <v>2731.2795000000001</v>
      </c>
    </row>
    <row r="1637" spans="1:14" x14ac:dyDescent="0.3">
      <c r="A1637">
        <v>13086530</v>
      </c>
      <c r="B1637" t="s">
        <v>27</v>
      </c>
      <c r="C1637" s="1">
        <v>35233</v>
      </c>
      <c r="D1637">
        <v>1474</v>
      </c>
      <c r="E1637">
        <v>167152</v>
      </c>
      <c r="F1637">
        <v>0</v>
      </c>
      <c r="G1637">
        <v>0</v>
      </c>
      <c r="H1637">
        <v>0</v>
      </c>
      <c r="I1637" s="1">
        <v>35233</v>
      </c>
      <c r="J1637">
        <v>1996</v>
      </c>
      <c r="K1637">
        <f t="shared" si="100"/>
        <v>6</v>
      </c>
      <c r="L1637">
        <f t="shared" si="101"/>
        <v>17</v>
      </c>
      <c r="M1637">
        <f t="shared" si="102"/>
        <v>0</v>
      </c>
      <c r="N1637">
        <f t="shared" si="103"/>
        <v>2923.6790000000001</v>
      </c>
    </row>
    <row r="1638" spans="1:14" x14ac:dyDescent="0.3">
      <c r="A1638">
        <v>13086530</v>
      </c>
      <c r="B1638" t="s">
        <v>27</v>
      </c>
      <c r="C1638" s="1">
        <v>35234</v>
      </c>
      <c r="D1638">
        <v>1526</v>
      </c>
      <c r="E1638">
        <v>170178</v>
      </c>
      <c r="F1638">
        <v>0</v>
      </c>
      <c r="G1638">
        <v>0</v>
      </c>
      <c r="H1638">
        <v>0</v>
      </c>
      <c r="I1638" s="1">
        <v>35234</v>
      </c>
      <c r="J1638">
        <v>1996</v>
      </c>
      <c r="K1638">
        <f t="shared" si="100"/>
        <v>6</v>
      </c>
      <c r="L1638">
        <f t="shared" si="101"/>
        <v>18</v>
      </c>
      <c r="M1638">
        <f t="shared" si="102"/>
        <v>0</v>
      </c>
      <c r="N1638">
        <f t="shared" si="103"/>
        <v>3026.8209999999999</v>
      </c>
    </row>
    <row r="1639" spans="1:14" x14ac:dyDescent="0.3">
      <c r="A1639">
        <v>13086530</v>
      </c>
      <c r="B1639" t="s">
        <v>27</v>
      </c>
      <c r="C1639" s="1">
        <v>35235</v>
      </c>
      <c r="D1639">
        <v>1523</v>
      </c>
      <c r="E1639">
        <v>173199</v>
      </c>
      <c r="F1639">
        <v>0</v>
      </c>
      <c r="G1639">
        <v>0</v>
      </c>
      <c r="H1639">
        <v>0</v>
      </c>
      <c r="I1639" s="1">
        <v>35235</v>
      </c>
      <c r="J1639">
        <v>1996</v>
      </c>
      <c r="K1639">
        <f t="shared" si="100"/>
        <v>6</v>
      </c>
      <c r="L1639">
        <f t="shared" si="101"/>
        <v>19</v>
      </c>
      <c r="M1639">
        <f t="shared" si="102"/>
        <v>0</v>
      </c>
      <c r="N1639">
        <f t="shared" si="103"/>
        <v>3020.8705</v>
      </c>
    </row>
    <row r="1640" spans="1:14" x14ac:dyDescent="0.3">
      <c r="A1640">
        <v>13086530</v>
      </c>
      <c r="B1640" t="s">
        <v>27</v>
      </c>
      <c r="C1640" s="1">
        <v>35236</v>
      </c>
      <c r="D1640">
        <v>1523</v>
      </c>
      <c r="E1640">
        <v>176219</v>
      </c>
      <c r="F1640">
        <v>0</v>
      </c>
      <c r="G1640">
        <v>0</v>
      </c>
      <c r="H1640">
        <v>0</v>
      </c>
      <c r="I1640" s="1">
        <v>35236</v>
      </c>
      <c r="J1640">
        <v>1996</v>
      </c>
      <c r="K1640">
        <f t="shared" si="100"/>
        <v>6</v>
      </c>
      <c r="L1640">
        <f t="shared" si="101"/>
        <v>20</v>
      </c>
      <c r="M1640">
        <f t="shared" si="102"/>
        <v>0</v>
      </c>
      <c r="N1640">
        <f t="shared" si="103"/>
        <v>3020.8705</v>
      </c>
    </row>
    <row r="1641" spans="1:14" x14ac:dyDescent="0.3">
      <c r="A1641">
        <v>13086530</v>
      </c>
      <c r="B1641" t="s">
        <v>27</v>
      </c>
      <c r="C1641" s="1">
        <v>35237</v>
      </c>
      <c r="D1641">
        <v>1515</v>
      </c>
      <c r="E1641">
        <v>179224</v>
      </c>
      <c r="F1641">
        <v>0</v>
      </c>
      <c r="G1641">
        <v>0</v>
      </c>
      <c r="H1641">
        <v>0</v>
      </c>
      <c r="I1641" s="1">
        <v>35237</v>
      </c>
      <c r="J1641">
        <v>1996</v>
      </c>
      <c r="K1641">
        <f t="shared" si="100"/>
        <v>6</v>
      </c>
      <c r="L1641">
        <f t="shared" si="101"/>
        <v>21</v>
      </c>
      <c r="M1641">
        <f t="shared" si="102"/>
        <v>0</v>
      </c>
      <c r="N1641">
        <f t="shared" si="103"/>
        <v>3005.0025000000001</v>
      </c>
    </row>
    <row r="1642" spans="1:14" x14ac:dyDescent="0.3">
      <c r="A1642">
        <v>13086530</v>
      </c>
      <c r="B1642" t="s">
        <v>27</v>
      </c>
      <c r="C1642" s="1">
        <v>35238</v>
      </c>
      <c r="D1642">
        <v>1508</v>
      </c>
      <c r="E1642">
        <v>182214</v>
      </c>
      <c r="F1642">
        <v>0</v>
      </c>
      <c r="G1642">
        <v>0</v>
      </c>
      <c r="H1642">
        <v>0</v>
      </c>
      <c r="I1642" s="1">
        <v>35238</v>
      </c>
      <c r="J1642">
        <v>1996</v>
      </c>
      <c r="K1642">
        <f t="shared" si="100"/>
        <v>6</v>
      </c>
      <c r="L1642">
        <f t="shared" si="101"/>
        <v>22</v>
      </c>
      <c r="M1642">
        <f t="shared" si="102"/>
        <v>0</v>
      </c>
      <c r="N1642">
        <f t="shared" si="103"/>
        <v>2991.1179999999999</v>
      </c>
    </row>
    <row r="1643" spans="1:14" x14ac:dyDescent="0.3">
      <c r="A1643">
        <v>13086530</v>
      </c>
      <c r="B1643" t="s">
        <v>27</v>
      </c>
      <c r="C1643" s="1">
        <v>35239</v>
      </c>
      <c r="D1643">
        <v>1510</v>
      </c>
      <c r="E1643">
        <v>185209</v>
      </c>
      <c r="F1643">
        <v>0</v>
      </c>
      <c r="G1643">
        <v>0</v>
      </c>
      <c r="H1643">
        <v>0</v>
      </c>
      <c r="I1643" s="1">
        <v>35239</v>
      </c>
      <c r="J1643">
        <v>1996</v>
      </c>
      <c r="K1643">
        <f t="shared" si="100"/>
        <v>6</v>
      </c>
      <c r="L1643">
        <f t="shared" si="101"/>
        <v>23</v>
      </c>
      <c r="M1643">
        <f t="shared" si="102"/>
        <v>0</v>
      </c>
      <c r="N1643">
        <f t="shared" si="103"/>
        <v>2995.085</v>
      </c>
    </row>
    <row r="1644" spans="1:14" x14ac:dyDescent="0.3">
      <c r="A1644">
        <v>13086530</v>
      </c>
      <c r="B1644" t="s">
        <v>27</v>
      </c>
      <c r="C1644" s="1">
        <v>35240</v>
      </c>
      <c r="D1644">
        <v>1507</v>
      </c>
      <c r="E1644">
        <v>188197</v>
      </c>
      <c r="F1644">
        <v>0</v>
      </c>
      <c r="G1644">
        <v>0</v>
      </c>
      <c r="H1644">
        <v>0</v>
      </c>
      <c r="I1644" s="1">
        <v>35240</v>
      </c>
      <c r="J1644">
        <v>1996</v>
      </c>
      <c r="K1644">
        <f t="shared" si="100"/>
        <v>6</v>
      </c>
      <c r="L1644">
        <f t="shared" si="101"/>
        <v>24</v>
      </c>
      <c r="M1644">
        <f t="shared" si="102"/>
        <v>0</v>
      </c>
      <c r="N1644">
        <f t="shared" si="103"/>
        <v>2989.1345000000001</v>
      </c>
    </row>
    <row r="1645" spans="1:14" x14ac:dyDescent="0.3">
      <c r="A1645">
        <v>13086530</v>
      </c>
      <c r="B1645" t="s">
        <v>27</v>
      </c>
      <c r="C1645" s="1">
        <v>35241</v>
      </c>
      <c r="D1645">
        <v>1509</v>
      </c>
      <c r="E1645">
        <v>191189</v>
      </c>
      <c r="F1645">
        <v>0</v>
      </c>
      <c r="G1645">
        <v>0</v>
      </c>
      <c r="H1645">
        <v>0</v>
      </c>
      <c r="I1645" s="1">
        <v>35241</v>
      </c>
      <c r="J1645">
        <v>1996</v>
      </c>
      <c r="K1645">
        <f t="shared" si="100"/>
        <v>6</v>
      </c>
      <c r="L1645">
        <f t="shared" si="101"/>
        <v>25</v>
      </c>
      <c r="M1645">
        <f t="shared" si="102"/>
        <v>0</v>
      </c>
      <c r="N1645">
        <f t="shared" si="103"/>
        <v>2993.1015000000002</v>
      </c>
    </row>
    <row r="1646" spans="1:14" x14ac:dyDescent="0.3">
      <c r="A1646">
        <v>13086530</v>
      </c>
      <c r="B1646" t="s">
        <v>27</v>
      </c>
      <c r="C1646" s="1">
        <v>35242</v>
      </c>
      <c r="D1646">
        <v>1501</v>
      </c>
      <c r="E1646">
        <v>194166</v>
      </c>
      <c r="F1646">
        <v>0</v>
      </c>
      <c r="G1646">
        <v>0</v>
      </c>
      <c r="H1646">
        <v>0</v>
      </c>
      <c r="I1646" s="1">
        <v>35242</v>
      </c>
      <c r="J1646">
        <v>1996</v>
      </c>
      <c r="K1646">
        <f t="shared" si="100"/>
        <v>6</v>
      </c>
      <c r="L1646">
        <f t="shared" si="101"/>
        <v>26</v>
      </c>
      <c r="M1646">
        <f t="shared" si="102"/>
        <v>0</v>
      </c>
      <c r="N1646">
        <f t="shared" si="103"/>
        <v>2977.2335000000003</v>
      </c>
    </row>
    <row r="1647" spans="1:14" x14ac:dyDescent="0.3">
      <c r="A1647">
        <v>13086530</v>
      </c>
      <c r="B1647" t="s">
        <v>27</v>
      </c>
      <c r="C1647" s="1">
        <v>35243</v>
      </c>
      <c r="D1647">
        <v>1503</v>
      </c>
      <c r="E1647">
        <v>197146</v>
      </c>
      <c r="F1647">
        <v>0</v>
      </c>
      <c r="G1647">
        <v>0</v>
      </c>
      <c r="H1647">
        <v>0</v>
      </c>
      <c r="I1647" s="1">
        <v>35243</v>
      </c>
      <c r="J1647">
        <v>1996</v>
      </c>
      <c r="K1647">
        <f t="shared" si="100"/>
        <v>6</v>
      </c>
      <c r="L1647">
        <f t="shared" si="101"/>
        <v>27</v>
      </c>
      <c r="M1647">
        <f t="shared" si="102"/>
        <v>0</v>
      </c>
      <c r="N1647">
        <f t="shared" si="103"/>
        <v>2981.2004999999999</v>
      </c>
    </row>
    <row r="1648" spans="1:14" x14ac:dyDescent="0.3">
      <c r="A1648">
        <v>13086530</v>
      </c>
      <c r="B1648" t="s">
        <v>27</v>
      </c>
      <c r="C1648" s="1">
        <v>35244</v>
      </c>
      <c r="D1648">
        <v>1502</v>
      </c>
      <c r="E1648">
        <v>200124</v>
      </c>
      <c r="F1648">
        <v>0</v>
      </c>
      <c r="G1648">
        <v>0</v>
      </c>
      <c r="H1648">
        <v>0</v>
      </c>
      <c r="I1648" s="1">
        <v>35244</v>
      </c>
      <c r="J1648">
        <v>1996</v>
      </c>
      <c r="K1648">
        <f t="shared" si="100"/>
        <v>6</v>
      </c>
      <c r="L1648">
        <f t="shared" si="101"/>
        <v>28</v>
      </c>
      <c r="M1648">
        <f t="shared" si="102"/>
        <v>0</v>
      </c>
      <c r="N1648">
        <f t="shared" si="103"/>
        <v>2979.2170000000001</v>
      </c>
    </row>
    <row r="1649" spans="1:14" x14ac:dyDescent="0.3">
      <c r="A1649">
        <v>13086530</v>
      </c>
      <c r="B1649" t="s">
        <v>27</v>
      </c>
      <c r="C1649" s="1">
        <v>35245</v>
      </c>
      <c r="D1649">
        <v>1496</v>
      </c>
      <c r="E1649">
        <v>203092</v>
      </c>
      <c r="F1649">
        <v>0</v>
      </c>
      <c r="G1649">
        <v>0</v>
      </c>
      <c r="H1649">
        <v>0</v>
      </c>
      <c r="I1649" s="1">
        <v>35245</v>
      </c>
      <c r="J1649">
        <v>1996</v>
      </c>
      <c r="K1649">
        <f t="shared" si="100"/>
        <v>6</v>
      </c>
      <c r="L1649">
        <f t="shared" si="101"/>
        <v>29</v>
      </c>
      <c r="M1649">
        <f t="shared" si="102"/>
        <v>0</v>
      </c>
      <c r="N1649">
        <f t="shared" si="103"/>
        <v>2967.3160000000003</v>
      </c>
    </row>
    <row r="1650" spans="1:14" x14ac:dyDescent="0.3">
      <c r="A1650">
        <v>13086530</v>
      </c>
      <c r="B1650" t="s">
        <v>27</v>
      </c>
      <c r="C1650" s="1">
        <v>35246</v>
      </c>
      <c r="D1650">
        <v>1493</v>
      </c>
      <c r="E1650">
        <v>206054</v>
      </c>
      <c r="F1650">
        <v>0</v>
      </c>
      <c r="G1650">
        <v>0</v>
      </c>
      <c r="H1650">
        <v>0</v>
      </c>
      <c r="I1650" s="1">
        <v>35246</v>
      </c>
      <c r="J1650">
        <v>1996</v>
      </c>
      <c r="K1650">
        <f t="shared" si="100"/>
        <v>6</v>
      </c>
      <c r="L1650">
        <f t="shared" si="101"/>
        <v>30</v>
      </c>
      <c r="M1650">
        <f t="shared" si="102"/>
        <v>0</v>
      </c>
      <c r="N1650">
        <f t="shared" si="103"/>
        <v>2961.3654999999999</v>
      </c>
    </row>
    <row r="1651" spans="1:14" x14ac:dyDescent="0.3">
      <c r="A1651">
        <v>13086530</v>
      </c>
      <c r="B1651" t="s">
        <v>27</v>
      </c>
      <c r="C1651" s="1">
        <v>35247</v>
      </c>
      <c r="D1651">
        <v>1491</v>
      </c>
      <c r="E1651">
        <v>209013</v>
      </c>
      <c r="F1651">
        <v>0</v>
      </c>
      <c r="G1651">
        <v>0</v>
      </c>
      <c r="H1651">
        <v>0</v>
      </c>
      <c r="I1651" s="1">
        <v>35247</v>
      </c>
      <c r="J1651">
        <v>1996</v>
      </c>
      <c r="K1651">
        <f t="shared" si="100"/>
        <v>7</v>
      </c>
      <c r="L1651">
        <f t="shared" si="101"/>
        <v>1</v>
      </c>
      <c r="M1651">
        <f t="shared" si="102"/>
        <v>0</v>
      </c>
      <c r="N1651">
        <f t="shared" si="103"/>
        <v>2957.3985000000002</v>
      </c>
    </row>
    <row r="1652" spans="1:14" x14ac:dyDescent="0.3">
      <c r="A1652">
        <v>13086530</v>
      </c>
      <c r="B1652" t="s">
        <v>27</v>
      </c>
      <c r="C1652" s="1">
        <v>35248</v>
      </c>
      <c r="D1652">
        <v>1545</v>
      </c>
      <c r="E1652">
        <v>212077</v>
      </c>
      <c r="F1652">
        <v>0</v>
      </c>
      <c r="G1652">
        <v>0</v>
      </c>
      <c r="H1652">
        <v>0</v>
      </c>
      <c r="I1652" s="1">
        <v>35248</v>
      </c>
      <c r="J1652">
        <v>1996</v>
      </c>
      <c r="K1652">
        <f t="shared" si="100"/>
        <v>7</v>
      </c>
      <c r="L1652">
        <f t="shared" si="101"/>
        <v>2</v>
      </c>
      <c r="M1652">
        <f t="shared" si="102"/>
        <v>0</v>
      </c>
      <c r="N1652">
        <f t="shared" si="103"/>
        <v>3064.5075000000002</v>
      </c>
    </row>
    <row r="1653" spans="1:14" x14ac:dyDescent="0.3">
      <c r="A1653">
        <v>13086530</v>
      </c>
      <c r="B1653" t="s">
        <v>27</v>
      </c>
      <c r="C1653" s="1">
        <v>35249</v>
      </c>
      <c r="D1653">
        <v>1530</v>
      </c>
      <c r="E1653">
        <v>215112</v>
      </c>
      <c r="F1653">
        <v>0</v>
      </c>
      <c r="G1653">
        <v>0</v>
      </c>
      <c r="H1653">
        <v>0</v>
      </c>
      <c r="I1653" s="1">
        <v>35249</v>
      </c>
      <c r="J1653">
        <v>1996</v>
      </c>
      <c r="K1653">
        <f t="shared" si="100"/>
        <v>7</v>
      </c>
      <c r="L1653">
        <f t="shared" si="101"/>
        <v>3</v>
      </c>
      <c r="M1653">
        <f t="shared" si="102"/>
        <v>0</v>
      </c>
      <c r="N1653">
        <f t="shared" si="103"/>
        <v>3034.7550000000001</v>
      </c>
    </row>
    <row r="1654" spans="1:14" x14ac:dyDescent="0.3">
      <c r="A1654">
        <v>13086530</v>
      </c>
      <c r="B1654" t="s">
        <v>27</v>
      </c>
      <c r="C1654" s="1">
        <v>35250</v>
      </c>
      <c r="D1654">
        <v>1525</v>
      </c>
      <c r="E1654">
        <v>3025</v>
      </c>
      <c r="F1654">
        <v>0</v>
      </c>
      <c r="G1654">
        <v>0</v>
      </c>
      <c r="H1654">
        <v>390307</v>
      </c>
      <c r="I1654" s="1">
        <v>35250</v>
      </c>
      <c r="J1654">
        <v>1996</v>
      </c>
      <c r="K1654">
        <f t="shared" si="100"/>
        <v>7</v>
      </c>
      <c r="L1654">
        <f t="shared" si="101"/>
        <v>4</v>
      </c>
      <c r="M1654">
        <f t="shared" si="102"/>
        <v>0</v>
      </c>
      <c r="N1654">
        <f t="shared" si="103"/>
        <v>3024.8375000000001</v>
      </c>
    </row>
    <row r="1655" spans="1:14" x14ac:dyDescent="0.3">
      <c r="A1655">
        <v>13086530</v>
      </c>
      <c r="B1655" t="s">
        <v>27</v>
      </c>
      <c r="C1655" s="1">
        <v>35251</v>
      </c>
      <c r="D1655">
        <v>1546</v>
      </c>
      <c r="E1655">
        <v>6092</v>
      </c>
      <c r="F1655">
        <v>0</v>
      </c>
      <c r="G1655">
        <v>0</v>
      </c>
      <c r="H1655">
        <v>390307</v>
      </c>
      <c r="I1655" s="1">
        <v>35251</v>
      </c>
      <c r="J1655">
        <v>1996</v>
      </c>
      <c r="K1655">
        <f t="shared" si="100"/>
        <v>7</v>
      </c>
      <c r="L1655">
        <f t="shared" si="101"/>
        <v>5</v>
      </c>
      <c r="M1655">
        <f t="shared" si="102"/>
        <v>0</v>
      </c>
      <c r="N1655">
        <f t="shared" si="103"/>
        <v>3066.491</v>
      </c>
    </row>
    <row r="1656" spans="1:14" x14ac:dyDescent="0.3">
      <c r="A1656">
        <v>13086530</v>
      </c>
      <c r="B1656" t="s">
        <v>27</v>
      </c>
      <c r="C1656" s="1">
        <v>35252</v>
      </c>
      <c r="D1656">
        <v>1555</v>
      </c>
      <c r="E1656">
        <v>9177</v>
      </c>
      <c r="F1656">
        <v>0</v>
      </c>
      <c r="G1656">
        <v>0</v>
      </c>
      <c r="H1656">
        <v>390307</v>
      </c>
      <c r="I1656" s="1">
        <v>35252</v>
      </c>
      <c r="J1656">
        <v>1996</v>
      </c>
      <c r="K1656">
        <f t="shared" si="100"/>
        <v>7</v>
      </c>
      <c r="L1656">
        <f t="shared" si="101"/>
        <v>6</v>
      </c>
      <c r="M1656">
        <f t="shared" si="102"/>
        <v>0</v>
      </c>
      <c r="N1656">
        <f t="shared" si="103"/>
        <v>3084.3425000000002</v>
      </c>
    </row>
    <row r="1657" spans="1:14" x14ac:dyDescent="0.3">
      <c r="A1657">
        <v>13086530</v>
      </c>
      <c r="B1657" t="s">
        <v>27</v>
      </c>
      <c r="C1657" s="1">
        <v>35253</v>
      </c>
      <c r="D1657">
        <v>1549</v>
      </c>
      <c r="E1657">
        <v>12249</v>
      </c>
      <c r="F1657">
        <v>0</v>
      </c>
      <c r="G1657">
        <v>0</v>
      </c>
      <c r="H1657">
        <v>390307</v>
      </c>
      <c r="I1657" s="1">
        <v>35253</v>
      </c>
      <c r="J1657">
        <v>1996</v>
      </c>
      <c r="K1657">
        <f t="shared" si="100"/>
        <v>7</v>
      </c>
      <c r="L1657">
        <f t="shared" si="101"/>
        <v>7</v>
      </c>
      <c r="M1657">
        <f t="shared" si="102"/>
        <v>0</v>
      </c>
      <c r="N1657">
        <f t="shared" si="103"/>
        <v>3072.4414999999999</v>
      </c>
    </row>
    <row r="1658" spans="1:14" x14ac:dyDescent="0.3">
      <c r="A1658">
        <v>13086530</v>
      </c>
      <c r="B1658" t="s">
        <v>27</v>
      </c>
      <c r="C1658" s="1">
        <v>35254</v>
      </c>
      <c r="D1658">
        <v>1547</v>
      </c>
      <c r="E1658">
        <v>15318</v>
      </c>
      <c r="F1658">
        <v>0</v>
      </c>
      <c r="G1658">
        <v>0</v>
      </c>
      <c r="H1658">
        <v>390307</v>
      </c>
      <c r="I1658" s="1">
        <v>35254</v>
      </c>
      <c r="J1658">
        <v>1996</v>
      </c>
      <c r="K1658">
        <f t="shared" si="100"/>
        <v>7</v>
      </c>
      <c r="L1658">
        <f t="shared" si="101"/>
        <v>8</v>
      </c>
      <c r="M1658">
        <f t="shared" si="102"/>
        <v>0</v>
      </c>
      <c r="N1658">
        <f t="shared" si="103"/>
        <v>3068.4745000000003</v>
      </c>
    </row>
    <row r="1659" spans="1:14" x14ac:dyDescent="0.3">
      <c r="A1659">
        <v>13086530</v>
      </c>
      <c r="B1659" t="s">
        <v>27</v>
      </c>
      <c r="C1659" s="1">
        <v>35255</v>
      </c>
      <c r="D1659">
        <v>1547</v>
      </c>
      <c r="E1659">
        <v>18387</v>
      </c>
      <c r="F1659">
        <v>0</v>
      </c>
      <c r="G1659">
        <v>0</v>
      </c>
      <c r="H1659">
        <v>390307</v>
      </c>
      <c r="I1659" s="1">
        <v>35255</v>
      </c>
      <c r="J1659">
        <v>1996</v>
      </c>
      <c r="K1659">
        <f t="shared" si="100"/>
        <v>7</v>
      </c>
      <c r="L1659">
        <f t="shared" si="101"/>
        <v>9</v>
      </c>
      <c r="M1659">
        <f t="shared" si="102"/>
        <v>0</v>
      </c>
      <c r="N1659">
        <f t="shared" si="103"/>
        <v>3068.4745000000003</v>
      </c>
    </row>
    <row r="1660" spans="1:14" x14ac:dyDescent="0.3">
      <c r="A1660">
        <v>13086530</v>
      </c>
      <c r="B1660" t="s">
        <v>27</v>
      </c>
      <c r="C1660" s="1">
        <v>35256</v>
      </c>
      <c r="D1660">
        <v>1540</v>
      </c>
      <c r="E1660">
        <v>21442</v>
      </c>
      <c r="F1660">
        <v>0</v>
      </c>
      <c r="G1660">
        <v>0</v>
      </c>
      <c r="H1660">
        <v>390307</v>
      </c>
      <c r="I1660" s="1">
        <v>35256</v>
      </c>
      <c r="J1660">
        <v>1996</v>
      </c>
      <c r="K1660">
        <f t="shared" si="100"/>
        <v>7</v>
      </c>
      <c r="L1660">
        <f t="shared" si="101"/>
        <v>10</v>
      </c>
      <c r="M1660">
        <f t="shared" si="102"/>
        <v>0</v>
      </c>
      <c r="N1660">
        <f t="shared" si="103"/>
        <v>3054.59</v>
      </c>
    </row>
    <row r="1661" spans="1:14" x14ac:dyDescent="0.3">
      <c r="A1661">
        <v>13086530</v>
      </c>
      <c r="B1661" t="s">
        <v>27</v>
      </c>
      <c r="C1661" s="1">
        <v>35257</v>
      </c>
      <c r="D1661">
        <v>1549</v>
      </c>
      <c r="E1661">
        <v>24515</v>
      </c>
      <c r="F1661">
        <v>0</v>
      </c>
      <c r="G1661">
        <v>0</v>
      </c>
      <c r="H1661">
        <v>390307</v>
      </c>
      <c r="I1661" s="1">
        <v>35257</v>
      </c>
      <c r="J1661">
        <v>1996</v>
      </c>
      <c r="K1661">
        <f t="shared" si="100"/>
        <v>7</v>
      </c>
      <c r="L1661">
        <f t="shared" si="101"/>
        <v>11</v>
      </c>
      <c r="M1661">
        <f t="shared" si="102"/>
        <v>0</v>
      </c>
      <c r="N1661">
        <f t="shared" si="103"/>
        <v>3072.4414999999999</v>
      </c>
    </row>
    <row r="1662" spans="1:14" x14ac:dyDescent="0.3">
      <c r="A1662">
        <v>13086530</v>
      </c>
      <c r="B1662" t="s">
        <v>27</v>
      </c>
      <c r="C1662" s="1">
        <v>35258</v>
      </c>
      <c r="D1662">
        <v>1554</v>
      </c>
      <c r="E1662">
        <v>27598</v>
      </c>
      <c r="F1662">
        <v>0</v>
      </c>
      <c r="G1662">
        <v>0</v>
      </c>
      <c r="H1662">
        <v>390307</v>
      </c>
      <c r="I1662" s="1">
        <v>35258</v>
      </c>
      <c r="J1662">
        <v>1996</v>
      </c>
      <c r="K1662">
        <f t="shared" si="100"/>
        <v>7</v>
      </c>
      <c r="L1662">
        <f t="shared" si="101"/>
        <v>12</v>
      </c>
      <c r="M1662">
        <f t="shared" si="102"/>
        <v>0</v>
      </c>
      <c r="N1662">
        <f t="shared" si="103"/>
        <v>3082.3589999999999</v>
      </c>
    </row>
    <row r="1663" spans="1:14" x14ac:dyDescent="0.3">
      <c r="A1663">
        <v>13086530</v>
      </c>
      <c r="B1663" t="s">
        <v>27</v>
      </c>
      <c r="C1663" s="1">
        <v>35259</v>
      </c>
      <c r="D1663">
        <v>1551</v>
      </c>
      <c r="E1663">
        <v>30675</v>
      </c>
      <c r="F1663">
        <v>155</v>
      </c>
      <c r="G1663">
        <v>308</v>
      </c>
      <c r="H1663">
        <v>389999</v>
      </c>
      <c r="I1663" s="1">
        <v>35259</v>
      </c>
      <c r="J1663">
        <v>1996</v>
      </c>
      <c r="K1663">
        <f t="shared" si="100"/>
        <v>7</v>
      </c>
      <c r="L1663">
        <f t="shared" si="101"/>
        <v>13</v>
      </c>
      <c r="M1663">
        <f t="shared" si="102"/>
        <v>307.4425</v>
      </c>
      <c r="N1663">
        <f t="shared" si="103"/>
        <v>2768.9659999999999</v>
      </c>
    </row>
    <row r="1664" spans="1:14" x14ac:dyDescent="0.3">
      <c r="A1664">
        <v>13086530</v>
      </c>
      <c r="B1664" t="s">
        <v>27</v>
      </c>
      <c r="C1664" s="1">
        <v>35260</v>
      </c>
      <c r="D1664">
        <v>1551</v>
      </c>
      <c r="E1664">
        <v>33752</v>
      </c>
      <c r="F1664">
        <v>1551</v>
      </c>
      <c r="G1664">
        <v>3385</v>
      </c>
      <c r="H1664">
        <v>386922</v>
      </c>
      <c r="I1664" s="1">
        <v>35260</v>
      </c>
      <c r="J1664">
        <v>1996</v>
      </c>
      <c r="K1664">
        <f t="shared" si="100"/>
        <v>7</v>
      </c>
      <c r="L1664">
        <f t="shared" si="101"/>
        <v>14</v>
      </c>
      <c r="M1664">
        <f t="shared" si="102"/>
        <v>3076.4085</v>
      </c>
      <c r="N1664">
        <f t="shared" si="103"/>
        <v>0</v>
      </c>
    </row>
    <row r="1665" spans="1:14" x14ac:dyDescent="0.3">
      <c r="A1665">
        <v>13086530</v>
      </c>
      <c r="B1665" t="s">
        <v>27</v>
      </c>
      <c r="C1665" s="1">
        <v>35261</v>
      </c>
      <c r="D1665">
        <v>1551</v>
      </c>
      <c r="E1665">
        <v>36829</v>
      </c>
      <c r="F1665">
        <v>1551</v>
      </c>
      <c r="G1665">
        <v>6462</v>
      </c>
      <c r="H1665">
        <v>383845</v>
      </c>
      <c r="I1665" s="1">
        <v>35261</v>
      </c>
      <c r="J1665">
        <v>1996</v>
      </c>
      <c r="K1665">
        <f t="shared" si="100"/>
        <v>7</v>
      </c>
      <c r="L1665">
        <f t="shared" si="101"/>
        <v>15</v>
      </c>
      <c r="M1665">
        <f t="shared" si="102"/>
        <v>3076.4085</v>
      </c>
      <c r="N1665">
        <f t="shared" si="103"/>
        <v>0</v>
      </c>
    </row>
    <row r="1666" spans="1:14" x14ac:dyDescent="0.3">
      <c r="A1666">
        <v>13086530</v>
      </c>
      <c r="B1666" t="s">
        <v>27</v>
      </c>
      <c r="C1666" s="1">
        <v>35262</v>
      </c>
      <c r="D1666">
        <v>1551</v>
      </c>
      <c r="E1666">
        <v>39906</v>
      </c>
      <c r="F1666">
        <v>1551</v>
      </c>
      <c r="G1666">
        <v>9539</v>
      </c>
      <c r="H1666">
        <v>380768</v>
      </c>
      <c r="I1666" s="1">
        <v>35262</v>
      </c>
      <c r="J1666">
        <v>1996</v>
      </c>
      <c r="K1666">
        <f t="shared" si="100"/>
        <v>7</v>
      </c>
      <c r="L1666">
        <f t="shared" si="101"/>
        <v>16</v>
      </c>
      <c r="M1666">
        <f t="shared" si="102"/>
        <v>3076.4085</v>
      </c>
      <c r="N1666">
        <f t="shared" si="103"/>
        <v>0</v>
      </c>
    </row>
    <row r="1667" spans="1:14" x14ac:dyDescent="0.3">
      <c r="A1667">
        <v>13086530</v>
      </c>
      <c r="B1667" t="s">
        <v>27</v>
      </c>
      <c r="C1667" s="1">
        <v>35263</v>
      </c>
      <c r="D1667">
        <v>1556</v>
      </c>
      <c r="E1667">
        <v>42993</v>
      </c>
      <c r="F1667">
        <v>1556</v>
      </c>
      <c r="G1667">
        <v>12626</v>
      </c>
      <c r="H1667">
        <v>377681</v>
      </c>
      <c r="I1667" s="1">
        <v>35263</v>
      </c>
      <c r="J1667">
        <v>1996</v>
      </c>
      <c r="K1667">
        <f t="shared" ref="K1667:K1730" si="104">MONTH(C1667)</f>
        <v>7</v>
      </c>
      <c r="L1667">
        <f t="shared" ref="L1667:L1730" si="105">DAY(C1667)</f>
        <v>17</v>
      </c>
      <c r="M1667">
        <f t="shared" ref="M1667:M1730" si="106">F1667*1.9835</f>
        <v>3086.326</v>
      </c>
      <c r="N1667">
        <f t="shared" ref="N1667:N1730" si="107">(D1667-F1667)*1.9835</f>
        <v>0</v>
      </c>
    </row>
    <row r="1668" spans="1:14" x14ac:dyDescent="0.3">
      <c r="A1668">
        <v>13086530</v>
      </c>
      <c r="B1668" t="s">
        <v>27</v>
      </c>
      <c r="C1668" s="1">
        <v>35264</v>
      </c>
      <c r="D1668">
        <v>1554</v>
      </c>
      <c r="E1668">
        <v>46076</v>
      </c>
      <c r="F1668">
        <v>1554</v>
      </c>
      <c r="G1668">
        <v>15709</v>
      </c>
      <c r="H1668">
        <v>374599</v>
      </c>
      <c r="I1668" s="1">
        <v>35264</v>
      </c>
      <c r="J1668">
        <v>1996</v>
      </c>
      <c r="K1668">
        <f t="shared" si="104"/>
        <v>7</v>
      </c>
      <c r="L1668">
        <f t="shared" si="105"/>
        <v>18</v>
      </c>
      <c r="M1668">
        <f t="shared" si="106"/>
        <v>3082.3589999999999</v>
      </c>
      <c r="N1668">
        <f t="shared" si="107"/>
        <v>0</v>
      </c>
    </row>
    <row r="1669" spans="1:14" x14ac:dyDescent="0.3">
      <c r="A1669">
        <v>13086530</v>
      </c>
      <c r="B1669" t="s">
        <v>27</v>
      </c>
      <c r="C1669" s="1">
        <v>35265</v>
      </c>
      <c r="D1669">
        <v>1556</v>
      </c>
      <c r="E1669">
        <v>49163</v>
      </c>
      <c r="F1669">
        <v>1556</v>
      </c>
      <c r="G1669">
        <v>18796</v>
      </c>
      <c r="H1669">
        <v>371512</v>
      </c>
      <c r="I1669" s="1">
        <v>35265</v>
      </c>
      <c r="J1669">
        <v>1996</v>
      </c>
      <c r="K1669">
        <f t="shared" si="104"/>
        <v>7</v>
      </c>
      <c r="L1669">
        <f t="shared" si="105"/>
        <v>19</v>
      </c>
      <c r="M1669">
        <f t="shared" si="106"/>
        <v>3086.326</v>
      </c>
      <c r="N1669">
        <f t="shared" si="107"/>
        <v>0</v>
      </c>
    </row>
    <row r="1670" spans="1:14" x14ac:dyDescent="0.3">
      <c r="A1670">
        <v>13086530</v>
      </c>
      <c r="B1670" t="s">
        <v>27</v>
      </c>
      <c r="C1670" s="1">
        <v>35266</v>
      </c>
      <c r="D1670">
        <v>1556</v>
      </c>
      <c r="E1670">
        <v>52250</v>
      </c>
      <c r="F1670">
        <v>1556</v>
      </c>
      <c r="G1670">
        <v>21883</v>
      </c>
      <c r="H1670">
        <v>368425</v>
      </c>
      <c r="I1670" s="1">
        <v>35266</v>
      </c>
      <c r="J1670">
        <v>1996</v>
      </c>
      <c r="K1670">
        <f t="shared" si="104"/>
        <v>7</v>
      </c>
      <c r="L1670">
        <f t="shared" si="105"/>
        <v>20</v>
      </c>
      <c r="M1670">
        <f t="shared" si="106"/>
        <v>3086.326</v>
      </c>
      <c r="N1670">
        <f t="shared" si="107"/>
        <v>0</v>
      </c>
    </row>
    <row r="1671" spans="1:14" x14ac:dyDescent="0.3">
      <c r="A1671">
        <v>13086530</v>
      </c>
      <c r="B1671" t="s">
        <v>27</v>
      </c>
      <c r="C1671" s="1">
        <v>35267</v>
      </c>
      <c r="D1671">
        <v>1556</v>
      </c>
      <c r="E1671">
        <v>55337</v>
      </c>
      <c r="F1671">
        <v>1556</v>
      </c>
      <c r="G1671">
        <v>24970</v>
      </c>
      <c r="H1671">
        <v>365338</v>
      </c>
      <c r="I1671" s="1">
        <v>35267</v>
      </c>
      <c r="J1671">
        <v>1996</v>
      </c>
      <c r="K1671">
        <f t="shared" si="104"/>
        <v>7</v>
      </c>
      <c r="L1671">
        <f t="shared" si="105"/>
        <v>21</v>
      </c>
      <c r="M1671">
        <f t="shared" si="106"/>
        <v>3086.326</v>
      </c>
      <c r="N1671">
        <f t="shared" si="107"/>
        <v>0</v>
      </c>
    </row>
    <row r="1672" spans="1:14" x14ac:dyDescent="0.3">
      <c r="A1672">
        <v>13086530</v>
      </c>
      <c r="B1672" t="s">
        <v>27</v>
      </c>
      <c r="C1672" s="1">
        <v>35268</v>
      </c>
      <c r="D1672">
        <v>1516</v>
      </c>
      <c r="E1672">
        <v>58343</v>
      </c>
      <c r="F1672">
        <v>1516</v>
      </c>
      <c r="G1672">
        <v>27976</v>
      </c>
      <c r="H1672">
        <v>362331</v>
      </c>
      <c r="I1672" s="1">
        <v>35268</v>
      </c>
      <c r="J1672">
        <v>1996</v>
      </c>
      <c r="K1672">
        <f t="shared" si="104"/>
        <v>7</v>
      </c>
      <c r="L1672">
        <f t="shared" si="105"/>
        <v>22</v>
      </c>
      <c r="M1672">
        <f t="shared" si="106"/>
        <v>3006.9859999999999</v>
      </c>
      <c r="N1672">
        <f t="shared" si="107"/>
        <v>0</v>
      </c>
    </row>
    <row r="1673" spans="1:14" x14ac:dyDescent="0.3">
      <c r="A1673">
        <v>13086530</v>
      </c>
      <c r="B1673" t="s">
        <v>27</v>
      </c>
      <c r="C1673" s="1">
        <v>35269</v>
      </c>
      <c r="D1673">
        <v>1480</v>
      </c>
      <c r="E1673">
        <v>61279</v>
      </c>
      <c r="F1673">
        <v>1480</v>
      </c>
      <c r="G1673">
        <v>30912</v>
      </c>
      <c r="H1673">
        <v>359395</v>
      </c>
      <c r="I1673" s="1">
        <v>35269</v>
      </c>
      <c r="J1673">
        <v>1996</v>
      </c>
      <c r="K1673">
        <f t="shared" si="104"/>
        <v>7</v>
      </c>
      <c r="L1673">
        <f t="shared" si="105"/>
        <v>23</v>
      </c>
      <c r="M1673">
        <f t="shared" si="106"/>
        <v>2935.58</v>
      </c>
      <c r="N1673">
        <f t="shared" si="107"/>
        <v>0</v>
      </c>
    </row>
    <row r="1674" spans="1:14" x14ac:dyDescent="0.3">
      <c r="A1674">
        <v>13086530</v>
      </c>
      <c r="B1674" t="s">
        <v>27</v>
      </c>
      <c r="C1674" s="1">
        <v>35270</v>
      </c>
      <c r="D1674">
        <v>1478</v>
      </c>
      <c r="E1674">
        <v>64211</v>
      </c>
      <c r="F1674">
        <v>1478</v>
      </c>
      <c r="G1674">
        <v>33844</v>
      </c>
      <c r="H1674">
        <v>356463</v>
      </c>
      <c r="I1674" s="1">
        <v>35270</v>
      </c>
      <c r="J1674">
        <v>1996</v>
      </c>
      <c r="K1674">
        <f t="shared" si="104"/>
        <v>7</v>
      </c>
      <c r="L1674">
        <f t="shared" si="105"/>
        <v>24</v>
      </c>
      <c r="M1674">
        <f t="shared" si="106"/>
        <v>2931.6130000000003</v>
      </c>
      <c r="N1674">
        <f t="shared" si="107"/>
        <v>0</v>
      </c>
    </row>
    <row r="1675" spans="1:14" x14ac:dyDescent="0.3">
      <c r="A1675">
        <v>13086530</v>
      </c>
      <c r="B1675" t="s">
        <v>27</v>
      </c>
      <c r="C1675" s="1">
        <v>35271</v>
      </c>
      <c r="D1675">
        <v>1478</v>
      </c>
      <c r="E1675">
        <v>67143</v>
      </c>
      <c r="F1675">
        <v>1478</v>
      </c>
      <c r="G1675">
        <v>36776</v>
      </c>
      <c r="H1675">
        <v>353531</v>
      </c>
      <c r="I1675" s="1">
        <v>35271</v>
      </c>
      <c r="J1675">
        <v>1996</v>
      </c>
      <c r="K1675">
        <f t="shared" si="104"/>
        <v>7</v>
      </c>
      <c r="L1675">
        <f t="shared" si="105"/>
        <v>25</v>
      </c>
      <c r="M1675">
        <f t="shared" si="106"/>
        <v>2931.6130000000003</v>
      </c>
      <c r="N1675">
        <f t="shared" si="107"/>
        <v>0</v>
      </c>
    </row>
    <row r="1676" spans="1:14" x14ac:dyDescent="0.3">
      <c r="A1676">
        <v>13086530</v>
      </c>
      <c r="B1676" t="s">
        <v>27</v>
      </c>
      <c r="C1676" s="1">
        <v>35272</v>
      </c>
      <c r="D1676">
        <v>1478</v>
      </c>
      <c r="E1676">
        <v>70075</v>
      </c>
      <c r="F1676">
        <v>1478</v>
      </c>
      <c r="G1676">
        <v>39708</v>
      </c>
      <c r="H1676">
        <v>350599</v>
      </c>
      <c r="I1676" s="1">
        <v>35272</v>
      </c>
      <c r="J1676">
        <v>1996</v>
      </c>
      <c r="K1676">
        <f t="shared" si="104"/>
        <v>7</v>
      </c>
      <c r="L1676">
        <f t="shared" si="105"/>
        <v>26</v>
      </c>
      <c r="M1676">
        <f t="shared" si="106"/>
        <v>2931.6130000000003</v>
      </c>
      <c r="N1676">
        <f t="shared" si="107"/>
        <v>0</v>
      </c>
    </row>
    <row r="1677" spans="1:14" x14ac:dyDescent="0.3">
      <c r="A1677">
        <v>13086530</v>
      </c>
      <c r="B1677" t="s">
        <v>27</v>
      </c>
      <c r="C1677" s="1">
        <v>35273</v>
      </c>
      <c r="D1677">
        <v>1480</v>
      </c>
      <c r="E1677">
        <v>73011</v>
      </c>
      <c r="F1677">
        <v>1480</v>
      </c>
      <c r="G1677">
        <v>42644</v>
      </c>
      <c r="H1677">
        <v>347663</v>
      </c>
      <c r="I1677" s="1">
        <v>35273</v>
      </c>
      <c r="J1677">
        <v>1996</v>
      </c>
      <c r="K1677">
        <f t="shared" si="104"/>
        <v>7</v>
      </c>
      <c r="L1677">
        <f t="shared" si="105"/>
        <v>27</v>
      </c>
      <c r="M1677">
        <f t="shared" si="106"/>
        <v>2935.58</v>
      </c>
      <c r="N1677">
        <f t="shared" si="107"/>
        <v>0</v>
      </c>
    </row>
    <row r="1678" spans="1:14" x14ac:dyDescent="0.3">
      <c r="A1678">
        <v>13086530</v>
      </c>
      <c r="B1678" t="s">
        <v>27</v>
      </c>
      <c r="C1678" s="1">
        <v>35274</v>
      </c>
      <c r="D1678">
        <v>1478</v>
      </c>
      <c r="E1678">
        <v>75943</v>
      </c>
      <c r="F1678">
        <v>1478</v>
      </c>
      <c r="G1678">
        <v>45576</v>
      </c>
      <c r="H1678">
        <v>344731</v>
      </c>
      <c r="I1678" s="1">
        <v>35274</v>
      </c>
      <c r="J1678">
        <v>1996</v>
      </c>
      <c r="K1678">
        <f t="shared" si="104"/>
        <v>7</v>
      </c>
      <c r="L1678">
        <f t="shared" si="105"/>
        <v>28</v>
      </c>
      <c r="M1678">
        <f t="shared" si="106"/>
        <v>2931.6130000000003</v>
      </c>
      <c r="N1678">
        <f t="shared" si="107"/>
        <v>0</v>
      </c>
    </row>
    <row r="1679" spans="1:14" x14ac:dyDescent="0.3">
      <c r="A1679">
        <v>13086530</v>
      </c>
      <c r="B1679" t="s">
        <v>27</v>
      </c>
      <c r="C1679" s="1">
        <v>35275</v>
      </c>
      <c r="D1679">
        <v>1480</v>
      </c>
      <c r="E1679">
        <v>78879</v>
      </c>
      <c r="F1679">
        <v>1480</v>
      </c>
      <c r="G1679">
        <v>48512</v>
      </c>
      <c r="H1679">
        <v>341795</v>
      </c>
      <c r="I1679" s="1">
        <v>35275</v>
      </c>
      <c r="J1679">
        <v>1996</v>
      </c>
      <c r="K1679">
        <f t="shared" si="104"/>
        <v>7</v>
      </c>
      <c r="L1679">
        <f t="shared" si="105"/>
        <v>29</v>
      </c>
      <c r="M1679">
        <f t="shared" si="106"/>
        <v>2935.58</v>
      </c>
      <c r="N1679">
        <f t="shared" si="107"/>
        <v>0</v>
      </c>
    </row>
    <row r="1680" spans="1:14" x14ac:dyDescent="0.3">
      <c r="A1680">
        <v>13086530</v>
      </c>
      <c r="B1680" t="s">
        <v>27</v>
      </c>
      <c r="C1680" s="1">
        <v>35276</v>
      </c>
      <c r="D1680">
        <v>1480</v>
      </c>
      <c r="E1680">
        <v>81815</v>
      </c>
      <c r="F1680">
        <v>1480</v>
      </c>
      <c r="G1680">
        <v>51448</v>
      </c>
      <c r="H1680">
        <v>338859</v>
      </c>
      <c r="I1680" s="1">
        <v>35276</v>
      </c>
      <c r="J1680">
        <v>1996</v>
      </c>
      <c r="K1680">
        <f t="shared" si="104"/>
        <v>7</v>
      </c>
      <c r="L1680">
        <f t="shared" si="105"/>
        <v>30</v>
      </c>
      <c r="M1680">
        <f t="shared" si="106"/>
        <v>2935.58</v>
      </c>
      <c r="N1680">
        <f t="shared" si="107"/>
        <v>0</v>
      </c>
    </row>
    <row r="1681" spans="1:14" x14ac:dyDescent="0.3">
      <c r="A1681">
        <v>13086530</v>
      </c>
      <c r="B1681" t="s">
        <v>27</v>
      </c>
      <c r="C1681" s="1">
        <v>35277</v>
      </c>
      <c r="D1681">
        <v>1475</v>
      </c>
      <c r="E1681">
        <v>84741</v>
      </c>
      <c r="F1681">
        <v>1475</v>
      </c>
      <c r="G1681">
        <v>54374</v>
      </c>
      <c r="H1681">
        <v>335933</v>
      </c>
      <c r="I1681" s="1">
        <v>35277</v>
      </c>
      <c r="J1681">
        <v>1996</v>
      </c>
      <c r="K1681">
        <f t="shared" si="104"/>
        <v>7</v>
      </c>
      <c r="L1681">
        <f t="shared" si="105"/>
        <v>31</v>
      </c>
      <c r="M1681">
        <f t="shared" si="106"/>
        <v>2925.6624999999999</v>
      </c>
      <c r="N1681">
        <f t="shared" si="107"/>
        <v>0</v>
      </c>
    </row>
    <row r="1682" spans="1:14" x14ac:dyDescent="0.3">
      <c r="A1682">
        <v>13086530</v>
      </c>
      <c r="B1682" t="s">
        <v>27</v>
      </c>
      <c r="C1682" s="1">
        <v>35278</v>
      </c>
      <c r="D1682">
        <v>1478</v>
      </c>
      <c r="E1682">
        <v>87673</v>
      </c>
      <c r="F1682">
        <v>1478</v>
      </c>
      <c r="G1682">
        <v>57306</v>
      </c>
      <c r="H1682">
        <v>333001</v>
      </c>
      <c r="I1682" s="1">
        <v>35278</v>
      </c>
      <c r="J1682">
        <v>1996</v>
      </c>
      <c r="K1682">
        <f t="shared" si="104"/>
        <v>8</v>
      </c>
      <c r="L1682">
        <f t="shared" si="105"/>
        <v>1</v>
      </c>
      <c r="M1682">
        <f t="shared" si="106"/>
        <v>2931.6130000000003</v>
      </c>
      <c r="N1682">
        <f t="shared" si="107"/>
        <v>0</v>
      </c>
    </row>
    <row r="1683" spans="1:14" x14ac:dyDescent="0.3">
      <c r="A1683">
        <v>13086530</v>
      </c>
      <c r="B1683" t="s">
        <v>27</v>
      </c>
      <c r="C1683" s="1">
        <v>35279</v>
      </c>
      <c r="D1683">
        <v>1479</v>
      </c>
      <c r="E1683">
        <v>90607</v>
      </c>
      <c r="F1683">
        <v>1479</v>
      </c>
      <c r="G1683">
        <v>60240</v>
      </c>
      <c r="H1683">
        <v>330067</v>
      </c>
      <c r="I1683" s="1">
        <v>35279</v>
      </c>
      <c r="J1683">
        <v>1996</v>
      </c>
      <c r="K1683">
        <f t="shared" si="104"/>
        <v>8</v>
      </c>
      <c r="L1683">
        <f t="shared" si="105"/>
        <v>2</v>
      </c>
      <c r="M1683">
        <f t="shared" si="106"/>
        <v>2933.5965000000001</v>
      </c>
      <c r="N1683">
        <f t="shared" si="107"/>
        <v>0</v>
      </c>
    </row>
    <row r="1684" spans="1:14" x14ac:dyDescent="0.3">
      <c r="A1684">
        <v>13086530</v>
      </c>
      <c r="B1684" t="s">
        <v>27</v>
      </c>
      <c r="C1684" s="1">
        <v>35280</v>
      </c>
      <c r="D1684">
        <v>1479</v>
      </c>
      <c r="E1684">
        <v>93541</v>
      </c>
      <c r="F1684">
        <v>1479</v>
      </c>
      <c r="G1684">
        <v>63174</v>
      </c>
      <c r="H1684">
        <v>327133</v>
      </c>
      <c r="I1684" s="1">
        <v>35280</v>
      </c>
      <c r="J1684">
        <v>1996</v>
      </c>
      <c r="K1684">
        <f t="shared" si="104"/>
        <v>8</v>
      </c>
      <c r="L1684">
        <f t="shared" si="105"/>
        <v>3</v>
      </c>
      <c r="M1684">
        <f t="shared" si="106"/>
        <v>2933.5965000000001</v>
      </c>
      <c r="N1684">
        <f t="shared" si="107"/>
        <v>0</v>
      </c>
    </row>
    <row r="1685" spans="1:14" x14ac:dyDescent="0.3">
      <c r="A1685">
        <v>13086530</v>
      </c>
      <c r="B1685" t="s">
        <v>27</v>
      </c>
      <c r="C1685" s="1">
        <v>35281</v>
      </c>
      <c r="D1685">
        <v>1480</v>
      </c>
      <c r="E1685">
        <v>96477</v>
      </c>
      <c r="F1685">
        <v>1480</v>
      </c>
      <c r="G1685">
        <v>66110</v>
      </c>
      <c r="H1685">
        <v>324198</v>
      </c>
      <c r="I1685" s="1">
        <v>35281</v>
      </c>
      <c r="J1685">
        <v>1996</v>
      </c>
      <c r="K1685">
        <f t="shared" si="104"/>
        <v>8</v>
      </c>
      <c r="L1685">
        <f t="shared" si="105"/>
        <v>4</v>
      </c>
      <c r="M1685">
        <f t="shared" si="106"/>
        <v>2935.58</v>
      </c>
      <c r="N1685">
        <f t="shared" si="107"/>
        <v>0</v>
      </c>
    </row>
    <row r="1686" spans="1:14" x14ac:dyDescent="0.3">
      <c r="A1686">
        <v>13086530</v>
      </c>
      <c r="B1686" t="s">
        <v>27</v>
      </c>
      <c r="C1686" s="1">
        <v>35282</v>
      </c>
      <c r="D1686">
        <v>1478</v>
      </c>
      <c r="E1686">
        <v>99409</v>
      </c>
      <c r="F1686">
        <v>1478</v>
      </c>
      <c r="G1686">
        <v>69042</v>
      </c>
      <c r="H1686">
        <v>321266</v>
      </c>
      <c r="I1686" s="1">
        <v>35282</v>
      </c>
      <c r="J1686">
        <v>1996</v>
      </c>
      <c r="K1686">
        <f t="shared" si="104"/>
        <v>8</v>
      </c>
      <c r="L1686">
        <f t="shared" si="105"/>
        <v>5</v>
      </c>
      <c r="M1686">
        <f t="shared" si="106"/>
        <v>2931.6130000000003</v>
      </c>
      <c r="N1686">
        <f t="shared" si="107"/>
        <v>0</v>
      </c>
    </row>
    <row r="1687" spans="1:14" x14ac:dyDescent="0.3">
      <c r="A1687">
        <v>13086530</v>
      </c>
      <c r="B1687" t="s">
        <v>27</v>
      </c>
      <c r="C1687" s="1">
        <v>35283</v>
      </c>
      <c r="D1687">
        <v>1412</v>
      </c>
      <c r="E1687">
        <v>102210</v>
      </c>
      <c r="F1687">
        <v>1412</v>
      </c>
      <c r="G1687">
        <v>71843</v>
      </c>
      <c r="H1687">
        <v>318464</v>
      </c>
      <c r="I1687" s="1">
        <v>35283</v>
      </c>
      <c r="J1687">
        <v>1996</v>
      </c>
      <c r="K1687">
        <f t="shared" si="104"/>
        <v>8</v>
      </c>
      <c r="L1687">
        <f t="shared" si="105"/>
        <v>6</v>
      </c>
      <c r="M1687">
        <f t="shared" si="106"/>
        <v>2800.7020000000002</v>
      </c>
      <c r="N1687">
        <f t="shared" si="107"/>
        <v>0</v>
      </c>
    </row>
    <row r="1688" spans="1:14" x14ac:dyDescent="0.3">
      <c r="A1688">
        <v>13086530</v>
      </c>
      <c r="B1688" t="s">
        <v>27</v>
      </c>
      <c r="C1688" s="1">
        <v>35284</v>
      </c>
      <c r="D1688">
        <v>1374</v>
      </c>
      <c r="E1688">
        <v>104934</v>
      </c>
      <c r="F1688">
        <v>1374</v>
      </c>
      <c r="G1688">
        <v>74567</v>
      </c>
      <c r="H1688">
        <v>315740</v>
      </c>
      <c r="I1688" s="1">
        <v>35284</v>
      </c>
      <c r="J1688">
        <v>1996</v>
      </c>
      <c r="K1688">
        <f t="shared" si="104"/>
        <v>8</v>
      </c>
      <c r="L1688">
        <f t="shared" si="105"/>
        <v>7</v>
      </c>
      <c r="M1688">
        <f t="shared" si="106"/>
        <v>2725.3290000000002</v>
      </c>
      <c r="N1688">
        <f t="shared" si="107"/>
        <v>0</v>
      </c>
    </row>
    <row r="1689" spans="1:14" x14ac:dyDescent="0.3">
      <c r="A1689">
        <v>13086530</v>
      </c>
      <c r="B1689" t="s">
        <v>27</v>
      </c>
      <c r="C1689" s="1">
        <v>35285</v>
      </c>
      <c r="D1689">
        <v>1374</v>
      </c>
      <c r="E1689">
        <v>107659</v>
      </c>
      <c r="F1689">
        <v>1374</v>
      </c>
      <c r="G1689">
        <v>77292</v>
      </c>
      <c r="H1689">
        <v>313015</v>
      </c>
      <c r="I1689" s="1">
        <v>35285</v>
      </c>
      <c r="J1689">
        <v>1996</v>
      </c>
      <c r="K1689">
        <f t="shared" si="104"/>
        <v>8</v>
      </c>
      <c r="L1689">
        <f t="shared" si="105"/>
        <v>8</v>
      </c>
      <c r="M1689">
        <f t="shared" si="106"/>
        <v>2725.3290000000002</v>
      </c>
      <c r="N1689">
        <f t="shared" si="107"/>
        <v>0</v>
      </c>
    </row>
    <row r="1690" spans="1:14" x14ac:dyDescent="0.3">
      <c r="A1690">
        <v>13086530</v>
      </c>
      <c r="B1690" t="s">
        <v>27</v>
      </c>
      <c r="C1690" s="1">
        <v>35286</v>
      </c>
      <c r="D1690">
        <v>1375</v>
      </c>
      <c r="E1690">
        <v>110385</v>
      </c>
      <c r="F1690">
        <v>1375</v>
      </c>
      <c r="G1690">
        <v>80018</v>
      </c>
      <c r="H1690">
        <v>310289</v>
      </c>
      <c r="I1690" s="1">
        <v>35286</v>
      </c>
      <c r="J1690">
        <v>1996</v>
      </c>
      <c r="K1690">
        <f t="shared" si="104"/>
        <v>8</v>
      </c>
      <c r="L1690">
        <f t="shared" si="105"/>
        <v>9</v>
      </c>
      <c r="M1690">
        <f t="shared" si="106"/>
        <v>2727.3125</v>
      </c>
      <c r="N1690">
        <f t="shared" si="107"/>
        <v>0</v>
      </c>
    </row>
    <row r="1691" spans="1:14" x14ac:dyDescent="0.3">
      <c r="A1691">
        <v>13086530</v>
      </c>
      <c r="B1691" t="s">
        <v>27</v>
      </c>
      <c r="C1691" s="1">
        <v>35287</v>
      </c>
      <c r="D1691">
        <v>1375</v>
      </c>
      <c r="E1691">
        <v>113112</v>
      </c>
      <c r="F1691">
        <v>1375</v>
      </c>
      <c r="G1691">
        <v>82745</v>
      </c>
      <c r="H1691">
        <v>307562</v>
      </c>
      <c r="I1691" s="1">
        <v>35287</v>
      </c>
      <c r="J1691">
        <v>1996</v>
      </c>
      <c r="K1691">
        <f t="shared" si="104"/>
        <v>8</v>
      </c>
      <c r="L1691">
        <f t="shared" si="105"/>
        <v>10</v>
      </c>
      <c r="M1691">
        <f t="shared" si="106"/>
        <v>2727.3125</v>
      </c>
      <c r="N1691">
        <f t="shared" si="107"/>
        <v>0</v>
      </c>
    </row>
    <row r="1692" spans="1:14" x14ac:dyDescent="0.3">
      <c r="A1692">
        <v>13086530</v>
      </c>
      <c r="B1692" t="s">
        <v>27</v>
      </c>
      <c r="C1692" s="1">
        <v>35288</v>
      </c>
      <c r="D1692">
        <v>1375</v>
      </c>
      <c r="E1692">
        <v>115839</v>
      </c>
      <c r="F1692">
        <v>1375</v>
      </c>
      <c r="G1692">
        <v>85471</v>
      </c>
      <c r="H1692">
        <v>304836</v>
      </c>
      <c r="I1692" s="1">
        <v>35288</v>
      </c>
      <c r="J1692">
        <v>1996</v>
      </c>
      <c r="K1692">
        <f t="shared" si="104"/>
        <v>8</v>
      </c>
      <c r="L1692">
        <f t="shared" si="105"/>
        <v>11</v>
      </c>
      <c r="M1692">
        <f t="shared" si="106"/>
        <v>2727.3125</v>
      </c>
      <c r="N1692">
        <f t="shared" si="107"/>
        <v>0</v>
      </c>
    </row>
    <row r="1693" spans="1:14" x14ac:dyDescent="0.3">
      <c r="A1693">
        <v>13086530</v>
      </c>
      <c r="B1693" t="s">
        <v>27</v>
      </c>
      <c r="C1693" s="1">
        <v>35289</v>
      </c>
      <c r="D1693">
        <v>1378</v>
      </c>
      <c r="E1693">
        <v>118571</v>
      </c>
      <c r="F1693">
        <v>1378</v>
      </c>
      <c r="G1693">
        <v>88204</v>
      </c>
      <c r="H1693">
        <v>302103</v>
      </c>
      <c r="I1693" s="1">
        <v>35289</v>
      </c>
      <c r="J1693">
        <v>1996</v>
      </c>
      <c r="K1693">
        <f t="shared" si="104"/>
        <v>8</v>
      </c>
      <c r="L1693">
        <f t="shared" si="105"/>
        <v>12</v>
      </c>
      <c r="M1693">
        <f t="shared" si="106"/>
        <v>2733.2629999999999</v>
      </c>
      <c r="N1693">
        <f t="shared" si="107"/>
        <v>0</v>
      </c>
    </row>
    <row r="1694" spans="1:14" x14ac:dyDescent="0.3">
      <c r="A1694">
        <v>13086530</v>
      </c>
      <c r="B1694" t="s">
        <v>27</v>
      </c>
      <c r="C1694" s="1">
        <v>35290</v>
      </c>
      <c r="D1694">
        <v>1381</v>
      </c>
      <c r="E1694">
        <v>121310</v>
      </c>
      <c r="F1694">
        <v>1381</v>
      </c>
      <c r="G1694">
        <v>90943</v>
      </c>
      <c r="H1694">
        <v>299365</v>
      </c>
      <c r="I1694" s="1">
        <v>35290</v>
      </c>
      <c r="J1694">
        <v>1996</v>
      </c>
      <c r="K1694">
        <f t="shared" si="104"/>
        <v>8</v>
      </c>
      <c r="L1694">
        <f t="shared" si="105"/>
        <v>13</v>
      </c>
      <c r="M1694">
        <f t="shared" si="106"/>
        <v>2739.2134999999998</v>
      </c>
      <c r="N1694">
        <f t="shared" si="107"/>
        <v>0</v>
      </c>
    </row>
    <row r="1695" spans="1:14" x14ac:dyDescent="0.3">
      <c r="A1695">
        <v>13086530</v>
      </c>
      <c r="B1695" t="s">
        <v>27</v>
      </c>
      <c r="C1695" s="1">
        <v>35291</v>
      </c>
      <c r="D1695">
        <v>1379</v>
      </c>
      <c r="E1695">
        <v>124044</v>
      </c>
      <c r="F1695">
        <v>1379</v>
      </c>
      <c r="G1695">
        <v>93677</v>
      </c>
      <c r="H1695">
        <v>296630</v>
      </c>
      <c r="I1695" s="1">
        <v>35291</v>
      </c>
      <c r="J1695">
        <v>1996</v>
      </c>
      <c r="K1695">
        <f t="shared" si="104"/>
        <v>8</v>
      </c>
      <c r="L1695">
        <f t="shared" si="105"/>
        <v>14</v>
      </c>
      <c r="M1695">
        <f t="shared" si="106"/>
        <v>2735.2465000000002</v>
      </c>
      <c r="N1695">
        <f t="shared" si="107"/>
        <v>0</v>
      </c>
    </row>
    <row r="1696" spans="1:14" x14ac:dyDescent="0.3">
      <c r="A1696">
        <v>13086530</v>
      </c>
      <c r="B1696" t="s">
        <v>27</v>
      </c>
      <c r="C1696" s="1">
        <v>35292</v>
      </c>
      <c r="D1696">
        <v>1382</v>
      </c>
      <c r="E1696">
        <v>126785</v>
      </c>
      <c r="F1696">
        <v>1382</v>
      </c>
      <c r="G1696">
        <v>96418</v>
      </c>
      <c r="H1696">
        <v>293889</v>
      </c>
      <c r="I1696" s="1">
        <v>35292</v>
      </c>
      <c r="J1696">
        <v>1996</v>
      </c>
      <c r="K1696">
        <f t="shared" si="104"/>
        <v>8</v>
      </c>
      <c r="L1696">
        <f t="shared" si="105"/>
        <v>15</v>
      </c>
      <c r="M1696">
        <f t="shared" si="106"/>
        <v>2741.1970000000001</v>
      </c>
      <c r="N1696">
        <f t="shared" si="107"/>
        <v>0</v>
      </c>
    </row>
    <row r="1697" spans="1:14" x14ac:dyDescent="0.3">
      <c r="A1697">
        <v>13086530</v>
      </c>
      <c r="B1697" t="s">
        <v>27</v>
      </c>
      <c r="C1697" s="1">
        <v>35293</v>
      </c>
      <c r="D1697">
        <v>1383</v>
      </c>
      <c r="E1697">
        <v>129528</v>
      </c>
      <c r="F1697">
        <v>1383</v>
      </c>
      <c r="G1697">
        <v>99161</v>
      </c>
      <c r="H1697">
        <v>291147</v>
      </c>
      <c r="I1697" s="1">
        <v>35293</v>
      </c>
      <c r="J1697">
        <v>1996</v>
      </c>
      <c r="K1697">
        <f t="shared" si="104"/>
        <v>8</v>
      </c>
      <c r="L1697">
        <f t="shared" si="105"/>
        <v>16</v>
      </c>
      <c r="M1697">
        <f t="shared" si="106"/>
        <v>2743.1804999999999</v>
      </c>
      <c r="N1697">
        <f t="shared" si="107"/>
        <v>0</v>
      </c>
    </row>
    <row r="1698" spans="1:14" x14ac:dyDescent="0.3">
      <c r="A1698">
        <v>13086530</v>
      </c>
      <c r="B1698" t="s">
        <v>27</v>
      </c>
      <c r="C1698" s="1">
        <v>35294</v>
      </c>
      <c r="D1698">
        <v>1386</v>
      </c>
      <c r="E1698">
        <v>132276</v>
      </c>
      <c r="F1698">
        <v>1386</v>
      </c>
      <c r="G1698">
        <v>101909</v>
      </c>
      <c r="H1698">
        <v>288398</v>
      </c>
      <c r="I1698" s="1">
        <v>35294</v>
      </c>
      <c r="J1698">
        <v>1996</v>
      </c>
      <c r="K1698">
        <f t="shared" si="104"/>
        <v>8</v>
      </c>
      <c r="L1698">
        <f t="shared" si="105"/>
        <v>17</v>
      </c>
      <c r="M1698">
        <f t="shared" si="106"/>
        <v>2749.1309999999999</v>
      </c>
      <c r="N1698">
        <f t="shared" si="107"/>
        <v>0</v>
      </c>
    </row>
    <row r="1699" spans="1:14" x14ac:dyDescent="0.3">
      <c r="A1699">
        <v>13086530</v>
      </c>
      <c r="B1699" t="s">
        <v>27</v>
      </c>
      <c r="C1699" s="1">
        <v>35295</v>
      </c>
      <c r="D1699">
        <v>1386</v>
      </c>
      <c r="E1699">
        <v>135025</v>
      </c>
      <c r="F1699">
        <v>1386</v>
      </c>
      <c r="G1699">
        <v>104658</v>
      </c>
      <c r="H1699">
        <v>285649</v>
      </c>
      <c r="I1699" s="1">
        <v>35295</v>
      </c>
      <c r="J1699">
        <v>1996</v>
      </c>
      <c r="K1699">
        <f t="shared" si="104"/>
        <v>8</v>
      </c>
      <c r="L1699">
        <f t="shared" si="105"/>
        <v>18</v>
      </c>
      <c r="M1699">
        <f t="shared" si="106"/>
        <v>2749.1309999999999</v>
      </c>
      <c r="N1699">
        <f t="shared" si="107"/>
        <v>0</v>
      </c>
    </row>
    <row r="1700" spans="1:14" x14ac:dyDescent="0.3">
      <c r="A1700">
        <v>13086530</v>
      </c>
      <c r="B1700" t="s">
        <v>27</v>
      </c>
      <c r="C1700" s="1">
        <v>35296</v>
      </c>
      <c r="D1700">
        <v>1387</v>
      </c>
      <c r="E1700">
        <v>137776</v>
      </c>
      <c r="F1700">
        <v>1387</v>
      </c>
      <c r="G1700">
        <v>107409</v>
      </c>
      <c r="H1700">
        <v>282898</v>
      </c>
      <c r="I1700" s="1">
        <v>35296</v>
      </c>
      <c r="J1700">
        <v>1996</v>
      </c>
      <c r="K1700">
        <f t="shared" si="104"/>
        <v>8</v>
      </c>
      <c r="L1700">
        <f t="shared" si="105"/>
        <v>19</v>
      </c>
      <c r="M1700">
        <f t="shared" si="106"/>
        <v>2751.1145000000001</v>
      </c>
      <c r="N1700">
        <f t="shared" si="107"/>
        <v>0</v>
      </c>
    </row>
    <row r="1701" spans="1:14" x14ac:dyDescent="0.3">
      <c r="A1701">
        <v>13086530</v>
      </c>
      <c r="B1701" t="s">
        <v>27</v>
      </c>
      <c r="C1701" s="1">
        <v>35297</v>
      </c>
      <c r="D1701">
        <v>1390</v>
      </c>
      <c r="E1701">
        <v>140533</v>
      </c>
      <c r="F1701">
        <v>1390</v>
      </c>
      <c r="G1701">
        <v>110165</v>
      </c>
      <c r="H1701">
        <v>280142</v>
      </c>
      <c r="I1701" s="1">
        <v>35297</v>
      </c>
      <c r="J1701">
        <v>1996</v>
      </c>
      <c r="K1701">
        <f t="shared" si="104"/>
        <v>8</v>
      </c>
      <c r="L1701">
        <f t="shared" si="105"/>
        <v>20</v>
      </c>
      <c r="M1701">
        <f t="shared" si="106"/>
        <v>2757.0650000000001</v>
      </c>
      <c r="N1701">
        <f t="shared" si="107"/>
        <v>0</v>
      </c>
    </row>
    <row r="1702" spans="1:14" x14ac:dyDescent="0.3">
      <c r="A1702">
        <v>13086530</v>
      </c>
      <c r="B1702" t="s">
        <v>27</v>
      </c>
      <c r="C1702" s="1">
        <v>35298</v>
      </c>
      <c r="D1702">
        <v>1315</v>
      </c>
      <c r="E1702">
        <v>143140</v>
      </c>
      <c r="F1702">
        <v>1315</v>
      </c>
      <c r="G1702">
        <v>112773</v>
      </c>
      <c r="H1702">
        <v>277534</v>
      </c>
      <c r="I1702" s="1">
        <v>35298</v>
      </c>
      <c r="J1702">
        <v>1996</v>
      </c>
      <c r="K1702">
        <f t="shared" si="104"/>
        <v>8</v>
      </c>
      <c r="L1702">
        <f t="shared" si="105"/>
        <v>21</v>
      </c>
      <c r="M1702">
        <f t="shared" si="106"/>
        <v>2608.3025000000002</v>
      </c>
      <c r="N1702">
        <f t="shared" si="107"/>
        <v>0</v>
      </c>
    </row>
    <row r="1703" spans="1:14" x14ac:dyDescent="0.3">
      <c r="A1703">
        <v>13086530</v>
      </c>
      <c r="B1703" t="s">
        <v>27</v>
      </c>
      <c r="C1703" s="1">
        <v>35299</v>
      </c>
      <c r="D1703">
        <v>1280</v>
      </c>
      <c r="E1703">
        <v>145680</v>
      </c>
      <c r="F1703">
        <v>1280</v>
      </c>
      <c r="G1703">
        <v>115312</v>
      </c>
      <c r="H1703">
        <v>274995</v>
      </c>
      <c r="I1703" s="1">
        <v>35299</v>
      </c>
      <c r="J1703">
        <v>1996</v>
      </c>
      <c r="K1703">
        <f t="shared" si="104"/>
        <v>8</v>
      </c>
      <c r="L1703">
        <f t="shared" si="105"/>
        <v>22</v>
      </c>
      <c r="M1703">
        <f t="shared" si="106"/>
        <v>2538.88</v>
      </c>
      <c r="N1703">
        <f t="shared" si="107"/>
        <v>0</v>
      </c>
    </row>
    <row r="1704" spans="1:14" x14ac:dyDescent="0.3">
      <c r="A1704">
        <v>13086530</v>
      </c>
      <c r="B1704" t="s">
        <v>27</v>
      </c>
      <c r="C1704" s="1">
        <v>35300</v>
      </c>
      <c r="D1704">
        <v>1286</v>
      </c>
      <c r="E1704">
        <v>148231</v>
      </c>
      <c r="F1704">
        <v>1286</v>
      </c>
      <c r="G1704">
        <v>117864</v>
      </c>
      <c r="H1704">
        <v>272443</v>
      </c>
      <c r="I1704" s="1">
        <v>35300</v>
      </c>
      <c r="J1704">
        <v>1996</v>
      </c>
      <c r="K1704">
        <f t="shared" si="104"/>
        <v>8</v>
      </c>
      <c r="L1704">
        <f t="shared" si="105"/>
        <v>23</v>
      </c>
      <c r="M1704">
        <f t="shared" si="106"/>
        <v>2550.7809999999999</v>
      </c>
      <c r="N1704">
        <f t="shared" si="107"/>
        <v>0</v>
      </c>
    </row>
    <row r="1705" spans="1:14" x14ac:dyDescent="0.3">
      <c r="A1705">
        <v>13086530</v>
      </c>
      <c r="B1705" t="s">
        <v>27</v>
      </c>
      <c r="C1705" s="1">
        <v>35301</v>
      </c>
      <c r="D1705">
        <v>1289</v>
      </c>
      <c r="E1705">
        <v>150788</v>
      </c>
      <c r="F1705">
        <v>1289</v>
      </c>
      <c r="G1705">
        <v>120421</v>
      </c>
      <c r="H1705">
        <v>269886</v>
      </c>
      <c r="I1705" s="1">
        <v>35301</v>
      </c>
      <c r="J1705">
        <v>1996</v>
      </c>
      <c r="K1705">
        <f t="shared" si="104"/>
        <v>8</v>
      </c>
      <c r="L1705">
        <f t="shared" si="105"/>
        <v>24</v>
      </c>
      <c r="M1705">
        <f t="shared" si="106"/>
        <v>2556.7314999999999</v>
      </c>
      <c r="N1705">
        <f t="shared" si="107"/>
        <v>0</v>
      </c>
    </row>
    <row r="1706" spans="1:14" x14ac:dyDescent="0.3">
      <c r="A1706">
        <v>13086530</v>
      </c>
      <c r="B1706" t="s">
        <v>27</v>
      </c>
      <c r="C1706" s="1">
        <v>35302</v>
      </c>
      <c r="D1706">
        <v>1287</v>
      </c>
      <c r="E1706">
        <v>153342</v>
      </c>
      <c r="F1706">
        <v>1287</v>
      </c>
      <c r="G1706">
        <v>122975</v>
      </c>
      <c r="H1706">
        <v>267332</v>
      </c>
      <c r="I1706" s="1">
        <v>35302</v>
      </c>
      <c r="J1706">
        <v>1996</v>
      </c>
      <c r="K1706">
        <f t="shared" si="104"/>
        <v>8</v>
      </c>
      <c r="L1706">
        <f t="shared" si="105"/>
        <v>25</v>
      </c>
      <c r="M1706">
        <f t="shared" si="106"/>
        <v>2552.7645000000002</v>
      </c>
      <c r="N1706">
        <f t="shared" si="107"/>
        <v>0</v>
      </c>
    </row>
    <row r="1707" spans="1:14" x14ac:dyDescent="0.3">
      <c r="A1707">
        <v>13086530</v>
      </c>
      <c r="B1707" t="s">
        <v>27</v>
      </c>
      <c r="C1707" s="1">
        <v>35303</v>
      </c>
      <c r="D1707">
        <v>1286</v>
      </c>
      <c r="E1707">
        <v>155893</v>
      </c>
      <c r="F1707">
        <v>1286</v>
      </c>
      <c r="G1707">
        <v>125526</v>
      </c>
      <c r="H1707">
        <v>264781</v>
      </c>
      <c r="I1707" s="1">
        <v>35303</v>
      </c>
      <c r="J1707">
        <v>1996</v>
      </c>
      <c r="K1707">
        <f t="shared" si="104"/>
        <v>8</v>
      </c>
      <c r="L1707">
        <f t="shared" si="105"/>
        <v>26</v>
      </c>
      <c r="M1707">
        <f t="shared" si="106"/>
        <v>2550.7809999999999</v>
      </c>
      <c r="N1707">
        <f t="shared" si="107"/>
        <v>0</v>
      </c>
    </row>
    <row r="1708" spans="1:14" x14ac:dyDescent="0.3">
      <c r="A1708">
        <v>13086530</v>
      </c>
      <c r="B1708" t="s">
        <v>27</v>
      </c>
      <c r="C1708" s="1">
        <v>35304</v>
      </c>
      <c r="D1708">
        <v>1291</v>
      </c>
      <c r="E1708">
        <v>158455</v>
      </c>
      <c r="F1708">
        <v>1291</v>
      </c>
      <c r="G1708">
        <v>128087</v>
      </c>
      <c r="H1708">
        <v>262220</v>
      </c>
      <c r="I1708" s="1">
        <v>35304</v>
      </c>
      <c r="J1708">
        <v>1996</v>
      </c>
      <c r="K1708">
        <f t="shared" si="104"/>
        <v>8</v>
      </c>
      <c r="L1708">
        <f t="shared" si="105"/>
        <v>27</v>
      </c>
      <c r="M1708">
        <f t="shared" si="106"/>
        <v>2560.6985</v>
      </c>
      <c r="N1708">
        <f t="shared" si="107"/>
        <v>0</v>
      </c>
    </row>
    <row r="1709" spans="1:14" x14ac:dyDescent="0.3">
      <c r="A1709">
        <v>13086530</v>
      </c>
      <c r="B1709" t="s">
        <v>27</v>
      </c>
      <c r="C1709" s="1">
        <v>35305</v>
      </c>
      <c r="D1709">
        <v>1291</v>
      </c>
      <c r="E1709">
        <v>161016</v>
      </c>
      <c r="F1709">
        <v>1291</v>
      </c>
      <c r="G1709">
        <v>130649</v>
      </c>
      <c r="H1709">
        <v>259658</v>
      </c>
      <c r="I1709" s="1">
        <v>35305</v>
      </c>
      <c r="J1709">
        <v>1996</v>
      </c>
      <c r="K1709">
        <f t="shared" si="104"/>
        <v>8</v>
      </c>
      <c r="L1709">
        <f t="shared" si="105"/>
        <v>28</v>
      </c>
      <c r="M1709">
        <f t="shared" si="106"/>
        <v>2560.6985</v>
      </c>
      <c r="N1709">
        <f t="shared" si="107"/>
        <v>0</v>
      </c>
    </row>
    <row r="1710" spans="1:14" x14ac:dyDescent="0.3">
      <c r="A1710">
        <v>13086530</v>
      </c>
      <c r="B1710" t="s">
        <v>27</v>
      </c>
      <c r="C1710" s="1">
        <v>35306</v>
      </c>
      <c r="D1710">
        <v>1290</v>
      </c>
      <c r="E1710">
        <v>163575</v>
      </c>
      <c r="F1710">
        <v>1290</v>
      </c>
      <c r="G1710">
        <v>133208</v>
      </c>
      <c r="H1710">
        <v>257099</v>
      </c>
      <c r="I1710" s="1">
        <v>35306</v>
      </c>
      <c r="J1710">
        <v>1996</v>
      </c>
      <c r="K1710">
        <f t="shared" si="104"/>
        <v>8</v>
      </c>
      <c r="L1710">
        <f t="shared" si="105"/>
        <v>29</v>
      </c>
      <c r="M1710">
        <f t="shared" si="106"/>
        <v>2558.7150000000001</v>
      </c>
      <c r="N1710">
        <f t="shared" si="107"/>
        <v>0</v>
      </c>
    </row>
    <row r="1711" spans="1:14" x14ac:dyDescent="0.3">
      <c r="A1711">
        <v>13086530</v>
      </c>
      <c r="B1711" t="s">
        <v>27</v>
      </c>
      <c r="C1711" s="1">
        <v>35307</v>
      </c>
      <c r="D1711">
        <v>1291</v>
      </c>
      <c r="E1711">
        <v>166137</v>
      </c>
      <c r="F1711">
        <v>1291</v>
      </c>
      <c r="G1711">
        <v>135770</v>
      </c>
      <c r="H1711">
        <v>254537</v>
      </c>
      <c r="I1711" s="1">
        <v>35307</v>
      </c>
      <c r="J1711">
        <v>1996</v>
      </c>
      <c r="K1711">
        <f t="shared" si="104"/>
        <v>8</v>
      </c>
      <c r="L1711">
        <f t="shared" si="105"/>
        <v>30</v>
      </c>
      <c r="M1711">
        <f t="shared" si="106"/>
        <v>2560.6985</v>
      </c>
      <c r="N1711">
        <f t="shared" si="107"/>
        <v>0</v>
      </c>
    </row>
    <row r="1712" spans="1:14" x14ac:dyDescent="0.3">
      <c r="A1712">
        <v>13086530</v>
      </c>
      <c r="B1712" t="s">
        <v>27</v>
      </c>
      <c r="C1712" s="1">
        <v>35308</v>
      </c>
      <c r="D1712">
        <v>1294</v>
      </c>
      <c r="E1712">
        <v>168704</v>
      </c>
      <c r="F1712">
        <v>1294</v>
      </c>
      <c r="G1712">
        <v>138337</v>
      </c>
      <c r="H1712">
        <v>251970</v>
      </c>
      <c r="I1712" s="1">
        <v>35308</v>
      </c>
      <c r="J1712">
        <v>1996</v>
      </c>
      <c r="K1712">
        <f t="shared" si="104"/>
        <v>8</v>
      </c>
      <c r="L1712">
        <f t="shared" si="105"/>
        <v>31</v>
      </c>
      <c r="M1712">
        <f t="shared" si="106"/>
        <v>2566.6489999999999</v>
      </c>
      <c r="N1712">
        <f t="shared" si="107"/>
        <v>0</v>
      </c>
    </row>
    <row r="1713" spans="1:14" x14ac:dyDescent="0.3">
      <c r="A1713">
        <v>13086530</v>
      </c>
      <c r="B1713" t="s">
        <v>27</v>
      </c>
      <c r="C1713" s="1">
        <v>35309</v>
      </c>
      <c r="D1713">
        <v>1292</v>
      </c>
      <c r="E1713">
        <v>171268</v>
      </c>
      <c r="F1713">
        <v>1292</v>
      </c>
      <c r="G1713">
        <v>140901</v>
      </c>
      <c r="H1713">
        <v>249406</v>
      </c>
      <c r="I1713" s="1">
        <v>35309</v>
      </c>
      <c r="J1713">
        <v>1996</v>
      </c>
      <c r="K1713">
        <f t="shared" si="104"/>
        <v>9</v>
      </c>
      <c r="L1713">
        <f t="shared" si="105"/>
        <v>1</v>
      </c>
      <c r="M1713">
        <f t="shared" si="106"/>
        <v>2562.6820000000002</v>
      </c>
      <c r="N1713">
        <f t="shared" si="107"/>
        <v>0</v>
      </c>
    </row>
    <row r="1714" spans="1:14" x14ac:dyDescent="0.3">
      <c r="A1714">
        <v>13086530</v>
      </c>
      <c r="B1714" t="s">
        <v>27</v>
      </c>
      <c r="C1714" s="1">
        <v>35310</v>
      </c>
      <c r="D1714">
        <v>1285</v>
      </c>
      <c r="E1714">
        <v>173817</v>
      </c>
      <c r="F1714">
        <v>1285</v>
      </c>
      <c r="G1714">
        <v>143450</v>
      </c>
      <c r="H1714">
        <v>246857</v>
      </c>
      <c r="I1714" s="1">
        <v>35310</v>
      </c>
      <c r="J1714">
        <v>1996</v>
      </c>
      <c r="K1714">
        <f t="shared" si="104"/>
        <v>9</v>
      </c>
      <c r="L1714">
        <f t="shared" si="105"/>
        <v>2</v>
      </c>
      <c r="M1714">
        <f t="shared" si="106"/>
        <v>2548.7975000000001</v>
      </c>
      <c r="N1714">
        <f t="shared" si="107"/>
        <v>0</v>
      </c>
    </row>
    <row r="1715" spans="1:14" x14ac:dyDescent="0.3">
      <c r="A1715">
        <v>13086530</v>
      </c>
      <c r="B1715" t="s">
        <v>27</v>
      </c>
      <c r="C1715" s="1">
        <v>35311</v>
      </c>
      <c r="D1715">
        <v>1281</v>
      </c>
      <c r="E1715">
        <v>176358</v>
      </c>
      <c r="F1715">
        <v>1281</v>
      </c>
      <c r="G1715">
        <v>145991</v>
      </c>
      <c r="H1715">
        <v>244316</v>
      </c>
      <c r="I1715" s="1">
        <v>35311</v>
      </c>
      <c r="J1715">
        <v>1996</v>
      </c>
      <c r="K1715">
        <f t="shared" si="104"/>
        <v>9</v>
      </c>
      <c r="L1715">
        <f t="shared" si="105"/>
        <v>3</v>
      </c>
      <c r="M1715">
        <f t="shared" si="106"/>
        <v>2540.8634999999999</v>
      </c>
      <c r="N1715">
        <f t="shared" si="107"/>
        <v>0</v>
      </c>
    </row>
    <row r="1716" spans="1:14" x14ac:dyDescent="0.3">
      <c r="A1716">
        <v>13086530</v>
      </c>
      <c r="B1716" t="s">
        <v>27</v>
      </c>
      <c r="C1716" s="1">
        <v>35312</v>
      </c>
      <c r="D1716">
        <v>1277</v>
      </c>
      <c r="E1716">
        <v>178892</v>
      </c>
      <c r="F1716">
        <v>1277</v>
      </c>
      <c r="G1716">
        <v>148524</v>
      </c>
      <c r="H1716">
        <v>241783</v>
      </c>
      <c r="I1716" s="1">
        <v>35312</v>
      </c>
      <c r="J1716">
        <v>1996</v>
      </c>
      <c r="K1716">
        <f t="shared" si="104"/>
        <v>9</v>
      </c>
      <c r="L1716">
        <f t="shared" si="105"/>
        <v>4</v>
      </c>
      <c r="M1716">
        <f t="shared" si="106"/>
        <v>2532.9295000000002</v>
      </c>
      <c r="N1716">
        <f t="shared" si="107"/>
        <v>0</v>
      </c>
    </row>
    <row r="1717" spans="1:14" x14ac:dyDescent="0.3">
      <c r="A1717">
        <v>13086530</v>
      </c>
      <c r="B1717" t="s">
        <v>27</v>
      </c>
      <c r="C1717" s="1">
        <v>35313</v>
      </c>
      <c r="D1717">
        <v>1275</v>
      </c>
      <c r="E1717">
        <v>181421</v>
      </c>
      <c r="F1717">
        <v>1275</v>
      </c>
      <c r="G1717">
        <v>151054</v>
      </c>
      <c r="H1717">
        <v>239253</v>
      </c>
      <c r="I1717" s="1">
        <v>35313</v>
      </c>
      <c r="J1717">
        <v>1996</v>
      </c>
      <c r="K1717">
        <f t="shared" si="104"/>
        <v>9</v>
      </c>
      <c r="L1717">
        <f t="shared" si="105"/>
        <v>5</v>
      </c>
      <c r="M1717">
        <f t="shared" si="106"/>
        <v>2528.9625000000001</v>
      </c>
      <c r="N1717">
        <f t="shared" si="107"/>
        <v>0</v>
      </c>
    </row>
    <row r="1718" spans="1:14" x14ac:dyDescent="0.3">
      <c r="A1718">
        <v>13086530</v>
      </c>
      <c r="B1718" t="s">
        <v>27</v>
      </c>
      <c r="C1718" s="1">
        <v>35314</v>
      </c>
      <c r="D1718">
        <v>1260</v>
      </c>
      <c r="E1718">
        <v>183920</v>
      </c>
      <c r="F1718">
        <v>1260</v>
      </c>
      <c r="G1718">
        <v>153553</v>
      </c>
      <c r="H1718">
        <v>236754</v>
      </c>
      <c r="I1718" s="1">
        <v>35314</v>
      </c>
      <c r="J1718">
        <v>1996</v>
      </c>
      <c r="K1718">
        <f t="shared" si="104"/>
        <v>9</v>
      </c>
      <c r="L1718">
        <f t="shared" si="105"/>
        <v>6</v>
      </c>
      <c r="M1718">
        <f t="shared" si="106"/>
        <v>2499.21</v>
      </c>
      <c r="N1718">
        <f t="shared" si="107"/>
        <v>0</v>
      </c>
    </row>
    <row r="1719" spans="1:14" x14ac:dyDescent="0.3">
      <c r="A1719">
        <v>13086530</v>
      </c>
      <c r="B1719" t="s">
        <v>27</v>
      </c>
      <c r="C1719" s="1">
        <v>35315</v>
      </c>
      <c r="D1719">
        <v>1267</v>
      </c>
      <c r="E1719">
        <v>186433</v>
      </c>
      <c r="F1719">
        <v>1267</v>
      </c>
      <c r="G1719">
        <v>156066</v>
      </c>
      <c r="H1719">
        <v>234241</v>
      </c>
      <c r="I1719" s="1">
        <v>35315</v>
      </c>
      <c r="J1719">
        <v>1996</v>
      </c>
      <c r="K1719">
        <f t="shared" si="104"/>
        <v>9</v>
      </c>
      <c r="L1719">
        <f t="shared" si="105"/>
        <v>7</v>
      </c>
      <c r="M1719">
        <f t="shared" si="106"/>
        <v>2513.0945000000002</v>
      </c>
      <c r="N1719">
        <f t="shared" si="107"/>
        <v>0</v>
      </c>
    </row>
    <row r="1720" spans="1:14" x14ac:dyDescent="0.3">
      <c r="A1720">
        <v>13086530</v>
      </c>
      <c r="B1720" t="s">
        <v>27</v>
      </c>
      <c r="C1720" s="1">
        <v>35316</v>
      </c>
      <c r="D1720">
        <v>1263</v>
      </c>
      <c r="E1720">
        <v>188938</v>
      </c>
      <c r="F1720">
        <v>1263</v>
      </c>
      <c r="G1720">
        <v>158571</v>
      </c>
      <c r="H1720">
        <v>231736</v>
      </c>
      <c r="I1720" s="1">
        <v>35316</v>
      </c>
      <c r="J1720">
        <v>1996</v>
      </c>
      <c r="K1720">
        <f t="shared" si="104"/>
        <v>9</v>
      </c>
      <c r="L1720">
        <f t="shared" si="105"/>
        <v>8</v>
      </c>
      <c r="M1720">
        <f t="shared" si="106"/>
        <v>2505.1605</v>
      </c>
      <c r="N1720">
        <f t="shared" si="107"/>
        <v>0</v>
      </c>
    </row>
    <row r="1721" spans="1:14" x14ac:dyDescent="0.3">
      <c r="A1721">
        <v>13086530</v>
      </c>
      <c r="B1721" t="s">
        <v>27</v>
      </c>
      <c r="C1721" s="1">
        <v>35317</v>
      </c>
      <c r="D1721">
        <v>1257</v>
      </c>
      <c r="E1721">
        <v>191431</v>
      </c>
      <c r="F1721">
        <v>1257</v>
      </c>
      <c r="G1721">
        <v>161064</v>
      </c>
      <c r="H1721">
        <v>229243</v>
      </c>
      <c r="I1721" s="1">
        <v>35317</v>
      </c>
      <c r="J1721">
        <v>1996</v>
      </c>
      <c r="K1721">
        <f t="shared" si="104"/>
        <v>9</v>
      </c>
      <c r="L1721">
        <f t="shared" si="105"/>
        <v>9</v>
      </c>
      <c r="M1721">
        <f t="shared" si="106"/>
        <v>2493.2595000000001</v>
      </c>
      <c r="N1721">
        <f t="shared" si="107"/>
        <v>0</v>
      </c>
    </row>
    <row r="1722" spans="1:14" x14ac:dyDescent="0.3">
      <c r="A1722">
        <v>13086530</v>
      </c>
      <c r="B1722" t="s">
        <v>27</v>
      </c>
      <c r="C1722" s="1">
        <v>35318</v>
      </c>
      <c r="D1722">
        <v>1255</v>
      </c>
      <c r="E1722">
        <v>193920</v>
      </c>
      <c r="F1722">
        <v>1255</v>
      </c>
      <c r="G1722">
        <v>163553</v>
      </c>
      <c r="H1722">
        <v>226754</v>
      </c>
      <c r="I1722" s="1">
        <v>35318</v>
      </c>
      <c r="J1722">
        <v>1996</v>
      </c>
      <c r="K1722">
        <f t="shared" si="104"/>
        <v>9</v>
      </c>
      <c r="L1722">
        <f t="shared" si="105"/>
        <v>10</v>
      </c>
      <c r="M1722">
        <f t="shared" si="106"/>
        <v>2489.2925</v>
      </c>
      <c r="N1722">
        <f t="shared" si="107"/>
        <v>0</v>
      </c>
    </row>
    <row r="1723" spans="1:14" x14ac:dyDescent="0.3">
      <c r="A1723">
        <v>13086530</v>
      </c>
      <c r="B1723" t="s">
        <v>27</v>
      </c>
      <c r="C1723" s="1">
        <v>35319</v>
      </c>
      <c r="D1723">
        <v>1253</v>
      </c>
      <c r="E1723">
        <v>196405</v>
      </c>
      <c r="F1723">
        <v>1253</v>
      </c>
      <c r="G1723">
        <v>166038</v>
      </c>
      <c r="H1723">
        <v>224269</v>
      </c>
      <c r="I1723" s="1">
        <v>35319</v>
      </c>
      <c r="J1723">
        <v>1996</v>
      </c>
      <c r="K1723">
        <f t="shared" si="104"/>
        <v>9</v>
      </c>
      <c r="L1723">
        <f t="shared" si="105"/>
        <v>11</v>
      </c>
      <c r="M1723">
        <f t="shared" si="106"/>
        <v>2485.3254999999999</v>
      </c>
      <c r="N1723">
        <f t="shared" si="107"/>
        <v>0</v>
      </c>
    </row>
    <row r="1724" spans="1:14" x14ac:dyDescent="0.3">
      <c r="A1724">
        <v>13086530</v>
      </c>
      <c r="B1724" t="s">
        <v>27</v>
      </c>
      <c r="C1724" s="1">
        <v>35320</v>
      </c>
      <c r="D1724">
        <v>1256</v>
      </c>
      <c r="E1724">
        <v>198896</v>
      </c>
      <c r="F1724">
        <v>1256</v>
      </c>
      <c r="G1724">
        <v>168529</v>
      </c>
      <c r="H1724">
        <v>221778</v>
      </c>
      <c r="I1724" s="1">
        <v>35320</v>
      </c>
      <c r="J1724">
        <v>1996</v>
      </c>
      <c r="K1724">
        <f t="shared" si="104"/>
        <v>9</v>
      </c>
      <c r="L1724">
        <f t="shared" si="105"/>
        <v>12</v>
      </c>
      <c r="M1724">
        <f t="shared" si="106"/>
        <v>2491.2759999999998</v>
      </c>
      <c r="N1724">
        <f t="shared" si="107"/>
        <v>0</v>
      </c>
    </row>
    <row r="1725" spans="1:14" x14ac:dyDescent="0.3">
      <c r="A1725">
        <v>13086530</v>
      </c>
      <c r="B1725" t="s">
        <v>27</v>
      </c>
      <c r="C1725" s="1">
        <v>35321</v>
      </c>
      <c r="D1725">
        <v>1259</v>
      </c>
      <c r="E1725">
        <v>201393</v>
      </c>
      <c r="F1725">
        <v>1259</v>
      </c>
      <c r="G1725">
        <v>171026</v>
      </c>
      <c r="H1725">
        <v>219281</v>
      </c>
      <c r="I1725" s="1">
        <v>35321</v>
      </c>
      <c r="J1725">
        <v>1996</v>
      </c>
      <c r="K1725">
        <f t="shared" si="104"/>
        <v>9</v>
      </c>
      <c r="L1725">
        <f t="shared" si="105"/>
        <v>13</v>
      </c>
      <c r="M1725">
        <f t="shared" si="106"/>
        <v>2497.2265000000002</v>
      </c>
      <c r="N1725">
        <f t="shared" si="107"/>
        <v>0</v>
      </c>
    </row>
    <row r="1726" spans="1:14" x14ac:dyDescent="0.3">
      <c r="A1726">
        <v>13086530</v>
      </c>
      <c r="B1726" t="s">
        <v>27</v>
      </c>
      <c r="C1726" s="1">
        <v>35322</v>
      </c>
      <c r="D1726">
        <v>1253</v>
      </c>
      <c r="E1726">
        <v>203878</v>
      </c>
      <c r="F1726">
        <v>1253</v>
      </c>
      <c r="G1726">
        <v>173511</v>
      </c>
      <c r="H1726">
        <v>216797</v>
      </c>
      <c r="I1726" s="1">
        <v>35322</v>
      </c>
      <c r="J1726">
        <v>1996</v>
      </c>
      <c r="K1726">
        <f t="shared" si="104"/>
        <v>9</v>
      </c>
      <c r="L1726">
        <f t="shared" si="105"/>
        <v>14</v>
      </c>
      <c r="M1726">
        <f t="shared" si="106"/>
        <v>2485.3254999999999</v>
      </c>
      <c r="N1726">
        <f t="shared" si="107"/>
        <v>0</v>
      </c>
    </row>
    <row r="1727" spans="1:14" x14ac:dyDescent="0.3">
      <c r="A1727">
        <v>13086530</v>
      </c>
      <c r="B1727" t="s">
        <v>27</v>
      </c>
      <c r="C1727" s="1">
        <v>35323</v>
      </c>
      <c r="D1727">
        <v>1251</v>
      </c>
      <c r="E1727">
        <v>206359</v>
      </c>
      <c r="F1727">
        <v>1251</v>
      </c>
      <c r="G1727">
        <v>175991</v>
      </c>
      <c r="H1727">
        <v>214316</v>
      </c>
      <c r="I1727" s="1">
        <v>35323</v>
      </c>
      <c r="J1727">
        <v>1996</v>
      </c>
      <c r="K1727">
        <f t="shared" si="104"/>
        <v>9</v>
      </c>
      <c r="L1727">
        <f t="shared" si="105"/>
        <v>15</v>
      </c>
      <c r="M1727">
        <f t="shared" si="106"/>
        <v>2481.3585000000003</v>
      </c>
      <c r="N1727">
        <f t="shared" si="107"/>
        <v>0</v>
      </c>
    </row>
    <row r="1728" spans="1:14" x14ac:dyDescent="0.3">
      <c r="A1728">
        <v>13086530</v>
      </c>
      <c r="B1728" t="s">
        <v>27</v>
      </c>
      <c r="C1728" s="1">
        <v>35324</v>
      </c>
      <c r="D1728">
        <v>1256</v>
      </c>
      <c r="E1728">
        <v>208850</v>
      </c>
      <c r="F1728">
        <v>1256</v>
      </c>
      <c r="G1728">
        <v>178482</v>
      </c>
      <c r="H1728">
        <v>211825</v>
      </c>
      <c r="I1728" s="1">
        <v>35324</v>
      </c>
      <c r="J1728">
        <v>1996</v>
      </c>
      <c r="K1728">
        <f t="shared" si="104"/>
        <v>9</v>
      </c>
      <c r="L1728">
        <f t="shared" si="105"/>
        <v>16</v>
      </c>
      <c r="M1728">
        <f t="shared" si="106"/>
        <v>2491.2759999999998</v>
      </c>
      <c r="N1728">
        <f t="shared" si="107"/>
        <v>0</v>
      </c>
    </row>
    <row r="1729" spans="1:14" x14ac:dyDescent="0.3">
      <c r="A1729">
        <v>13086530</v>
      </c>
      <c r="B1729" t="s">
        <v>27</v>
      </c>
      <c r="C1729" s="1">
        <v>35325</v>
      </c>
      <c r="D1729">
        <v>1195</v>
      </c>
      <c r="E1729">
        <v>211220</v>
      </c>
      <c r="F1729">
        <v>1195</v>
      </c>
      <c r="G1729">
        <v>180853</v>
      </c>
      <c r="H1729">
        <v>209455</v>
      </c>
      <c r="I1729" s="1">
        <v>35325</v>
      </c>
      <c r="J1729">
        <v>1996</v>
      </c>
      <c r="K1729">
        <f t="shared" si="104"/>
        <v>9</v>
      </c>
      <c r="L1729">
        <f t="shared" si="105"/>
        <v>17</v>
      </c>
      <c r="M1729">
        <f t="shared" si="106"/>
        <v>2370.2825000000003</v>
      </c>
      <c r="N1729">
        <f t="shared" si="107"/>
        <v>0</v>
      </c>
    </row>
    <row r="1730" spans="1:14" x14ac:dyDescent="0.3">
      <c r="A1730">
        <v>13086530</v>
      </c>
      <c r="B1730" t="s">
        <v>27</v>
      </c>
      <c r="C1730" s="1">
        <v>35326</v>
      </c>
      <c r="D1730">
        <v>1172</v>
      </c>
      <c r="E1730">
        <v>213543</v>
      </c>
      <c r="F1730">
        <v>1172</v>
      </c>
      <c r="G1730">
        <v>183176</v>
      </c>
      <c r="H1730">
        <v>207131</v>
      </c>
      <c r="I1730" s="1">
        <v>35326</v>
      </c>
      <c r="J1730">
        <v>1996</v>
      </c>
      <c r="K1730">
        <f t="shared" si="104"/>
        <v>9</v>
      </c>
      <c r="L1730">
        <f t="shared" si="105"/>
        <v>18</v>
      </c>
      <c r="M1730">
        <f t="shared" si="106"/>
        <v>2324.6620000000003</v>
      </c>
      <c r="N1730">
        <f t="shared" si="107"/>
        <v>0</v>
      </c>
    </row>
    <row r="1731" spans="1:14" x14ac:dyDescent="0.3">
      <c r="A1731">
        <v>13086530</v>
      </c>
      <c r="B1731" t="s">
        <v>27</v>
      </c>
      <c r="C1731" s="1">
        <v>35327</v>
      </c>
      <c r="D1731">
        <v>1175</v>
      </c>
      <c r="E1731">
        <v>215873</v>
      </c>
      <c r="F1731">
        <v>1175</v>
      </c>
      <c r="G1731">
        <v>185506</v>
      </c>
      <c r="H1731">
        <v>204801</v>
      </c>
      <c r="I1731" s="1">
        <v>35327</v>
      </c>
      <c r="J1731">
        <v>1996</v>
      </c>
      <c r="K1731">
        <f t="shared" ref="K1731:K1794" si="108">MONTH(C1731)</f>
        <v>9</v>
      </c>
      <c r="L1731">
        <f t="shared" ref="L1731:L1794" si="109">DAY(C1731)</f>
        <v>19</v>
      </c>
      <c r="M1731">
        <f t="shared" ref="M1731:M1794" si="110">F1731*1.9835</f>
        <v>2330.6125000000002</v>
      </c>
      <c r="N1731">
        <f t="shared" ref="N1731:N1794" si="111">(D1731-F1731)*1.9835</f>
        <v>0</v>
      </c>
    </row>
    <row r="1732" spans="1:14" x14ac:dyDescent="0.3">
      <c r="A1732">
        <v>13086530</v>
      </c>
      <c r="B1732" t="s">
        <v>27</v>
      </c>
      <c r="C1732" s="1">
        <v>35328</v>
      </c>
      <c r="D1732">
        <v>1175</v>
      </c>
      <c r="E1732">
        <v>218203</v>
      </c>
      <c r="F1732">
        <v>1175</v>
      </c>
      <c r="G1732">
        <v>187836</v>
      </c>
      <c r="H1732">
        <v>202471</v>
      </c>
      <c r="I1732" s="1">
        <v>35328</v>
      </c>
      <c r="J1732">
        <v>1996</v>
      </c>
      <c r="K1732">
        <f t="shared" si="108"/>
        <v>9</v>
      </c>
      <c r="L1732">
        <f t="shared" si="109"/>
        <v>20</v>
      </c>
      <c r="M1732">
        <f t="shared" si="110"/>
        <v>2330.6125000000002</v>
      </c>
      <c r="N1732">
        <f t="shared" si="111"/>
        <v>0</v>
      </c>
    </row>
    <row r="1733" spans="1:14" x14ac:dyDescent="0.3">
      <c r="A1733">
        <v>13086530</v>
      </c>
      <c r="B1733" t="s">
        <v>27</v>
      </c>
      <c r="C1733" s="1">
        <v>35329</v>
      </c>
      <c r="D1733">
        <v>1180</v>
      </c>
      <c r="E1733">
        <v>220543</v>
      </c>
      <c r="F1733">
        <v>1180</v>
      </c>
      <c r="G1733">
        <v>190176</v>
      </c>
      <c r="H1733">
        <v>200131</v>
      </c>
      <c r="I1733" s="1">
        <v>35329</v>
      </c>
      <c r="J1733">
        <v>1996</v>
      </c>
      <c r="K1733">
        <f t="shared" si="108"/>
        <v>9</v>
      </c>
      <c r="L1733">
        <f t="shared" si="109"/>
        <v>21</v>
      </c>
      <c r="M1733">
        <f t="shared" si="110"/>
        <v>2340.5300000000002</v>
      </c>
      <c r="N1733">
        <f t="shared" si="111"/>
        <v>0</v>
      </c>
    </row>
    <row r="1734" spans="1:14" x14ac:dyDescent="0.3">
      <c r="A1734">
        <v>13086530</v>
      </c>
      <c r="B1734" t="s">
        <v>27</v>
      </c>
      <c r="C1734" s="1">
        <v>35330</v>
      </c>
      <c r="D1734">
        <v>1183</v>
      </c>
      <c r="E1734">
        <v>222889</v>
      </c>
      <c r="F1734">
        <v>1183</v>
      </c>
      <c r="G1734">
        <v>192522</v>
      </c>
      <c r="H1734">
        <v>197785</v>
      </c>
      <c r="I1734" s="1">
        <v>35330</v>
      </c>
      <c r="J1734">
        <v>1996</v>
      </c>
      <c r="K1734">
        <f t="shared" si="108"/>
        <v>9</v>
      </c>
      <c r="L1734">
        <f t="shared" si="109"/>
        <v>22</v>
      </c>
      <c r="M1734">
        <f t="shared" si="110"/>
        <v>2346.4805000000001</v>
      </c>
      <c r="N1734">
        <f t="shared" si="111"/>
        <v>0</v>
      </c>
    </row>
    <row r="1735" spans="1:14" x14ac:dyDescent="0.3">
      <c r="A1735">
        <v>13086530</v>
      </c>
      <c r="B1735" t="s">
        <v>27</v>
      </c>
      <c r="C1735" s="1">
        <v>35331</v>
      </c>
      <c r="D1735">
        <v>1179</v>
      </c>
      <c r="E1735">
        <v>225227</v>
      </c>
      <c r="F1735">
        <v>1179</v>
      </c>
      <c r="G1735">
        <v>194860</v>
      </c>
      <c r="H1735">
        <v>195447</v>
      </c>
      <c r="I1735" s="1">
        <v>35331</v>
      </c>
      <c r="J1735">
        <v>1996</v>
      </c>
      <c r="K1735">
        <f t="shared" si="108"/>
        <v>9</v>
      </c>
      <c r="L1735">
        <f t="shared" si="109"/>
        <v>23</v>
      </c>
      <c r="M1735">
        <f t="shared" si="110"/>
        <v>2338.5464999999999</v>
      </c>
      <c r="N1735">
        <f t="shared" si="111"/>
        <v>0</v>
      </c>
    </row>
    <row r="1736" spans="1:14" x14ac:dyDescent="0.3">
      <c r="A1736">
        <v>13086530</v>
      </c>
      <c r="B1736" t="s">
        <v>27</v>
      </c>
      <c r="C1736" s="1">
        <v>35332</v>
      </c>
      <c r="D1736">
        <v>1184</v>
      </c>
      <c r="E1736">
        <v>227575</v>
      </c>
      <c r="F1736">
        <v>1184</v>
      </c>
      <c r="G1736">
        <v>197208</v>
      </c>
      <c r="H1736">
        <v>193099</v>
      </c>
      <c r="I1736" s="1">
        <v>35332</v>
      </c>
      <c r="J1736">
        <v>1996</v>
      </c>
      <c r="K1736">
        <f t="shared" si="108"/>
        <v>9</v>
      </c>
      <c r="L1736">
        <f t="shared" si="109"/>
        <v>24</v>
      </c>
      <c r="M1736">
        <f t="shared" si="110"/>
        <v>2348.4639999999999</v>
      </c>
      <c r="N1736">
        <f t="shared" si="111"/>
        <v>0</v>
      </c>
    </row>
    <row r="1737" spans="1:14" x14ac:dyDescent="0.3">
      <c r="A1737">
        <v>13086530</v>
      </c>
      <c r="B1737" t="s">
        <v>27</v>
      </c>
      <c r="C1737" s="1">
        <v>35333</v>
      </c>
      <c r="D1737">
        <v>1103</v>
      </c>
      <c r="E1737">
        <v>229762</v>
      </c>
      <c r="F1737">
        <v>1103</v>
      </c>
      <c r="G1737">
        <v>199395</v>
      </c>
      <c r="H1737">
        <v>190912</v>
      </c>
      <c r="I1737" s="1">
        <v>35333</v>
      </c>
      <c r="J1737">
        <v>1996</v>
      </c>
      <c r="K1737">
        <f t="shared" si="108"/>
        <v>9</v>
      </c>
      <c r="L1737">
        <f t="shared" si="109"/>
        <v>25</v>
      </c>
      <c r="M1737">
        <f t="shared" si="110"/>
        <v>2187.8004999999998</v>
      </c>
      <c r="N1737">
        <f t="shared" si="111"/>
        <v>0</v>
      </c>
    </row>
    <row r="1738" spans="1:14" x14ac:dyDescent="0.3">
      <c r="A1738">
        <v>13086530</v>
      </c>
      <c r="B1738" t="s">
        <v>27</v>
      </c>
      <c r="C1738" s="1">
        <v>35334</v>
      </c>
      <c r="D1738">
        <v>1079</v>
      </c>
      <c r="E1738">
        <v>231902</v>
      </c>
      <c r="F1738">
        <v>1079</v>
      </c>
      <c r="G1738">
        <v>201535</v>
      </c>
      <c r="H1738">
        <v>188772</v>
      </c>
      <c r="I1738" s="1">
        <v>35334</v>
      </c>
      <c r="J1738">
        <v>1996</v>
      </c>
      <c r="K1738">
        <f t="shared" si="108"/>
        <v>9</v>
      </c>
      <c r="L1738">
        <f t="shared" si="109"/>
        <v>26</v>
      </c>
      <c r="M1738">
        <f t="shared" si="110"/>
        <v>2140.1965</v>
      </c>
      <c r="N1738">
        <f t="shared" si="111"/>
        <v>0</v>
      </c>
    </row>
    <row r="1739" spans="1:14" x14ac:dyDescent="0.3">
      <c r="A1739">
        <v>13086530</v>
      </c>
      <c r="B1739" t="s">
        <v>27</v>
      </c>
      <c r="C1739" s="1">
        <v>35335</v>
      </c>
      <c r="D1739">
        <v>1086</v>
      </c>
      <c r="E1739">
        <v>234057</v>
      </c>
      <c r="F1739">
        <v>1086</v>
      </c>
      <c r="G1739">
        <v>203690</v>
      </c>
      <c r="H1739">
        <v>186617</v>
      </c>
      <c r="I1739" s="1">
        <v>35335</v>
      </c>
      <c r="J1739">
        <v>1996</v>
      </c>
      <c r="K1739">
        <f t="shared" si="108"/>
        <v>9</v>
      </c>
      <c r="L1739">
        <f t="shared" si="109"/>
        <v>27</v>
      </c>
      <c r="M1739">
        <f t="shared" si="110"/>
        <v>2154.0810000000001</v>
      </c>
      <c r="N1739">
        <f t="shared" si="111"/>
        <v>0</v>
      </c>
    </row>
    <row r="1740" spans="1:14" x14ac:dyDescent="0.3">
      <c r="A1740">
        <v>13086530</v>
      </c>
      <c r="B1740" t="s">
        <v>27</v>
      </c>
      <c r="C1740" s="1">
        <v>35336</v>
      </c>
      <c r="D1740">
        <v>1088</v>
      </c>
      <c r="E1740">
        <v>236216</v>
      </c>
      <c r="F1740">
        <v>1088</v>
      </c>
      <c r="G1740">
        <v>205849</v>
      </c>
      <c r="H1740">
        <v>184458</v>
      </c>
      <c r="I1740" s="1">
        <v>35336</v>
      </c>
      <c r="J1740">
        <v>1996</v>
      </c>
      <c r="K1740">
        <f t="shared" si="108"/>
        <v>9</v>
      </c>
      <c r="L1740">
        <f t="shared" si="109"/>
        <v>28</v>
      </c>
      <c r="M1740">
        <f t="shared" si="110"/>
        <v>2158.0480000000002</v>
      </c>
      <c r="N1740">
        <f t="shared" si="111"/>
        <v>0</v>
      </c>
    </row>
    <row r="1741" spans="1:14" x14ac:dyDescent="0.3">
      <c r="A1741">
        <v>13086530</v>
      </c>
      <c r="B1741" t="s">
        <v>27</v>
      </c>
      <c r="C1741" s="1">
        <v>35337</v>
      </c>
      <c r="D1741">
        <v>1088</v>
      </c>
      <c r="E1741">
        <v>238374</v>
      </c>
      <c r="F1741">
        <v>1088</v>
      </c>
      <c r="G1741">
        <v>208007</v>
      </c>
      <c r="H1741">
        <v>182300</v>
      </c>
      <c r="I1741" s="1">
        <v>35337</v>
      </c>
      <c r="J1741">
        <v>1996</v>
      </c>
      <c r="K1741">
        <f t="shared" si="108"/>
        <v>9</v>
      </c>
      <c r="L1741">
        <f t="shared" si="109"/>
        <v>29</v>
      </c>
      <c r="M1741">
        <f t="shared" si="110"/>
        <v>2158.0480000000002</v>
      </c>
      <c r="N1741">
        <f t="shared" si="111"/>
        <v>0</v>
      </c>
    </row>
    <row r="1742" spans="1:14" x14ac:dyDescent="0.3">
      <c r="A1742">
        <v>13086530</v>
      </c>
      <c r="B1742" t="s">
        <v>27</v>
      </c>
      <c r="C1742" s="1">
        <v>35338</v>
      </c>
      <c r="D1742">
        <v>1089</v>
      </c>
      <c r="E1742">
        <v>240535</v>
      </c>
      <c r="F1742">
        <v>1089</v>
      </c>
      <c r="G1742">
        <v>210168</v>
      </c>
      <c r="H1742">
        <v>180139</v>
      </c>
      <c r="I1742" s="1">
        <v>35338</v>
      </c>
      <c r="J1742">
        <v>1996</v>
      </c>
      <c r="K1742">
        <f t="shared" si="108"/>
        <v>9</v>
      </c>
      <c r="L1742">
        <f t="shared" si="109"/>
        <v>30</v>
      </c>
      <c r="M1742">
        <f t="shared" si="110"/>
        <v>2160.0315000000001</v>
      </c>
      <c r="N1742">
        <f t="shared" si="111"/>
        <v>0</v>
      </c>
    </row>
    <row r="1743" spans="1:14" x14ac:dyDescent="0.3">
      <c r="A1743">
        <v>13086530</v>
      </c>
      <c r="B1743" t="s">
        <v>27</v>
      </c>
      <c r="C1743" s="1">
        <v>35339</v>
      </c>
      <c r="D1743">
        <v>1091</v>
      </c>
      <c r="E1743">
        <v>242700</v>
      </c>
      <c r="F1743">
        <v>1091</v>
      </c>
      <c r="G1743">
        <v>212333</v>
      </c>
      <c r="H1743">
        <v>177974</v>
      </c>
      <c r="I1743" s="1">
        <v>35339</v>
      </c>
      <c r="J1743">
        <v>1996</v>
      </c>
      <c r="K1743">
        <f t="shared" si="108"/>
        <v>10</v>
      </c>
      <c r="L1743">
        <f t="shared" si="109"/>
        <v>1</v>
      </c>
      <c r="M1743">
        <f t="shared" si="110"/>
        <v>2163.9985000000001</v>
      </c>
      <c r="N1743">
        <f t="shared" si="111"/>
        <v>0</v>
      </c>
    </row>
    <row r="1744" spans="1:14" x14ac:dyDescent="0.3">
      <c r="A1744">
        <v>13086530</v>
      </c>
      <c r="B1744" t="s">
        <v>27</v>
      </c>
      <c r="C1744" s="1">
        <v>35340</v>
      </c>
      <c r="D1744">
        <v>1090</v>
      </c>
      <c r="E1744">
        <v>244863</v>
      </c>
      <c r="F1744">
        <v>1090</v>
      </c>
      <c r="G1744">
        <v>214495</v>
      </c>
      <c r="H1744">
        <v>175812</v>
      </c>
      <c r="I1744" s="1">
        <v>35340</v>
      </c>
      <c r="J1744">
        <v>1996</v>
      </c>
      <c r="K1744">
        <f t="shared" si="108"/>
        <v>10</v>
      </c>
      <c r="L1744">
        <f t="shared" si="109"/>
        <v>2</v>
      </c>
      <c r="M1744">
        <f t="shared" si="110"/>
        <v>2162.0149999999999</v>
      </c>
      <c r="N1744">
        <f t="shared" si="111"/>
        <v>0</v>
      </c>
    </row>
    <row r="1745" spans="1:14" x14ac:dyDescent="0.3">
      <c r="A1745">
        <v>13086530</v>
      </c>
      <c r="B1745" t="s">
        <v>27</v>
      </c>
      <c r="C1745" s="1">
        <v>35341</v>
      </c>
      <c r="D1745">
        <v>1094</v>
      </c>
      <c r="E1745">
        <v>247033</v>
      </c>
      <c r="F1745">
        <v>1094</v>
      </c>
      <c r="G1745">
        <v>216666</v>
      </c>
      <c r="H1745">
        <v>173641</v>
      </c>
      <c r="I1745" s="1">
        <v>35341</v>
      </c>
      <c r="J1745">
        <v>1996</v>
      </c>
      <c r="K1745">
        <f t="shared" si="108"/>
        <v>10</v>
      </c>
      <c r="L1745">
        <f t="shared" si="109"/>
        <v>3</v>
      </c>
      <c r="M1745">
        <f t="shared" si="110"/>
        <v>2169.9490000000001</v>
      </c>
      <c r="N1745">
        <f t="shared" si="111"/>
        <v>0</v>
      </c>
    </row>
    <row r="1746" spans="1:14" x14ac:dyDescent="0.3">
      <c r="A1746">
        <v>13086530</v>
      </c>
      <c r="B1746" t="s">
        <v>27</v>
      </c>
      <c r="C1746" s="1">
        <v>35342</v>
      </c>
      <c r="D1746">
        <v>1096</v>
      </c>
      <c r="E1746">
        <v>249208</v>
      </c>
      <c r="F1746">
        <v>1096</v>
      </c>
      <c r="G1746">
        <v>218841</v>
      </c>
      <c r="H1746">
        <v>171466</v>
      </c>
      <c r="I1746" s="1">
        <v>35342</v>
      </c>
      <c r="J1746">
        <v>1996</v>
      </c>
      <c r="K1746">
        <f t="shared" si="108"/>
        <v>10</v>
      </c>
      <c r="L1746">
        <f t="shared" si="109"/>
        <v>4</v>
      </c>
      <c r="M1746">
        <f t="shared" si="110"/>
        <v>2173.9160000000002</v>
      </c>
      <c r="N1746">
        <f t="shared" si="111"/>
        <v>0</v>
      </c>
    </row>
    <row r="1747" spans="1:14" x14ac:dyDescent="0.3">
      <c r="A1747">
        <v>13086530</v>
      </c>
      <c r="B1747" t="s">
        <v>27</v>
      </c>
      <c r="C1747" s="1">
        <v>35343</v>
      </c>
      <c r="D1747">
        <v>1101</v>
      </c>
      <c r="E1747">
        <v>251391</v>
      </c>
      <c r="F1747">
        <v>1101</v>
      </c>
      <c r="G1747">
        <v>221024</v>
      </c>
      <c r="H1747">
        <v>169283</v>
      </c>
      <c r="I1747" s="1">
        <v>35343</v>
      </c>
      <c r="J1747">
        <v>1996</v>
      </c>
      <c r="K1747">
        <f t="shared" si="108"/>
        <v>10</v>
      </c>
      <c r="L1747">
        <f t="shared" si="109"/>
        <v>5</v>
      </c>
      <c r="M1747">
        <f t="shared" si="110"/>
        <v>2183.8335000000002</v>
      </c>
      <c r="N1747">
        <f t="shared" si="111"/>
        <v>0</v>
      </c>
    </row>
    <row r="1748" spans="1:14" x14ac:dyDescent="0.3">
      <c r="A1748">
        <v>13086530</v>
      </c>
      <c r="B1748" t="s">
        <v>27</v>
      </c>
      <c r="C1748" s="1">
        <v>35344</v>
      </c>
      <c r="D1748">
        <v>1100</v>
      </c>
      <c r="E1748">
        <v>253572</v>
      </c>
      <c r="F1748">
        <v>1100</v>
      </c>
      <c r="G1748">
        <v>223205</v>
      </c>
      <c r="H1748">
        <v>167102</v>
      </c>
      <c r="I1748" s="1">
        <v>35344</v>
      </c>
      <c r="J1748">
        <v>1996</v>
      </c>
      <c r="K1748">
        <f t="shared" si="108"/>
        <v>10</v>
      </c>
      <c r="L1748">
        <f t="shared" si="109"/>
        <v>6</v>
      </c>
      <c r="M1748">
        <f t="shared" si="110"/>
        <v>2181.85</v>
      </c>
      <c r="N1748">
        <f t="shared" si="111"/>
        <v>0</v>
      </c>
    </row>
    <row r="1749" spans="1:14" x14ac:dyDescent="0.3">
      <c r="A1749">
        <v>13086530</v>
      </c>
      <c r="B1749" t="s">
        <v>27</v>
      </c>
      <c r="C1749" s="1">
        <v>35345</v>
      </c>
      <c r="D1749">
        <v>1102</v>
      </c>
      <c r="E1749">
        <v>255757</v>
      </c>
      <c r="F1749">
        <v>1102</v>
      </c>
      <c r="G1749">
        <v>225390</v>
      </c>
      <c r="H1749">
        <v>164917</v>
      </c>
      <c r="I1749" s="1">
        <v>35345</v>
      </c>
      <c r="J1749">
        <v>1996</v>
      </c>
      <c r="K1749">
        <f t="shared" si="108"/>
        <v>10</v>
      </c>
      <c r="L1749">
        <f t="shared" si="109"/>
        <v>7</v>
      </c>
      <c r="M1749">
        <f t="shared" si="110"/>
        <v>2185.817</v>
      </c>
      <c r="N1749">
        <f t="shared" si="111"/>
        <v>0</v>
      </c>
    </row>
    <row r="1750" spans="1:14" x14ac:dyDescent="0.3">
      <c r="A1750">
        <v>13086530</v>
      </c>
      <c r="B1750" t="s">
        <v>27</v>
      </c>
      <c r="C1750" s="1">
        <v>35346</v>
      </c>
      <c r="D1750">
        <v>1101</v>
      </c>
      <c r="E1750">
        <v>257940</v>
      </c>
      <c r="F1750">
        <v>1101</v>
      </c>
      <c r="G1750">
        <v>227573</v>
      </c>
      <c r="H1750">
        <v>162735</v>
      </c>
      <c r="I1750" s="1">
        <v>35346</v>
      </c>
      <c r="J1750">
        <v>1996</v>
      </c>
      <c r="K1750">
        <f t="shared" si="108"/>
        <v>10</v>
      </c>
      <c r="L1750">
        <f t="shared" si="109"/>
        <v>8</v>
      </c>
      <c r="M1750">
        <f t="shared" si="110"/>
        <v>2183.8335000000002</v>
      </c>
      <c r="N1750">
        <f t="shared" si="111"/>
        <v>0</v>
      </c>
    </row>
    <row r="1751" spans="1:14" x14ac:dyDescent="0.3">
      <c r="A1751">
        <v>13086530</v>
      </c>
      <c r="B1751" t="s">
        <v>27</v>
      </c>
      <c r="C1751" s="1">
        <v>35347</v>
      </c>
      <c r="D1751">
        <v>1061</v>
      </c>
      <c r="E1751">
        <v>260044</v>
      </c>
      <c r="F1751">
        <v>1061</v>
      </c>
      <c r="G1751">
        <v>229677</v>
      </c>
      <c r="H1751">
        <v>160630</v>
      </c>
      <c r="I1751" s="1">
        <v>35347</v>
      </c>
      <c r="J1751">
        <v>1996</v>
      </c>
      <c r="K1751">
        <f t="shared" si="108"/>
        <v>10</v>
      </c>
      <c r="L1751">
        <f t="shared" si="109"/>
        <v>9</v>
      </c>
      <c r="M1751">
        <f t="shared" si="110"/>
        <v>2104.4935</v>
      </c>
      <c r="N1751">
        <f t="shared" si="111"/>
        <v>0</v>
      </c>
    </row>
    <row r="1752" spans="1:14" x14ac:dyDescent="0.3">
      <c r="A1752">
        <v>13086530</v>
      </c>
      <c r="B1752" t="s">
        <v>27</v>
      </c>
      <c r="C1752" s="1">
        <v>35348</v>
      </c>
      <c r="D1752">
        <v>1090</v>
      </c>
      <c r="E1752">
        <v>262207</v>
      </c>
      <c r="F1752">
        <v>1090</v>
      </c>
      <c r="G1752">
        <v>231840</v>
      </c>
      <c r="H1752">
        <v>158468</v>
      </c>
      <c r="I1752" s="1">
        <v>35348</v>
      </c>
      <c r="J1752">
        <v>1996</v>
      </c>
      <c r="K1752">
        <f t="shared" si="108"/>
        <v>10</v>
      </c>
      <c r="L1752">
        <f t="shared" si="109"/>
        <v>10</v>
      </c>
      <c r="M1752">
        <f t="shared" si="110"/>
        <v>2162.0149999999999</v>
      </c>
      <c r="N1752">
        <f t="shared" si="111"/>
        <v>0</v>
      </c>
    </row>
    <row r="1753" spans="1:14" x14ac:dyDescent="0.3">
      <c r="A1753">
        <v>13086530</v>
      </c>
      <c r="B1753" t="s">
        <v>27</v>
      </c>
      <c r="C1753" s="1">
        <v>35349</v>
      </c>
      <c r="D1753">
        <v>1108</v>
      </c>
      <c r="E1753">
        <v>264404</v>
      </c>
      <c r="F1753">
        <v>1108</v>
      </c>
      <c r="G1753">
        <v>234037</v>
      </c>
      <c r="H1753">
        <v>156271</v>
      </c>
      <c r="I1753" s="1">
        <v>35349</v>
      </c>
      <c r="J1753">
        <v>1996</v>
      </c>
      <c r="K1753">
        <f t="shared" si="108"/>
        <v>10</v>
      </c>
      <c r="L1753">
        <f t="shared" si="109"/>
        <v>11</v>
      </c>
      <c r="M1753">
        <f t="shared" si="110"/>
        <v>2197.7179999999998</v>
      </c>
      <c r="N1753">
        <f t="shared" si="111"/>
        <v>0</v>
      </c>
    </row>
    <row r="1754" spans="1:14" x14ac:dyDescent="0.3">
      <c r="A1754">
        <v>13086530</v>
      </c>
      <c r="B1754" t="s">
        <v>27</v>
      </c>
      <c r="C1754" s="1">
        <v>35350</v>
      </c>
      <c r="D1754">
        <v>1112</v>
      </c>
      <c r="E1754">
        <v>266609</v>
      </c>
      <c r="F1754">
        <v>1112</v>
      </c>
      <c r="G1754">
        <v>236242</v>
      </c>
      <c r="H1754">
        <v>154066</v>
      </c>
      <c r="I1754" s="1">
        <v>35350</v>
      </c>
      <c r="J1754">
        <v>1996</v>
      </c>
      <c r="K1754">
        <f t="shared" si="108"/>
        <v>10</v>
      </c>
      <c r="L1754">
        <f t="shared" si="109"/>
        <v>12</v>
      </c>
      <c r="M1754">
        <f t="shared" si="110"/>
        <v>2205.652</v>
      </c>
      <c r="N1754">
        <f t="shared" si="111"/>
        <v>0</v>
      </c>
    </row>
    <row r="1755" spans="1:14" x14ac:dyDescent="0.3">
      <c r="A1755">
        <v>13086530</v>
      </c>
      <c r="B1755" t="s">
        <v>27</v>
      </c>
      <c r="C1755" s="1">
        <v>35351</v>
      </c>
      <c r="D1755">
        <v>1113</v>
      </c>
      <c r="E1755">
        <v>268816</v>
      </c>
      <c r="F1755">
        <v>1113</v>
      </c>
      <c r="G1755">
        <v>238449</v>
      </c>
      <c r="H1755">
        <v>151859</v>
      </c>
      <c r="I1755" s="1">
        <v>35351</v>
      </c>
      <c r="J1755">
        <v>1996</v>
      </c>
      <c r="K1755">
        <f t="shared" si="108"/>
        <v>10</v>
      </c>
      <c r="L1755">
        <f t="shared" si="109"/>
        <v>13</v>
      </c>
      <c r="M1755">
        <f t="shared" si="110"/>
        <v>2207.6354999999999</v>
      </c>
      <c r="N1755">
        <f t="shared" si="111"/>
        <v>0</v>
      </c>
    </row>
    <row r="1756" spans="1:14" x14ac:dyDescent="0.3">
      <c r="A1756">
        <v>13086530</v>
      </c>
      <c r="B1756" t="s">
        <v>27</v>
      </c>
      <c r="C1756" s="1">
        <v>35352</v>
      </c>
      <c r="D1756">
        <v>1119</v>
      </c>
      <c r="E1756">
        <v>271035</v>
      </c>
      <c r="F1756">
        <v>1119</v>
      </c>
      <c r="G1756">
        <v>240668</v>
      </c>
      <c r="H1756">
        <v>149639</v>
      </c>
      <c r="I1756" s="1">
        <v>35352</v>
      </c>
      <c r="J1756">
        <v>1996</v>
      </c>
      <c r="K1756">
        <f t="shared" si="108"/>
        <v>10</v>
      </c>
      <c r="L1756">
        <f t="shared" si="109"/>
        <v>14</v>
      </c>
      <c r="M1756">
        <f t="shared" si="110"/>
        <v>2219.5365000000002</v>
      </c>
      <c r="N1756">
        <f t="shared" si="111"/>
        <v>0</v>
      </c>
    </row>
    <row r="1757" spans="1:14" x14ac:dyDescent="0.3">
      <c r="A1757">
        <v>13086530</v>
      </c>
      <c r="B1757" t="s">
        <v>27</v>
      </c>
      <c r="C1757" s="1">
        <v>35353</v>
      </c>
      <c r="D1757">
        <v>879</v>
      </c>
      <c r="E1757">
        <v>272779</v>
      </c>
      <c r="F1757">
        <v>879</v>
      </c>
      <c r="G1757">
        <v>242412</v>
      </c>
      <c r="H1757">
        <v>147896</v>
      </c>
      <c r="I1757" s="1">
        <v>35353</v>
      </c>
      <c r="J1757">
        <v>1996</v>
      </c>
      <c r="K1757">
        <f t="shared" si="108"/>
        <v>10</v>
      </c>
      <c r="L1757">
        <f t="shared" si="109"/>
        <v>15</v>
      </c>
      <c r="M1757">
        <f t="shared" si="110"/>
        <v>1743.4965</v>
      </c>
      <c r="N1757">
        <f t="shared" si="111"/>
        <v>0</v>
      </c>
    </row>
    <row r="1758" spans="1:14" x14ac:dyDescent="0.3">
      <c r="A1758">
        <v>13086530</v>
      </c>
      <c r="B1758" t="s">
        <v>27</v>
      </c>
      <c r="C1758" s="1">
        <v>35354</v>
      </c>
      <c r="D1758">
        <v>729</v>
      </c>
      <c r="E1758">
        <v>274224</v>
      </c>
      <c r="F1758">
        <v>729</v>
      </c>
      <c r="G1758">
        <v>243857</v>
      </c>
      <c r="H1758">
        <v>146450</v>
      </c>
      <c r="I1758" s="1">
        <v>35354</v>
      </c>
      <c r="J1758">
        <v>1996</v>
      </c>
      <c r="K1758">
        <f t="shared" si="108"/>
        <v>10</v>
      </c>
      <c r="L1758">
        <f t="shared" si="109"/>
        <v>16</v>
      </c>
      <c r="M1758">
        <f t="shared" si="110"/>
        <v>1445.9715000000001</v>
      </c>
      <c r="N1758">
        <f t="shared" si="111"/>
        <v>0</v>
      </c>
    </row>
    <row r="1759" spans="1:14" x14ac:dyDescent="0.3">
      <c r="A1759">
        <v>13086530</v>
      </c>
      <c r="B1759" t="s">
        <v>27</v>
      </c>
      <c r="C1759" s="1">
        <v>35355</v>
      </c>
      <c r="D1759">
        <v>729</v>
      </c>
      <c r="E1759">
        <v>275670</v>
      </c>
      <c r="F1759">
        <v>729</v>
      </c>
      <c r="G1759">
        <v>245303</v>
      </c>
      <c r="H1759">
        <v>145004</v>
      </c>
      <c r="I1759" s="1">
        <v>35355</v>
      </c>
      <c r="J1759">
        <v>1996</v>
      </c>
      <c r="K1759">
        <f t="shared" si="108"/>
        <v>10</v>
      </c>
      <c r="L1759">
        <f t="shared" si="109"/>
        <v>17</v>
      </c>
      <c r="M1759">
        <f t="shared" si="110"/>
        <v>1445.9715000000001</v>
      </c>
      <c r="N1759">
        <f t="shared" si="111"/>
        <v>0</v>
      </c>
    </row>
    <row r="1760" spans="1:14" x14ac:dyDescent="0.3">
      <c r="A1760">
        <v>13086530</v>
      </c>
      <c r="B1760" t="s">
        <v>27</v>
      </c>
      <c r="C1760" s="1">
        <v>35356</v>
      </c>
      <c r="D1760">
        <v>731</v>
      </c>
      <c r="E1760">
        <v>277120</v>
      </c>
      <c r="F1760">
        <v>731</v>
      </c>
      <c r="G1760">
        <v>246753</v>
      </c>
      <c r="H1760">
        <v>143554</v>
      </c>
      <c r="I1760" s="1">
        <v>35356</v>
      </c>
      <c r="J1760">
        <v>1996</v>
      </c>
      <c r="K1760">
        <f t="shared" si="108"/>
        <v>10</v>
      </c>
      <c r="L1760">
        <f t="shared" si="109"/>
        <v>18</v>
      </c>
      <c r="M1760">
        <f t="shared" si="110"/>
        <v>1449.9385</v>
      </c>
      <c r="N1760">
        <f t="shared" si="111"/>
        <v>0</v>
      </c>
    </row>
    <row r="1761" spans="1:14" x14ac:dyDescent="0.3">
      <c r="A1761">
        <v>13086530</v>
      </c>
      <c r="B1761" t="s">
        <v>27</v>
      </c>
      <c r="C1761" s="1">
        <v>35357</v>
      </c>
      <c r="D1761">
        <v>729</v>
      </c>
      <c r="E1761">
        <v>278566</v>
      </c>
      <c r="F1761">
        <v>729</v>
      </c>
      <c r="G1761">
        <v>248199</v>
      </c>
      <c r="H1761">
        <v>142108</v>
      </c>
      <c r="I1761" s="1">
        <v>35357</v>
      </c>
      <c r="J1761">
        <v>1996</v>
      </c>
      <c r="K1761">
        <f t="shared" si="108"/>
        <v>10</v>
      </c>
      <c r="L1761">
        <f t="shared" si="109"/>
        <v>19</v>
      </c>
      <c r="M1761">
        <f t="shared" si="110"/>
        <v>1445.9715000000001</v>
      </c>
      <c r="N1761">
        <f t="shared" si="111"/>
        <v>0</v>
      </c>
    </row>
    <row r="1762" spans="1:14" x14ac:dyDescent="0.3">
      <c r="A1762">
        <v>13086530</v>
      </c>
      <c r="B1762" t="s">
        <v>27</v>
      </c>
      <c r="C1762" s="1">
        <v>35358</v>
      </c>
      <c r="D1762">
        <v>729</v>
      </c>
      <c r="E1762">
        <v>280012</v>
      </c>
      <c r="F1762">
        <v>729</v>
      </c>
      <c r="G1762">
        <v>249645</v>
      </c>
      <c r="H1762">
        <v>140662</v>
      </c>
      <c r="I1762" s="1">
        <v>35358</v>
      </c>
      <c r="J1762">
        <v>1996</v>
      </c>
      <c r="K1762">
        <f t="shared" si="108"/>
        <v>10</v>
      </c>
      <c r="L1762">
        <f t="shared" si="109"/>
        <v>20</v>
      </c>
      <c r="M1762">
        <f t="shared" si="110"/>
        <v>1445.9715000000001</v>
      </c>
      <c r="N1762">
        <f t="shared" si="111"/>
        <v>0</v>
      </c>
    </row>
    <row r="1763" spans="1:14" x14ac:dyDescent="0.3">
      <c r="A1763">
        <v>13086530</v>
      </c>
      <c r="B1763" t="s">
        <v>27</v>
      </c>
      <c r="C1763" s="1">
        <v>35359</v>
      </c>
      <c r="D1763">
        <v>729</v>
      </c>
      <c r="E1763">
        <v>281458</v>
      </c>
      <c r="F1763">
        <v>729</v>
      </c>
      <c r="G1763">
        <v>251091</v>
      </c>
      <c r="H1763">
        <v>139216</v>
      </c>
      <c r="I1763" s="1">
        <v>35359</v>
      </c>
      <c r="J1763">
        <v>1996</v>
      </c>
      <c r="K1763">
        <f t="shared" si="108"/>
        <v>10</v>
      </c>
      <c r="L1763">
        <f t="shared" si="109"/>
        <v>21</v>
      </c>
      <c r="M1763">
        <f t="shared" si="110"/>
        <v>1445.9715000000001</v>
      </c>
      <c r="N1763">
        <f t="shared" si="111"/>
        <v>0</v>
      </c>
    </row>
    <row r="1764" spans="1:14" x14ac:dyDescent="0.3">
      <c r="A1764">
        <v>13086530</v>
      </c>
      <c r="B1764" t="s">
        <v>27</v>
      </c>
      <c r="C1764" s="1">
        <v>35360</v>
      </c>
      <c r="D1764">
        <v>727</v>
      </c>
      <c r="E1764">
        <v>282900</v>
      </c>
      <c r="F1764">
        <v>727</v>
      </c>
      <c r="G1764">
        <v>252532</v>
      </c>
      <c r="H1764">
        <v>137775</v>
      </c>
      <c r="I1764" s="1">
        <v>35360</v>
      </c>
      <c r="J1764">
        <v>1996</v>
      </c>
      <c r="K1764">
        <f t="shared" si="108"/>
        <v>10</v>
      </c>
      <c r="L1764">
        <f t="shared" si="109"/>
        <v>22</v>
      </c>
      <c r="M1764">
        <f t="shared" si="110"/>
        <v>1442.0045</v>
      </c>
      <c r="N1764">
        <f t="shared" si="111"/>
        <v>0</v>
      </c>
    </row>
    <row r="1765" spans="1:14" x14ac:dyDescent="0.3">
      <c r="A1765">
        <v>13086530</v>
      </c>
      <c r="B1765" t="s">
        <v>27</v>
      </c>
      <c r="C1765" s="1">
        <v>35361</v>
      </c>
      <c r="D1765">
        <v>729</v>
      </c>
      <c r="E1765">
        <v>284345</v>
      </c>
      <c r="F1765">
        <v>729</v>
      </c>
      <c r="G1765">
        <v>253978</v>
      </c>
      <c r="H1765">
        <v>136329</v>
      </c>
      <c r="I1765" s="1">
        <v>35361</v>
      </c>
      <c r="J1765">
        <v>1996</v>
      </c>
      <c r="K1765">
        <f t="shared" si="108"/>
        <v>10</v>
      </c>
      <c r="L1765">
        <f t="shared" si="109"/>
        <v>23</v>
      </c>
      <c r="M1765">
        <f t="shared" si="110"/>
        <v>1445.9715000000001</v>
      </c>
      <c r="N1765">
        <f t="shared" si="111"/>
        <v>0</v>
      </c>
    </row>
    <row r="1766" spans="1:14" x14ac:dyDescent="0.3">
      <c r="A1766">
        <v>13086530</v>
      </c>
      <c r="B1766" t="s">
        <v>27</v>
      </c>
      <c r="C1766" s="1">
        <v>35362</v>
      </c>
      <c r="D1766">
        <v>729</v>
      </c>
      <c r="E1766">
        <v>285791</v>
      </c>
      <c r="F1766">
        <v>729</v>
      </c>
      <c r="G1766">
        <v>255424</v>
      </c>
      <c r="H1766">
        <v>134883</v>
      </c>
      <c r="I1766" s="1">
        <v>35362</v>
      </c>
      <c r="J1766">
        <v>1996</v>
      </c>
      <c r="K1766">
        <f t="shared" si="108"/>
        <v>10</v>
      </c>
      <c r="L1766">
        <f t="shared" si="109"/>
        <v>24</v>
      </c>
      <c r="M1766">
        <f t="shared" si="110"/>
        <v>1445.9715000000001</v>
      </c>
      <c r="N1766">
        <f t="shared" si="111"/>
        <v>0</v>
      </c>
    </row>
    <row r="1767" spans="1:14" x14ac:dyDescent="0.3">
      <c r="A1767">
        <v>13086530</v>
      </c>
      <c r="B1767" t="s">
        <v>27</v>
      </c>
      <c r="C1767" s="1">
        <v>35363</v>
      </c>
      <c r="D1767">
        <v>726</v>
      </c>
      <c r="E1767">
        <v>287231</v>
      </c>
      <c r="F1767">
        <v>726</v>
      </c>
      <c r="G1767">
        <v>256864</v>
      </c>
      <c r="H1767">
        <v>133443</v>
      </c>
      <c r="I1767" s="1">
        <v>35363</v>
      </c>
      <c r="J1767">
        <v>1996</v>
      </c>
      <c r="K1767">
        <f t="shared" si="108"/>
        <v>10</v>
      </c>
      <c r="L1767">
        <f t="shared" si="109"/>
        <v>25</v>
      </c>
      <c r="M1767">
        <f t="shared" si="110"/>
        <v>1440.021</v>
      </c>
      <c r="N1767">
        <f t="shared" si="111"/>
        <v>0</v>
      </c>
    </row>
    <row r="1768" spans="1:14" x14ac:dyDescent="0.3">
      <c r="A1768">
        <v>13086530</v>
      </c>
      <c r="B1768" t="s">
        <v>27</v>
      </c>
      <c r="C1768" s="1">
        <v>35364</v>
      </c>
      <c r="D1768">
        <v>729</v>
      </c>
      <c r="E1768">
        <v>288677</v>
      </c>
      <c r="F1768">
        <v>729</v>
      </c>
      <c r="G1768">
        <v>258310</v>
      </c>
      <c r="H1768">
        <v>131997</v>
      </c>
      <c r="I1768" s="1">
        <v>35364</v>
      </c>
      <c r="J1768">
        <v>1996</v>
      </c>
      <c r="K1768">
        <f t="shared" si="108"/>
        <v>10</v>
      </c>
      <c r="L1768">
        <f t="shared" si="109"/>
        <v>26</v>
      </c>
      <c r="M1768">
        <f t="shared" si="110"/>
        <v>1445.9715000000001</v>
      </c>
      <c r="N1768">
        <f t="shared" si="111"/>
        <v>0</v>
      </c>
    </row>
    <row r="1769" spans="1:14" x14ac:dyDescent="0.3">
      <c r="A1769">
        <v>13086530</v>
      </c>
      <c r="B1769" t="s">
        <v>27</v>
      </c>
      <c r="C1769" s="1">
        <v>35365</v>
      </c>
      <c r="D1769">
        <v>727</v>
      </c>
      <c r="E1769">
        <v>290119</v>
      </c>
      <c r="F1769">
        <v>727</v>
      </c>
      <c r="G1769">
        <v>259752</v>
      </c>
      <c r="H1769">
        <v>130556</v>
      </c>
      <c r="I1769" s="1">
        <v>35365</v>
      </c>
      <c r="J1769">
        <v>1996</v>
      </c>
      <c r="K1769">
        <f t="shared" si="108"/>
        <v>10</v>
      </c>
      <c r="L1769">
        <f t="shared" si="109"/>
        <v>27</v>
      </c>
      <c r="M1769">
        <f t="shared" si="110"/>
        <v>1442.0045</v>
      </c>
      <c r="N1769">
        <f t="shared" si="111"/>
        <v>0</v>
      </c>
    </row>
    <row r="1770" spans="1:14" x14ac:dyDescent="0.3">
      <c r="A1770">
        <v>13086530</v>
      </c>
      <c r="B1770" t="s">
        <v>27</v>
      </c>
      <c r="C1770" s="1">
        <v>35366</v>
      </c>
      <c r="D1770">
        <v>727</v>
      </c>
      <c r="E1770">
        <v>291561</v>
      </c>
      <c r="F1770">
        <v>727</v>
      </c>
      <c r="G1770">
        <v>261193</v>
      </c>
      <c r="H1770">
        <v>129114</v>
      </c>
      <c r="I1770" s="1">
        <v>35366</v>
      </c>
      <c r="J1770">
        <v>1996</v>
      </c>
      <c r="K1770">
        <f t="shared" si="108"/>
        <v>10</v>
      </c>
      <c r="L1770">
        <f t="shared" si="109"/>
        <v>28</v>
      </c>
      <c r="M1770">
        <f t="shared" si="110"/>
        <v>1442.0045</v>
      </c>
      <c r="N1770">
        <f t="shared" si="111"/>
        <v>0</v>
      </c>
    </row>
    <row r="1771" spans="1:14" x14ac:dyDescent="0.3">
      <c r="A1771">
        <v>13086530</v>
      </c>
      <c r="B1771" t="s">
        <v>27</v>
      </c>
      <c r="C1771" s="1">
        <v>35367</v>
      </c>
      <c r="D1771">
        <v>727</v>
      </c>
      <c r="E1771">
        <v>293002</v>
      </c>
      <c r="F1771">
        <v>727</v>
      </c>
      <c r="G1771">
        <v>262635</v>
      </c>
      <c r="H1771">
        <v>127672</v>
      </c>
      <c r="I1771" s="1">
        <v>35367</v>
      </c>
      <c r="J1771">
        <v>1996</v>
      </c>
      <c r="K1771">
        <f t="shared" si="108"/>
        <v>10</v>
      </c>
      <c r="L1771">
        <f t="shared" si="109"/>
        <v>29</v>
      </c>
      <c r="M1771">
        <f t="shared" si="110"/>
        <v>1442.0045</v>
      </c>
      <c r="N1771">
        <f t="shared" si="111"/>
        <v>0</v>
      </c>
    </row>
    <row r="1772" spans="1:14" x14ac:dyDescent="0.3">
      <c r="A1772">
        <v>13086530</v>
      </c>
      <c r="B1772" t="s">
        <v>27</v>
      </c>
      <c r="C1772" s="1">
        <v>35368</v>
      </c>
      <c r="D1772">
        <v>727</v>
      </c>
      <c r="E1772">
        <v>294444</v>
      </c>
      <c r="F1772">
        <v>727</v>
      </c>
      <c r="G1772">
        <v>264077</v>
      </c>
      <c r="H1772">
        <v>126230</v>
      </c>
      <c r="I1772" s="1">
        <v>35368</v>
      </c>
      <c r="J1772">
        <v>1996</v>
      </c>
      <c r="K1772">
        <f t="shared" si="108"/>
        <v>10</v>
      </c>
      <c r="L1772">
        <f t="shared" si="109"/>
        <v>30</v>
      </c>
      <c r="M1772">
        <f t="shared" si="110"/>
        <v>1442.0045</v>
      </c>
      <c r="N1772">
        <f t="shared" si="111"/>
        <v>0</v>
      </c>
    </row>
    <row r="1773" spans="1:14" x14ac:dyDescent="0.3">
      <c r="A1773">
        <v>13086530</v>
      </c>
      <c r="B1773" t="s">
        <v>27</v>
      </c>
      <c r="C1773" s="1">
        <v>35369</v>
      </c>
      <c r="D1773">
        <v>727</v>
      </c>
      <c r="E1773">
        <v>295886</v>
      </c>
      <c r="F1773">
        <v>727</v>
      </c>
      <c r="G1773">
        <v>265519</v>
      </c>
      <c r="H1773">
        <v>124788</v>
      </c>
      <c r="I1773" s="1">
        <v>35369</v>
      </c>
      <c r="J1773">
        <v>1996</v>
      </c>
      <c r="K1773">
        <f t="shared" si="108"/>
        <v>10</v>
      </c>
      <c r="L1773">
        <f t="shared" si="109"/>
        <v>31</v>
      </c>
      <c r="M1773">
        <f t="shared" si="110"/>
        <v>1442.0045</v>
      </c>
      <c r="N1773">
        <f t="shared" si="111"/>
        <v>0</v>
      </c>
    </row>
    <row r="1774" spans="1:14" x14ac:dyDescent="0.3">
      <c r="A1774">
        <v>13086530</v>
      </c>
      <c r="B1774" t="s">
        <v>27</v>
      </c>
      <c r="C1774" s="1">
        <v>35370</v>
      </c>
      <c r="D1774">
        <v>705</v>
      </c>
      <c r="E1774">
        <v>1399</v>
      </c>
      <c r="F1774">
        <v>705</v>
      </c>
      <c r="G1774">
        <v>1399</v>
      </c>
      <c r="H1774">
        <v>-1398.6</v>
      </c>
      <c r="I1774" s="1">
        <v>35370</v>
      </c>
      <c r="J1774">
        <v>1997</v>
      </c>
      <c r="K1774">
        <f t="shared" si="108"/>
        <v>11</v>
      </c>
      <c r="L1774">
        <f t="shared" si="109"/>
        <v>1</v>
      </c>
      <c r="M1774">
        <f t="shared" si="110"/>
        <v>1398.3675000000001</v>
      </c>
      <c r="N1774">
        <f t="shared" si="111"/>
        <v>0</v>
      </c>
    </row>
    <row r="1775" spans="1:14" x14ac:dyDescent="0.3">
      <c r="A1775">
        <v>13086530</v>
      </c>
      <c r="B1775" t="s">
        <v>27</v>
      </c>
      <c r="C1775" s="1">
        <v>35371</v>
      </c>
      <c r="D1775">
        <v>704</v>
      </c>
      <c r="E1775">
        <v>2795</v>
      </c>
      <c r="F1775">
        <v>0</v>
      </c>
      <c r="G1775">
        <v>1399</v>
      </c>
      <c r="H1775">
        <v>-1398.6</v>
      </c>
      <c r="I1775" s="1">
        <v>35371</v>
      </c>
      <c r="J1775">
        <v>1997</v>
      </c>
      <c r="K1775">
        <f t="shared" si="108"/>
        <v>11</v>
      </c>
      <c r="L1775">
        <f t="shared" si="109"/>
        <v>2</v>
      </c>
      <c r="M1775">
        <f t="shared" si="110"/>
        <v>0</v>
      </c>
      <c r="N1775">
        <f t="shared" si="111"/>
        <v>1396.384</v>
      </c>
    </row>
    <row r="1776" spans="1:14" x14ac:dyDescent="0.3">
      <c r="A1776">
        <v>13086530</v>
      </c>
      <c r="B1776" t="s">
        <v>27</v>
      </c>
      <c r="C1776" s="1">
        <v>35372</v>
      </c>
      <c r="D1776">
        <v>704</v>
      </c>
      <c r="E1776">
        <v>4192</v>
      </c>
      <c r="F1776">
        <v>0</v>
      </c>
      <c r="G1776">
        <v>1399</v>
      </c>
      <c r="H1776">
        <v>-1398.6</v>
      </c>
      <c r="I1776" s="1">
        <v>35372</v>
      </c>
      <c r="J1776">
        <v>1997</v>
      </c>
      <c r="K1776">
        <f t="shared" si="108"/>
        <v>11</v>
      </c>
      <c r="L1776">
        <f t="shared" si="109"/>
        <v>3</v>
      </c>
      <c r="M1776">
        <f t="shared" si="110"/>
        <v>0</v>
      </c>
      <c r="N1776">
        <f t="shared" si="111"/>
        <v>1396.384</v>
      </c>
    </row>
    <row r="1777" spans="1:14" x14ac:dyDescent="0.3">
      <c r="A1777">
        <v>13086530</v>
      </c>
      <c r="B1777" t="s">
        <v>27</v>
      </c>
      <c r="C1777" s="1">
        <v>35373</v>
      </c>
      <c r="D1777">
        <v>705</v>
      </c>
      <c r="E1777">
        <v>5590</v>
      </c>
      <c r="F1777">
        <v>0</v>
      </c>
      <c r="G1777">
        <v>1399</v>
      </c>
      <c r="H1777">
        <v>-1398.6</v>
      </c>
      <c r="I1777" s="1">
        <v>35373</v>
      </c>
      <c r="J1777">
        <v>1997</v>
      </c>
      <c r="K1777">
        <f t="shared" si="108"/>
        <v>11</v>
      </c>
      <c r="L1777">
        <f t="shared" si="109"/>
        <v>4</v>
      </c>
      <c r="M1777">
        <f t="shared" si="110"/>
        <v>0</v>
      </c>
      <c r="N1777">
        <f t="shared" si="111"/>
        <v>1398.3675000000001</v>
      </c>
    </row>
    <row r="1778" spans="1:14" x14ac:dyDescent="0.3">
      <c r="A1778">
        <v>13086530</v>
      </c>
      <c r="B1778" t="s">
        <v>27</v>
      </c>
      <c r="C1778" s="1">
        <v>35374</v>
      </c>
      <c r="D1778">
        <v>705</v>
      </c>
      <c r="E1778">
        <v>6988</v>
      </c>
      <c r="F1778">
        <v>0</v>
      </c>
      <c r="G1778">
        <v>1399</v>
      </c>
      <c r="H1778">
        <v>-1398.6</v>
      </c>
      <c r="I1778" s="1">
        <v>35374</v>
      </c>
      <c r="J1778">
        <v>1997</v>
      </c>
      <c r="K1778">
        <f t="shared" si="108"/>
        <v>11</v>
      </c>
      <c r="L1778">
        <f t="shared" si="109"/>
        <v>5</v>
      </c>
      <c r="M1778">
        <f t="shared" si="110"/>
        <v>0</v>
      </c>
      <c r="N1778">
        <f t="shared" si="111"/>
        <v>1398.3675000000001</v>
      </c>
    </row>
    <row r="1779" spans="1:14" x14ac:dyDescent="0.3">
      <c r="A1779">
        <v>13086530</v>
      </c>
      <c r="B1779" t="s">
        <v>27</v>
      </c>
      <c r="C1779" s="1">
        <v>35375</v>
      </c>
      <c r="D1779">
        <v>705</v>
      </c>
      <c r="E1779">
        <v>8387</v>
      </c>
      <c r="F1779">
        <v>0</v>
      </c>
      <c r="G1779">
        <v>1399</v>
      </c>
      <c r="H1779">
        <v>-1398.6</v>
      </c>
      <c r="I1779" s="1">
        <v>35375</v>
      </c>
      <c r="J1779">
        <v>1997</v>
      </c>
      <c r="K1779">
        <f t="shared" si="108"/>
        <v>11</v>
      </c>
      <c r="L1779">
        <f t="shared" si="109"/>
        <v>6</v>
      </c>
      <c r="M1779">
        <f t="shared" si="110"/>
        <v>0</v>
      </c>
      <c r="N1779">
        <f t="shared" si="111"/>
        <v>1398.3675000000001</v>
      </c>
    </row>
    <row r="1780" spans="1:14" x14ac:dyDescent="0.3">
      <c r="A1780">
        <v>13086530</v>
      </c>
      <c r="B1780" t="s">
        <v>27</v>
      </c>
      <c r="C1780" s="1">
        <v>35376</v>
      </c>
      <c r="D1780">
        <v>704</v>
      </c>
      <c r="E1780">
        <v>9784</v>
      </c>
      <c r="F1780">
        <v>0</v>
      </c>
      <c r="G1780">
        <v>1399</v>
      </c>
      <c r="H1780">
        <v>-1398.6</v>
      </c>
      <c r="I1780" s="1">
        <v>35376</v>
      </c>
      <c r="J1780">
        <v>1997</v>
      </c>
      <c r="K1780">
        <f t="shared" si="108"/>
        <v>11</v>
      </c>
      <c r="L1780">
        <f t="shared" si="109"/>
        <v>7</v>
      </c>
      <c r="M1780">
        <f t="shared" si="110"/>
        <v>0</v>
      </c>
      <c r="N1780">
        <f t="shared" si="111"/>
        <v>1396.384</v>
      </c>
    </row>
    <row r="1781" spans="1:14" x14ac:dyDescent="0.3">
      <c r="A1781">
        <v>13086530</v>
      </c>
      <c r="B1781" t="s">
        <v>27</v>
      </c>
      <c r="C1781" s="1">
        <v>35377</v>
      </c>
      <c r="D1781">
        <v>378</v>
      </c>
      <c r="E1781">
        <v>10534</v>
      </c>
      <c r="F1781">
        <v>0</v>
      </c>
      <c r="G1781">
        <v>1399</v>
      </c>
      <c r="H1781">
        <v>-1398.6</v>
      </c>
      <c r="I1781" s="1">
        <v>35377</v>
      </c>
      <c r="J1781">
        <v>1997</v>
      </c>
      <c r="K1781">
        <f t="shared" si="108"/>
        <v>11</v>
      </c>
      <c r="L1781">
        <f t="shared" si="109"/>
        <v>8</v>
      </c>
      <c r="M1781">
        <f t="shared" si="110"/>
        <v>0</v>
      </c>
      <c r="N1781">
        <f t="shared" si="111"/>
        <v>749.76300000000003</v>
      </c>
    </row>
    <row r="1782" spans="1:14" x14ac:dyDescent="0.3">
      <c r="A1782">
        <v>13086530</v>
      </c>
      <c r="B1782" t="s">
        <v>27</v>
      </c>
      <c r="C1782" s="1">
        <v>35378</v>
      </c>
      <c r="D1782">
        <v>0</v>
      </c>
      <c r="E1782">
        <v>10534</v>
      </c>
      <c r="F1782">
        <v>0</v>
      </c>
      <c r="G1782">
        <v>1399</v>
      </c>
      <c r="H1782">
        <v>-1398.6</v>
      </c>
      <c r="I1782" s="1">
        <v>35378</v>
      </c>
      <c r="J1782">
        <v>1997</v>
      </c>
      <c r="K1782">
        <f t="shared" si="108"/>
        <v>11</v>
      </c>
      <c r="L1782">
        <f t="shared" si="109"/>
        <v>9</v>
      </c>
      <c r="M1782">
        <f t="shared" si="110"/>
        <v>0</v>
      </c>
      <c r="N1782">
        <f t="shared" si="111"/>
        <v>0</v>
      </c>
    </row>
    <row r="1783" spans="1:14" x14ac:dyDescent="0.3">
      <c r="A1783">
        <v>13086530</v>
      </c>
      <c r="B1783" t="s">
        <v>27</v>
      </c>
      <c r="C1783" s="1">
        <v>35379</v>
      </c>
      <c r="D1783">
        <v>0</v>
      </c>
      <c r="E1783">
        <v>10534</v>
      </c>
      <c r="F1783">
        <v>0</v>
      </c>
      <c r="G1783">
        <v>1399</v>
      </c>
      <c r="H1783">
        <v>-1398.6</v>
      </c>
      <c r="I1783" s="1">
        <v>35379</v>
      </c>
      <c r="J1783">
        <v>1997</v>
      </c>
      <c r="K1783">
        <f t="shared" si="108"/>
        <v>11</v>
      </c>
      <c r="L1783">
        <f t="shared" si="109"/>
        <v>10</v>
      </c>
      <c r="M1783">
        <f t="shared" si="110"/>
        <v>0</v>
      </c>
      <c r="N1783">
        <f t="shared" si="111"/>
        <v>0</v>
      </c>
    </row>
    <row r="1784" spans="1:14" x14ac:dyDescent="0.3">
      <c r="A1784">
        <v>13086530</v>
      </c>
      <c r="B1784" t="s">
        <v>27</v>
      </c>
      <c r="C1784" s="1">
        <v>35380</v>
      </c>
      <c r="D1784">
        <v>0</v>
      </c>
      <c r="E1784">
        <v>10534</v>
      </c>
      <c r="F1784">
        <v>0</v>
      </c>
      <c r="G1784">
        <v>1399</v>
      </c>
      <c r="H1784">
        <v>-1398.6</v>
      </c>
      <c r="I1784" s="1">
        <v>35380</v>
      </c>
      <c r="J1784">
        <v>1997</v>
      </c>
      <c r="K1784">
        <f t="shared" si="108"/>
        <v>11</v>
      </c>
      <c r="L1784">
        <f t="shared" si="109"/>
        <v>11</v>
      </c>
      <c r="M1784">
        <f t="shared" si="110"/>
        <v>0</v>
      </c>
      <c r="N1784">
        <f t="shared" si="111"/>
        <v>0</v>
      </c>
    </row>
    <row r="1785" spans="1:14" x14ac:dyDescent="0.3">
      <c r="A1785">
        <v>13086530</v>
      </c>
      <c r="B1785" t="s">
        <v>27</v>
      </c>
      <c r="C1785" s="1">
        <v>35381</v>
      </c>
      <c r="D1785">
        <v>0</v>
      </c>
      <c r="E1785">
        <v>10534</v>
      </c>
      <c r="F1785">
        <v>0</v>
      </c>
      <c r="G1785">
        <v>1399</v>
      </c>
      <c r="H1785">
        <v>-1398.6</v>
      </c>
      <c r="I1785" s="1">
        <v>35381</v>
      </c>
      <c r="J1785">
        <v>1997</v>
      </c>
      <c r="K1785">
        <f t="shared" si="108"/>
        <v>11</v>
      </c>
      <c r="L1785">
        <f t="shared" si="109"/>
        <v>12</v>
      </c>
      <c r="M1785">
        <f t="shared" si="110"/>
        <v>0</v>
      </c>
      <c r="N1785">
        <f t="shared" si="111"/>
        <v>0</v>
      </c>
    </row>
    <row r="1786" spans="1:14" x14ac:dyDescent="0.3">
      <c r="A1786">
        <v>13086530</v>
      </c>
      <c r="B1786" t="s">
        <v>27</v>
      </c>
      <c r="C1786" s="1">
        <v>35382</v>
      </c>
      <c r="D1786">
        <v>0</v>
      </c>
      <c r="E1786">
        <v>10534</v>
      </c>
      <c r="F1786">
        <v>0</v>
      </c>
      <c r="G1786">
        <v>1399</v>
      </c>
      <c r="H1786">
        <v>-1398.6</v>
      </c>
      <c r="I1786" s="1">
        <v>35382</v>
      </c>
      <c r="J1786">
        <v>1997</v>
      </c>
      <c r="K1786">
        <f t="shared" si="108"/>
        <v>11</v>
      </c>
      <c r="L1786">
        <f t="shared" si="109"/>
        <v>13</v>
      </c>
      <c r="M1786">
        <f t="shared" si="110"/>
        <v>0</v>
      </c>
      <c r="N1786">
        <f t="shared" si="111"/>
        <v>0</v>
      </c>
    </row>
    <row r="1787" spans="1:14" x14ac:dyDescent="0.3">
      <c r="A1787">
        <v>13086530</v>
      </c>
      <c r="B1787" t="s">
        <v>27</v>
      </c>
      <c r="C1787" s="1">
        <v>35383</v>
      </c>
      <c r="D1787">
        <v>0</v>
      </c>
      <c r="E1787">
        <v>10534</v>
      </c>
      <c r="F1787">
        <v>0</v>
      </c>
      <c r="G1787">
        <v>1399</v>
      </c>
      <c r="H1787">
        <v>-1398.6</v>
      </c>
      <c r="I1787" s="1">
        <v>35383</v>
      </c>
      <c r="J1787">
        <v>1997</v>
      </c>
      <c r="K1787">
        <f t="shared" si="108"/>
        <v>11</v>
      </c>
      <c r="L1787">
        <f t="shared" si="109"/>
        <v>14</v>
      </c>
      <c r="M1787">
        <f t="shared" si="110"/>
        <v>0</v>
      </c>
      <c r="N1787">
        <f t="shared" si="111"/>
        <v>0</v>
      </c>
    </row>
    <row r="1788" spans="1:14" x14ac:dyDescent="0.3">
      <c r="A1788">
        <v>13086530</v>
      </c>
      <c r="B1788" t="s">
        <v>27</v>
      </c>
      <c r="C1788" s="1">
        <v>35384</v>
      </c>
      <c r="D1788">
        <v>0</v>
      </c>
      <c r="E1788">
        <v>10534</v>
      </c>
      <c r="F1788">
        <v>0</v>
      </c>
      <c r="G1788">
        <v>1399</v>
      </c>
      <c r="H1788">
        <v>-1398.6</v>
      </c>
      <c r="I1788" s="1">
        <v>35384</v>
      </c>
      <c r="J1788">
        <v>1997</v>
      </c>
      <c r="K1788">
        <f t="shared" si="108"/>
        <v>11</v>
      </c>
      <c r="L1788">
        <f t="shared" si="109"/>
        <v>15</v>
      </c>
      <c r="M1788">
        <f t="shared" si="110"/>
        <v>0</v>
      </c>
      <c r="N1788">
        <f t="shared" si="111"/>
        <v>0</v>
      </c>
    </row>
    <row r="1789" spans="1:14" x14ac:dyDescent="0.3">
      <c r="A1789">
        <v>13086530</v>
      </c>
      <c r="B1789" t="s">
        <v>27</v>
      </c>
      <c r="C1789" s="1">
        <v>35385</v>
      </c>
      <c r="D1789">
        <v>0</v>
      </c>
      <c r="E1789">
        <v>10534</v>
      </c>
      <c r="F1789">
        <v>0</v>
      </c>
      <c r="G1789">
        <v>1399</v>
      </c>
      <c r="H1789">
        <v>-1398.6</v>
      </c>
      <c r="I1789" s="1">
        <v>35385</v>
      </c>
      <c r="J1789">
        <v>1997</v>
      </c>
      <c r="K1789">
        <f t="shared" si="108"/>
        <v>11</v>
      </c>
      <c r="L1789">
        <f t="shared" si="109"/>
        <v>16</v>
      </c>
      <c r="M1789">
        <f t="shared" si="110"/>
        <v>0</v>
      </c>
      <c r="N1789">
        <f t="shared" si="111"/>
        <v>0</v>
      </c>
    </row>
    <row r="1790" spans="1:14" x14ac:dyDescent="0.3">
      <c r="A1790">
        <v>13086530</v>
      </c>
      <c r="B1790" t="s">
        <v>27</v>
      </c>
      <c r="C1790" s="1">
        <v>35386</v>
      </c>
      <c r="D1790">
        <v>0</v>
      </c>
      <c r="E1790">
        <v>10534</v>
      </c>
      <c r="F1790">
        <v>0</v>
      </c>
      <c r="G1790">
        <v>1399</v>
      </c>
      <c r="H1790">
        <v>-1398.6</v>
      </c>
      <c r="I1790" s="1">
        <v>35386</v>
      </c>
      <c r="J1790">
        <v>1997</v>
      </c>
      <c r="K1790">
        <f t="shared" si="108"/>
        <v>11</v>
      </c>
      <c r="L1790">
        <f t="shared" si="109"/>
        <v>17</v>
      </c>
      <c r="M1790">
        <f t="shared" si="110"/>
        <v>0</v>
      </c>
      <c r="N1790">
        <f t="shared" si="111"/>
        <v>0</v>
      </c>
    </row>
    <row r="1791" spans="1:14" x14ac:dyDescent="0.3">
      <c r="A1791">
        <v>13086530</v>
      </c>
      <c r="B1791" t="s">
        <v>27</v>
      </c>
      <c r="C1791" s="1">
        <v>35387</v>
      </c>
      <c r="D1791">
        <v>0</v>
      </c>
      <c r="E1791">
        <v>10534</v>
      </c>
      <c r="F1791">
        <v>0</v>
      </c>
      <c r="G1791">
        <v>1399</v>
      </c>
      <c r="H1791">
        <v>-1398.6</v>
      </c>
      <c r="I1791" s="1">
        <v>35387</v>
      </c>
      <c r="J1791">
        <v>1997</v>
      </c>
      <c r="K1791">
        <f t="shared" si="108"/>
        <v>11</v>
      </c>
      <c r="L1791">
        <f t="shared" si="109"/>
        <v>18</v>
      </c>
      <c r="M1791">
        <f t="shared" si="110"/>
        <v>0</v>
      </c>
      <c r="N1791">
        <f t="shared" si="111"/>
        <v>0</v>
      </c>
    </row>
    <row r="1792" spans="1:14" x14ac:dyDescent="0.3">
      <c r="A1792">
        <v>13086530</v>
      </c>
      <c r="B1792" t="s">
        <v>27</v>
      </c>
      <c r="C1792" s="1">
        <v>35388</v>
      </c>
      <c r="D1792">
        <v>0</v>
      </c>
      <c r="E1792">
        <v>10534</v>
      </c>
      <c r="F1792">
        <v>0</v>
      </c>
      <c r="G1792">
        <v>1399</v>
      </c>
      <c r="H1792">
        <v>-1398.6</v>
      </c>
      <c r="I1792" s="1">
        <v>35388</v>
      </c>
      <c r="J1792">
        <v>1997</v>
      </c>
      <c r="K1792">
        <f t="shared" si="108"/>
        <v>11</v>
      </c>
      <c r="L1792">
        <f t="shared" si="109"/>
        <v>19</v>
      </c>
      <c r="M1792">
        <f t="shared" si="110"/>
        <v>0</v>
      </c>
      <c r="N1792">
        <f t="shared" si="111"/>
        <v>0</v>
      </c>
    </row>
    <row r="1793" spans="1:14" x14ac:dyDescent="0.3">
      <c r="A1793">
        <v>13086530</v>
      </c>
      <c r="B1793" t="s">
        <v>27</v>
      </c>
      <c r="C1793" s="1">
        <v>35389</v>
      </c>
      <c r="D1793">
        <v>0</v>
      </c>
      <c r="E1793">
        <v>10534</v>
      </c>
      <c r="F1793">
        <v>0</v>
      </c>
      <c r="G1793">
        <v>1399</v>
      </c>
      <c r="H1793">
        <v>-1398.6</v>
      </c>
      <c r="I1793" s="1">
        <v>35389</v>
      </c>
      <c r="J1793">
        <v>1997</v>
      </c>
      <c r="K1793">
        <f t="shared" si="108"/>
        <v>11</v>
      </c>
      <c r="L1793">
        <f t="shared" si="109"/>
        <v>20</v>
      </c>
      <c r="M1793">
        <f t="shared" si="110"/>
        <v>0</v>
      </c>
      <c r="N1793">
        <f t="shared" si="111"/>
        <v>0</v>
      </c>
    </row>
    <row r="1794" spans="1:14" x14ac:dyDescent="0.3">
      <c r="A1794">
        <v>13086530</v>
      </c>
      <c r="B1794" t="s">
        <v>27</v>
      </c>
      <c r="C1794" s="1">
        <v>35390</v>
      </c>
      <c r="D1794">
        <v>0</v>
      </c>
      <c r="E1794">
        <v>10534</v>
      </c>
      <c r="F1794">
        <v>0</v>
      </c>
      <c r="G1794">
        <v>1399</v>
      </c>
      <c r="H1794">
        <v>-1398.6</v>
      </c>
      <c r="I1794" s="1">
        <v>35390</v>
      </c>
      <c r="J1794">
        <v>1997</v>
      </c>
      <c r="K1794">
        <f t="shared" si="108"/>
        <v>11</v>
      </c>
      <c r="L1794">
        <f t="shared" si="109"/>
        <v>21</v>
      </c>
      <c r="M1794">
        <f t="shared" si="110"/>
        <v>0</v>
      </c>
      <c r="N1794">
        <f t="shared" si="111"/>
        <v>0</v>
      </c>
    </row>
    <row r="1795" spans="1:14" x14ac:dyDescent="0.3">
      <c r="A1795">
        <v>13086530</v>
      </c>
      <c r="B1795" t="s">
        <v>27</v>
      </c>
      <c r="C1795" s="1">
        <v>35391</v>
      </c>
      <c r="D1795">
        <v>0</v>
      </c>
      <c r="E1795">
        <v>10534</v>
      </c>
      <c r="F1795">
        <v>0</v>
      </c>
      <c r="G1795">
        <v>1399</v>
      </c>
      <c r="H1795">
        <v>-1398.6</v>
      </c>
      <c r="I1795" s="1">
        <v>35391</v>
      </c>
      <c r="J1795">
        <v>1997</v>
      </c>
      <c r="K1795">
        <f t="shared" ref="K1795:K1858" si="112">MONTH(C1795)</f>
        <v>11</v>
      </c>
      <c r="L1795">
        <f t="shared" ref="L1795:L1858" si="113">DAY(C1795)</f>
        <v>22</v>
      </c>
      <c r="M1795">
        <f t="shared" ref="M1795:M1858" si="114">F1795*1.9835</f>
        <v>0</v>
      </c>
      <c r="N1795">
        <f t="shared" ref="N1795:N1858" si="115">(D1795-F1795)*1.9835</f>
        <v>0</v>
      </c>
    </row>
    <row r="1796" spans="1:14" x14ac:dyDescent="0.3">
      <c r="A1796">
        <v>13086530</v>
      </c>
      <c r="B1796" t="s">
        <v>27</v>
      </c>
      <c r="C1796" s="1">
        <v>35392</v>
      </c>
      <c r="D1796">
        <v>0</v>
      </c>
      <c r="E1796">
        <v>10534</v>
      </c>
      <c r="F1796">
        <v>0</v>
      </c>
      <c r="G1796">
        <v>1399</v>
      </c>
      <c r="H1796">
        <v>-1398.6</v>
      </c>
      <c r="I1796" s="1">
        <v>35392</v>
      </c>
      <c r="J1796">
        <v>1997</v>
      </c>
      <c r="K1796">
        <f t="shared" si="112"/>
        <v>11</v>
      </c>
      <c r="L1796">
        <f t="shared" si="113"/>
        <v>23</v>
      </c>
      <c r="M1796">
        <f t="shared" si="114"/>
        <v>0</v>
      </c>
      <c r="N1796">
        <f t="shared" si="115"/>
        <v>0</v>
      </c>
    </row>
    <row r="1797" spans="1:14" x14ac:dyDescent="0.3">
      <c r="A1797">
        <v>13086530</v>
      </c>
      <c r="B1797" t="s">
        <v>27</v>
      </c>
      <c r="C1797" s="1">
        <v>35393</v>
      </c>
      <c r="D1797">
        <v>0</v>
      </c>
      <c r="E1797">
        <v>10534</v>
      </c>
      <c r="F1797">
        <v>0</v>
      </c>
      <c r="G1797">
        <v>1399</v>
      </c>
      <c r="H1797">
        <v>-1398.6</v>
      </c>
      <c r="I1797" s="1">
        <v>35393</v>
      </c>
      <c r="J1797">
        <v>1997</v>
      </c>
      <c r="K1797">
        <f t="shared" si="112"/>
        <v>11</v>
      </c>
      <c r="L1797">
        <f t="shared" si="113"/>
        <v>24</v>
      </c>
      <c r="M1797">
        <f t="shared" si="114"/>
        <v>0</v>
      </c>
      <c r="N1797">
        <f t="shared" si="115"/>
        <v>0</v>
      </c>
    </row>
    <row r="1798" spans="1:14" x14ac:dyDescent="0.3">
      <c r="A1798">
        <v>13086530</v>
      </c>
      <c r="B1798" t="s">
        <v>27</v>
      </c>
      <c r="C1798" s="1">
        <v>35394</v>
      </c>
      <c r="D1798">
        <v>0</v>
      </c>
      <c r="E1798">
        <v>10534</v>
      </c>
      <c r="F1798">
        <v>0</v>
      </c>
      <c r="G1798">
        <v>1399</v>
      </c>
      <c r="H1798">
        <v>-1398.6</v>
      </c>
      <c r="I1798" s="1">
        <v>35394</v>
      </c>
      <c r="J1798">
        <v>1997</v>
      </c>
      <c r="K1798">
        <f t="shared" si="112"/>
        <v>11</v>
      </c>
      <c r="L1798">
        <f t="shared" si="113"/>
        <v>25</v>
      </c>
      <c r="M1798">
        <f t="shared" si="114"/>
        <v>0</v>
      </c>
      <c r="N1798">
        <f t="shared" si="115"/>
        <v>0</v>
      </c>
    </row>
    <row r="1799" spans="1:14" x14ac:dyDescent="0.3">
      <c r="A1799">
        <v>13086530</v>
      </c>
      <c r="B1799" t="s">
        <v>27</v>
      </c>
      <c r="C1799" s="1">
        <v>35395</v>
      </c>
      <c r="D1799">
        <v>0</v>
      </c>
      <c r="E1799">
        <v>10534</v>
      </c>
      <c r="F1799">
        <v>0</v>
      </c>
      <c r="G1799">
        <v>1399</v>
      </c>
      <c r="H1799">
        <v>-1398.6</v>
      </c>
      <c r="I1799" s="1">
        <v>35395</v>
      </c>
      <c r="J1799">
        <v>1997</v>
      </c>
      <c r="K1799">
        <f t="shared" si="112"/>
        <v>11</v>
      </c>
      <c r="L1799">
        <f t="shared" si="113"/>
        <v>26</v>
      </c>
      <c r="M1799">
        <f t="shared" si="114"/>
        <v>0</v>
      </c>
      <c r="N1799">
        <f t="shared" si="115"/>
        <v>0</v>
      </c>
    </row>
    <row r="1800" spans="1:14" x14ac:dyDescent="0.3">
      <c r="A1800">
        <v>13086530</v>
      </c>
      <c r="B1800" t="s">
        <v>27</v>
      </c>
      <c r="C1800" s="1">
        <v>35396</v>
      </c>
      <c r="D1800">
        <v>0</v>
      </c>
      <c r="E1800">
        <v>10534</v>
      </c>
      <c r="F1800">
        <v>0</v>
      </c>
      <c r="G1800">
        <v>1399</v>
      </c>
      <c r="H1800">
        <v>-1398.6</v>
      </c>
      <c r="I1800" s="1">
        <v>35396</v>
      </c>
      <c r="J1800">
        <v>1997</v>
      </c>
      <c r="K1800">
        <f t="shared" si="112"/>
        <v>11</v>
      </c>
      <c r="L1800">
        <f t="shared" si="113"/>
        <v>27</v>
      </c>
      <c r="M1800">
        <f t="shared" si="114"/>
        <v>0</v>
      </c>
      <c r="N1800">
        <f t="shared" si="115"/>
        <v>0</v>
      </c>
    </row>
    <row r="1801" spans="1:14" x14ac:dyDescent="0.3">
      <c r="A1801">
        <v>13086530</v>
      </c>
      <c r="B1801" t="s">
        <v>27</v>
      </c>
      <c r="C1801" s="1">
        <v>35397</v>
      </c>
      <c r="D1801">
        <v>0</v>
      </c>
      <c r="E1801">
        <v>10534</v>
      </c>
      <c r="F1801">
        <v>0</v>
      </c>
      <c r="G1801">
        <v>1399</v>
      </c>
      <c r="H1801">
        <v>-1398.6</v>
      </c>
      <c r="I1801" s="1">
        <v>35397</v>
      </c>
      <c r="J1801">
        <v>1997</v>
      </c>
      <c r="K1801">
        <f t="shared" si="112"/>
        <v>11</v>
      </c>
      <c r="L1801">
        <f t="shared" si="113"/>
        <v>28</v>
      </c>
      <c r="M1801">
        <f t="shared" si="114"/>
        <v>0</v>
      </c>
      <c r="N1801">
        <f t="shared" si="115"/>
        <v>0</v>
      </c>
    </row>
    <row r="1802" spans="1:14" x14ac:dyDescent="0.3">
      <c r="A1802">
        <v>13086530</v>
      </c>
      <c r="B1802" t="s">
        <v>27</v>
      </c>
      <c r="C1802" s="1">
        <v>35398</v>
      </c>
      <c r="D1802">
        <v>0</v>
      </c>
      <c r="E1802">
        <v>10534</v>
      </c>
      <c r="F1802">
        <v>0</v>
      </c>
      <c r="G1802">
        <v>1399</v>
      </c>
      <c r="H1802">
        <v>-1398.6</v>
      </c>
      <c r="I1802" s="1">
        <v>35398</v>
      </c>
      <c r="J1802">
        <v>1997</v>
      </c>
      <c r="K1802">
        <f t="shared" si="112"/>
        <v>11</v>
      </c>
      <c r="L1802">
        <f t="shared" si="113"/>
        <v>29</v>
      </c>
      <c r="M1802">
        <f t="shared" si="114"/>
        <v>0</v>
      </c>
      <c r="N1802">
        <f t="shared" si="115"/>
        <v>0</v>
      </c>
    </row>
    <row r="1803" spans="1:14" x14ac:dyDescent="0.3">
      <c r="A1803">
        <v>13086530</v>
      </c>
      <c r="B1803" t="s">
        <v>27</v>
      </c>
      <c r="C1803" s="1">
        <v>35399</v>
      </c>
      <c r="D1803">
        <v>0</v>
      </c>
      <c r="E1803">
        <v>10534</v>
      </c>
      <c r="F1803">
        <v>0</v>
      </c>
      <c r="G1803">
        <v>1399</v>
      </c>
      <c r="H1803">
        <v>-1398.6</v>
      </c>
      <c r="I1803" s="1">
        <v>35399</v>
      </c>
      <c r="J1803">
        <v>1997</v>
      </c>
      <c r="K1803">
        <f t="shared" si="112"/>
        <v>11</v>
      </c>
      <c r="L1803">
        <f t="shared" si="113"/>
        <v>30</v>
      </c>
      <c r="M1803">
        <f t="shared" si="114"/>
        <v>0</v>
      </c>
      <c r="N1803">
        <f t="shared" si="115"/>
        <v>0</v>
      </c>
    </row>
    <row r="1804" spans="1:14" x14ac:dyDescent="0.3">
      <c r="A1804">
        <v>13086530</v>
      </c>
      <c r="B1804" t="s">
        <v>27</v>
      </c>
      <c r="C1804" s="1">
        <v>35400</v>
      </c>
      <c r="D1804">
        <v>0</v>
      </c>
      <c r="E1804">
        <v>10534</v>
      </c>
      <c r="F1804">
        <v>0</v>
      </c>
      <c r="G1804">
        <v>1399</v>
      </c>
      <c r="H1804">
        <v>-1398.6</v>
      </c>
      <c r="I1804" s="1">
        <v>35400</v>
      </c>
      <c r="J1804">
        <v>1997</v>
      </c>
      <c r="K1804">
        <f t="shared" si="112"/>
        <v>12</v>
      </c>
      <c r="L1804">
        <f t="shared" si="113"/>
        <v>1</v>
      </c>
      <c r="M1804">
        <f t="shared" si="114"/>
        <v>0</v>
      </c>
      <c r="N1804">
        <f t="shared" si="115"/>
        <v>0</v>
      </c>
    </row>
    <row r="1805" spans="1:14" x14ac:dyDescent="0.3">
      <c r="A1805">
        <v>13086530</v>
      </c>
      <c r="B1805" t="s">
        <v>27</v>
      </c>
      <c r="C1805" s="1">
        <v>35401</v>
      </c>
      <c r="D1805">
        <v>0</v>
      </c>
      <c r="E1805">
        <v>10534</v>
      </c>
      <c r="F1805">
        <v>0</v>
      </c>
      <c r="G1805">
        <v>1399</v>
      </c>
      <c r="H1805">
        <v>-1398.6</v>
      </c>
      <c r="I1805" s="1">
        <v>35401</v>
      </c>
      <c r="J1805">
        <v>1997</v>
      </c>
      <c r="K1805">
        <f t="shared" si="112"/>
        <v>12</v>
      </c>
      <c r="L1805">
        <f t="shared" si="113"/>
        <v>2</v>
      </c>
      <c r="M1805">
        <f t="shared" si="114"/>
        <v>0</v>
      </c>
      <c r="N1805">
        <f t="shared" si="115"/>
        <v>0</v>
      </c>
    </row>
    <row r="1806" spans="1:14" x14ac:dyDescent="0.3">
      <c r="A1806">
        <v>13086530</v>
      </c>
      <c r="B1806" t="s">
        <v>27</v>
      </c>
      <c r="C1806" s="1">
        <v>35402</v>
      </c>
      <c r="D1806">
        <v>0</v>
      </c>
      <c r="E1806">
        <v>10534</v>
      </c>
      <c r="F1806">
        <v>0</v>
      </c>
      <c r="G1806">
        <v>1399</v>
      </c>
      <c r="H1806">
        <v>-1398.6</v>
      </c>
      <c r="I1806" s="1">
        <v>35402</v>
      </c>
      <c r="J1806">
        <v>1997</v>
      </c>
      <c r="K1806">
        <f t="shared" si="112"/>
        <v>12</v>
      </c>
      <c r="L1806">
        <f t="shared" si="113"/>
        <v>3</v>
      </c>
      <c r="M1806">
        <f t="shared" si="114"/>
        <v>0</v>
      </c>
      <c r="N1806">
        <f t="shared" si="115"/>
        <v>0</v>
      </c>
    </row>
    <row r="1807" spans="1:14" x14ac:dyDescent="0.3">
      <c r="A1807">
        <v>13086530</v>
      </c>
      <c r="B1807" t="s">
        <v>27</v>
      </c>
      <c r="C1807" s="1">
        <v>35403</v>
      </c>
      <c r="D1807">
        <v>0</v>
      </c>
      <c r="E1807">
        <v>10534</v>
      </c>
      <c r="F1807">
        <v>0</v>
      </c>
      <c r="G1807">
        <v>1399</v>
      </c>
      <c r="H1807">
        <v>-1398.6</v>
      </c>
      <c r="I1807" s="1">
        <v>35403</v>
      </c>
      <c r="J1807">
        <v>1997</v>
      </c>
      <c r="K1807">
        <f t="shared" si="112"/>
        <v>12</v>
      </c>
      <c r="L1807">
        <f t="shared" si="113"/>
        <v>4</v>
      </c>
      <c r="M1807">
        <f t="shared" si="114"/>
        <v>0</v>
      </c>
      <c r="N1807">
        <f t="shared" si="115"/>
        <v>0</v>
      </c>
    </row>
    <row r="1808" spans="1:14" x14ac:dyDescent="0.3">
      <c r="A1808">
        <v>13086530</v>
      </c>
      <c r="B1808" t="s">
        <v>27</v>
      </c>
      <c r="C1808" s="1">
        <v>35404</v>
      </c>
      <c r="D1808">
        <v>0</v>
      </c>
      <c r="E1808">
        <v>10534</v>
      </c>
      <c r="F1808">
        <v>0</v>
      </c>
      <c r="G1808">
        <v>1399</v>
      </c>
      <c r="H1808">
        <v>-1398.6</v>
      </c>
      <c r="I1808" s="1">
        <v>35404</v>
      </c>
      <c r="J1808">
        <v>1997</v>
      </c>
      <c r="K1808">
        <f t="shared" si="112"/>
        <v>12</v>
      </c>
      <c r="L1808">
        <f t="shared" si="113"/>
        <v>5</v>
      </c>
      <c r="M1808">
        <f t="shared" si="114"/>
        <v>0</v>
      </c>
      <c r="N1808">
        <f t="shared" si="115"/>
        <v>0</v>
      </c>
    </row>
    <row r="1809" spans="1:14" x14ac:dyDescent="0.3">
      <c r="A1809">
        <v>13086530</v>
      </c>
      <c r="B1809" t="s">
        <v>27</v>
      </c>
      <c r="C1809" s="1">
        <v>35405</v>
      </c>
      <c r="D1809">
        <v>0</v>
      </c>
      <c r="E1809">
        <v>10534</v>
      </c>
      <c r="F1809">
        <v>0</v>
      </c>
      <c r="G1809">
        <v>1399</v>
      </c>
      <c r="H1809">
        <v>-1398.6</v>
      </c>
      <c r="I1809" s="1">
        <v>35405</v>
      </c>
      <c r="J1809">
        <v>1997</v>
      </c>
      <c r="K1809">
        <f t="shared" si="112"/>
        <v>12</v>
      </c>
      <c r="L1809">
        <f t="shared" si="113"/>
        <v>6</v>
      </c>
      <c r="M1809">
        <f t="shared" si="114"/>
        <v>0</v>
      </c>
      <c r="N1809">
        <f t="shared" si="115"/>
        <v>0</v>
      </c>
    </row>
    <row r="1810" spans="1:14" x14ac:dyDescent="0.3">
      <c r="A1810">
        <v>13086530</v>
      </c>
      <c r="B1810" t="s">
        <v>27</v>
      </c>
      <c r="C1810" s="1">
        <v>35406</v>
      </c>
      <c r="D1810">
        <v>0</v>
      </c>
      <c r="E1810">
        <v>10534</v>
      </c>
      <c r="F1810">
        <v>0</v>
      </c>
      <c r="G1810">
        <v>1399</v>
      </c>
      <c r="H1810">
        <v>-1398.6</v>
      </c>
      <c r="I1810" s="1">
        <v>35406</v>
      </c>
      <c r="J1810">
        <v>1997</v>
      </c>
      <c r="K1810">
        <f t="shared" si="112"/>
        <v>12</v>
      </c>
      <c r="L1810">
        <f t="shared" si="113"/>
        <v>7</v>
      </c>
      <c r="M1810">
        <f t="shared" si="114"/>
        <v>0</v>
      </c>
      <c r="N1810">
        <f t="shared" si="115"/>
        <v>0</v>
      </c>
    </row>
    <row r="1811" spans="1:14" x14ac:dyDescent="0.3">
      <c r="A1811">
        <v>13086530</v>
      </c>
      <c r="B1811" t="s">
        <v>27</v>
      </c>
      <c r="C1811" s="1">
        <v>35407</v>
      </c>
      <c r="D1811">
        <v>0</v>
      </c>
      <c r="E1811">
        <v>10534</v>
      </c>
      <c r="F1811">
        <v>0</v>
      </c>
      <c r="G1811">
        <v>1399</v>
      </c>
      <c r="H1811">
        <v>-1398.6</v>
      </c>
      <c r="I1811" s="1">
        <v>35407</v>
      </c>
      <c r="J1811">
        <v>1997</v>
      </c>
      <c r="K1811">
        <f t="shared" si="112"/>
        <v>12</v>
      </c>
      <c r="L1811">
        <f t="shared" si="113"/>
        <v>8</v>
      </c>
      <c r="M1811">
        <f t="shared" si="114"/>
        <v>0</v>
      </c>
      <c r="N1811">
        <f t="shared" si="115"/>
        <v>0</v>
      </c>
    </row>
    <row r="1812" spans="1:14" x14ac:dyDescent="0.3">
      <c r="A1812">
        <v>13086530</v>
      </c>
      <c r="B1812" t="s">
        <v>27</v>
      </c>
      <c r="C1812" s="1">
        <v>35408</v>
      </c>
      <c r="D1812">
        <v>0</v>
      </c>
      <c r="E1812">
        <v>10534</v>
      </c>
      <c r="F1812">
        <v>0</v>
      </c>
      <c r="G1812">
        <v>1399</v>
      </c>
      <c r="H1812">
        <v>-1398.6</v>
      </c>
      <c r="I1812" s="1">
        <v>35408</v>
      </c>
      <c r="J1812">
        <v>1997</v>
      </c>
      <c r="K1812">
        <f t="shared" si="112"/>
        <v>12</v>
      </c>
      <c r="L1812">
        <f t="shared" si="113"/>
        <v>9</v>
      </c>
      <c r="M1812">
        <f t="shared" si="114"/>
        <v>0</v>
      </c>
      <c r="N1812">
        <f t="shared" si="115"/>
        <v>0</v>
      </c>
    </row>
    <row r="1813" spans="1:14" x14ac:dyDescent="0.3">
      <c r="A1813">
        <v>13086530</v>
      </c>
      <c r="B1813" t="s">
        <v>27</v>
      </c>
      <c r="C1813" s="1">
        <v>35409</v>
      </c>
      <c r="D1813">
        <v>0</v>
      </c>
      <c r="E1813">
        <v>10534</v>
      </c>
      <c r="F1813">
        <v>0</v>
      </c>
      <c r="G1813">
        <v>1399</v>
      </c>
      <c r="H1813">
        <v>-1398.6</v>
      </c>
      <c r="I1813" s="1">
        <v>35409</v>
      </c>
      <c r="J1813">
        <v>1997</v>
      </c>
      <c r="K1813">
        <f t="shared" si="112"/>
        <v>12</v>
      </c>
      <c r="L1813">
        <f t="shared" si="113"/>
        <v>10</v>
      </c>
      <c r="M1813">
        <f t="shared" si="114"/>
        <v>0</v>
      </c>
      <c r="N1813">
        <f t="shared" si="115"/>
        <v>0</v>
      </c>
    </row>
    <row r="1814" spans="1:14" x14ac:dyDescent="0.3">
      <c r="A1814">
        <v>13086530</v>
      </c>
      <c r="B1814" t="s">
        <v>27</v>
      </c>
      <c r="C1814" s="1">
        <v>35410</v>
      </c>
      <c r="D1814">
        <v>0</v>
      </c>
      <c r="E1814">
        <v>10534</v>
      </c>
      <c r="F1814">
        <v>0</v>
      </c>
      <c r="G1814">
        <v>1399</v>
      </c>
      <c r="H1814">
        <v>-1398.6</v>
      </c>
      <c r="I1814" s="1">
        <v>35410</v>
      </c>
      <c r="J1814">
        <v>1997</v>
      </c>
      <c r="K1814">
        <f t="shared" si="112"/>
        <v>12</v>
      </c>
      <c r="L1814">
        <f t="shared" si="113"/>
        <v>11</v>
      </c>
      <c r="M1814">
        <f t="shared" si="114"/>
        <v>0</v>
      </c>
      <c r="N1814">
        <f t="shared" si="115"/>
        <v>0</v>
      </c>
    </row>
    <row r="1815" spans="1:14" x14ac:dyDescent="0.3">
      <c r="A1815">
        <v>13086530</v>
      </c>
      <c r="B1815" t="s">
        <v>27</v>
      </c>
      <c r="C1815" s="1">
        <v>35411</v>
      </c>
      <c r="D1815">
        <v>0</v>
      </c>
      <c r="E1815">
        <v>10534</v>
      </c>
      <c r="F1815">
        <v>0</v>
      </c>
      <c r="G1815">
        <v>1399</v>
      </c>
      <c r="H1815">
        <v>-1398.6</v>
      </c>
      <c r="I1815" s="1">
        <v>35411</v>
      </c>
      <c r="J1815">
        <v>1997</v>
      </c>
      <c r="K1815">
        <f t="shared" si="112"/>
        <v>12</v>
      </c>
      <c r="L1815">
        <f t="shared" si="113"/>
        <v>12</v>
      </c>
      <c r="M1815">
        <f t="shared" si="114"/>
        <v>0</v>
      </c>
      <c r="N1815">
        <f t="shared" si="115"/>
        <v>0</v>
      </c>
    </row>
    <row r="1816" spans="1:14" x14ac:dyDescent="0.3">
      <c r="A1816">
        <v>13086530</v>
      </c>
      <c r="B1816" t="s">
        <v>27</v>
      </c>
      <c r="C1816" s="1">
        <v>35412</v>
      </c>
      <c r="D1816">
        <v>0</v>
      </c>
      <c r="E1816">
        <v>10534</v>
      </c>
      <c r="F1816">
        <v>0</v>
      </c>
      <c r="G1816">
        <v>1399</v>
      </c>
      <c r="H1816">
        <v>-1398.6</v>
      </c>
      <c r="I1816" s="1">
        <v>35412</v>
      </c>
      <c r="J1816">
        <v>1997</v>
      </c>
      <c r="K1816">
        <f t="shared" si="112"/>
        <v>12</v>
      </c>
      <c r="L1816">
        <f t="shared" si="113"/>
        <v>13</v>
      </c>
      <c r="M1816">
        <f t="shared" si="114"/>
        <v>0</v>
      </c>
      <c r="N1816">
        <f t="shared" si="115"/>
        <v>0</v>
      </c>
    </row>
    <row r="1817" spans="1:14" x14ac:dyDescent="0.3">
      <c r="A1817">
        <v>13086530</v>
      </c>
      <c r="B1817" t="s">
        <v>27</v>
      </c>
      <c r="C1817" s="1">
        <v>35413</v>
      </c>
      <c r="D1817">
        <v>0</v>
      </c>
      <c r="E1817">
        <v>10534</v>
      </c>
      <c r="F1817">
        <v>0</v>
      </c>
      <c r="G1817">
        <v>1399</v>
      </c>
      <c r="H1817">
        <v>-1398.6</v>
      </c>
      <c r="I1817" s="1">
        <v>35413</v>
      </c>
      <c r="J1817">
        <v>1997</v>
      </c>
      <c r="K1817">
        <f t="shared" si="112"/>
        <v>12</v>
      </c>
      <c r="L1817">
        <f t="shared" si="113"/>
        <v>14</v>
      </c>
      <c r="M1817">
        <f t="shared" si="114"/>
        <v>0</v>
      </c>
      <c r="N1817">
        <f t="shared" si="115"/>
        <v>0</v>
      </c>
    </row>
    <row r="1818" spans="1:14" x14ac:dyDescent="0.3">
      <c r="A1818">
        <v>13086530</v>
      </c>
      <c r="B1818" t="s">
        <v>27</v>
      </c>
      <c r="C1818" s="1">
        <v>35414</v>
      </c>
      <c r="D1818">
        <v>0</v>
      </c>
      <c r="E1818">
        <v>10534</v>
      </c>
      <c r="F1818">
        <v>0</v>
      </c>
      <c r="G1818">
        <v>1399</v>
      </c>
      <c r="H1818">
        <v>-1398.6</v>
      </c>
      <c r="I1818" s="1">
        <v>35414</v>
      </c>
      <c r="J1818">
        <v>1997</v>
      </c>
      <c r="K1818">
        <f t="shared" si="112"/>
        <v>12</v>
      </c>
      <c r="L1818">
        <f t="shared" si="113"/>
        <v>15</v>
      </c>
      <c r="M1818">
        <f t="shared" si="114"/>
        <v>0</v>
      </c>
      <c r="N1818">
        <f t="shared" si="115"/>
        <v>0</v>
      </c>
    </row>
    <row r="1819" spans="1:14" x14ac:dyDescent="0.3">
      <c r="A1819">
        <v>13086530</v>
      </c>
      <c r="B1819" t="s">
        <v>27</v>
      </c>
      <c r="C1819" s="1">
        <v>35415</v>
      </c>
      <c r="D1819">
        <v>0</v>
      </c>
      <c r="E1819">
        <v>10534</v>
      </c>
      <c r="F1819">
        <v>0</v>
      </c>
      <c r="G1819">
        <v>1399</v>
      </c>
      <c r="H1819">
        <v>-1398.6</v>
      </c>
      <c r="I1819" s="1">
        <v>35415</v>
      </c>
      <c r="J1819">
        <v>1997</v>
      </c>
      <c r="K1819">
        <f t="shared" si="112"/>
        <v>12</v>
      </c>
      <c r="L1819">
        <f t="shared" si="113"/>
        <v>16</v>
      </c>
      <c r="M1819">
        <f t="shared" si="114"/>
        <v>0</v>
      </c>
      <c r="N1819">
        <f t="shared" si="115"/>
        <v>0</v>
      </c>
    </row>
    <row r="1820" spans="1:14" x14ac:dyDescent="0.3">
      <c r="A1820">
        <v>13086530</v>
      </c>
      <c r="B1820" t="s">
        <v>27</v>
      </c>
      <c r="C1820" s="1">
        <v>35416</v>
      </c>
      <c r="D1820">
        <v>0</v>
      </c>
      <c r="E1820">
        <v>10534</v>
      </c>
      <c r="F1820">
        <v>0</v>
      </c>
      <c r="G1820">
        <v>1399</v>
      </c>
      <c r="H1820">
        <v>-1398.6</v>
      </c>
      <c r="I1820" s="1">
        <v>35416</v>
      </c>
      <c r="J1820">
        <v>1997</v>
      </c>
      <c r="K1820">
        <f t="shared" si="112"/>
        <v>12</v>
      </c>
      <c r="L1820">
        <f t="shared" si="113"/>
        <v>17</v>
      </c>
      <c r="M1820">
        <f t="shared" si="114"/>
        <v>0</v>
      </c>
      <c r="N1820">
        <f t="shared" si="115"/>
        <v>0</v>
      </c>
    </row>
    <row r="1821" spans="1:14" x14ac:dyDescent="0.3">
      <c r="A1821">
        <v>13086530</v>
      </c>
      <c r="B1821" t="s">
        <v>27</v>
      </c>
      <c r="C1821" s="1">
        <v>35417</v>
      </c>
      <c r="D1821">
        <v>0</v>
      </c>
      <c r="E1821">
        <v>10534</v>
      </c>
      <c r="F1821">
        <v>0</v>
      </c>
      <c r="G1821">
        <v>1399</v>
      </c>
      <c r="H1821">
        <v>-1398.6</v>
      </c>
      <c r="I1821" s="1">
        <v>35417</v>
      </c>
      <c r="J1821">
        <v>1997</v>
      </c>
      <c r="K1821">
        <f t="shared" si="112"/>
        <v>12</v>
      </c>
      <c r="L1821">
        <f t="shared" si="113"/>
        <v>18</v>
      </c>
      <c r="M1821">
        <f t="shared" si="114"/>
        <v>0</v>
      </c>
      <c r="N1821">
        <f t="shared" si="115"/>
        <v>0</v>
      </c>
    </row>
    <row r="1822" spans="1:14" x14ac:dyDescent="0.3">
      <c r="A1822">
        <v>13086530</v>
      </c>
      <c r="B1822" t="s">
        <v>27</v>
      </c>
      <c r="C1822" s="1">
        <v>35418</v>
      </c>
      <c r="D1822">
        <v>0</v>
      </c>
      <c r="E1822">
        <v>10534</v>
      </c>
      <c r="F1822">
        <v>0</v>
      </c>
      <c r="G1822">
        <v>1399</v>
      </c>
      <c r="H1822">
        <v>-1398.6</v>
      </c>
      <c r="I1822" s="1">
        <v>35418</v>
      </c>
      <c r="J1822">
        <v>1997</v>
      </c>
      <c r="K1822">
        <f t="shared" si="112"/>
        <v>12</v>
      </c>
      <c r="L1822">
        <f t="shared" si="113"/>
        <v>19</v>
      </c>
      <c r="M1822">
        <f t="shared" si="114"/>
        <v>0</v>
      </c>
      <c r="N1822">
        <f t="shared" si="115"/>
        <v>0</v>
      </c>
    </row>
    <row r="1823" spans="1:14" x14ac:dyDescent="0.3">
      <c r="A1823">
        <v>13086530</v>
      </c>
      <c r="B1823" t="s">
        <v>27</v>
      </c>
      <c r="C1823" s="1">
        <v>35419</v>
      </c>
      <c r="D1823">
        <v>0</v>
      </c>
      <c r="E1823">
        <v>10534</v>
      </c>
      <c r="F1823">
        <v>0</v>
      </c>
      <c r="G1823">
        <v>1399</v>
      </c>
      <c r="H1823">
        <v>-1398.6</v>
      </c>
      <c r="I1823" s="1">
        <v>35419</v>
      </c>
      <c r="J1823">
        <v>1997</v>
      </c>
      <c r="K1823">
        <f t="shared" si="112"/>
        <v>12</v>
      </c>
      <c r="L1823">
        <f t="shared" si="113"/>
        <v>20</v>
      </c>
      <c r="M1823">
        <f t="shared" si="114"/>
        <v>0</v>
      </c>
      <c r="N1823">
        <f t="shared" si="115"/>
        <v>0</v>
      </c>
    </row>
    <row r="1824" spans="1:14" x14ac:dyDescent="0.3">
      <c r="A1824">
        <v>13086530</v>
      </c>
      <c r="B1824" t="s">
        <v>27</v>
      </c>
      <c r="C1824" s="1">
        <v>35420</v>
      </c>
      <c r="D1824">
        <v>0</v>
      </c>
      <c r="E1824">
        <v>10534</v>
      </c>
      <c r="F1824">
        <v>0</v>
      </c>
      <c r="G1824">
        <v>1399</v>
      </c>
      <c r="H1824">
        <v>-1398.6</v>
      </c>
      <c r="I1824" s="1">
        <v>35420</v>
      </c>
      <c r="J1824">
        <v>1997</v>
      </c>
      <c r="K1824">
        <f t="shared" si="112"/>
        <v>12</v>
      </c>
      <c r="L1824">
        <f t="shared" si="113"/>
        <v>21</v>
      </c>
      <c r="M1824">
        <f t="shared" si="114"/>
        <v>0</v>
      </c>
      <c r="N1824">
        <f t="shared" si="115"/>
        <v>0</v>
      </c>
    </row>
    <row r="1825" spans="1:14" x14ac:dyDescent="0.3">
      <c r="A1825">
        <v>13086530</v>
      </c>
      <c r="B1825" t="s">
        <v>27</v>
      </c>
      <c r="C1825" s="1">
        <v>35421</v>
      </c>
      <c r="D1825">
        <v>0</v>
      </c>
      <c r="E1825">
        <v>10534</v>
      </c>
      <c r="F1825">
        <v>0</v>
      </c>
      <c r="G1825">
        <v>1399</v>
      </c>
      <c r="H1825">
        <v>-1398.6</v>
      </c>
      <c r="I1825" s="1">
        <v>35421</v>
      </c>
      <c r="J1825">
        <v>1997</v>
      </c>
      <c r="K1825">
        <f t="shared" si="112"/>
        <v>12</v>
      </c>
      <c r="L1825">
        <f t="shared" si="113"/>
        <v>22</v>
      </c>
      <c r="M1825">
        <f t="shared" si="114"/>
        <v>0</v>
      </c>
      <c r="N1825">
        <f t="shared" si="115"/>
        <v>0</v>
      </c>
    </row>
    <row r="1826" spans="1:14" x14ac:dyDescent="0.3">
      <c r="A1826">
        <v>13086530</v>
      </c>
      <c r="B1826" t="s">
        <v>27</v>
      </c>
      <c r="C1826" s="1">
        <v>35422</v>
      </c>
      <c r="D1826">
        <v>0</v>
      </c>
      <c r="E1826">
        <v>10534</v>
      </c>
      <c r="F1826">
        <v>0</v>
      </c>
      <c r="G1826">
        <v>1399</v>
      </c>
      <c r="H1826">
        <v>-1398.6</v>
      </c>
      <c r="I1826" s="1">
        <v>35422</v>
      </c>
      <c r="J1826">
        <v>1997</v>
      </c>
      <c r="K1826">
        <f t="shared" si="112"/>
        <v>12</v>
      </c>
      <c r="L1826">
        <f t="shared" si="113"/>
        <v>23</v>
      </c>
      <c r="M1826">
        <f t="shared" si="114"/>
        <v>0</v>
      </c>
      <c r="N1826">
        <f t="shared" si="115"/>
        <v>0</v>
      </c>
    </row>
    <row r="1827" spans="1:14" x14ac:dyDescent="0.3">
      <c r="A1827">
        <v>13086530</v>
      </c>
      <c r="B1827" t="s">
        <v>27</v>
      </c>
      <c r="C1827" s="1">
        <v>35423</v>
      </c>
      <c r="D1827">
        <v>0</v>
      </c>
      <c r="E1827">
        <v>10534</v>
      </c>
      <c r="F1827">
        <v>0</v>
      </c>
      <c r="G1827">
        <v>1399</v>
      </c>
      <c r="H1827">
        <v>-1398.6</v>
      </c>
      <c r="I1827" s="1">
        <v>35423</v>
      </c>
      <c r="J1827">
        <v>1997</v>
      </c>
      <c r="K1827">
        <f t="shared" si="112"/>
        <v>12</v>
      </c>
      <c r="L1827">
        <f t="shared" si="113"/>
        <v>24</v>
      </c>
      <c r="M1827">
        <f t="shared" si="114"/>
        <v>0</v>
      </c>
      <c r="N1827">
        <f t="shared" si="115"/>
        <v>0</v>
      </c>
    </row>
    <row r="1828" spans="1:14" x14ac:dyDescent="0.3">
      <c r="A1828">
        <v>13086530</v>
      </c>
      <c r="B1828" t="s">
        <v>27</v>
      </c>
      <c r="C1828" s="1">
        <v>35424</v>
      </c>
      <c r="D1828">
        <v>0</v>
      </c>
      <c r="E1828">
        <v>10534</v>
      </c>
      <c r="F1828">
        <v>0</v>
      </c>
      <c r="G1828">
        <v>1399</v>
      </c>
      <c r="H1828">
        <v>-1398.6</v>
      </c>
      <c r="I1828" s="1">
        <v>35424</v>
      </c>
      <c r="J1828">
        <v>1997</v>
      </c>
      <c r="K1828">
        <f t="shared" si="112"/>
        <v>12</v>
      </c>
      <c r="L1828">
        <f t="shared" si="113"/>
        <v>25</v>
      </c>
      <c r="M1828">
        <f t="shared" si="114"/>
        <v>0</v>
      </c>
      <c r="N1828">
        <f t="shared" si="115"/>
        <v>0</v>
      </c>
    </row>
    <row r="1829" spans="1:14" x14ac:dyDescent="0.3">
      <c r="A1829">
        <v>13086530</v>
      </c>
      <c r="B1829" t="s">
        <v>27</v>
      </c>
      <c r="C1829" s="1">
        <v>35425</v>
      </c>
      <c r="D1829">
        <v>0</v>
      </c>
      <c r="E1829">
        <v>10534</v>
      </c>
      <c r="F1829">
        <v>0</v>
      </c>
      <c r="G1829">
        <v>1399</v>
      </c>
      <c r="H1829">
        <v>-1398.6</v>
      </c>
      <c r="I1829" s="1">
        <v>35425</v>
      </c>
      <c r="J1829">
        <v>1997</v>
      </c>
      <c r="K1829">
        <f t="shared" si="112"/>
        <v>12</v>
      </c>
      <c r="L1829">
        <f t="shared" si="113"/>
        <v>26</v>
      </c>
      <c r="M1829">
        <f t="shared" si="114"/>
        <v>0</v>
      </c>
      <c r="N1829">
        <f t="shared" si="115"/>
        <v>0</v>
      </c>
    </row>
    <row r="1830" spans="1:14" x14ac:dyDescent="0.3">
      <c r="A1830">
        <v>13086530</v>
      </c>
      <c r="B1830" t="s">
        <v>27</v>
      </c>
      <c r="C1830" s="1">
        <v>35426</v>
      </c>
      <c r="D1830">
        <v>0</v>
      </c>
      <c r="E1830">
        <v>10534</v>
      </c>
      <c r="F1830">
        <v>0</v>
      </c>
      <c r="G1830">
        <v>1399</v>
      </c>
      <c r="H1830">
        <v>-1398.6</v>
      </c>
      <c r="I1830" s="1">
        <v>35426</v>
      </c>
      <c r="J1830">
        <v>1997</v>
      </c>
      <c r="K1830">
        <f t="shared" si="112"/>
        <v>12</v>
      </c>
      <c r="L1830">
        <f t="shared" si="113"/>
        <v>27</v>
      </c>
      <c r="M1830">
        <f t="shared" si="114"/>
        <v>0</v>
      </c>
      <c r="N1830">
        <f t="shared" si="115"/>
        <v>0</v>
      </c>
    </row>
    <row r="1831" spans="1:14" x14ac:dyDescent="0.3">
      <c r="A1831">
        <v>13086530</v>
      </c>
      <c r="B1831" t="s">
        <v>27</v>
      </c>
      <c r="C1831" s="1">
        <v>35427</v>
      </c>
      <c r="D1831">
        <v>0</v>
      </c>
      <c r="E1831">
        <v>10534</v>
      </c>
      <c r="F1831">
        <v>0</v>
      </c>
      <c r="G1831">
        <v>1399</v>
      </c>
      <c r="H1831">
        <v>-1398.6</v>
      </c>
      <c r="I1831" s="1">
        <v>35427</v>
      </c>
      <c r="J1831">
        <v>1997</v>
      </c>
      <c r="K1831">
        <f t="shared" si="112"/>
        <v>12</v>
      </c>
      <c r="L1831">
        <f t="shared" si="113"/>
        <v>28</v>
      </c>
      <c r="M1831">
        <f t="shared" si="114"/>
        <v>0</v>
      </c>
      <c r="N1831">
        <f t="shared" si="115"/>
        <v>0</v>
      </c>
    </row>
    <row r="1832" spans="1:14" x14ac:dyDescent="0.3">
      <c r="A1832">
        <v>13086530</v>
      </c>
      <c r="B1832" t="s">
        <v>27</v>
      </c>
      <c r="C1832" s="1">
        <v>35428</v>
      </c>
      <c r="D1832">
        <v>0</v>
      </c>
      <c r="E1832">
        <v>10534</v>
      </c>
      <c r="F1832">
        <v>0</v>
      </c>
      <c r="G1832">
        <v>1399</v>
      </c>
      <c r="H1832">
        <v>-1398.6</v>
      </c>
      <c r="I1832" s="1">
        <v>35428</v>
      </c>
      <c r="J1832">
        <v>1997</v>
      </c>
      <c r="K1832">
        <f t="shared" si="112"/>
        <v>12</v>
      </c>
      <c r="L1832">
        <f t="shared" si="113"/>
        <v>29</v>
      </c>
      <c r="M1832">
        <f t="shared" si="114"/>
        <v>0</v>
      </c>
      <c r="N1832">
        <f t="shared" si="115"/>
        <v>0</v>
      </c>
    </row>
    <row r="1833" spans="1:14" x14ac:dyDescent="0.3">
      <c r="A1833">
        <v>13086530</v>
      </c>
      <c r="B1833" t="s">
        <v>27</v>
      </c>
      <c r="C1833" s="1">
        <v>35429</v>
      </c>
      <c r="D1833">
        <v>0</v>
      </c>
      <c r="E1833">
        <v>10534</v>
      </c>
      <c r="F1833">
        <v>0</v>
      </c>
      <c r="G1833">
        <v>1399</v>
      </c>
      <c r="H1833">
        <v>-1398.6</v>
      </c>
      <c r="I1833" s="1">
        <v>35429</v>
      </c>
      <c r="J1833">
        <v>1997</v>
      </c>
      <c r="K1833">
        <f t="shared" si="112"/>
        <v>12</v>
      </c>
      <c r="L1833">
        <f t="shared" si="113"/>
        <v>30</v>
      </c>
      <c r="M1833">
        <f t="shared" si="114"/>
        <v>0</v>
      </c>
      <c r="N1833">
        <f t="shared" si="115"/>
        <v>0</v>
      </c>
    </row>
    <row r="1834" spans="1:14" x14ac:dyDescent="0.3">
      <c r="A1834">
        <v>13086530</v>
      </c>
      <c r="B1834" t="s">
        <v>27</v>
      </c>
      <c r="C1834" s="1">
        <v>35430</v>
      </c>
      <c r="D1834">
        <v>0</v>
      </c>
      <c r="E1834">
        <v>10534</v>
      </c>
      <c r="F1834">
        <v>0</v>
      </c>
      <c r="G1834">
        <v>1399</v>
      </c>
      <c r="H1834">
        <v>-1398.6</v>
      </c>
      <c r="I1834" s="1">
        <v>35430</v>
      </c>
      <c r="J1834">
        <v>1997</v>
      </c>
      <c r="K1834">
        <f t="shared" si="112"/>
        <v>12</v>
      </c>
      <c r="L1834">
        <f t="shared" si="113"/>
        <v>31</v>
      </c>
      <c r="M1834">
        <f t="shared" si="114"/>
        <v>0</v>
      </c>
      <c r="N1834">
        <f t="shared" si="115"/>
        <v>0</v>
      </c>
    </row>
    <row r="1835" spans="1:14" x14ac:dyDescent="0.3">
      <c r="A1835">
        <v>13086530</v>
      </c>
      <c r="B1835" t="s">
        <v>27</v>
      </c>
      <c r="C1835" s="1">
        <v>35431</v>
      </c>
      <c r="D1835">
        <v>0</v>
      </c>
      <c r="E1835">
        <v>10534</v>
      </c>
      <c r="F1835">
        <v>0</v>
      </c>
      <c r="G1835">
        <v>1399</v>
      </c>
      <c r="H1835">
        <v>-1398.6</v>
      </c>
      <c r="I1835" s="1">
        <v>35431</v>
      </c>
      <c r="J1835">
        <v>1997</v>
      </c>
      <c r="K1835">
        <f t="shared" si="112"/>
        <v>1</v>
      </c>
      <c r="L1835">
        <f t="shared" si="113"/>
        <v>1</v>
      </c>
      <c r="M1835">
        <f t="shared" si="114"/>
        <v>0</v>
      </c>
      <c r="N1835">
        <f t="shared" si="115"/>
        <v>0</v>
      </c>
    </row>
    <row r="1836" spans="1:14" x14ac:dyDescent="0.3">
      <c r="A1836">
        <v>13086530</v>
      </c>
      <c r="B1836" t="s">
        <v>27</v>
      </c>
      <c r="C1836" s="1">
        <v>35432</v>
      </c>
      <c r="D1836">
        <v>0</v>
      </c>
      <c r="E1836">
        <v>10534</v>
      </c>
      <c r="F1836">
        <v>0</v>
      </c>
      <c r="G1836">
        <v>1399</v>
      </c>
      <c r="H1836">
        <v>-1398.6</v>
      </c>
      <c r="I1836" s="1">
        <v>35432</v>
      </c>
      <c r="J1836">
        <v>1997</v>
      </c>
      <c r="K1836">
        <f t="shared" si="112"/>
        <v>1</v>
      </c>
      <c r="L1836">
        <f t="shared" si="113"/>
        <v>2</v>
      </c>
      <c r="M1836">
        <f t="shared" si="114"/>
        <v>0</v>
      </c>
      <c r="N1836">
        <f t="shared" si="115"/>
        <v>0</v>
      </c>
    </row>
    <row r="1837" spans="1:14" x14ac:dyDescent="0.3">
      <c r="A1837">
        <v>13086530</v>
      </c>
      <c r="B1837" t="s">
        <v>27</v>
      </c>
      <c r="C1837" s="1">
        <v>35433</v>
      </c>
      <c r="D1837">
        <v>0</v>
      </c>
      <c r="E1837">
        <v>10534</v>
      </c>
      <c r="F1837">
        <v>0</v>
      </c>
      <c r="G1837">
        <v>1399</v>
      </c>
      <c r="H1837">
        <v>-1398.6</v>
      </c>
      <c r="I1837" s="1">
        <v>35433</v>
      </c>
      <c r="J1837">
        <v>1997</v>
      </c>
      <c r="K1837">
        <f t="shared" si="112"/>
        <v>1</v>
      </c>
      <c r="L1837">
        <f t="shared" si="113"/>
        <v>3</v>
      </c>
      <c r="M1837">
        <f t="shared" si="114"/>
        <v>0</v>
      </c>
      <c r="N1837">
        <f t="shared" si="115"/>
        <v>0</v>
      </c>
    </row>
    <row r="1838" spans="1:14" x14ac:dyDescent="0.3">
      <c r="A1838">
        <v>13086530</v>
      </c>
      <c r="B1838" t="s">
        <v>27</v>
      </c>
      <c r="C1838" s="1">
        <v>35434</v>
      </c>
      <c r="D1838">
        <v>0</v>
      </c>
      <c r="E1838">
        <v>10534</v>
      </c>
      <c r="F1838">
        <v>0</v>
      </c>
      <c r="G1838">
        <v>1399</v>
      </c>
      <c r="H1838">
        <v>-1398.6</v>
      </c>
      <c r="I1838" s="1">
        <v>35434</v>
      </c>
      <c r="J1838">
        <v>1997</v>
      </c>
      <c r="K1838">
        <f t="shared" si="112"/>
        <v>1</v>
      </c>
      <c r="L1838">
        <f t="shared" si="113"/>
        <v>4</v>
      </c>
      <c r="M1838">
        <f t="shared" si="114"/>
        <v>0</v>
      </c>
      <c r="N1838">
        <f t="shared" si="115"/>
        <v>0</v>
      </c>
    </row>
    <row r="1839" spans="1:14" x14ac:dyDescent="0.3">
      <c r="A1839">
        <v>13086530</v>
      </c>
      <c r="B1839" t="s">
        <v>27</v>
      </c>
      <c r="C1839" s="1">
        <v>35435</v>
      </c>
      <c r="D1839">
        <v>0</v>
      </c>
      <c r="E1839">
        <v>10534</v>
      </c>
      <c r="F1839">
        <v>0</v>
      </c>
      <c r="G1839">
        <v>1399</v>
      </c>
      <c r="H1839">
        <v>-1398.6</v>
      </c>
      <c r="I1839" s="1">
        <v>35435</v>
      </c>
      <c r="J1839">
        <v>1997</v>
      </c>
      <c r="K1839">
        <f t="shared" si="112"/>
        <v>1</v>
      </c>
      <c r="L1839">
        <f t="shared" si="113"/>
        <v>5</v>
      </c>
      <c r="M1839">
        <f t="shared" si="114"/>
        <v>0</v>
      </c>
      <c r="N1839">
        <f t="shared" si="115"/>
        <v>0</v>
      </c>
    </row>
    <row r="1840" spans="1:14" x14ac:dyDescent="0.3">
      <c r="A1840">
        <v>13086530</v>
      </c>
      <c r="B1840" t="s">
        <v>27</v>
      </c>
      <c r="C1840" s="1">
        <v>35436</v>
      </c>
      <c r="D1840">
        <v>0</v>
      </c>
      <c r="E1840">
        <v>10534</v>
      </c>
      <c r="F1840">
        <v>0</v>
      </c>
      <c r="G1840">
        <v>1399</v>
      </c>
      <c r="H1840">
        <v>-1398.6</v>
      </c>
      <c r="I1840" s="1">
        <v>35436</v>
      </c>
      <c r="J1840">
        <v>1997</v>
      </c>
      <c r="K1840">
        <f t="shared" si="112"/>
        <v>1</v>
      </c>
      <c r="L1840">
        <f t="shared" si="113"/>
        <v>6</v>
      </c>
      <c r="M1840">
        <f t="shared" si="114"/>
        <v>0</v>
      </c>
      <c r="N1840">
        <f t="shared" si="115"/>
        <v>0</v>
      </c>
    </row>
    <row r="1841" spans="1:14" x14ac:dyDescent="0.3">
      <c r="A1841">
        <v>13086530</v>
      </c>
      <c r="B1841" t="s">
        <v>27</v>
      </c>
      <c r="C1841" s="1">
        <v>35437</v>
      </c>
      <c r="D1841">
        <v>0</v>
      </c>
      <c r="E1841">
        <v>10534</v>
      </c>
      <c r="F1841">
        <v>0</v>
      </c>
      <c r="G1841">
        <v>1399</v>
      </c>
      <c r="H1841">
        <v>-1398.6</v>
      </c>
      <c r="I1841" s="1">
        <v>35437</v>
      </c>
      <c r="J1841">
        <v>1997</v>
      </c>
      <c r="K1841">
        <f t="shared" si="112"/>
        <v>1</v>
      </c>
      <c r="L1841">
        <f t="shared" si="113"/>
        <v>7</v>
      </c>
      <c r="M1841">
        <f t="shared" si="114"/>
        <v>0</v>
      </c>
      <c r="N1841">
        <f t="shared" si="115"/>
        <v>0</v>
      </c>
    </row>
    <row r="1842" spans="1:14" x14ac:dyDescent="0.3">
      <c r="A1842">
        <v>13086530</v>
      </c>
      <c r="B1842" t="s">
        <v>27</v>
      </c>
      <c r="C1842" s="1">
        <v>35438</v>
      </c>
      <c r="D1842">
        <v>0</v>
      </c>
      <c r="E1842">
        <v>10534</v>
      </c>
      <c r="F1842">
        <v>0</v>
      </c>
      <c r="G1842">
        <v>1399</v>
      </c>
      <c r="H1842">
        <v>-1398.6</v>
      </c>
      <c r="I1842" s="1">
        <v>35438</v>
      </c>
      <c r="J1842">
        <v>1997</v>
      </c>
      <c r="K1842">
        <f t="shared" si="112"/>
        <v>1</v>
      </c>
      <c r="L1842">
        <f t="shared" si="113"/>
        <v>8</v>
      </c>
      <c r="M1842">
        <f t="shared" si="114"/>
        <v>0</v>
      </c>
      <c r="N1842">
        <f t="shared" si="115"/>
        <v>0</v>
      </c>
    </row>
    <row r="1843" spans="1:14" x14ac:dyDescent="0.3">
      <c r="A1843">
        <v>13086530</v>
      </c>
      <c r="B1843" t="s">
        <v>27</v>
      </c>
      <c r="C1843" s="1">
        <v>35439</v>
      </c>
      <c r="D1843">
        <v>0</v>
      </c>
      <c r="E1843">
        <v>10534</v>
      </c>
      <c r="F1843">
        <v>0</v>
      </c>
      <c r="G1843">
        <v>1399</v>
      </c>
      <c r="H1843">
        <v>-1398.6</v>
      </c>
      <c r="I1843" s="1">
        <v>35439</v>
      </c>
      <c r="J1843">
        <v>1997</v>
      </c>
      <c r="K1843">
        <f t="shared" si="112"/>
        <v>1</v>
      </c>
      <c r="L1843">
        <f t="shared" si="113"/>
        <v>9</v>
      </c>
      <c r="M1843">
        <f t="shared" si="114"/>
        <v>0</v>
      </c>
      <c r="N1843">
        <f t="shared" si="115"/>
        <v>0</v>
      </c>
    </row>
    <row r="1844" spans="1:14" x14ac:dyDescent="0.3">
      <c r="A1844">
        <v>13086530</v>
      </c>
      <c r="B1844" t="s">
        <v>27</v>
      </c>
      <c r="C1844" s="1">
        <v>35440</v>
      </c>
      <c r="D1844">
        <v>0</v>
      </c>
      <c r="E1844">
        <v>10534</v>
      </c>
      <c r="F1844">
        <v>0</v>
      </c>
      <c r="G1844">
        <v>1399</v>
      </c>
      <c r="H1844">
        <v>-1398.6</v>
      </c>
      <c r="I1844" s="1">
        <v>35440</v>
      </c>
      <c r="J1844">
        <v>1997</v>
      </c>
      <c r="K1844">
        <f t="shared" si="112"/>
        <v>1</v>
      </c>
      <c r="L1844">
        <f t="shared" si="113"/>
        <v>10</v>
      </c>
      <c r="M1844">
        <f t="shared" si="114"/>
        <v>0</v>
      </c>
      <c r="N1844">
        <f t="shared" si="115"/>
        <v>0</v>
      </c>
    </row>
    <row r="1845" spans="1:14" x14ac:dyDescent="0.3">
      <c r="A1845">
        <v>13086530</v>
      </c>
      <c r="B1845" t="s">
        <v>27</v>
      </c>
      <c r="C1845" s="1">
        <v>35441</v>
      </c>
      <c r="D1845">
        <v>0</v>
      </c>
      <c r="E1845">
        <v>10534</v>
      </c>
      <c r="F1845">
        <v>0</v>
      </c>
      <c r="G1845">
        <v>1399</v>
      </c>
      <c r="H1845">
        <v>-1398.6</v>
      </c>
      <c r="I1845" s="1">
        <v>35441</v>
      </c>
      <c r="J1845">
        <v>1997</v>
      </c>
      <c r="K1845">
        <f t="shared" si="112"/>
        <v>1</v>
      </c>
      <c r="L1845">
        <f t="shared" si="113"/>
        <v>11</v>
      </c>
      <c r="M1845">
        <f t="shared" si="114"/>
        <v>0</v>
      </c>
      <c r="N1845">
        <f t="shared" si="115"/>
        <v>0</v>
      </c>
    </row>
    <row r="1846" spans="1:14" x14ac:dyDescent="0.3">
      <c r="A1846">
        <v>13086530</v>
      </c>
      <c r="B1846" t="s">
        <v>27</v>
      </c>
      <c r="C1846" s="1">
        <v>35442</v>
      </c>
      <c r="D1846">
        <v>0</v>
      </c>
      <c r="E1846">
        <v>10534</v>
      </c>
      <c r="F1846">
        <v>0</v>
      </c>
      <c r="G1846">
        <v>1399</v>
      </c>
      <c r="H1846">
        <v>-1398.6</v>
      </c>
      <c r="I1846" s="1">
        <v>35442</v>
      </c>
      <c r="J1846">
        <v>1997</v>
      </c>
      <c r="K1846">
        <f t="shared" si="112"/>
        <v>1</v>
      </c>
      <c r="L1846">
        <f t="shared" si="113"/>
        <v>12</v>
      </c>
      <c r="M1846">
        <f t="shared" si="114"/>
        <v>0</v>
      </c>
      <c r="N1846">
        <f t="shared" si="115"/>
        <v>0</v>
      </c>
    </row>
    <row r="1847" spans="1:14" x14ac:dyDescent="0.3">
      <c r="A1847">
        <v>13086530</v>
      </c>
      <c r="B1847" t="s">
        <v>27</v>
      </c>
      <c r="C1847" s="1">
        <v>35443</v>
      </c>
      <c r="D1847">
        <v>0</v>
      </c>
      <c r="E1847">
        <v>10534</v>
      </c>
      <c r="F1847">
        <v>0</v>
      </c>
      <c r="G1847">
        <v>1399</v>
      </c>
      <c r="H1847">
        <v>-1398.6</v>
      </c>
      <c r="I1847" s="1">
        <v>35443</v>
      </c>
      <c r="J1847">
        <v>1997</v>
      </c>
      <c r="K1847">
        <f t="shared" si="112"/>
        <v>1</v>
      </c>
      <c r="L1847">
        <f t="shared" si="113"/>
        <v>13</v>
      </c>
      <c r="M1847">
        <f t="shared" si="114"/>
        <v>0</v>
      </c>
      <c r="N1847">
        <f t="shared" si="115"/>
        <v>0</v>
      </c>
    </row>
    <row r="1848" spans="1:14" x14ac:dyDescent="0.3">
      <c r="A1848">
        <v>13086530</v>
      </c>
      <c r="B1848" t="s">
        <v>27</v>
      </c>
      <c r="C1848" s="1">
        <v>35444</v>
      </c>
      <c r="D1848">
        <v>0</v>
      </c>
      <c r="E1848">
        <v>10534</v>
      </c>
      <c r="F1848">
        <v>0</v>
      </c>
      <c r="G1848">
        <v>1399</v>
      </c>
      <c r="H1848">
        <v>-1398.6</v>
      </c>
      <c r="I1848" s="1">
        <v>35444</v>
      </c>
      <c r="J1848">
        <v>1997</v>
      </c>
      <c r="K1848">
        <f t="shared" si="112"/>
        <v>1</v>
      </c>
      <c r="L1848">
        <f t="shared" si="113"/>
        <v>14</v>
      </c>
      <c r="M1848">
        <f t="shared" si="114"/>
        <v>0</v>
      </c>
      <c r="N1848">
        <f t="shared" si="115"/>
        <v>0</v>
      </c>
    </row>
    <row r="1849" spans="1:14" x14ac:dyDescent="0.3">
      <c r="A1849">
        <v>13086530</v>
      </c>
      <c r="B1849" t="s">
        <v>27</v>
      </c>
      <c r="C1849" s="1">
        <v>35445</v>
      </c>
      <c r="D1849">
        <v>0</v>
      </c>
      <c r="E1849">
        <v>10534</v>
      </c>
      <c r="F1849">
        <v>0</v>
      </c>
      <c r="G1849">
        <v>1399</v>
      </c>
      <c r="H1849">
        <v>-1398.6</v>
      </c>
      <c r="I1849" s="1">
        <v>35445</v>
      </c>
      <c r="J1849">
        <v>1997</v>
      </c>
      <c r="K1849">
        <f t="shared" si="112"/>
        <v>1</v>
      </c>
      <c r="L1849">
        <f t="shared" si="113"/>
        <v>15</v>
      </c>
      <c r="M1849">
        <f t="shared" si="114"/>
        <v>0</v>
      </c>
      <c r="N1849">
        <f t="shared" si="115"/>
        <v>0</v>
      </c>
    </row>
    <row r="1850" spans="1:14" x14ac:dyDescent="0.3">
      <c r="A1850">
        <v>13086530</v>
      </c>
      <c r="B1850" t="s">
        <v>27</v>
      </c>
      <c r="C1850" s="1">
        <v>35446</v>
      </c>
      <c r="D1850">
        <v>0</v>
      </c>
      <c r="E1850">
        <v>10534</v>
      </c>
      <c r="F1850">
        <v>0</v>
      </c>
      <c r="G1850">
        <v>1399</v>
      </c>
      <c r="H1850">
        <v>-1398.6</v>
      </c>
      <c r="I1850" s="1">
        <v>35446</v>
      </c>
      <c r="J1850">
        <v>1997</v>
      </c>
      <c r="K1850">
        <f t="shared" si="112"/>
        <v>1</v>
      </c>
      <c r="L1850">
        <f t="shared" si="113"/>
        <v>16</v>
      </c>
      <c r="M1850">
        <f t="shared" si="114"/>
        <v>0</v>
      </c>
      <c r="N1850">
        <f t="shared" si="115"/>
        <v>0</v>
      </c>
    </row>
    <row r="1851" spans="1:14" x14ac:dyDescent="0.3">
      <c r="A1851">
        <v>13086530</v>
      </c>
      <c r="B1851" t="s">
        <v>27</v>
      </c>
      <c r="C1851" s="1">
        <v>35447</v>
      </c>
      <c r="D1851">
        <v>0</v>
      </c>
      <c r="E1851">
        <v>10534</v>
      </c>
      <c r="F1851">
        <v>0</v>
      </c>
      <c r="G1851">
        <v>1399</v>
      </c>
      <c r="H1851">
        <v>-1398.6</v>
      </c>
      <c r="I1851" s="1">
        <v>35447</v>
      </c>
      <c r="J1851">
        <v>1997</v>
      </c>
      <c r="K1851">
        <f t="shared" si="112"/>
        <v>1</v>
      </c>
      <c r="L1851">
        <f t="shared" si="113"/>
        <v>17</v>
      </c>
      <c r="M1851">
        <f t="shared" si="114"/>
        <v>0</v>
      </c>
      <c r="N1851">
        <f t="shared" si="115"/>
        <v>0</v>
      </c>
    </row>
    <row r="1852" spans="1:14" x14ac:dyDescent="0.3">
      <c r="A1852">
        <v>13086530</v>
      </c>
      <c r="B1852" t="s">
        <v>27</v>
      </c>
      <c r="C1852" s="1">
        <v>35448</v>
      </c>
      <c r="D1852">
        <v>0</v>
      </c>
      <c r="E1852">
        <v>10534</v>
      </c>
      <c r="F1852">
        <v>0</v>
      </c>
      <c r="G1852">
        <v>1399</v>
      </c>
      <c r="H1852">
        <v>-1398.6</v>
      </c>
      <c r="I1852" s="1">
        <v>35448</v>
      </c>
      <c r="J1852">
        <v>1997</v>
      </c>
      <c r="K1852">
        <f t="shared" si="112"/>
        <v>1</v>
      </c>
      <c r="L1852">
        <f t="shared" si="113"/>
        <v>18</v>
      </c>
      <c r="M1852">
        <f t="shared" si="114"/>
        <v>0</v>
      </c>
      <c r="N1852">
        <f t="shared" si="115"/>
        <v>0</v>
      </c>
    </row>
    <row r="1853" spans="1:14" x14ac:dyDescent="0.3">
      <c r="A1853">
        <v>13086530</v>
      </c>
      <c r="B1853" t="s">
        <v>27</v>
      </c>
      <c r="C1853" s="1">
        <v>35449</v>
      </c>
      <c r="D1853">
        <v>0</v>
      </c>
      <c r="E1853">
        <v>10534</v>
      </c>
      <c r="F1853">
        <v>0</v>
      </c>
      <c r="G1853">
        <v>1399</v>
      </c>
      <c r="H1853">
        <v>-1398.6</v>
      </c>
      <c r="I1853" s="1">
        <v>35449</v>
      </c>
      <c r="J1853">
        <v>1997</v>
      </c>
      <c r="K1853">
        <f t="shared" si="112"/>
        <v>1</v>
      </c>
      <c r="L1853">
        <f t="shared" si="113"/>
        <v>19</v>
      </c>
      <c r="M1853">
        <f t="shared" si="114"/>
        <v>0</v>
      </c>
      <c r="N1853">
        <f t="shared" si="115"/>
        <v>0</v>
      </c>
    </row>
    <row r="1854" spans="1:14" x14ac:dyDescent="0.3">
      <c r="A1854">
        <v>13086530</v>
      </c>
      <c r="B1854" t="s">
        <v>27</v>
      </c>
      <c r="C1854" s="1">
        <v>35450</v>
      </c>
      <c r="D1854">
        <v>0</v>
      </c>
      <c r="E1854">
        <v>10534</v>
      </c>
      <c r="F1854">
        <v>0</v>
      </c>
      <c r="G1854">
        <v>1399</v>
      </c>
      <c r="H1854">
        <v>-1398.6</v>
      </c>
      <c r="I1854" s="1">
        <v>35450</v>
      </c>
      <c r="J1854">
        <v>1997</v>
      </c>
      <c r="K1854">
        <f t="shared" si="112"/>
        <v>1</v>
      </c>
      <c r="L1854">
        <f t="shared" si="113"/>
        <v>20</v>
      </c>
      <c r="M1854">
        <f t="shared" si="114"/>
        <v>0</v>
      </c>
      <c r="N1854">
        <f t="shared" si="115"/>
        <v>0</v>
      </c>
    </row>
    <row r="1855" spans="1:14" x14ac:dyDescent="0.3">
      <c r="A1855">
        <v>13086530</v>
      </c>
      <c r="B1855" t="s">
        <v>27</v>
      </c>
      <c r="C1855" s="1">
        <v>35451</v>
      </c>
      <c r="D1855">
        <v>0</v>
      </c>
      <c r="E1855">
        <v>10534</v>
      </c>
      <c r="F1855">
        <v>0</v>
      </c>
      <c r="G1855">
        <v>1399</v>
      </c>
      <c r="H1855">
        <v>-1398.6</v>
      </c>
      <c r="I1855" s="1">
        <v>35451</v>
      </c>
      <c r="J1855">
        <v>1997</v>
      </c>
      <c r="K1855">
        <f t="shared" si="112"/>
        <v>1</v>
      </c>
      <c r="L1855">
        <f t="shared" si="113"/>
        <v>21</v>
      </c>
      <c r="M1855">
        <f t="shared" si="114"/>
        <v>0</v>
      </c>
      <c r="N1855">
        <f t="shared" si="115"/>
        <v>0</v>
      </c>
    </row>
    <row r="1856" spans="1:14" x14ac:dyDescent="0.3">
      <c r="A1856">
        <v>13086530</v>
      </c>
      <c r="B1856" t="s">
        <v>27</v>
      </c>
      <c r="C1856" s="1">
        <v>35452</v>
      </c>
      <c r="D1856">
        <v>0</v>
      </c>
      <c r="E1856">
        <v>10534</v>
      </c>
      <c r="F1856">
        <v>0</v>
      </c>
      <c r="G1856">
        <v>1399</v>
      </c>
      <c r="H1856">
        <v>-1398.6</v>
      </c>
      <c r="I1856" s="1">
        <v>35452</v>
      </c>
      <c r="J1856">
        <v>1997</v>
      </c>
      <c r="K1856">
        <f t="shared" si="112"/>
        <v>1</v>
      </c>
      <c r="L1856">
        <f t="shared" si="113"/>
        <v>22</v>
      </c>
      <c r="M1856">
        <f t="shared" si="114"/>
        <v>0</v>
      </c>
      <c r="N1856">
        <f t="shared" si="115"/>
        <v>0</v>
      </c>
    </row>
    <row r="1857" spans="1:14" x14ac:dyDescent="0.3">
      <c r="A1857">
        <v>13086530</v>
      </c>
      <c r="B1857" t="s">
        <v>27</v>
      </c>
      <c r="C1857" s="1">
        <v>35453</v>
      </c>
      <c r="D1857">
        <v>0</v>
      </c>
      <c r="E1857">
        <v>10534</v>
      </c>
      <c r="F1857">
        <v>0</v>
      </c>
      <c r="G1857">
        <v>1399</v>
      </c>
      <c r="H1857">
        <v>-1398.6</v>
      </c>
      <c r="I1857" s="1">
        <v>35453</v>
      </c>
      <c r="J1857">
        <v>1997</v>
      </c>
      <c r="K1857">
        <f t="shared" si="112"/>
        <v>1</v>
      </c>
      <c r="L1857">
        <f t="shared" si="113"/>
        <v>23</v>
      </c>
      <c r="M1857">
        <f t="shared" si="114"/>
        <v>0</v>
      </c>
      <c r="N1857">
        <f t="shared" si="115"/>
        <v>0</v>
      </c>
    </row>
    <row r="1858" spans="1:14" x14ac:dyDescent="0.3">
      <c r="A1858">
        <v>13086530</v>
      </c>
      <c r="B1858" t="s">
        <v>27</v>
      </c>
      <c r="C1858" s="1">
        <v>35454</v>
      </c>
      <c r="D1858">
        <v>0</v>
      </c>
      <c r="E1858">
        <v>10534</v>
      </c>
      <c r="F1858">
        <v>0</v>
      </c>
      <c r="G1858">
        <v>1399</v>
      </c>
      <c r="H1858">
        <v>-1398.6</v>
      </c>
      <c r="I1858" s="1">
        <v>35454</v>
      </c>
      <c r="J1858">
        <v>1997</v>
      </c>
      <c r="K1858">
        <f t="shared" si="112"/>
        <v>1</v>
      </c>
      <c r="L1858">
        <f t="shared" si="113"/>
        <v>24</v>
      </c>
      <c r="M1858">
        <f t="shared" si="114"/>
        <v>0</v>
      </c>
      <c r="N1858">
        <f t="shared" si="115"/>
        <v>0</v>
      </c>
    </row>
    <row r="1859" spans="1:14" x14ac:dyDescent="0.3">
      <c r="A1859">
        <v>13086530</v>
      </c>
      <c r="B1859" t="s">
        <v>27</v>
      </c>
      <c r="C1859" s="1">
        <v>35455</v>
      </c>
      <c r="D1859">
        <v>0</v>
      </c>
      <c r="E1859">
        <v>10534</v>
      </c>
      <c r="F1859">
        <v>0</v>
      </c>
      <c r="G1859">
        <v>1399</v>
      </c>
      <c r="H1859">
        <v>-1398.6</v>
      </c>
      <c r="I1859" s="1">
        <v>35455</v>
      </c>
      <c r="J1859">
        <v>1997</v>
      </c>
      <c r="K1859">
        <f t="shared" ref="K1859:K1922" si="116">MONTH(C1859)</f>
        <v>1</v>
      </c>
      <c r="L1859">
        <f t="shared" ref="L1859:L1922" si="117">DAY(C1859)</f>
        <v>25</v>
      </c>
      <c r="M1859">
        <f t="shared" ref="M1859:M1922" si="118">F1859*1.9835</f>
        <v>0</v>
      </c>
      <c r="N1859">
        <f t="shared" ref="N1859:N1922" si="119">(D1859-F1859)*1.9835</f>
        <v>0</v>
      </c>
    </row>
    <row r="1860" spans="1:14" x14ac:dyDescent="0.3">
      <c r="A1860">
        <v>13086530</v>
      </c>
      <c r="B1860" t="s">
        <v>27</v>
      </c>
      <c r="C1860" s="1">
        <v>35456</v>
      </c>
      <c r="D1860">
        <v>0</v>
      </c>
      <c r="E1860">
        <v>10534</v>
      </c>
      <c r="F1860">
        <v>0</v>
      </c>
      <c r="G1860">
        <v>1399</v>
      </c>
      <c r="H1860">
        <v>-1398.6</v>
      </c>
      <c r="I1860" s="1">
        <v>35456</v>
      </c>
      <c r="J1860">
        <v>1997</v>
      </c>
      <c r="K1860">
        <f t="shared" si="116"/>
        <v>1</v>
      </c>
      <c r="L1860">
        <f t="shared" si="117"/>
        <v>26</v>
      </c>
      <c r="M1860">
        <f t="shared" si="118"/>
        <v>0</v>
      </c>
      <c r="N1860">
        <f t="shared" si="119"/>
        <v>0</v>
      </c>
    </row>
    <row r="1861" spans="1:14" x14ac:dyDescent="0.3">
      <c r="A1861">
        <v>13086530</v>
      </c>
      <c r="B1861" t="s">
        <v>27</v>
      </c>
      <c r="C1861" s="1">
        <v>35457</v>
      </c>
      <c r="D1861">
        <v>0</v>
      </c>
      <c r="E1861">
        <v>10534</v>
      </c>
      <c r="F1861">
        <v>0</v>
      </c>
      <c r="G1861">
        <v>1399</v>
      </c>
      <c r="H1861">
        <v>-1398.6</v>
      </c>
      <c r="I1861" s="1">
        <v>35457</v>
      </c>
      <c r="J1861">
        <v>1997</v>
      </c>
      <c r="K1861">
        <f t="shared" si="116"/>
        <v>1</v>
      </c>
      <c r="L1861">
        <f t="shared" si="117"/>
        <v>27</v>
      </c>
      <c r="M1861">
        <f t="shared" si="118"/>
        <v>0</v>
      </c>
      <c r="N1861">
        <f t="shared" si="119"/>
        <v>0</v>
      </c>
    </row>
    <row r="1862" spans="1:14" x14ac:dyDescent="0.3">
      <c r="A1862">
        <v>13086530</v>
      </c>
      <c r="B1862" t="s">
        <v>27</v>
      </c>
      <c r="C1862" s="1">
        <v>35458</v>
      </c>
      <c r="D1862">
        <v>0</v>
      </c>
      <c r="E1862">
        <v>10534</v>
      </c>
      <c r="F1862">
        <v>0</v>
      </c>
      <c r="G1862">
        <v>1399</v>
      </c>
      <c r="H1862">
        <v>-1398.6</v>
      </c>
      <c r="I1862" s="1">
        <v>35458</v>
      </c>
      <c r="J1862">
        <v>1997</v>
      </c>
      <c r="K1862">
        <f t="shared" si="116"/>
        <v>1</v>
      </c>
      <c r="L1862">
        <f t="shared" si="117"/>
        <v>28</v>
      </c>
      <c r="M1862">
        <f t="shared" si="118"/>
        <v>0</v>
      </c>
      <c r="N1862">
        <f t="shared" si="119"/>
        <v>0</v>
      </c>
    </row>
    <row r="1863" spans="1:14" x14ac:dyDescent="0.3">
      <c r="A1863">
        <v>13086530</v>
      </c>
      <c r="B1863" t="s">
        <v>27</v>
      </c>
      <c r="C1863" s="1">
        <v>35459</v>
      </c>
      <c r="D1863">
        <v>0</v>
      </c>
      <c r="E1863">
        <v>10534</v>
      </c>
      <c r="F1863">
        <v>0</v>
      </c>
      <c r="G1863">
        <v>1399</v>
      </c>
      <c r="H1863">
        <v>-1398.6</v>
      </c>
      <c r="I1863" s="1">
        <v>35459</v>
      </c>
      <c r="J1863">
        <v>1997</v>
      </c>
      <c r="K1863">
        <f t="shared" si="116"/>
        <v>1</v>
      </c>
      <c r="L1863">
        <f t="shared" si="117"/>
        <v>29</v>
      </c>
      <c r="M1863">
        <f t="shared" si="118"/>
        <v>0</v>
      </c>
      <c r="N1863">
        <f t="shared" si="119"/>
        <v>0</v>
      </c>
    </row>
    <row r="1864" spans="1:14" x14ac:dyDescent="0.3">
      <c r="A1864">
        <v>13086530</v>
      </c>
      <c r="B1864" t="s">
        <v>27</v>
      </c>
      <c r="C1864" s="1">
        <v>35460</v>
      </c>
      <c r="D1864">
        <v>0</v>
      </c>
      <c r="E1864">
        <v>10534</v>
      </c>
      <c r="F1864">
        <v>0</v>
      </c>
      <c r="G1864">
        <v>1399</v>
      </c>
      <c r="H1864">
        <v>-1398.6</v>
      </c>
      <c r="I1864" s="1">
        <v>35460</v>
      </c>
      <c r="J1864">
        <v>1997</v>
      </c>
      <c r="K1864">
        <f t="shared" si="116"/>
        <v>1</v>
      </c>
      <c r="L1864">
        <f t="shared" si="117"/>
        <v>30</v>
      </c>
      <c r="M1864">
        <f t="shared" si="118"/>
        <v>0</v>
      </c>
      <c r="N1864">
        <f t="shared" si="119"/>
        <v>0</v>
      </c>
    </row>
    <row r="1865" spans="1:14" x14ac:dyDescent="0.3">
      <c r="A1865">
        <v>13086530</v>
      </c>
      <c r="B1865" t="s">
        <v>27</v>
      </c>
      <c r="C1865" s="1">
        <v>35461</v>
      </c>
      <c r="D1865">
        <v>0</v>
      </c>
      <c r="E1865">
        <v>10534</v>
      </c>
      <c r="F1865">
        <v>0</v>
      </c>
      <c r="G1865">
        <v>1399</v>
      </c>
      <c r="H1865">
        <v>-1398.6</v>
      </c>
      <c r="I1865" s="1">
        <v>35461</v>
      </c>
      <c r="J1865">
        <v>1997</v>
      </c>
      <c r="K1865">
        <f t="shared" si="116"/>
        <v>1</v>
      </c>
      <c r="L1865">
        <f t="shared" si="117"/>
        <v>31</v>
      </c>
      <c r="M1865">
        <f t="shared" si="118"/>
        <v>0</v>
      </c>
      <c r="N1865">
        <f t="shared" si="119"/>
        <v>0</v>
      </c>
    </row>
    <row r="1866" spans="1:14" x14ac:dyDescent="0.3">
      <c r="A1866">
        <v>13086530</v>
      </c>
      <c r="B1866" t="s">
        <v>27</v>
      </c>
      <c r="C1866" s="1">
        <v>35462</v>
      </c>
      <c r="D1866">
        <v>0</v>
      </c>
      <c r="E1866">
        <v>10534</v>
      </c>
      <c r="F1866">
        <v>0</v>
      </c>
      <c r="G1866">
        <v>1399</v>
      </c>
      <c r="H1866">
        <v>-1398.6</v>
      </c>
      <c r="I1866" s="1">
        <v>35462</v>
      </c>
      <c r="J1866">
        <v>1997</v>
      </c>
      <c r="K1866">
        <f t="shared" si="116"/>
        <v>2</v>
      </c>
      <c r="L1866">
        <f t="shared" si="117"/>
        <v>1</v>
      </c>
      <c r="M1866">
        <f t="shared" si="118"/>
        <v>0</v>
      </c>
      <c r="N1866">
        <f t="shared" si="119"/>
        <v>0</v>
      </c>
    </row>
    <row r="1867" spans="1:14" x14ac:dyDescent="0.3">
      <c r="A1867">
        <v>13086530</v>
      </c>
      <c r="B1867" t="s">
        <v>27</v>
      </c>
      <c r="C1867" s="1">
        <v>35463</v>
      </c>
      <c r="D1867">
        <v>0</v>
      </c>
      <c r="E1867">
        <v>10534</v>
      </c>
      <c r="F1867">
        <v>0</v>
      </c>
      <c r="G1867">
        <v>1399</v>
      </c>
      <c r="H1867">
        <v>-1398.6</v>
      </c>
      <c r="I1867" s="1">
        <v>35463</v>
      </c>
      <c r="J1867">
        <v>1997</v>
      </c>
      <c r="K1867">
        <f t="shared" si="116"/>
        <v>2</v>
      </c>
      <c r="L1867">
        <f t="shared" si="117"/>
        <v>2</v>
      </c>
      <c r="M1867">
        <f t="shared" si="118"/>
        <v>0</v>
      </c>
      <c r="N1867">
        <f t="shared" si="119"/>
        <v>0</v>
      </c>
    </row>
    <row r="1868" spans="1:14" x14ac:dyDescent="0.3">
      <c r="A1868">
        <v>13086530</v>
      </c>
      <c r="B1868" t="s">
        <v>27</v>
      </c>
      <c r="C1868" s="1">
        <v>35464</v>
      </c>
      <c r="D1868">
        <v>0</v>
      </c>
      <c r="E1868">
        <v>10534</v>
      </c>
      <c r="F1868">
        <v>0</v>
      </c>
      <c r="G1868">
        <v>1399</v>
      </c>
      <c r="H1868">
        <v>-1398.6</v>
      </c>
      <c r="I1868" s="1">
        <v>35464</v>
      </c>
      <c r="J1868">
        <v>1997</v>
      </c>
      <c r="K1868">
        <f t="shared" si="116"/>
        <v>2</v>
      </c>
      <c r="L1868">
        <f t="shared" si="117"/>
        <v>3</v>
      </c>
      <c r="M1868">
        <f t="shared" si="118"/>
        <v>0</v>
      </c>
      <c r="N1868">
        <f t="shared" si="119"/>
        <v>0</v>
      </c>
    </row>
    <row r="1869" spans="1:14" x14ac:dyDescent="0.3">
      <c r="A1869">
        <v>13086530</v>
      </c>
      <c r="B1869" t="s">
        <v>27</v>
      </c>
      <c r="C1869" s="1">
        <v>35465</v>
      </c>
      <c r="D1869">
        <v>0</v>
      </c>
      <c r="E1869">
        <v>10534</v>
      </c>
      <c r="F1869">
        <v>0</v>
      </c>
      <c r="G1869">
        <v>1399</v>
      </c>
      <c r="H1869">
        <v>-1398.6</v>
      </c>
      <c r="I1869" s="1">
        <v>35465</v>
      </c>
      <c r="J1869">
        <v>1997</v>
      </c>
      <c r="K1869">
        <f t="shared" si="116"/>
        <v>2</v>
      </c>
      <c r="L1869">
        <f t="shared" si="117"/>
        <v>4</v>
      </c>
      <c r="M1869">
        <f t="shared" si="118"/>
        <v>0</v>
      </c>
      <c r="N1869">
        <f t="shared" si="119"/>
        <v>0</v>
      </c>
    </row>
    <row r="1870" spans="1:14" x14ac:dyDescent="0.3">
      <c r="A1870">
        <v>13086530</v>
      </c>
      <c r="B1870" t="s">
        <v>27</v>
      </c>
      <c r="C1870" s="1">
        <v>35466</v>
      </c>
      <c r="D1870">
        <v>0</v>
      </c>
      <c r="E1870">
        <v>10534</v>
      </c>
      <c r="F1870">
        <v>0</v>
      </c>
      <c r="G1870">
        <v>1399</v>
      </c>
      <c r="H1870">
        <v>-1398.6</v>
      </c>
      <c r="I1870" s="1">
        <v>35466</v>
      </c>
      <c r="J1870">
        <v>1997</v>
      </c>
      <c r="K1870">
        <f t="shared" si="116"/>
        <v>2</v>
      </c>
      <c r="L1870">
        <f t="shared" si="117"/>
        <v>5</v>
      </c>
      <c r="M1870">
        <f t="shared" si="118"/>
        <v>0</v>
      </c>
      <c r="N1870">
        <f t="shared" si="119"/>
        <v>0</v>
      </c>
    </row>
    <row r="1871" spans="1:14" x14ac:dyDescent="0.3">
      <c r="A1871">
        <v>13086530</v>
      </c>
      <c r="B1871" t="s">
        <v>27</v>
      </c>
      <c r="C1871" s="1">
        <v>35467</v>
      </c>
      <c r="D1871">
        <v>0</v>
      </c>
      <c r="E1871">
        <v>10534</v>
      </c>
      <c r="F1871">
        <v>0</v>
      </c>
      <c r="G1871">
        <v>1399</v>
      </c>
      <c r="H1871">
        <v>-1398.6</v>
      </c>
      <c r="I1871" s="1">
        <v>35467</v>
      </c>
      <c r="J1871">
        <v>1997</v>
      </c>
      <c r="K1871">
        <f t="shared" si="116"/>
        <v>2</v>
      </c>
      <c r="L1871">
        <f t="shared" si="117"/>
        <v>6</v>
      </c>
      <c r="M1871">
        <f t="shared" si="118"/>
        <v>0</v>
      </c>
      <c r="N1871">
        <f t="shared" si="119"/>
        <v>0</v>
      </c>
    </row>
    <row r="1872" spans="1:14" x14ac:dyDescent="0.3">
      <c r="A1872">
        <v>13086530</v>
      </c>
      <c r="B1872" t="s">
        <v>27</v>
      </c>
      <c r="C1872" s="1">
        <v>35468</v>
      </c>
      <c r="D1872">
        <v>0</v>
      </c>
      <c r="E1872">
        <v>10534</v>
      </c>
      <c r="F1872">
        <v>0</v>
      </c>
      <c r="G1872">
        <v>1399</v>
      </c>
      <c r="H1872">
        <v>-1398.6</v>
      </c>
      <c r="I1872" s="1">
        <v>35468</v>
      </c>
      <c r="J1872">
        <v>1997</v>
      </c>
      <c r="K1872">
        <f t="shared" si="116"/>
        <v>2</v>
      </c>
      <c r="L1872">
        <f t="shared" si="117"/>
        <v>7</v>
      </c>
      <c r="M1872">
        <f t="shared" si="118"/>
        <v>0</v>
      </c>
      <c r="N1872">
        <f t="shared" si="119"/>
        <v>0</v>
      </c>
    </row>
    <row r="1873" spans="1:14" x14ac:dyDescent="0.3">
      <c r="A1873">
        <v>13086530</v>
      </c>
      <c r="B1873" t="s">
        <v>27</v>
      </c>
      <c r="C1873" s="1">
        <v>35469</v>
      </c>
      <c r="D1873">
        <v>0</v>
      </c>
      <c r="E1873">
        <v>10534</v>
      </c>
      <c r="F1873">
        <v>0</v>
      </c>
      <c r="G1873">
        <v>1399</v>
      </c>
      <c r="H1873">
        <v>-1398.6</v>
      </c>
      <c r="I1873" s="1">
        <v>35469</v>
      </c>
      <c r="J1873">
        <v>1997</v>
      </c>
      <c r="K1873">
        <f t="shared" si="116"/>
        <v>2</v>
      </c>
      <c r="L1873">
        <f t="shared" si="117"/>
        <v>8</v>
      </c>
      <c r="M1873">
        <f t="shared" si="118"/>
        <v>0</v>
      </c>
      <c r="N1873">
        <f t="shared" si="119"/>
        <v>0</v>
      </c>
    </row>
    <row r="1874" spans="1:14" x14ac:dyDescent="0.3">
      <c r="A1874">
        <v>13086530</v>
      </c>
      <c r="B1874" t="s">
        <v>27</v>
      </c>
      <c r="C1874" s="1">
        <v>35470</v>
      </c>
      <c r="D1874">
        <v>0</v>
      </c>
      <c r="E1874">
        <v>10534</v>
      </c>
      <c r="F1874">
        <v>0</v>
      </c>
      <c r="G1874">
        <v>1399</v>
      </c>
      <c r="H1874">
        <v>-1398.6</v>
      </c>
      <c r="I1874" s="1">
        <v>35470</v>
      </c>
      <c r="J1874">
        <v>1997</v>
      </c>
      <c r="K1874">
        <f t="shared" si="116"/>
        <v>2</v>
      </c>
      <c r="L1874">
        <f t="shared" si="117"/>
        <v>9</v>
      </c>
      <c r="M1874">
        <f t="shared" si="118"/>
        <v>0</v>
      </c>
      <c r="N1874">
        <f t="shared" si="119"/>
        <v>0</v>
      </c>
    </row>
    <row r="1875" spans="1:14" x14ac:dyDescent="0.3">
      <c r="A1875">
        <v>13086530</v>
      </c>
      <c r="B1875" t="s">
        <v>27</v>
      </c>
      <c r="C1875" s="1">
        <v>35471</v>
      </c>
      <c r="D1875">
        <v>0</v>
      </c>
      <c r="E1875">
        <v>10534</v>
      </c>
      <c r="F1875">
        <v>0</v>
      </c>
      <c r="G1875">
        <v>1399</v>
      </c>
      <c r="H1875">
        <v>-1398.6</v>
      </c>
      <c r="I1875" s="1">
        <v>35471</v>
      </c>
      <c r="J1875">
        <v>1997</v>
      </c>
      <c r="K1875">
        <f t="shared" si="116"/>
        <v>2</v>
      </c>
      <c r="L1875">
        <f t="shared" si="117"/>
        <v>10</v>
      </c>
      <c r="M1875">
        <f t="shared" si="118"/>
        <v>0</v>
      </c>
      <c r="N1875">
        <f t="shared" si="119"/>
        <v>0</v>
      </c>
    </row>
    <row r="1876" spans="1:14" x14ac:dyDescent="0.3">
      <c r="A1876">
        <v>13086530</v>
      </c>
      <c r="B1876" t="s">
        <v>27</v>
      </c>
      <c r="C1876" s="1">
        <v>35472</v>
      </c>
      <c r="D1876">
        <v>0</v>
      </c>
      <c r="E1876">
        <v>10534</v>
      </c>
      <c r="F1876">
        <v>0</v>
      </c>
      <c r="G1876">
        <v>1399</v>
      </c>
      <c r="H1876">
        <v>-1398.6</v>
      </c>
      <c r="I1876" s="1">
        <v>35472</v>
      </c>
      <c r="J1876">
        <v>1997</v>
      </c>
      <c r="K1876">
        <f t="shared" si="116"/>
        <v>2</v>
      </c>
      <c r="L1876">
        <f t="shared" si="117"/>
        <v>11</v>
      </c>
      <c r="M1876">
        <f t="shared" si="118"/>
        <v>0</v>
      </c>
      <c r="N1876">
        <f t="shared" si="119"/>
        <v>0</v>
      </c>
    </row>
    <row r="1877" spans="1:14" x14ac:dyDescent="0.3">
      <c r="A1877">
        <v>13086530</v>
      </c>
      <c r="B1877" t="s">
        <v>27</v>
      </c>
      <c r="C1877" s="1">
        <v>35473</v>
      </c>
      <c r="D1877">
        <v>0</v>
      </c>
      <c r="E1877">
        <v>10534</v>
      </c>
      <c r="F1877">
        <v>0</v>
      </c>
      <c r="G1877">
        <v>1399</v>
      </c>
      <c r="H1877">
        <v>-1398.6</v>
      </c>
      <c r="I1877" s="1">
        <v>35473</v>
      </c>
      <c r="J1877">
        <v>1997</v>
      </c>
      <c r="K1877">
        <f t="shared" si="116"/>
        <v>2</v>
      </c>
      <c r="L1877">
        <f t="shared" si="117"/>
        <v>12</v>
      </c>
      <c r="M1877">
        <f t="shared" si="118"/>
        <v>0</v>
      </c>
      <c r="N1877">
        <f t="shared" si="119"/>
        <v>0</v>
      </c>
    </row>
    <row r="1878" spans="1:14" x14ac:dyDescent="0.3">
      <c r="A1878">
        <v>13086530</v>
      </c>
      <c r="B1878" t="s">
        <v>27</v>
      </c>
      <c r="C1878" s="1">
        <v>35474</v>
      </c>
      <c r="D1878">
        <v>0</v>
      </c>
      <c r="E1878">
        <v>10534</v>
      </c>
      <c r="F1878">
        <v>0</v>
      </c>
      <c r="G1878">
        <v>1399</v>
      </c>
      <c r="H1878">
        <v>-1398.6</v>
      </c>
      <c r="I1878" s="1">
        <v>35474</v>
      </c>
      <c r="J1878">
        <v>1997</v>
      </c>
      <c r="K1878">
        <f t="shared" si="116"/>
        <v>2</v>
      </c>
      <c r="L1878">
        <f t="shared" si="117"/>
        <v>13</v>
      </c>
      <c r="M1878">
        <f t="shared" si="118"/>
        <v>0</v>
      </c>
      <c r="N1878">
        <f t="shared" si="119"/>
        <v>0</v>
      </c>
    </row>
    <row r="1879" spans="1:14" x14ac:dyDescent="0.3">
      <c r="A1879">
        <v>13086530</v>
      </c>
      <c r="B1879" t="s">
        <v>27</v>
      </c>
      <c r="C1879" s="1">
        <v>35475</v>
      </c>
      <c r="D1879">
        <v>0</v>
      </c>
      <c r="E1879">
        <v>10534</v>
      </c>
      <c r="F1879">
        <v>0</v>
      </c>
      <c r="G1879">
        <v>1399</v>
      </c>
      <c r="H1879">
        <v>-1398.6</v>
      </c>
      <c r="I1879" s="1">
        <v>35475</v>
      </c>
      <c r="J1879">
        <v>1997</v>
      </c>
      <c r="K1879">
        <f t="shared" si="116"/>
        <v>2</v>
      </c>
      <c r="L1879">
        <f t="shared" si="117"/>
        <v>14</v>
      </c>
      <c r="M1879">
        <f t="shared" si="118"/>
        <v>0</v>
      </c>
      <c r="N1879">
        <f t="shared" si="119"/>
        <v>0</v>
      </c>
    </row>
    <row r="1880" spans="1:14" x14ac:dyDescent="0.3">
      <c r="A1880">
        <v>13086530</v>
      </c>
      <c r="B1880" t="s">
        <v>27</v>
      </c>
      <c r="C1880" s="1">
        <v>35476</v>
      </c>
      <c r="D1880">
        <v>0</v>
      </c>
      <c r="E1880">
        <v>10534</v>
      </c>
      <c r="F1880">
        <v>0</v>
      </c>
      <c r="G1880">
        <v>1399</v>
      </c>
      <c r="H1880">
        <v>-1398.6</v>
      </c>
      <c r="I1880" s="1">
        <v>35476</v>
      </c>
      <c r="J1880">
        <v>1997</v>
      </c>
      <c r="K1880">
        <f t="shared" si="116"/>
        <v>2</v>
      </c>
      <c r="L1880">
        <f t="shared" si="117"/>
        <v>15</v>
      </c>
      <c r="M1880">
        <f t="shared" si="118"/>
        <v>0</v>
      </c>
      <c r="N1880">
        <f t="shared" si="119"/>
        <v>0</v>
      </c>
    </row>
    <row r="1881" spans="1:14" x14ac:dyDescent="0.3">
      <c r="A1881">
        <v>13086530</v>
      </c>
      <c r="B1881" t="s">
        <v>27</v>
      </c>
      <c r="C1881" s="1">
        <v>35477</v>
      </c>
      <c r="D1881">
        <v>0</v>
      </c>
      <c r="E1881">
        <v>10534</v>
      </c>
      <c r="F1881">
        <v>0</v>
      </c>
      <c r="G1881">
        <v>1399</v>
      </c>
      <c r="H1881">
        <v>-1398.6</v>
      </c>
      <c r="I1881" s="1">
        <v>35477</v>
      </c>
      <c r="J1881">
        <v>1997</v>
      </c>
      <c r="K1881">
        <f t="shared" si="116"/>
        <v>2</v>
      </c>
      <c r="L1881">
        <f t="shared" si="117"/>
        <v>16</v>
      </c>
      <c r="M1881">
        <f t="shared" si="118"/>
        <v>0</v>
      </c>
      <c r="N1881">
        <f t="shared" si="119"/>
        <v>0</v>
      </c>
    </row>
    <row r="1882" spans="1:14" x14ac:dyDescent="0.3">
      <c r="A1882">
        <v>13086530</v>
      </c>
      <c r="B1882" t="s">
        <v>27</v>
      </c>
      <c r="C1882" s="1">
        <v>35478</v>
      </c>
      <c r="D1882">
        <v>0</v>
      </c>
      <c r="E1882">
        <v>10534</v>
      </c>
      <c r="F1882">
        <v>0</v>
      </c>
      <c r="G1882">
        <v>1399</v>
      </c>
      <c r="H1882">
        <v>-1398.6</v>
      </c>
      <c r="I1882" s="1">
        <v>35478</v>
      </c>
      <c r="J1882">
        <v>1997</v>
      </c>
      <c r="K1882">
        <f t="shared" si="116"/>
        <v>2</v>
      </c>
      <c r="L1882">
        <f t="shared" si="117"/>
        <v>17</v>
      </c>
      <c r="M1882">
        <f t="shared" si="118"/>
        <v>0</v>
      </c>
      <c r="N1882">
        <f t="shared" si="119"/>
        <v>0</v>
      </c>
    </row>
    <row r="1883" spans="1:14" x14ac:dyDescent="0.3">
      <c r="A1883">
        <v>13086530</v>
      </c>
      <c r="B1883" t="s">
        <v>27</v>
      </c>
      <c r="C1883" s="1">
        <v>35479</v>
      </c>
      <c r="D1883">
        <v>0</v>
      </c>
      <c r="E1883">
        <v>10534</v>
      </c>
      <c r="F1883">
        <v>0</v>
      </c>
      <c r="G1883">
        <v>1399</v>
      </c>
      <c r="H1883">
        <v>-1398.6</v>
      </c>
      <c r="I1883" s="1">
        <v>35479</v>
      </c>
      <c r="J1883">
        <v>1997</v>
      </c>
      <c r="K1883">
        <f t="shared" si="116"/>
        <v>2</v>
      </c>
      <c r="L1883">
        <f t="shared" si="117"/>
        <v>18</v>
      </c>
      <c r="M1883">
        <f t="shared" si="118"/>
        <v>0</v>
      </c>
      <c r="N1883">
        <f t="shared" si="119"/>
        <v>0</v>
      </c>
    </row>
    <row r="1884" spans="1:14" x14ac:dyDescent="0.3">
      <c r="A1884">
        <v>13086530</v>
      </c>
      <c r="B1884" t="s">
        <v>27</v>
      </c>
      <c r="C1884" s="1">
        <v>35480</v>
      </c>
      <c r="D1884">
        <v>0</v>
      </c>
      <c r="E1884">
        <v>10534</v>
      </c>
      <c r="F1884">
        <v>0</v>
      </c>
      <c r="G1884">
        <v>1399</v>
      </c>
      <c r="H1884">
        <v>-1398.6</v>
      </c>
      <c r="I1884" s="1">
        <v>35480</v>
      </c>
      <c r="J1884">
        <v>1997</v>
      </c>
      <c r="K1884">
        <f t="shared" si="116"/>
        <v>2</v>
      </c>
      <c r="L1884">
        <f t="shared" si="117"/>
        <v>19</v>
      </c>
      <c r="M1884">
        <f t="shared" si="118"/>
        <v>0</v>
      </c>
      <c r="N1884">
        <f t="shared" si="119"/>
        <v>0</v>
      </c>
    </row>
    <row r="1885" spans="1:14" x14ac:dyDescent="0.3">
      <c r="A1885">
        <v>13086530</v>
      </c>
      <c r="B1885" t="s">
        <v>27</v>
      </c>
      <c r="C1885" s="1">
        <v>35481</v>
      </c>
      <c r="D1885">
        <v>0</v>
      </c>
      <c r="E1885">
        <v>10534</v>
      </c>
      <c r="F1885">
        <v>0</v>
      </c>
      <c r="G1885">
        <v>1399</v>
      </c>
      <c r="H1885">
        <v>-1398.6</v>
      </c>
      <c r="I1885" s="1">
        <v>35481</v>
      </c>
      <c r="J1885">
        <v>1997</v>
      </c>
      <c r="K1885">
        <f t="shared" si="116"/>
        <v>2</v>
      </c>
      <c r="L1885">
        <f t="shared" si="117"/>
        <v>20</v>
      </c>
      <c r="M1885">
        <f t="shared" si="118"/>
        <v>0</v>
      </c>
      <c r="N1885">
        <f t="shared" si="119"/>
        <v>0</v>
      </c>
    </row>
    <row r="1886" spans="1:14" x14ac:dyDescent="0.3">
      <c r="A1886">
        <v>13086530</v>
      </c>
      <c r="B1886" t="s">
        <v>27</v>
      </c>
      <c r="C1886" s="1">
        <v>35482</v>
      </c>
      <c r="D1886">
        <v>0</v>
      </c>
      <c r="E1886">
        <v>10534</v>
      </c>
      <c r="F1886">
        <v>0</v>
      </c>
      <c r="G1886">
        <v>1399</v>
      </c>
      <c r="H1886">
        <v>-1398.6</v>
      </c>
      <c r="I1886" s="1">
        <v>35482</v>
      </c>
      <c r="J1886">
        <v>1997</v>
      </c>
      <c r="K1886">
        <f t="shared" si="116"/>
        <v>2</v>
      </c>
      <c r="L1886">
        <f t="shared" si="117"/>
        <v>21</v>
      </c>
      <c r="M1886">
        <f t="shared" si="118"/>
        <v>0</v>
      </c>
      <c r="N1886">
        <f t="shared" si="119"/>
        <v>0</v>
      </c>
    </row>
    <row r="1887" spans="1:14" x14ac:dyDescent="0.3">
      <c r="A1887">
        <v>13086530</v>
      </c>
      <c r="B1887" t="s">
        <v>27</v>
      </c>
      <c r="C1887" s="1">
        <v>35483</v>
      </c>
      <c r="D1887">
        <v>0</v>
      </c>
      <c r="E1887">
        <v>10534</v>
      </c>
      <c r="F1887">
        <v>0</v>
      </c>
      <c r="G1887">
        <v>1399</v>
      </c>
      <c r="H1887">
        <v>-1398.6</v>
      </c>
      <c r="I1887" s="1">
        <v>35483</v>
      </c>
      <c r="J1887">
        <v>1997</v>
      </c>
      <c r="K1887">
        <f t="shared" si="116"/>
        <v>2</v>
      </c>
      <c r="L1887">
        <f t="shared" si="117"/>
        <v>22</v>
      </c>
      <c r="M1887">
        <f t="shared" si="118"/>
        <v>0</v>
      </c>
      <c r="N1887">
        <f t="shared" si="119"/>
        <v>0</v>
      </c>
    </row>
    <row r="1888" spans="1:14" x14ac:dyDescent="0.3">
      <c r="A1888">
        <v>13086530</v>
      </c>
      <c r="B1888" t="s">
        <v>27</v>
      </c>
      <c r="C1888" s="1">
        <v>35484</v>
      </c>
      <c r="D1888">
        <v>0</v>
      </c>
      <c r="E1888">
        <v>10534</v>
      </c>
      <c r="F1888">
        <v>0</v>
      </c>
      <c r="G1888">
        <v>1399</v>
      </c>
      <c r="H1888">
        <v>-1398.6</v>
      </c>
      <c r="I1888" s="1">
        <v>35484</v>
      </c>
      <c r="J1888">
        <v>1997</v>
      </c>
      <c r="K1888">
        <f t="shared" si="116"/>
        <v>2</v>
      </c>
      <c r="L1888">
        <f t="shared" si="117"/>
        <v>23</v>
      </c>
      <c r="M1888">
        <f t="shared" si="118"/>
        <v>0</v>
      </c>
      <c r="N1888">
        <f t="shared" si="119"/>
        <v>0</v>
      </c>
    </row>
    <row r="1889" spans="1:14" x14ac:dyDescent="0.3">
      <c r="A1889">
        <v>13086530</v>
      </c>
      <c r="B1889" t="s">
        <v>27</v>
      </c>
      <c r="C1889" s="1">
        <v>35485</v>
      </c>
      <c r="D1889">
        <v>0</v>
      </c>
      <c r="E1889">
        <v>10534</v>
      </c>
      <c r="F1889">
        <v>0</v>
      </c>
      <c r="G1889">
        <v>1399</v>
      </c>
      <c r="H1889">
        <v>-1398.6</v>
      </c>
      <c r="I1889" s="1">
        <v>35485</v>
      </c>
      <c r="J1889">
        <v>1997</v>
      </c>
      <c r="K1889">
        <f t="shared" si="116"/>
        <v>2</v>
      </c>
      <c r="L1889">
        <f t="shared" si="117"/>
        <v>24</v>
      </c>
      <c r="M1889">
        <f t="shared" si="118"/>
        <v>0</v>
      </c>
      <c r="N1889">
        <f t="shared" si="119"/>
        <v>0</v>
      </c>
    </row>
    <row r="1890" spans="1:14" x14ac:dyDescent="0.3">
      <c r="A1890">
        <v>13086530</v>
      </c>
      <c r="B1890" t="s">
        <v>27</v>
      </c>
      <c r="C1890" s="1">
        <v>35486</v>
      </c>
      <c r="D1890">
        <v>0</v>
      </c>
      <c r="E1890">
        <v>10534</v>
      </c>
      <c r="F1890">
        <v>0</v>
      </c>
      <c r="G1890">
        <v>1399</v>
      </c>
      <c r="H1890">
        <v>-1398.6</v>
      </c>
      <c r="I1890" s="1">
        <v>35486</v>
      </c>
      <c r="J1890">
        <v>1997</v>
      </c>
      <c r="K1890">
        <f t="shared" si="116"/>
        <v>2</v>
      </c>
      <c r="L1890">
        <f t="shared" si="117"/>
        <v>25</v>
      </c>
      <c r="M1890">
        <f t="shared" si="118"/>
        <v>0</v>
      </c>
      <c r="N1890">
        <f t="shared" si="119"/>
        <v>0</v>
      </c>
    </row>
    <row r="1891" spans="1:14" x14ac:dyDescent="0.3">
      <c r="A1891">
        <v>13086530</v>
      </c>
      <c r="B1891" t="s">
        <v>27</v>
      </c>
      <c r="C1891" s="1">
        <v>35487</v>
      </c>
      <c r="D1891">
        <v>0</v>
      </c>
      <c r="E1891">
        <v>10534</v>
      </c>
      <c r="F1891">
        <v>0</v>
      </c>
      <c r="G1891">
        <v>1399</v>
      </c>
      <c r="H1891">
        <v>-1398.6</v>
      </c>
      <c r="I1891" s="1">
        <v>35487</v>
      </c>
      <c r="J1891">
        <v>1997</v>
      </c>
      <c r="K1891">
        <f t="shared" si="116"/>
        <v>2</v>
      </c>
      <c r="L1891">
        <f t="shared" si="117"/>
        <v>26</v>
      </c>
      <c r="M1891">
        <f t="shared" si="118"/>
        <v>0</v>
      </c>
      <c r="N1891">
        <f t="shared" si="119"/>
        <v>0</v>
      </c>
    </row>
    <row r="1892" spans="1:14" x14ac:dyDescent="0.3">
      <c r="A1892">
        <v>13086530</v>
      </c>
      <c r="B1892" t="s">
        <v>27</v>
      </c>
      <c r="C1892" s="1">
        <v>35488</v>
      </c>
      <c r="D1892">
        <v>0</v>
      </c>
      <c r="E1892">
        <v>10534</v>
      </c>
      <c r="F1892">
        <v>0</v>
      </c>
      <c r="G1892">
        <v>1399</v>
      </c>
      <c r="H1892">
        <v>-1398.6</v>
      </c>
      <c r="I1892" s="1">
        <v>35488</v>
      </c>
      <c r="J1892">
        <v>1997</v>
      </c>
      <c r="K1892">
        <f t="shared" si="116"/>
        <v>2</v>
      </c>
      <c r="L1892">
        <f t="shared" si="117"/>
        <v>27</v>
      </c>
      <c r="M1892">
        <f t="shared" si="118"/>
        <v>0</v>
      </c>
      <c r="N1892">
        <f t="shared" si="119"/>
        <v>0</v>
      </c>
    </row>
    <row r="1893" spans="1:14" x14ac:dyDescent="0.3">
      <c r="A1893">
        <v>13086530</v>
      </c>
      <c r="B1893" t="s">
        <v>27</v>
      </c>
      <c r="C1893" s="1">
        <v>35489</v>
      </c>
      <c r="D1893">
        <v>0</v>
      </c>
      <c r="E1893">
        <v>10534</v>
      </c>
      <c r="F1893">
        <v>0</v>
      </c>
      <c r="G1893">
        <v>1399</v>
      </c>
      <c r="H1893">
        <v>-1398.6</v>
      </c>
      <c r="I1893" s="1">
        <v>35489</v>
      </c>
      <c r="J1893">
        <v>1997</v>
      </c>
      <c r="K1893">
        <f t="shared" si="116"/>
        <v>2</v>
      </c>
      <c r="L1893">
        <f t="shared" si="117"/>
        <v>28</v>
      </c>
      <c r="M1893">
        <f t="shared" si="118"/>
        <v>0</v>
      </c>
      <c r="N1893">
        <f t="shared" si="119"/>
        <v>0</v>
      </c>
    </row>
    <row r="1894" spans="1:14" x14ac:dyDescent="0.3">
      <c r="A1894">
        <v>13086530</v>
      </c>
      <c r="B1894" t="s">
        <v>27</v>
      </c>
      <c r="C1894" s="1">
        <v>35490</v>
      </c>
      <c r="D1894">
        <v>0</v>
      </c>
      <c r="E1894">
        <v>10534</v>
      </c>
      <c r="F1894">
        <v>0</v>
      </c>
      <c r="G1894">
        <v>1399</v>
      </c>
      <c r="H1894">
        <v>-1398.6</v>
      </c>
      <c r="I1894" s="1">
        <v>35490</v>
      </c>
      <c r="J1894">
        <v>1997</v>
      </c>
      <c r="K1894">
        <f t="shared" si="116"/>
        <v>3</v>
      </c>
      <c r="L1894">
        <f t="shared" si="117"/>
        <v>1</v>
      </c>
      <c r="M1894">
        <f t="shared" si="118"/>
        <v>0</v>
      </c>
      <c r="N1894">
        <f t="shared" si="119"/>
        <v>0</v>
      </c>
    </row>
    <row r="1895" spans="1:14" x14ac:dyDescent="0.3">
      <c r="A1895">
        <v>13086530</v>
      </c>
      <c r="B1895" t="s">
        <v>27</v>
      </c>
      <c r="C1895" s="1">
        <v>35491</v>
      </c>
      <c r="D1895">
        <v>0</v>
      </c>
      <c r="E1895">
        <v>10534</v>
      </c>
      <c r="F1895">
        <v>0</v>
      </c>
      <c r="G1895">
        <v>1399</v>
      </c>
      <c r="H1895">
        <v>-1398.6</v>
      </c>
      <c r="I1895" s="1">
        <v>35491</v>
      </c>
      <c r="J1895">
        <v>1997</v>
      </c>
      <c r="K1895">
        <f t="shared" si="116"/>
        <v>3</v>
      </c>
      <c r="L1895">
        <f t="shared" si="117"/>
        <v>2</v>
      </c>
      <c r="M1895">
        <f t="shared" si="118"/>
        <v>0</v>
      </c>
      <c r="N1895">
        <f t="shared" si="119"/>
        <v>0</v>
      </c>
    </row>
    <row r="1896" spans="1:14" x14ac:dyDescent="0.3">
      <c r="A1896">
        <v>13086530</v>
      </c>
      <c r="B1896" t="s">
        <v>27</v>
      </c>
      <c r="C1896" s="1">
        <v>35492</v>
      </c>
      <c r="D1896">
        <v>0</v>
      </c>
      <c r="E1896">
        <v>10534</v>
      </c>
      <c r="F1896">
        <v>0</v>
      </c>
      <c r="G1896">
        <v>1399</v>
      </c>
      <c r="H1896">
        <v>-1398.6</v>
      </c>
      <c r="I1896" s="1">
        <v>35492</v>
      </c>
      <c r="J1896">
        <v>1997</v>
      </c>
      <c r="K1896">
        <f t="shared" si="116"/>
        <v>3</v>
      </c>
      <c r="L1896">
        <f t="shared" si="117"/>
        <v>3</v>
      </c>
      <c r="M1896">
        <f t="shared" si="118"/>
        <v>0</v>
      </c>
      <c r="N1896">
        <f t="shared" si="119"/>
        <v>0</v>
      </c>
    </row>
    <row r="1897" spans="1:14" x14ac:dyDescent="0.3">
      <c r="A1897">
        <v>13086530</v>
      </c>
      <c r="B1897" t="s">
        <v>27</v>
      </c>
      <c r="C1897" s="1">
        <v>35493</v>
      </c>
      <c r="D1897">
        <v>0</v>
      </c>
      <c r="E1897">
        <v>10534</v>
      </c>
      <c r="F1897">
        <v>0</v>
      </c>
      <c r="G1897">
        <v>1399</v>
      </c>
      <c r="H1897">
        <v>-1398.6</v>
      </c>
      <c r="I1897" s="1">
        <v>35493</v>
      </c>
      <c r="J1897">
        <v>1997</v>
      </c>
      <c r="K1897">
        <f t="shared" si="116"/>
        <v>3</v>
      </c>
      <c r="L1897">
        <f t="shared" si="117"/>
        <v>4</v>
      </c>
      <c r="M1897">
        <f t="shared" si="118"/>
        <v>0</v>
      </c>
      <c r="N1897">
        <f t="shared" si="119"/>
        <v>0</v>
      </c>
    </row>
    <row r="1898" spans="1:14" x14ac:dyDescent="0.3">
      <c r="A1898">
        <v>13086530</v>
      </c>
      <c r="B1898" t="s">
        <v>27</v>
      </c>
      <c r="C1898" s="1">
        <v>35494</v>
      </c>
      <c r="D1898">
        <v>0</v>
      </c>
      <c r="E1898">
        <v>10534</v>
      </c>
      <c r="F1898">
        <v>0</v>
      </c>
      <c r="G1898">
        <v>1399</v>
      </c>
      <c r="H1898">
        <v>-1398.6</v>
      </c>
      <c r="I1898" s="1">
        <v>35494</v>
      </c>
      <c r="J1898">
        <v>1997</v>
      </c>
      <c r="K1898">
        <f t="shared" si="116"/>
        <v>3</v>
      </c>
      <c r="L1898">
        <f t="shared" si="117"/>
        <v>5</v>
      </c>
      <c r="M1898">
        <f t="shared" si="118"/>
        <v>0</v>
      </c>
      <c r="N1898">
        <f t="shared" si="119"/>
        <v>0</v>
      </c>
    </row>
    <row r="1899" spans="1:14" x14ac:dyDescent="0.3">
      <c r="A1899">
        <v>13086530</v>
      </c>
      <c r="B1899" t="s">
        <v>27</v>
      </c>
      <c r="C1899" s="1">
        <v>35495</v>
      </c>
      <c r="D1899">
        <v>0</v>
      </c>
      <c r="E1899">
        <v>10534</v>
      </c>
      <c r="F1899">
        <v>0</v>
      </c>
      <c r="G1899">
        <v>1399</v>
      </c>
      <c r="H1899">
        <v>-1398.6</v>
      </c>
      <c r="I1899" s="1">
        <v>35495</v>
      </c>
      <c r="J1899">
        <v>1997</v>
      </c>
      <c r="K1899">
        <f t="shared" si="116"/>
        <v>3</v>
      </c>
      <c r="L1899">
        <f t="shared" si="117"/>
        <v>6</v>
      </c>
      <c r="M1899">
        <f t="shared" si="118"/>
        <v>0</v>
      </c>
      <c r="N1899">
        <f t="shared" si="119"/>
        <v>0</v>
      </c>
    </row>
    <row r="1900" spans="1:14" x14ac:dyDescent="0.3">
      <c r="A1900">
        <v>13086530</v>
      </c>
      <c r="B1900" t="s">
        <v>27</v>
      </c>
      <c r="C1900" s="1">
        <v>35496</v>
      </c>
      <c r="D1900">
        <v>0</v>
      </c>
      <c r="E1900">
        <v>10534</v>
      </c>
      <c r="F1900">
        <v>0</v>
      </c>
      <c r="G1900">
        <v>1399</v>
      </c>
      <c r="H1900">
        <v>-1398.6</v>
      </c>
      <c r="I1900" s="1">
        <v>35496</v>
      </c>
      <c r="J1900">
        <v>1997</v>
      </c>
      <c r="K1900">
        <f t="shared" si="116"/>
        <v>3</v>
      </c>
      <c r="L1900">
        <f t="shared" si="117"/>
        <v>7</v>
      </c>
      <c r="M1900">
        <f t="shared" si="118"/>
        <v>0</v>
      </c>
      <c r="N1900">
        <f t="shared" si="119"/>
        <v>0</v>
      </c>
    </row>
    <row r="1901" spans="1:14" x14ac:dyDescent="0.3">
      <c r="A1901">
        <v>13086530</v>
      </c>
      <c r="B1901" t="s">
        <v>27</v>
      </c>
      <c r="C1901" s="1">
        <v>35497</v>
      </c>
      <c r="D1901">
        <v>0</v>
      </c>
      <c r="E1901">
        <v>10534</v>
      </c>
      <c r="F1901">
        <v>0</v>
      </c>
      <c r="G1901">
        <v>1399</v>
      </c>
      <c r="H1901">
        <v>-1398.6</v>
      </c>
      <c r="I1901" s="1">
        <v>35497</v>
      </c>
      <c r="J1901">
        <v>1997</v>
      </c>
      <c r="K1901">
        <f t="shared" si="116"/>
        <v>3</v>
      </c>
      <c r="L1901">
        <f t="shared" si="117"/>
        <v>8</v>
      </c>
      <c r="M1901">
        <f t="shared" si="118"/>
        <v>0</v>
      </c>
      <c r="N1901">
        <f t="shared" si="119"/>
        <v>0</v>
      </c>
    </row>
    <row r="1902" spans="1:14" x14ac:dyDescent="0.3">
      <c r="A1902">
        <v>13086530</v>
      </c>
      <c r="B1902" t="s">
        <v>27</v>
      </c>
      <c r="C1902" s="1">
        <v>35498</v>
      </c>
      <c r="D1902">
        <v>0</v>
      </c>
      <c r="E1902">
        <v>10534</v>
      </c>
      <c r="F1902">
        <v>0</v>
      </c>
      <c r="G1902">
        <v>1399</v>
      </c>
      <c r="H1902">
        <v>-1398.6</v>
      </c>
      <c r="I1902" s="1">
        <v>35498</v>
      </c>
      <c r="J1902">
        <v>1997</v>
      </c>
      <c r="K1902">
        <f t="shared" si="116"/>
        <v>3</v>
      </c>
      <c r="L1902">
        <f t="shared" si="117"/>
        <v>9</v>
      </c>
      <c r="M1902">
        <f t="shared" si="118"/>
        <v>0</v>
      </c>
      <c r="N1902">
        <f t="shared" si="119"/>
        <v>0</v>
      </c>
    </row>
    <row r="1903" spans="1:14" x14ac:dyDescent="0.3">
      <c r="A1903">
        <v>13086530</v>
      </c>
      <c r="B1903" t="s">
        <v>27</v>
      </c>
      <c r="C1903" s="1">
        <v>35499</v>
      </c>
      <c r="D1903">
        <v>0</v>
      </c>
      <c r="E1903">
        <v>10534</v>
      </c>
      <c r="F1903">
        <v>0</v>
      </c>
      <c r="G1903">
        <v>1399</v>
      </c>
      <c r="H1903">
        <v>-1398.6</v>
      </c>
      <c r="I1903" s="1">
        <v>35499</v>
      </c>
      <c r="J1903">
        <v>1997</v>
      </c>
      <c r="K1903">
        <f t="shared" si="116"/>
        <v>3</v>
      </c>
      <c r="L1903">
        <f t="shared" si="117"/>
        <v>10</v>
      </c>
      <c r="M1903">
        <f t="shared" si="118"/>
        <v>0</v>
      </c>
      <c r="N1903">
        <f t="shared" si="119"/>
        <v>0</v>
      </c>
    </row>
    <row r="1904" spans="1:14" x14ac:dyDescent="0.3">
      <c r="A1904">
        <v>13086530</v>
      </c>
      <c r="B1904" t="s">
        <v>27</v>
      </c>
      <c r="C1904" s="1">
        <v>35500</v>
      </c>
      <c r="D1904">
        <v>0</v>
      </c>
      <c r="E1904">
        <v>10534</v>
      </c>
      <c r="F1904">
        <v>0</v>
      </c>
      <c r="G1904">
        <v>1399</v>
      </c>
      <c r="H1904">
        <v>-1398.6</v>
      </c>
      <c r="I1904" s="1">
        <v>35500</v>
      </c>
      <c r="J1904">
        <v>1997</v>
      </c>
      <c r="K1904">
        <f t="shared" si="116"/>
        <v>3</v>
      </c>
      <c r="L1904">
        <f t="shared" si="117"/>
        <v>11</v>
      </c>
      <c r="M1904">
        <f t="shared" si="118"/>
        <v>0</v>
      </c>
      <c r="N1904">
        <f t="shared" si="119"/>
        <v>0</v>
      </c>
    </row>
    <row r="1905" spans="1:14" x14ac:dyDescent="0.3">
      <c r="A1905">
        <v>13086530</v>
      </c>
      <c r="B1905" t="s">
        <v>27</v>
      </c>
      <c r="C1905" s="1">
        <v>35501</v>
      </c>
      <c r="D1905">
        <v>0</v>
      </c>
      <c r="E1905">
        <v>10534</v>
      </c>
      <c r="F1905">
        <v>0</v>
      </c>
      <c r="G1905">
        <v>1399</v>
      </c>
      <c r="H1905">
        <v>-1398.6</v>
      </c>
      <c r="I1905" s="1">
        <v>35501</v>
      </c>
      <c r="J1905">
        <v>1997</v>
      </c>
      <c r="K1905">
        <f t="shared" si="116"/>
        <v>3</v>
      </c>
      <c r="L1905">
        <f t="shared" si="117"/>
        <v>12</v>
      </c>
      <c r="M1905">
        <f t="shared" si="118"/>
        <v>0</v>
      </c>
      <c r="N1905">
        <f t="shared" si="119"/>
        <v>0</v>
      </c>
    </row>
    <row r="1906" spans="1:14" x14ac:dyDescent="0.3">
      <c r="A1906">
        <v>13086530</v>
      </c>
      <c r="B1906" t="s">
        <v>27</v>
      </c>
      <c r="C1906" s="1">
        <v>35502</v>
      </c>
      <c r="D1906">
        <v>0</v>
      </c>
      <c r="E1906">
        <v>10534</v>
      </c>
      <c r="F1906">
        <v>0</v>
      </c>
      <c r="G1906">
        <v>1399</v>
      </c>
      <c r="H1906">
        <v>-1398.6</v>
      </c>
      <c r="I1906" s="1">
        <v>35502</v>
      </c>
      <c r="J1906">
        <v>1997</v>
      </c>
      <c r="K1906">
        <f t="shared" si="116"/>
        <v>3</v>
      </c>
      <c r="L1906">
        <f t="shared" si="117"/>
        <v>13</v>
      </c>
      <c r="M1906">
        <f t="shared" si="118"/>
        <v>0</v>
      </c>
      <c r="N1906">
        <f t="shared" si="119"/>
        <v>0</v>
      </c>
    </row>
    <row r="1907" spans="1:14" x14ac:dyDescent="0.3">
      <c r="A1907">
        <v>13086530</v>
      </c>
      <c r="B1907" t="s">
        <v>27</v>
      </c>
      <c r="C1907" s="1">
        <v>35503</v>
      </c>
      <c r="D1907">
        <v>0</v>
      </c>
      <c r="E1907">
        <v>10534</v>
      </c>
      <c r="F1907">
        <v>0</v>
      </c>
      <c r="G1907">
        <v>1399</v>
      </c>
      <c r="H1907">
        <v>-1398.6</v>
      </c>
      <c r="I1907" s="1">
        <v>35503</v>
      </c>
      <c r="J1907">
        <v>1997</v>
      </c>
      <c r="K1907">
        <f t="shared" si="116"/>
        <v>3</v>
      </c>
      <c r="L1907">
        <f t="shared" si="117"/>
        <v>14</v>
      </c>
      <c r="M1907">
        <f t="shared" si="118"/>
        <v>0</v>
      </c>
      <c r="N1907">
        <f t="shared" si="119"/>
        <v>0</v>
      </c>
    </row>
    <row r="1908" spans="1:14" x14ac:dyDescent="0.3">
      <c r="A1908">
        <v>13086530</v>
      </c>
      <c r="B1908" t="s">
        <v>27</v>
      </c>
      <c r="C1908" s="1">
        <v>35504</v>
      </c>
      <c r="D1908">
        <v>0</v>
      </c>
      <c r="E1908">
        <v>10534</v>
      </c>
      <c r="F1908">
        <v>0</v>
      </c>
      <c r="G1908">
        <v>1399</v>
      </c>
      <c r="H1908">
        <v>-1398.6</v>
      </c>
      <c r="I1908" s="1">
        <v>35504</v>
      </c>
      <c r="J1908">
        <v>1997</v>
      </c>
      <c r="K1908">
        <f t="shared" si="116"/>
        <v>3</v>
      </c>
      <c r="L1908">
        <f t="shared" si="117"/>
        <v>15</v>
      </c>
      <c r="M1908">
        <f t="shared" si="118"/>
        <v>0</v>
      </c>
      <c r="N1908">
        <f t="shared" si="119"/>
        <v>0</v>
      </c>
    </row>
    <row r="1909" spans="1:14" x14ac:dyDescent="0.3">
      <c r="A1909">
        <v>13086530</v>
      </c>
      <c r="B1909" t="s">
        <v>27</v>
      </c>
      <c r="C1909" s="1">
        <v>35505</v>
      </c>
      <c r="D1909">
        <v>0</v>
      </c>
      <c r="E1909">
        <v>10534</v>
      </c>
      <c r="F1909">
        <v>0</v>
      </c>
      <c r="G1909">
        <v>1399</v>
      </c>
      <c r="H1909">
        <v>-1398.6</v>
      </c>
      <c r="I1909" s="1">
        <v>35505</v>
      </c>
      <c r="J1909">
        <v>1997</v>
      </c>
      <c r="K1909">
        <f t="shared" si="116"/>
        <v>3</v>
      </c>
      <c r="L1909">
        <f t="shared" si="117"/>
        <v>16</v>
      </c>
      <c r="M1909">
        <f t="shared" si="118"/>
        <v>0</v>
      </c>
      <c r="N1909">
        <f t="shared" si="119"/>
        <v>0</v>
      </c>
    </row>
    <row r="1910" spans="1:14" x14ac:dyDescent="0.3">
      <c r="A1910">
        <v>13086530</v>
      </c>
      <c r="B1910" t="s">
        <v>27</v>
      </c>
      <c r="C1910" s="1">
        <v>35506</v>
      </c>
      <c r="D1910">
        <v>0</v>
      </c>
      <c r="E1910">
        <v>10534</v>
      </c>
      <c r="F1910">
        <v>0</v>
      </c>
      <c r="G1910">
        <v>1399</v>
      </c>
      <c r="H1910">
        <v>-1398.6</v>
      </c>
      <c r="I1910" s="1">
        <v>35506</v>
      </c>
      <c r="J1910">
        <v>1997</v>
      </c>
      <c r="K1910">
        <f t="shared" si="116"/>
        <v>3</v>
      </c>
      <c r="L1910">
        <f t="shared" si="117"/>
        <v>17</v>
      </c>
      <c r="M1910">
        <f t="shared" si="118"/>
        <v>0</v>
      </c>
      <c r="N1910">
        <f t="shared" si="119"/>
        <v>0</v>
      </c>
    </row>
    <row r="1911" spans="1:14" x14ac:dyDescent="0.3">
      <c r="A1911">
        <v>13086530</v>
      </c>
      <c r="B1911" t="s">
        <v>27</v>
      </c>
      <c r="C1911" s="1">
        <v>35507</v>
      </c>
      <c r="D1911">
        <v>0</v>
      </c>
      <c r="E1911">
        <v>10534</v>
      </c>
      <c r="F1911">
        <v>0</v>
      </c>
      <c r="G1911">
        <v>1399</v>
      </c>
      <c r="H1911">
        <v>-1398.6</v>
      </c>
      <c r="I1911" s="1">
        <v>35507</v>
      </c>
      <c r="J1911">
        <v>1997</v>
      </c>
      <c r="K1911">
        <f t="shared" si="116"/>
        <v>3</v>
      </c>
      <c r="L1911">
        <f t="shared" si="117"/>
        <v>18</v>
      </c>
      <c r="M1911">
        <f t="shared" si="118"/>
        <v>0</v>
      </c>
      <c r="N1911">
        <f t="shared" si="119"/>
        <v>0</v>
      </c>
    </row>
    <row r="1912" spans="1:14" x14ac:dyDescent="0.3">
      <c r="A1912">
        <v>13086530</v>
      </c>
      <c r="B1912" t="s">
        <v>27</v>
      </c>
      <c r="C1912" s="1">
        <v>35508</v>
      </c>
      <c r="D1912">
        <v>0</v>
      </c>
      <c r="E1912">
        <v>10534</v>
      </c>
      <c r="F1912">
        <v>0</v>
      </c>
      <c r="G1912">
        <v>1399</v>
      </c>
      <c r="H1912">
        <v>-1398.6</v>
      </c>
      <c r="I1912" s="1">
        <v>35508</v>
      </c>
      <c r="J1912">
        <v>1997</v>
      </c>
      <c r="K1912">
        <f t="shared" si="116"/>
        <v>3</v>
      </c>
      <c r="L1912">
        <f t="shared" si="117"/>
        <v>19</v>
      </c>
      <c r="M1912">
        <f t="shared" si="118"/>
        <v>0</v>
      </c>
      <c r="N1912">
        <f t="shared" si="119"/>
        <v>0</v>
      </c>
    </row>
    <row r="1913" spans="1:14" x14ac:dyDescent="0.3">
      <c r="A1913">
        <v>13086530</v>
      </c>
      <c r="B1913" t="s">
        <v>27</v>
      </c>
      <c r="C1913" s="1">
        <v>35509</v>
      </c>
      <c r="D1913">
        <v>0</v>
      </c>
      <c r="E1913">
        <v>10534</v>
      </c>
      <c r="F1913">
        <v>0</v>
      </c>
      <c r="G1913">
        <v>1399</v>
      </c>
      <c r="H1913">
        <v>-1398.6</v>
      </c>
      <c r="I1913" s="1">
        <v>35509</v>
      </c>
      <c r="J1913">
        <v>1997</v>
      </c>
      <c r="K1913">
        <f t="shared" si="116"/>
        <v>3</v>
      </c>
      <c r="L1913">
        <f t="shared" si="117"/>
        <v>20</v>
      </c>
      <c r="M1913">
        <f t="shared" si="118"/>
        <v>0</v>
      </c>
      <c r="N1913">
        <f t="shared" si="119"/>
        <v>0</v>
      </c>
    </row>
    <row r="1914" spans="1:14" x14ac:dyDescent="0.3">
      <c r="A1914">
        <v>13086530</v>
      </c>
      <c r="B1914" t="s">
        <v>27</v>
      </c>
      <c r="C1914" s="1">
        <v>35510</v>
      </c>
      <c r="D1914">
        <v>0</v>
      </c>
      <c r="E1914">
        <v>10534</v>
      </c>
      <c r="F1914">
        <v>0</v>
      </c>
      <c r="G1914">
        <v>1399</v>
      </c>
      <c r="H1914">
        <v>-1398.6</v>
      </c>
      <c r="I1914" s="1">
        <v>35510</v>
      </c>
      <c r="J1914">
        <v>1997</v>
      </c>
      <c r="K1914">
        <f t="shared" si="116"/>
        <v>3</v>
      </c>
      <c r="L1914">
        <f t="shared" si="117"/>
        <v>21</v>
      </c>
      <c r="M1914">
        <f t="shared" si="118"/>
        <v>0</v>
      </c>
      <c r="N1914">
        <f t="shared" si="119"/>
        <v>0</v>
      </c>
    </row>
    <row r="1915" spans="1:14" x14ac:dyDescent="0.3">
      <c r="A1915">
        <v>13086530</v>
      </c>
      <c r="B1915" t="s">
        <v>27</v>
      </c>
      <c r="C1915" s="1">
        <v>35511</v>
      </c>
      <c r="D1915">
        <v>0</v>
      </c>
      <c r="E1915">
        <v>10534</v>
      </c>
      <c r="F1915">
        <v>0</v>
      </c>
      <c r="G1915">
        <v>1399</v>
      </c>
      <c r="H1915">
        <v>-1398.6</v>
      </c>
      <c r="I1915" s="1">
        <v>35511</v>
      </c>
      <c r="J1915">
        <v>1997</v>
      </c>
      <c r="K1915">
        <f t="shared" si="116"/>
        <v>3</v>
      </c>
      <c r="L1915">
        <f t="shared" si="117"/>
        <v>22</v>
      </c>
      <c r="M1915">
        <f t="shared" si="118"/>
        <v>0</v>
      </c>
      <c r="N1915">
        <f t="shared" si="119"/>
        <v>0</v>
      </c>
    </row>
    <row r="1916" spans="1:14" x14ac:dyDescent="0.3">
      <c r="A1916">
        <v>13086530</v>
      </c>
      <c r="B1916" t="s">
        <v>27</v>
      </c>
      <c r="C1916" s="1">
        <v>35512</v>
      </c>
      <c r="D1916">
        <v>0</v>
      </c>
      <c r="E1916">
        <v>10534</v>
      </c>
      <c r="F1916">
        <v>0</v>
      </c>
      <c r="G1916">
        <v>1399</v>
      </c>
      <c r="H1916">
        <v>-1398.6</v>
      </c>
      <c r="I1916" s="1">
        <v>35512</v>
      </c>
      <c r="J1916">
        <v>1997</v>
      </c>
      <c r="K1916">
        <f t="shared" si="116"/>
        <v>3</v>
      </c>
      <c r="L1916">
        <f t="shared" si="117"/>
        <v>23</v>
      </c>
      <c r="M1916">
        <f t="shared" si="118"/>
        <v>0</v>
      </c>
      <c r="N1916">
        <f t="shared" si="119"/>
        <v>0</v>
      </c>
    </row>
    <row r="1917" spans="1:14" x14ac:dyDescent="0.3">
      <c r="A1917">
        <v>13086530</v>
      </c>
      <c r="B1917" t="s">
        <v>27</v>
      </c>
      <c r="C1917" s="1">
        <v>35513</v>
      </c>
      <c r="D1917">
        <v>0</v>
      </c>
      <c r="E1917">
        <v>10534</v>
      </c>
      <c r="F1917">
        <v>0</v>
      </c>
      <c r="G1917">
        <v>1399</v>
      </c>
      <c r="H1917">
        <v>-1398.6</v>
      </c>
      <c r="I1917" s="1">
        <v>35513</v>
      </c>
      <c r="J1917">
        <v>1997</v>
      </c>
      <c r="K1917">
        <f t="shared" si="116"/>
        <v>3</v>
      </c>
      <c r="L1917">
        <f t="shared" si="117"/>
        <v>24</v>
      </c>
      <c r="M1917">
        <f t="shared" si="118"/>
        <v>0</v>
      </c>
      <c r="N1917">
        <f t="shared" si="119"/>
        <v>0</v>
      </c>
    </row>
    <row r="1918" spans="1:14" x14ac:dyDescent="0.3">
      <c r="A1918">
        <v>13086530</v>
      </c>
      <c r="B1918" t="s">
        <v>27</v>
      </c>
      <c r="C1918" s="1">
        <v>35514</v>
      </c>
      <c r="D1918">
        <v>0</v>
      </c>
      <c r="E1918">
        <v>10534</v>
      </c>
      <c r="F1918">
        <v>0</v>
      </c>
      <c r="G1918">
        <v>1399</v>
      </c>
      <c r="H1918">
        <v>-1398.6</v>
      </c>
      <c r="I1918" s="1">
        <v>35514</v>
      </c>
      <c r="J1918">
        <v>1997</v>
      </c>
      <c r="K1918">
        <f t="shared" si="116"/>
        <v>3</v>
      </c>
      <c r="L1918">
        <f t="shared" si="117"/>
        <v>25</v>
      </c>
      <c r="M1918">
        <f t="shared" si="118"/>
        <v>0</v>
      </c>
      <c r="N1918">
        <f t="shared" si="119"/>
        <v>0</v>
      </c>
    </row>
    <row r="1919" spans="1:14" x14ac:dyDescent="0.3">
      <c r="A1919">
        <v>13086530</v>
      </c>
      <c r="B1919" t="s">
        <v>27</v>
      </c>
      <c r="C1919" s="1">
        <v>35515</v>
      </c>
      <c r="D1919">
        <v>0</v>
      </c>
      <c r="E1919">
        <v>10534</v>
      </c>
      <c r="F1919">
        <v>0</v>
      </c>
      <c r="G1919">
        <v>1399</v>
      </c>
      <c r="H1919">
        <v>-1398.6</v>
      </c>
      <c r="I1919" s="1">
        <v>35515</v>
      </c>
      <c r="J1919">
        <v>1997</v>
      </c>
      <c r="K1919">
        <f t="shared" si="116"/>
        <v>3</v>
      </c>
      <c r="L1919">
        <f t="shared" si="117"/>
        <v>26</v>
      </c>
      <c r="M1919">
        <f t="shared" si="118"/>
        <v>0</v>
      </c>
      <c r="N1919">
        <f t="shared" si="119"/>
        <v>0</v>
      </c>
    </row>
    <row r="1920" spans="1:14" x14ac:dyDescent="0.3">
      <c r="A1920">
        <v>13086530</v>
      </c>
      <c r="B1920" t="s">
        <v>27</v>
      </c>
      <c r="C1920" s="1">
        <v>35516</v>
      </c>
      <c r="D1920">
        <v>0</v>
      </c>
      <c r="E1920">
        <v>10534</v>
      </c>
      <c r="F1920">
        <v>0</v>
      </c>
      <c r="G1920">
        <v>1399</v>
      </c>
      <c r="H1920">
        <v>-1398.6</v>
      </c>
      <c r="I1920" s="1">
        <v>35516</v>
      </c>
      <c r="J1920">
        <v>1997</v>
      </c>
      <c r="K1920">
        <f t="shared" si="116"/>
        <v>3</v>
      </c>
      <c r="L1920">
        <f t="shared" si="117"/>
        <v>27</v>
      </c>
      <c r="M1920">
        <f t="shared" si="118"/>
        <v>0</v>
      </c>
      <c r="N1920">
        <f t="shared" si="119"/>
        <v>0</v>
      </c>
    </row>
    <row r="1921" spans="1:14" x14ac:dyDescent="0.3">
      <c r="A1921">
        <v>13086530</v>
      </c>
      <c r="B1921" t="s">
        <v>27</v>
      </c>
      <c r="C1921" s="1">
        <v>35517</v>
      </c>
      <c r="D1921">
        <v>0</v>
      </c>
      <c r="E1921">
        <v>10534</v>
      </c>
      <c r="F1921">
        <v>0</v>
      </c>
      <c r="G1921">
        <v>1399</v>
      </c>
      <c r="H1921">
        <v>-1398.6</v>
      </c>
      <c r="I1921" s="1">
        <v>35517</v>
      </c>
      <c r="J1921">
        <v>1997</v>
      </c>
      <c r="K1921">
        <f t="shared" si="116"/>
        <v>3</v>
      </c>
      <c r="L1921">
        <f t="shared" si="117"/>
        <v>28</v>
      </c>
      <c r="M1921">
        <f t="shared" si="118"/>
        <v>0</v>
      </c>
      <c r="N1921">
        <f t="shared" si="119"/>
        <v>0</v>
      </c>
    </row>
    <row r="1922" spans="1:14" x14ac:dyDescent="0.3">
      <c r="A1922">
        <v>13086530</v>
      </c>
      <c r="B1922" t="s">
        <v>27</v>
      </c>
      <c r="C1922" s="1">
        <v>35518</v>
      </c>
      <c r="D1922">
        <v>0</v>
      </c>
      <c r="E1922">
        <v>10534</v>
      </c>
      <c r="F1922">
        <v>0</v>
      </c>
      <c r="G1922">
        <v>1399</v>
      </c>
      <c r="H1922">
        <v>-1398.6</v>
      </c>
      <c r="I1922" s="1">
        <v>35518</v>
      </c>
      <c r="J1922">
        <v>1997</v>
      </c>
      <c r="K1922">
        <f t="shared" si="116"/>
        <v>3</v>
      </c>
      <c r="L1922">
        <f t="shared" si="117"/>
        <v>29</v>
      </c>
      <c r="M1922">
        <f t="shared" si="118"/>
        <v>0</v>
      </c>
      <c r="N1922">
        <f t="shared" si="119"/>
        <v>0</v>
      </c>
    </row>
    <row r="1923" spans="1:14" x14ac:dyDescent="0.3">
      <c r="A1923">
        <v>13086530</v>
      </c>
      <c r="B1923" t="s">
        <v>27</v>
      </c>
      <c r="C1923" s="1">
        <v>35519</v>
      </c>
      <c r="D1923">
        <v>0</v>
      </c>
      <c r="E1923">
        <v>10534</v>
      </c>
      <c r="F1923">
        <v>0</v>
      </c>
      <c r="G1923">
        <v>1399</v>
      </c>
      <c r="H1923">
        <v>-1398.6</v>
      </c>
      <c r="I1923" s="1">
        <v>35519</v>
      </c>
      <c r="J1923">
        <v>1997</v>
      </c>
      <c r="K1923">
        <f t="shared" ref="K1923:K1986" si="120">MONTH(C1923)</f>
        <v>3</v>
      </c>
      <c r="L1923">
        <f t="shared" ref="L1923:L1986" si="121">DAY(C1923)</f>
        <v>30</v>
      </c>
      <c r="M1923">
        <f t="shared" ref="M1923:M1986" si="122">F1923*1.9835</f>
        <v>0</v>
      </c>
      <c r="N1923">
        <f t="shared" ref="N1923:N1986" si="123">(D1923-F1923)*1.9835</f>
        <v>0</v>
      </c>
    </row>
    <row r="1924" spans="1:14" x14ac:dyDescent="0.3">
      <c r="A1924">
        <v>13086530</v>
      </c>
      <c r="B1924" t="s">
        <v>27</v>
      </c>
      <c r="C1924" s="1">
        <v>35520</v>
      </c>
      <c r="D1924">
        <v>0</v>
      </c>
      <c r="E1924">
        <v>10534</v>
      </c>
      <c r="F1924">
        <v>0</v>
      </c>
      <c r="G1924">
        <v>1399</v>
      </c>
      <c r="H1924">
        <v>-1398.6</v>
      </c>
      <c r="I1924" s="1">
        <v>35520</v>
      </c>
      <c r="J1924">
        <v>1997</v>
      </c>
      <c r="K1924">
        <f t="shared" si="120"/>
        <v>3</v>
      </c>
      <c r="L1924">
        <f t="shared" si="121"/>
        <v>31</v>
      </c>
      <c r="M1924">
        <f t="shared" si="122"/>
        <v>0</v>
      </c>
      <c r="N1924">
        <f t="shared" si="123"/>
        <v>0</v>
      </c>
    </row>
    <row r="1925" spans="1:14" x14ac:dyDescent="0.3">
      <c r="A1925">
        <v>13086530</v>
      </c>
      <c r="B1925" t="s">
        <v>27</v>
      </c>
      <c r="C1925" s="1">
        <v>35521</v>
      </c>
      <c r="D1925">
        <v>0</v>
      </c>
      <c r="E1925">
        <v>10534</v>
      </c>
      <c r="F1925">
        <v>0</v>
      </c>
      <c r="G1925">
        <v>1399</v>
      </c>
      <c r="H1925">
        <v>-1398.6</v>
      </c>
      <c r="I1925" s="1">
        <v>35521</v>
      </c>
      <c r="J1925">
        <v>1997</v>
      </c>
      <c r="K1925">
        <f t="shared" si="120"/>
        <v>4</v>
      </c>
      <c r="L1925">
        <f t="shared" si="121"/>
        <v>1</v>
      </c>
      <c r="M1925">
        <f t="shared" si="122"/>
        <v>0</v>
      </c>
      <c r="N1925">
        <f t="shared" si="123"/>
        <v>0</v>
      </c>
    </row>
    <row r="1926" spans="1:14" x14ac:dyDescent="0.3">
      <c r="A1926">
        <v>13086530</v>
      </c>
      <c r="B1926" t="s">
        <v>27</v>
      </c>
      <c r="C1926" s="1">
        <v>35522</v>
      </c>
      <c r="D1926">
        <v>0</v>
      </c>
      <c r="E1926">
        <v>10534</v>
      </c>
      <c r="F1926">
        <v>0</v>
      </c>
      <c r="G1926">
        <v>1399</v>
      </c>
      <c r="H1926">
        <v>-1398.6</v>
      </c>
      <c r="I1926" s="1">
        <v>35522</v>
      </c>
      <c r="J1926">
        <v>1997</v>
      </c>
      <c r="K1926">
        <f t="shared" si="120"/>
        <v>4</v>
      </c>
      <c r="L1926">
        <f t="shared" si="121"/>
        <v>2</v>
      </c>
      <c r="M1926">
        <f t="shared" si="122"/>
        <v>0</v>
      </c>
      <c r="N1926">
        <f t="shared" si="123"/>
        <v>0</v>
      </c>
    </row>
    <row r="1927" spans="1:14" x14ac:dyDescent="0.3">
      <c r="A1927">
        <v>13086530</v>
      </c>
      <c r="B1927" t="s">
        <v>27</v>
      </c>
      <c r="C1927" s="1">
        <v>35523</v>
      </c>
      <c r="D1927">
        <v>0</v>
      </c>
      <c r="E1927">
        <v>10534</v>
      </c>
      <c r="F1927">
        <v>0</v>
      </c>
      <c r="G1927">
        <v>1399</v>
      </c>
      <c r="H1927">
        <v>-1398.6</v>
      </c>
      <c r="I1927" s="1">
        <v>35523</v>
      </c>
      <c r="J1927">
        <v>1997</v>
      </c>
      <c r="K1927">
        <f t="shared" si="120"/>
        <v>4</v>
      </c>
      <c r="L1927">
        <f t="shared" si="121"/>
        <v>3</v>
      </c>
      <c r="M1927">
        <f t="shared" si="122"/>
        <v>0</v>
      </c>
      <c r="N1927">
        <f t="shared" si="123"/>
        <v>0</v>
      </c>
    </row>
    <row r="1928" spans="1:14" x14ac:dyDescent="0.3">
      <c r="A1928">
        <v>13086530</v>
      </c>
      <c r="B1928" t="s">
        <v>27</v>
      </c>
      <c r="C1928" s="1">
        <v>35524</v>
      </c>
      <c r="D1928">
        <v>0</v>
      </c>
      <c r="E1928">
        <v>10534</v>
      </c>
      <c r="F1928">
        <v>0</v>
      </c>
      <c r="G1928">
        <v>1399</v>
      </c>
      <c r="H1928">
        <v>-1398.6</v>
      </c>
      <c r="I1928" s="1">
        <v>35524</v>
      </c>
      <c r="J1928">
        <v>1997</v>
      </c>
      <c r="K1928">
        <f t="shared" si="120"/>
        <v>4</v>
      </c>
      <c r="L1928">
        <f t="shared" si="121"/>
        <v>4</v>
      </c>
      <c r="M1928">
        <f t="shared" si="122"/>
        <v>0</v>
      </c>
      <c r="N1928">
        <f t="shared" si="123"/>
        <v>0</v>
      </c>
    </row>
    <row r="1929" spans="1:14" x14ac:dyDescent="0.3">
      <c r="A1929">
        <v>13086530</v>
      </c>
      <c r="B1929" t="s">
        <v>27</v>
      </c>
      <c r="C1929" s="1">
        <v>35525</v>
      </c>
      <c r="D1929">
        <v>0</v>
      </c>
      <c r="E1929">
        <v>10534</v>
      </c>
      <c r="F1929">
        <v>0</v>
      </c>
      <c r="G1929">
        <v>1399</v>
      </c>
      <c r="H1929">
        <v>-1398.6</v>
      </c>
      <c r="I1929" s="1">
        <v>35525</v>
      </c>
      <c r="J1929">
        <v>1997</v>
      </c>
      <c r="K1929">
        <f t="shared" si="120"/>
        <v>4</v>
      </c>
      <c r="L1929">
        <f t="shared" si="121"/>
        <v>5</v>
      </c>
      <c r="M1929">
        <f t="shared" si="122"/>
        <v>0</v>
      </c>
      <c r="N1929">
        <f t="shared" si="123"/>
        <v>0</v>
      </c>
    </row>
    <row r="1930" spans="1:14" x14ac:dyDescent="0.3">
      <c r="A1930">
        <v>13086530</v>
      </c>
      <c r="B1930" t="s">
        <v>27</v>
      </c>
      <c r="C1930" s="1">
        <v>35526</v>
      </c>
      <c r="D1930">
        <v>0</v>
      </c>
      <c r="E1930">
        <v>10534</v>
      </c>
      <c r="F1930">
        <v>0</v>
      </c>
      <c r="G1930">
        <v>1399</v>
      </c>
      <c r="H1930">
        <v>-1398.6</v>
      </c>
      <c r="I1930" s="1">
        <v>35526</v>
      </c>
      <c r="J1930">
        <v>1997</v>
      </c>
      <c r="K1930">
        <f t="shared" si="120"/>
        <v>4</v>
      </c>
      <c r="L1930">
        <f t="shared" si="121"/>
        <v>6</v>
      </c>
      <c r="M1930">
        <f t="shared" si="122"/>
        <v>0</v>
      </c>
      <c r="N1930">
        <f t="shared" si="123"/>
        <v>0</v>
      </c>
    </row>
    <row r="1931" spans="1:14" x14ac:dyDescent="0.3">
      <c r="A1931">
        <v>13086530</v>
      </c>
      <c r="B1931" t="s">
        <v>27</v>
      </c>
      <c r="C1931" s="1">
        <v>35527</v>
      </c>
      <c r="D1931">
        <v>0</v>
      </c>
      <c r="E1931">
        <v>10534</v>
      </c>
      <c r="F1931">
        <v>0</v>
      </c>
      <c r="G1931">
        <v>1399</v>
      </c>
      <c r="H1931">
        <v>-1398.6</v>
      </c>
      <c r="I1931" s="1">
        <v>35527</v>
      </c>
      <c r="J1931">
        <v>1997</v>
      </c>
      <c r="K1931">
        <f t="shared" si="120"/>
        <v>4</v>
      </c>
      <c r="L1931">
        <f t="shared" si="121"/>
        <v>7</v>
      </c>
      <c r="M1931">
        <f t="shared" si="122"/>
        <v>0</v>
      </c>
      <c r="N1931">
        <f t="shared" si="123"/>
        <v>0</v>
      </c>
    </row>
    <row r="1932" spans="1:14" x14ac:dyDescent="0.3">
      <c r="A1932">
        <v>13086530</v>
      </c>
      <c r="B1932" t="s">
        <v>27</v>
      </c>
      <c r="C1932" s="1">
        <v>35528</v>
      </c>
      <c r="D1932">
        <v>352</v>
      </c>
      <c r="E1932">
        <v>11233</v>
      </c>
      <c r="F1932">
        <v>0</v>
      </c>
      <c r="G1932">
        <v>1399</v>
      </c>
      <c r="H1932">
        <v>-1398.6</v>
      </c>
      <c r="I1932" s="1">
        <v>35528</v>
      </c>
      <c r="J1932">
        <v>1997</v>
      </c>
      <c r="K1932">
        <f t="shared" si="120"/>
        <v>4</v>
      </c>
      <c r="L1932">
        <f t="shared" si="121"/>
        <v>8</v>
      </c>
      <c r="M1932">
        <f t="shared" si="122"/>
        <v>0</v>
      </c>
      <c r="N1932">
        <f t="shared" si="123"/>
        <v>698.19200000000001</v>
      </c>
    </row>
    <row r="1933" spans="1:14" x14ac:dyDescent="0.3">
      <c r="A1933">
        <v>13086530</v>
      </c>
      <c r="B1933" t="s">
        <v>27</v>
      </c>
      <c r="C1933" s="1">
        <v>35529</v>
      </c>
      <c r="D1933">
        <v>396</v>
      </c>
      <c r="E1933">
        <v>12019</v>
      </c>
      <c r="F1933">
        <v>0</v>
      </c>
      <c r="G1933">
        <v>1399</v>
      </c>
      <c r="H1933">
        <v>-1398.6</v>
      </c>
      <c r="I1933" s="1">
        <v>35529</v>
      </c>
      <c r="J1933">
        <v>1997</v>
      </c>
      <c r="K1933">
        <f t="shared" si="120"/>
        <v>4</v>
      </c>
      <c r="L1933">
        <f t="shared" si="121"/>
        <v>9</v>
      </c>
      <c r="M1933">
        <f t="shared" si="122"/>
        <v>0</v>
      </c>
      <c r="N1933">
        <f t="shared" si="123"/>
        <v>785.46600000000001</v>
      </c>
    </row>
    <row r="1934" spans="1:14" x14ac:dyDescent="0.3">
      <c r="A1934">
        <v>13086530</v>
      </c>
      <c r="B1934" t="s">
        <v>27</v>
      </c>
      <c r="C1934" s="1">
        <v>35530</v>
      </c>
      <c r="D1934">
        <v>534</v>
      </c>
      <c r="E1934">
        <v>13078</v>
      </c>
      <c r="F1934">
        <v>0</v>
      </c>
      <c r="G1934">
        <v>1399</v>
      </c>
      <c r="H1934">
        <v>-1398.6</v>
      </c>
      <c r="I1934" s="1">
        <v>35530</v>
      </c>
      <c r="J1934">
        <v>1997</v>
      </c>
      <c r="K1934">
        <f t="shared" si="120"/>
        <v>4</v>
      </c>
      <c r="L1934">
        <f t="shared" si="121"/>
        <v>10</v>
      </c>
      <c r="M1934">
        <f t="shared" si="122"/>
        <v>0</v>
      </c>
      <c r="N1934">
        <f t="shared" si="123"/>
        <v>1059.1890000000001</v>
      </c>
    </row>
    <row r="1935" spans="1:14" x14ac:dyDescent="0.3">
      <c r="A1935">
        <v>13086530</v>
      </c>
      <c r="B1935" t="s">
        <v>27</v>
      </c>
      <c r="C1935" s="1">
        <v>35531</v>
      </c>
      <c r="D1935">
        <v>627</v>
      </c>
      <c r="E1935">
        <v>14322</v>
      </c>
      <c r="F1935">
        <v>0</v>
      </c>
      <c r="G1935">
        <v>1399</v>
      </c>
      <c r="H1935">
        <v>-1398.6</v>
      </c>
      <c r="I1935" s="1">
        <v>35531</v>
      </c>
      <c r="J1935">
        <v>1997</v>
      </c>
      <c r="K1935">
        <f t="shared" si="120"/>
        <v>4</v>
      </c>
      <c r="L1935">
        <f t="shared" si="121"/>
        <v>11</v>
      </c>
      <c r="M1935">
        <f t="shared" si="122"/>
        <v>0</v>
      </c>
      <c r="N1935">
        <f t="shared" si="123"/>
        <v>1243.6545000000001</v>
      </c>
    </row>
    <row r="1936" spans="1:14" x14ac:dyDescent="0.3">
      <c r="A1936">
        <v>13086530</v>
      </c>
      <c r="B1936" t="s">
        <v>27</v>
      </c>
      <c r="C1936" s="1">
        <v>35532</v>
      </c>
      <c r="D1936">
        <v>635</v>
      </c>
      <c r="E1936">
        <v>15581</v>
      </c>
      <c r="F1936">
        <v>0</v>
      </c>
      <c r="G1936">
        <v>1399</v>
      </c>
      <c r="H1936">
        <v>-1398.6</v>
      </c>
      <c r="I1936" s="1">
        <v>35532</v>
      </c>
      <c r="J1936">
        <v>1997</v>
      </c>
      <c r="K1936">
        <f t="shared" si="120"/>
        <v>4</v>
      </c>
      <c r="L1936">
        <f t="shared" si="121"/>
        <v>12</v>
      </c>
      <c r="M1936">
        <f t="shared" si="122"/>
        <v>0</v>
      </c>
      <c r="N1936">
        <f t="shared" si="123"/>
        <v>1259.5225</v>
      </c>
    </row>
    <row r="1937" spans="1:14" x14ac:dyDescent="0.3">
      <c r="A1937">
        <v>13086530</v>
      </c>
      <c r="B1937" t="s">
        <v>27</v>
      </c>
      <c r="C1937" s="1">
        <v>35533</v>
      </c>
      <c r="D1937">
        <v>637</v>
      </c>
      <c r="E1937">
        <v>16843</v>
      </c>
      <c r="F1937">
        <v>0</v>
      </c>
      <c r="G1937">
        <v>1399</v>
      </c>
      <c r="H1937">
        <v>-1398.6</v>
      </c>
      <c r="I1937" s="1">
        <v>35533</v>
      </c>
      <c r="J1937">
        <v>1997</v>
      </c>
      <c r="K1937">
        <f t="shared" si="120"/>
        <v>4</v>
      </c>
      <c r="L1937">
        <f t="shared" si="121"/>
        <v>13</v>
      </c>
      <c r="M1937">
        <f t="shared" si="122"/>
        <v>0</v>
      </c>
      <c r="N1937">
        <f t="shared" si="123"/>
        <v>1263.4895000000001</v>
      </c>
    </row>
    <row r="1938" spans="1:14" x14ac:dyDescent="0.3">
      <c r="A1938">
        <v>13086530</v>
      </c>
      <c r="B1938" t="s">
        <v>27</v>
      </c>
      <c r="C1938" s="1">
        <v>35534</v>
      </c>
      <c r="D1938">
        <v>633</v>
      </c>
      <c r="E1938">
        <v>18098</v>
      </c>
      <c r="F1938">
        <v>0</v>
      </c>
      <c r="G1938">
        <v>1399</v>
      </c>
      <c r="H1938">
        <v>-1398.6</v>
      </c>
      <c r="I1938" s="1">
        <v>35534</v>
      </c>
      <c r="J1938">
        <v>1997</v>
      </c>
      <c r="K1938">
        <f t="shared" si="120"/>
        <v>4</v>
      </c>
      <c r="L1938">
        <f t="shared" si="121"/>
        <v>14</v>
      </c>
      <c r="M1938">
        <f t="shared" si="122"/>
        <v>0</v>
      </c>
      <c r="N1938">
        <f t="shared" si="123"/>
        <v>1255.5554999999999</v>
      </c>
    </row>
    <row r="1939" spans="1:14" x14ac:dyDescent="0.3">
      <c r="A1939">
        <v>13086530</v>
      </c>
      <c r="B1939" t="s">
        <v>27</v>
      </c>
      <c r="C1939" s="1">
        <v>35535</v>
      </c>
      <c r="D1939">
        <v>633</v>
      </c>
      <c r="E1939">
        <v>19352</v>
      </c>
      <c r="F1939">
        <v>0</v>
      </c>
      <c r="G1939">
        <v>1399</v>
      </c>
      <c r="H1939">
        <v>-1398.6</v>
      </c>
      <c r="I1939" s="1">
        <v>35535</v>
      </c>
      <c r="J1939">
        <v>1997</v>
      </c>
      <c r="K1939">
        <f t="shared" si="120"/>
        <v>4</v>
      </c>
      <c r="L1939">
        <f t="shared" si="121"/>
        <v>15</v>
      </c>
      <c r="M1939">
        <f t="shared" si="122"/>
        <v>0</v>
      </c>
      <c r="N1939">
        <f t="shared" si="123"/>
        <v>1255.5554999999999</v>
      </c>
    </row>
    <row r="1940" spans="1:14" x14ac:dyDescent="0.3">
      <c r="A1940">
        <v>13086530</v>
      </c>
      <c r="B1940" t="s">
        <v>27</v>
      </c>
      <c r="C1940" s="1">
        <v>35536</v>
      </c>
      <c r="D1940">
        <v>753</v>
      </c>
      <c r="E1940">
        <v>20847</v>
      </c>
      <c r="F1940">
        <v>0</v>
      </c>
      <c r="G1940">
        <v>1399</v>
      </c>
      <c r="H1940">
        <v>-1398.6</v>
      </c>
      <c r="I1940" s="1">
        <v>35536</v>
      </c>
      <c r="J1940">
        <v>1997</v>
      </c>
      <c r="K1940">
        <f t="shared" si="120"/>
        <v>4</v>
      </c>
      <c r="L1940">
        <f t="shared" si="121"/>
        <v>16</v>
      </c>
      <c r="M1940">
        <f t="shared" si="122"/>
        <v>0</v>
      </c>
      <c r="N1940">
        <f t="shared" si="123"/>
        <v>1493.5754999999999</v>
      </c>
    </row>
    <row r="1941" spans="1:14" x14ac:dyDescent="0.3">
      <c r="A1941">
        <v>13086530</v>
      </c>
      <c r="B1941" t="s">
        <v>27</v>
      </c>
      <c r="C1941" s="1">
        <v>35537</v>
      </c>
      <c r="D1941">
        <v>813</v>
      </c>
      <c r="E1941">
        <v>22460</v>
      </c>
      <c r="F1941">
        <v>0</v>
      </c>
      <c r="G1941">
        <v>1399</v>
      </c>
      <c r="H1941">
        <v>-1398.6</v>
      </c>
      <c r="I1941" s="1">
        <v>35537</v>
      </c>
      <c r="J1941">
        <v>1997</v>
      </c>
      <c r="K1941">
        <f t="shared" si="120"/>
        <v>4</v>
      </c>
      <c r="L1941">
        <f t="shared" si="121"/>
        <v>17</v>
      </c>
      <c r="M1941">
        <f t="shared" si="122"/>
        <v>0</v>
      </c>
      <c r="N1941">
        <f t="shared" si="123"/>
        <v>1612.5855000000001</v>
      </c>
    </row>
    <row r="1942" spans="1:14" x14ac:dyDescent="0.3">
      <c r="A1942">
        <v>13086530</v>
      </c>
      <c r="B1942" t="s">
        <v>27</v>
      </c>
      <c r="C1942" s="1">
        <v>35538</v>
      </c>
      <c r="D1942">
        <v>859</v>
      </c>
      <c r="E1942">
        <v>24163</v>
      </c>
      <c r="F1942">
        <v>0</v>
      </c>
      <c r="G1942">
        <v>1399</v>
      </c>
      <c r="H1942">
        <v>-1398.6</v>
      </c>
      <c r="I1942" s="1">
        <v>35538</v>
      </c>
      <c r="J1942">
        <v>1997</v>
      </c>
      <c r="K1942">
        <f t="shared" si="120"/>
        <v>4</v>
      </c>
      <c r="L1942">
        <f t="shared" si="121"/>
        <v>18</v>
      </c>
      <c r="M1942">
        <f t="shared" si="122"/>
        <v>0</v>
      </c>
      <c r="N1942">
        <f t="shared" si="123"/>
        <v>1703.8265000000001</v>
      </c>
    </row>
    <row r="1943" spans="1:14" x14ac:dyDescent="0.3">
      <c r="A1943">
        <v>13086530</v>
      </c>
      <c r="B1943" t="s">
        <v>27</v>
      </c>
      <c r="C1943" s="1">
        <v>35539</v>
      </c>
      <c r="D1943">
        <v>902</v>
      </c>
      <c r="E1943">
        <v>25951</v>
      </c>
      <c r="F1943">
        <v>0</v>
      </c>
      <c r="G1943">
        <v>1399</v>
      </c>
      <c r="H1943">
        <v>-1398.6</v>
      </c>
      <c r="I1943" s="1">
        <v>35539</v>
      </c>
      <c r="J1943">
        <v>1997</v>
      </c>
      <c r="K1943">
        <f t="shared" si="120"/>
        <v>4</v>
      </c>
      <c r="L1943">
        <f t="shared" si="121"/>
        <v>19</v>
      </c>
      <c r="M1943">
        <f t="shared" si="122"/>
        <v>0</v>
      </c>
      <c r="N1943">
        <f t="shared" si="123"/>
        <v>1789.117</v>
      </c>
    </row>
    <row r="1944" spans="1:14" x14ac:dyDescent="0.3">
      <c r="A1944">
        <v>13086530</v>
      </c>
      <c r="B1944" t="s">
        <v>27</v>
      </c>
      <c r="C1944" s="1">
        <v>35540</v>
      </c>
      <c r="D1944">
        <v>898</v>
      </c>
      <c r="E1944">
        <v>27731</v>
      </c>
      <c r="F1944">
        <v>0</v>
      </c>
      <c r="G1944">
        <v>1399</v>
      </c>
      <c r="H1944">
        <v>-1398.6</v>
      </c>
      <c r="I1944" s="1">
        <v>35540</v>
      </c>
      <c r="J1944">
        <v>1997</v>
      </c>
      <c r="K1944">
        <f t="shared" si="120"/>
        <v>4</v>
      </c>
      <c r="L1944">
        <f t="shared" si="121"/>
        <v>20</v>
      </c>
      <c r="M1944">
        <f t="shared" si="122"/>
        <v>0</v>
      </c>
      <c r="N1944">
        <f t="shared" si="123"/>
        <v>1781.183</v>
      </c>
    </row>
    <row r="1945" spans="1:14" x14ac:dyDescent="0.3">
      <c r="A1945">
        <v>13086530</v>
      </c>
      <c r="B1945" t="s">
        <v>27</v>
      </c>
      <c r="C1945" s="1">
        <v>35541</v>
      </c>
      <c r="D1945">
        <v>902</v>
      </c>
      <c r="E1945">
        <v>29520</v>
      </c>
      <c r="F1945">
        <v>0</v>
      </c>
      <c r="G1945">
        <v>1399</v>
      </c>
      <c r="H1945">
        <v>-1398.6</v>
      </c>
      <c r="I1945" s="1">
        <v>35541</v>
      </c>
      <c r="J1945">
        <v>1997</v>
      </c>
      <c r="K1945">
        <f t="shared" si="120"/>
        <v>4</v>
      </c>
      <c r="L1945">
        <f t="shared" si="121"/>
        <v>21</v>
      </c>
      <c r="M1945">
        <f t="shared" si="122"/>
        <v>0</v>
      </c>
      <c r="N1945">
        <f t="shared" si="123"/>
        <v>1789.117</v>
      </c>
    </row>
    <row r="1946" spans="1:14" x14ac:dyDescent="0.3">
      <c r="A1946">
        <v>13086530</v>
      </c>
      <c r="B1946" t="s">
        <v>27</v>
      </c>
      <c r="C1946" s="1">
        <v>35542</v>
      </c>
      <c r="D1946">
        <v>902</v>
      </c>
      <c r="E1946">
        <v>31308</v>
      </c>
      <c r="F1946">
        <v>0</v>
      </c>
      <c r="G1946">
        <v>1399</v>
      </c>
      <c r="H1946">
        <v>-1398.6</v>
      </c>
      <c r="I1946" s="1">
        <v>35542</v>
      </c>
      <c r="J1946">
        <v>1997</v>
      </c>
      <c r="K1946">
        <f t="shared" si="120"/>
        <v>4</v>
      </c>
      <c r="L1946">
        <f t="shared" si="121"/>
        <v>22</v>
      </c>
      <c r="M1946">
        <f t="shared" si="122"/>
        <v>0</v>
      </c>
      <c r="N1946">
        <f t="shared" si="123"/>
        <v>1789.117</v>
      </c>
    </row>
    <row r="1947" spans="1:14" x14ac:dyDescent="0.3">
      <c r="A1947">
        <v>13086530</v>
      </c>
      <c r="B1947" t="s">
        <v>27</v>
      </c>
      <c r="C1947" s="1">
        <v>35543</v>
      </c>
      <c r="D1947">
        <v>902</v>
      </c>
      <c r="E1947">
        <v>33096</v>
      </c>
      <c r="F1947">
        <v>0</v>
      </c>
      <c r="G1947">
        <v>1399</v>
      </c>
      <c r="H1947">
        <v>-1398.6</v>
      </c>
      <c r="I1947" s="1">
        <v>35543</v>
      </c>
      <c r="J1947">
        <v>1997</v>
      </c>
      <c r="K1947">
        <f t="shared" si="120"/>
        <v>4</v>
      </c>
      <c r="L1947">
        <f t="shared" si="121"/>
        <v>23</v>
      </c>
      <c r="M1947">
        <f t="shared" si="122"/>
        <v>0</v>
      </c>
      <c r="N1947">
        <f t="shared" si="123"/>
        <v>1789.117</v>
      </c>
    </row>
    <row r="1948" spans="1:14" x14ac:dyDescent="0.3">
      <c r="A1948">
        <v>13086530</v>
      </c>
      <c r="B1948" t="s">
        <v>27</v>
      </c>
      <c r="C1948" s="1">
        <v>35544</v>
      </c>
      <c r="D1948">
        <v>904</v>
      </c>
      <c r="E1948">
        <v>34888</v>
      </c>
      <c r="F1948">
        <v>0</v>
      </c>
      <c r="G1948">
        <v>1399</v>
      </c>
      <c r="H1948">
        <v>-1398.6</v>
      </c>
      <c r="I1948" s="1">
        <v>35544</v>
      </c>
      <c r="J1948">
        <v>1997</v>
      </c>
      <c r="K1948">
        <f t="shared" si="120"/>
        <v>4</v>
      </c>
      <c r="L1948">
        <f t="shared" si="121"/>
        <v>24</v>
      </c>
      <c r="M1948">
        <f t="shared" si="122"/>
        <v>0</v>
      </c>
      <c r="N1948">
        <f t="shared" si="123"/>
        <v>1793.0840000000001</v>
      </c>
    </row>
    <row r="1949" spans="1:14" x14ac:dyDescent="0.3">
      <c r="A1949">
        <v>13086530</v>
      </c>
      <c r="B1949" t="s">
        <v>27</v>
      </c>
      <c r="C1949" s="1">
        <v>35545</v>
      </c>
      <c r="D1949">
        <v>902</v>
      </c>
      <c r="E1949">
        <v>36676</v>
      </c>
      <c r="F1949">
        <v>0</v>
      </c>
      <c r="G1949">
        <v>1399</v>
      </c>
      <c r="H1949">
        <v>-1398.6</v>
      </c>
      <c r="I1949" s="1">
        <v>35545</v>
      </c>
      <c r="J1949">
        <v>1997</v>
      </c>
      <c r="K1949">
        <f t="shared" si="120"/>
        <v>4</v>
      </c>
      <c r="L1949">
        <f t="shared" si="121"/>
        <v>25</v>
      </c>
      <c r="M1949">
        <f t="shared" si="122"/>
        <v>0</v>
      </c>
      <c r="N1949">
        <f t="shared" si="123"/>
        <v>1789.117</v>
      </c>
    </row>
    <row r="1950" spans="1:14" x14ac:dyDescent="0.3">
      <c r="A1950">
        <v>13086530</v>
      </c>
      <c r="B1950" t="s">
        <v>27</v>
      </c>
      <c r="C1950" s="1">
        <v>35546</v>
      </c>
      <c r="D1950">
        <v>902</v>
      </c>
      <c r="E1950">
        <v>38465</v>
      </c>
      <c r="F1950">
        <v>0</v>
      </c>
      <c r="G1950">
        <v>1399</v>
      </c>
      <c r="H1950">
        <v>-1398.6</v>
      </c>
      <c r="I1950" s="1">
        <v>35546</v>
      </c>
      <c r="J1950">
        <v>1997</v>
      </c>
      <c r="K1950">
        <f t="shared" si="120"/>
        <v>4</v>
      </c>
      <c r="L1950">
        <f t="shared" si="121"/>
        <v>26</v>
      </c>
      <c r="M1950">
        <f t="shared" si="122"/>
        <v>0</v>
      </c>
      <c r="N1950">
        <f t="shared" si="123"/>
        <v>1789.117</v>
      </c>
    </row>
    <row r="1951" spans="1:14" x14ac:dyDescent="0.3">
      <c r="A1951">
        <v>13086530</v>
      </c>
      <c r="B1951" t="s">
        <v>27</v>
      </c>
      <c r="C1951" s="1">
        <v>35547</v>
      </c>
      <c r="D1951">
        <v>903</v>
      </c>
      <c r="E1951">
        <v>40255</v>
      </c>
      <c r="F1951">
        <v>0</v>
      </c>
      <c r="G1951">
        <v>1399</v>
      </c>
      <c r="H1951">
        <v>-1398.6</v>
      </c>
      <c r="I1951" s="1">
        <v>35547</v>
      </c>
      <c r="J1951">
        <v>1997</v>
      </c>
      <c r="K1951">
        <f t="shared" si="120"/>
        <v>4</v>
      </c>
      <c r="L1951">
        <f t="shared" si="121"/>
        <v>27</v>
      </c>
      <c r="M1951">
        <f t="shared" si="122"/>
        <v>0</v>
      </c>
      <c r="N1951">
        <f t="shared" si="123"/>
        <v>1791.1005</v>
      </c>
    </row>
    <row r="1952" spans="1:14" x14ac:dyDescent="0.3">
      <c r="A1952">
        <v>13086530</v>
      </c>
      <c r="B1952" t="s">
        <v>27</v>
      </c>
      <c r="C1952" s="1">
        <v>35548</v>
      </c>
      <c r="D1952">
        <v>908</v>
      </c>
      <c r="E1952">
        <v>42055</v>
      </c>
      <c r="F1952">
        <v>0</v>
      </c>
      <c r="G1952">
        <v>1399</v>
      </c>
      <c r="H1952">
        <v>-1398.6</v>
      </c>
      <c r="I1952" s="1">
        <v>35548</v>
      </c>
      <c r="J1952">
        <v>1997</v>
      </c>
      <c r="K1952">
        <f t="shared" si="120"/>
        <v>4</v>
      </c>
      <c r="L1952">
        <f t="shared" si="121"/>
        <v>28</v>
      </c>
      <c r="M1952">
        <f t="shared" si="122"/>
        <v>0</v>
      </c>
      <c r="N1952">
        <f t="shared" si="123"/>
        <v>1801.018</v>
      </c>
    </row>
    <row r="1953" spans="1:14" x14ac:dyDescent="0.3">
      <c r="A1953">
        <v>13086530</v>
      </c>
      <c r="B1953" t="s">
        <v>27</v>
      </c>
      <c r="C1953" s="1">
        <v>35549</v>
      </c>
      <c r="D1953">
        <v>971</v>
      </c>
      <c r="E1953">
        <v>43980</v>
      </c>
      <c r="F1953">
        <v>0</v>
      </c>
      <c r="G1953">
        <v>1399</v>
      </c>
      <c r="H1953">
        <v>-1398.6</v>
      </c>
      <c r="I1953" s="1">
        <v>35549</v>
      </c>
      <c r="J1953">
        <v>1997</v>
      </c>
      <c r="K1953">
        <f t="shared" si="120"/>
        <v>4</v>
      </c>
      <c r="L1953">
        <f t="shared" si="121"/>
        <v>29</v>
      </c>
      <c r="M1953">
        <f t="shared" si="122"/>
        <v>0</v>
      </c>
      <c r="N1953">
        <f t="shared" si="123"/>
        <v>1925.9784999999999</v>
      </c>
    </row>
    <row r="1954" spans="1:14" x14ac:dyDescent="0.3">
      <c r="A1954">
        <v>13086530</v>
      </c>
      <c r="B1954" t="s">
        <v>27</v>
      </c>
      <c r="C1954" s="1">
        <v>35550</v>
      </c>
      <c r="D1954">
        <v>985</v>
      </c>
      <c r="E1954">
        <v>45933</v>
      </c>
      <c r="F1954">
        <v>0</v>
      </c>
      <c r="G1954">
        <v>1399</v>
      </c>
      <c r="H1954">
        <v>-1398.6</v>
      </c>
      <c r="I1954" s="1">
        <v>35550</v>
      </c>
      <c r="J1954">
        <v>1997</v>
      </c>
      <c r="K1954">
        <f t="shared" si="120"/>
        <v>4</v>
      </c>
      <c r="L1954">
        <f t="shared" si="121"/>
        <v>30</v>
      </c>
      <c r="M1954">
        <f t="shared" si="122"/>
        <v>0</v>
      </c>
      <c r="N1954">
        <f t="shared" si="123"/>
        <v>1953.7474999999999</v>
      </c>
    </row>
    <row r="1955" spans="1:14" x14ac:dyDescent="0.3">
      <c r="A1955">
        <v>13086530</v>
      </c>
      <c r="B1955" t="s">
        <v>27</v>
      </c>
      <c r="C1955" s="1">
        <v>35551</v>
      </c>
      <c r="D1955">
        <v>972</v>
      </c>
      <c r="E1955">
        <v>47860</v>
      </c>
      <c r="F1955">
        <v>0</v>
      </c>
      <c r="G1955">
        <v>1399</v>
      </c>
      <c r="H1955">
        <v>-1398.6</v>
      </c>
      <c r="I1955" s="1">
        <v>35551</v>
      </c>
      <c r="J1955">
        <v>1997</v>
      </c>
      <c r="K1955">
        <f t="shared" si="120"/>
        <v>5</v>
      </c>
      <c r="L1955">
        <f t="shared" si="121"/>
        <v>1</v>
      </c>
      <c r="M1955">
        <f t="shared" si="122"/>
        <v>0</v>
      </c>
      <c r="N1955">
        <f t="shared" si="123"/>
        <v>1927.962</v>
      </c>
    </row>
    <row r="1956" spans="1:14" x14ac:dyDescent="0.3">
      <c r="A1956">
        <v>13086530</v>
      </c>
      <c r="B1956" t="s">
        <v>27</v>
      </c>
      <c r="C1956" s="1">
        <v>35552</v>
      </c>
      <c r="D1956">
        <v>977</v>
      </c>
      <c r="E1956">
        <v>49798</v>
      </c>
      <c r="F1956">
        <v>0</v>
      </c>
      <c r="G1956">
        <v>1399</v>
      </c>
      <c r="H1956">
        <v>-1398.6</v>
      </c>
      <c r="I1956" s="1">
        <v>35552</v>
      </c>
      <c r="J1956">
        <v>1997</v>
      </c>
      <c r="K1956">
        <f t="shared" si="120"/>
        <v>5</v>
      </c>
      <c r="L1956">
        <f t="shared" si="121"/>
        <v>2</v>
      </c>
      <c r="M1956">
        <f t="shared" si="122"/>
        <v>0</v>
      </c>
      <c r="N1956">
        <f t="shared" si="123"/>
        <v>1937.8795</v>
      </c>
    </row>
    <row r="1957" spans="1:14" x14ac:dyDescent="0.3">
      <c r="A1957">
        <v>13086530</v>
      </c>
      <c r="B1957" t="s">
        <v>27</v>
      </c>
      <c r="C1957" s="1">
        <v>35553</v>
      </c>
      <c r="D1957">
        <v>978</v>
      </c>
      <c r="E1957">
        <v>51737</v>
      </c>
      <c r="F1957">
        <v>0</v>
      </c>
      <c r="G1957">
        <v>1399</v>
      </c>
      <c r="H1957">
        <v>-1398.6</v>
      </c>
      <c r="I1957" s="1">
        <v>35553</v>
      </c>
      <c r="J1957">
        <v>1997</v>
      </c>
      <c r="K1957">
        <f t="shared" si="120"/>
        <v>5</v>
      </c>
      <c r="L1957">
        <f t="shared" si="121"/>
        <v>3</v>
      </c>
      <c r="M1957">
        <f t="shared" si="122"/>
        <v>0</v>
      </c>
      <c r="N1957">
        <f t="shared" si="123"/>
        <v>1939.8630000000001</v>
      </c>
    </row>
    <row r="1958" spans="1:14" x14ac:dyDescent="0.3">
      <c r="A1958">
        <v>13086530</v>
      </c>
      <c r="B1958" t="s">
        <v>27</v>
      </c>
      <c r="C1958" s="1">
        <v>35554</v>
      </c>
      <c r="D1958">
        <v>981</v>
      </c>
      <c r="E1958">
        <v>53682</v>
      </c>
      <c r="F1958">
        <v>0</v>
      </c>
      <c r="G1958">
        <v>1399</v>
      </c>
      <c r="H1958">
        <v>-1398.6</v>
      </c>
      <c r="I1958" s="1">
        <v>35554</v>
      </c>
      <c r="J1958">
        <v>1997</v>
      </c>
      <c r="K1958">
        <f t="shared" si="120"/>
        <v>5</v>
      </c>
      <c r="L1958">
        <f t="shared" si="121"/>
        <v>4</v>
      </c>
      <c r="M1958">
        <f t="shared" si="122"/>
        <v>0</v>
      </c>
      <c r="N1958">
        <f t="shared" si="123"/>
        <v>1945.8135</v>
      </c>
    </row>
    <row r="1959" spans="1:14" x14ac:dyDescent="0.3">
      <c r="A1959">
        <v>13086530</v>
      </c>
      <c r="B1959" t="s">
        <v>27</v>
      </c>
      <c r="C1959" s="1">
        <v>35555</v>
      </c>
      <c r="D1959">
        <v>982</v>
      </c>
      <c r="E1959">
        <v>55629</v>
      </c>
      <c r="F1959">
        <v>0</v>
      </c>
      <c r="G1959">
        <v>1399</v>
      </c>
      <c r="H1959">
        <v>-1398.6</v>
      </c>
      <c r="I1959" s="1">
        <v>35555</v>
      </c>
      <c r="J1959">
        <v>1997</v>
      </c>
      <c r="K1959">
        <f t="shared" si="120"/>
        <v>5</v>
      </c>
      <c r="L1959">
        <f t="shared" si="121"/>
        <v>5</v>
      </c>
      <c r="M1959">
        <f t="shared" si="122"/>
        <v>0</v>
      </c>
      <c r="N1959">
        <f t="shared" si="123"/>
        <v>1947.797</v>
      </c>
    </row>
    <row r="1960" spans="1:14" x14ac:dyDescent="0.3">
      <c r="A1960">
        <v>13086530</v>
      </c>
      <c r="B1960" t="s">
        <v>27</v>
      </c>
      <c r="C1960" s="1">
        <v>35556</v>
      </c>
      <c r="D1960">
        <v>1060</v>
      </c>
      <c r="E1960">
        <v>57732</v>
      </c>
      <c r="F1960">
        <v>0</v>
      </c>
      <c r="G1960">
        <v>1399</v>
      </c>
      <c r="H1960">
        <v>-1398.6</v>
      </c>
      <c r="I1960" s="1">
        <v>35556</v>
      </c>
      <c r="J1960">
        <v>1997</v>
      </c>
      <c r="K1960">
        <f t="shared" si="120"/>
        <v>5</v>
      </c>
      <c r="L1960">
        <f t="shared" si="121"/>
        <v>6</v>
      </c>
      <c r="M1960">
        <f t="shared" si="122"/>
        <v>0</v>
      </c>
      <c r="N1960">
        <f t="shared" si="123"/>
        <v>2102.5100000000002</v>
      </c>
    </row>
    <row r="1961" spans="1:14" x14ac:dyDescent="0.3">
      <c r="A1961">
        <v>13086530</v>
      </c>
      <c r="B1961" t="s">
        <v>27</v>
      </c>
      <c r="C1961" s="1">
        <v>35557</v>
      </c>
      <c r="D1961">
        <v>1111</v>
      </c>
      <c r="E1961">
        <v>59935</v>
      </c>
      <c r="F1961">
        <v>0</v>
      </c>
      <c r="G1961">
        <v>1399</v>
      </c>
      <c r="H1961">
        <v>-1398.6</v>
      </c>
      <c r="I1961" s="1">
        <v>35557</v>
      </c>
      <c r="J1961">
        <v>1997</v>
      </c>
      <c r="K1961">
        <f t="shared" si="120"/>
        <v>5</v>
      </c>
      <c r="L1961">
        <f t="shared" si="121"/>
        <v>7</v>
      </c>
      <c r="M1961">
        <f t="shared" si="122"/>
        <v>0</v>
      </c>
      <c r="N1961">
        <f t="shared" si="123"/>
        <v>2203.6685000000002</v>
      </c>
    </row>
    <row r="1962" spans="1:14" x14ac:dyDescent="0.3">
      <c r="A1962">
        <v>13086530</v>
      </c>
      <c r="B1962" t="s">
        <v>27</v>
      </c>
      <c r="C1962" s="1">
        <v>35558</v>
      </c>
      <c r="D1962">
        <v>1110</v>
      </c>
      <c r="E1962">
        <v>62136</v>
      </c>
      <c r="F1962">
        <v>0</v>
      </c>
      <c r="G1962">
        <v>1399</v>
      </c>
      <c r="H1962">
        <v>-1398.6</v>
      </c>
      <c r="I1962" s="1">
        <v>35558</v>
      </c>
      <c r="J1962">
        <v>1997</v>
      </c>
      <c r="K1962">
        <f t="shared" si="120"/>
        <v>5</v>
      </c>
      <c r="L1962">
        <f t="shared" si="121"/>
        <v>8</v>
      </c>
      <c r="M1962">
        <f t="shared" si="122"/>
        <v>0</v>
      </c>
      <c r="N1962">
        <f t="shared" si="123"/>
        <v>2201.6849999999999</v>
      </c>
    </row>
    <row r="1963" spans="1:14" x14ac:dyDescent="0.3">
      <c r="A1963">
        <v>13086530</v>
      </c>
      <c r="B1963" t="s">
        <v>27</v>
      </c>
      <c r="C1963" s="1">
        <v>35559</v>
      </c>
      <c r="D1963">
        <v>1114</v>
      </c>
      <c r="E1963">
        <v>64345</v>
      </c>
      <c r="F1963">
        <v>0</v>
      </c>
      <c r="G1963">
        <v>1399</v>
      </c>
      <c r="H1963">
        <v>-1398.6</v>
      </c>
      <c r="I1963" s="1">
        <v>35559</v>
      </c>
      <c r="J1963">
        <v>1997</v>
      </c>
      <c r="K1963">
        <f t="shared" si="120"/>
        <v>5</v>
      </c>
      <c r="L1963">
        <f t="shared" si="121"/>
        <v>9</v>
      </c>
      <c r="M1963">
        <f t="shared" si="122"/>
        <v>0</v>
      </c>
      <c r="N1963">
        <f t="shared" si="123"/>
        <v>2209.6190000000001</v>
      </c>
    </row>
    <row r="1964" spans="1:14" x14ac:dyDescent="0.3">
      <c r="A1964">
        <v>13086530</v>
      </c>
      <c r="B1964" t="s">
        <v>27</v>
      </c>
      <c r="C1964" s="1">
        <v>35560</v>
      </c>
      <c r="D1964">
        <v>1117</v>
      </c>
      <c r="E1964">
        <v>66560</v>
      </c>
      <c r="F1964">
        <v>0</v>
      </c>
      <c r="G1964">
        <v>1399</v>
      </c>
      <c r="H1964">
        <v>-1398.6</v>
      </c>
      <c r="I1964" s="1">
        <v>35560</v>
      </c>
      <c r="J1964">
        <v>1997</v>
      </c>
      <c r="K1964">
        <f t="shared" si="120"/>
        <v>5</v>
      </c>
      <c r="L1964">
        <f t="shared" si="121"/>
        <v>10</v>
      </c>
      <c r="M1964">
        <f t="shared" si="122"/>
        <v>0</v>
      </c>
      <c r="N1964">
        <f t="shared" si="123"/>
        <v>2215.5695000000001</v>
      </c>
    </row>
    <row r="1965" spans="1:14" x14ac:dyDescent="0.3">
      <c r="A1965">
        <v>13086530</v>
      </c>
      <c r="B1965" t="s">
        <v>27</v>
      </c>
      <c r="C1965" s="1">
        <v>35561</v>
      </c>
      <c r="D1965">
        <v>1115</v>
      </c>
      <c r="E1965">
        <v>68771</v>
      </c>
      <c r="F1965">
        <v>0</v>
      </c>
      <c r="G1965">
        <v>1399</v>
      </c>
      <c r="H1965">
        <v>-1398.6</v>
      </c>
      <c r="I1965" s="1">
        <v>35561</v>
      </c>
      <c r="J1965">
        <v>1997</v>
      </c>
      <c r="K1965">
        <f t="shared" si="120"/>
        <v>5</v>
      </c>
      <c r="L1965">
        <f t="shared" si="121"/>
        <v>11</v>
      </c>
      <c r="M1965">
        <f t="shared" si="122"/>
        <v>0</v>
      </c>
      <c r="N1965">
        <f t="shared" si="123"/>
        <v>2211.6025</v>
      </c>
    </row>
    <row r="1966" spans="1:14" x14ac:dyDescent="0.3">
      <c r="A1966">
        <v>13086530</v>
      </c>
      <c r="B1966" t="s">
        <v>27</v>
      </c>
      <c r="C1966" s="1">
        <v>35562</v>
      </c>
      <c r="D1966">
        <v>1159</v>
      </c>
      <c r="E1966">
        <v>71070</v>
      </c>
      <c r="F1966">
        <v>0</v>
      </c>
      <c r="G1966">
        <v>1399</v>
      </c>
      <c r="H1966">
        <v>-1398.6</v>
      </c>
      <c r="I1966" s="1">
        <v>35562</v>
      </c>
      <c r="J1966">
        <v>1997</v>
      </c>
      <c r="K1966">
        <f t="shared" si="120"/>
        <v>5</v>
      </c>
      <c r="L1966">
        <f t="shared" si="121"/>
        <v>12</v>
      </c>
      <c r="M1966">
        <f t="shared" si="122"/>
        <v>0</v>
      </c>
      <c r="N1966">
        <f t="shared" si="123"/>
        <v>2298.8764999999999</v>
      </c>
    </row>
    <row r="1967" spans="1:14" x14ac:dyDescent="0.3">
      <c r="A1967">
        <v>13086530</v>
      </c>
      <c r="B1967" t="s">
        <v>27</v>
      </c>
      <c r="C1967" s="1">
        <v>35563</v>
      </c>
      <c r="D1967">
        <v>1184</v>
      </c>
      <c r="E1967">
        <v>73418</v>
      </c>
      <c r="F1967">
        <v>0</v>
      </c>
      <c r="G1967">
        <v>1399</v>
      </c>
      <c r="H1967">
        <v>-1398.6</v>
      </c>
      <c r="I1967" s="1">
        <v>35563</v>
      </c>
      <c r="J1967">
        <v>1997</v>
      </c>
      <c r="K1967">
        <f t="shared" si="120"/>
        <v>5</v>
      </c>
      <c r="L1967">
        <f t="shared" si="121"/>
        <v>13</v>
      </c>
      <c r="M1967">
        <f t="shared" si="122"/>
        <v>0</v>
      </c>
      <c r="N1967">
        <f t="shared" si="123"/>
        <v>2348.4639999999999</v>
      </c>
    </row>
    <row r="1968" spans="1:14" x14ac:dyDescent="0.3">
      <c r="A1968">
        <v>13086530</v>
      </c>
      <c r="B1968" t="s">
        <v>27</v>
      </c>
      <c r="C1968" s="1">
        <v>35564</v>
      </c>
      <c r="D1968">
        <v>1272</v>
      </c>
      <c r="E1968">
        <v>75942</v>
      </c>
      <c r="F1968">
        <v>0</v>
      </c>
      <c r="G1968">
        <v>1399</v>
      </c>
      <c r="H1968">
        <v>-1398.6</v>
      </c>
      <c r="I1968" s="1">
        <v>35564</v>
      </c>
      <c r="J1968">
        <v>1997</v>
      </c>
      <c r="K1968">
        <f t="shared" si="120"/>
        <v>5</v>
      </c>
      <c r="L1968">
        <f t="shared" si="121"/>
        <v>14</v>
      </c>
      <c r="M1968">
        <f t="shared" si="122"/>
        <v>0</v>
      </c>
      <c r="N1968">
        <f t="shared" si="123"/>
        <v>2523.0120000000002</v>
      </c>
    </row>
    <row r="1969" spans="1:14" x14ac:dyDescent="0.3">
      <c r="A1969">
        <v>13086530</v>
      </c>
      <c r="B1969" t="s">
        <v>27</v>
      </c>
      <c r="C1969" s="1">
        <v>35565</v>
      </c>
      <c r="D1969">
        <v>1303</v>
      </c>
      <c r="E1969">
        <v>78525</v>
      </c>
      <c r="F1969">
        <v>0</v>
      </c>
      <c r="G1969">
        <v>1399</v>
      </c>
      <c r="H1969">
        <v>-1398.6</v>
      </c>
      <c r="I1969" s="1">
        <v>35565</v>
      </c>
      <c r="J1969">
        <v>1997</v>
      </c>
      <c r="K1969">
        <f t="shared" si="120"/>
        <v>5</v>
      </c>
      <c r="L1969">
        <f t="shared" si="121"/>
        <v>15</v>
      </c>
      <c r="M1969">
        <f t="shared" si="122"/>
        <v>0</v>
      </c>
      <c r="N1969">
        <f t="shared" si="123"/>
        <v>2584.5005000000001</v>
      </c>
    </row>
    <row r="1970" spans="1:14" x14ac:dyDescent="0.3">
      <c r="A1970">
        <v>13086530</v>
      </c>
      <c r="B1970" t="s">
        <v>27</v>
      </c>
      <c r="C1970" s="1">
        <v>35566</v>
      </c>
      <c r="D1970">
        <v>1286</v>
      </c>
      <c r="E1970">
        <v>81077</v>
      </c>
      <c r="F1970">
        <v>0</v>
      </c>
      <c r="G1970">
        <v>1399</v>
      </c>
      <c r="H1970">
        <v>-1398.6</v>
      </c>
      <c r="I1970" s="1">
        <v>35566</v>
      </c>
      <c r="J1970">
        <v>1997</v>
      </c>
      <c r="K1970">
        <f t="shared" si="120"/>
        <v>5</v>
      </c>
      <c r="L1970">
        <f t="shared" si="121"/>
        <v>16</v>
      </c>
      <c r="M1970">
        <f t="shared" si="122"/>
        <v>0</v>
      </c>
      <c r="N1970">
        <f t="shared" si="123"/>
        <v>2550.7809999999999</v>
      </c>
    </row>
    <row r="1971" spans="1:14" x14ac:dyDescent="0.3">
      <c r="A1971">
        <v>13086530</v>
      </c>
      <c r="B1971" t="s">
        <v>27</v>
      </c>
      <c r="C1971" s="1">
        <v>35567</v>
      </c>
      <c r="D1971">
        <v>1296</v>
      </c>
      <c r="E1971">
        <v>83648</v>
      </c>
      <c r="F1971">
        <v>0</v>
      </c>
      <c r="G1971">
        <v>1399</v>
      </c>
      <c r="H1971">
        <v>-1398.6</v>
      </c>
      <c r="I1971" s="1">
        <v>35567</v>
      </c>
      <c r="J1971">
        <v>1997</v>
      </c>
      <c r="K1971">
        <f t="shared" si="120"/>
        <v>5</v>
      </c>
      <c r="L1971">
        <f t="shared" si="121"/>
        <v>17</v>
      </c>
      <c r="M1971">
        <f t="shared" si="122"/>
        <v>0</v>
      </c>
      <c r="N1971">
        <f t="shared" si="123"/>
        <v>2570.616</v>
      </c>
    </row>
    <row r="1972" spans="1:14" x14ac:dyDescent="0.3">
      <c r="A1972">
        <v>13086530</v>
      </c>
      <c r="B1972" t="s">
        <v>27</v>
      </c>
      <c r="C1972" s="1">
        <v>35568</v>
      </c>
      <c r="D1972">
        <v>1304</v>
      </c>
      <c r="E1972">
        <v>86234</v>
      </c>
      <c r="F1972">
        <v>0</v>
      </c>
      <c r="G1972">
        <v>1399</v>
      </c>
      <c r="H1972">
        <v>-1398.6</v>
      </c>
      <c r="I1972" s="1">
        <v>35568</v>
      </c>
      <c r="J1972">
        <v>1997</v>
      </c>
      <c r="K1972">
        <f t="shared" si="120"/>
        <v>5</v>
      </c>
      <c r="L1972">
        <f t="shared" si="121"/>
        <v>18</v>
      </c>
      <c r="M1972">
        <f t="shared" si="122"/>
        <v>0</v>
      </c>
      <c r="N1972">
        <f t="shared" si="123"/>
        <v>2586.4839999999999</v>
      </c>
    </row>
    <row r="1973" spans="1:14" x14ac:dyDescent="0.3">
      <c r="A1973">
        <v>13086530</v>
      </c>
      <c r="B1973" t="s">
        <v>27</v>
      </c>
      <c r="C1973" s="1">
        <v>35569</v>
      </c>
      <c r="D1973">
        <v>1302</v>
      </c>
      <c r="E1973">
        <v>88815</v>
      </c>
      <c r="F1973">
        <v>0</v>
      </c>
      <c r="G1973">
        <v>1399</v>
      </c>
      <c r="H1973">
        <v>-1398.6</v>
      </c>
      <c r="I1973" s="1">
        <v>35569</v>
      </c>
      <c r="J1973">
        <v>1997</v>
      </c>
      <c r="K1973">
        <f t="shared" si="120"/>
        <v>5</v>
      </c>
      <c r="L1973">
        <f t="shared" si="121"/>
        <v>19</v>
      </c>
      <c r="M1973">
        <f t="shared" si="122"/>
        <v>0</v>
      </c>
      <c r="N1973">
        <f t="shared" si="123"/>
        <v>2582.5170000000003</v>
      </c>
    </row>
    <row r="1974" spans="1:14" x14ac:dyDescent="0.3">
      <c r="A1974">
        <v>13086530</v>
      </c>
      <c r="B1974" t="s">
        <v>27</v>
      </c>
      <c r="C1974" s="1">
        <v>35570</v>
      </c>
      <c r="D1974">
        <v>1292</v>
      </c>
      <c r="E1974">
        <v>91379</v>
      </c>
      <c r="F1974">
        <v>0</v>
      </c>
      <c r="G1974">
        <v>1399</v>
      </c>
      <c r="H1974">
        <v>-1398.6</v>
      </c>
      <c r="I1974" s="1">
        <v>35570</v>
      </c>
      <c r="J1974">
        <v>1997</v>
      </c>
      <c r="K1974">
        <f t="shared" si="120"/>
        <v>5</v>
      </c>
      <c r="L1974">
        <f t="shared" si="121"/>
        <v>20</v>
      </c>
      <c r="M1974">
        <f t="shared" si="122"/>
        <v>0</v>
      </c>
      <c r="N1974">
        <f t="shared" si="123"/>
        <v>2562.6820000000002</v>
      </c>
    </row>
    <row r="1975" spans="1:14" x14ac:dyDescent="0.3">
      <c r="A1975">
        <v>13086530</v>
      </c>
      <c r="B1975" t="s">
        <v>27</v>
      </c>
      <c r="C1975" s="1">
        <v>35571</v>
      </c>
      <c r="D1975">
        <v>1300</v>
      </c>
      <c r="E1975">
        <v>93956</v>
      </c>
      <c r="F1975">
        <v>0</v>
      </c>
      <c r="G1975">
        <v>1399</v>
      </c>
      <c r="H1975">
        <v>-1398.6</v>
      </c>
      <c r="I1975" s="1">
        <v>35571</v>
      </c>
      <c r="J1975">
        <v>1997</v>
      </c>
      <c r="K1975">
        <f t="shared" si="120"/>
        <v>5</v>
      </c>
      <c r="L1975">
        <f t="shared" si="121"/>
        <v>21</v>
      </c>
      <c r="M1975">
        <f t="shared" si="122"/>
        <v>0</v>
      </c>
      <c r="N1975">
        <f t="shared" si="123"/>
        <v>2578.5500000000002</v>
      </c>
    </row>
    <row r="1976" spans="1:14" x14ac:dyDescent="0.3">
      <c r="A1976">
        <v>13086530</v>
      </c>
      <c r="B1976" t="s">
        <v>27</v>
      </c>
      <c r="C1976" s="1">
        <v>35572</v>
      </c>
      <c r="D1976">
        <v>1292</v>
      </c>
      <c r="E1976">
        <v>96520</v>
      </c>
      <c r="F1976">
        <v>0</v>
      </c>
      <c r="G1976">
        <v>1399</v>
      </c>
      <c r="H1976">
        <v>-1398.6</v>
      </c>
      <c r="I1976" s="1">
        <v>35572</v>
      </c>
      <c r="J1976">
        <v>1997</v>
      </c>
      <c r="K1976">
        <f t="shared" si="120"/>
        <v>5</v>
      </c>
      <c r="L1976">
        <f t="shared" si="121"/>
        <v>22</v>
      </c>
      <c r="M1976">
        <f t="shared" si="122"/>
        <v>0</v>
      </c>
      <c r="N1976">
        <f t="shared" si="123"/>
        <v>2562.6820000000002</v>
      </c>
    </row>
    <row r="1977" spans="1:14" x14ac:dyDescent="0.3">
      <c r="A1977">
        <v>13086530</v>
      </c>
      <c r="B1977" t="s">
        <v>27</v>
      </c>
      <c r="C1977" s="1">
        <v>35573</v>
      </c>
      <c r="D1977">
        <v>1288</v>
      </c>
      <c r="E1977">
        <v>99075</v>
      </c>
      <c r="F1977">
        <v>0</v>
      </c>
      <c r="G1977">
        <v>1399</v>
      </c>
      <c r="H1977">
        <v>-1398.6</v>
      </c>
      <c r="I1977" s="1">
        <v>35573</v>
      </c>
      <c r="J1977">
        <v>1997</v>
      </c>
      <c r="K1977">
        <f t="shared" si="120"/>
        <v>5</v>
      </c>
      <c r="L1977">
        <f t="shared" si="121"/>
        <v>23</v>
      </c>
      <c r="M1977">
        <f t="shared" si="122"/>
        <v>0</v>
      </c>
      <c r="N1977">
        <f t="shared" si="123"/>
        <v>2554.748</v>
      </c>
    </row>
    <row r="1978" spans="1:14" x14ac:dyDescent="0.3">
      <c r="A1978">
        <v>13086530</v>
      </c>
      <c r="B1978" t="s">
        <v>27</v>
      </c>
      <c r="C1978" s="1">
        <v>35574</v>
      </c>
      <c r="D1978">
        <v>1288</v>
      </c>
      <c r="E1978">
        <v>101631</v>
      </c>
      <c r="F1978">
        <v>0</v>
      </c>
      <c r="G1978">
        <v>1399</v>
      </c>
      <c r="H1978">
        <v>-1398.6</v>
      </c>
      <c r="I1978" s="1">
        <v>35574</v>
      </c>
      <c r="J1978">
        <v>1997</v>
      </c>
      <c r="K1978">
        <f t="shared" si="120"/>
        <v>5</v>
      </c>
      <c r="L1978">
        <f t="shared" si="121"/>
        <v>24</v>
      </c>
      <c r="M1978">
        <f t="shared" si="122"/>
        <v>0</v>
      </c>
      <c r="N1978">
        <f t="shared" si="123"/>
        <v>2554.748</v>
      </c>
    </row>
    <row r="1979" spans="1:14" x14ac:dyDescent="0.3">
      <c r="A1979">
        <v>13086530</v>
      </c>
      <c r="B1979" t="s">
        <v>27</v>
      </c>
      <c r="C1979" s="1">
        <v>35575</v>
      </c>
      <c r="D1979">
        <v>1287</v>
      </c>
      <c r="E1979">
        <v>104184</v>
      </c>
      <c r="F1979">
        <v>0</v>
      </c>
      <c r="G1979">
        <v>1399</v>
      </c>
      <c r="H1979">
        <v>-1398.6</v>
      </c>
      <c r="I1979" s="1">
        <v>35575</v>
      </c>
      <c r="J1979">
        <v>1997</v>
      </c>
      <c r="K1979">
        <f t="shared" si="120"/>
        <v>5</v>
      </c>
      <c r="L1979">
        <f t="shared" si="121"/>
        <v>25</v>
      </c>
      <c r="M1979">
        <f t="shared" si="122"/>
        <v>0</v>
      </c>
      <c r="N1979">
        <f t="shared" si="123"/>
        <v>2552.7645000000002</v>
      </c>
    </row>
    <row r="1980" spans="1:14" x14ac:dyDescent="0.3">
      <c r="A1980">
        <v>13086530</v>
      </c>
      <c r="B1980" t="s">
        <v>27</v>
      </c>
      <c r="C1980" s="1">
        <v>35576</v>
      </c>
      <c r="D1980">
        <v>1278</v>
      </c>
      <c r="E1980">
        <v>106719</v>
      </c>
      <c r="F1980">
        <v>0</v>
      </c>
      <c r="G1980">
        <v>1399</v>
      </c>
      <c r="H1980">
        <v>-1398.6</v>
      </c>
      <c r="I1980" s="1">
        <v>35576</v>
      </c>
      <c r="J1980">
        <v>1997</v>
      </c>
      <c r="K1980">
        <f t="shared" si="120"/>
        <v>5</v>
      </c>
      <c r="L1980">
        <f t="shared" si="121"/>
        <v>26</v>
      </c>
      <c r="M1980">
        <f t="shared" si="122"/>
        <v>0</v>
      </c>
      <c r="N1980">
        <f t="shared" si="123"/>
        <v>2534.913</v>
      </c>
    </row>
    <row r="1981" spans="1:14" x14ac:dyDescent="0.3">
      <c r="A1981">
        <v>13086530</v>
      </c>
      <c r="B1981" t="s">
        <v>27</v>
      </c>
      <c r="C1981" s="1">
        <v>35577</v>
      </c>
      <c r="D1981">
        <v>1282</v>
      </c>
      <c r="E1981">
        <v>109262</v>
      </c>
      <c r="F1981">
        <v>0</v>
      </c>
      <c r="G1981">
        <v>1399</v>
      </c>
      <c r="H1981">
        <v>-1398.6</v>
      </c>
      <c r="I1981" s="1">
        <v>35577</v>
      </c>
      <c r="J1981">
        <v>1997</v>
      </c>
      <c r="K1981">
        <f t="shared" si="120"/>
        <v>5</v>
      </c>
      <c r="L1981">
        <f t="shared" si="121"/>
        <v>27</v>
      </c>
      <c r="M1981">
        <f t="shared" si="122"/>
        <v>0</v>
      </c>
      <c r="N1981">
        <f t="shared" si="123"/>
        <v>2542.8470000000002</v>
      </c>
    </row>
    <row r="1982" spans="1:14" x14ac:dyDescent="0.3">
      <c r="A1982">
        <v>13086530</v>
      </c>
      <c r="B1982" t="s">
        <v>27</v>
      </c>
      <c r="C1982" s="1">
        <v>35578</v>
      </c>
      <c r="D1982">
        <v>1283</v>
      </c>
      <c r="E1982">
        <v>111808</v>
      </c>
      <c r="F1982">
        <v>0</v>
      </c>
      <c r="G1982">
        <v>1399</v>
      </c>
      <c r="H1982">
        <v>-1398.6</v>
      </c>
      <c r="I1982" s="1">
        <v>35578</v>
      </c>
      <c r="J1982">
        <v>1997</v>
      </c>
      <c r="K1982">
        <f t="shared" si="120"/>
        <v>5</v>
      </c>
      <c r="L1982">
        <f t="shared" si="121"/>
        <v>28</v>
      </c>
      <c r="M1982">
        <f t="shared" si="122"/>
        <v>0</v>
      </c>
      <c r="N1982">
        <f t="shared" si="123"/>
        <v>2544.8305</v>
      </c>
    </row>
    <row r="1983" spans="1:14" x14ac:dyDescent="0.3">
      <c r="A1983">
        <v>13086530</v>
      </c>
      <c r="B1983" t="s">
        <v>27</v>
      </c>
      <c r="C1983" s="1">
        <v>35579</v>
      </c>
      <c r="D1983">
        <v>1289</v>
      </c>
      <c r="E1983">
        <v>114365</v>
      </c>
      <c r="F1983">
        <v>0</v>
      </c>
      <c r="G1983">
        <v>1399</v>
      </c>
      <c r="H1983">
        <v>-1398.6</v>
      </c>
      <c r="I1983" s="1">
        <v>35579</v>
      </c>
      <c r="J1983">
        <v>1997</v>
      </c>
      <c r="K1983">
        <f t="shared" si="120"/>
        <v>5</v>
      </c>
      <c r="L1983">
        <f t="shared" si="121"/>
        <v>29</v>
      </c>
      <c r="M1983">
        <f t="shared" si="122"/>
        <v>0</v>
      </c>
      <c r="N1983">
        <f t="shared" si="123"/>
        <v>2556.7314999999999</v>
      </c>
    </row>
    <row r="1984" spans="1:14" x14ac:dyDescent="0.3">
      <c r="A1984">
        <v>13086530</v>
      </c>
      <c r="B1984" t="s">
        <v>27</v>
      </c>
      <c r="C1984" s="1">
        <v>35580</v>
      </c>
      <c r="D1984">
        <v>1282</v>
      </c>
      <c r="E1984">
        <v>116909</v>
      </c>
      <c r="F1984">
        <v>0</v>
      </c>
      <c r="G1984">
        <v>1399</v>
      </c>
      <c r="H1984">
        <v>-1398.6</v>
      </c>
      <c r="I1984" s="1">
        <v>35580</v>
      </c>
      <c r="J1984">
        <v>1997</v>
      </c>
      <c r="K1984">
        <f t="shared" si="120"/>
        <v>5</v>
      </c>
      <c r="L1984">
        <f t="shared" si="121"/>
        <v>30</v>
      </c>
      <c r="M1984">
        <f t="shared" si="122"/>
        <v>0</v>
      </c>
      <c r="N1984">
        <f t="shared" si="123"/>
        <v>2542.8470000000002</v>
      </c>
    </row>
    <row r="1985" spans="1:14" x14ac:dyDescent="0.3">
      <c r="A1985">
        <v>13086530</v>
      </c>
      <c r="B1985" t="s">
        <v>27</v>
      </c>
      <c r="C1985" s="1">
        <v>35581</v>
      </c>
      <c r="D1985">
        <v>1288</v>
      </c>
      <c r="E1985">
        <v>119464</v>
      </c>
      <c r="F1985">
        <v>0</v>
      </c>
      <c r="G1985">
        <v>1399</v>
      </c>
      <c r="H1985">
        <v>-1398.6</v>
      </c>
      <c r="I1985" s="1">
        <v>35581</v>
      </c>
      <c r="J1985">
        <v>1997</v>
      </c>
      <c r="K1985">
        <f t="shared" si="120"/>
        <v>5</v>
      </c>
      <c r="L1985">
        <f t="shared" si="121"/>
        <v>31</v>
      </c>
      <c r="M1985">
        <f t="shared" si="122"/>
        <v>0</v>
      </c>
      <c r="N1985">
        <f t="shared" si="123"/>
        <v>2554.748</v>
      </c>
    </row>
    <row r="1986" spans="1:14" x14ac:dyDescent="0.3">
      <c r="A1986">
        <v>13086530</v>
      </c>
      <c r="B1986" t="s">
        <v>27</v>
      </c>
      <c r="C1986" s="1">
        <v>35582</v>
      </c>
      <c r="D1986">
        <v>1289</v>
      </c>
      <c r="E1986">
        <v>122021</v>
      </c>
      <c r="F1986">
        <v>0</v>
      </c>
      <c r="G1986">
        <v>1399</v>
      </c>
      <c r="H1986">
        <v>-1398.6</v>
      </c>
      <c r="I1986" s="1">
        <v>35582</v>
      </c>
      <c r="J1986">
        <v>1997</v>
      </c>
      <c r="K1986">
        <f t="shared" si="120"/>
        <v>6</v>
      </c>
      <c r="L1986">
        <f t="shared" si="121"/>
        <v>1</v>
      </c>
      <c r="M1986">
        <f t="shared" si="122"/>
        <v>0</v>
      </c>
      <c r="N1986">
        <f t="shared" si="123"/>
        <v>2556.7314999999999</v>
      </c>
    </row>
    <row r="1987" spans="1:14" x14ac:dyDescent="0.3">
      <c r="A1987">
        <v>13086530</v>
      </c>
      <c r="B1987" t="s">
        <v>27</v>
      </c>
      <c r="C1987" s="1">
        <v>35583</v>
      </c>
      <c r="D1987">
        <v>1289</v>
      </c>
      <c r="E1987">
        <v>124579</v>
      </c>
      <c r="F1987">
        <v>0</v>
      </c>
      <c r="G1987">
        <v>1399</v>
      </c>
      <c r="H1987">
        <v>-1398.6</v>
      </c>
      <c r="I1987" s="1">
        <v>35583</v>
      </c>
      <c r="J1987">
        <v>1997</v>
      </c>
      <c r="K1987">
        <f t="shared" ref="K1987:K2050" si="124">MONTH(C1987)</f>
        <v>6</v>
      </c>
      <c r="L1987">
        <f t="shared" ref="L1987:L2050" si="125">DAY(C1987)</f>
        <v>2</v>
      </c>
      <c r="M1987">
        <f t="shared" ref="M1987:M2050" si="126">F1987*1.9835</f>
        <v>0</v>
      </c>
      <c r="N1987">
        <f t="shared" ref="N1987:N2050" si="127">(D1987-F1987)*1.9835</f>
        <v>2556.7314999999999</v>
      </c>
    </row>
    <row r="1988" spans="1:14" x14ac:dyDescent="0.3">
      <c r="A1988">
        <v>13086530</v>
      </c>
      <c r="B1988" t="s">
        <v>27</v>
      </c>
      <c r="C1988" s="1">
        <v>35584</v>
      </c>
      <c r="D1988">
        <v>1286</v>
      </c>
      <c r="E1988">
        <v>127130</v>
      </c>
      <c r="F1988">
        <v>0</v>
      </c>
      <c r="G1988">
        <v>1399</v>
      </c>
      <c r="H1988">
        <v>-1398.6</v>
      </c>
      <c r="I1988" s="1">
        <v>35584</v>
      </c>
      <c r="J1988">
        <v>1997</v>
      </c>
      <c r="K1988">
        <f t="shared" si="124"/>
        <v>6</v>
      </c>
      <c r="L1988">
        <f t="shared" si="125"/>
        <v>3</v>
      </c>
      <c r="M1988">
        <f t="shared" si="126"/>
        <v>0</v>
      </c>
      <c r="N1988">
        <f t="shared" si="127"/>
        <v>2550.7809999999999</v>
      </c>
    </row>
    <row r="1989" spans="1:14" x14ac:dyDescent="0.3">
      <c r="A1989">
        <v>13086530</v>
      </c>
      <c r="B1989" t="s">
        <v>27</v>
      </c>
      <c r="C1989" s="1">
        <v>35585</v>
      </c>
      <c r="D1989">
        <v>1296</v>
      </c>
      <c r="E1989">
        <v>129702</v>
      </c>
      <c r="F1989">
        <v>0</v>
      </c>
      <c r="G1989">
        <v>1399</v>
      </c>
      <c r="H1989">
        <v>-1398.6</v>
      </c>
      <c r="I1989" s="1">
        <v>35585</v>
      </c>
      <c r="J1989">
        <v>1997</v>
      </c>
      <c r="K1989">
        <f t="shared" si="124"/>
        <v>6</v>
      </c>
      <c r="L1989">
        <f t="shared" si="125"/>
        <v>4</v>
      </c>
      <c r="M1989">
        <f t="shared" si="126"/>
        <v>0</v>
      </c>
      <c r="N1989">
        <f t="shared" si="127"/>
        <v>2570.616</v>
      </c>
    </row>
    <row r="1990" spans="1:14" x14ac:dyDescent="0.3">
      <c r="A1990">
        <v>13086530</v>
      </c>
      <c r="B1990" t="s">
        <v>27</v>
      </c>
      <c r="C1990" s="1">
        <v>35586</v>
      </c>
      <c r="D1990">
        <v>1299</v>
      </c>
      <c r="E1990">
        <v>132277</v>
      </c>
      <c r="F1990">
        <v>0</v>
      </c>
      <c r="G1990">
        <v>1399</v>
      </c>
      <c r="H1990">
        <v>-1398.6</v>
      </c>
      <c r="I1990" s="1">
        <v>35586</v>
      </c>
      <c r="J1990">
        <v>1997</v>
      </c>
      <c r="K1990">
        <f t="shared" si="124"/>
        <v>6</v>
      </c>
      <c r="L1990">
        <f t="shared" si="125"/>
        <v>5</v>
      </c>
      <c r="M1990">
        <f t="shared" si="126"/>
        <v>0</v>
      </c>
      <c r="N1990">
        <f t="shared" si="127"/>
        <v>2576.5664999999999</v>
      </c>
    </row>
    <row r="1991" spans="1:14" x14ac:dyDescent="0.3">
      <c r="A1991">
        <v>13086530</v>
      </c>
      <c r="B1991" t="s">
        <v>27</v>
      </c>
      <c r="C1991" s="1">
        <v>35587</v>
      </c>
      <c r="D1991">
        <v>1298</v>
      </c>
      <c r="E1991">
        <v>134851</v>
      </c>
      <c r="F1991">
        <v>0</v>
      </c>
      <c r="G1991">
        <v>1399</v>
      </c>
      <c r="H1991">
        <v>-1398.6</v>
      </c>
      <c r="I1991" s="1">
        <v>35587</v>
      </c>
      <c r="J1991">
        <v>1997</v>
      </c>
      <c r="K1991">
        <f t="shared" si="124"/>
        <v>6</v>
      </c>
      <c r="L1991">
        <f t="shared" si="125"/>
        <v>6</v>
      </c>
      <c r="M1991">
        <f t="shared" si="126"/>
        <v>0</v>
      </c>
      <c r="N1991">
        <f t="shared" si="127"/>
        <v>2574.5830000000001</v>
      </c>
    </row>
    <row r="1992" spans="1:14" x14ac:dyDescent="0.3">
      <c r="A1992">
        <v>13086530</v>
      </c>
      <c r="B1992" t="s">
        <v>27</v>
      </c>
      <c r="C1992" s="1">
        <v>35588</v>
      </c>
      <c r="D1992">
        <v>1292</v>
      </c>
      <c r="E1992">
        <v>137414</v>
      </c>
      <c r="F1992">
        <v>0</v>
      </c>
      <c r="G1992">
        <v>1399</v>
      </c>
      <c r="H1992">
        <v>-1398.6</v>
      </c>
      <c r="I1992" s="1">
        <v>35588</v>
      </c>
      <c r="J1992">
        <v>1997</v>
      </c>
      <c r="K1992">
        <f t="shared" si="124"/>
        <v>6</v>
      </c>
      <c r="L1992">
        <f t="shared" si="125"/>
        <v>7</v>
      </c>
      <c r="M1992">
        <f t="shared" si="126"/>
        <v>0</v>
      </c>
      <c r="N1992">
        <f t="shared" si="127"/>
        <v>2562.6820000000002</v>
      </c>
    </row>
    <row r="1993" spans="1:14" x14ac:dyDescent="0.3">
      <c r="A1993">
        <v>13086530</v>
      </c>
      <c r="B1993" t="s">
        <v>27</v>
      </c>
      <c r="C1993" s="1">
        <v>35589</v>
      </c>
      <c r="D1993">
        <v>1295</v>
      </c>
      <c r="E1993">
        <v>139984</v>
      </c>
      <c r="F1993">
        <v>0</v>
      </c>
      <c r="G1993">
        <v>1399</v>
      </c>
      <c r="H1993">
        <v>-1398.6</v>
      </c>
      <c r="I1993" s="1">
        <v>35589</v>
      </c>
      <c r="J1993">
        <v>1997</v>
      </c>
      <c r="K1993">
        <f t="shared" si="124"/>
        <v>6</v>
      </c>
      <c r="L1993">
        <f t="shared" si="125"/>
        <v>8</v>
      </c>
      <c r="M1993">
        <f t="shared" si="126"/>
        <v>0</v>
      </c>
      <c r="N1993">
        <f t="shared" si="127"/>
        <v>2568.6325000000002</v>
      </c>
    </row>
    <row r="1994" spans="1:14" x14ac:dyDescent="0.3">
      <c r="A1994">
        <v>13086530</v>
      </c>
      <c r="B1994" t="s">
        <v>27</v>
      </c>
      <c r="C1994" s="1">
        <v>35590</v>
      </c>
      <c r="D1994">
        <v>1287</v>
      </c>
      <c r="E1994">
        <v>142537</v>
      </c>
      <c r="F1994">
        <v>0</v>
      </c>
      <c r="G1994">
        <v>1399</v>
      </c>
      <c r="H1994">
        <v>-1398.6</v>
      </c>
      <c r="I1994" s="1">
        <v>35590</v>
      </c>
      <c r="J1994">
        <v>1997</v>
      </c>
      <c r="K1994">
        <f t="shared" si="124"/>
        <v>6</v>
      </c>
      <c r="L1994">
        <f t="shared" si="125"/>
        <v>9</v>
      </c>
      <c r="M1994">
        <f t="shared" si="126"/>
        <v>0</v>
      </c>
      <c r="N1994">
        <f t="shared" si="127"/>
        <v>2552.7645000000002</v>
      </c>
    </row>
    <row r="1995" spans="1:14" x14ac:dyDescent="0.3">
      <c r="A1995">
        <v>13086530</v>
      </c>
      <c r="B1995" t="s">
        <v>27</v>
      </c>
      <c r="C1995" s="1">
        <v>35591</v>
      </c>
      <c r="D1995">
        <v>1280</v>
      </c>
      <c r="E1995">
        <v>145076</v>
      </c>
      <c r="F1995">
        <v>0</v>
      </c>
      <c r="G1995">
        <v>1399</v>
      </c>
      <c r="H1995">
        <v>-1398.6</v>
      </c>
      <c r="I1995" s="1">
        <v>35591</v>
      </c>
      <c r="J1995">
        <v>1997</v>
      </c>
      <c r="K1995">
        <f t="shared" si="124"/>
        <v>6</v>
      </c>
      <c r="L1995">
        <f t="shared" si="125"/>
        <v>10</v>
      </c>
      <c r="M1995">
        <f t="shared" si="126"/>
        <v>0</v>
      </c>
      <c r="N1995">
        <f t="shared" si="127"/>
        <v>2538.88</v>
      </c>
    </row>
    <row r="1996" spans="1:14" x14ac:dyDescent="0.3">
      <c r="A1996">
        <v>13086530</v>
      </c>
      <c r="B1996" t="s">
        <v>27</v>
      </c>
      <c r="C1996" s="1">
        <v>35592</v>
      </c>
      <c r="D1996">
        <v>1241</v>
      </c>
      <c r="E1996">
        <v>147537</v>
      </c>
      <c r="F1996">
        <v>0</v>
      </c>
      <c r="G1996">
        <v>1399</v>
      </c>
      <c r="H1996">
        <v>-1398.6</v>
      </c>
      <c r="I1996" s="1">
        <v>35592</v>
      </c>
      <c r="J1996">
        <v>1997</v>
      </c>
      <c r="K1996">
        <f t="shared" si="124"/>
        <v>6</v>
      </c>
      <c r="L1996">
        <f t="shared" si="125"/>
        <v>11</v>
      </c>
      <c r="M1996">
        <f t="shared" si="126"/>
        <v>0</v>
      </c>
      <c r="N1996">
        <f t="shared" si="127"/>
        <v>2461.5235000000002</v>
      </c>
    </row>
    <row r="1997" spans="1:14" x14ac:dyDescent="0.3">
      <c r="A1997">
        <v>13086530</v>
      </c>
      <c r="B1997" t="s">
        <v>27</v>
      </c>
      <c r="C1997" s="1">
        <v>35593</v>
      </c>
      <c r="D1997">
        <v>1199</v>
      </c>
      <c r="E1997">
        <v>149915</v>
      </c>
      <c r="F1997">
        <v>0</v>
      </c>
      <c r="G1997">
        <v>1399</v>
      </c>
      <c r="H1997">
        <v>-1398.6</v>
      </c>
      <c r="I1997" s="1">
        <v>35593</v>
      </c>
      <c r="J1997">
        <v>1997</v>
      </c>
      <c r="K1997">
        <f t="shared" si="124"/>
        <v>6</v>
      </c>
      <c r="L1997">
        <f t="shared" si="125"/>
        <v>12</v>
      </c>
      <c r="M1997">
        <f t="shared" si="126"/>
        <v>0</v>
      </c>
      <c r="N1997">
        <f t="shared" si="127"/>
        <v>2378.2165</v>
      </c>
    </row>
    <row r="1998" spans="1:14" x14ac:dyDescent="0.3">
      <c r="A1998">
        <v>13086530</v>
      </c>
      <c r="B1998" t="s">
        <v>27</v>
      </c>
      <c r="C1998" s="1">
        <v>35594</v>
      </c>
      <c r="D1998">
        <v>1200</v>
      </c>
      <c r="E1998">
        <v>152295</v>
      </c>
      <c r="F1998">
        <v>0</v>
      </c>
      <c r="G1998">
        <v>1399</v>
      </c>
      <c r="H1998">
        <v>-1398.6</v>
      </c>
      <c r="I1998" s="1">
        <v>35594</v>
      </c>
      <c r="J1998">
        <v>1997</v>
      </c>
      <c r="K1998">
        <f t="shared" si="124"/>
        <v>6</v>
      </c>
      <c r="L1998">
        <f t="shared" si="125"/>
        <v>13</v>
      </c>
      <c r="M1998">
        <f t="shared" si="126"/>
        <v>0</v>
      </c>
      <c r="N1998">
        <f t="shared" si="127"/>
        <v>2380.2000000000003</v>
      </c>
    </row>
    <row r="1999" spans="1:14" x14ac:dyDescent="0.3">
      <c r="A1999">
        <v>13086530</v>
      </c>
      <c r="B1999" t="s">
        <v>27</v>
      </c>
      <c r="C1999" s="1">
        <v>35595</v>
      </c>
      <c r="D1999">
        <v>1186</v>
      </c>
      <c r="E1999">
        <v>154647</v>
      </c>
      <c r="F1999">
        <v>0</v>
      </c>
      <c r="G1999">
        <v>1399</v>
      </c>
      <c r="H1999">
        <v>-1398.6</v>
      </c>
      <c r="I1999" s="1">
        <v>35595</v>
      </c>
      <c r="J1999">
        <v>1997</v>
      </c>
      <c r="K1999">
        <f t="shared" si="124"/>
        <v>6</v>
      </c>
      <c r="L1999">
        <f t="shared" si="125"/>
        <v>14</v>
      </c>
      <c r="M1999">
        <f t="shared" si="126"/>
        <v>0</v>
      </c>
      <c r="N1999">
        <f t="shared" si="127"/>
        <v>2352.431</v>
      </c>
    </row>
    <row r="2000" spans="1:14" x14ac:dyDescent="0.3">
      <c r="A2000">
        <v>13086530</v>
      </c>
      <c r="B2000" t="s">
        <v>27</v>
      </c>
      <c r="C2000" s="1">
        <v>35596</v>
      </c>
      <c r="D2000">
        <v>1187</v>
      </c>
      <c r="E2000">
        <v>157001</v>
      </c>
      <c r="F2000">
        <v>0</v>
      </c>
      <c r="G2000">
        <v>1399</v>
      </c>
      <c r="H2000">
        <v>-1398.6</v>
      </c>
      <c r="I2000" s="1">
        <v>35596</v>
      </c>
      <c r="J2000">
        <v>1997</v>
      </c>
      <c r="K2000">
        <f t="shared" si="124"/>
        <v>6</v>
      </c>
      <c r="L2000">
        <f t="shared" si="125"/>
        <v>15</v>
      </c>
      <c r="M2000">
        <f t="shared" si="126"/>
        <v>0</v>
      </c>
      <c r="N2000">
        <f t="shared" si="127"/>
        <v>2354.4144999999999</v>
      </c>
    </row>
    <row r="2001" spans="1:14" x14ac:dyDescent="0.3">
      <c r="A2001">
        <v>13086530</v>
      </c>
      <c r="B2001" t="s">
        <v>27</v>
      </c>
      <c r="C2001" s="1">
        <v>35597</v>
      </c>
      <c r="D2001">
        <v>1184</v>
      </c>
      <c r="E2001">
        <v>159349</v>
      </c>
      <c r="F2001">
        <v>0</v>
      </c>
      <c r="G2001">
        <v>1399</v>
      </c>
      <c r="H2001">
        <v>-1398.6</v>
      </c>
      <c r="I2001" s="1">
        <v>35597</v>
      </c>
      <c r="J2001">
        <v>1997</v>
      </c>
      <c r="K2001">
        <f t="shared" si="124"/>
        <v>6</v>
      </c>
      <c r="L2001">
        <f t="shared" si="125"/>
        <v>16</v>
      </c>
      <c r="M2001">
        <f t="shared" si="126"/>
        <v>0</v>
      </c>
      <c r="N2001">
        <f t="shared" si="127"/>
        <v>2348.4639999999999</v>
      </c>
    </row>
    <row r="2002" spans="1:14" x14ac:dyDescent="0.3">
      <c r="A2002">
        <v>13086530</v>
      </c>
      <c r="B2002" t="s">
        <v>27</v>
      </c>
      <c r="C2002" s="1">
        <v>35598</v>
      </c>
      <c r="D2002">
        <v>1176</v>
      </c>
      <c r="E2002">
        <v>161681</v>
      </c>
      <c r="F2002">
        <v>0</v>
      </c>
      <c r="G2002">
        <v>1399</v>
      </c>
      <c r="H2002">
        <v>-1398.6</v>
      </c>
      <c r="I2002" s="1">
        <v>35598</v>
      </c>
      <c r="J2002">
        <v>1997</v>
      </c>
      <c r="K2002">
        <f t="shared" si="124"/>
        <v>6</v>
      </c>
      <c r="L2002">
        <f t="shared" si="125"/>
        <v>17</v>
      </c>
      <c r="M2002">
        <f t="shared" si="126"/>
        <v>0</v>
      </c>
      <c r="N2002">
        <f t="shared" si="127"/>
        <v>2332.596</v>
      </c>
    </row>
    <row r="2003" spans="1:14" x14ac:dyDescent="0.3">
      <c r="A2003">
        <v>13086530</v>
      </c>
      <c r="B2003" t="s">
        <v>27</v>
      </c>
      <c r="C2003" s="1">
        <v>35599</v>
      </c>
      <c r="D2003">
        <v>1189</v>
      </c>
      <c r="E2003">
        <v>164039</v>
      </c>
      <c r="F2003">
        <v>0</v>
      </c>
      <c r="G2003">
        <v>1399</v>
      </c>
      <c r="H2003">
        <v>-1398.6</v>
      </c>
      <c r="I2003" s="1">
        <v>35599</v>
      </c>
      <c r="J2003">
        <v>1997</v>
      </c>
      <c r="K2003">
        <f t="shared" si="124"/>
        <v>6</v>
      </c>
      <c r="L2003">
        <f t="shared" si="125"/>
        <v>18</v>
      </c>
      <c r="M2003">
        <f t="shared" si="126"/>
        <v>0</v>
      </c>
      <c r="N2003">
        <f t="shared" si="127"/>
        <v>2358.3815</v>
      </c>
    </row>
    <row r="2004" spans="1:14" x14ac:dyDescent="0.3">
      <c r="A2004">
        <v>13086530</v>
      </c>
      <c r="B2004" t="s">
        <v>27</v>
      </c>
      <c r="C2004" s="1">
        <v>35600</v>
      </c>
      <c r="D2004">
        <v>1185</v>
      </c>
      <c r="E2004">
        <v>166389</v>
      </c>
      <c r="F2004">
        <v>0</v>
      </c>
      <c r="G2004">
        <v>1399</v>
      </c>
      <c r="H2004">
        <v>-1398.6</v>
      </c>
      <c r="I2004" s="1">
        <v>35600</v>
      </c>
      <c r="J2004">
        <v>1997</v>
      </c>
      <c r="K2004">
        <f t="shared" si="124"/>
        <v>6</v>
      </c>
      <c r="L2004">
        <f t="shared" si="125"/>
        <v>19</v>
      </c>
      <c r="M2004">
        <f t="shared" si="126"/>
        <v>0</v>
      </c>
      <c r="N2004">
        <f t="shared" si="127"/>
        <v>2350.4475000000002</v>
      </c>
    </row>
    <row r="2005" spans="1:14" x14ac:dyDescent="0.3">
      <c r="A2005">
        <v>13086530</v>
      </c>
      <c r="B2005" t="s">
        <v>27</v>
      </c>
      <c r="C2005" s="1">
        <v>35601</v>
      </c>
      <c r="D2005">
        <v>1182</v>
      </c>
      <c r="E2005">
        <v>168733</v>
      </c>
      <c r="F2005">
        <v>0</v>
      </c>
      <c r="G2005">
        <v>1399</v>
      </c>
      <c r="H2005">
        <v>-1398.6</v>
      </c>
      <c r="I2005" s="1">
        <v>35601</v>
      </c>
      <c r="J2005">
        <v>1997</v>
      </c>
      <c r="K2005">
        <f t="shared" si="124"/>
        <v>6</v>
      </c>
      <c r="L2005">
        <f t="shared" si="125"/>
        <v>20</v>
      </c>
      <c r="M2005">
        <f t="shared" si="126"/>
        <v>0</v>
      </c>
      <c r="N2005">
        <f t="shared" si="127"/>
        <v>2344.4969999999998</v>
      </c>
    </row>
    <row r="2006" spans="1:14" x14ac:dyDescent="0.3">
      <c r="A2006">
        <v>13086530</v>
      </c>
      <c r="B2006" t="s">
        <v>27</v>
      </c>
      <c r="C2006" s="1">
        <v>35602</v>
      </c>
      <c r="D2006">
        <v>1177</v>
      </c>
      <c r="E2006">
        <v>171067</v>
      </c>
      <c r="F2006">
        <v>0</v>
      </c>
      <c r="G2006">
        <v>1399</v>
      </c>
      <c r="H2006">
        <v>-1398.6</v>
      </c>
      <c r="I2006" s="1">
        <v>35602</v>
      </c>
      <c r="J2006">
        <v>1997</v>
      </c>
      <c r="K2006">
        <f t="shared" si="124"/>
        <v>6</v>
      </c>
      <c r="L2006">
        <f t="shared" si="125"/>
        <v>21</v>
      </c>
      <c r="M2006">
        <f t="shared" si="126"/>
        <v>0</v>
      </c>
      <c r="N2006">
        <f t="shared" si="127"/>
        <v>2334.5794999999998</v>
      </c>
    </row>
    <row r="2007" spans="1:14" x14ac:dyDescent="0.3">
      <c r="A2007">
        <v>13086530</v>
      </c>
      <c r="B2007" t="s">
        <v>27</v>
      </c>
      <c r="C2007" s="1">
        <v>35603</v>
      </c>
      <c r="D2007">
        <v>1183</v>
      </c>
      <c r="E2007">
        <v>173413</v>
      </c>
      <c r="F2007">
        <v>0</v>
      </c>
      <c r="G2007">
        <v>1399</v>
      </c>
      <c r="H2007">
        <v>-1398.6</v>
      </c>
      <c r="I2007" s="1">
        <v>35603</v>
      </c>
      <c r="J2007">
        <v>1997</v>
      </c>
      <c r="K2007">
        <f t="shared" si="124"/>
        <v>6</v>
      </c>
      <c r="L2007">
        <f t="shared" si="125"/>
        <v>22</v>
      </c>
      <c r="M2007">
        <f t="shared" si="126"/>
        <v>0</v>
      </c>
      <c r="N2007">
        <f t="shared" si="127"/>
        <v>2346.4805000000001</v>
      </c>
    </row>
    <row r="2008" spans="1:14" x14ac:dyDescent="0.3">
      <c r="A2008">
        <v>13086530</v>
      </c>
      <c r="B2008" t="s">
        <v>27</v>
      </c>
      <c r="C2008" s="1">
        <v>35604</v>
      </c>
      <c r="D2008">
        <v>1205</v>
      </c>
      <c r="E2008">
        <v>175803</v>
      </c>
      <c r="F2008">
        <v>0</v>
      </c>
      <c r="G2008">
        <v>1399</v>
      </c>
      <c r="H2008">
        <v>-1398.6</v>
      </c>
      <c r="I2008" s="1">
        <v>35604</v>
      </c>
      <c r="J2008">
        <v>1997</v>
      </c>
      <c r="K2008">
        <f t="shared" si="124"/>
        <v>6</v>
      </c>
      <c r="L2008">
        <f t="shared" si="125"/>
        <v>23</v>
      </c>
      <c r="M2008">
        <f t="shared" si="126"/>
        <v>0</v>
      </c>
      <c r="N2008">
        <f t="shared" si="127"/>
        <v>2390.1174999999998</v>
      </c>
    </row>
    <row r="2009" spans="1:14" x14ac:dyDescent="0.3">
      <c r="A2009">
        <v>13086530</v>
      </c>
      <c r="B2009" t="s">
        <v>27</v>
      </c>
      <c r="C2009" s="1">
        <v>35605</v>
      </c>
      <c r="D2009">
        <v>1211</v>
      </c>
      <c r="E2009">
        <v>178206</v>
      </c>
      <c r="F2009">
        <v>0</v>
      </c>
      <c r="G2009">
        <v>1399</v>
      </c>
      <c r="H2009">
        <v>-1398.6</v>
      </c>
      <c r="I2009" s="1">
        <v>35605</v>
      </c>
      <c r="J2009">
        <v>1997</v>
      </c>
      <c r="K2009">
        <f t="shared" si="124"/>
        <v>6</v>
      </c>
      <c r="L2009">
        <f t="shared" si="125"/>
        <v>24</v>
      </c>
      <c r="M2009">
        <f t="shared" si="126"/>
        <v>0</v>
      </c>
      <c r="N2009">
        <f t="shared" si="127"/>
        <v>2402.0185000000001</v>
      </c>
    </row>
    <row r="2010" spans="1:14" x14ac:dyDescent="0.3">
      <c r="A2010">
        <v>13086530</v>
      </c>
      <c r="B2010" t="s">
        <v>27</v>
      </c>
      <c r="C2010" s="1">
        <v>35606</v>
      </c>
      <c r="D2010">
        <v>1206</v>
      </c>
      <c r="E2010">
        <v>180598</v>
      </c>
      <c r="F2010">
        <v>0</v>
      </c>
      <c r="G2010">
        <v>1399</v>
      </c>
      <c r="H2010">
        <v>-1398.6</v>
      </c>
      <c r="I2010" s="1">
        <v>35606</v>
      </c>
      <c r="J2010">
        <v>1997</v>
      </c>
      <c r="K2010">
        <f t="shared" si="124"/>
        <v>6</v>
      </c>
      <c r="L2010">
        <f t="shared" si="125"/>
        <v>25</v>
      </c>
      <c r="M2010">
        <f t="shared" si="126"/>
        <v>0</v>
      </c>
      <c r="N2010">
        <f t="shared" si="127"/>
        <v>2392.1010000000001</v>
      </c>
    </row>
    <row r="2011" spans="1:14" x14ac:dyDescent="0.3">
      <c r="A2011">
        <v>13086530</v>
      </c>
      <c r="B2011" t="s">
        <v>27</v>
      </c>
      <c r="C2011" s="1">
        <v>35607</v>
      </c>
      <c r="D2011">
        <v>1280</v>
      </c>
      <c r="E2011">
        <v>183137</v>
      </c>
      <c r="F2011">
        <v>0</v>
      </c>
      <c r="G2011">
        <v>1399</v>
      </c>
      <c r="H2011">
        <v>-1398.6</v>
      </c>
      <c r="I2011" s="1">
        <v>35607</v>
      </c>
      <c r="J2011">
        <v>1997</v>
      </c>
      <c r="K2011">
        <f t="shared" si="124"/>
        <v>6</v>
      </c>
      <c r="L2011">
        <f t="shared" si="125"/>
        <v>26</v>
      </c>
      <c r="M2011">
        <f t="shared" si="126"/>
        <v>0</v>
      </c>
      <c r="N2011">
        <f t="shared" si="127"/>
        <v>2538.88</v>
      </c>
    </row>
    <row r="2012" spans="1:14" x14ac:dyDescent="0.3">
      <c r="A2012">
        <v>13086530</v>
      </c>
      <c r="B2012" t="s">
        <v>27</v>
      </c>
      <c r="C2012" s="1">
        <v>35608</v>
      </c>
      <c r="D2012">
        <v>1335</v>
      </c>
      <c r="E2012">
        <v>185785</v>
      </c>
      <c r="F2012">
        <v>0</v>
      </c>
      <c r="G2012">
        <v>1399</v>
      </c>
      <c r="H2012">
        <v>-1398.6</v>
      </c>
      <c r="I2012" s="1">
        <v>35608</v>
      </c>
      <c r="J2012">
        <v>1997</v>
      </c>
      <c r="K2012">
        <f t="shared" si="124"/>
        <v>6</v>
      </c>
      <c r="L2012">
        <f t="shared" si="125"/>
        <v>27</v>
      </c>
      <c r="M2012">
        <f t="shared" si="126"/>
        <v>0</v>
      </c>
      <c r="N2012">
        <f t="shared" si="127"/>
        <v>2647.9724999999999</v>
      </c>
    </row>
    <row r="2013" spans="1:14" x14ac:dyDescent="0.3">
      <c r="A2013">
        <v>13086530</v>
      </c>
      <c r="B2013" t="s">
        <v>27</v>
      </c>
      <c r="C2013" s="1">
        <v>35609</v>
      </c>
      <c r="D2013">
        <v>1326</v>
      </c>
      <c r="E2013">
        <v>188415</v>
      </c>
      <c r="F2013">
        <v>0</v>
      </c>
      <c r="G2013">
        <v>1399</v>
      </c>
      <c r="H2013">
        <v>-1398.6</v>
      </c>
      <c r="I2013" s="1">
        <v>35609</v>
      </c>
      <c r="J2013">
        <v>1997</v>
      </c>
      <c r="K2013">
        <f t="shared" si="124"/>
        <v>6</v>
      </c>
      <c r="L2013">
        <f t="shared" si="125"/>
        <v>28</v>
      </c>
      <c r="M2013">
        <f t="shared" si="126"/>
        <v>0</v>
      </c>
      <c r="N2013">
        <f t="shared" si="127"/>
        <v>2630.1210000000001</v>
      </c>
    </row>
    <row r="2014" spans="1:14" x14ac:dyDescent="0.3">
      <c r="A2014">
        <v>13086530</v>
      </c>
      <c r="B2014" t="s">
        <v>27</v>
      </c>
      <c r="C2014" s="1">
        <v>35610</v>
      </c>
      <c r="D2014">
        <v>1323</v>
      </c>
      <c r="E2014">
        <v>191039</v>
      </c>
      <c r="F2014">
        <v>0</v>
      </c>
      <c r="G2014">
        <v>1399</v>
      </c>
      <c r="H2014">
        <v>-1398.6</v>
      </c>
      <c r="I2014" s="1">
        <v>35610</v>
      </c>
      <c r="J2014">
        <v>1997</v>
      </c>
      <c r="K2014">
        <f t="shared" si="124"/>
        <v>6</v>
      </c>
      <c r="L2014">
        <f t="shared" si="125"/>
        <v>29</v>
      </c>
      <c r="M2014">
        <f t="shared" si="126"/>
        <v>0</v>
      </c>
      <c r="N2014">
        <f t="shared" si="127"/>
        <v>2624.1705000000002</v>
      </c>
    </row>
    <row r="2015" spans="1:14" x14ac:dyDescent="0.3">
      <c r="A2015">
        <v>13086530</v>
      </c>
      <c r="B2015" t="s">
        <v>27</v>
      </c>
      <c r="C2015" s="1">
        <v>35611</v>
      </c>
      <c r="D2015">
        <v>1359</v>
      </c>
      <c r="E2015">
        <v>193735</v>
      </c>
      <c r="F2015">
        <v>0</v>
      </c>
      <c r="G2015">
        <v>1399</v>
      </c>
      <c r="H2015">
        <v>-1398.6</v>
      </c>
      <c r="I2015" s="1">
        <v>35611</v>
      </c>
      <c r="J2015">
        <v>1997</v>
      </c>
      <c r="K2015">
        <f t="shared" si="124"/>
        <v>6</v>
      </c>
      <c r="L2015">
        <f t="shared" si="125"/>
        <v>30</v>
      </c>
      <c r="M2015">
        <f t="shared" si="126"/>
        <v>0</v>
      </c>
      <c r="N2015">
        <f t="shared" si="127"/>
        <v>2695.5765000000001</v>
      </c>
    </row>
    <row r="2016" spans="1:14" x14ac:dyDescent="0.3">
      <c r="A2016">
        <v>13086530</v>
      </c>
      <c r="B2016" t="s">
        <v>27</v>
      </c>
      <c r="C2016" s="1">
        <v>35612</v>
      </c>
      <c r="D2016">
        <v>1394</v>
      </c>
      <c r="E2016">
        <v>196500</v>
      </c>
      <c r="F2016">
        <v>0</v>
      </c>
      <c r="G2016">
        <v>1399</v>
      </c>
      <c r="H2016">
        <v>-1398.6</v>
      </c>
      <c r="I2016" s="1">
        <v>35612</v>
      </c>
      <c r="J2016">
        <v>1997</v>
      </c>
      <c r="K2016">
        <f t="shared" si="124"/>
        <v>7</v>
      </c>
      <c r="L2016">
        <f t="shared" si="125"/>
        <v>1</v>
      </c>
      <c r="M2016">
        <f t="shared" si="126"/>
        <v>0</v>
      </c>
      <c r="N2016">
        <f t="shared" si="127"/>
        <v>2764.9990000000003</v>
      </c>
    </row>
    <row r="2017" spans="1:14" x14ac:dyDescent="0.3">
      <c r="A2017">
        <v>13086530</v>
      </c>
      <c r="B2017" t="s">
        <v>27</v>
      </c>
      <c r="C2017" s="1">
        <v>35613</v>
      </c>
      <c r="D2017">
        <v>1391</v>
      </c>
      <c r="E2017">
        <v>199259</v>
      </c>
      <c r="F2017">
        <v>0</v>
      </c>
      <c r="G2017">
        <v>1399</v>
      </c>
      <c r="H2017">
        <v>-1398.6</v>
      </c>
      <c r="I2017" s="1">
        <v>35613</v>
      </c>
      <c r="J2017">
        <v>1997</v>
      </c>
      <c r="K2017">
        <f t="shared" si="124"/>
        <v>7</v>
      </c>
      <c r="L2017">
        <f t="shared" si="125"/>
        <v>2</v>
      </c>
      <c r="M2017">
        <f t="shared" si="126"/>
        <v>0</v>
      </c>
      <c r="N2017">
        <f t="shared" si="127"/>
        <v>2759.0484999999999</v>
      </c>
    </row>
    <row r="2018" spans="1:14" x14ac:dyDescent="0.3">
      <c r="A2018">
        <v>13086530</v>
      </c>
      <c r="B2018" t="s">
        <v>27</v>
      </c>
      <c r="C2018" s="1">
        <v>35614</v>
      </c>
      <c r="D2018">
        <v>1393</v>
      </c>
      <c r="E2018">
        <v>202022</v>
      </c>
      <c r="F2018">
        <v>0</v>
      </c>
      <c r="G2018">
        <v>1399</v>
      </c>
      <c r="H2018">
        <v>-1398.6</v>
      </c>
      <c r="I2018" s="1">
        <v>35614</v>
      </c>
      <c r="J2018">
        <v>1997</v>
      </c>
      <c r="K2018">
        <f t="shared" si="124"/>
        <v>7</v>
      </c>
      <c r="L2018">
        <f t="shared" si="125"/>
        <v>3</v>
      </c>
      <c r="M2018">
        <f t="shared" si="126"/>
        <v>0</v>
      </c>
      <c r="N2018">
        <f t="shared" si="127"/>
        <v>2763.0155</v>
      </c>
    </row>
    <row r="2019" spans="1:14" x14ac:dyDescent="0.3">
      <c r="A2019">
        <v>13086530</v>
      </c>
      <c r="B2019" t="s">
        <v>27</v>
      </c>
      <c r="C2019" s="1">
        <v>35615</v>
      </c>
      <c r="D2019">
        <v>1393</v>
      </c>
      <c r="E2019">
        <v>204785</v>
      </c>
      <c r="F2019">
        <v>0</v>
      </c>
      <c r="G2019">
        <v>1399</v>
      </c>
      <c r="H2019">
        <v>-1398.6</v>
      </c>
      <c r="I2019" s="1">
        <v>35615</v>
      </c>
      <c r="J2019">
        <v>1997</v>
      </c>
      <c r="K2019">
        <f t="shared" si="124"/>
        <v>7</v>
      </c>
      <c r="L2019">
        <f t="shared" si="125"/>
        <v>4</v>
      </c>
      <c r="M2019">
        <f t="shared" si="126"/>
        <v>0</v>
      </c>
      <c r="N2019">
        <f t="shared" si="127"/>
        <v>2763.0155</v>
      </c>
    </row>
    <row r="2020" spans="1:14" x14ac:dyDescent="0.3">
      <c r="A2020">
        <v>13086530</v>
      </c>
      <c r="B2020" t="s">
        <v>27</v>
      </c>
      <c r="C2020" s="1">
        <v>35616</v>
      </c>
      <c r="D2020">
        <v>1390</v>
      </c>
      <c r="E2020">
        <v>207541</v>
      </c>
      <c r="F2020">
        <v>0</v>
      </c>
      <c r="G2020">
        <v>1399</v>
      </c>
      <c r="H2020">
        <v>-1398.6</v>
      </c>
      <c r="I2020" s="1">
        <v>35616</v>
      </c>
      <c r="J2020">
        <v>1997</v>
      </c>
      <c r="K2020">
        <f t="shared" si="124"/>
        <v>7</v>
      </c>
      <c r="L2020">
        <f t="shared" si="125"/>
        <v>5</v>
      </c>
      <c r="M2020">
        <f t="shared" si="126"/>
        <v>0</v>
      </c>
      <c r="N2020">
        <f t="shared" si="127"/>
        <v>2757.0650000000001</v>
      </c>
    </row>
    <row r="2021" spans="1:14" x14ac:dyDescent="0.3">
      <c r="A2021">
        <v>13086530</v>
      </c>
      <c r="B2021" t="s">
        <v>27</v>
      </c>
      <c r="C2021" s="1">
        <v>35617</v>
      </c>
      <c r="D2021">
        <v>1389</v>
      </c>
      <c r="E2021">
        <v>2755</v>
      </c>
      <c r="F2021">
        <v>0</v>
      </c>
      <c r="G2021">
        <v>0</v>
      </c>
      <c r="H2021">
        <v>390952</v>
      </c>
      <c r="I2021" s="1">
        <v>35617</v>
      </c>
      <c r="J2021">
        <v>1997</v>
      </c>
      <c r="K2021">
        <f t="shared" si="124"/>
        <v>7</v>
      </c>
      <c r="L2021">
        <f t="shared" si="125"/>
        <v>6</v>
      </c>
      <c r="M2021">
        <f t="shared" si="126"/>
        <v>0</v>
      </c>
      <c r="N2021">
        <f t="shared" si="127"/>
        <v>2755.0815000000002</v>
      </c>
    </row>
    <row r="2022" spans="1:14" x14ac:dyDescent="0.3">
      <c r="A2022">
        <v>13086530</v>
      </c>
      <c r="B2022" t="s">
        <v>27</v>
      </c>
      <c r="C2022" s="1">
        <v>35618</v>
      </c>
      <c r="D2022">
        <v>1424</v>
      </c>
      <c r="E2022">
        <v>5580</v>
      </c>
      <c r="F2022">
        <v>0</v>
      </c>
      <c r="G2022">
        <v>0</v>
      </c>
      <c r="H2022">
        <v>390952</v>
      </c>
      <c r="I2022" s="1">
        <v>35618</v>
      </c>
      <c r="J2022">
        <v>1997</v>
      </c>
      <c r="K2022">
        <f t="shared" si="124"/>
        <v>7</v>
      </c>
      <c r="L2022">
        <f t="shared" si="125"/>
        <v>7</v>
      </c>
      <c r="M2022">
        <f t="shared" si="126"/>
        <v>0</v>
      </c>
      <c r="N2022">
        <f t="shared" si="127"/>
        <v>2824.5039999999999</v>
      </c>
    </row>
    <row r="2023" spans="1:14" x14ac:dyDescent="0.3">
      <c r="A2023">
        <v>13086530</v>
      </c>
      <c r="B2023" t="s">
        <v>27</v>
      </c>
      <c r="C2023" s="1">
        <v>35619</v>
      </c>
      <c r="D2023">
        <v>1461</v>
      </c>
      <c r="E2023">
        <v>8478</v>
      </c>
      <c r="F2023">
        <v>0</v>
      </c>
      <c r="G2023">
        <v>0</v>
      </c>
      <c r="H2023">
        <v>390952</v>
      </c>
      <c r="I2023" s="1">
        <v>35619</v>
      </c>
      <c r="J2023">
        <v>1997</v>
      </c>
      <c r="K2023">
        <f t="shared" si="124"/>
        <v>7</v>
      </c>
      <c r="L2023">
        <f t="shared" si="125"/>
        <v>8</v>
      </c>
      <c r="M2023">
        <f t="shared" si="126"/>
        <v>0</v>
      </c>
      <c r="N2023">
        <f t="shared" si="127"/>
        <v>2897.8935000000001</v>
      </c>
    </row>
    <row r="2024" spans="1:14" x14ac:dyDescent="0.3">
      <c r="A2024">
        <v>13086530</v>
      </c>
      <c r="B2024" t="s">
        <v>27</v>
      </c>
      <c r="C2024" s="1">
        <v>35620</v>
      </c>
      <c r="D2024">
        <v>1472</v>
      </c>
      <c r="E2024">
        <v>11398</v>
      </c>
      <c r="F2024">
        <v>0</v>
      </c>
      <c r="G2024">
        <v>0</v>
      </c>
      <c r="H2024">
        <v>390952</v>
      </c>
      <c r="I2024" s="1">
        <v>35620</v>
      </c>
      <c r="J2024">
        <v>1997</v>
      </c>
      <c r="K2024">
        <f t="shared" si="124"/>
        <v>7</v>
      </c>
      <c r="L2024">
        <f t="shared" si="125"/>
        <v>9</v>
      </c>
      <c r="M2024">
        <f t="shared" si="126"/>
        <v>0</v>
      </c>
      <c r="N2024">
        <f t="shared" si="127"/>
        <v>2919.712</v>
      </c>
    </row>
    <row r="2025" spans="1:14" x14ac:dyDescent="0.3">
      <c r="A2025">
        <v>13086530</v>
      </c>
      <c r="B2025" t="s">
        <v>27</v>
      </c>
      <c r="C2025" s="1">
        <v>35621</v>
      </c>
      <c r="D2025">
        <v>1467</v>
      </c>
      <c r="E2025">
        <v>14307</v>
      </c>
      <c r="F2025">
        <v>460</v>
      </c>
      <c r="G2025">
        <v>912</v>
      </c>
      <c r="H2025">
        <v>390040</v>
      </c>
      <c r="I2025" s="1">
        <v>35621</v>
      </c>
      <c r="J2025">
        <v>1997</v>
      </c>
      <c r="K2025">
        <f t="shared" si="124"/>
        <v>7</v>
      </c>
      <c r="L2025">
        <f t="shared" si="125"/>
        <v>10</v>
      </c>
      <c r="M2025">
        <f t="shared" si="126"/>
        <v>912.41</v>
      </c>
      <c r="N2025">
        <f t="shared" si="127"/>
        <v>1997.3845000000001</v>
      </c>
    </row>
    <row r="2026" spans="1:14" x14ac:dyDescent="0.3">
      <c r="A2026">
        <v>13086530</v>
      </c>
      <c r="B2026" t="s">
        <v>27</v>
      </c>
      <c r="C2026" s="1">
        <v>35622</v>
      </c>
      <c r="D2026">
        <v>1472</v>
      </c>
      <c r="E2026">
        <v>17227</v>
      </c>
      <c r="F2026">
        <v>263</v>
      </c>
      <c r="G2026">
        <v>1433</v>
      </c>
      <c r="H2026">
        <v>389519</v>
      </c>
      <c r="I2026" s="1">
        <v>35622</v>
      </c>
      <c r="J2026">
        <v>1997</v>
      </c>
      <c r="K2026">
        <f t="shared" si="124"/>
        <v>7</v>
      </c>
      <c r="L2026">
        <f t="shared" si="125"/>
        <v>11</v>
      </c>
      <c r="M2026">
        <f t="shared" si="126"/>
        <v>521.66049999999996</v>
      </c>
      <c r="N2026">
        <f t="shared" si="127"/>
        <v>2398.0515</v>
      </c>
    </row>
    <row r="2027" spans="1:14" x14ac:dyDescent="0.3">
      <c r="A2027">
        <v>13086530</v>
      </c>
      <c r="B2027" t="s">
        <v>27</v>
      </c>
      <c r="C2027" s="1">
        <v>35623</v>
      </c>
      <c r="D2027">
        <v>1471</v>
      </c>
      <c r="E2027">
        <v>20145</v>
      </c>
      <c r="F2027">
        <v>0</v>
      </c>
      <c r="G2027">
        <v>1433</v>
      </c>
      <c r="H2027">
        <v>389519</v>
      </c>
      <c r="I2027" s="1">
        <v>35623</v>
      </c>
      <c r="J2027">
        <v>1997</v>
      </c>
      <c r="K2027">
        <f t="shared" si="124"/>
        <v>7</v>
      </c>
      <c r="L2027">
        <f t="shared" si="125"/>
        <v>12</v>
      </c>
      <c r="M2027">
        <f t="shared" si="126"/>
        <v>0</v>
      </c>
      <c r="N2027">
        <f t="shared" si="127"/>
        <v>2917.7285000000002</v>
      </c>
    </row>
    <row r="2028" spans="1:14" x14ac:dyDescent="0.3">
      <c r="A2028">
        <v>13086530</v>
      </c>
      <c r="B2028" t="s">
        <v>27</v>
      </c>
      <c r="C2028" s="1">
        <v>35624</v>
      </c>
      <c r="D2028">
        <v>1464</v>
      </c>
      <c r="E2028">
        <v>23049</v>
      </c>
      <c r="F2028">
        <v>0</v>
      </c>
      <c r="G2028">
        <v>1433</v>
      </c>
      <c r="H2028">
        <v>389519</v>
      </c>
      <c r="I2028" s="1">
        <v>35624</v>
      </c>
      <c r="J2028">
        <v>1997</v>
      </c>
      <c r="K2028">
        <f t="shared" si="124"/>
        <v>7</v>
      </c>
      <c r="L2028">
        <f t="shared" si="125"/>
        <v>13</v>
      </c>
      <c r="M2028">
        <f t="shared" si="126"/>
        <v>0</v>
      </c>
      <c r="N2028">
        <f t="shared" si="127"/>
        <v>2903.8440000000001</v>
      </c>
    </row>
    <row r="2029" spans="1:14" x14ac:dyDescent="0.3">
      <c r="A2029">
        <v>13086530</v>
      </c>
      <c r="B2029" t="s">
        <v>27</v>
      </c>
      <c r="C2029" s="1">
        <v>35625</v>
      </c>
      <c r="D2029">
        <v>1437</v>
      </c>
      <c r="E2029">
        <v>25898</v>
      </c>
      <c r="F2029">
        <v>0</v>
      </c>
      <c r="G2029">
        <v>1433</v>
      </c>
      <c r="H2029">
        <v>389519</v>
      </c>
      <c r="I2029" s="1">
        <v>35625</v>
      </c>
      <c r="J2029">
        <v>1997</v>
      </c>
      <c r="K2029">
        <f t="shared" si="124"/>
        <v>7</v>
      </c>
      <c r="L2029">
        <f t="shared" si="125"/>
        <v>14</v>
      </c>
      <c r="M2029">
        <f t="shared" si="126"/>
        <v>0</v>
      </c>
      <c r="N2029">
        <f t="shared" si="127"/>
        <v>2850.2894999999999</v>
      </c>
    </row>
    <row r="2030" spans="1:14" x14ac:dyDescent="0.3">
      <c r="A2030">
        <v>13086530</v>
      </c>
      <c r="B2030" t="s">
        <v>27</v>
      </c>
      <c r="C2030" s="1">
        <v>35626</v>
      </c>
      <c r="D2030">
        <v>1414</v>
      </c>
      <c r="E2030">
        <v>28703</v>
      </c>
      <c r="F2030">
        <v>0</v>
      </c>
      <c r="G2030">
        <v>1433</v>
      </c>
      <c r="H2030">
        <v>389519</v>
      </c>
      <c r="I2030" s="1">
        <v>35626</v>
      </c>
      <c r="J2030">
        <v>1997</v>
      </c>
      <c r="K2030">
        <f t="shared" si="124"/>
        <v>7</v>
      </c>
      <c r="L2030">
        <f t="shared" si="125"/>
        <v>15</v>
      </c>
      <c r="M2030">
        <f t="shared" si="126"/>
        <v>0</v>
      </c>
      <c r="N2030">
        <f t="shared" si="127"/>
        <v>2804.6689999999999</v>
      </c>
    </row>
    <row r="2031" spans="1:14" x14ac:dyDescent="0.3">
      <c r="A2031">
        <v>13086530</v>
      </c>
      <c r="B2031" t="s">
        <v>27</v>
      </c>
      <c r="C2031" s="1">
        <v>35627</v>
      </c>
      <c r="D2031">
        <v>1420</v>
      </c>
      <c r="E2031">
        <v>31521</v>
      </c>
      <c r="F2031">
        <v>0</v>
      </c>
      <c r="G2031">
        <v>1433</v>
      </c>
      <c r="H2031">
        <v>389519</v>
      </c>
      <c r="I2031" s="1">
        <v>35627</v>
      </c>
      <c r="J2031">
        <v>1997</v>
      </c>
      <c r="K2031">
        <f t="shared" si="124"/>
        <v>7</v>
      </c>
      <c r="L2031">
        <f t="shared" si="125"/>
        <v>16</v>
      </c>
      <c r="M2031">
        <f t="shared" si="126"/>
        <v>0</v>
      </c>
      <c r="N2031">
        <f t="shared" si="127"/>
        <v>2816.57</v>
      </c>
    </row>
    <row r="2032" spans="1:14" x14ac:dyDescent="0.3">
      <c r="A2032">
        <v>13086530</v>
      </c>
      <c r="B2032" t="s">
        <v>27</v>
      </c>
      <c r="C2032" s="1">
        <v>35628</v>
      </c>
      <c r="D2032">
        <v>1426</v>
      </c>
      <c r="E2032">
        <v>34350</v>
      </c>
      <c r="F2032">
        <v>0</v>
      </c>
      <c r="G2032">
        <v>1433</v>
      </c>
      <c r="H2032">
        <v>389519</v>
      </c>
      <c r="I2032" s="1">
        <v>35628</v>
      </c>
      <c r="J2032">
        <v>1997</v>
      </c>
      <c r="K2032">
        <f t="shared" si="124"/>
        <v>7</v>
      </c>
      <c r="L2032">
        <f t="shared" si="125"/>
        <v>17</v>
      </c>
      <c r="M2032">
        <f t="shared" si="126"/>
        <v>0</v>
      </c>
      <c r="N2032">
        <f t="shared" si="127"/>
        <v>2828.471</v>
      </c>
    </row>
    <row r="2033" spans="1:14" x14ac:dyDescent="0.3">
      <c r="A2033">
        <v>13086530</v>
      </c>
      <c r="B2033" t="s">
        <v>27</v>
      </c>
      <c r="C2033" s="1">
        <v>35629</v>
      </c>
      <c r="D2033">
        <v>1435</v>
      </c>
      <c r="E2033">
        <v>37195</v>
      </c>
      <c r="F2033">
        <v>0</v>
      </c>
      <c r="G2033">
        <v>1433</v>
      </c>
      <c r="H2033">
        <v>389519</v>
      </c>
      <c r="I2033" s="1">
        <v>35629</v>
      </c>
      <c r="J2033">
        <v>1997</v>
      </c>
      <c r="K2033">
        <f t="shared" si="124"/>
        <v>7</v>
      </c>
      <c r="L2033">
        <f t="shared" si="125"/>
        <v>18</v>
      </c>
      <c r="M2033">
        <f t="shared" si="126"/>
        <v>0</v>
      </c>
      <c r="N2033">
        <f t="shared" si="127"/>
        <v>2846.3225000000002</v>
      </c>
    </row>
    <row r="2034" spans="1:14" x14ac:dyDescent="0.3">
      <c r="A2034">
        <v>13086530</v>
      </c>
      <c r="B2034" t="s">
        <v>27</v>
      </c>
      <c r="C2034" s="1">
        <v>35630</v>
      </c>
      <c r="D2034">
        <v>1413</v>
      </c>
      <c r="E2034">
        <v>39998</v>
      </c>
      <c r="F2034">
        <v>0</v>
      </c>
      <c r="G2034">
        <v>1433</v>
      </c>
      <c r="H2034">
        <v>389519</v>
      </c>
      <c r="I2034" s="1">
        <v>35630</v>
      </c>
      <c r="J2034">
        <v>1997</v>
      </c>
      <c r="K2034">
        <f t="shared" si="124"/>
        <v>7</v>
      </c>
      <c r="L2034">
        <f t="shared" si="125"/>
        <v>19</v>
      </c>
      <c r="M2034">
        <f t="shared" si="126"/>
        <v>0</v>
      </c>
      <c r="N2034">
        <f t="shared" si="127"/>
        <v>2802.6855</v>
      </c>
    </row>
    <row r="2035" spans="1:14" x14ac:dyDescent="0.3">
      <c r="A2035">
        <v>13086530</v>
      </c>
      <c r="B2035" t="s">
        <v>27</v>
      </c>
      <c r="C2035" s="1">
        <v>35631</v>
      </c>
      <c r="D2035">
        <v>1398</v>
      </c>
      <c r="E2035">
        <v>42771</v>
      </c>
      <c r="F2035">
        <v>0</v>
      </c>
      <c r="G2035">
        <v>1433</v>
      </c>
      <c r="H2035">
        <v>389519</v>
      </c>
      <c r="I2035" s="1">
        <v>35631</v>
      </c>
      <c r="J2035">
        <v>1997</v>
      </c>
      <c r="K2035">
        <f t="shared" si="124"/>
        <v>7</v>
      </c>
      <c r="L2035">
        <f t="shared" si="125"/>
        <v>20</v>
      </c>
      <c r="M2035">
        <f t="shared" si="126"/>
        <v>0</v>
      </c>
      <c r="N2035">
        <f t="shared" si="127"/>
        <v>2772.933</v>
      </c>
    </row>
    <row r="2036" spans="1:14" x14ac:dyDescent="0.3">
      <c r="A2036">
        <v>13086530</v>
      </c>
      <c r="B2036" t="s">
        <v>27</v>
      </c>
      <c r="C2036" s="1">
        <v>35632</v>
      </c>
      <c r="D2036">
        <v>1401</v>
      </c>
      <c r="E2036">
        <v>45550</v>
      </c>
      <c r="F2036">
        <v>1107</v>
      </c>
      <c r="G2036">
        <v>3630</v>
      </c>
      <c r="H2036">
        <v>387323</v>
      </c>
      <c r="I2036" s="1">
        <v>35632</v>
      </c>
      <c r="J2036">
        <v>1997</v>
      </c>
      <c r="K2036">
        <f t="shared" si="124"/>
        <v>7</v>
      </c>
      <c r="L2036">
        <f t="shared" si="125"/>
        <v>21</v>
      </c>
      <c r="M2036">
        <f t="shared" si="126"/>
        <v>2195.7345</v>
      </c>
      <c r="N2036">
        <f t="shared" si="127"/>
        <v>583.149</v>
      </c>
    </row>
    <row r="2037" spans="1:14" x14ac:dyDescent="0.3">
      <c r="A2037">
        <v>13086530</v>
      </c>
      <c r="B2037" t="s">
        <v>27</v>
      </c>
      <c r="C2037" s="1">
        <v>35633</v>
      </c>
      <c r="D2037">
        <v>1414</v>
      </c>
      <c r="E2037">
        <v>48355</v>
      </c>
      <c r="F2037">
        <v>621</v>
      </c>
      <c r="G2037">
        <v>4862</v>
      </c>
      <c r="H2037">
        <v>386090</v>
      </c>
      <c r="I2037" s="1">
        <v>35633</v>
      </c>
      <c r="J2037">
        <v>1997</v>
      </c>
      <c r="K2037">
        <f t="shared" si="124"/>
        <v>7</v>
      </c>
      <c r="L2037">
        <f t="shared" si="125"/>
        <v>22</v>
      </c>
      <c r="M2037">
        <f t="shared" si="126"/>
        <v>1231.7535</v>
      </c>
      <c r="N2037">
        <f t="shared" si="127"/>
        <v>1572.9155000000001</v>
      </c>
    </row>
    <row r="2038" spans="1:14" x14ac:dyDescent="0.3">
      <c r="A2038">
        <v>13086530</v>
      </c>
      <c r="B2038" t="s">
        <v>27</v>
      </c>
      <c r="C2038" s="1">
        <v>35634</v>
      </c>
      <c r="D2038">
        <v>1407</v>
      </c>
      <c r="E2038">
        <v>51146</v>
      </c>
      <c r="F2038">
        <v>366</v>
      </c>
      <c r="G2038">
        <v>5589</v>
      </c>
      <c r="H2038">
        <v>385364</v>
      </c>
      <c r="I2038" s="1">
        <v>35634</v>
      </c>
      <c r="J2038">
        <v>1997</v>
      </c>
      <c r="K2038">
        <f t="shared" si="124"/>
        <v>7</v>
      </c>
      <c r="L2038">
        <f t="shared" si="125"/>
        <v>23</v>
      </c>
      <c r="M2038">
        <f t="shared" si="126"/>
        <v>725.96100000000001</v>
      </c>
      <c r="N2038">
        <f t="shared" si="127"/>
        <v>2064.8235</v>
      </c>
    </row>
    <row r="2039" spans="1:14" x14ac:dyDescent="0.3">
      <c r="A2039">
        <v>13086530</v>
      </c>
      <c r="B2039" t="s">
        <v>27</v>
      </c>
      <c r="C2039" s="1">
        <v>35635</v>
      </c>
      <c r="D2039">
        <v>1409</v>
      </c>
      <c r="E2039">
        <v>53941</v>
      </c>
      <c r="F2039">
        <v>389</v>
      </c>
      <c r="G2039">
        <v>6360</v>
      </c>
      <c r="H2039">
        <v>384593</v>
      </c>
      <c r="I2039" s="1">
        <v>35635</v>
      </c>
      <c r="J2039">
        <v>1997</v>
      </c>
      <c r="K2039">
        <f t="shared" si="124"/>
        <v>7</v>
      </c>
      <c r="L2039">
        <f t="shared" si="125"/>
        <v>24</v>
      </c>
      <c r="M2039">
        <f t="shared" si="126"/>
        <v>771.58150000000001</v>
      </c>
      <c r="N2039">
        <f t="shared" si="127"/>
        <v>2023.17</v>
      </c>
    </row>
    <row r="2040" spans="1:14" x14ac:dyDescent="0.3">
      <c r="A2040">
        <v>13086530</v>
      </c>
      <c r="B2040" t="s">
        <v>27</v>
      </c>
      <c r="C2040" s="1">
        <v>35636</v>
      </c>
      <c r="D2040">
        <v>1410</v>
      </c>
      <c r="E2040">
        <v>56738</v>
      </c>
      <c r="F2040">
        <v>1121</v>
      </c>
      <c r="G2040">
        <v>8584</v>
      </c>
      <c r="H2040">
        <v>382369</v>
      </c>
      <c r="I2040" s="1">
        <v>35636</v>
      </c>
      <c r="J2040">
        <v>1997</v>
      </c>
      <c r="K2040">
        <f t="shared" si="124"/>
        <v>7</v>
      </c>
      <c r="L2040">
        <f t="shared" si="125"/>
        <v>25</v>
      </c>
      <c r="M2040">
        <f t="shared" si="126"/>
        <v>2223.5035000000003</v>
      </c>
      <c r="N2040">
        <f t="shared" si="127"/>
        <v>573.23149999999998</v>
      </c>
    </row>
    <row r="2041" spans="1:14" x14ac:dyDescent="0.3">
      <c r="A2041">
        <v>13086530</v>
      </c>
      <c r="B2041" t="s">
        <v>27</v>
      </c>
      <c r="C2041" s="1">
        <v>35637</v>
      </c>
      <c r="D2041">
        <v>1412</v>
      </c>
      <c r="E2041">
        <v>59539</v>
      </c>
      <c r="F2041">
        <v>1412</v>
      </c>
      <c r="G2041">
        <v>11385</v>
      </c>
      <c r="H2041">
        <v>379568</v>
      </c>
      <c r="I2041" s="1">
        <v>35637</v>
      </c>
      <c r="J2041">
        <v>1997</v>
      </c>
      <c r="K2041">
        <f t="shared" si="124"/>
        <v>7</v>
      </c>
      <c r="L2041">
        <f t="shared" si="125"/>
        <v>26</v>
      </c>
      <c r="M2041">
        <f t="shared" si="126"/>
        <v>2800.7020000000002</v>
      </c>
      <c r="N2041">
        <f t="shared" si="127"/>
        <v>0</v>
      </c>
    </row>
    <row r="2042" spans="1:14" x14ac:dyDescent="0.3">
      <c r="A2042">
        <v>13086530</v>
      </c>
      <c r="B2042" t="s">
        <v>27</v>
      </c>
      <c r="C2042" s="1">
        <v>35638</v>
      </c>
      <c r="D2042">
        <v>1409</v>
      </c>
      <c r="E2042">
        <v>62334</v>
      </c>
      <c r="F2042">
        <v>1409</v>
      </c>
      <c r="G2042">
        <v>14180</v>
      </c>
      <c r="H2042">
        <v>376773</v>
      </c>
      <c r="I2042" s="1">
        <v>35638</v>
      </c>
      <c r="J2042">
        <v>1997</v>
      </c>
      <c r="K2042">
        <f t="shared" si="124"/>
        <v>7</v>
      </c>
      <c r="L2042">
        <f t="shared" si="125"/>
        <v>27</v>
      </c>
      <c r="M2042">
        <f t="shared" si="126"/>
        <v>2794.7514999999999</v>
      </c>
      <c r="N2042">
        <f t="shared" si="127"/>
        <v>0</v>
      </c>
    </row>
    <row r="2043" spans="1:14" x14ac:dyDescent="0.3">
      <c r="A2043">
        <v>13086530</v>
      </c>
      <c r="B2043" t="s">
        <v>27</v>
      </c>
      <c r="C2043" s="1">
        <v>35639</v>
      </c>
      <c r="D2043">
        <v>1362</v>
      </c>
      <c r="E2043">
        <v>65037</v>
      </c>
      <c r="F2043">
        <v>1362</v>
      </c>
      <c r="G2043">
        <v>16882</v>
      </c>
      <c r="H2043">
        <v>374070</v>
      </c>
      <c r="I2043" s="1">
        <v>35639</v>
      </c>
      <c r="J2043">
        <v>1997</v>
      </c>
      <c r="K2043">
        <f t="shared" si="124"/>
        <v>7</v>
      </c>
      <c r="L2043">
        <f t="shared" si="125"/>
        <v>28</v>
      </c>
      <c r="M2043">
        <f t="shared" si="126"/>
        <v>2701.527</v>
      </c>
      <c r="N2043">
        <f t="shared" si="127"/>
        <v>0</v>
      </c>
    </row>
    <row r="2044" spans="1:14" x14ac:dyDescent="0.3">
      <c r="A2044">
        <v>13086530</v>
      </c>
      <c r="B2044" t="s">
        <v>27</v>
      </c>
      <c r="C2044" s="1">
        <v>35640</v>
      </c>
      <c r="D2044">
        <v>1321</v>
      </c>
      <c r="E2044">
        <v>67657</v>
      </c>
      <c r="F2044">
        <v>1180</v>
      </c>
      <c r="G2044">
        <v>19222</v>
      </c>
      <c r="H2044">
        <v>371730</v>
      </c>
      <c r="I2044" s="1">
        <v>35640</v>
      </c>
      <c r="J2044">
        <v>1997</v>
      </c>
      <c r="K2044">
        <f t="shared" si="124"/>
        <v>7</v>
      </c>
      <c r="L2044">
        <f t="shared" si="125"/>
        <v>29</v>
      </c>
      <c r="M2044">
        <f t="shared" si="126"/>
        <v>2340.5300000000002</v>
      </c>
      <c r="N2044">
        <f t="shared" si="127"/>
        <v>279.67349999999999</v>
      </c>
    </row>
    <row r="2045" spans="1:14" x14ac:dyDescent="0.3">
      <c r="A2045">
        <v>13086530</v>
      </c>
      <c r="B2045" t="s">
        <v>27</v>
      </c>
      <c r="C2045" s="1">
        <v>35641</v>
      </c>
      <c r="D2045">
        <v>1327</v>
      </c>
      <c r="E2045">
        <v>70288</v>
      </c>
      <c r="F2045">
        <v>0</v>
      </c>
      <c r="G2045">
        <v>19222</v>
      </c>
      <c r="H2045">
        <v>371730</v>
      </c>
      <c r="I2045" s="1">
        <v>35641</v>
      </c>
      <c r="J2045">
        <v>1997</v>
      </c>
      <c r="K2045">
        <f t="shared" si="124"/>
        <v>7</v>
      </c>
      <c r="L2045">
        <f t="shared" si="125"/>
        <v>30</v>
      </c>
      <c r="M2045">
        <f t="shared" si="126"/>
        <v>0</v>
      </c>
      <c r="N2045">
        <f t="shared" si="127"/>
        <v>2632.1044999999999</v>
      </c>
    </row>
    <row r="2046" spans="1:14" x14ac:dyDescent="0.3">
      <c r="A2046">
        <v>13086530</v>
      </c>
      <c r="B2046" t="s">
        <v>27</v>
      </c>
      <c r="C2046" s="1">
        <v>35642</v>
      </c>
      <c r="D2046">
        <v>1299</v>
      </c>
      <c r="E2046">
        <v>72864</v>
      </c>
      <c r="F2046">
        <v>0</v>
      </c>
      <c r="G2046">
        <v>19222</v>
      </c>
      <c r="H2046">
        <v>371730</v>
      </c>
      <c r="I2046" s="1">
        <v>35642</v>
      </c>
      <c r="J2046">
        <v>1997</v>
      </c>
      <c r="K2046">
        <f t="shared" si="124"/>
        <v>7</v>
      </c>
      <c r="L2046">
        <f t="shared" si="125"/>
        <v>31</v>
      </c>
      <c r="M2046">
        <f t="shared" si="126"/>
        <v>0</v>
      </c>
      <c r="N2046">
        <f t="shared" si="127"/>
        <v>2576.5664999999999</v>
      </c>
    </row>
    <row r="2047" spans="1:14" x14ac:dyDescent="0.3">
      <c r="A2047">
        <v>13086530</v>
      </c>
      <c r="B2047" t="s">
        <v>27</v>
      </c>
      <c r="C2047" s="1">
        <v>35643</v>
      </c>
      <c r="D2047">
        <v>1278</v>
      </c>
      <c r="E2047">
        <v>75399</v>
      </c>
      <c r="F2047">
        <v>0</v>
      </c>
      <c r="G2047">
        <v>19222</v>
      </c>
      <c r="H2047">
        <v>371730</v>
      </c>
      <c r="I2047" s="1">
        <v>35643</v>
      </c>
      <c r="J2047">
        <v>1997</v>
      </c>
      <c r="K2047">
        <f t="shared" si="124"/>
        <v>8</v>
      </c>
      <c r="L2047">
        <f t="shared" si="125"/>
        <v>1</v>
      </c>
      <c r="M2047">
        <f t="shared" si="126"/>
        <v>0</v>
      </c>
      <c r="N2047">
        <f t="shared" si="127"/>
        <v>2534.913</v>
      </c>
    </row>
    <row r="2048" spans="1:14" x14ac:dyDescent="0.3">
      <c r="A2048">
        <v>13086530</v>
      </c>
      <c r="B2048" t="s">
        <v>27</v>
      </c>
      <c r="C2048" s="1">
        <v>35644</v>
      </c>
      <c r="D2048">
        <v>1282</v>
      </c>
      <c r="E2048">
        <v>77943</v>
      </c>
      <c r="F2048">
        <v>0</v>
      </c>
      <c r="G2048">
        <v>19222</v>
      </c>
      <c r="H2048">
        <v>371730</v>
      </c>
      <c r="I2048" s="1">
        <v>35644</v>
      </c>
      <c r="J2048">
        <v>1997</v>
      </c>
      <c r="K2048">
        <f t="shared" si="124"/>
        <v>8</v>
      </c>
      <c r="L2048">
        <f t="shared" si="125"/>
        <v>2</v>
      </c>
      <c r="M2048">
        <f t="shared" si="126"/>
        <v>0</v>
      </c>
      <c r="N2048">
        <f t="shared" si="127"/>
        <v>2542.8470000000002</v>
      </c>
    </row>
    <row r="2049" spans="1:14" x14ac:dyDescent="0.3">
      <c r="A2049">
        <v>13086530</v>
      </c>
      <c r="B2049" t="s">
        <v>27</v>
      </c>
      <c r="C2049" s="1">
        <v>35645</v>
      </c>
      <c r="D2049">
        <v>1279</v>
      </c>
      <c r="E2049">
        <v>80480</v>
      </c>
      <c r="F2049">
        <v>0</v>
      </c>
      <c r="G2049">
        <v>19222</v>
      </c>
      <c r="H2049">
        <v>371730</v>
      </c>
      <c r="I2049" s="1">
        <v>35645</v>
      </c>
      <c r="J2049">
        <v>1997</v>
      </c>
      <c r="K2049">
        <f t="shared" si="124"/>
        <v>8</v>
      </c>
      <c r="L2049">
        <f t="shared" si="125"/>
        <v>3</v>
      </c>
      <c r="M2049">
        <f t="shared" si="126"/>
        <v>0</v>
      </c>
      <c r="N2049">
        <f t="shared" si="127"/>
        <v>2536.8964999999998</v>
      </c>
    </row>
    <row r="2050" spans="1:14" x14ac:dyDescent="0.3">
      <c r="A2050">
        <v>13086530</v>
      </c>
      <c r="B2050" t="s">
        <v>27</v>
      </c>
      <c r="C2050" s="1">
        <v>35646</v>
      </c>
      <c r="D2050">
        <v>1250</v>
      </c>
      <c r="E2050">
        <v>82959</v>
      </c>
      <c r="F2050">
        <v>0</v>
      </c>
      <c r="G2050">
        <v>19222</v>
      </c>
      <c r="H2050">
        <v>371730</v>
      </c>
      <c r="I2050" s="1">
        <v>35646</v>
      </c>
      <c r="J2050">
        <v>1997</v>
      </c>
      <c r="K2050">
        <f t="shared" si="124"/>
        <v>8</v>
      </c>
      <c r="L2050">
        <f t="shared" si="125"/>
        <v>4</v>
      </c>
      <c r="M2050">
        <f t="shared" si="126"/>
        <v>0</v>
      </c>
      <c r="N2050">
        <f t="shared" si="127"/>
        <v>2479.375</v>
      </c>
    </row>
    <row r="2051" spans="1:14" x14ac:dyDescent="0.3">
      <c r="A2051">
        <v>13086530</v>
      </c>
      <c r="B2051" t="s">
        <v>27</v>
      </c>
      <c r="C2051" s="1">
        <v>35647</v>
      </c>
      <c r="D2051">
        <v>1236</v>
      </c>
      <c r="E2051">
        <v>85409</v>
      </c>
      <c r="F2051">
        <v>0</v>
      </c>
      <c r="G2051">
        <v>19222</v>
      </c>
      <c r="H2051">
        <v>371730</v>
      </c>
      <c r="I2051" s="1">
        <v>35647</v>
      </c>
      <c r="J2051">
        <v>1997</v>
      </c>
      <c r="K2051">
        <f t="shared" ref="K2051:K2114" si="128">MONTH(C2051)</f>
        <v>8</v>
      </c>
      <c r="L2051">
        <f t="shared" ref="L2051:L2114" si="129">DAY(C2051)</f>
        <v>5</v>
      </c>
      <c r="M2051">
        <f t="shared" ref="M2051:M2114" si="130">F2051*1.9835</f>
        <v>0</v>
      </c>
      <c r="N2051">
        <f t="shared" ref="N2051:N2114" si="131">(D2051-F2051)*1.9835</f>
        <v>2451.6060000000002</v>
      </c>
    </row>
    <row r="2052" spans="1:14" x14ac:dyDescent="0.3">
      <c r="A2052">
        <v>13086530</v>
      </c>
      <c r="B2052" t="s">
        <v>27</v>
      </c>
      <c r="C2052" s="1">
        <v>35648</v>
      </c>
      <c r="D2052">
        <v>1228</v>
      </c>
      <c r="E2052">
        <v>87846</v>
      </c>
      <c r="F2052">
        <v>0</v>
      </c>
      <c r="G2052">
        <v>19222</v>
      </c>
      <c r="H2052">
        <v>371730</v>
      </c>
      <c r="I2052" s="1">
        <v>35648</v>
      </c>
      <c r="J2052">
        <v>1997</v>
      </c>
      <c r="K2052">
        <f t="shared" si="128"/>
        <v>8</v>
      </c>
      <c r="L2052">
        <f t="shared" si="129"/>
        <v>6</v>
      </c>
      <c r="M2052">
        <f t="shared" si="130"/>
        <v>0</v>
      </c>
      <c r="N2052">
        <f t="shared" si="131"/>
        <v>2435.7379999999998</v>
      </c>
    </row>
    <row r="2053" spans="1:14" x14ac:dyDescent="0.3">
      <c r="A2053">
        <v>13086530</v>
      </c>
      <c r="B2053" t="s">
        <v>27</v>
      </c>
      <c r="C2053" s="1">
        <v>35649</v>
      </c>
      <c r="D2053">
        <v>1231</v>
      </c>
      <c r="E2053">
        <v>90287</v>
      </c>
      <c r="F2053">
        <v>0</v>
      </c>
      <c r="G2053">
        <v>19222</v>
      </c>
      <c r="H2053">
        <v>371730</v>
      </c>
      <c r="I2053" s="1">
        <v>35649</v>
      </c>
      <c r="J2053">
        <v>1997</v>
      </c>
      <c r="K2053">
        <f t="shared" si="128"/>
        <v>8</v>
      </c>
      <c r="L2053">
        <f t="shared" si="129"/>
        <v>7</v>
      </c>
      <c r="M2053">
        <f t="shared" si="130"/>
        <v>0</v>
      </c>
      <c r="N2053">
        <f t="shared" si="131"/>
        <v>2441.6885000000002</v>
      </c>
    </row>
    <row r="2054" spans="1:14" x14ac:dyDescent="0.3">
      <c r="A2054">
        <v>13086530</v>
      </c>
      <c r="B2054" t="s">
        <v>27</v>
      </c>
      <c r="C2054" s="1">
        <v>35650</v>
      </c>
      <c r="D2054">
        <v>1235</v>
      </c>
      <c r="E2054">
        <v>92735</v>
      </c>
      <c r="F2054">
        <v>0</v>
      </c>
      <c r="G2054">
        <v>19222</v>
      </c>
      <c r="H2054">
        <v>371730</v>
      </c>
      <c r="I2054" s="1">
        <v>35650</v>
      </c>
      <c r="J2054">
        <v>1997</v>
      </c>
      <c r="K2054">
        <f t="shared" si="128"/>
        <v>8</v>
      </c>
      <c r="L2054">
        <f t="shared" si="129"/>
        <v>8</v>
      </c>
      <c r="M2054">
        <f t="shared" si="130"/>
        <v>0</v>
      </c>
      <c r="N2054">
        <f t="shared" si="131"/>
        <v>2449.6224999999999</v>
      </c>
    </row>
    <row r="2055" spans="1:14" x14ac:dyDescent="0.3">
      <c r="A2055">
        <v>13086530</v>
      </c>
      <c r="B2055" t="s">
        <v>27</v>
      </c>
      <c r="C2055" s="1">
        <v>35651</v>
      </c>
      <c r="D2055">
        <v>1225</v>
      </c>
      <c r="E2055">
        <v>95166</v>
      </c>
      <c r="F2055">
        <v>0</v>
      </c>
      <c r="G2055">
        <v>19222</v>
      </c>
      <c r="H2055">
        <v>371730</v>
      </c>
      <c r="I2055" s="1">
        <v>35651</v>
      </c>
      <c r="J2055">
        <v>1997</v>
      </c>
      <c r="K2055">
        <f t="shared" si="128"/>
        <v>8</v>
      </c>
      <c r="L2055">
        <f t="shared" si="129"/>
        <v>9</v>
      </c>
      <c r="M2055">
        <f t="shared" si="130"/>
        <v>0</v>
      </c>
      <c r="N2055">
        <f t="shared" si="131"/>
        <v>2429.7874999999999</v>
      </c>
    </row>
    <row r="2056" spans="1:14" x14ac:dyDescent="0.3">
      <c r="A2056">
        <v>13086530</v>
      </c>
      <c r="B2056" t="s">
        <v>27</v>
      </c>
      <c r="C2056" s="1">
        <v>35652</v>
      </c>
      <c r="D2056">
        <v>1227</v>
      </c>
      <c r="E2056">
        <v>97600</v>
      </c>
      <c r="F2056">
        <v>0</v>
      </c>
      <c r="G2056">
        <v>19222</v>
      </c>
      <c r="H2056">
        <v>371730</v>
      </c>
      <c r="I2056" s="1">
        <v>35652</v>
      </c>
      <c r="J2056">
        <v>1997</v>
      </c>
      <c r="K2056">
        <f t="shared" si="128"/>
        <v>8</v>
      </c>
      <c r="L2056">
        <f t="shared" si="129"/>
        <v>10</v>
      </c>
      <c r="M2056">
        <f t="shared" si="130"/>
        <v>0</v>
      </c>
      <c r="N2056">
        <f t="shared" si="131"/>
        <v>2433.7545</v>
      </c>
    </row>
    <row r="2057" spans="1:14" x14ac:dyDescent="0.3">
      <c r="A2057">
        <v>13086530</v>
      </c>
      <c r="B2057" t="s">
        <v>27</v>
      </c>
      <c r="C2057" s="1">
        <v>35653</v>
      </c>
      <c r="D2057">
        <v>1183</v>
      </c>
      <c r="E2057">
        <v>99946</v>
      </c>
      <c r="F2057">
        <v>0</v>
      </c>
      <c r="G2057">
        <v>19222</v>
      </c>
      <c r="H2057">
        <v>371730</v>
      </c>
      <c r="I2057" s="1">
        <v>35653</v>
      </c>
      <c r="J2057">
        <v>1997</v>
      </c>
      <c r="K2057">
        <f t="shared" si="128"/>
        <v>8</v>
      </c>
      <c r="L2057">
        <f t="shared" si="129"/>
        <v>11</v>
      </c>
      <c r="M2057">
        <f t="shared" si="130"/>
        <v>0</v>
      </c>
      <c r="N2057">
        <f t="shared" si="131"/>
        <v>2346.4805000000001</v>
      </c>
    </row>
    <row r="2058" spans="1:14" x14ac:dyDescent="0.3">
      <c r="A2058">
        <v>13086530</v>
      </c>
      <c r="B2058" t="s">
        <v>27</v>
      </c>
      <c r="C2058" s="1">
        <v>35654</v>
      </c>
      <c r="D2058">
        <v>1144</v>
      </c>
      <c r="E2058">
        <v>102216</v>
      </c>
      <c r="F2058">
        <v>0</v>
      </c>
      <c r="G2058">
        <v>19222</v>
      </c>
      <c r="H2058">
        <v>371730</v>
      </c>
      <c r="I2058" s="1">
        <v>35654</v>
      </c>
      <c r="J2058">
        <v>1997</v>
      </c>
      <c r="K2058">
        <f t="shared" si="128"/>
        <v>8</v>
      </c>
      <c r="L2058">
        <f t="shared" si="129"/>
        <v>12</v>
      </c>
      <c r="M2058">
        <f t="shared" si="130"/>
        <v>0</v>
      </c>
      <c r="N2058">
        <f t="shared" si="131"/>
        <v>2269.1240000000003</v>
      </c>
    </row>
    <row r="2059" spans="1:14" x14ac:dyDescent="0.3">
      <c r="A2059">
        <v>13086530</v>
      </c>
      <c r="B2059" t="s">
        <v>27</v>
      </c>
      <c r="C2059" s="1">
        <v>35655</v>
      </c>
      <c r="D2059">
        <v>1146</v>
      </c>
      <c r="E2059">
        <v>104489</v>
      </c>
      <c r="F2059">
        <v>0</v>
      </c>
      <c r="G2059">
        <v>19222</v>
      </c>
      <c r="H2059">
        <v>371730</v>
      </c>
      <c r="I2059" s="1">
        <v>35655</v>
      </c>
      <c r="J2059">
        <v>1997</v>
      </c>
      <c r="K2059">
        <f t="shared" si="128"/>
        <v>8</v>
      </c>
      <c r="L2059">
        <f t="shared" si="129"/>
        <v>13</v>
      </c>
      <c r="M2059">
        <f t="shared" si="130"/>
        <v>0</v>
      </c>
      <c r="N2059">
        <f t="shared" si="131"/>
        <v>2273.0909999999999</v>
      </c>
    </row>
    <row r="2060" spans="1:14" x14ac:dyDescent="0.3">
      <c r="A2060">
        <v>13086530</v>
      </c>
      <c r="B2060" t="s">
        <v>27</v>
      </c>
      <c r="C2060" s="1">
        <v>35656</v>
      </c>
      <c r="D2060">
        <v>1146</v>
      </c>
      <c r="E2060">
        <v>106763</v>
      </c>
      <c r="F2060">
        <v>0</v>
      </c>
      <c r="G2060">
        <v>19222</v>
      </c>
      <c r="H2060">
        <v>371730</v>
      </c>
      <c r="I2060" s="1">
        <v>35656</v>
      </c>
      <c r="J2060">
        <v>1997</v>
      </c>
      <c r="K2060">
        <f t="shared" si="128"/>
        <v>8</v>
      </c>
      <c r="L2060">
        <f t="shared" si="129"/>
        <v>14</v>
      </c>
      <c r="M2060">
        <f t="shared" si="130"/>
        <v>0</v>
      </c>
      <c r="N2060">
        <f t="shared" si="131"/>
        <v>2273.0909999999999</v>
      </c>
    </row>
    <row r="2061" spans="1:14" x14ac:dyDescent="0.3">
      <c r="A2061">
        <v>13086530</v>
      </c>
      <c r="B2061" t="s">
        <v>27</v>
      </c>
      <c r="C2061" s="1">
        <v>35657</v>
      </c>
      <c r="D2061">
        <v>1144</v>
      </c>
      <c r="E2061">
        <v>109032</v>
      </c>
      <c r="F2061">
        <v>0</v>
      </c>
      <c r="G2061">
        <v>19222</v>
      </c>
      <c r="H2061">
        <v>371730</v>
      </c>
      <c r="I2061" s="1">
        <v>35657</v>
      </c>
      <c r="J2061">
        <v>1997</v>
      </c>
      <c r="K2061">
        <f t="shared" si="128"/>
        <v>8</v>
      </c>
      <c r="L2061">
        <f t="shared" si="129"/>
        <v>15</v>
      </c>
      <c r="M2061">
        <f t="shared" si="130"/>
        <v>0</v>
      </c>
      <c r="N2061">
        <f t="shared" si="131"/>
        <v>2269.1240000000003</v>
      </c>
    </row>
    <row r="2062" spans="1:14" x14ac:dyDescent="0.3">
      <c r="A2062">
        <v>13086530</v>
      </c>
      <c r="B2062" t="s">
        <v>27</v>
      </c>
      <c r="C2062" s="1">
        <v>35658</v>
      </c>
      <c r="D2062">
        <v>1188</v>
      </c>
      <c r="E2062">
        <v>111388</v>
      </c>
      <c r="F2062">
        <v>0</v>
      </c>
      <c r="G2062">
        <v>19222</v>
      </c>
      <c r="H2062">
        <v>371730</v>
      </c>
      <c r="I2062" s="1">
        <v>35658</v>
      </c>
      <c r="J2062">
        <v>1997</v>
      </c>
      <c r="K2062">
        <f t="shared" si="128"/>
        <v>8</v>
      </c>
      <c r="L2062">
        <f t="shared" si="129"/>
        <v>16</v>
      </c>
      <c r="M2062">
        <f t="shared" si="130"/>
        <v>0</v>
      </c>
      <c r="N2062">
        <f t="shared" si="131"/>
        <v>2356.3980000000001</v>
      </c>
    </row>
    <row r="2063" spans="1:14" x14ac:dyDescent="0.3">
      <c r="A2063">
        <v>13086530</v>
      </c>
      <c r="B2063" t="s">
        <v>27</v>
      </c>
      <c r="C2063" s="1">
        <v>35659</v>
      </c>
      <c r="D2063">
        <v>1197</v>
      </c>
      <c r="E2063">
        <v>113762</v>
      </c>
      <c r="F2063">
        <v>0</v>
      </c>
      <c r="G2063">
        <v>19222</v>
      </c>
      <c r="H2063">
        <v>371730</v>
      </c>
      <c r="I2063" s="1">
        <v>35659</v>
      </c>
      <c r="J2063">
        <v>1997</v>
      </c>
      <c r="K2063">
        <f t="shared" si="128"/>
        <v>8</v>
      </c>
      <c r="L2063">
        <f t="shared" si="129"/>
        <v>17</v>
      </c>
      <c r="M2063">
        <f t="shared" si="130"/>
        <v>0</v>
      </c>
      <c r="N2063">
        <f t="shared" si="131"/>
        <v>2374.2494999999999</v>
      </c>
    </row>
    <row r="2064" spans="1:14" x14ac:dyDescent="0.3">
      <c r="A2064">
        <v>13086530</v>
      </c>
      <c r="B2064" t="s">
        <v>27</v>
      </c>
      <c r="C2064" s="1">
        <v>35660</v>
      </c>
      <c r="D2064">
        <v>1199</v>
      </c>
      <c r="E2064">
        <v>116141</v>
      </c>
      <c r="F2064">
        <v>0</v>
      </c>
      <c r="G2064">
        <v>19222</v>
      </c>
      <c r="H2064">
        <v>371730</v>
      </c>
      <c r="I2064" s="1">
        <v>35660</v>
      </c>
      <c r="J2064">
        <v>1997</v>
      </c>
      <c r="K2064">
        <f t="shared" si="128"/>
        <v>8</v>
      </c>
      <c r="L2064">
        <f t="shared" si="129"/>
        <v>18</v>
      </c>
      <c r="M2064">
        <f t="shared" si="130"/>
        <v>0</v>
      </c>
      <c r="N2064">
        <f t="shared" si="131"/>
        <v>2378.2165</v>
      </c>
    </row>
    <row r="2065" spans="1:14" x14ac:dyDescent="0.3">
      <c r="A2065">
        <v>13086530</v>
      </c>
      <c r="B2065" t="s">
        <v>27</v>
      </c>
      <c r="C2065" s="1">
        <v>35661</v>
      </c>
      <c r="D2065">
        <v>1194</v>
      </c>
      <c r="E2065">
        <v>118509</v>
      </c>
      <c r="F2065">
        <v>0</v>
      </c>
      <c r="G2065">
        <v>19222</v>
      </c>
      <c r="H2065">
        <v>371730</v>
      </c>
      <c r="I2065" s="1">
        <v>35661</v>
      </c>
      <c r="J2065">
        <v>1997</v>
      </c>
      <c r="K2065">
        <f t="shared" si="128"/>
        <v>8</v>
      </c>
      <c r="L2065">
        <f t="shared" si="129"/>
        <v>19</v>
      </c>
      <c r="M2065">
        <f t="shared" si="130"/>
        <v>0</v>
      </c>
      <c r="N2065">
        <f t="shared" si="131"/>
        <v>2368.299</v>
      </c>
    </row>
    <row r="2066" spans="1:14" x14ac:dyDescent="0.3">
      <c r="A2066">
        <v>13086530</v>
      </c>
      <c r="B2066" t="s">
        <v>27</v>
      </c>
      <c r="C2066" s="1">
        <v>35662</v>
      </c>
      <c r="D2066">
        <v>1235</v>
      </c>
      <c r="E2066">
        <v>120957</v>
      </c>
      <c r="F2066">
        <v>0</v>
      </c>
      <c r="G2066">
        <v>19222</v>
      </c>
      <c r="H2066">
        <v>371730</v>
      </c>
      <c r="I2066" s="1">
        <v>35662</v>
      </c>
      <c r="J2066">
        <v>1997</v>
      </c>
      <c r="K2066">
        <f t="shared" si="128"/>
        <v>8</v>
      </c>
      <c r="L2066">
        <f t="shared" si="129"/>
        <v>20</v>
      </c>
      <c r="M2066">
        <f t="shared" si="130"/>
        <v>0</v>
      </c>
      <c r="N2066">
        <f t="shared" si="131"/>
        <v>2449.6224999999999</v>
      </c>
    </row>
    <row r="2067" spans="1:14" x14ac:dyDescent="0.3">
      <c r="A2067">
        <v>13086530</v>
      </c>
      <c r="B2067" t="s">
        <v>27</v>
      </c>
      <c r="C2067" s="1">
        <v>35663</v>
      </c>
      <c r="D2067">
        <v>1264</v>
      </c>
      <c r="E2067">
        <v>123464</v>
      </c>
      <c r="F2067">
        <v>1047</v>
      </c>
      <c r="G2067">
        <v>21299</v>
      </c>
      <c r="H2067">
        <v>369654</v>
      </c>
      <c r="I2067" s="1">
        <v>35663</v>
      </c>
      <c r="J2067">
        <v>1997</v>
      </c>
      <c r="K2067">
        <f t="shared" si="128"/>
        <v>8</v>
      </c>
      <c r="L2067">
        <f t="shared" si="129"/>
        <v>21</v>
      </c>
      <c r="M2067">
        <f t="shared" si="130"/>
        <v>2076.7245000000003</v>
      </c>
      <c r="N2067">
        <f t="shared" si="131"/>
        <v>430.41950000000003</v>
      </c>
    </row>
    <row r="2068" spans="1:14" x14ac:dyDescent="0.3">
      <c r="A2068">
        <v>13086530</v>
      </c>
      <c r="B2068" t="s">
        <v>27</v>
      </c>
      <c r="C2068" s="1">
        <v>35664</v>
      </c>
      <c r="D2068">
        <v>1259</v>
      </c>
      <c r="E2068">
        <v>125961</v>
      </c>
      <c r="F2068">
        <v>1259</v>
      </c>
      <c r="G2068">
        <v>23796</v>
      </c>
      <c r="H2068">
        <v>367157</v>
      </c>
      <c r="I2068" s="1">
        <v>35664</v>
      </c>
      <c r="J2068">
        <v>1997</v>
      </c>
      <c r="K2068">
        <f t="shared" si="128"/>
        <v>8</v>
      </c>
      <c r="L2068">
        <f t="shared" si="129"/>
        <v>22</v>
      </c>
      <c r="M2068">
        <f t="shared" si="130"/>
        <v>2497.2265000000002</v>
      </c>
      <c r="N2068">
        <f t="shared" si="131"/>
        <v>0</v>
      </c>
    </row>
    <row r="2069" spans="1:14" x14ac:dyDescent="0.3">
      <c r="A2069">
        <v>13086530</v>
      </c>
      <c r="B2069" t="s">
        <v>27</v>
      </c>
      <c r="C2069" s="1">
        <v>35665</v>
      </c>
      <c r="D2069">
        <v>1298</v>
      </c>
      <c r="E2069">
        <v>128535</v>
      </c>
      <c r="F2069">
        <v>1298</v>
      </c>
      <c r="G2069">
        <v>26369</v>
      </c>
      <c r="H2069">
        <v>364583</v>
      </c>
      <c r="I2069" s="1">
        <v>35665</v>
      </c>
      <c r="J2069">
        <v>1997</v>
      </c>
      <c r="K2069">
        <f t="shared" si="128"/>
        <v>8</v>
      </c>
      <c r="L2069">
        <f t="shared" si="129"/>
        <v>23</v>
      </c>
      <c r="M2069">
        <f t="shared" si="130"/>
        <v>2574.5830000000001</v>
      </c>
      <c r="N2069">
        <f t="shared" si="131"/>
        <v>0</v>
      </c>
    </row>
    <row r="2070" spans="1:14" x14ac:dyDescent="0.3">
      <c r="A2070">
        <v>13086530</v>
      </c>
      <c r="B2070" t="s">
        <v>27</v>
      </c>
      <c r="C2070" s="1">
        <v>35666</v>
      </c>
      <c r="D2070">
        <v>1316</v>
      </c>
      <c r="E2070">
        <v>131145</v>
      </c>
      <c r="F2070">
        <v>1316</v>
      </c>
      <c r="G2070">
        <v>28979</v>
      </c>
      <c r="H2070">
        <v>361973</v>
      </c>
      <c r="I2070" s="1">
        <v>35666</v>
      </c>
      <c r="J2070">
        <v>1997</v>
      </c>
      <c r="K2070">
        <f t="shared" si="128"/>
        <v>8</v>
      </c>
      <c r="L2070">
        <f t="shared" si="129"/>
        <v>24</v>
      </c>
      <c r="M2070">
        <f t="shared" si="130"/>
        <v>2610.2860000000001</v>
      </c>
      <c r="N2070">
        <f t="shared" si="131"/>
        <v>0</v>
      </c>
    </row>
    <row r="2071" spans="1:14" x14ac:dyDescent="0.3">
      <c r="A2071">
        <v>13086530</v>
      </c>
      <c r="B2071" t="s">
        <v>27</v>
      </c>
      <c r="C2071" s="1">
        <v>35667</v>
      </c>
      <c r="D2071">
        <v>1311</v>
      </c>
      <c r="E2071">
        <v>133744</v>
      </c>
      <c r="F2071">
        <v>1311</v>
      </c>
      <c r="G2071">
        <v>31579</v>
      </c>
      <c r="H2071">
        <v>359374</v>
      </c>
      <c r="I2071" s="1">
        <v>35667</v>
      </c>
      <c r="J2071">
        <v>1997</v>
      </c>
      <c r="K2071">
        <f t="shared" si="128"/>
        <v>8</v>
      </c>
      <c r="L2071">
        <f t="shared" si="129"/>
        <v>25</v>
      </c>
      <c r="M2071">
        <f t="shared" si="130"/>
        <v>2600.3685</v>
      </c>
      <c r="N2071">
        <f t="shared" si="131"/>
        <v>0</v>
      </c>
    </row>
    <row r="2072" spans="1:14" x14ac:dyDescent="0.3">
      <c r="A2072">
        <v>13086530</v>
      </c>
      <c r="B2072" t="s">
        <v>27</v>
      </c>
      <c r="C2072" s="1">
        <v>35668</v>
      </c>
      <c r="D2072">
        <v>1315</v>
      </c>
      <c r="E2072">
        <v>136352</v>
      </c>
      <c r="F2072">
        <v>1315</v>
      </c>
      <c r="G2072">
        <v>34187</v>
      </c>
      <c r="H2072">
        <v>356766</v>
      </c>
      <c r="I2072" s="1">
        <v>35668</v>
      </c>
      <c r="J2072">
        <v>1997</v>
      </c>
      <c r="K2072">
        <f t="shared" si="128"/>
        <v>8</v>
      </c>
      <c r="L2072">
        <f t="shared" si="129"/>
        <v>26</v>
      </c>
      <c r="M2072">
        <f t="shared" si="130"/>
        <v>2608.3025000000002</v>
      </c>
      <c r="N2072">
        <f t="shared" si="131"/>
        <v>0</v>
      </c>
    </row>
    <row r="2073" spans="1:14" x14ac:dyDescent="0.3">
      <c r="A2073">
        <v>13086530</v>
      </c>
      <c r="B2073" t="s">
        <v>27</v>
      </c>
      <c r="C2073" s="1">
        <v>35669</v>
      </c>
      <c r="D2073">
        <v>1315</v>
      </c>
      <c r="E2073">
        <v>138960</v>
      </c>
      <c r="F2073">
        <v>1315</v>
      </c>
      <c r="G2073">
        <v>36794</v>
      </c>
      <c r="H2073">
        <v>354158</v>
      </c>
      <c r="I2073" s="1">
        <v>35669</v>
      </c>
      <c r="J2073">
        <v>1997</v>
      </c>
      <c r="K2073">
        <f t="shared" si="128"/>
        <v>8</v>
      </c>
      <c r="L2073">
        <f t="shared" si="129"/>
        <v>27</v>
      </c>
      <c r="M2073">
        <f t="shared" si="130"/>
        <v>2608.3025000000002</v>
      </c>
      <c r="N2073">
        <f t="shared" si="131"/>
        <v>0</v>
      </c>
    </row>
    <row r="2074" spans="1:14" x14ac:dyDescent="0.3">
      <c r="A2074">
        <v>13086530</v>
      </c>
      <c r="B2074" t="s">
        <v>27</v>
      </c>
      <c r="C2074" s="1">
        <v>35670</v>
      </c>
      <c r="D2074">
        <v>1313</v>
      </c>
      <c r="E2074">
        <v>141564</v>
      </c>
      <c r="F2074">
        <v>1313</v>
      </c>
      <c r="G2074">
        <v>39398</v>
      </c>
      <c r="H2074">
        <v>351554</v>
      </c>
      <c r="I2074" s="1">
        <v>35670</v>
      </c>
      <c r="J2074">
        <v>1997</v>
      </c>
      <c r="K2074">
        <f t="shared" si="128"/>
        <v>8</v>
      </c>
      <c r="L2074">
        <f t="shared" si="129"/>
        <v>28</v>
      </c>
      <c r="M2074">
        <f t="shared" si="130"/>
        <v>2604.3355000000001</v>
      </c>
      <c r="N2074">
        <f t="shared" si="131"/>
        <v>0</v>
      </c>
    </row>
    <row r="2075" spans="1:14" x14ac:dyDescent="0.3">
      <c r="A2075">
        <v>13086530</v>
      </c>
      <c r="B2075" t="s">
        <v>27</v>
      </c>
      <c r="C2075" s="1">
        <v>35671</v>
      </c>
      <c r="D2075">
        <v>1315</v>
      </c>
      <c r="E2075">
        <v>144171</v>
      </c>
      <c r="F2075">
        <v>1315</v>
      </c>
      <c r="G2075">
        <v>42006</v>
      </c>
      <c r="H2075">
        <v>348947</v>
      </c>
      <c r="I2075" s="1">
        <v>35671</v>
      </c>
      <c r="J2075">
        <v>1997</v>
      </c>
      <c r="K2075">
        <f t="shared" si="128"/>
        <v>8</v>
      </c>
      <c r="L2075">
        <f t="shared" si="129"/>
        <v>29</v>
      </c>
      <c r="M2075">
        <f t="shared" si="130"/>
        <v>2608.3025000000002</v>
      </c>
      <c r="N2075">
        <f t="shared" si="131"/>
        <v>0</v>
      </c>
    </row>
    <row r="2076" spans="1:14" x14ac:dyDescent="0.3">
      <c r="A2076">
        <v>13086530</v>
      </c>
      <c r="B2076" t="s">
        <v>27</v>
      </c>
      <c r="C2076" s="1">
        <v>35672</v>
      </c>
      <c r="D2076">
        <v>1312</v>
      </c>
      <c r="E2076">
        <v>146773</v>
      </c>
      <c r="F2076">
        <v>1312</v>
      </c>
      <c r="G2076">
        <v>44608</v>
      </c>
      <c r="H2076">
        <v>346345</v>
      </c>
      <c r="I2076" s="1">
        <v>35672</v>
      </c>
      <c r="J2076">
        <v>1997</v>
      </c>
      <c r="K2076">
        <f t="shared" si="128"/>
        <v>8</v>
      </c>
      <c r="L2076">
        <f t="shared" si="129"/>
        <v>30</v>
      </c>
      <c r="M2076">
        <f t="shared" si="130"/>
        <v>2602.3519999999999</v>
      </c>
      <c r="N2076">
        <f t="shared" si="131"/>
        <v>0</v>
      </c>
    </row>
    <row r="2077" spans="1:14" x14ac:dyDescent="0.3">
      <c r="A2077">
        <v>13086530</v>
      </c>
      <c r="B2077" t="s">
        <v>27</v>
      </c>
      <c r="C2077" s="1">
        <v>35673</v>
      </c>
      <c r="D2077">
        <v>1317</v>
      </c>
      <c r="E2077">
        <v>149385</v>
      </c>
      <c r="F2077">
        <v>1317</v>
      </c>
      <c r="G2077">
        <v>47219</v>
      </c>
      <c r="H2077">
        <v>343733</v>
      </c>
      <c r="I2077" s="1">
        <v>35673</v>
      </c>
      <c r="J2077">
        <v>1997</v>
      </c>
      <c r="K2077">
        <f t="shared" si="128"/>
        <v>8</v>
      </c>
      <c r="L2077">
        <f t="shared" si="129"/>
        <v>31</v>
      </c>
      <c r="M2077">
        <f t="shared" si="130"/>
        <v>2612.2694999999999</v>
      </c>
      <c r="N2077">
        <f t="shared" si="131"/>
        <v>0</v>
      </c>
    </row>
    <row r="2078" spans="1:14" x14ac:dyDescent="0.3">
      <c r="A2078">
        <v>13086530</v>
      </c>
      <c r="B2078" t="s">
        <v>27</v>
      </c>
      <c r="C2078" s="1">
        <v>35674</v>
      </c>
      <c r="D2078">
        <v>1307</v>
      </c>
      <c r="E2078">
        <v>151976</v>
      </c>
      <c r="F2078">
        <v>1307</v>
      </c>
      <c r="G2078">
        <v>49811</v>
      </c>
      <c r="H2078">
        <v>341142</v>
      </c>
      <c r="I2078" s="1">
        <v>35674</v>
      </c>
      <c r="J2078">
        <v>1997</v>
      </c>
      <c r="K2078">
        <f t="shared" si="128"/>
        <v>9</v>
      </c>
      <c r="L2078">
        <f t="shared" si="129"/>
        <v>1</v>
      </c>
      <c r="M2078">
        <f t="shared" si="130"/>
        <v>2592.4344999999998</v>
      </c>
      <c r="N2078">
        <f t="shared" si="131"/>
        <v>0</v>
      </c>
    </row>
    <row r="2079" spans="1:14" x14ac:dyDescent="0.3">
      <c r="A2079">
        <v>13086530</v>
      </c>
      <c r="B2079" t="s">
        <v>27</v>
      </c>
      <c r="C2079" s="1">
        <v>35675</v>
      </c>
      <c r="D2079">
        <v>1307</v>
      </c>
      <c r="E2079">
        <v>154568</v>
      </c>
      <c r="F2079">
        <v>1307</v>
      </c>
      <c r="G2079">
        <v>52403</v>
      </c>
      <c r="H2079">
        <v>338550</v>
      </c>
      <c r="I2079" s="1">
        <v>35675</v>
      </c>
      <c r="J2079">
        <v>1997</v>
      </c>
      <c r="K2079">
        <f t="shared" si="128"/>
        <v>9</v>
      </c>
      <c r="L2079">
        <f t="shared" si="129"/>
        <v>2</v>
      </c>
      <c r="M2079">
        <f t="shared" si="130"/>
        <v>2592.4344999999998</v>
      </c>
      <c r="N2079">
        <f t="shared" si="131"/>
        <v>0</v>
      </c>
    </row>
    <row r="2080" spans="1:14" x14ac:dyDescent="0.3">
      <c r="A2080">
        <v>13086530</v>
      </c>
      <c r="B2080" t="s">
        <v>27</v>
      </c>
      <c r="C2080" s="1">
        <v>35676</v>
      </c>
      <c r="D2080">
        <v>1312</v>
      </c>
      <c r="E2080">
        <v>157170</v>
      </c>
      <c r="F2080">
        <v>1312</v>
      </c>
      <c r="G2080">
        <v>55004</v>
      </c>
      <c r="H2080">
        <v>335948</v>
      </c>
      <c r="I2080" s="1">
        <v>35676</v>
      </c>
      <c r="J2080">
        <v>1997</v>
      </c>
      <c r="K2080">
        <f t="shared" si="128"/>
        <v>9</v>
      </c>
      <c r="L2080">
        <f t="shared" si="129"/>
        <v>3</v>
      </c>
      <c r="M2080">
        <f t="shared" si="130"/>
        <v>2602.3519999999999</v>
      </c>
      <c r="N2080">
        <f t="shared" si="131"/>
        <v>0</v>
      </c>
    </row>
    <row r="2081" spans="1:14" x14ac:dyDescent="0.3">
      <c r="A2081">
        <v>13086530</v>
      </c>
      <c r="B2081" t="s">
        <v>27</v>
      </c>
      <c r="C2081" s="1">
        <v>35677</v>
      </c>
      <c r="D2081">
        <v>1314</v>
      </c>
      <c r="E2081">
        <v>159776</v>
      </c>
      <c r="F2081">
        <v>1314</v>
      </c>
      <c r="G2081">
        <v>57610</v>
      </c>
      <c r="H2081">
        <v>333342</v>
      </c>
      <c r="I2081" s="1">
        <v>35677</v>
      </c>
      <c r="J2081">
        <v>1997</v>
      </c>
      <c r="K2081">
        <f t="shared" si="128"/>
        <v>9</v>
      </c>
      <c r="L2081">
        <f t="shared" si="129"/>
        <v>4</v>
      </c>
      <c r="M2081">
        <f t="shared" si="130"/>
        <v>2606.319</v>
      </c>
      <c r="N2081">
        <f t="shared" si="131"/>
        <v>0</v>
      </c>
    </row>
    <row r="2082" spans="1:14" x14ac:dyDescent="0.3">
      <c r="A2082">
        <v>13086530</v>
      </c>
      <c r="B2082" t="s">
        <v>27</v>
      </c>
      <c r="C2082" s="1">
        <v>35678</v>
      </c>
      <c r="D2082">
        <v>1311</v>
      </c>
      <c r="E2082">
        <v>162375</v>
      </c>
      <c r="F2082">
        <v>1311</v>
      </c>
      <c r="G2082">
        <v>60210</v>
      </c>
      <c r="H2082">
        <v>330743</v>
      </c>
      <c r="I2082" s="1">
        <v>35678</v>
      </c>
      <c r="J2082">
        <v>1997</v>
      </c>
      <c r="K2082">
        <f t="shared" si="128"/>
        <v>9</v>
      </c>
      <c r="L2082">
        <f t="shared" si="129"/>
        <v>5</v>
      </c>
      <c r="M2082">
        <f t="shared" si="130"/>
        <v>2600.3685</v>
      </c>
      <c r="N2082">
        <f t="shared" si="131"/>
        <v>0</v>
      </c>
    </row>
    <row r="2083" spans="1:14" x14ac:dyDescent="0.3">
      <c r="A2083">
        <v>13086530</v>
      </c>
      <c r="B2083" t="s">
        <v>27</v>
      </c>
      <c r="C2083" s="1">
        <v>35679</v>
      </c>
      <c r="D2083">
        <v>1315</v>
      </c>
      <c r="E2083">
        <v>164983</v>
      </c>
      <c r="F2083">
        <v>1315</v>
      </c>
      <c r="G2083">
        <v>62818</v>
      </c>
      <c r="H2083">
        <v>328135</v>
      </c>
      <c r="I2083" s="1">
        <v>35679</v>
      </c>
      <c r="J2083">
        <v>1997</v>
      </c>
      <c r="K2083">
        <f t="shared" si="128"/>
        <v>9</v>
      </c>
      <c r="L2083">
        <f t="shared" si="129"/>
        <v>6</v>
      </c>
      <c r="M2083">
        <f t="shared" si="130"/>
        <v>2608.3025000000002</v>
      </c>
      <c r="N2083">
        <f t="shared" si="131"/>
        <v>0</v>
      </c>
    </row>
    <row r="2084" spans="1:14" x14ac:dyDescent="0.3">
      <c r="A2084">
        <v>13086530</v>
      </c>
      <c r="B2084" t="s">
        <v>27</v>
      </c>
      <c r="C2084" s="1">
        <v>35680</v>
      </c>
      <c r="D2084">
        <v>1318</v>
      </c>
      <c r="E2084">
        <v>167597</v>
      </c>
      <c r="F2084">
        <v>1318</v>
      </c>
      <c r="G2084">
        <v>65431</v>
      </c>
      <c r="H2084">
        <v>325521</v>
      </c>
      <c r="I2084" s="1">
        <v>35680</v>
      </c>
      <c r="J2084">
        <v>1997</v>
      </c>
      <c r="K2084">
        <f t="shared" si="128"/>
        <v>9</v>
      </c>
      <c r="L2084">
        <f t="shared" si="129"/>
        <v>7</v>
      </c>
      <c r="M2084">
        <f t="shared" si="130"/>
        <v>2614.2530000000002</v>
      </c>
      <c r="N2084">
        <f t="shared" si="131"/>
        <v>0</v>
      </c>
    </row>
    <row r="2085" spans="1:14" x14ac:dyDescent="0.3">
      <c r="A2085">
        <v>13086530</v>
      </c>
      <c r="B2085" t="s">
        <v>27</v>
      </c>
      <c r="C2085" s="1">
        <v>35681</v>
      </c>
      <c r="D2085">
        <v>1317</v>
      </c>
      <c r="E2085">
        <v>170209</v>
      </c>
      <c r="F2085">
        <v>1317</v>
      </c>
      <c r="G2085">
        <v>68043</v>
      </c>
      <c r="H2085">
        <v>322909</v>
      </c>
      <c r="I2085" s="1">
        <v>35681</v>
      </c>
      <c r="J2085">
        <v>1997</v>
      </c>
      <c r="K2085">
        <f t="shared" si="128"/>
        <v>9</v>
      </c>
      <c r="L2085">
        <f t="shared" si="129"/>
        <v>8</v>
      </c>
      <c r="M2085">
        <f t="shared" si="130"/>
        <v>2612.2694999999999</v>
      </c>
      <c r="N2085">
        <f t="shared" si="131"/>
        <v>0</v>
      </c>
    </row>
    <row r="2086" spans="1:14" x14ac:dyDescent="0.3">
      <c r="A2086">
        <v>13086530</v>
      </c>
      <c r="B2086" t="s">
        <v>27</v>
      </c>
      <c r="C2086" s="1">
        <v>35682</v>
      </c>
      <c r="D2086">
        <v>1317</v>
      </c>
      <c r="E2086">
        <v>172820</v>
      </c>
      <c r="F2086">
        <v>1317</v>
      </c>
      <c r="G2086">
        <v>70655</v>
      </c>
      <c r="H2086">
        <v>320298</v>
      </c>
      <c r="I2086" s="1">
        <v>35682</v>
      </c>
      <c r="J2086">
        <v>1997</v>
      </c>
      <c r="K2086">
        <f t="shared" si="128"/>
        <v>9</v>
      </c>
      <c r="L2086">
        <f t="shared" si="129"/>
        <v>9</v>
      </c>
      <c r="M2086">
        <f t="shared" si="130"/>
        <v>2612.2694999999999</v>
      </c>
      <c r="N2086">
        <f t="shared" si="131"/>
        <v>0</v>
      </c>
    </row>
    <row r="2087" spans="1:14" x14ac:dyDescent="0.3">
      <c r="A2087">
        <v>13086530</v>
      </c>
      <c r="B2087" t="s">
        <v>27</v>
      </c>
      <c r="C2087" s="1">
        <v>35683</v>
      </c>
      <c r="D2087">
        <v>1314</v>
      </c>
      <c r="E2087">
        <v>175426</v>
      </c>
      <c r="F2087">
        <v>1314</v>
      </c>
      <c r="G2087">
        <v>73261</v>
      </c>
      <c r="H2087">
        <v>317692</v>
      </c>
      <c r="I2087" s="1">
        <v>35683</v>
      </c>
      <c r="J2087">
        <v>1997</v>
      </c>
      <c r="K2087">
        <f t="shared" si="128"/>
        <v>9</v>
      </c>
      <c r="L2087">
        <f t="shared" si="129"/>
        <v>10</v>
      </c>
      <c r="M2087">
        <f t="shared" si="130"/>
        <v>2606.319</v>
      </c>
      <c r="N2087">
        <f t="shared" si="131"/>
        <v>0</v>
      </c>
    </row>
    <row r="2088" spans="1:14" x14ac:dyDescent="0.3">
      <c r="A2088">
        <v>13086530</v>
      </c>
      <c r="B2088" t="s">
        <v>27</v>
      </c>
      <c r="C2088" s="1">
        <v>35684</v>
      </c>
      <c r="D2088">
        <v>1319</v>
      </c>
      <c r="E2088">
        <v>178042</v>
      </c>
      <c r="F2088">
        <v>1319</v>
      </c>
      <c r="G2088">
        <v>75876</v>
      </c>
      <c r="H2088">
        <v>315076</v>
      </c>
      <c r="I2088" s="1">
        <v>35684</v>
      </c>
      <c r="J2088">
        <v>1997</v>
      </c>
      <c r="K2088">
        <f t="shared" si="128"/>
        <v>9</v>
      </c>
      <c r="L2088">
        <f t="shared" si="129"/>
        <v>11</v>
      </c>
      <c r="M2088">
        <f t="shared" si="130"/>
        <v>2616.2365</v>
      </c>
      <c r="N2088">
        <f t="shared" si="131"/>
        <v>0</v>
      </c>
    </row>
    <row r="2089" spans="1:14" x14ac:dyDescent="0.3">
      <c r="A2089">
        <v>13086530</v>
      </c>
      <c r="B2089" t="s">
        <v>27</v>
      </c>
      <c r="C2089" s="1">
        <v>35685</v>
      </c>
      <c r="D2089">
        <v>1281</v>
      </c>
      <c r="E2089">
        <v>180583</v>
      </c>
      <c r="F2089">
        <v>1281</v>
      </c>
      <c r="G2089">
        <v>78418</v>
      </c>
      <c r="H2089">
        <v>312535</v>
      </c>
      <c r="I2089" s="1">
        <v>35685</v>
      </c>
      <c r="J2089">
        <v>1997</v>
      </c>
      <c r="K2089">
        <f t="shared" si="128"/>
        <v>9</v>
      </c>
      <c r="L2089">
        <f t="shared" si="129"/>
        <v>12</v>
      </c>
      <c r="M2089">
        <f t="shared" si="130"/>
        <v>2540.8634999999999</v>
      </c>
      <c r="N2089">
        <f t="shared" si="131"/>
        <v>0</v>
      </c>
    </row>
    <row r="2090" spans="1:14" x14ac:dyDescent="0.3">
      <c r="A2090">
        <v>13086530</v>
      </c>
      <c r="B2090" t="s">
        <v>27</v>
      </c>
      <c r="C2090" s="1">
        <v>35686</v>
      </c>
      <c r="D2090">
        <v>1233</v>
      </c>
      <c r="E2090">
        <v>183028</v>
      </c>
      <c r="F2090">
        <v>1233</v>
      </c>
      <c r="G2090">
        <v>80862</v>
      </c>
      <c r="H2090">
        <v>310090</v>
      </c>
      <c r="I2090" s="1">
        <v>35686</v>
      </c>
      <c r="J2090">
        <v>1997</v>
      </c>
      <c r="K2090">
        <f t="shared" si="128"/>
        <v>9</v>
      </c>
      <c r="L2090">
        <f t="shared" si="129"/>
        <v>13</v>
      </c>
      <c r="M2090">
        <f t="shared" si="130"/>
        <v>2445.6554999999998</v>
      </c>
      <c r="N2090">
        <f t="shared" si="131"/>
        <v>0</v>
      </c>
    </row>
    <row r="2091" spans="1:14" x14ac:dyDescent="0.3">
      <c r="A2091">
        <v>13086530</v>
      </c>
      <c r="B2091" t="s">
        <v>27</v>
      </c>
      <c r="C2091" s="1">
        <v>35687</v>
      </c>
      <c r="D2091">
        <v>1229</v>
      </c>
      <c r="E2091">
        <v>185466</v>
      </c>
      <c r="F2091">
        <v>1229</v>
      </c>
      <c r="G2091">
        <v>83301</v>
      </c>
      <c r="H2091">
        <v>307652</v>
      </c>
      <c r="I2091" s="1">
        <v>35687</v>
      </c>
      <c r="J2091">
        <v>1997</v>
      </c>
      <c r="K2091">
        <f t="shared" si="128"/>
        <v>9</v>
      </c>
      <c r="L2091">
        <f t="shared" si="129"/>
        <v>14</v>
      </c>
      <c r="M2091">
        <f t="shared" si="130"/>
        <v>2437.7215000000001</v>
      </c>
      <c r="N2091">
        <f t="shared" si="131"/>
        <v>0</v>
      </c>
    </row>
    <row r="2092" spans="1:14" x14ac:dyDescent="0.3">
      <c r="A2092">
        <v>13086530</v>
      </c>
      <c r="B2092" t="s">
        <v>27</v>
      </c>
      <c r="C2092" s="1">
        <v>35688</v>
      </c>
      <c r="D2092">
        <v>1221</v>
      </c>
      <c r="E2092">
        <v>187889</v>
      </c>
      <c r="F2092">
        <v>1221</v>
      </c>
      <c r="G2092">
        <v>85723</v>
      </c>
      <c r="H2092">
        <v>305229</v>
      </c>
      <c r="I2092" s="1">
        <v>35688</v>
      </c>
      <c r="J2092">
        <v>1997</v>
      </c>
      <c r="K2092">
        <f t="shared" si="128"/>
        <v>9</v>
      </c>
      <c r="L2092">
        <f t="shared" si="129"/>
        <v>15</v>
      </c>
      <c r="M2092">
        <f t="shared" si="130"/>
        <v>2421.8535000000002</v>
      </c>
      <c r="N2092">
        <f t="shared" si="131"/>
        <v>0</v>
      </c>
    </row>
    <row r="2093" spans="1:14" x14ac:dyDescent="0.3">
      <c r="A2093">
        <v>13086530</v>
      </c>
      <c r="B2093" t="s">
        <v>27</v>
      </c>
      <c r="C2093" s="1">
        <v>35689</v>
      </c>
      <c r="D2093">
        <v>1193</v>
      </c>
      <c r="E2093">
        <v>190255</v>
      </c>
      <c r="F2093">
        <v>1193</v>
      </c>
      <c r="G2093">
        <v>88090</v>
      </c>
      <c r="H2093">
        <v>302863</v>
      </c>
      <c r="I2093" s="1">
        <v>35689</v>
      </c>
      <c r="J2093">
        <v>1997</v>
      </c>
      <c r="K2093">
        <f t="shared" si="128"/>
        <v>9</v>
      </c>
      <c r="L2093">
        <f t="shared" si="129"/>
        <v>16</v>
      </c>
      <c r="M2093">
        <f t="shared" si="130"/>
        <v>2366.3155000000002</v>
      </c>
      <c r="N2093">
        <f t="shared" si="131"/>
        <v>0</v>
      </c>
    </row>
    <row r="2094" spans="1:14" x14ac:dyDescent="0.3">
      <c r="A2094">
        <v>13086530</v>
      </c>
      <c r="B2094" t="s">
        <v>27</v>
      </c>
      <c r="C2094" s="1">
        <v>35690</v>
      </c>
      <c r="D2094">
        <v>1176</v>
      </c>
      <c r="E2094">
        <v>192587</v>
      </c>
      <c r="F2094">
        <v>1176</v>
      </c>
      <c r="G2094">
        <v>90421</v>
      </c>
      <c r="H2094">
        <v>300531</v>
      </c>
      <c r="I2094" s="1">
        <v>35690</v>
      </c>
      <c r="J2094">
        <v>1997</v>
      </c>
      <c r="K2094">
        <f t="shared" si="128"/>
        <v>9</v>
      </c>
      <c r="L2094">
        <f t="shared" si="129"/>
        <v>17</v>
      </c>
      <c r="M2094">
        <f t="shared" si="130"/>
        <v>2332.596</v>
      </c>
      <c r="N2094">
        <f t="shared" si="131"/>
        <v>0</v>
      </c>
    </row>
    <row r="2095" spans="1:14" x14ac:dyDescent="0.3">
      <c r="A2095">
        <v>13086530</v>
      </c>
      <c r="B2095" t="s">
        <v>27</v>
      </c>
      <c r="C2095" s="1">
        <v>35691</v>
      </c>
      <c r="D2095">
        <v>1169</v>
      </c>
      <c r="E2095">
        <v>194905</v>
      </c>
      <c r="F2095">
        <v>1169</v>
      </c>
      <c r="G2095">
        <v>92739</v>
      </c>
      <c r="H2095">
        <v>298213</v>
      </c>
      <c r="I2095" s="1">
        <v>35691</v>
      </c>
      <c r="J2095">
        <v>1997</v>
      </c>
      <c r="K2095">
        <f t="shared" si="128"/>
        <v>9</v>
      </c>
      <c r="L2095">
        <f t="shared" si="129"/>
        <v>18</v>
      </c>
      <c r="M2095">
        <f t="shared" si="130"/>
        <v>2318.7114999999999</v>
      </c>
      <c r="N2095">
        <f t="shared" si="131"/>
        <v>0</v>
      </c>
    </row>
    <row r="2096" spans="1:14" x14ac:dyDescent="0.3">
      <c r="A2096">
        <v>13086530</v>
      </c>
      <c r="B2096" t="s">
        <v>27</v>
      </c>
      <c r="C2096" s="1">
        <v>35692</v>
      </c>
      <c r="D2096">
        <v>1172</v>
      </c>
      <c r="E2096">
        <v>197228</v>
      </c>
      <c r="F2096">
        <v>1172</v>
      </c>
      <c r="G2096">
        <v>95063</v>
      </c>
      <c r="H2096">
        <v>295890</v>
      </c>
      <c r="I2096" s="1">
        <v>35692</v>
      </c>
      <c r="J2096">
        <v>1997</v>
      </c>
      <c r="K2096">
        <f t="shared" si="128"/>
        <v>9</v>
      </c>
      <c r="L2096">
        <f t="shared" si="129"/>
        <v>19</v>
      </c>
      <c r="M2096">
        <f t="shared" si="130"/>
        <v>2324.6620000000003</v>
      </c>
      <c r="N2096">
        <f t="shared" si="131"/>
        <v>0</v>
      </c>
    </row>
    <row r="2097" spans="1:14" x14ac:dyDescent="0.3">
      <c r="A2097">
        <v>13086530</v>
      </c>
      <c r="B2097" t="s">
        <v>27</v>
      </c>
      <c r="C2097" s="1">
        <v>35693</v>
      </c>
      <c r="D2097">
        <v>1173</v>
      </c>
      <c r="E2097">
        <v>199554</v>
      </c>
      <c r="F2097">
        <v>1173</v>
      </c>
      <c r="G2097">
        <v>97389</v>
      </c>
      <c r="H2097">
        <v>293564</v>
      </c>
      <c r="I2097" s="1">
        <v>35693</v>
      </c>
      <c r="J2097">
        <v>1997</v>
      </c>
      <c r="K2097">
        <f t="shared" si="128"/>
        <v>9</v>
      </c>
      <c r="L2097">
        <f t="shared" si="129"/>
        <v>20</v>
      </c>
      <c r="M2097">
        <f t="shared" si="130"/>
        <v>2326.6455000000001</v>
      </c>
      <c r="N2097">
        <f t="shared" si="131"/>
        <v>0</v>
      </c>
    </row>
    <row r="2098" spans="1:14" x14ac:dyDescent="0.3">
      <c r="A2098">
        <v>13086530</v>
      </c>
      <c r="B2098" t="s">
        <v>27</v>
      </c>
      <c r="C2098" s="1">
        <v>35694</v>
      </c>
      <c r="D2098">
        <v>1172</v>
      </c>
      <c r="E2098">
        <v>201878</v>
      </c>
      <c r="F2098">
        <v>1172</v>
      </c>
      <c r="G2098">
        <v>99713</v>
      </c>
      <c r="H2098">
        <v>291240</v>
      </c>
      <c r="I2098" s="1">
        <v>35694</v>
      </c>
      <c r="J2098">
        <v>1997</v>
      </c>
      <c r="K2098">
        <f t="shared" si="128"/>
        <v>9</v>
      </c>
      <c r="L2098">
        <f t="shared" si="129"/>
        <v>21</v>
      </c>
      <c r="M2098">
        <f t="shared" si="130"/>
        <v>2324.6620000000003</v>
      </c>
      <c r="N2098">
        <f t="shared" si="131"/>
        <v>0</v>
      </c>
    </row>
    <row r="2099" spans="1:14" x14ac:dyDescent="0.3">
      <c r="A2099">
        <v>13086530</v>
      </c>
      <c r="B2099" t="s">
        <v>27</v>
      </c>
      <c r="C2099" s="1">
        <v>35695</v>
      </c>
      <c r="D2099">
        <v>1171</v>
      </c>
      <c r="E2099">
        <v>204200</v>
      </c>
      <c r="F2099">
        <v>1171</v>
      </c>
      <c r="G2099">
        <v>102034</v>
      </c>
      <c r="H2099">
        <v>288918</v>
      </c>
      <c r="I2099" s="1">
        <v>35695</v>
      </c>
      <c r="J2099">
        <v>1997</v>
      </c>
      <c r="K2099">
        <f t="shared" si="128"/>
        <v>9</v>
      </c>
      <c r="L2099">
        <f t="shared" si="129"/>
        <v>22</v>
      </c>
      <c r="M2099">
        <f t="shared" si="130"/>
        <v>2322.6785</v>
      </c>
      <c r="N2099">
        <f t="shared" si="131"/>
        <v>0</v>
      </c>
    </row>
    <row r="2100" spans="1:14" x14ac:dyDescent="0.3">
      <c r="A2100">
        <v>13086530</v>
      </c>
      <c r="B2100" t="s">
        <v>27</v>
      </c>
      <c r="C2100" s="1">
        <v>35696</v>
      </c>
      <c r="D2100">
        <v>1129</v>
      </c>
      <c r="E2100">
        <v>206439</v>
      </c>
      <c r="F2100">
        <v>1129</v>
      </c>
      <c r="G2100">
        <v>104274</v>
      </c>
      <c r="H2100">
        <v>286679</v>
      </c>
      <c r="I2100" s="1">
        <v>35696</v>
      </c>
      <c r="J2100">
        <v>1997</v>
      </c>
      <c r="K2100">
        <f t="shared" si="128"/>
        <v>9</v>
      </c>
      <c r="L2100">
        <f t="shared" si="129"/>
        <v>23</v>
      </c>
      <c r="M2100">
        <f t="shared" si="130"/>
        <v>2239.3715000000002</v>
      </c>
      <c r="N2100">
        <f t="shared" si="131"/>
        <v>0</v>
      </c>
    </row>
    <row r="2101" spans="1:14" x14ac:dyDescent="0.3">
      <c r="A2101">
        <v>13086530</v>
      </c>
      <c r="B2101" t="s">
        <v>27</v>
      </c>
      <c r="C2101" s="1">
        <v>35697</v>
      </c>
      <c r="D2101">
        <v>1111</v>
      </c>
      <c r="E2101">
        <v>208642</v>
      </c>
      <c r="F2101">
        <v>1111</v>
      </c>
      <c r="G2101">
        <v>106477</v>
      </c>
      <c r="H2101">
        <v>284476</v>
      </c>
      <c r="I2101" s="1">
        <v>35697</v>
      </c>
      <c r="J2101">
        <v>1997</v>
      </c>
      <c r="K2101">
        <f t="shared" si="128"/>
        <v>9</v>
      </c>
      <c r="L2101">
        <f t="shared" si="129"/>
        <v>24</v>
      </c>
      <c r="M2101">
        <f t="shared" si="130"/>
        <v>2203.6685000000002</v>
      </c>
      <c r="N2101">
        <f t="shared" si="131"/>
        <v>0</v>
      </c>
    </row>
    <row r="2102" spans="1:14" x14ac:dyDescent="0.3">
      <c r="A2102">
        <v>13086530</v>
      </c>
      <c r="B2102" t="s">
        <v>27</v>
      </c>
      <c r="C2102" s="1">
        <v>35698</v>
      </c>
      <c r="D2102">
        <v>1114</v>
      </c>
      <c r="E2102">
        <v>210851</v>
      </c>
      <c r="F2102">
        <v>1114</v>
      </c>
      <c r="G2102">
        <v>108686</v>
      </c>
      <c r="H2102">
        <v>282267</v>
      </c>
      <c r="I2102" s="1">
        <v>35698</v>
      </c>
      <c r="J2102">
        <v>1997</v>
      </c>
      <c r="K2102">
        <f t="shared" si="128"/>
        <v>9</v>
      </c>
      <c r="L2102">
        <f t="shared" si="129"/>
        <v>25</v>
      </c>
      <c r="M2102">
        <f t="shared" si="130"/>
        <v>2209.6190000000001</v>
      </c>
      <c r="N2102">
        <f t="shared" si="131"/>
        <v>0</v>
      </c>
    </row>
    <row r="2103" spans="1:14" x14ac:dyDescent="0.3">
      <c r="A2103">
        <v>13086530</v>
      </c>
      <c r="B2103" t="s">
        <v>27</v>
      </c>
      <c r="C2103" s="1">
        <v>35699</v>
      </c>
      <c r="D2103">
        <v>1115</v>
      </c>
      <c r="E2103">
        <v>213062</v>
      </c>
      <c r="F2103">
        <v>1115</v>
      </c>
      <c r="G2103">
        <v>110897</v>
      </c>
      <c r="H2103">
        <v>280056</v>
      </c>
      <c r="I2103" s="1">
        <v>35699</v>
      </c>
      <c r="J2103">
        <v>1997</v>
      </c>
      <c r="K2103">
        <f t="shared" si="128"/>
        <v>9</v>
      </c>
      <c r="L2103">
        <f t="shared" si="129"/>
        <v>26</v>
      </c>
      <c r="M2103">
        <f t="shared" si="130"/>
        <v>2211.6025</v>
      </c>
      <c r="N2103">
        <f t="shared" si="131"/>
        <v>0</v>
      </c>
    </row>
    <row r="2104" spans="1:14" x14ac:dyDescent="0.3">
      <c r="A2104">
        <v>13086530</v>
      </c>
      <c r="B2104" t="s">
        <v>27</v>
      </c>
      <c r="C2104" s="1">
        <v>35700</v>
      </c>
      <c r="D2104">
        <v>1116</v>
      </c>
      <c r="E2104">
        <v>215275</v>
      </c>
      <c r="F2104">
        <v>1116</v>
      </c>
      <c r="G2104">
        <v>113110</v>
      </c>
      <c r="H2104">
        <v>277843</v>
      </c>
      <c r="I2104" s="1">
        <v>35700</v>
      </c>
      <c r="J2104">
        <v>1997</v>
      </c>
      <c r="K2104">
        <f t="shared" si="128"/>
        <v>9</v>
      </c>
      <c r="L2104">
        <f t="shared" si="129"/>
        <v>27</v>
      </c>
      <c r="M2104">
        <f t="shared" si="130"/>
        <v>2213.5860000000002</v>
      </c>
      <c r="N2104">
        <f t="shared" si="131"/>
        <v>0</v>
      </c>
    </row>
    <row r="2105" spans="1:14" x14ac:dyDescent="0.3">
      <c r="A2105">
        <v>13086530</v>
      </c>
      <c r="B2105" t="s">
        <v>27</v>
      </c>
      <c r="C2105" s="1">
        <v>35701</v>
      </c>
      <c r="D2105">
        <v>1115</v>
      </c>
      <c r="E2105">
        <v>217486</v>
      </c>
      <c r="F2105">
        <v>1115</v>
      </c>
      <c r="G2105">
        <v>115321</v>
      </c>
      <c r="H2105">
        <v>275632</v>
      </c>
      <c r="I2105" s="1">
        <v>35701</v>
      </c>
      <c r="J2105">
        <v>1997</v>
      </c>
      <c r="K2105">
        <f t="shared" si="128"/>
        <v>9</v>
      </c>
      <c r="L2105">
        <f t="shared" si="129"/>
        <v>28</v>
      </c>
      <c r="M2105">
        <f t="shared" si="130"/>
        <v>2211.6025</v>
      </c>
      <c r="N2105">
        <f t="shared" si="131"/>
        <v>0</v>
      </c>
    </row>
    <row r="2106" spans="1:14" x14ac:dyDescent="0.3">
      <c r="A2106">
        <v>13086530</v>
      </c>
      <c r="B2106" t="s">
        <v>27</v>
      </c>
      <c r="C2106" s="1">
        <v>35702</v>
      </c>
      <c r="D2106">
        <v>1113</v>
      </c>
      <c r="E2106">
        <v>219693</v>
      </c>
      <c r="F2106">
        <v>1113</v>
      </c>
      <c r="G2106">
        <v>117528</v>
      </c>
      <c r="H2106">
        <v>273425</v>
      </c>
      <c r="I2106" s="1">
        <v>35702</v>
      </c>
      <c r="J2106">
        <v>1997</v>
      </c>
      <c r="K2106">
        <f t="shared" si="128"/>
        <v>9</v>
      </c>
      <c r="L2106">
        <f t="shared" si="129"/>
        <v>29</v>
      </c>
      <c r="M2106">
        <f t="shared" si="130"/>
        <v>2207.6354999999999</v>
      </c>
      <c r="N2106">
        <f t="shared" si="131"/>
        <v>0</v>
      </c>
    </row>
    <row r="2107" spans="1:14" x14ac:dyDescent="0.3">
      <c r="A2107">
        <v>13086530</v>
      </c>
      <c r="B2107" t="s">
        <v>27</v>
      </c>
      <c r="C2107" s="1">
        <v>35703</v>
      </c>
      <c r="D2107">
        <v>1114</v>
      </c>
      <c r="E2107">
        <v>221902</v>
      </c>
      <c r="F2107">
        <v>1114</v>
      </c>
      <c r="G2107">
        <v>119737</v>
      </c>
      <c r="H2107">
        <v>271216</v>
      </c>
      <c r="I2107" s="1">
        <v>35703</v>
      </c>
      <c r="J2107">
        <v>1997</v>
      </c>
      <c r="K2107">
        <f t="shared" si="128"/>
        <v>9</v>
      </c>
      <c r="L2107">
        <f t="shared" si="129"/>
        <v>30</v>
      </c>
      <c r="M2107">
        <f t="shared" si="130"/>
        <v>2209.6190000000001</v>
      </c>
      <c r="N2107">
        <f t="shared" si="131"/>
        <v>0</v>
      </c>
    </row>
    <row r="2108" spans="1:14" x14ac:dyDescent="0.3">
      <c r="A2108">
        <v>13086530</v>
      </c>
      <c r="B2108" t="s">
        <v>27</v>
      </c>
      <c r="C2108" s="1">
        <v>35704</v>
      </c>
      <c r="D2108">
        <v>1114</v>
      </c>
      <c r="E2108">
        <v>224111</v>
      </c>
      <c r="F2108">
        <v>1114</v>
      </c>
      <c r="G2108">
        <v>121946</v>
      </c>
      <c r="H2108">
        <v>269006</v>
      </c>
      <c r="I2108" s="1">
        <v>35704</v>
      </c>
      <c r="J2108">
        <v>1997</v>
      </c>
      <c r="K2108">
        <f t="shared" si="128"/>
        <v>10</v>
      </c>
      <c r="L2108">
        <f t="shared" si="129"/>
        <v>1</v>
      </c>
      <c r="M2108">
        <f t="shared" si="130"/>
        <v>2209.6190000000001</v>
      </c>
      <c r="N2108">
        <f t="shared" si="131"/>
        <v>0</v>
      </c>
    </row>
    <row r="2109" spans="1:14" x14ac:dyDescent="0.3">
      <c r="A2109">
        <v>13086530</v>
      </c>
      <c r="B2109" t="s">
        <v>27</v>
      </c>
      <c r="C2109" s="1">
        <v>35705</v>
      </c>
      <c r="D2109">
        <v>1121</v>
      </c>
      <c r="E2109">
        <v>226334</v>
      </c>
      <c r="F2109">
        <v>1121</v>
      </c>
      <c r="G2109">
        <v>124169</v>
      </c>
      <c r="H2109">
        <v>266783</v>
      </c>
      <c r="I2109" s="1">
        <v>35705</v>
      </c>
      <c r="J2109">
        <v>1997</v>
      </c>
      <c r="K2109">
        <f t="shared" si="128"/>
        <v>10</v>
      </c>
      <c r="L2109">
        <f t="shared" si="129"/>
        <v>2</v>
      </c>
      <c r="M2109">
        <f t="shared" si="130"/>
        <v>2223.5035000000003</v>
      </c>
      <c r="N2109">
        <f t="shared" si="131"/>
        <v>0</v>
      </c>
    </row>
    <row r="2110" spans="1:14" x14ac:dyDescent="0.3">
      <c r="A2110">
        <v>13086530</v>
      </c>
      <c r="B2110" t="s">
        <v>27</v>
      </c>
      <c r="C2110" s="1">
        <v>35706</v>
      </c>
      <c r="D2110">
        <v>1117</v>
      </c>
      <c r="E2110">
        <v>228550</v>
      </c>
      <c r="F2110">
        <v>1117</v>
      </c>
      <c r="G2110">
        <v>126384</v>
      </c>
      <c r="H2110">
        <v>264568</v>
      </c>
      <c r="I2110" s="1">
        <v>35706</v>
      </c>
      <c r="J2110">
        <v>1997</v>
      </c>
      <c r="K2110">
        <f t="shared" si="128"/>
        <v>10</v>
      </c>
      <c r="L2110">
        <f t="shared" si="129"/>
        <v>3</v>
      </c>
      <c r="M2110">
        <f t="shared" si="130"/>
        <v>2215.5695000000001</v>
      </c>
      <c r="N2110">
        <f t="shared" si="131"/>
        <v>0</v>
      </c>
    </row>
    <row r="2111" spans="1:14" x14ac:dyDescent="0.3">
      <c r="A2111">
        <v>13086530</v>
      </c>
      <c r="B2111" t="s">
        <v>27</v>
      </c>
      <c r="C2111" s="1">
        <v>35707</v>
      </c>
      <c r="D2111">
        <v>1118</v>
      </c>
      <c r="E2111">
        <v>230767</v>
      </c>
      <c r="F2111">
        <v>1118</v>
      </c>
      <c r="G2111">
        <v>128601</v>
      </c>
      <c r="H2111">
        <v>262351</v>
      </c>
      <c r="I2111" s="1">
        <v>35707</v>
      </c>
      <c r="J2111">
        <v>1997</v>
      </c>
      <c r="K2111">
        <f t="shared" si="128"/>
        <v>10</v>
      </c>
      <c r="L2111">
        <f t="shared" si="129"/>
        <v>4</v>
      </c>
      <c r="M2111">
        <f t="shared" si="130"/>
        <v>2217.5529999999999</v>
      </c>
      <c r="N2111">
        <f t="shared" si="131"/>
        <v>0</v>
      </c>
    </row>
    <row r="2112" spans="1:14" x14ac:dyDescent="0.3">
      <c r="A2112">
        <v>13086530</v>
      </c>
      <c r="B2112" t="s">
        <v>27</v>
      </c>
      <c r="C2112" s="1">
        <v>35708</v>
      </c>
      <c r="D2112">
        <v>1118</v>
      </c>
      <c r="E2112">
        <v>232984</v>
      </c>
      <c r="F2112">
        <v>1118</v>
      </c>
      <c r="G2112">
        <v>130818</v>
      </c>
      <c r="H2112">
        <v>260134</v>
      </c>
      <c r="I2112" s="1">
        <v>35708</v>
      </c>
      <c r="J2112">
        <v>1997</v>
      </c>
      <c r="K2112">
        <f t="shared" si="128"/>
        <v>10</v>
      </c>
      <c r="L2112">
        <f t="shared" si="129"/>
        <v>5</v>
      </c>
      <c r="M2112">
        <f t="shared" si="130"/>
        <v>2217.5529999999999</v>
      </c>
      <c r="N2112">
        <f t="shared" si="131"/>
        <v>0</v>
      </c>
    </row>
    <row r="2113" spans="1:14" x14ac:dyDescent="0.3">
      <c r="A2113">
        <v>13086530</v>
      </c>
      <c r="B2113" t="s">
        <v>27</v>
      </c>
      <c r="C2113" s="1">
        <v>35709</v>
      </c>
      <c r="D2113">
        <v>1120</v>
      </c>
      <c r="E2113">
        <v>235205</v>
      </c>
      <c r="F2113">
        <v>1120</v>
      </c>
      <c r="G2113">
        <v>133039</v>
      </c>
      <c r="H2113">
        <v>257913</v>
      </c>
      <c r="I2113" s="1">
        <v>35709</v>
      </c>
      <c r="J2113">
        <v>1997</v>
      </c>
      <c r="K2113">
        <f t="shared" si="128"/>
        <v>10</v>
      </c>
      <c r="L2113">
        <f t="shared" si="129"/>
        <v>6</v>
      </c>
      <c r="M2113">
        <f t="shared" si="130"/>
        <v>2221.52</v>
      </c>
      <c r="N2113">
        <f t="shared" si="131"/>
        <v>0</v>
      </c>
    </row>
    <row r="2114" spans="1:14" x14ac:dyDescent="0.3">
      <c r="A2114">
        <v>13086530</v>
      </c>
      <c r="B2114" t="s">
        <v>27</v>
      </c>
      <c r="C2114" s="1">
        <v>35710</v>
      </c>
      <c r="D2114">
        <v>1121</v>
      </c>
      <c r="E2114">
        <v>237428</v>
      </c>
      <c r="F2114">
        <v>1121</v>
      </c>
      <c r="G2114">
        <v>135263</v>
      </c>
      <c r="H2114">
        <v>255690</v>
      </c>
      <c r="I2114" s="1">
        <v>35710</v>
      </c>
      <c r="J2114">
        <v>1997</v>
      </c>
      <c r="K2114">
        <f t="shared" si="128"/>
        <v>10</v>
      </c>
      <c r="L2114">
        <f t="shared" si="129"/>
        <v>7</v>
      </c>
      <c r="M2114">
        <f t="shared" si="130"/>
        <v>2223.5035000000003</v>
      </c>
      <c r="N2114">
        <f t="shared" si="131"/>
        <v>0</v>
      </c>
    </row>
    <row r="2115" spans="1:14" x14ac:dyDescent="0.3">
      <c r="A2115">
        <v>13086530</v>
      </c>
      <c r="B2115" t="s">
        <v>27</v>
      </c>
      <c r="C2115" s="1">
        <v>35711</v>
      </c>
      <c r="D2115">
        <v>1121</v>
      </c>
      <c r="E2115">
        <v>239651</v>
      </c>
      <c r="F2115">
        <v>1121</v>
      </c>
      <c r="G2115">
        <v>137486</v>
      </c>
      <c r="H2115">
        <v>253467</v>
      </c>
      <c r="I2115" s="1">
        <v>35711</v>
      </c>
      <c r="J2115">
        <v>1997</v>
      </c>
      <c r="K2115">
        <f t="shared" ref="K2115:K2178" si="132">MONTH(C2115)</f>
        <v>10</v>
      </c>
      <c r="L2115">
        <f t="shared" ref="L2115:L2178" si="133">DAY(C2115)</f>
        <v>8</v>
      </c>
      <c r="M2115">
        <f t="shared" ref="M2115:M2178" si="134">F2115*1.9835</f>
        <v>2223.5035000000003</v>
      </c>
      <c r="N2115">
        <f t="shared" ref="N2115:N2178" si="135">(D2115-F2115)*1.9835</f>
        <v>0</v>
      </c>
    </row>
    <row r="2116" spans="1:14" x14ac:dyDescent="0.3">
      <c r="A2116">
        <v>13086530</v>
      </c>
      <c r="B2116" t="s">
        <v>27</v>
      </c>
      <c r="C2116" s="1">
        <v>35712</v>
      </c>
      <c r="D2116">
        <v>1122</v>
      </c>
      <c r="E2116">
        <v>241876</v>
      </c>
      <c r="F2116">
        <v>1122</v>
      </c>
      <c r="G2116">
        <v>139711</v>
      </c>
      <c r="H2116">
        <v>251242</v>
      </c>
      <c r="I2116" s="1">
        <v>35712</v>
      </c>
      <c r="J2116">
        <v>1997</v>
      </c>
      <c r="K2116">
        <f t="shared" si="132"/>
        <v>10</v>
      </c>
      <c r="L2116">
        <f t="shared" si="133"/>
        <v>9</v>
      </c>
      <c r="M2116">
        <f t="shared" si="134"/>
        <v>2225.4870000000001</v>
      </c>
      <c r="N2116">
        <f t="shared" si="135"/>
        <v>0</v>
      </c>
    </row>
    <row r="2117" spans="1:14" x14ac:dyDescent="0.3">
      <c r="A2117">
        <v>13086530</v>
      </c>
      <c r="B2117" t="s">
        <v>27</v>
      </c>
      <c r="C2117" s="1">
        <v>35713</v>
      </c>
      <c r="D2117">
        <v>1082</v>
      </c>
      <c r="E2117">
        <v>244023</v>
      </c>
      <c r="F2117">
        <v>1082</v>
      </c>
      <c r="G2117">
        <v>141857</v>
      </c>
      <c r="H2117">
        <v>249095</v>
      </c>
      <c r="I2117" s="1">
        <v>35713</v>
      </c>
      <c r="J2117">
        <v>1997</v>
      </c>
      <c r="K2117">
        <f t="shared" si="132"/>
        <v>10</v>
      </c>
      <c r="L2117">
        <f t="shared" si="133"/>
        <v>10</v>
      </c>
      <c r="M2117">
        <f t="shared" si="134"/>
        <v>2146.1469999999999</v>
      </c>
      <c r="N2117">
        <f t="shared" si="135"/>
        <v>0</v>
      </c>
    </row>
    <row r="2118" spans="1:14" x14ac:dyDescent="0.3">
      <c r="A2118">
        <v>13086530</v>
      </c>
      <c r="B2118" t="s">
        <v>27</v>
      </c>
      <c r="C2118" s="1">
        <v>35714</v>
      </c>
      <c r="D2118">
        <v>1051</v>
      </c>
      <c r="E2118">
        <v>246107</v>
      </c>
      <c r="F2118">
        <v>1051</v>
      </c>
      <c r="G2118">
        <v>143942</v>
      </c>
      <c r="H2118">
        <v>247011</v>
      </c>
      <c r="I2118" s="1">
        <v>35714</v>
      </c>
      <c r="J2118">
        <v>1997</v>
      </c>
      <c r="K2118">
        <f t="shared" si="132"/>
        <v>10</v>
      </c>
      <c r="L2118">
        <f t="shared" si="133"/>
        <v>11</v>
      </c>
      <c r="M2118">
        <f t="shared" si="134"/>
        <v>2084.6585</v>
      </c>
      <c r="N2118">
        <f t="shared" si="135"/>
        <v>0</v>
      </c>
    </row>
    <row r="2119" spans="1:14" x14ac:dyDescent="0.3">
      <c r="A2119">
        <v>13086530</v>
      </c>
      <c r="B2119" t="s">
        <v>27</v>
      </c>
      <c r="C2119" s="1">
        <v>35715</v>
      </c>
      <c r="D2119">
        <v>1054</v>
      </c>
      <c r="E2119">
        <v>248197</v>
      </c>
      <c r="F2119">
        <v>1054</v>
      </c>
      <c r="G2119">
        <v>146032</v>
      </c>
      <c r="H2119">
        <v>244921</v>
      </c>
      <c r="I2119" s="1">
        <v>35715</v>
      </c>
      <c r="J2119">
        <v>1997</v>
      </c>
      <c r="K2119">
        <f t="shared" si="132"/>
        <v>10</v>
      </c>
      <c r="L2119">
        <f t="shared" si="133"/>
        <v>12</v>
      </c>
      <c r="M2119">
        <f t="shared" si="134"/>
        <v>2090.6089999999999</v>
      </c>
      <c r="N2119">
        <f t="shared" si="135"/>
        <v>0</v>
      </c>
    </row>
    <row r="2120" spans="1:14" x14ac:dyDescent="0.3">
      <c r="A2120">
        <v>13086530</v>
      </c>
      <c r="B2120" t="s">
        <v>27</v>
      </c>
      <c r="C2120" s="1">
        <v>35716</v>
      </c>
      <c r="D2120">
        <v>1056</v>
      </c>
      <c r="E2120">
        <v>250292</v>
      </c>
      <c r="F2120">
        <v>1056</v>
      </c>
      <c r="G2120">
        <v>148126</v>
      </c>
      <c r="H2120">
        <v>242826</v>
      </c>
      <c r="I2120" s="1">
        <v>35716</v>
      </c>
      <c r="J2120">
        <v>1997</v>
      </c>
      <c r="K2120">
        <f t="shared" si="132"/>
        <v>10</v>
      </c>
      <c r="L2120">
        <f t="shared" si="133"/>
        <v>13</v>
      </c>
      <c r="M2120">
        <f t="shared" si="134"/>
        <v>2094.576</v>
      </c>
      <c r="N2120">
        <f t="shared" si="135"/>
        <v>0</v>
      </c>
    </row>
    <row r="2121" spans="1:14" x14ac:dyDescent="0.3">
      <c r="A2121">
        <v>13086530</v>
      </c>
      <c r="B2121" t="s">
        <v>27</v>
      </c>
      <c r="C2121" s="1">
        <v>35717</v>
      </c>
      <c r="D2121">
        <v>1052</v>
      </c>
      <c r="E2121">
        <v>252378</v>
      </c>
      <c r="F2121">
        <v>1052</v>
      </c>
      <c r="G2121">
        <v>150212</v>
      </c>
      <c r="H2121">
        <v>240740</v>
      </c>
      <c r="I2121" s="1">
        <v>35717</v>
      </c>
      <c r="J2121">
        <v>1997</v>
      </c>
      <c r="K2121">
        <f t="shared" si="132"/>
        <v>10</v>
      </c>
      <c r="L2121">
        <f t="shared" si="133"/>
        <v>14</v>
      </c>
      <c r="M2121">
        <f t="shared" si="134"/>
        <v>2086.6419999999998</v>
      </c>
      <c r="N2121">
        <f t="shared" si="135"/>
        <v>0</v>
      </c>
    </row>
    <row r="2122" spans="1:14" x14ac:dyDescent="0.3">
      <c r="A2122">
        <v>13086530</v>
      </c>
      <c r="B2122" t="s">
        <v>27</v>
      </c>
      <c r="C2122" s="1">
        <v>35718</v>
      </c>
      <c r="D2122">
        <v>1052</v>
      </c>
      <c r="E2122">
        <v>254464</v>
      </c>
      <c r="F2122">
        <v>1052</v>
      </c>
      <c r="G2122">
        <v>152299</v>
      </c>
      <c r="H2122">
        <v>238654</v>
      </c>
      <c r="I2122" s="1">
        <v>35718</v>
      </c>
      <c r="J2122">
        <v>1997</v>
      </c>
      <c r="K2122">
        <f t="shared" si="132"/>
        <v>10</v>
      </c>
      <c r="L2122">
        <f t="shared" si="133"/>
        <v>15</v>
      </c>
      <c r="M2122">
        <f t="shared" si="134"/>
        <v>2086.6419999999998</v>
      </c>
      <c r="N2122">
        <f t="shared" si="135"/>
        <v>0</v>
      </c>
    </row>
    <row r="2123" spans="1:14" x14ac:dyDescent="0.3">
      <c r="A2123">
        <v>13086530</v>
      </c>
      <c r="B2123" t="s">
        <v>27</v>
      </c>
      <c r="C2123" s="1">
        <v>35719</v>
      </c>
      <c r="D2123">
        <v>845</v>
      </c>
      <c r="E2123">
        <v>256139</v>
      </c>
      <c r="F2123">
        <v>845</v>
      </c>
      <c r="G2123">
        <v>153974</v>
      </c>
      <c r="H2123">
        <v>236979</v>
      </c>
      <c r="I2123" s="1">
        <v>35719</v>
      </c>
      <c r="J2123">
        <v>1997</v>
      </c>
      <c r="K2123">
        <f t="shared" si="132"/>
        <v>10</v>
      </c>
      <c r="L2123">
        <f t="shared" si="133"/>
        <v>16</v>
      </c>
      <c r="M2123">
        <f t="shared" si="134"/>
        <v>1676.0575000000001</v>
      </c>
      <c r="N2123">
        <f t="shared" si="135"/>
        <v>0</v>
      </c>
    </row>
    <row r="2124" spans="1:14" x14ac:dyDescent="0.3">
      <c r="A2124">
        <v>13086530</v>
      </c>
      <c r="B2124" t="s">
        <v>27</v>
      </c>
      <c r="C2124" s="1">
        <v>35720</v>
      </c>
      <c r="D2124">
        <v>711</v>
      </c>
      <c r="E2124">
        <v>257549</v>
      </c>
      <c r="F2124">
        <v>711</v>
      </c>
      <c r="G2124">
        <v>155384</v>
      </c>
      <c r="H2124">
        <v>235569</v>
      </c>
      <c r="I2124" s="1">
        <v>35720</v>
      </c>
      <c r="J2124">
        <v>1997</v>
      </c>
      <c r="K2124">
        <f t="shared" si="132"/>
        <v>10</v>
      </c>
      <c r="L2124">
        <f t="shared" si="133"/>
        <v>17</v>
      </c>
      <c r="M2124">
        <f t="shared" si="134"/>
        <v>1410.2685000000001</v>
      </c>
      <c r="N2124">
        <f t="shared" si="135"/>
        <v>0</v>
      </c>
    </row>
    <row r="2125" spans="1:14" x14ac:dyDescent="0.3">
      <c r="A2125">
        <v>13086530</v>
      </c>
      <c r="B2125" t="s">
        <v>27</v>
      </c>
      <c r="C2125" s="1">
        <v>35721</v>
      </c>
      <c r="D2125">
        <v>715</v>
      </c>
      <c r="E2125">
        <v>258967</v>
      </c>
      <c r="F2125">
        <v>715</v>
      </c>
      <c r="G2125">
        <v>156801</v>
      </c>
      <c r="H2125">
        <v>234151</v>
      </c>
      <c r="I2125" s="1">
        <v>35721</v>
      </c>
      <c r="J2125">
        <v>1997</v>
      </c>
      <c r="K2125">
        <f t="shared" si="132"/>
        <v>10</v>
      </c>
      <c r="L2125">
        <f t="shared" si="133"/>
        <v>18</v>
      </c>
      <c r="M2125">
        <f t="shared" si="134"/>
        <v>1418.2025000000001</v>
      </c>
      <c r="N2125">
        <f t="shared" si="135"/>
        <v>0</v>
      </c>
    </row>
    <row r="2126" spans="1:14" x14ac:dyDescent="0.3">
      <c r="A2126">
        <v>13086530</v>
      </c>
      <c r="B2126" t="s">
        <v>27</v>
      </c>
      <c r="C2126" s="1">
        <v>35722</v>
      </c>
      <c r="D2126">
        <v>713</v>
      </c>
      <c r="E2126">
        <v>260380</v>
      </c>
      <c r="F2126">
        <v>713</v>
      </c>
      <c r="G2126">
        <v>158215</v>
      </c>
      <c r="H2126">
        <v>232738</v>
      </c>
      <c r="I2126" s="1">
        <v>35722</v>
      </c>
      <c r="J2126">
        <v>1997</v>
      </c>
      <c r="K2126">
        <f t="shared" si="132"/>
        <v>10</v>
      </c>
      <c r="L2126">
        <f t="shared" si="133"/>
        <v>19</v>
      </c>
      <c r="M2126">
        <f t="shared" si="134"/>
        <v>1414.2355</v>
      </c>
      <c r="N2126">
        <f t="shared" si="135"/>
        <v>0</v>
      </c>
    </row>
    <row r="2127" spans="1:14" x14ac:dyDescent="0.3">
      <c r="A2127">
        <v>13086530</v>
      </c>
      <c r="B2127" t="s">
        <v>27</v>
      </c>
      <c r="C2127" s="1">
        <v>35723</v>
      </c>
      <c r="D2127">
        <v>713</v>
      </c>
      <c r="E2127">
        <v>261794</v>
      </c>
      <c r="F2127">
        <v>713</v>
      </c>
      <c r="G2127">
        <v>159628</v>
      </c>
      <c r="H2127">
        <v>231324</v>
      </c>
      <c r="I2127" s="1">
        <v>35723</v>
      </c>
      <c r="J2127">
        <v>1997</v>
      </c>
      <c r="K2127">
        <f t="shared" si="132"/>
        <v>10</v>
      </c>
      <c r="L2127">
        <f t="shared" si="133"/>
        <v>20</v>
      </c>
      <c r="M2127">
        <f t="shared" si="134"/>
        <v>1414.2355</v>
      </c>
      <c r="N2127">
        <f t="shared" si="135"/>
        <v>0</v>
      </c>
    </row>
    <row r="2128" spans="1:14" x14ac:dyDescent="0.3">
      <c r="A2128">
        <v>13086530</v>
      </c>
      <c r="B2128" t="s">
        <v>27</v>
      </c>
      <c r="C2128" s="1">
        <v>35724</v>
      </c>
      <c r="D2128">
        <v>713</v>
      </c>
      <c r="E2128">
        <v>263207</v>
      </c>
      <c r="F2128">
        <v>713</v>
      </c>
      <c r="G2128">
        <v>161042</v>
      </c>
      <c r="H2128">
        <v>229910</v>
      </c>
      <c r="I2128" s="1">
        <v>35724</v>
      </c>
      <c r="J2128">
        <v>1997</v>
      </c>
      <c r="K2128">
        <f t="shared" si="132"/>
        <v>10</v>
      </c>
      <c r="L2128">
        <f t="shared" si="133"/>
        <v>21</v>
      </c>
      <c r="M2128">
        <f t="shared" si="134"/>
        <v>1414.2355</v>
      </c>
      <c r="N2128">
        <f t="shared" si="135"/>
        <v>0</v>
      </c>
    </row>
    <row r="2129" spans="1:14" x14ac:dyDescent="0.3">
      <c r="A2129">
        <v>13086530</v>
      </c>
      <c r="B2129" t="s">
        <v>27</v>
      </c>
      <c r="C2129" s="1">
        <v>35725</v>
      </c>
      <c r="D2129">
        <v>715</v>
      </c>
      <c r="E2129">
        <v>264625</v>
      </c>
      <c r="F2129">
        <v>715</v>
      </c>
      <c r="G2129">
        <v>162460</v>
      </c>
      <c r="H2129">
        <v>228493</v>
      </c>
      <c r="I2129" s="1">
        <v>35725</v>
      </c>
      <c r="J2129">
        <v>1997</v>
      </c>
      <c r="K2129">
        <f t="shared" si="132"/>
        <v>10</v>
      </c>
      <c r="L2129">
        <f t="shared" si="133"/>
        <v>22</v>
      </c>
      <c r="M2129">
        <f t="shared" si="134"/>
        <v>1418.2025000000001</v>
      </c>
      <c r="N2129">
        <f t="shared" si="135"/>
        <v>0</v>
      </c>
    </row>
    <row r="2130" spans="1:14" x14ac:dyDescent="0.3">
      <c r="A2130">
        <v>13086530</v>
      </c>
      <c r="B2130" t="s">
        <v>27</v>
      </c>
      <c r="C2130" s="1">
        <v>35726</v>
      </c>
      <c r="D2130">
        <v>715</v>
      </c>
      <c r="E2130">
        <v>266043</v>
      </c>
      <c r="F2130">
        <v>715</v>
      </c>
      <c r="G2130">
        <v>163877</v>
      </c>
      <c r="H2130">
        <v>227075</v>
      </c>
      <c r="I2130" s="1">
        <v>35726</v>
      </c>
      <c r="J2130">
        <v>1997</v>
      </c>
      <c r="K2130">
        <f t="shared" si="132"/>
        <v>10</v>
      </c>
      <c r="L2130">
        <f t="shared" si="133"/>
        <v>23</v>
      </c>
      <c r="M2130">
        <f t="shared" si="134"/>
        <v>1418.2025000000001</v>
      </c>
      <c r="N2130">
        <f t="shared" si="135"/>
        <v>0</v>
      </c>
    </row>
    <row r="2131" spans="1:14" x14ac:dyDescent="0.3">
      <c r="A2131">
        <v>13086530</v>
      </c>
      <c r="B2131" t="s">
        <v>27</v>
      </c>
      <c r="C2131" s="1">
        <v>35727</v>
      </c>
      <c r="D2131">
        <v>715</v>
      </c>
      <c r="E2131">
        <v>267460</v>
      </c>
      <c r="F2131">
        <v>715</v>
      </c>
      <c r="G2131">
        <v>165295</v>
      </c>
      <c r="H2131">
        <v>225657</v>
      </c>
      <c r="I2131" s="1">
        <v>35727</v>
      </c>
      <c r="J2131">
        <v>1997</v>
      </c>
      <c r="K2131">
        <f t="shared" si="132"/>
        <v>10</v>
      </c>
      <c r="L2131">
        <f t="shared" si="133"/>
        <v>24</v>
      </c>
      <c r="M2131">
        <f t="shared" si="134"/>
        <v>1418.2025000000001</v>
      </c>
      <c r="N2131">
        <f t="shared" si="135"/>
        <v>0</v>
      </c>
    </row>
    <row r="2132" spans="1:14" x14ac:dyDescent="0.3">
      <c r="A2132">
        <v>13086530</v>
      </c>
      <c r="B2132" t="s">
        <v>27</v>
      </c>
      <c r="C2132" s="1">
        <v>35728</v>
      </c>
      <c r="D2132">
        <v>715</v>
      </c>
      <c r="E2132">
        <v>268878</v>
      </c>
      <c r="F2132">
        <v>715</v>
      </c>
      <c r="G2132">
        <v>166713</v>
      </c>
      <c r="H2132">
        <v>224240</v>
      </c>
      <c r="I2132" s="1">
        <v>35728</v>
      </c>
      <c r="J2132">
        <v>1997</v>
      </c>
      <c r="K2132">
        <f t="shared" si="132"/>
        <v>10</v>
      </c>
      <c r="L2132">
        <f t="shared" si="133"/>
        <v>25</v>
      </c>
      <c r="M2132">
        <f t="shared" si="134"/>
        <v>1418.2025000000001</v>
      </c>
      <c r="N2132">
        <f t="shared" si="135"/>
        <v>0</v>
      </c>
    </row>
    <row r="2133" spans="1:14" x14ac:dyDescent="0.3">
      <c r="A2133">
        <v>13086530</v>
      </c>
      <c r="B2133" t="s">
        <v>27</v>
      </c>
      <c r="C2133" s="1">
        <v>35729</v>
      </c>
      <c r="D2133">
        <v>713</v>
      </c>
      <c r="E2133">
        <v>270292</v>
      </c>
      <c r="F2133">
        <v>713</v>
      </c>
      <c r="G2133">
        <v>168126</v>
      </c>
      <c r="H2133">
        <v>222826</v>
      </c>
      <c r="I2133" s="1">
        <v>35729</v>
      </c>
      <c r="J2133">
        <v>1997</v>
      </c>
      <c r="K2133">
        <f t="shared" si="132"/>
        <v>10</v>
      </c>
      <c r="L2133">
        <f t="shared" si="133"/>
        <v>26</v>
      </c>
      <c r="M2133">
        <f t="shared" si="134"/>
        <v>1414.2355</v>
      </c>
      <c r="N2133">
        <f t="shared" si="135"/>
        <v>0</v>
      </c>
    </row>
    <row r="2134" spans="1:14" x14ac:dyDescent="0.3">
      <c r="A2134">
        <v>13086530</v>
      </c>
      <c r="B2134" t="s">
        <v>27</v>
      </c>
      <c r="C2134" s="1">
        <v>35730</v>
      </c>
      <c r="D2134">
        <v>713</v>
      </c>
      <c r="E2134">
        <v>271705</v>
      </c>
      <c r="F2134">
        <v>713</v>
      </c>
      <c r="G2134">
        <v>169540</v>
      </c>
      <c r="H2134">
        <v>221413</v>
      </c>
      <c r="I2134" s="1">
        <v>35730</v>
      </c>
      <c r="J2134">
        <v>1997</v>
      </c>
      <c r="K2134">
        <f t="shared" si="132"/>
        <v>10</v>
      </c>
      <c r="L2134">
        <f t="shared" si="133"/>
        <v>27</v>
      </c>
      <c r="M2134">
        <f t="shared" si="134"/>
        <v>1414.2355</v>
      </c>
      <c r="N2134">
        <f t="shared" si="135"/>
        <v>0</v>
      </c>
    </row>
    <row r="2135" spans="1:14" x14ac:dyDescent="0.3">
      <c r="A2135">
        <v>13086530</v>
      </c>
      <c r="B2135" t="s">
        <v>27</v>
      </c>
      <c r="C2135" s="1">
        <v>35731</v>
      </c>
      <c r="D2135">
        <v>713</v>
      </c>
      <c r="E2135">
        <v>273119</v>
      </c>
      <c r="F2135">
        <v>713</v>
      </c>
      <c r="G2135">
        <v>170954</v>
      </c>
      <c r="H2135">
        <v>219999</v>
      </c>
      <c r="I2135" s="1">
        <v>35731</v>
      </c>
      <c r="J2135">
        <v>1997</v>
      </c>
      <c r="K2135">
        <f t="shared" si="132"/>
        <v>10</v>
      </c>
      <c r="L2135">
        <f t="shared" si="133"/>
        <v>28</v>
      </c>
      <c r="M2135">
        <f t="shared" si="134"/>
        <v>1414.2355</v>
      </c>
      <c r="N2135">
        <f t="shared" si="135"/>
        <v>0</v>
      </c>
    </row>
    <row r="2136" spans="1:14" x14ac:dyDescent="0.3">
      <c r="A2136">
        <v>13086530</v>
      </c>
      <c r="B2136" t="s">
        <v>27</v>
      </c>
      <c r="C2136" s="1">
        <v>35732</v>
      </c>
      <c r="D2136">
        <v>715</v>
      </c>
      <c r="E2136">
        <v>274537</v>
      </c>
      <c r="F2136">
        <v>715</v>
      </c>
      <c r="G2136">
        <v>172371</v>
      </c>
      <c r="H2136">
        <v>218581</v>
      </c>
      <c r="I2136" s="1">
        <v>35732</v>
      </c>
      <c r="J2136">
        <v>1997</v>
      </c>
      <c r="K2136">
        <f t="shared" si="132"/>
        <v>10</v>
      </c>
      <c r="L2136">
        <f t="shared" si="133"/>
        <v>29</v>
      </c>
      <c r="M2136">
        <f t="shared" si="134"/>
        <v>1418.2025000000001</v>
      </c>
      <c r="N2136">
        <f t="shared" si="135"/>
        <v>0</v>
      </c>
    </row>
    <row r="2137" spans="1:14" x14ac:dyDescent="0.3">
      <c r="A2137">
        <v>13086530</v>
      </c>
      <c r="B2137" t="s">
        <v>27</v>
      </c>
      <c r="C2137" s="1">
        <v>35733</v>
      </c>
      <c r="D2137">
        <v>726</v>
      </c>
      <c r="E2137">
        <v>275976</v>
      </c>
      <c r="F2137">
        <v>726</v>
      </c>
      <c r="G2137">
        <v>173811</v>
      </c>
      <c r="H2137">
        <v>217141</v>
      </c>
      <c r="I2137" s="1">
        <v>35733</v>
      </c>
      <c r="J2137">
        <v>1997</v>
      </c>
      <c r="K2137">
        <f t="shared" si="132"/>
        <v>10</v>
      </c>
      <c r="L2137">
        <f t="shared" si="133"/>
        <v>30</v>
      </c>
      <c r="M2137">
        <f t="shared" si="134"/>
        <v>1440.021</v>
      </c>
      <c r="N2137">
        <f t="shared" si="135"/>
        <v>0</v>
      </c>
    </row>
    <row r="2138" spans="1:14" x14ac:dyDescent="0.3">
      <c r="A2138">
        <v>13086530</v>
      </c>
      <c r="B2138" t="s">
        <v>27</v>
      </c>
      <c r="C2138" s="1">
        <v>35734</v>
      </c>
      <c r="D2138">
        <v>654</v>
      </c>
      <c r="E2138">
        <v>277273</v>
      </c>
      <c r="F2138">
        <v>630</v>
      </c>
      <c r="G2138">
        <v>175061</v>
      </c>
      <c r="H2138">
        <v>215892</v>
      </c>
      <c r="I2138" s="1">
        <v>35734</v>
      </c>
      <c r="J2138">
        <v>1997</v>
      </c>
      <c r="K2138">
        <f t="shared" si="132"/>
        <v>10</v>
      </c>
      <c r="L2138">
        <f t="shared" si="133"/>
        <v>31</v>
      </c>
      <c r="M2138">
        <f t="shared" si="134"/>
        <v>1249.605</v>
      </c>
      <c r="N2138">
        <f t="shared" si="135"/>
        <v>47.603999999999999</v>
      </c>
    </row>
    <row r="2139" spans="1:14" x14ac:dyDescent="0.3">
      <c r="A2139">
        <v>13086530</v>
      </c>
      <c r="B2139" t="s">
        <v>27</v>
      </c>
      <c r="C2139" s="1">
        <v>35735</v>
      </c>
      <c r="D2139">
        <v>649</v>
      </c>
      <c r="E2139">
        <v>1287</v>
      </c>
      <c r="F2139">
        <v>649</v>
      </c>
      <c r="G2139">
        <v>1287</v>
      </c>
      <c r="H2139">
        <v>-1286.8</v>
      </c>
      <c r="I2139" s="1">
        <v>35735</v>
      </c>
      <c r="J2139">
        <v>1998</v>
      </c>
      <c r="K2139">
        <f t="shared" si="132"/>
        <v>11</v>
      </c>
      <c r="L2139">
        <f t="shared" si="133"/>
        <v>1</v>
      </c>
      <c r="M2139">
        <f t="shared" si="134"/>
        <v>1287.2915</v>
      </c>
      <c r="N2139">
        <f t="shared" si="135"/>
        <v>0</v>
      </c>
    </row>
    <row r="2140" spans="1:14" x14ac:dyDescent="0.3">
      <c r="A2140">
        <v>13086530</v>
      </c>
      <c r="B2140" t="s">
        <v>27</v>
      </c>
      <c r="C2140" s="1">
        <v>35736</v>
      </c>
      <c r="D2140">
        <v>667</v>
      </c>
      <c r="E2140">
        <v>2610</v>
      </c>
      <c r="F2140">
        <v>667</v>
      </c>
      <c r="G2140">
        <v>2610</v>
      </c>
      <c r="H2140">
        <v>-2609.8000000000002</v>
      </c>
      <c r="I2140" s="1">
        <v>35736</v>
      </c>
      <c r="J2140">
        <v>1998</v>
      </c>
      <c r="K2140">
        <f t="shared" si="132"/>
        <v>11</v>
      </c>
      <c r="L2140">
        <f t="shared" si="133"/>
        <v>2</v>
      </c>
      <c r="M2140">
        <f t="shared" si="134"/>
        <v>1322.9945</v>
      </c>
      <c r="N2140">
        <f t="shared" si="135"/>
        <v>0</v>
      </c>
    </row>
    <row r="2141" spans="1:14" x14ac:dyDescent="0.3">
      <c r="A2141">
        <v>13086530</v>
      </c>
      <c r="B2141" t="s">
        <v>27</v>
      </c>
      <c r="C2141" s="1">
        <v>35737</v>
      </c>
      <c r="D2141">
        <v>686</v>
      </c>
      <c r="E2141">
        <v>3971</v>
      </c>
      <c r="F2141">
        <v>0</v>
      </c>
      <c r="G2141">
        <v>2610</v>
      </c>
      <c r="H2141">
        <v>-2609.8000000000002</v>
      </c>
      <c r="I2141" s="1">
        <v>35737</v>
      </c>
      <c r="J2141">
        <v>1998</v>
      </c>
      <c r="K2141">
        <f t="shared" si="132"/>
        <v>11</v>
      </c>
      <c r="L2141">
        <f t="shared" si="133"/>
        <v>3</v>
      </c>
      <c r="M2141">
        <f t="shared" si="134"/>
        <v>0</v>
      </c>
      <c r="N2141">
        <f t="shared" si="135"/>
        <v>1360.681</v>
      </c>
    </row>
    <row r="2142" spans="1:14" x14ac:dyDescent="0.3">
      <c r="A2142">
        <v>13086530</v>
      </c>
      <c r="B2142" t="s">
        <v>27</v>
      </c>
      <c r="C2142" s="1">
        <v>35738</v>
      </c>
      <c r="D2142">
        <v>727</v>
      </c>
      <c r="E2142">
        <v>5413</v>
      </c>
      <c r="F2142">
        <v>0</v>
      </c>
      <c r="G2142">
        <v>2610</v>
      </c>
      <c r="H2142">
        <v>-2609.8000000000002</v>
      </c>
      <c r="I2142" s="1">
        <v>35738</v>
      </c>
      <c r="J2142">
        <v>1998</v>
      </c>
      <c r="K2142">
        <f t="shared" si="132"/>
        <v>11</v>
      </c>
      <c r="L2142">
        <f t="shared" si="133"/>
        <v>4</v>
      </c>
      <c r="M2142">
        <f t="shared" si="134"/>
        <v>0</v>
      </c>
      <c r="N2142">
        <f t="shared" si="135"/>
        <v>1442.0045</v>
      </c>
    </row>
    <row r="2143" spans="1:14" x14ac:dyDescent="0.3">
      <c r="A2143">
        <v>13086530</v>
      </c>
      <c r="B2143" t="s">
        <v>27</v>
      </c>
      <c r="C2143" s="1">
        <v>35739</v>
      </c>
      <c r="D2143">
        <v>729</v>
      </c>
      <c r="E2143">
        <v>6859</v>
      </c>
      <c r="F2143">
        <v>0</v>
      </c>
      <c r="G2143">
        <v>2610</v>
      </c>
      <c r="H2143">
        <v>-2609.8000000000002</v>
      </c>
      <c r="I2143" s="1">
        <v>35739</v>
      </c>
      <c r="J2143">
        <v>1998</v>
      </c>
      <c r="K2143">
        <f t="shared" si="132"/>
        <v>11</v>
      </c>
      <c r="L2143">
        <f t="shared" si="133"/>
        <v>5</v>
      </c>
      <c r="M2143">
        <f t="shared" si="134"/>
        <v>0</v>
      </c>
      <c r="N2143">
        <f t="shared" si="135"/>
        <v>1445.9715000000001</v>
      </c>
    </row>
    <row r="2144" spans="1:14" x14ac:dyDescent="0.3">
      <c r="A2144">
        <v>13086530</v>
      </c>
      <c r="B2144" t="s">
        <v>27</v>
      </c>
      <c r="C2144" s="1">
        <v>35740</v>
      </c>
      <c r="D2144">
        <v>724</v>
      </c>
      <c r="E2144">
        <v>8295</v>
      </c>
      <c r="F2144">
        <v>0</v>
      </c>
      <c r="G2144">
        <v>2610</v>
      </c>
      <c r="H2144">
        <v>-2609.8000000000002</v>
      </c>
      <c r="I2144" s="1">
        <v>35740</v>
      </c>
      <c r="J2144">
        <v>1998</v>
      </c>
      <c r="K2144">
        <f t="shared" si="132"/>
        <v>11</v>
      </c>
      <c r="L2144">
        <f t="shared" si="133"/>
        <v>6</v>
      </c>
      <c r="M2144">
        <f t="shared" si="134"/>
        <v>0</v>
      </c>
      <c r="N2144">
        <f t="shared" si="135"/>
        <v>1436.0540000000001</v>
      </c>
    </row>
    <row r="2145" spans="1:14" x14ac:dyDescent="0.3">
      <c r="A2145">
        <v>13086530</v>
      </c>
      <c r="B2145" t="s">
        <v>27</v>
      </c>
      <c r="C2145" s="1">
        <v>35741</v>
      </c>
      <c r="D2145">
        <v>720</v>
      </c>
      <c r="E2145">
        <v>9722</v>
      </c>
      <c r="F2145">
        <v>0</v>
      </c>
      <c r="G2145">
        <v>2610</v>
      </c>
      <c r="H2145">
        <v>-2609.8000000000002</v>
      </c>
      <c r="I2145" s="1">
        <v>35741</v>
      </c>
      <c r="J2145">
        <v>1998</v>
      </c>
      <c r="K2145">
        <f t="shared" si="132"/>
        <v>11</v>
      </c>
      <c r="L2145">
        <f t="shared" si="133"/>
        <v>7</v>
      </c>
      <c r="M2145">
        <f t="shared" si="134"/>
        <v>0</v>
      </c>
      <c r="N2145">
        <f t="shared" si="135"/>
        <v>1428.1200000000001</v>
      </c>
    </row>
    <row r="2146" spans="1:14" x14ac:dyDescent="0.3">
      <c r="A2146">
        <v>13086530</v>
      </c>
      <c r="B2146" t="s">
        <v>27</v>
      </c>
      <c r="C2146" s="1">
        <v>35742</v>
      </c>
      <c r="D2146">
        <v>722</v>
      </c>
      <c r="E2146">
        <v>11154</v>
      </c>
      <c r="F2146">
        <v>0</v>
      </c>
      <c r="G2146">
        <v>2610</v>
      </c>
      <c r="H2146">
        <v>-2609.8000000000002</v>
      </c>
      <c r="I2146" s="1">
        <v>35742</v>
      </c>
      <c r="J2146">
        <v>1998</v>
      </c>
      <c r="K2146">
        <f t="shared" si="132"/>
        <v>11</v>
      </c>
      <c r="L2146">
        <f t="shared" si="133"/>
        <v>8</v>
      </c>
      <c r="M2146">
        <f t="shared" si="134"/>
        <v>0</v>
      </c>
      <c r="N2146">
        <f t="shared" si="135"/>
        <v>1432.087</v>
      </c>
    </row>
    <row r="2147" spans="1:14" x14ac:dyDescent="0.3">
      <c r="A2147">
        <v>13086530</v>
      </c>
      <c r="B2147" t="s">
        <v>27</v>
      </c>
      <c r="C2147" s="1">
        <v>35743</v>
      </c>
      <c r="D2147">
        <v>722</v>
      </c>
      <c r="E2147">
        <v>12586</v>
      </c>
      <c r="F2147">
        <v>0</v>
      </c>
      <c r="G2147">
        <v>2610</v>
      </c>
      <c r="H2147">
        <v>-2609.8000000000002</v>
      </c>
      <c r="I2147" s="1">
        <v>35743</v>
      </c>
      <c r="J2147">
        <v>1998</v>
      </c>
      <c r="K2147">
        <f t="shared" si="132"/>
        <v>11</v>
      </c>
      <c r="L2147">
        <f t="shared" si="133"/>
        <v>9</v>
      </c>
      <c r="M2147">
        <f t="shared" si="134"/>
        <v>0</v>
      </c>
      <c r="N2147">
        <f t="shared" si="135"/>
        <v>1432.087</v>
      </c>
    </row>
    <row r="2148" spans="1:14" x14ac:dyDescent="0.3">
      <c r="A2148">
        <v>13086530</v>
      </c>
      <c r="B2148" t="s">
        <v>27</v>
      </c>
      <c r="C2148" s="1">
        <v>35744</v>
      </c>
      <c r="D2148">
        <v>617</v>
      </c>
      <c r="E2148">
        <v>13810</v>
      </c>
      <c r="F2148">
        <v>0</v>
      </c>
      <c r="G2148">
        <v>2610</v>
      </c>
      <c r="H2148">
        <v>-2609.8000000000002</v>
      </c>
      <c r="I2148" s="1">
        <v>35744</v>
      </c>
      <c r="J2148">
        <v>1998</v>
      </c>
      <c r="K2148">
        <f t="shared" si="132"/>
        <v>11</v>
      </c>
      <c r="L2148">
        <f t="shared" si="133"/>
        <v>10</v>
      </c>
      <c r="M2148">
        <f t="shared" si="134"/>
        <v>0</v>
      </c>
      <c r="N2148">
        <f t="shared" si="135"/>
        <v>1223.8195000000001</v>
      </c>
    </row>
    <row r="2149" spans="1:14" x14ac:dyDescent="0.3">
      <c r="A2149">
        <v>13086530</v>
      </c>
      <c r="B2149" t="s">
        <v>27</v>
      </c>
      <c r="C2149" s="1">
        <v>35745</v>
      </c>
      <c r="D2149">
        <v>539</v>
      </c>
      <c r="E2149">
        <v>14879</v>
      </c>
      <c r="F2149">
        <v>0</v>
      </c>
      <c r="G2149">
        <v>2610</v>
      </c>
      <c r="H2149">
        <v>-2609.8000000000002</v>
      </c>
      <c r="I2149" s="1">
        <v>35745</v>
      </c>
      <c r="J2149">
        <v>1998</v>
      </c>
      <c r="K2149">
        <f t="shared" si="132"/>
        <v>11</v>
      </c>
      <c r="L2149">
        <f t="shared" si="133"/>
        <v>11</v>
      </c>
      <c r="M2149">
        <f t="shared" si="134"/>
        <v>0</v>
      </c>
      <c r="N2149">
        <f t="shared" si="135"/>
        <v>1069.1065000000001</v>
      </c>
    </row>
    <row r="2150" spans="1:14" x14ac:dyDescent="0.3">
      <c r="A2150">
        <v>13086530</v>
      </c>
      <c r="B2150" t="s">
        <v>27</v>
      </c>
      <c r="C2150" s="1">
        <v>35746</v>
      </c>
      <c r="D2150">
        <v>557</v>
      </c>
      <c r="E2150">
        <v>15985</v>
      </c>
      <c r="F2150">
        <v>0</v>
      </c>
      <c r="G2150">
        <v>2610</v>
      </c>
      <c r="H2150">
        <v>-2609.8000000000002</v>
      </c>
      <c r="I2150" s="1">
        <v>35746</v>
      </c>
      <c r="J2150">
        <v>1998</v>
      </c>
      <c r="K2150">
        <f t="shared" si="132"/>
        <v>11</v>
      </c>
      <c r="L2150">
        <f t="shared" si="133"/>
        <v>12</v>
      </c>
      <c r="M2150">
        <f t="shared" si="134"/>
        <v>0</v>
      </c>
      <c r="N2150">
        <f t="shared" si="135"/>
        <v>1104.8095000000001</v>
      </c>
    </row>
    <row r="2151" spans="1:14" x14ac:dyDescent="0.3">
      <c r="A2151">
        <v>13086530</v>
      </c>
      <c r="B2151" t="s">
        <v>27</v>
      </c>
      <c r="C2151" s="1">
        <v>35747</v>
      </c>
      <c r="D2151">
        <v>557</v>
      </c>
      <c r="E2151">
        <v>17090</v>
      </c>
      <c r="F2151">
        <v>0</v>
      </c>
      <c r="G2151">
        <v>2610</v>
      </c>
      <c r="H2151">
        <v>-2609.8000000000002</v>
      </c>
      <c r="I2151" s="1">
        <v>35747</v>
      </c>
      <c r="J2151">
        <v>1998</v>
      </c>
      <c r="K2151">
        <f t="shared" si="132"/>
        <v>11</v>
      </c>
      <c r="L2151">
        <f t="shared" si="133"/>
        <v>13</v>
      </c>
      <c r="M2151">
        <f t="shared" si="134"/>
        <v>0</v>
      </c>
      <c r="N2151">
        <f t="shared" si="135"/>
        <v>1104.8095000000001</v>
      </c>
    </row>
    <row r="2152" spans="1:14" x14ac:dyDescent="0.3">
      <c r="A2152">
        <v>13086530</v>
      </c>
      <c r="B2152" t="s">
        <v>27</v>
      </c>
      <c r="C2152" s="1">
        <v>35748</v>
      </c>
      <c r="D2152">
        <v>557</v>
      </c>
      <c r="E2152">
        <v>18196</v>
      </c>
      <c r="F2152">
        <v>0</v>
      </c>
      <c r="G2152">
        <v>2610</v>
      </c>
      <c r="H2152">
        <v>-2609.8000000000002</v>
      </c>
      <c r="I2152" s="1">
        <v>35748</v>
      </c>
      <c r="J2152">
        <v>1998</v>
      </c>
      <c r="K2152">
        <f t="shared" si="132"/>
        <v>11</v>
      </c>
      <c r="L2152">
        <f t="shared" si="133"/>
        <v>14</v>
      </c>
      <c r="M2152">
        <f t="shared" si="134"/>
        <v>0</v>
      </c>
      <c r="N2152">
        <f t="shared" si="135"/>
        <v>1104.8095000000001</v>
      </c>
    </row>
    <row r="2153" spans="1:14" x14ac:dyDescent="0.3">
      <c r="A2153">
        <v>13086530</v>
      </c>
      <c r="B2153" t="s">
        <v>27</v>
      </c>
      <c r="C2153" s="1">
        <v>35749</v>
      </c>
      <c r="D2153">
        <v>555</v>
      </c>
      <c r="E2153">
        <v>19297</v>
      </c>
      <c r="F2153">
        <v>0</v>
      </c>
      <c r="G2153">
        <v>2610</v>
      </c>
      <c r="H2153">
        <v>-2609.8000000000002</v>
      </c>
      <c r="I2153" s="1">
        <v>35749</v>
      </c>
      <c r="J2153">
        <v>1998</v>
      </c>
      <c r="K2153">
        <f t="shared" si="132"/>
        <v>11</v>
      </c>
      <c r="L2153">
        <f t="shared" si="133"/>
        <v>15</v>
      </c>
      <c r="M2153">
        <f t="shared" si="134"/>
        <v>0</v>
      </c>
      <c r="N2153">
        <f t="shared" si="135"/>
        <v>1100.8425</v>
      </c>
    </row>
    <row r="2154" spans="1:14" x14ac:dyDescent="0.3">
      <c r="A2154">
        <v>13086530</v>
      </c>
      <c r="B2154" t="s">
        <v>27</v>
      </c>
      <c r="C2154" s="1">
        <v>35750</v>
      </c>
      <c r="D2154">
        <v>553</v>
      </c>
      <c r="E2154">
        <v>20395</v>
      </c>
      <c r="F2154">
        <v>0</v>
      </c>
      <c r="G2154">
        <v>2610</v>
      </c>
      <c r="H2154">
        <v>-2609.8000000000002</v>
      </c>
      <c r="I2154" s="1">
        <v>35750</v>
      </c>
      <c r="J2154">
        <v>1998</v>
      </c>
      <c r="K2154">
        <f t="shared" si="132"/>
        <v>11</v>
      </c>
      <c r="L2154">
        <f t="shared" si="133"/>
        <v>16</v>
      </c>
      <c r="M2154">
        <f t="shared" si="134"/>
        <v>0</v>
      </c>
      <c r="N2154">
        <f t="shared" si="135"/>
        <v>1096.8755000000001</v>
      </c>
    </row>
    <row r="2155" spans="1:14" x14ac:dyDescent="0.3">
      <c r="A2155">
        <v>13086530</v>
      </c>
      <c r="B2155" t="s">
        <v>27</v>
      </c>
      <c r="C2155" s="1">
        <v>35751</v>
      </c>
      <c r="D2155">
        <v>257</v>
      </c>
      <c r="E2155">
        <v>20904</v>
      </c>
      <c r="F2155">
        <v>0</v>
      </c>
      <c r="G2155">
        <v>2610</v>
      </c>
      <c r="H2155">
        <v>-2609.8000000000002</v>
      </c>
      <c r="I2155" s="1">
        <v>35751</v>
      </c>
      <c r="J2155">
        <v>1998</v>
      </c>
      <c r="K2155">
        <f t="shared" si="132"/>
        <v>11</v>
      </c>
      <c r="L2155">
        <f t="shared" si="133"/>
        <v>17</v>
      </c>
      <c r="M2155">
        <f t="shared" si="134"/>
        <v>0</v>
      </c>
      <c r="N2155">
        <f t="shared" si="135"/>
        <v>509.7595</v>
      </c>
    </row>
    <row r="2156" spans="1:14" x14ac:dyDescent="0.3">
      <c r="A2156">
        <v>13086530</v>
      </c>
      <c r="B2156" t="s">
        <v>27</v>
      </c>
      <c r="C2156" s="1">
        <v>35752</v>
      </c>
      <c r="D2156">
        <v>0</v>
      </c>
      <c r="E2156">
        <v>20904</v>
      </c>
      <c r="F2156">
        <v>0</v>
      </c>
      <c r="G2156">
        <v>2610</v>
      </c>
      <c r="H2156">
        <v>-2609.8000000000002</v>
      </c>
      <c r="I2156" s="1">
        <v>35752</v>
      </c>
      <c r="J2156">
        <v>1998</v>
      </c>
      <c r="K2156">
        <f t="shared" si="132"/>
        <v>11</v>
      </c>
      <c r="L2156">
        <f t="shared" si="133"/>
        <v>18</v>
      </c>
      <c r="M2156">
        <f t="shared" si="134"/>
        <v>0</v>
      </c>
      <c r="N2156">
        <f t="shared" si="135"/>
        <v>0</v>
      </c>
    </row>
    <row r="2157" spans="1:14" x14ac:dyDescent="0.3">
      <c r="A2157">
        <v>13086530</v>
      </c>
      <c r="B2157" t="s">
        <v>27</v>
      </c>
      <c r="C2157" s="1">
        <v>35753</v>
      </c>
      <c r="D2157">
        <v>0</v>
      </c>
      <c r="E2157">
        <v>20904</v>
      </c>
      <c r="F2157">
        <v>0</v>
      </c>
      <c r="G2157">
        <v>2610</v>
      </c>
      <c r="H2157">
        <v>-2609.8000000000002</v>
      </c>
      <c r="I2157" s="1">
        <v>35753</v>
      </c>
      <c r="J2157">
        <v>1998</v>
      </c>
      <c r="K2157">
        <f t="shared" si="132"/>
        <v>11</v>
      </c>
      <c r="L2157">
        <f t="shared" si="133"/>
        <v>19</v>
      </c>
      <c r="M2157">
        <f t="shared" si="134"/>
        <v>0</v>
      </c>
      <c r="N2157">
        <f t="shared" si="135"/>
        <v>0</v>
      </c>
    </row>
    <row r="2158" spans="1:14" x14ac:dyDescent="0.3">
      <c r="A2158">
        <v>13086530</v>
      </c>
      <c r="B2158" t="s">
        <v>27</v>
      </c>
      <c r="C2158" s="1">
        <v>35754</v>
      </c>
      <c r="D2158">
        <v>0</v>
      </c>
      <c r="E2158">
        <v>20904</v>
      </c>
      <c r="F2158">
        <v>0</v>
      </c>
      <c r="G2158">
        <v>2610</v>
      </c>
      <c r="H2158">
        <v>-2609.8000000000002</v>
      </c>
      <c r="I2158" s="1">
        <v>35754</v>
      </c>
      <c r="J2158">
        <v>1998</v>
      </c>
      <c r="K2158">
        <f t="shared" si="132"/>
        <v>11</v>
      </c>
      <c r="L2158">
        <f t="shared" si="133"/>
        <v>20</v>
      </c>
      <c r="M2158">
        <f t="shared" si="134"/>
        <v>0</v>
      </c>
      <c r="N2158">
        <f t="shared" si="135"/>
        <v>0</v>
      </c>
    </row>
    <row r="2159" spans="1:14" x14ac:dyDescent="0.3">
      <c r="A2159">
        <v>13086530</v>
      </c>
      <c r="B2159" t="s">
        <v>27</v>
      </c>
      <c r="C2159" s="1">
        <v>35755</v>
      </c>
      <c r="D2159">
        <v>0</v>
      </c>
      <c r="E2159">
        <v>20904</v>
      </c>
      <c r="F2159">
        <v>0</v>
      </c>
      <c r="G2159">
        <v>2610</v>
      </c>
      <c r="H2159">
        <v>-2609.8000000000002</v>
      </c>
      <c r="I2159" s="1">
        <v>35755</v>
      </c>
      <c r="J2159">
        <v>1998</v>
      </c>
      <c r="K2159">
        <f t="shared" si="132"/>
        <v>11</v>
      </c>
      <c r="L2159">
        <f t="shared" si="133"/>
        <v>21</v>
      </c>
      <c r="M2159">
        <f t="shared" si="134"/>
        <v>0</v>
      </c>
      <c r="N2159">
        <f t="shared" si="135"/>
        <v>0</v>
      </c>
    </row>
    <row r="2160" spans="1:14" x14ac:dyDescent="0.3">
      <c r="A2160">
        <v>13086530</v>
      </c>
      <c r="B2160" t="s">
        <v>27</v>
      </c>
      <c r="C2160" s="1">
        <v>35756</v>
      </c>
      <c r="D2160">
        <v>0</v>
      </c>
      <c r="E2160">
        <v>20904</v>
      </c>
      <c r="F2160">
        <v>0</v>
      </c>
      <c r="G2160">
        <v>2610</v>
      </c>
      <c r="H2160">
        <v>-2609.8000000000002</v>
      </c>
      <c r="I2160" s="1">
        <v>35756</v>
      </c>
      <c r="J2160">
        <v>1998</v>
      </c>
      <c r="K2160">
        <f t="shared" si="132"/>
        <v>11</v>
      </c>
      <c r="L2160">
        <f t="shared" si="133"/>
        <v>22</v>
      </c>
      <c r="M2160">
        <f t="shared" si="134"/>
        <v>0</v>
      </c>
      <c r="N2160">
        <f t="shared" si="135"/>
        <v>0</v>
      </c>
    </row>
    <row r="2161" spans="1:14" x14ac:dyDescent="0.3">
      <c r="A2161">
        <v>13086530</v>
      </c>
      <c r="B2161" t="s">
        <v>27</v>
      </c>
      <c r="C2161" s="1">
        <v>35757</v>
      </c>
      <c r="D2161">
        <v>0</v>
      </c>
      <c r="E2161">
        <v>20904</v>
      </c>
      <c r="F2161">
        <v>0</v>
      </c>
      <c r="G2161">
        <v>2610</v>
      </c>
      <c r="H2161">
        <v>-2609.8000000000002</v>
      </c>
      <c r="I2161" s="1">
        <v>35757</v>
      </c>
      <c r="J2161">
        <v>1998</v>
      </c>
      <c r="K2161">
        <f t="shared" si="132"/>
        <v>11</v>
      </c>
      <c r="L2161">
        <f t="shared" si="133"/>
        <v>23</v>
      </c>
      <c r="M2161">
        <f t="shared" si="134"/>
        <v>0</v>
      </c>
      <c r="N2161">
        <f t="shared" si="135"/>
        <v>0</v>
      </c>
    </row>
    <row r="2162" spans="1:14" x14ac:dyDescent="0.3">
      <c r="A2162">
        <v>13086530</v>
      </c>
      <c r="B2162" t="s">
        <v>27</v>
      </c>
      <c r="C2162" s="1">
        <v>35758</v>
      </c>
      <c r="D2162">
        <v>0</v>
      </c>
      <c r="E2162">
        <v>20904</v>
      </c>
      <c r="F2162">
        <v>0</v>
      </c>
      <c r="G2162">
        <v>2610</v>
      </c>
      <c r="H2162">
        <v>-2609.8000000000002</v>
      </c>
      <c r="I2162" s="1">
        <v>35758</v>
      </c>
      <c r="J2162">
        <v>1998</v>
      </c>
      <c r="K2162">
        <f t="shared" si="132"/>
        <v>11</v>
      </c>
      <c r="L2162">
        <f t="shared" si="133"/>
        <v>24</v>
      </c>
      <c r="M2162">
        <f t="shared" si="134"/>
        <v>0</v>
      </c>
      <c r="N2162">
        <f t="shared" si="135"/>
        <v>0</v>
      </c>
    </row>
    <row r="2163" spans="1:14" x14ac:dyDescent="0.3">
      <c r="A2163">
        <v>13086530</v>
      </c>
      <c r="B2163" t="s">
        <v>27</v>
      </c>
      <c r="C2163" s="1">
        <v>35759</v>
      </c>
      <c r="D2163">
        <v>0</v>
      </c>
      <c r="E2163">
        <v>20904</v>
      </c>
      <c r="F2163">
        <v>0</v>
      </c>
      <c r="G2163">
        <v>2610</v>
      </c>
      <c r="H2163">
        <v>-2609.8000000000002</v>
      </c>
      <c r="I2163" s="1">
        <v>35759</v>
      </c>
      <c r="J2163">
        <v>1998</v>
      </c>
      <c r="K2163">
        <f t="shared" si="132"/>
        <v>11</v>
      </c>
      <c r="L2163">
        <f t="shared" si="133"/>
        <v>25</v>
      </c>
      <c r="M2163">
        <f t="shared" si="134"/>
        <v>0</v>
      </c>
      <c r="N2163">
        <f t="shared" si="135"/>
        <v>0</v>
      </c>
    </row>
    <row r="2164" spans="1:14" x14ac:dyDescent="0.3">
      <c r="A2164">
        <v>13086530</v>
      </c>
      <c r="B2164" t="s">
        <v>27</v>
      </c>
      <c r="C2164" s="1">
        <v>35760</v>
      </c>
      <c r="D2164">
        <v>0</v>
      </c>
      <c r="E2164">
        <v>20904</v>
      </c>
      <c r="F2164">
        <v>0</v>
      </c>
      <c r="G2164">
        <v>2610</v>
      </c>
      <c r="H2164">
        <v>-2609.8000000000002</v>
      </c>
      <c r="I2164" s="1">
        <v>35760</v>
      </c>
      <c r="J2164">
        <v>1998</v>
      </c>
      <c r="K2164">
        <f t="shared" si="132"/>
        <v>11</v>
      </c>
      <c r="L2164">
        <f t="shared" si="133"/>
        <v>26</v>
      </c>
      <c r="M2164">
        <f t="shared" si="134"/>
        <v>0</v>
      </c>
      <c r="N2164">
        <f t="shared" si="135"/>
        <v>0</v>
      </c>
    </row>
    <row r="2165" spans="1:14" x14ac:dyDescent="0.3">
      <c r="A2165">
        <v>13086530</v>
      </c>
      <c r="B2165" t="s">
        <v>27</v>
      </c>
      <c r="C2165" s="1">
        <v>35761</v>
      </c>
      <c r="D2165">
        <v>0</v>
      </c>
      <c r="E2165">
        <v>20904</v>
      </c>
      <c r="F2165">
        <v>0</v>
      </c>
      <c r="G2165">
        <v>2610</v>
      </c>
      <c r="H2165">
        <v>-2609.8000000000002</v>
      </c>
      <c r="I2165" s="1">
        <v>35761</v>
      </c>
      <c r="J2165">
        <v>1998</v>
      </c>
      <c r="K2165">
        <f t="shared" si="132"/>
        <v>11</v>
      </c>
      <c r="L2165">
        <f t="shared" si="133"/>
        <v>27</v>
      </c>
      <c r="M2165">
        <f t="shared" si="134"/>
        <v>0</v>
      </c>
      <c r="N2165">
        <f t="shared" si="135"/>
        <v>0</v>
      </c>
    </row>
    <row r="2166" spans="1:14" x14ac:dyDescent="0.3">
      <c r="A2166">
        <v>13086530</v>
      </c>
      <c r="B2166" t="s">
        <v>27</v>
      </c>
      <c r="C2166" s="1">
        <v>35762</v>
      </c>
      <c r="D2166">
        <v>0</v>
      </c>
      <c r="E2166">
        <v>20904</v>
      </c>
      <c r="F2166">
        <v>0</v>
      </c>
      <c r="G2166">
        <v>2610</v>
      </c>
      <c r="H2166">
        <v>-2609.8000000000002</v>
      </c>
      <c r="I2166" s="1">
        <v>35762</v>
      </c>
      <c r="J2166">
        <v>1998</v>
      </c>
      <c r="K2166">
        <f t="shared" si="132"/>
        <v>11</v>
      </c>
      <c r="L2166">
        <f t="shared" si="133"/>
        <v>28</v>
      </c>
      <c r="M2166">
        <f t="shared" si="134"/>
        <v>0</v>
      </c>
      <c r="N2166">
        <f t="shared" si="135"/>
        <v>0</v>
      </c>
    </row>
    <row r="2167" spans="1:14" x14ac:dyDescent="0.3">
      <c r="A2167">
        <v>13086530</v>
      </c>
      <c r="B2167" t="s">
        <v>27</v>
      </c>
      <c r="C2167" s="1">
        <v>35763</v>
      </c>
      <c r="D2167">
        <v>0</v>
      </c>
      <c r="E2167">
        <v>20904</v>
      </c>
      <c r="F2167">
        <v>0</v>
      </c>
      <c r="G2167">
        <v>2610</v>
      </c>
      <c r="H2167">
        <v>-2609.8000000000002</v>
      </c>
      <c r="I2167" s="1">
        <v>35763</v>
      </c>
      <c r="J2167">
        <v>1998</v>
      </c>
      <c r="K2167">
        <f t="shared" si="132"/>
        <v>11</v>
      </c>
      <c r="L2167">
        <f t="shared" si="133"/>
        <v>29</v>
      </c>
      <c r="M2167">
        <f t="shared" si="134"/>
        <v>0</v>
      </c>
      <c r="N2167">
        <f t="shared" si="135"/>
        <v>0</v>
      </c>
    </row>
    <row r="2168" spans="1:14" x14ac:dyDescent="0.3">
      <c r="A2168">
        <v>13086530</v>
      </c>
      <c r="B2168" t="s">
        <v>27</v>
      </c>
      <c r="C2168" s="1">
        <v>35764</v>
      </c>
      <c r="D2168">
        <v>0</v>
      </c>
      <c r="E2168">
        <v>20904</v>
      </c>
      <c r="F2168">
        <v>0</v>
      </c>
      <c r="G2168">
        <v>2610</v>
      </c>
      <c r="H2168">
        <v>-2609.8000000000002</v>
      </c>
      <c r="I2168" s="1">
        <v>35764</v>
      </c>
      <c r="J2168">
        <v>1998</v>
      </c>
      <c r="K2168">
        <f t="shared" si="132"/>
        <v>11</v>
      </c>
      <c r="L2168">
        <f t="shared" si="133"/>
        <v>30</v>
      </c>
      <c r="M2168">
        <f t="shared" si="134"/>
        <v>0</v>
      </c>
      <c r="N2168">
        <f t="shared" si="135"/>
        <v>0</v>
      </c>
    </row>
    <row r="2169" spans="1:14" x14ac:dyDescent="0.3">
      <c r="A2169">
        <v>13086530</v>
      </c>
      <c r="B2169" t="s">
        <v>27</v>
      </c>
      <c r="C2169" s="1">
        <v>35765</v>
      </c>
      <c r="D2169">
        <v>0</v>
      </c>
      <c r="E2169">
        <v>20904</v>
      </c>
      <c r="F2169">
        <v>0</v>
      </c>
      <c r="G2169">
        <v>2610</v>
      </c>
      <c r="H2169">
        <v>-2609.8000000000002</v>
      </c>
      <c r="I2169" s="1">
        <v>35765</v>
      </c>
      <c r="J2169">
        <v>1998</v>
      </c>
      <c r="K2169">
        <f t="shared" si="132"/>
        <v>12</v>
      </c>
      <c r="L2169">
        <f t="shared" si="133"/>
        <v>1</v>
      </c>
      <c r="M2169">
        <f t="shared" si="134"/>
        <v>0</v>
      </c>
      <c r="N2169">
        <f t="shared" si="135"/>
        <v>0</v>
      </c>
    </row>
    <row r="2170" spans="1:14" x14ac:dyDescent="0.3">
      <c r="A2170">
        <v>13086530</v>
      </c>
      <c r="B2170" t="s">
        <v>27</v>
      </c>
      <c r="C2170" s="1">
        <v>35766</v>
      </c>
      <c r="D2170">
        <v>0</v>
      </c>
      <c r="E2170">
        <v>20904</v>
      </c>
      <c r="F2170">
        <v>0</v>
      </c>
      <c r="G2170">
        <v>2610</v>
      </c>
      <c r="H2170">
        <v>-2609.8000000000002</v>
      </c>
      <c r="I2170" s="1">
        <v>35766</v>
      </c>
      <c r="J2170">
        <v>1998</v>
      </c>
      <c r="K2170">
        <f t="shared" si="132"/>
        <v>12</v>
      </c>
      <c r="L2170">
        <f t="shared" si="133"/>
        <v>2</v>
      </c>
      <c r="M2170">
        <f t="shared" si="134"/>
        <v>0</v>
      </c>
      <c r="N2170">
        <f t="shared" si="135"/>
        <v>0</v>
      </c>
    </row>
    <row r="2171" spans="1:14" x14ac:dyDescent="0.3">
      <c r="A2171">
        <v>13086530</v>
      </c>
      <c r="B2171" t="s">
        <v>27</v>
      </c>
      <c r="C2171" s="1">
        <v>35767</v>
      </c>
      <c r="D2171">
        <v>0</v>
      </c>
      <c r="E2171">
        <v>20904</v>
      </c>
      <c r="F2171">
        <v>0</v>
      </c>
      <c r="G2171">
        <v>2610</v>
      </c>
      <c r="H2171">
        <v>-2609.8000000000002</v>
      </c>
      <c r="I2171" s="1">
        <v>35767</v>
      </c>
      <c r="J2171">
        <v>1998</v>
      </c>
      <c r="K2171">
        <f t="shared" si="132"/>
        <v>12</v>
      </c>
      <c r="L2171">
        <f t="shared" si="133"/>
        <v>3</v>
      </c>
      <c r="M2171">
        <f t="shared" si="134"/>
        <v>0</v>
      </c>
      <c r="N2171">
        <f t="shared" si="135"/>
        <v>0</v>
      </c>
    </row>
    <row r="2172" spans="1:14" x14ac:dyDescent="0.3">
      <c r="A2172">
        <v>13086530</v>
      </c>
      <c r="B2172" t="s">
        <v>27</v>
      </c>
      <c r="C2172" s="1">
        <v>35768</v>
      </c>
      <c r="D2172">
        <v>0</v>
      </c>
      <c r="E2172">
        <v>20904</v>
      </c>
      <c r="F2172">
        <v>0</v>
      </c>
      <c r="G2172">
        <v>2610</v>
      </c>
      <c r="H2172">
        <v>-2609.8000000000002</v>
      </c>
      <c r="I2172" s="1">
        <v>35768</v>
      </c>
      <c r="J2172">
        <v>1998</v>
      </c>
      <c r="K2172">
        <f t="shared" si="132"/>
        <v>12</v>
      </c>
      <c r="L2172">
        <f t="shared" si="133"/>
        <v>4</v>
      </c>
      <c r="M2172">
        <f t="shared" si="134"/>
        <v>0</v>
      </c>
      <c r="N2172">
        <f t="shared" si="135"/>
        <v>0</v>
      </c>
    </row>
    <row r="2173" spans="1:14" x14ac:dyDescent="0.3">
      <c r="A2173">
        <v>13086530</v>
      </c>
      <c r="B2173" t="s">
        <v>27</v>
      </c>
      <c r="C2173" s="1">
        <v>35769</v>
      </c>
      <c r="D2173">
        <v>0</v>
      </c>
      <c r="E2173">
        <v>20904</v>
      </c>
      <c r="F2173">
        <v>0</v>
      </c>
      <c r="G2173">
        <v>2610</v>
      </c>
      <c r="H2173">
        <v>-2609.8000000000002</v>
      </c>
      <c r="I2173" s="1">
        <v>35769</v>
      </c>
      <c r="J2173">
        <v>1998</v>
      </c>
      <c r="K2173">
        <f t="shared" si="132"/>
        <v>12</v>
      </c>
      <c r="L2173">
        <f t="shared" si="133"/>
        <v>5</v>
      </c>
      <c r="M2173">
        <f t="shared" si="134"/>
        <v>0</v>
      </c>
      <c r="N2173">
        <f t="shared" si="135"/>
        <v>0</v>
      </c>
    </row>
    <row r="2174" spans="1:14" x14ac:dyDescent="0.3">
      <c r="A2174">
        <v>13086530</v>
      </c>
      <c r="B2174" t="s">
        <v>27</v>
      </c>
      <c r="C2174" s="1">
        <v>35770</v>
      </c>
      <c r="D2174">
        <v>0</v>
      </c>
      <c r="E2174">
        <v>20904</v>
      </c>
      <c r="F2174">
        <v>0</v>
      </c>
      <c r="G2174">
        <v>2610</v>
      </c>
      <c r="H2174">
        <v>-2609.8000000000002</v>
      </c>
      <c r="I2174" s="1">
        <v>35770</v>
      </c>
      <c r="J2174">
        <v>1998</v>
      </c>
      <c r="K2174">
        <f t="shared" si="132"/>
        <v>12</v>
      </c>
      <c r="L2174">
        <f t="shared" si="133"/>
        <v>6</v>
      </c>
      <c r="M2174">
        <f t="shared" si="134"/>
        <v>0</v>
      </c>
      <c r="N2174">
        <f t="shared" si="135"/>
        <v>0</v>
      </c>
    </row>
    <row r="2175" spans="1:14" x14ac:dyDescent="0.3">
      <c r="A2175">
        <v>13086530</v>
      </c>
      <c r="B2175" t="s">
        <v>27</v>
      </c>
      <c r="C2175" s="1">
        <v>35771</v>
      </c>
      <c r="D2175">
        <v>0</v>
      </c>
      <c r="E2175">
        <v>20904</v>
      </c>
      <c r="F2175">
        <v>0</v>
      </c>
      <c r="G2175">
        <v>2610</v>
      </c>
      <c r="H2175">
        <v>-2609.8000000000002</v>
      </c>
      <c r="I2175" s="1">
        <v>35771</v>
      </c>
      <c r="J2175">
        <v>1998</v>
      </c>
      <c r="K2175">
        <f t="shared" si="132"/>
        <v>12</v>
      </c>
      <c r="L2175">
        <f t="shared" si="133"/>
        <v>7</v>
      </c>
      <c r="M2175">
        <f t="shared" si="134"/>
        <v>0</v>
      </c>
      <c r="N2175">
        <f t="shared" si="135"/>
        <v>0</v>
      </c>
    </row>
    <row r="2176" spans="1:14" x14ac:dyDescent="0.3">
      <c r="A2176">
        <v>13086530</v>
      </c>
      <c r="B2176" t="s">
        <v>27</v>
      </c>
      <c r="C2176" s="1">
        <v>35772</v>
      </c>
      <c r="D2176">
        <v>0</v>
      </c>
      <c r="E2176">
        <v>20904</v>
      </c>
      <c r="F2176">
        <v>0</v>
      </c>
      <c r="G2176">
        <v>2610</v>
      </c>
      <c r="H2176">
        <v>-2609.8000000000002</v>
      </c>
      <c r="I2176" s="1">
        <v>35772</v>
      </c>
      <c r="J2176">
        <v>1998</v>
      </c>
      <c r="K2176">
        <f t="shared" si="132"/>
        <v>12</v>
      </c>
      <c r="L2176">
        <f t="shared" si="133"/>
        <v>8</v>
      </c>
      <c r="M2176">
        <f t="shared" si="134"/>
        <v>0</v>
      </c>
      <c r="N2176">
        <f t="shared" si="135"/>
        <v>0</v>
      </c>
    </row>
    <row r="2177" spans="1:14" x14ac:dyDescent="0.3">
      <c r="A2177">
        <v>13086530</v>
      </c>
      <c r="B2177" t="s">
        <v>27</v>
      </c>
      <c r="C2177" s="1">
        <v>35773</v>
      </c>
      <c r="D2177">
        <v>0</v>
      </c>
      <c r="E2177">
        <v>20904</v>
      </c>
      <c r="F2177">
        <v>0</v>
      </c>
      <c r="G2177">
        <v>2610</v>
      </c>
      <c r="H2177">
        <v>-2609.8000000000002</v>
      </c>
      <c r="I2177" s="1">
        <v>35773</v>
      </c>
      <c r="J2177">
        <v>1998</v>
      </c>
      <c r="K2177">
        <f t="shared" si="132"/>
        <v>12</v>
      </c>
      <c r="L2177">
        <f t="shared" si="133"/>
        <v>9</v>
      </c>
      <c r="M2177">
        <f t="shared" si="134"/>
        <v>0</v>
      </c>
      <c r="N2177">
        <f t="shared" si="135"/>
        <v>0</v>
      </c>
    </row>
    <row r="2178" spans="1:14" x14ac:dyDescent="0.3">
      <c r="A2178">
        <v>13086530</v>
      </c>
      <c r="B2178" t="s">
        <v>27</v>
      </c>
      <c r="C2178" s="1">
        <v>35774</v>
      </c>
      <c r="D2178">
        <v>0</v>
      </c>
      <c r="E2178">
        <v>20904</v>
      </c>
      <c r="F2178">
        <v>0</v>
      </c>
      <c r="G2178">
        <v>2610</v>
      </c>
      <c r="H2178">
        <v>-2609.8000000000002</v>
      </c>
      <c r="I2178" s="1">
        <v>35774</v>
      </c>
      <c r="J2178">
        <v>1998</v>
      </c>
      <c r="K2178">
        <f t="shared" si="132"/>
        <v>12</v>
      </c>
      <c r="L2178">
        <f t="shared" si="133"/>
        <v>10</v>
      </c>
      <c r="M2178">
        <f t="shared" si="134"/>
        <v>0</v>
      </c>
      <c r="N2178">
        <f t="shared" si="135"/>
        <v>0</v>
      </c>
    </row>
    <row r="2179" spans="1:14" x14ac:dyDescent="0.3">
      <c r="A2179">
        <v>13086530</v>
      </c>
      <c r="B2179" t="s">
        <v>27</v>
      </c>
      <c r="C2179" s="1">
        <v>35775</v>
      </c>
      <c r="D2179">
        <v>0</v>
      </c>
      <c r="E2179">
        <v>20904</v>
      </c>
      <c r="F2179">
        <v>0</v>
      </c>
      <c r="G2179">
        <v>2610</v>
      </c>
      <c r="H2179">
        <v>-2609.8000000000002</v>
      </c>
      <c r="I2179" s="1">
        <v>35775</v>
      </c>
      <c r="J2179">
        <v>1998</v>
      </c>
      <c r="K2179">
        <f t="shared" ref="K2179:K2242" si="136">MONTH(C2179)</f>
        <v>12</v>
      </c>
      <c r="L2179">
        <f t="shared" ref="L2179:L2242" si="137">DAY(C2179)</f>
        <v>11</v>
      </c>
      <c r="M2179">
        <f t="shared" ref="M2179:M2242" si="138">F2179*1.9835</f>
        <v>0</v>
      </c>
      <c r="N2179">
        <f t="shared" ref="N2179:N2242" si="139">(D2179-F2179)*1.9835</f>
        <v>0</v>
      </c>
    </row>
    <row r="2180" spans="1:14" x14ac:dyDescent="0.3">
      <c r="A2180">
        <v>13086530</v>
      </c>
      <c r="B2180" t="s">
        <v>27</v>
      </c>
      <c r="C2180" s="1">
        <v>35776</v>
      </c>
      <c r="D2180">
        <v>0</v>
      </c>
      <c r="E2180">
        <v>20904</v>
      </c>
      <c r="F2180">
        <v>0</v>
      </c>
      <c r="G2180">
        <v>2610</v>
      </c>
      <c r="H2180">
        <v>-2609.8000000000002</v>
      </c>
      <c r="I2180" s="1">
        <v>35776</v>
      </c>
      <c r="J2180">
        <v>1998</v>
      </c>
      <c r="K2180">
        <f t="shared" si="136"/>
        <v>12</v>
      </c>
      <c r="L2180">
        <f t="shared" si="137"/>
        <v>12</v>
      </c>
      <c r="M2180">
        <f t="shared" si="138"/>
        <v>0</v>
      </c>
      <c r="N2180">
        <f t="shared" si="139"/>
        <v>0</v>
      </c>
    </row>
    <row r="2181" spans="1:14" x14ac:dyDescent="0.3">
      <c r="A2181">
        <v>13086530</v>
      </c>
      <c r="B2181" t="s">
        <v>27</v>
      </c>
      <c r="C2181" s="1">
        <v>35777</v>
      </c>
      <c r="D2181">
        <v>0</v>
      </c>
      <c r="E2181">
        <v>20904</v>
      </c>
      <c r="F2181">
        <v>0</v>
      </c>
      <c r="G2181">
        <v>2610</v>
      </c>
      <c r="H2181">
        <v>-2609.8000000000002</v>
      </c>
      <c r="I2181" s="1">
        <v>35777</v>
      </c>
      <c r="J2181">
        <v>1998</v>
      </c>
      <c r="K2181">
        <f t="shared" si="136"/>
        <v>12</v>
      </c>
      <c r="L2181">
        <f t="shared" si="137"/>
        <v>13</v>
      </c>
      <c r="M2181">
        <f t="shared" si="138"/>
        <v>0</v>
      </c>
      <c r="N2181">
        <f t="shared" si="139"/>
        <v>0</v>
      </c>
    </row>
    <row r="2182" spans="1:14" x14ac:dyDescent="0.3">
      <c r="A2182">
        <v>13086530</v>
      </c>
      <c r="B2182" t="s">
        <v>27</v>
      </c>
      <c r="C2182" s="1">
        <v>35778</v>
      </c>
      <c r="D2182">
        <v>0</v>
      </c>
      <c r="E2182">
        <v>20904</v>
      </c>
      <c r="F2182">
        <v>0</v>
      </c>
      <c r="G2182">
        <v>2610</v>
      </c>
      <c r="H2182">
        <v>-2609.8000000000002</v>
      </c>
      <c r="I2182" s="1">
        <v>35778</v>
      </c>
      <c r="J2182">
        <v>1998</v>
      </c>
      <c r="K2182">
        <f t="shared" si="136"/>
        <v>12</v>
      </c>
      <c r="L2182">
        <f t="shared" si="137"/>
        <v>14</v>
      </c>
      <c r="M2182">
        <f t="shared" si="138"/>
        <v>0</v>
      </c>
      <c r="N2182">
        <f t="shared" si="139"/>
        <v>0</v>
      </c>
    </row>
    <row r="2183" spans="1:14" x14ac:dyDescent="0.3">
      <c r="A2183">
        <v>13086530</v>
      </c>
      <c r="B2183" t="s">
        <v>27</v>
      </c>
      <c r="C2183" s="1">
        <v>35779</v>
      </c>
      <c r="D2183">
        <v>0</v>
      </c>
      <c r="E2183">
        <v>20904</v>
      </c>
      <c r="F2183">
        <v>0</v>
      </c>
      <c r="G2183">
        <v>2610</v>
      </c>
      <c r="H2183">
        <v>-2609.8000000000002</v>
      </c>
      <c r="I2183" s="1">
        <v>35779</v>
      </c>
      <c r="J2183">
        <v>1998</v>
      </c>
      <c r="K2183">
        <f t="shared" si="136"/>
        <v>12</v>
      </c>
      <c r="L2183">
        <f t="shared" si="137"/>
        <v>15</v>
      </c>
      <c r="M2183">
        <f t="shared" si="138"/>
        <v>0</v>
      </c>
      <c r="N2183">
        <f t="shared" si="139"/>
        <v>0</v>
      </c>
    </row>
    <row r="2184" spans="1:14" x14ac:dyDescent="0.3">
      <c r="A2184">
        <v>13086530</v>
      </c>
      <c r="B2184" t="s">
        <v>27</v>
      </c>
      <c r="C2184" s="1">
        <v>35780</v>
      </c>
      <c r="D2184">
        <v>0</v>
      </c>
      <c r="E2184">
        <v>20904</v>
      </c>
      <c r="F2184">
        <v>0</v>
      </c>
      <c r="G2184">
        <v>2610</v>
      </c>
      <c r="H2184">
        <v>-2609.8000000000002</v>
      </c>
      <c r="I2184" s="1">
        <v>35780</v>
      </c>
      <c r="J2184">
        <v>1998</v>
      </c>
      <c r="K2184">
        <f t="shared" si="136"/>
        <v>12</v>
      </c>
      <c r="L2184">
        <f t="shared" si="137"/>
        <v>16</v>
      </c>
      <c r="M2184">
        <f t="shared" si="138"/>
        <v>0</v>
      </c>
      <c r="N2184">
        <f t="shared" si="139"/>
        <v>0</v>
      </c>
    </row>
    <row r="2185" spans="1:14" x14ac:dyDescent="0.3">
      <c r="A2185">
        <v>13086530</v>
      </c>
      <c r="B2185" t="s">
        <v>27</v>
      </c>
      <c r="C2185" s="1">
        <v>35781</v>
      </c>
      <c r="D2185">
        <v>0</v>
      </c>
      <c r="E2185">
        <v>20904</v>
      </c>
      <c r="F2185">
        <v>0</v>
      </c>
      <c r="G2185">
        <v>2610</v>
      </c>
      <c r="H2185">
        <v>-2609.8000000000002</v>
      </c>
      <c r="I2185" s="1">
        <v>35781</v>
      </c>
      <c r="J2185">
        <v>1998</v>
      </c>
      <c r="K2185">
        <f t="shared" si="136"/>
        <v>12</v>
      </c>
      <c r="L2185">
        <f t="shared" si="137"/>
        <v>17</v>
      </c>
      <c r="M2185">
        <f t="shared" si="138"/>
        <v>0</v>
      </c>
      <c r="N2185">
        <f t="shared" si="139"/>
        <v>0</v>
      </c>
    </row>
    <row r="2186" spans="1:14" x14ac:dyDescent="0.3">
      <c r="A2186">
        <v>13086530</v>
      </c>
      <c r="B2186" t="s">
        <v>27</v>
      </c>
      <c r="C2186" s="1">
        <v>35782</v>
      </c>
      <c r="D2186">
        <v>0</v>
      </c>
      <c r="E2186">
        <v>20904</v>
      </c>
      <c r="F2186">
        <v>0</v>
      </c>
      <c r="G2186">
        <v>2610</v>
      </c>
      <c r="H2186">
        <v>-2609.8000000000002</v>
      </c>
      <c r="I2186" s="1">
        <v>35782</v>
      </c>
      <c r="J2186">
        <v>1998</v>
      </c>
      <c r="K2186">
        <f t="shared" si="136"/>
        <v>12</v>
      </c>
      <c r="L2186">
        <f t="shared" si="137"/>
        <v>18</v>
      </c>
      <c r="M2186">
        <f t="shared" si="138"/>
        <v>0</v>
      </c>
      <c r="N2186">
        <f t="shared" si="139"/>
        <v>0</v>
      </c>
    </row>
    <row r="2187" spans="1:14" x14ac:dyDescent="0.3">
      <c r="A2187">
        <v>13086530</v>
      </c>
      <c r="B2187" t="s">
        <v>27</v>
      </c>
      <c r="C2187" s="1">
        <v>35783</v>
      </c>
      <c r="D2187">
        <v>0</v>
      </c>
      <c r="E2187">
        <v>20904</v>
      </c>
      <c r="F2187">
        <v>0</v>
      </c>
      <c r="G2187">
        <v>2610</v>
      </c>
      <c r="H2187">
        <v>-2609.8000000000002</v>
      </c>
      <c r="I2187" s="1">
        <v>35783</v>
      </c>
      <c r="J2187">
        <v>1998</v>
      </c>
      <c r="K2187">
        <f t="shared" si="136"/>
        <v>12</v>
      </c>
      <c r="L2187">
        <f t="shared" si="137"/>
        <v>19</v>
      </c>
      <c r="M2187">
        <f t="shared" si="138"/>
        <v>0</v>
      </c>
      <c r="N2187">
        <f t="shared" si="139"/>
        <v>0</v>
      </c>
    </row>
    <row r="2188" spans="1:14" x14ac:dyDescent="0.3">
      <c r="A2188">
        <v>13086530</v>
      </c>
      <c r="B2188" t="s">
        <v>27</v>
      </c>
      <c r="C2188" s="1">
        <v>35784</v>
      </c>
      <c r="D2188">
        <v>0</v>
      </c>
      <c r="E2188">
        <v>20904</v>
      </c>
      <c r="F2188">
        <v>0</v>
      </c>
      <c r="G2188">
        <v>2610</v>
      </c>
      <c r="H2188">
        <v>-2609.8000000000002</v>
      </c>
      <c r="I2188" s="1">
        <v>35784</v>
      </c>
      <c r="J2188">
        <v>1998</v>
      </c>
      <c r="K2188">
        <f t="shared" si="136"/>
        <v>12</v>
      </c>
      <c r="L2188">
        <f t="shared" si="137"/>
        <v>20</v>
      </c>
      <c r="M2188">
        <f t="shared" si="138"/>
        <v>0</v>
      </c>
      <c r="N2188">
        <f t="shared" si="139"/>
        <v>0</v>
      </c>
    </row>
    <row r="2189" spans="1:14" x14ac:dyDescent="0.3">
      <c r="A2189">
        <v>13086530</v>
      </c>
      <c r="B2189" t="s">
        <v>27</v>
      </c>
      <c r="C2189" s="1">
        <v>35785</v>
      </c>
      <c r="D2189">
        <v>0</v>
      </c>
      <c r="E2189">
        <v>20904</v>
      </c>
      <c r="F2189">
        <v>0</v>
      </c>
      <c r="G2189">
        <v>2610</v>
      </c>
      <c r="H2189">
        <v>-2609.8000000000002</v>
      </c>
      <c r="I2189" s="1">
        <v>35785</v>
      </c>
      <c r="J2189">
        <v>1998</v>
      </c>
      <c r="K2189">
        <f t="shared" si="136"/>
        <v>12</v>
      </c>
      <c r="L2189">
        <f t="shared" si="137"/>
        <v>21</v>
      </c>
      <c r="M2189">
        <f t="shared" si="138"/>
        <v>0</v>
      </c>
      <c r="N2189">
        <f t="shared" si="139"/>
        <v>0</v>
      </c>
    </row>
    <row r="2190" spans="1:14" x14ac:dyDescent="0.3">
      <c r="A2190">
        <v>13086530</v>
      </c>
      <c r="B2190" t="s">
        <v>27</v>
      </c>
      <c r="C2190" s="1">
        <v>35786</v>
      </c>
      <c r="D2190">
        <v>0</v>
      </c>
      <c r="E2190">
        <v>20904</v>
      </c>
      <c r="F2190">
        <v>0</v>
      </c>
      <c r="G2190">
        <v>2610</v>
      </c>
      <c r="H2190">
        <v>-2609.8000000000002</v>
      </c>
      <c r="I2190" s="1">
        <v>35786</v>
      </c>
      <c r="J2190">
        <v>1998</v>
      </c>
      <c r="K2190">
        <f t="shared" si="136"/>
        <v>12</v>
      </c>
      <c r="L2190">
        <f t="shared" si="137"/>
        <v>22</v>
      </c>
      <c r="M2190">
        <f t="shared" si="138"/>
        <v>0</v>
      </c>
      <c r="N2190">
        <f t="shared" si="139"/>
        <v>0</v>
      </c>
    </row>
    <row r="2191" spans="1:14" x14ac:dyDescent="0.3">
      <c r="A2191">
        <v>13086530</v>
      </c>
      <c r="B2191" t="s">
        <v>27</v>
      </c>
      <c r="C2191" s="1">
        <v>35787</v>
      </c>
      <c r="D2191">
        <v>0</v>
      </c>
      <c r="E2191">
        <v>20904</v>
      </c>
      <c r="F2191">
        <v>0</v>
      </c>
      <c r="G2191">
        <v>2610</v>
      </c>
      <c r="H2191">
        <v>-2609.8000000000002</v>
      </c>
      <c r="I2191" s="1">
        <v>35787</v>
      </c>
      <c r="J2191">
        <v>1998</v>
      </c>
      <c r="K2191">
        <f t="shared" si="136"/>
        <v>12</v>
      </c>
      <c r="L2191">
        <f t="shared" si="137"/>
        <v>23</v>
      </c>
      <c r="M2191">
        <f t="shared" si="138"/>
        <v>0</v>
      </c>
      <c r="N2191">
        <f t="shared" si="139"/>
        <v>0</v>
      </c>
    </row>
    <row r="2192" spans="1:14" x14ac:dyDescent="0.3">
      <c r="A2192">
        <v>13086530</v>
      </c>
      <c r="B2192" t="s">
        <v>27</v>
      </c>
      <c r="C2192" s="1">
        <v>35788</v>
      </c>
      <c r="D2192">
        <v>0</v>
      </c>
      <c r="E2192">
        <v>20904</v>
      </c>
      <c r="F2192">
        <v>0</v>
      </c>
      <c r="G2192">
        <v>2610</v>
      </c>
      <c r="H2192">
        <v>-2609.8000000000002</v>
      </c>
      <c r="I2192" s="1">
        <v>35788</v>
      </c>
      <c r="J2192">
        <v>1998</v>
      </c>
      <c r="K2192">
        <f t="shared" si="136"/>
        <v>12</v>
      </c>
      <c r="L2192">
        <f t="shared" si="137"/>
        <v>24</v>
      </c>
      <c r="M2192">
        <f t="shared" si="138"/>
        <v>0</v>
      </c>
      <c r="N2192">
        <f t="shared" si="139"/>
        <v>0</v>
      </c>
    </row>
    <row r="2193" spans="1:14" x14ac:dyDescent="0.3">
      <c r="A2193">
        <v>13086530</v>
      </c>
      <c r="B2193" t="s">
        <v>27</v>
      </c>
      <c r="C2193" s="1">
        <v>35789</v>
      </c>
      <c r="D2193">
        <v>0</v>
      </c>
      <c r="E2193">
        <v>20904</v>
      </c>
      <c r="F2193">
        <v>0</v>
      </c>
      <c r="G2193">
        <v>2610</v>
      </c>
      <c r="H2193">
        <v>-2609.8000000000002</v>
      </c>
      <c r="I2193" s="1">
        <v>35789</v>
      </c>
      <c r="J2193">
        <v>1998</v>
      </c>
      <c r="K2193">
        <f t="shared" si="136"/>
        <v>12</v>
      </c>
      <c r="L2193">
        <f t="shared" si="137"/>
        <v>25</v>
      </c>
      <c r="M2193">
        <f t="shared" si="138"/>
        <v>0</v>
      </c>
      <c r="N2193">
        <f t="shared" si="139"/>
        <v>0</v>
      </c>
    </row>
    <row r="2194" spans="1:14" x14ac:dyDescent="0.3">
      <c r="A2194">
        <v>13086530</v>
      </c>
      <c r="B2194" t="s">
        <v>27</v>
      </c>
      <c r="C2194" s="1">
        <v>35790</v>
      </c>
      <c r="D2194">
        <v>0</v>
      </c>
      <c r="E2194">
        <v>20904</v>
      </c>
      <c r="F2194">
        <v>0</v>
      </c>
      <c r="G2194">
        <v>2610</v>
      </c>
      <c r="H2194">
        <v>-2609.8000000000002</v>
      </c>
      <c r="I2194" s="1">
        <v>35790</v>
      </c>
      <c r="J2194">
        <v>1998</v>
      </c>
      <c r="K2194">
        <f t="shared" si="136"/>
        <v>12</v>
      </c>
      <c r="L2194">
        <f t="shared" si="137"/>
        <v>26</v>
      </c>
      <c r="M2194">
        <f t="shared" si="138"/>
        <v>0</v>
      </c>
      <c r="N2194">
        <f t="shared" si="139"/>
        <v>0</v>
      </c>
    </row>
    <row r="2195" spans="1:14" x14ac:dyDescent="0.3">
      <c r="A2195">
        <v>13086530</v>
      </c>
      <c r="B2195" t="s">
        <v>27</v>
      </c>
      <c r="C2195" s="1">
        <v>35791</v>
      </c>
      <c r="D2195">
        <v>0</v>
      </c>
      <c r="E2195">
        <v>20904</v>
      </c>
      <c r="F2195">
        <v>0</v>
      </c>
      <c r="G2195">
        <v>2610</v>
      </c>
      <c r="H2195">
        <v>-2609.8000000000002</v>
      </c>
      <c r="I2195" s="1">
        <v>35791</v>
      </c>
      <c r="J2195">
        <v>1998</v>
      </c>
      <c r="K2195">
        <f t="shared" si="136"/>
        <v>12</v>
      </c>
      <c r="L2195">
        <f t="shared" si="137"/>
        <v>27</v>
      </c>
      <c r="M2195">
        <f t="shared" si="138"/>
        <v>0</v>
      </c>
      <c r="N2195">
        <f t="shared" si="139"/>
        <v>0</v>
      </c>
    </row>
    <row r="2196" spans="1:14" x14ac:dyDescent="0.3">
      <c r="A2196">
        <v>13086530</v>
      </c>
      <c r="B2196" t="s">
        <v>27</v>
      </c>
      <c r="C2196" s="1">
        <v>35792</v>
      </c>
      <c r="D2196">
        <v>0</v>
      </c>
      <c r="E2196">
        <v>20904</v>
      </c>
      <c r="F2196">
        <v>0</v>
      </c>
      <c r="G2196">
        <v>2610</v>
      </c>
      <c r="H2196">
        <v>-2609.8000000000002</v>
      </c>
      <c r="I2196" s="1">
        <v>35792</v>
      </c>
      <c r="J2196">
        <v>1998</v>
      </c>
      <c r="K2196">
        <f t="shared" si="136"/>
        <v>12</v>
      </c>
      <c r="L2196">
        <f t="shared" si="137"/>
        <v>28</v>
      </c>
      <c r="M2196">
        <f t="shared" si="138"/>
        <v>0</v>
      </c>
      <c r="N2196">
        <f t="shared" si="139"/>
        <v>0</v>
      </c>
    </row>
    <row r="2197" spans="1:14" x14ac:dyDescent="0.3">
      <c r="A2197">
        <v>13086530</v>
      </c>
      <c r="B2197" t="s">
        <v>27</v>
      </c>
      <c r="C2197" s="1">
        <v>35793</v>
      </c>
      <c r="D2197">
        <v>0</v>
      </c>
      <c r="E2197">
        <v>20904</v>
      </c>
      <c r="F2197">
        <v>0</v>
      </c>
      <c r="G2197">
        <v>2610</v>
      </c>
      <c r="H2197">
        <v>-2609.8000000000002</v>
      </c>
      <c r="I2197" s="1">
        <v>35793</v>
      </c>
      <c r="J2197">
        <v>1998</v>
      </c>
      <c r="K2197">
        <f t="shared" si="136"/>
        <v>12</v>
      </c>
      <c r="L2197">
        <f t="shared" si="137"/>
        <v>29</v>
      </c>
      <c r="M2197">
        <f t="shared" si="138"/>
        <v>0</v>
      </c>
      <c r="N2197">
        <f t="shared" si="139"/>
        <v>0</v>
      </c>
    </row>
    <row r="2198" spans="1:14" x14ac:dyDescent="0.3">
      <c r="A2198">
        <v>13086530</v>
      </c>
      <c r="B2198" t="s">
        <v>27</v>
      </c>
      <c r="C2198" s="1">
        <v>35794</v>
      </c>
      <c r="D2198">
        <v>0</v>
      </c>
      <c r="E2198">
        <v>20904</v>
      </c>
      <c r="F2198">
        <v>0</v>
      </c>
      <c r="G2198">
        <v>2610</v>
      </c>
      <c r="H2198">
        <v>-2609.8000000000002</v>
      </c>
      <c r="I2198" s="1">
        <v>35794</v>
      </c>
      <c r="J2198">
        <v>1998</v>
      </c>
      <c r="K2198">
        <f t="shared" si="136"/>
        <v>12</v>
      </c>
      <c r="L2198">
        <f t="shared" si="137"/>
        <v>30</v>
      </c>
      <c r="M2198">
        <f t="shared" si="138"/>
        <v>0</v>
      </c>
      <c r="N2198">
        <f t="shared" si="139"/>
        <v>0</v>
      </c>
    </row>
    <row r="2199" spans="1:14" x14ac:dyDescent="0.3">
      <c r="A2199">
        <v>13086530</v>
      </c>
      <c r="B2199" t="s">
        <v>27</v>
      </c>
      <c r="C2199" s="1">
        <v>35795</v>
      </c>
      <c r="D2199">
        <v>0</v>
      </c>
      <c r="E2199">
        <v>20904</v>
      </c>
      <c r="F2199">
        <v>0</v>
      </c>
      <c r="G2199">
        <v>2610</v>
      </c>
      <c r="H2199">
        <v>-2609.8000000000002</v>
      </c>
      <c r="I2199" s="1">
        <v>35795</v>
      </c>
      <c r="J2199">
        <v>1998</v>
      </c>
      <c r="K2199">
        <f t="shared" si="136"/>
        <v>12</v>
      </c>
      <c r="L2199">
        <f t="shared" si="137"/>
        <v>31</v>
      </c>
      <c r="M2199">
        <f t="shared" si="138"/>
        <v>0</v>
      </c>
      <c r="N2199">
        <f t="shared" si="139"/>
        <v>0</v>
      </c>
    </row>
    <row r="2200" spans="1:14" x14ac:dyDescent="0.3">
      <c r="A2200">
        <v>13086530</v>
      </c>
      <c r="B2200" t="s">
        <v>27</v>
      </c>
      <c r="C2200" s="1">
        <v>35796</v>
      </c>
      <c r="D2200">
        <v>0</v>
      </c>
      <c r="E2200">
        <v>20904</v>
      </c>
      <c r="F2200">
        <v>0</v>
      </c>
      <c r="G2200">
        <v>2610</v>
      </c>
      <c r="H2200">
        <v>-2609.8000000000002</v>
      </c>
      <c r="I2200" s="1">
        <v>35796</v>
      </c>
      <c r="J2200">
        <v>1998</v>
      </c>
      <c r="K2200">
        <f t="shared" si="136"/>
        <v>1</v>
      </c>
      <c r="L2200">
        <f t="shared" si="137"/>
        <v>1</v>
      </c>
      <c r="M2200">
        <f t="shared" si="138"/>
        <v>0</v>
      </c>
      <c r="N2200">
        <f t="shared" si="139"/>
        <v>0</v>
      </c>
    </row>
    <row r="2201" spans="1:14" x14ac:dyDescent="0.3">
      <c r="A2201">
        <v>13086530</v>
      </c>
      <c r="B2201" t="s">
        <v>27</v>
      </c>
      <c r="C2201" s="1">
        <v>35797</v>
      </c>
      <c r="D2201">
        <v>0</v>
      </c>
      <c r="E2201">
        <v>20904</v>
      </c>
      <c r="F2201">
        <v>0</v>
      </c>
      <c r="G2201">
        <v>2610</v>
      </c>
      <c r="H2201">
        <v>-2609.8000000000002</v>
      </c>
      <c r="I2201" s="1">
        <v>35797</v>
      </c>
      <c r="J2201">
        <v>1998</v>
      </c>
      <c r="K2201">
        <f t="shared" si="136"/>
        <v>1</v>
      </c>
      <c r="L2201">
        <f t="shared" si="137"/>
        <v>2</v>
      </c>
      <c r="M2201">
        <f t="shared" si="138"/>
        <v>0</v>
      </c>
      <c r="N2201">
        <f t="shared" si="139"/>
        <v>0</v>
      </c>
    </row>
    <row r="2202" spans="1:14" x14ac:dyDescent="0.3">
      <c r="A2202">
        <v>13086530</v>
      </c>
      <c r="B2202" t="s">
        <v>27</v>
      </c>
      <c r="C2202" s="1">
        <v>35798</v>
      </c>
      <c r="D2202">
        <v>0</v>
      </c>
      <c r="E2202">
        <v>20904</v>
      </c>
      <c r="F2202">
        <v>0</v>
      </c>
      <c r="G2202">
        <v>2610</v>
      </c>
      <c r="H2202">
        <v>-2609.8000000000002</v>
      </c>
      <c r="I2202" s="1">
        <v>35798</v>
      </c>
      <c r="J2202">
        <v>1998</v>
      </c>
      <c r="K2202">
        <f t="shared" si="136"/>
        <v>1</v>
      </c>
      <c r="L2202">
        <f t="shared" si="137"/>
        <v>3</v>
      </c>
      <c r="M2202">
        <f t="shared" si="138"/>
        <v>0</v>
      </c>
      <c r="N2202">
        <f t="shared" si="139"/>
        <v>0</v>
      </c>
    </row>
    <row r="2203" spans="1:14" x14ac:dyDescent="0.3">
      <c r="A2203">
        <v>13086530</v>
      </c>
      <c r="B2203" t="s">
        <v>27</v>
      </c>
      <c r="C2203" s="1">
        <v>35799</v>
      </c>
      <c r="D2203">
        <v>0</v>
      </c>
      <c r="E2203">
        <v>20904</v>
      </c>
      <c r="F2203">
        <v>0</v>
      </c>
      <c r="G2203">
        <v>2610</v>
      </c>
      <c r="H2203">
        <v>-2609.8000000000002</v>
      </c>
      <c r="I2203" s="1">
        <v>35799</v>
      </c>
      <c r="J2203">
        <v>1998</v>
      </c>
      <c r="K2203">
        <f t="shared" si="136"/>
        <v>1</v>
      </c>
      <c r="L2203">
        <f t="shared" si="137"/>
        <v>4</v>
      </c>
      <c r="M2203">
        <f t="shared" si="138"/>
        <v>0</v>
      </c>
      <c r="N2203">
        <f t="shared" si="139"/>
        <v>0</v>
      </c>
    </row>
    <row r="2204" spans="1:14" x14ac:dyDescent="0.3">
      <c r="A2204">
        <v>13086530</v>
      </c>
      <c r="B2204" t="s">
        <v>27</v>
      </c>
      <c r="C2204" s="1">
        <v>35800</v>
      </c>
      <c r="D2204">
        <v>0</v>
      </c>
      <c r="E2204">
        <v>20904</v>
      </c>
      <c r="F2204">
        <v>0</v>
      </c>
      <c r="G2204">
        <v>2610</v>
      </c>
      <c r="H2204">
        <v>-2609.8000000000002</v>
      </c>
      <c r="I2204" s="1">
        <v>35800</v>
      </c>
      <c r="J2204">
        <v>1998</v>
      </c>
      <c r="K2204">
        <f t="shared" si="136"/>
        <v>1</v>
      </c>
      <c r="L2204">
        <f t="shared" si="137"/>
        <v>5</v>
      </c>
      <c r="M2204">
        <f t="shared" si="138"/>
        <v>0</v>
      </c>
      <c r="N2204">
        <f t="shared" si="139"/>
        <v>0</v>
      </c>
    </row>
    <row r="2205" spans="1:14" x14ac:dyDescent="0.3">
      <c r="A2205">
        <v>13086530</v>
      </c>
      <c r="B2205" t="s">
        <v>27</v>
      </c>
      <c r="C2205" s="1">
        <v>35801</v>
      </c>
      <c r="D2205">
        <v>0</v>
      </c>
      <c r="E2205">
        <v>20904</v>
      </c>
      <c r="F2205">
        <v>0</v>
      </c>
      <c r="G2205">
        <v>2610</v>
      </c>
      <c r="H2205">
        <v>-2609.8000000000002</v>
      </c>
      <c r="I2205" s="1">
        <v>35801</v>
      </c>
      <c r="J2205">
        <v>1998</v>
      </c>
      <c r="K2205">
        <f t="shared" si="136"/>
        <v>1</v>
      </c>
      <c r="L2205">
        <f t="shared" si="137"/>
        <v>6</v>
      </c>
      <c r="M2205">
        <f t="shared" si="138"/>
        <v>0</v>
      </c>
      <c r="N2205">
        <f t="shared" si="139"/>
        <v>0</v>
      </c>
    </row>
    <row r="2206" spans="1:14" x14ac:dyDescent="0.3">
      <c r="A2206">
        <v>13086530</v>
      </c>
      <c r="B2206" t="s">
        <v>27</v>
      </c>
      <c r="C2206" s="1">
        <v>35802</v>
      </c>
      <c r="D2206">
        <v>0</v>
      </c>
      <c r="E2206">
        <v>20904</v>
      </c>
      <c r="F2206">
        <v>0</v>
      </c>
      <c r="G2206">
        <v>2610</v>
      </c>
      <c r="H2206">
        <v>-2609.8000000000002</v>
      </c>
      <c r="I2206" s="1">
        <v>35802</v>
      </c>
      <c r="J2206">
        <v>1998</v>
      </c>
      <c r="K2206">
        <f t="shared" si="136"/>
        <v>1</v>
      </c>
      <c r="L2206">
        <f t="shared" si="137"/>
        <v>7</v>
      </c>
      <c r="M2206">
        <f t="shared" si="138"/>
        <v>0</v>
      </c>
      <c r="N2206">
        <f t="shared" si="139"/>
        <v>0</v>
      </c>
    </row>
    <row r="2207" spans="1:14" x14ac:dyDescent="0.3">
      <c r="A2207">
        <v>13086530</v>
      </c>
      <c r="B2207" t="s">
        <v>27</v>
      </c>
      <c r="C2207" s="1">
        <v>35803</v>
      </c>
      <c r="D2207">
        <v>0</v>
      </c>
      <c r="E2207">
        <v>20904</v>
      </c>
      <c r="F2207">
        <v>0</v>
      </c>
      <c r="G2207">
        <v>2610</v>
      </c>
      <c r="H2207">
        <v>-2609.8000000000002</v>
      </c>
      <c r="I2207" s="1">
        <v>35803</v>
      </c>
      <c r="J2207">
        <v>1998</v>
      </c>
      <c r="K2207">
        <f t="shared" si="136"/>
        <v>1</v>
      </c>
      <c r="L2207">
        <f t="shared" si="137"/>
        <v>8</v>
      </c>
      <c r="M2207">
        <f t="shared" si="138"/>
        <v>0</v>
      </c>
      <c r="N2207">
        <f t="shared" si="139"/>
        <v>0</v>
      </c>
    </row>
    <row r="2208" spans="1:14" x14ac:dyDescent="0.3">
      <c r="A2208">
        <v>13086530</v>
      </c>
      <c r="B2208" t="s">
        <v>27</v>
      </c>
      <c r="C2208" s="1">
        <v>35804</v>
      </c>
      <c r="D2208">
        <v>0</v>
      </c>
      <c r="E2208">
        <v>20904</v>
      </c>
      <c r="F2208">
        <v>0</v>
      </c>
      <c r="G2208">
        <v>2610</v>
      </c>
      <c r="H2208">
        <v>-2609.8000000000002</v>
      </c>
      <c r="I2208" s="1">
        <v>35804</v>
      </c>
      <c r="J2208">
        <v>1998</v>
      </c>
      <c r="K2208">
        <f t="shared" si="136"/>
        <v>1</v>
      </c>
      <c r="L2208">
        <f t="shared" si="137"/>
        <v>9</v>
      </c>
      <c r="M2208">
        <f t="shared" si="138"/>
        <v>0</v>
      </c>
      <c r="N2208">
        <f t="shared" si="139"/>
        <v>0</v>
      </c>
    </row>
    <row r="2209" spans="1:14" x14ac:dyDescent="0.3">
      <c r="A2209">
        <v>13086530</v>
      </c>
      <c r="B2209" t="s">
        <v>27</v>
      </c>
      <c r="C2209" s="1">
        <v>35805</v>
      </c>
      <c r="D2209">
        <v>0</v>
      </c>
      <c r="E2209">
        <v>20904</v>
      </c>
      <c r="F2209">
        <v>0</v>
      </c>
      <c r="G2209">
        <v>2610</v>
      </c>
      <c r="H2209">
        <v>-2609.8000000000002</v>
      </c>
      <c r="I2209" s="1">
        <v>35805</v>
      </c>
      <c r="J2209">
        <v>1998</v>
      </c>
      <c r="K2209">
        <f t="shared" si="136"/>
        <v>1</v>
      </c>
      <c r="L2209">
        <f t="shared" si="137"/>
        <v>10</v>
      </c>
      <c r="M2209">
        <f t="shared" si="138"/>
        <v>0</v>
      </c>
      <c r="N2209">
        <f t="shared" si="139"/>
        <v>0</v>
      </c>
    </row>
    <row r="2210" spans="1:14" x14ac:dyDescent="0.3">
      <c r="A2210">
        <v>13086530</v>
      </c>
      <c r="B2210" t="s">
        <v>27</v>
      </c>
      <c r="C2210" s="1">
        <v>35806</v>
      </c>
      <c r="D2210">
        <v>0</v>
      </c>
      <c r="E2210">
        <v>20904</v>
      </c>
      <c r="F2210">
        <v>0</v>
      </c>
      <c r="G2210">
        <v>2610</v>
      </c>
      <c r="H2210">
        <v>-2609.8000000000002</v>
      </c>
      <c r="I2210" s="1">
        <v>35806</v>
      </c>
      <c r="J2210">
        <v>1998</v>
      </c>
      <c r="K2210">
        <f t="shared" si="136"/>
        <v>1</v>
      </c>
      <c r="L2210">
        <f t="shared" si="137"/>
        <v>11</v>
      </c>
      <c r="M2210">
        <f t="shared" si="138"/>
        <v>0</v>
      </c>
      <c r="N2210">
        <f t="shared" si="139"/>
        <v>0</v>
      </c>
    </row>
    <row r="2211" spans="1:14" x14ac:dyDescent="0.3">
      <c r="A2211">
        <v>13086530</v>
      </c>
      <c r="B2211" t="s">
        <v>27</v>
      </c>
      <c r="C2211" s="1">
        <v>35807</v>
      </c>
      <c r="D2211">
        <v>0</v>
      </c>
      <c r="E2211">
        <v>20904</v>
      </c>
      <c r="F2211">
        <v>0</v>
      </c>
      <c r="G2211">
        <v>2610</v>
      </c>
      <c r="H2211">
        <v>-2609.8000000000002</v>
      </c>
      <c r="I2211" s="1">
        <v>35807</v>
      </c>
      <c r="J2211">
        <v>1998</v>
      </c>
      <c r="K2211">
        <f t="shared" si="136"/>
        <v>1</v>
      </c>
      <c r="L2211">
        <f t="shared" si="137"/>
        <v>12</v>
      </c>
      <c r="M2211">
        <f t="shared" si="138"/>
        <v>0</v>
      </c>
      <c r="N2211">
        <f t="shared" si="139"/>
        <v>0</v>
      </c>
    </row>
    <row r="2212" spans="1:14" x14ac:dyDescent="0.3">
      <c r="A2212">
        <v>13086530</v>
      </c>
      <c r="B2212" t="s">
        <v>27</v>
      </c>
      <c r="C2212" s="1">
        <v>35808</v>
      </c>
      <c r="D2212">
        <v>0</v>
      </c>
      <c r="E2212">
        <v>20904</v>
      </c>
      <c r="F2212">
        <v>0</v>
      </c>
      <c r="G2212">
        <v>2610</v>
      </c>
      <c r="H2212">
        <v>-2609.8000000000002</v>
      </c>
      <c r="I2212" s="1">
        <v>35808</v>
      </c>
      <c r="J2212">
        <v>1998</v>
      </c>
      <c r="K2212">
        <f t="shared" si="136"/>
        <v>1</v>
      </c>
      <c r="L2212">
        <f t="shared" si="137"/>
        <v>13</v>
      </c>
      <c r="M2212">
        <f t="shared" si="138"/>
        <v>0</v>
      </c>
      <c r="N2212">
        <f t="shared" si="139"/>
        <v>0</v>
      </c>
    </row>
    <row r="2213" spans="1:14" x14ac:dyDescent="0.3">
      <c r="A2213">
        <v>13086530</v>
      </c>
      <c r="B2213" t="s">
        <v>27</v>
      </c>
      <c r="C2213" s="1">
        <v>35809</v>
      </c>
      <c r="D2213">
        <v>0</v>
      </c>
      <c r="E2213">
        <v>20904</v>
      </c>
      <c r="F2213">
        <v>0</v>
      </c>
      <c r="G2213">
        <v>2610</v>
      </c>
      <c r="H2213">
        <v>-2609.8000000000002</v>
      </c>
      <c r="I2213" s="1">
        <v>35809</v>
      </c>
      <c r="J2213">
        <v>1998</v>
      </c>
      <c r="K2213">
        <f t="shared" si="136"/>
        <v>1</v>
      </c>
      <c r="L2213">
        <f t="shared" si="137"/>
        <v>14</v>
      </c>
      <c r="M2213">
        <f t="shared" si="138"/>
        <v>0</v>
      </c>
      <c r="N2213">
        <f t="shared" si="139"/>
        <v>0</v>
      </c>
    </row>
    <row r="2214" spans="1:14" x14ac:dyDescent="0.3">
      <c r="A2214">
        <v>13086530</v>
      </c>
      <c r="B2214" t="s">
        <v>27</v>
      </c>
      <c r="C2214" s="1">
        <v>35810</v>
      </c>
      <c r="D2214">
        <v>0</v>
      </c>
      <c r="E2214">
        <v>20904</v>
      </c>
      <c r="F2214">
        <v>0</v>
      </c>
      <c r="G2214">
        <v>2610</v>
      </c>
      <c r="H2214">
        <v>-2609.8000000000002</v>
      </c>
      <c r="I2214" s="1">
        <v>35810</v>
      </c>
      <c r="J2214">
        <v>1998</v>
      </c>
      <c r="K2214">
        <f t="shared" si="136"/>
        <v>1</v>
      </c>
      <c r="L2214">
        <f t="shared" si="137"/>
        <v>15</v>
      </c>
      <c r="M2214">
        <f t="shared" si="138"/>
        <v>0</v>
      </c>
      <c r="N2214">
        <f t="shared" si="139"/>
        <v>0</v>
      </c>
    </row>
    <row r="2215" spans="1:14" x14ac:dyDescent="0.3">
      <c r="A2215">
        <v>13086530</v>
      </c>
      <c r="B2215" t="s">
        <v>27</v>
      </c>
      <c r="C2215" s="1">
        <v>35811</v>
      </c>
      <c r="D2215">
        <v>0</v>
      </c>
      <c r="E2215">
        <v>20904</v>
      </c>
      <c r="F2215">
        <v>0</v>
      </c>
      <c r="G2215">
        <v>2610</v>
      </c>
      <c r="H2215">
        <v>-2609.8000000000002</v>
      </c>
      <c r="I2215" s="1">
        <v>35811</v>
      </c>
      <c r="J2215">
        <v>1998</v>
      </c>
      <c r="K2215">
        <f t="shared" si="136"/>
        <v>1</v>
      </c>
      <c r="L2215">
        <f t="shared" si="137"/>
        <v>16</v>
      </c>
      <c r="M2215">
        <f t="shared" si="138"/>
        <v>0</v>
      </c>
      <c r="N2215">
        <f t="shared" si="139"/>
        <v>0</v>
      </c>
    </row>
    <row r="2216" spans="1:14" x14ac:dyDescent="0.3">
      <c r="A2216">
        <v>13086530</v>
      </c>
      <c r="B2216" t="s">
        <v>27</v>
      </c>
      <c r="C2216" s="1">
        <v>35812</v>
      </c>
      <c r="D2216">
        <v>0</v>
      </c>
      <c r="E2216">
        <v>20904</v>
      </c>
      <c r="F2216">
        <v>0</v>
      </c>
      <c r="G2216">
        <v>2610</v>
      </c>
      <c r="H2216">
        <v>-2609.8000000000002</v>
      </c>
      <c r="I2216" s="1">
        <v>35812</v>
      </c>
      <c r="J2216">
        <v>1998</v>
      </c>
      <c r="K2216">
        <f t="shared" si="136"/>
        <v>1</v>
      </c>
      <c r="L2216">
        <f t="shared" si="137"/>
        <v>17</v>
      </c>
      <c r="M2216">
        <f t="shared" si="138"/>
        <v>0</v>
      </c>
      <c r="N2216">
        <f t="shared" si="139"/>
        <v>0</v>
      </c>
    </row>
    <row r="2217" spans="1:14" x14ac:dyDescent="0.3">
      <c r="A2217">
        <v>13086530</v>
      </c>
      <c r="B2217" t="s">
        <v>27</v>
      </c>
      <c r="C2217" s="1">
        <v>35813</v>
      </c>
      <c r="D2217">
        <v>0</v>
      </c>
      <c r="E2217">
        <v>20904</v>
      </c>
      <c r="F2217">
        <v>0</v>
      </c>
      <c r="G2217">
        <v>2610</v>
      </c>
      <c r="H2217">
        <v>-2609.8000000000002</v>
      </c>
      <c r="I2217" s="1">
        <v>35813</v>
      </c>
      <c r="J2217">
        <v>1998</v>
      </c>
      <c r="K2217">
        <f t="shared" si="136"/>
        <v>1</v>
      </c>
      <c r="L2217">
        <f t="shared" si="137"/>
        <v>18</v>
      </c>
      <c r="M2217">
        <f t="shared" si="138"/>
        <v>0</v>
      </c>
      <c r="N2217">
        <f t="shared" si="139"/>
        <v>0</v>
      </c>
    </row>
    <row r="2218" spans="1:14" x14ac:dyDescent="0.3">
      <c r="A2218">
        <v>13086530</v>
      </c>
      <c r="B2218" t="s">
        <v>27</v>
      </c>
      <c r="C2218" s="1">
        <v>35814</v>
      </c>
      <c r="D2218">
        <v>0</v>
      </c>
      <c r="E2218">
        <v>20904</v>
      </c>
      <c r="F2218">
        <v>0</v>
      </c>
      <c r="G2218">
        <v>2610</v>
      </c>
      <c r="H2218">
        <v>-2609.8000000000002</v>
      </c>
      <c r="I2218" s="1">
        <v>35814</v>
      </c>
      <c r="J2218">
        <v>1998</v>
      </c>
      <c r="K2218">
        <f t="shared" si="136"/>
        <v>1</v>
      </c>
      <c r="L2218">
        <f t="shared" si="137"/>
        <v>19</v>
      </c>
      <c r="M2218">
        <f t="shared" si="138"/>
        <v>0</v>
      </c>
      <c r="N2218">
        <f t="shared" si="139"/>
        <v>0</v>
      </c>
    </row>
    <row r="2219" spans="1:14" x14ac:dyDescent="0.3">
      <c r="A2219">
        <v>13086530</v>
      </c>
      <c r="B2219" t="s">
        <v>27</v>
      </c>
      <c r="C2219" s="1">
        <v>35815</v>
      </c>
      <c r="D2219">
        <v>0</v>
      </c>
      <c r="E2219">
        <v>20904</v>
      </c>
      <c r="F2219">
        <v>0</v>
      </c>
      <c r="G2219">
        <v>2610</v>
      </c>
      <c r="H2219">
        <v>-2609.8000000000002</v>
      </c>
      <c r="I2219" s="1">
        <v>35815</v>
      </c>
      <c r="J2219">
        <v>1998</v>
      </c>
      <c r="K2219">
        <f t="shared" si="136"/>
        <v>1</v>
      </c>
      <c r="L2219">
        <f t="shared" si="137"/>
        <v>20</v>
      </c>
      <c r="M2219">
        <f t="shared" si="138"/>
        <v>0</v>
      </c>
      <c r="N2219">
        <f t="shared" si="139"/>
        <v>0</v>
      </c>
    </row>
    <row r="2220" spans="1:14" x14ac:dyDescent="0.3">
      <c r="A2220">
        <v>13086530</v>
      </c>
      <c r="B2220" t="s">
        <v>27</v>
      </c>
      <c r="C2220" s="1">
        <v>35816</v>
      </c>
      <c r="D2220">
        <v>0</v>
      </c>
      <c r="E2220">
        <v>20904</v>
      </c>
      <c r="F2220">
        <v>0</v>
      </c>
      <c r="G2220">
        <v>2610</v>
      </c>
      <c r="H2220">
        <v>-2609.8000000000002</v>
      </c>
      <c r="I2220" s="1">
        <v>35816</v>
      </c>
      <c r="J2220">
        <v>1998</v>
      </c>
      <c r="K2220">
        <f t="shared" si="136"/>
        <v>1</v>
      </c>
      <c r="L2220">
        <f t="shared" si="137"/>
        <v>21</v>
      </c>
      <c r="M2220">
        <f t="shared" si="138"/>
        <v>0</v>
      </c>
      <c r="N2220">
        <f t="shared" si="139"/>
        <v>0</v>
      </c>
    </row>
    <row r="2221" spans="1:14" x14ac:dyDescent="0.3">
      <c r="A2221">
        <v>13086530</v>
      </c>
      <c r="B2221" t="s">
        <v>27</v>
      </c>
      <c r="C2221" s="1">
        <v>35817</v>
      </c>
      <c r="D2221">
        <v>0</v>
      </c>
      <c r="E2221">
        <v>20904</v>
      </c>
      <c r="F2221">
        <v>0</v>
      </c>
      <c r="G2221">
        <v>2610</v>
      </c>
      <c r="H2221">
        <v>-2609.8000000000002</v>
      </c>
      <c r="I2221" s="1">
        <v>35817</v>
      </c>
      <c r="J2221">
        <v>1998</v>
      </c>
      <c r="K2221">
        <f t="shared" si="136"/>
        <v>1</v>
      </c>
      <c r="L2221">
        <f t="shared" si="137"/>
        <v>22</v>
      </c>
      <c r="M2221">
        <f t="shared" si="138"/>
        <v>0</v>
      </c>
      <c r="N2221">
        <f t="shared" si="139"/>
        <v>0</v>
      </c>
    </row>
    <row r="2222" spans="1:14" x14ac:dyDescent="0.3">
      <c r="A2222">
        <v>13086530</v>
      </c>
      <c r="B2222" t="s">
        <v>27</v>
      </c>
      <c r="C2222" s="1">
        <v>35818</v>
      </c>
      <c r="D2222">
        <v>0</v>
      </c>
      <c r="E2222">
        <v>20904</v>
      </c>
      <c r="F2222">
        <v>0</v>
      </c>
      <c r="G2222">
        <v>2610</v>
      </c>
      <c r="H2222">
        <v>-2609.8000000000002</v>
      </c>
      <c r="I2222" s="1">
        <v>35818</v>
      </c>
      <c r="J2222">
        <v>1998</v>
      </c>
      <c r="K2222">
        <f t="shared" si="136"/>
        <v>1</v>
      </c>
      <c r="L2222">
        <f t="shared" si="137"/>
        <v>23</v>
      </c>
      <c r="M2222">
        <f t="shared" si="138"/>
        <v>0</v>
      </c>
      <c r="N2222">
        <f t="shared" si="139"/>
        <v>0</v>
      </c>
    </row>
    <row r="2223" spans="1:14" x14ac:dyDescent="0.3">
      <c r="A2223">
        <v>13086530</v>
      </c>
      <c r="B2223" t="s">
        <v>27</v>
      </c>
      <c r="C2223" s="1">
        <v>35819</v>
      </c>
      <c r="D2223">
        <v>0</v>
      </c>
      <c r="E2223">
        <v>20904</v>
      </c>
      <c r="F2223">
        <v>0</v>
      </c>
      <c r="G2223">
        <v>2610</v>
      </c>
      <c r="H2223">
        <v>-2609.8000000000002</v>
      </c>
      <c r="I2223" s="1">
        <v>35819</v>
      </c>
      <c r="J2223">
        <v>1998</v>
      </c>
      <c r="K2223">
        <f t="shared" si="136"/>
        <v>1</v>
      </c>
      <c r="L2223">
        <f t="shared" si="137"/>
        <v>24</v>
      </c>
      <c r="M2223">
        <f t="shared" si="138"/>
        <v>0</v>
      </c>
      <c r="N2223">
        <f t="shared" si="139"/>
        <v>0</v>
      </c>
    </row>
    <row r="2224" spans="1:14" x14ac:dyDescent="0.3">
      <c r="A2224">
        <v>13086530</v>
      </c>
      <c r="B2224" t="s">
        <v>27</v>
      </c>
      <c r="C2224" s="1">
        <v>35820</v>
      </c>
      <c r="D2224">
        <v>0</v>
      </c>
      <c r="E2224">
        <v>20904</v>
      </c>
      <c r="F2224">
        <v>0</v>
      </c>
      <c r="G2224">
        <v>2610</v>
      </c>
      <c r="H2224">
        <v>-2609.8000000000002</v>
      </c>
      <c r="I2224" s="1">
        <v>35820</v>
      </c>
      <c r="J2224">
        <v>1998</v>
      </c>
      <c r="K2224">
        <f t="shared" si="136"/>
        <v>1</v>
      </c>
      <c r="L2224">
        <f t="shared" si="137"/>
        <v>25</v>
      </c>
      <c r="M2224">
        <f t="shared" si="138"/>
        <v>0</v>
      </c>
      <c r="N2224">
        <f t="shared" si="139"/>
        <v>0</v>
      </c>
    </row>
    <row r="2225" spans="1:14" x14ac:dyDescent="0.3">
      <c r="A2225">
        <v>13086530</v>
      </c>
      <c r="B2225" t="s">
        <v>27</v>
      </c>
      <c r="C2225" s="1">
        <v>35821</v>
      </c>
      <c r="D2225">
        <v>0</v>
      </c>
      <c r="E2225">
        <v>20904</v>
      </c>
      <c r="F2225">
        <v>0</v>
      </c>
      <c r="G2225">
        <v>2610</v>
      </c>
      <c r="H2225">
        <v>-2609.8000000000002</v>
      </c>
      <c r="I2225" s="1">
        <v>35821</v>
      </c>
      <c r="J2225">
        <v>1998</v>
      </c>
      <c r="K2225">
        <f t="shared" si="136"/>
        <v>1</v>
      </c>
      <c r="L2225">
        <f t="shared" si="137"/>
        <v>26</v>
      </c>
      <c r="M2225">
        <f t="shared" si="138"/>
        <v>0</v>
      </c>
      <c r="N2225">
        <f t="shared" si="139"/>
        <v>0</v>
      </c>
    </row>
    <row r="2226" spans="1:14" x14ac:dyDescent="0.3">
      <c r="A2226">
        <v>13086530</v>
      </c>
      <c r="B2226" t="s">
        <v>27</v>
      </c>
      <c r="C2226" s="1">
        <v>35822</v>
      </c>
      <c r="D2226">
        <v>0</v>
      </c>
      <c r="E2226">
        <v>20904</v>
      </c>
      <c r="F2226">
        <v>0</v>
      </c>
      <c r="G2226">
        <v>2610</v>
      </c>
      <c r="H2226">
        <v>-2609.8000000000002</v>
      </c>
      <c r="I2226" s="1">
        <v>35822</v>
      </c>
      <c r="J2226">
        <v>1998</v>
      </c>
      <c r="K2226">
        <f t="shared" si="136"/>
        <v>1</v>
      </c>
      <c r="L2226">
        <f t="shared" si="137"/>
        <v>27</v>
      </c>
      <c r="M2226">
        <f t="shared" si="138"/>
        <v>0</v>
      </c>
      <c r="N2226">
        <f t="shared" si="139"/>
        <v>0</v>
      </c>
    </row>
    <row r="2227" spans="1:14" x14ac:dyDescent="0.3">
      <c r="A2227">
        <v>13086530</v>
      </c>
      <c r="B2227" t="s">
        <v>27</v>
      </c>
      <c r="C2227" s="1">
        <v>35823</v>
      </c>
      <c r="D2227">
        <v>0</v>
      </c>
      <c r="E2227">
        <v>20904</v>
      </c>
      <c r="F2227">
        <v>0</v>
      </c>
      <c r="G2227">
        <v>2610</v>
      </c>
      <c r="H2227">
        <v>-2609.8000000000002</v>
      </c>
      <c r="I2227" s="1">
        <v>35823</v>
      </c>
      <c r="J2227">
        <v>1998</v>
      </c>
      <c r="K2227">
        <f t="shared" si="136"/>
        <v>1</v>
      </c>
      <c r="L2227">
        <f t="shared" si="137"/>
        <v>28</v>
      </c>
      <c r="M2227">
        <f t="shared" si="138"/>
        <v>0</v>
      </c>
      <c r="N2227">
        <f t="shared" si="139"/>
        <v>0</v>
      </c>
    </row>
    <row r="2228" spans="1:14" x14ac:dyDescent="0.3">
      <c r="A2228">
        <v>13086530</v>
      </c>
      <c r="B2228" t="s">
        <v>27</v>
      </c>
      <c r="C2228" s="1">
        <v>35824</v>
      </c>
      <c r="D2228">
        <v>0</v>
      </c>
      <c r="E2228">
        <v>20904</v>
      </c>
      <c r="F2228">
        <v>0</v>
      </c>
      <c r="G2228">
        <v>2610</v>
      </c>
      <c r="H2228">
        <v>-2609.8000000000002</v>
      </c>
      <c r="I2228" s="1">
        <v>35824</v>
      </c>
      <c r="J2228">
        <v>1998</v>
      </c>
      <c r="K2228">
        <f t="shared" si="136"/>
        <v>1</v>
      </c>
      <c r="L2228">
        <f t="shared" si="137"/>
        <v>29</v>
      </c>
      <c r="M2228">
        <f t="shared" si="138"/>
        <v>0</v>
      </c>
      <c r="N2228">
        <f t="shared" si="139"/>
        <v>0</v>
      </c>
    </row>
    <row r="2229" spans="1:14" x14ac:dyDescent="0.3">
      <c r="A2229">
        <v>13086530</v>
      </c>
      <c r="B2229" t="s">
        <v>27</v>
      </c>
      <c r="C2229" s="1">
        <v>35825</v>
      </c>
      <c r="D2229">
        <v>0</v>
      </c>
      <c r="E2229">
        <v>20904</v>
      </c>
      <c r="F2229">
        <v>0</v>
      </c>
      <c r="G2229">
        <v>2610</v>
      </c>
      <c r="H2229">
        <v>-2609.8000000000002</v>
      </c>
      <c r="I2229" s="1">
        <v>35825</v>
      </c>
      <c r="J2229">
        <v>1998</v>
      </c>
      <c r="K2229">
        <f t="shared" si="136"/>
        <v>1</v>
      </c>
      <c r="L2229">
        <f t="shared" si="137"/>
        <v>30</v>
      </c>
      <c r="M2229">
        <f t="shared" si="138"/>
        <v>0</v>
      </c>
      <c r="N2229">
        <f t="shared" si="139"/>
        <v>0</v>
      </c>
    </row>
    <row r="2230" spans="1:14" x14ac:dyDescent="0.3">
      <c r="A2230">
        <v>13086530</v>
      </c>
      <c r="B2230" t="s">
        <v>27</v>
      </c>
      <c r="C2230" s="1">
        <v>35826</v>
      </c>
      <c r="D2230">
        <v>0</v>
      </c>
      <c r="E2230">
        <v>20904</v>
      </c>
      <c r="F2230">
        <v>0</v>
      </c>
      <c r="G2230">
        <v>2610</v>
      </c>
      <c r="H2230">
        <v>-2609.8000000000002</v>
      </c>
      <c r="I2230" s="1">
        <v>35826</v>
      </c>
      <c r="J2230">
        <v>1998</v>
      </c>
      <c r="K2230">
        <f t="shared" si="136"/>
        <v>1</v>
      </c>
      <c r="L2230">
        <f t="shared" si="137"/>
        <v>31</v>
      </c>
      <c r="M2230">
        <f t="shared" si="138"/>
        <v>0</v>
      </c>
      <c r="N2230">
        <f t="shared" si="139"/>
        <v>0</v>
      </c>
    </row>
    <row r="2231" spans="1:14" x14ac:dyDescent="0.3">
      <c r="A2231">
        <v>13086530</v>
      </c>
      <c r="B2231" t="s">
        <v>27</v>
      </c>
      <c r="C2231" s="1">
        <v>35827</v>
      </c>
      <c r="D2231">
        <v>0</v>
      </c>
      <c r="E2231">
        <v>20904</v>
      </c>
      <c r="F2231">
        <v>0</v>
      </c>
      <c r="G2231">
        <v>2610</v>
      </c>
      <c r="H2231">
        <v>-2609.8000000000002</v>
      </c>
      <c r="I2231" s="1">
        <v>35827</v>
      </c>
      <c r="J2231">
        <v>1998</v>
      </c>
      <c r="K2231">
        <f t="shared" si="136"/>
        <v>2</v>
      </c>
      <c r="L2231">
        <f t="shared" si="137"/>
        <v>1</v>
      </c>
      <c r="M2231">
        <f t="shared" si="138"/>
        <v>0</v>
      </c>
      <c r="N2231">
        <f t="shared" si="139"/>
        <v>0</v>
      </c>
    </row>
    <row r="2232" spans="1:14" x14ac:dyDescent="0.3">
      <c r="A2232">
        <v>13086530</v>
      </c>
      <c r="B2232" t="s">
        <v>27</v>
      </c>
      <c r="C2232" s="1">
        <v>35828</v>
      </c>
      <c r="D2232">
        <v>0</v>
      </c>
      <c r="E2232">
        <v>20904</v>
      </c>
      <c r="F2232">
        <v>0</v>
      </c>
      <c r="G2232">
        <v>2610</v>
      </c>
      <c r="H2232">
        <v>-2609.8000000000002</v>
      </c>
      <c r="I2232" s="1">
        <v>35828</v>
      </c>
      <c r="J2232">
        <v>1998</v>
      </c>
      <c r="K2232">
        <f t="shared" si="136"/>
        <v>2</v>
      </c>
      <c r="L2232">
        <f t="shared" si="137"/>
        <v>2</v>
      </c>
      <c r="M2232">
        <f t="shared" si="138"/>
        <v>0</v>
      </c>
      <c r="N2232">
        <f t="shared" si="139"/>
        <v>0</v>
      </c>
    </row>
    <row r="2233" spans="1:14" x14ac:dyDescent="0.3">
      <c r="A2233">
        <v>13086530</v>
      </c>
      <c r="B2233" t="s">
        <v>27</v>
      </c>
      <c r="C2233" s="1">
        <v>35829</v>
      </c>
      <c r="D2233">
        <v>0</v>
      </c>
      <c r="E2233">
        <v>20904</v>
      </c>
      <c r="F2233">
        <v>0</v>
      </c>
      <c r="G2233">
        <v>2610</v>
      </c>
      <c r="H2233">
        <v>-2609.8000000000002</v>
      </c>
      <c r="I2233" s="1">
        <v>35829</v>
      </c>
      <c r="J2233">
        <v>1998</v>
      </c>
      <c r="K2233">
        <f t="shared" si="136"/>
        <v>2</v>
      </c>
      <c r="L2233">
        <f t="shared" si="137"/>
        <v>3</v>
      </c>
      <c r="M2233">
        <f t="shared" si="138"/>
        <v>0</v>
      </c>
      <c r="N2233">
        <f t="shared" si="139"/>
        <v>0</v>
      </c>
    </row>
    <row r="2234" spans="1:14" x14ac:dyDescent="0.3">
      <c r="A2234">
        <v>13086530</v>
      </c>
      <c r="B2234" t="s">
        <v>27</v>
      </c>
      <c r="C2234" s="1">
        <v>35830</v>
      </c>
      <c r="D2234">
        <v>0</v>
      </c>
      <c r="E2234">
        <v>20904</v>
      </c>
      <c r="F2234">
        <v>0</v>
      </c>
      <c r="G2234">
        <v>2610</v>
      </c>
      <c r="H2234">
        <v>-2609.8000000000002</v>
      </c>
      <c r="I2234" s="1">
        <v>35830</v>
      </c>
      <c r="J2234">
        <v>1998</v>
      </c>
      <c r="K2234">
        <f t="shared" si="136"/>
        <v>2</v>
      </c>
      <c r="L2234">
        <f t="shared" si="137"/>
        <v>4</v>
      </c>
      <c r="M2234">
        <f t="shared" si="138"/>
        <v>0</v>
      </c>
      <c r="N2234">
        <f t="shared" si="139"/>
        <v>0</v>
      </c>
    </row>
    <row r="2235" spans="1:14" x14ac:dyDescent="0.3">
      <c r="A2235">
        <v>13086530</v>
      </c>
      <c r="B2235" t="s">
        <v>27</v>
      </c>
      <c r="C2235" s="1">
        <v>35831</v>
      </c>
      <c r="D2235">
        <v>0</v>
      </c>
      <c r="E2235">
        <v>20904</v>
      </c>
      <c r="F2235">
        <v>0</v>
      </c>
      <c r="G2235">
        <v>2610</v>
      </c>
      <c r="H2235">
        <v>-2609.8000000000002</v>
      </c>
      <c r="I2235" s="1">
        <v>35831</v>
      </c>
      <c r="J2235">
        <v>1998</v>
      </c>
      <c r="K2235">
        <f t="shared" si="136"/>
        <v>2</v>
      </c>
      <c r="L2235">
        <f t="shared" si="137"/>
        <v>5</v>
      </c>
      <c r="M2235">
        <f t="shared" si="138"/>
        <v>0</v>
      </c>
      <c r="N2235">
        <f t="shared" si="139"/>
        <v>0</v>
      </c>
    </row>
    <row r="2236" spans="1:14" x14ac:dyDescent="0.3">
      <c r="A2236">
        <v>13086530</v>
      </c>
      <c r="B2236" t="s">
        <v>27</v>
      </c>
      <c r="C2236" s="1">
        <v>35832</v>
      </c>
      <c r="D2236">
        <v>0</v>
      </c>
      <c r="E2236">
        <v>20904</v>
      </c>
      <c r="F2236">
        <v>0</v>
      </c>
      <c r="G2236">
        <v>2610</v>
      </c>
      <c r="H2236">
        <v>-2609.8000000000002</v>
      </c>
      <c r="I2236" s="1">
        <v>35832</v>
      </c>
      <c r="J2236">
        <v>1998</v>
      </c>
      <c r="K2236">
        <f t="shared" si="136"/>
        <v>2</v>
      </c>
      <c r="L2236">
        <f t="shared" si="137"/>
        <v>6</v>
      </c>
      <c r="M2236">
        <f t="shared" si="138"/>
        <v>0</v>
      </c>
      <c r="N2236">
        <f t="shared" si="139"/>
        <v>0</v>
      </c>
    </row>
    <row r="2237" spans="1:14" x14ac:dyDescent="0.3">
      <c r="A2237">
        <v>13086530</v>
      </c>
      <c r="B2237" t="s">
        <v>27</v>
      </c>
      <c r="C2237" s="1">
        <v>35833</v>
      </c>
      <c r="D2237">
        <v>0</v>
      </c>
      <c r="E2237">
        <v>20904</v>
      </c>
      <c r="F2237">
        <v>0</v>
      </c>
      <c r="G2237">
        <v>2610</v>
      </c>
      <c r="H2237">
        <v>-2609.8000000000002</v>
      </c>
      <c r="I2237" s="1">
        <v>35833</v>
      </c>
      <c r="J2237">
        <v>1998</v>
      </c>
      <c r="K2237">
        <f t="shared" si="136"/>
        <v>2</v>
      </c>
      <c r="L2237">
        <f t="shared" si="137"/>
        <v>7</v>
      </c>
      <c r="M2237">
        <f t="shared" si="138"/>
        <v>0</v>
      </c>
      <c r="N2237">
        <f t="shared" si="139"/>
        <v>0</v>
      </c>
    </row>
    <row r="2238" spans="1:14" x14ac:dyDescent="0.3">
      <c r="A2238">
        <v>13086530</v>
      </c>
      <c r="B2238" t="s">
        <v>27</v>
      </c>
      <c r="C2238" s="1">
        <v>35834</v>
      </c>
      <c r="D2238">
        <v>0</v>
      </c>
      <c r="E2238">
        <v>20904</v>
      </c>
      <c r="F2238">
        <v>0</v>
      </c>
      <c r="G2238">
        <v>2610</v>
      </c>
      <c r="H2238">
        <v>-2609.8000000000002</v>
      </c>
      <c r="I2238" s="1">
        <v>35834</v>
      </c>
      <c r="J2238">
        <v>1998</v>
      </c>
      <c r="K2238">
        <f t="shared" si="136"/>
        <v>2</v>
      </c>
      <c r="L2238">
        <f t="shared" si="137"/>
        <v>8</v>
      </c>
      <c r="M2238">
        <f t="shared" si="138"/>
        <v>0</v>
      </c>
      <c r="N2238">
        <f t="shared" si="139"/>
        <v>0</v>
      </c>
    </row>
    <row r="2239" spans="1:14" x14ac:dyDescent="0.3">
      <c r="A2239">
        <v>13086530</v>
      </c>
      <c r="B2239" t="s">
        <v>27</v>
      </c>
      <c r="C2239" s="1">
        <v>35835</v>
      </c>
      <c r="D2239">
        <v>0</v>
      </c>
      <c r="E2239">
        <v>20904</v>
      </c>
      <c r="F2239">
        <v>0</v>
      </c>
      <c r="G2239">
        <v>2610</v>
      </c>
      <c r="H2239">
        <v>-2609.8000000000002</v>
      </c>
      <c r="I2239" s="1">
        <v>35835</v>
      </c>
      <c r="J2239">
        <v>1998</v>
      </c>
      <c r="K2239">
        <f t="shared" si="136"/>
        <v>2</v>
      </c>
      <c r="L2239">
        <f t="shared" si="137"/>
        <v>9</v>
      </c>
      <c r="M2239">
        <f t="shared" si="138"/>
        <v>0</v>
      </c>
      <c r="N2239">
        <f t="shared" si="139"/>
        <v>0</v>
      </c>
    </row>
    <row r="2240" spans="1:14" x14ac:dyDescent="0.3">
      <c r="A2240">
        <v>13086530</v>
      </c>
      <c r="B2240" t="s">
        <v>27</v>
      </c>
      <c r="C2240" s="1">
        <v>35836</v>
      </c>
      <c r="D2240">
        <v>0</v>
      </c>
      <c r="E2240">
        <v>20904</v>
      </c>
      <c r="F2240">
        <v>0</v>
      </c>
      <c r="G2240">
        <v>2610</v>
      </c>
      <c r="H2240">
        <v>-2609.8000000000002</v>
      </c>
      <c r="I2240" s="1">
        <v>35836</v>
      </c>
      <c r="J2240">
        <v>1998</v>
      </c>
      <c r="K2240">
        <f t="shared" si="136"/>
        <v>2</v>
      </c>
      <c r="L2240">
        <f t="shared" si="137"/>
        <v>10</v>
      </c>
      <c r="M2240">
        <f t="shared" si="138"/>
        <v>0</v>
      </c>
      <c r="N2240">
        <f t="shared" si="139"/>
        <v>0</v>
      </c>
    </row>
    <row r="2241" spans="1:14" x14ac:dyDescent="0.3">
      <c r="A2241">
        <v>13086530</v>
      </c>
      <c r="B2241" t="s">
        <v>27</v>
      </c>
      <c r="C2241" s="1">
        <v>35837</v>
      </c>
      <c r="D2241">
        <v>0</v>
      </c>
      <c r="E2241">
        <v>20904</v>
      </c>
      <c r="F2241">
        <v>0</v>
      </c>
      <c r="G2241">
        <v>2610</v>
      </c>
      <c r="H2241">
        <v>-2609.8000000000002</v>
      </c>
      <c r="I2241" s="1">
        <v>35837</v>
      </c>
      <c r="J2241">
        <v>1998</v>
      </c>
      <c r="K2241">
        <f t="shared" si="136"/>
        <v>2</v>
      </c>
      <c r="L2241">
        <f t="shared" si="137"/>
        <v>11</v>
      </c>
      <c r="M2241">
        <f t="shared" si="138"/>
        <v>0</v>
      </c>
      <c r="N2241">
        <f t="shared" si="139"/>
        <v>0</v>
      </c>
    </row>
    <row r="2242" spans="1:14" x14ac:dyDescent="0.3">
      <c r="A2242">
        <v>13086530</v>
      </c>
      <c r="B2242" t="s">
        <v>27</v>
      </c>
      <c r="C2242" s="1">
        <v>35838</v>
      </c>
      <c r="D2242">
        <v>0</v>
      </c>
      <c r="E2242">
        <v>20904</v>
      </c>
      <c r="F2242">
        <v>0</v>
      </c>
      <c r="G2242">
        <v>2610</v>
      </c>
      <c r="H2242">
        <v>-2609.8000000000002</v>
      </c>
      <c r="I2242" s="1">
        <v>35838</v>
      </c>
      <c r="J2242">
        <v>1998</v>
      </c>
      <c r="K2242">
        <f t="shared" si="136"/>
        <v>2</v>
      </c>
      <c r="L2242">
        <f t="shared" si="137"/>
        <v>12</v>
      </c>
      <c r="M2242">
        <f t="shared" si="138"/>
        <v>0</v>
      </c>
      <c r="N2242">
        <f t="shared" si="139"/>
        <v>0</v>
      </c>
    </row>
    <row r="2243" spans="1:14" x14ac:dyDescent="0.3">
      <c r="A2243">
        <v>13086530</v>
      </c>
      <c r="B2243" t="s">
        <v>27</v>
      </c>
      <c r="C2243" s="1">
        <v>35839</v>
      </c>
      <c r="D2243">
        <v>0</v>
      </c>
      <c r="E2243">
        <v>20904</v>
      </c>
      <c r="F2243">
        <v>0</v>
      </c>
      <c r="G2243">
        <v>2610</v>
      </c>
      <c r="H2243">
        <v>-2609.8000000000002</v>
      </c>
      <c r="I2243" s="1">
        <v>35839</v>
      </c>
      <c r="J2243">
        <v>1998</v>
      </c>
      <c r="K2243">
        <f t="shared" ref="K2243:K2306" si="140">MONTH(C2243)</f>
        <v>2</v>
      </c>
      <c r="L2243">
        <f t="shared" ref="L2243:L2306" si="141">DAY(C2243)</f>
        <v>13</v>
      </c>
      <c r="M2243">
        <f t="shared" ref="M2243:M2306" si="142">F2243*1.9835</f>
        <v>0</v>
      </c>
      <c r="N2243">
        <f t="shared" ref="N2243:N2306" si="143">(D2243-F2243)*1.9835</f>
        <v>0</v>
      </c>
    </row>
    <row r="2244" spans="1:14" x14ac:dyDescent="0.3">
      <c r="A2244">
        <v>13086530</v>
      </c>
      <c r="B2244" t="s">
        <v>27</v>
      </c>
      <c r="C2244" s="1">
        <v>35840</v>
      </c>
      <c r="D2244">
        <v>0</v>
      </c>
      <c r="E2244">
        <v>20904</v>
      </c>
      <c r="F2244">
        <v>0</v>
      </c>
      <c r="G2244">
        <v>2610</v>
      </c>
      <c r="H2244">
        <v>-2609.8000000000002</v>
      </c>
      <c r="I2244" s="1">
        <v>35840</v>
      </c>
      <c r="J2244">
        <v>1998</v>
      </c>
      <c r="K2244">
        <f t="shared" si="140"/>
        <v>2</v>
      </c>
      <c r="L2244">
        <f t="shared" si="141"/>
        <v>14</v>
      </c>
      <c r="M2244">
        <f t="shared" si="142"/>
        <v>0</v>
      </c>
      <c r="N2244">
        <f t="shared" si="143"/>
        <v>0</v>
      </c>
    </row>
    <row r="2245" spans="1:14" x14ac:dyDescent="0.3">
      <c r="A2245">
        <v>13086530</v>
      </c>
      <c r="B2245" t="s">
        <v>27</v>
      </c>
      <c r="C2245" s="1">
        <v>35841</v>
      </c>
      <c r="D2245">
        <v>0</v>
      </c>
      <c r="E2245">
        <v>20904</v>
      </c>
      <c r="F2245">
        <v>0</v>
      </c>
      <c r="G2245">
        <v>2610</v>
      </c>
      <c r="H2245">
        <v>-2609.8000000000002</v>
      </c>
      <c r="I2245" s="1">
        <v>35841</v>
      </c>
      <c r="J2245">
        <v>1998</v>
      </c>
      <c r="K2245">
        <f t="shared" si="140"/>
        <v>2</v>
      </c>
      <c r="L2245">
        <f t="shared" si="141"/>
        <v>15</v>
      </c>
      <c r="M2245">
        <f t="shared" si="142"/>
        <v>0</v>
      </c>
      <c r="N2245">
        <f t="shared" si="143"/>
        <v>0</v>
      </c>
    </row>
    <row r="2246" spans="1:14" x14ac:dyDescent="0.3">
      <c r="A2246">
        <v>13086530</v>
      </c>
      <c r="B2246" t="s">
        <v>27</v>
      </c>
      <c r="C2246" s="1">
        <v>35842</v>
      </c>
      <c r="D2246">
        <v>0</v>
      </c>
      <c r="E2246">
        <v>20904</v>
      </c>
      <c r="F2246">
        <v>0</v>
      </c>
      <c r="G2246">
        <v>2610</v>
      </c>
      <c r="H2246">
        <v>-2609.8000000000002</v>
      </c>
      <c r="I2246" s="1">
        <v>35842</v>
      </c>
      <c r="J2246">
        <v>1998</v>
      </c>
      <c r="K2246">
        <f t="shared" si="140"/>
        <v>2</v>
      </c>
      <c r="L2246">
        <f t="shared" si="141"/>
        <v>16</v>
      </c>
      <c r="M2246">
        <f t="shared" si="142"/>
        <v>0</v>
      </c>
      <c r="N2246">
        <f t="shared" si="143"/>
        <v>0</v>
      </c>
    </row>
    <row r="2247" spans="1:14" x14ac:dyDescent="0.3">
      <c r="A2247">
        <v>13086530</v>
      </c>
      <c r="B2247" t="s">
        <v>27</v>
      </c>
      <c r="C2247" s="1">
        <v>35843</v>
      </c>
      <c r="D2247">
        <v>0</v>
      </c>
      <c r="E2247">
        <v>20904</v>
      </c>
      <c r="F2247">
        <v>0</v>
      </c>
      <c r="G2247">
        <v>2610</v>
      </c>
      <c r="H2247">
        <v>-2609.8000000000002</v>
      </c>
      <c r="I2247" s="1">
        <v>35843</v>
      </c>
      <c r="J2247">
        <v>1998</v>
      </c>
      <c r="K2247">
        <f t="shared" si="140"/>
        <v>2</v>
      </c>
      <c r="L2247">
        <f t="shared" si="141"/>
        <v>17</v>
      </c>
      <c r="M2247">
        <f t="shared" si="142"/>
        <v>0</v>
      </c>
      <c r="N2247">
        <f t="shared" si="143"/>
        <v>0</v>
      </c>
    </row>
    <row r="2248" spans="1:14" x14ac:dyDescent="0.3">
      <c r="A2248">
        <v>13086530</v>
      </c>
      <c r="B2248" t="s">
        <v>27</v>
      </c>
      <c r="C2248" s="1">
        <v>35844</v>
      </c>
      <c r="D2248">
        <v>0</v>
      </c>
      <c r="E2248">
        <v>20904</v>
      </c>
      <c r="F2248">
        <v>0</v>
      </c>
      <c r="G2248">
        <v>2610</v>
      </c>
      <c r="H2248">
        <v>-2609.8000000000002</v>
      </c>
      <c r="I2248" s="1">
        <v>35844</v>
      </c>
      <c r="J2248">
        <v>1998</v>
      </c>
      <c r="K2248">
        <f t="shared" si="140"/>
        <v>2</v>
      </c>
      <c r="L2248">
        <f t="shared" si="141"/>
        <v>18</v>
      </c>
      <c r="M2248">
        <f t="shared" si="142"/>
        <v>0</v>
      </c>
      <c r="N2248">
        <f t="shared" si="143"/>
        <v>0</v>
      </c>
    </row>
    <row r="2249" spans="1:14" x14ac:dyDescent="0.3">
      <c r="A2249">
        <v>13086530</v>
      </c>
      <c r="B2249" t="s">
        <v>27</v>
      </c>
      <c r="C2249" s="1">
        <v>35845</v>
      </c>
      <c r="D2249">
        <v>0</v>
      </c>
      <c r="E2249">
        <v>20904</v>
      </c>
      <c r="F2249">
        <v>0</v>
      </c>
      <c r="G2249">
        <v>2610</v>
      </c>
      <c r="H2249">
        <v>-2609.8000000000002</v>
      </c>
      <c r="I2249" s="1">
        <v>35845</v>
      </c>
      <c r="J2249">
        <v>1998</v>
      </c>
      <c r="K2249">
        <f t="shared" si="140"/>
        <v>2</v>
      </c>
      <c r="L2249">
        <f t="shared" si="141"/>
        <v>19</v>
      </c>
      <c r="M2249">
        <f t="shared" si="142"/>
        <v>0</v>
      </c>
      <c r="N2249">
        <f t="shared" si="143"/>
        <v>0</v>
      </c>
    </row>
    <row r="2250" spans="1:14" x14ac:dyDescent="0.3">
      <c r="A2250">
        <v>13086530</v>
      </c>
      <c r="B2250" t="s">
        <v>27</v>
      </c>
      <c r="C2250" s="1">
        <v>35846</v>
      </c>
      <c r="D2250">
        <v>0</v>
      </c>
      <c r="E2250">
        <v>20904</v>
      </c>
      <c r="F2250">
        <v>0</v>
      </c>
      <c r="G2250">
        <v>2610</v>
      </c>
      <c r="H2250">
        <v>-2609.8000000000002</v>
      </c>
      <c r="I2250" s="1">
        <v>35846</v>
      </c>
      <c r="J2250">
        <v>1998</v>
      </c>
      <c r="K2250">
        <f t="shared" si="140"/>
        <v>2</v>
      </c>
      <c r="L2250">
        <f t="shared" si="141"/>
        <v>20</v>
      </c>
      <c r="M2250">
        <f t="shared" si="142"/>
        <v>0</v>
      </c>
      <c r="N2250">
        <f t="shared" si="143"/>
        <v>0</v>
      </c>
    </row>
    <row r="2251" spans="1:14" x14ac:dyDescent="0.3">
      <c r="A2251">
        <v>13086530</v>
      </c>
      <c r="B2251" t="s">
        <v>27</v>
      </c>
      <c r="C2251" s="1">
        <v>35847</v>
      </c>
      <c r="D2251">
        <v>0</v>
      </c>
      <c r="E2251">
        <v>20904</v>
      </c>
      <c r="F2251">
        <v>0</v>
      </c>
      <c r="G2251">
        <v>2610</v>
      </c>
      <c r="H2251">
        <v>-2609.8000000000002</v>
      </c>
      <c r="I2251" s="1">
        <v>35847</v>
      </c>
      <c r="J2251">
        <v>1998</v>
      </c>
      <c r="K2251">
        <f t="shared" si="140"/>
        <v>2</v>
      </c>
      <c r="L2251">
        <f t="shared" si="141"/>
        <v>21</v>
      </c>
      <c r="M2251">
        <f t="shared" si="142"/>
        <v>0</v>
      </c>
      <c r="N2251">
        <f t="shared" si="143"/>
        <v>0</v>
      </c>
    </row>
    <row r="2252" spans="1:14" x14ac:dyDescent="0.3">
      <c r="A2252">
        <v>13086530</v>
      </c>
      <c r="B2252" t="s">
        <v>27</v>
      </c>
      <c r="C2252" s="1">
        <v>35848</v>
      </c>
      <c r="D2252">
        <v>0</v>
      </c>
      <c r="E2252">
        <v>20904</v>
      </c>
      <c r="F2252">
        <v>0</v>
      </c>
      <c r="G2252">
        <v>2610</v>
      </c>
      <c r="H2252">
        <v>-2609.8000000000002</v>
      </c>
      <c r="I2252" s="1">
        <v>35848</v>
      </c>
      <c r="J2252">
        <v>1998</v>
      </c>
      <c r="K2252">
        <f t="shared" si="140"/>
        <v>2</v>
      </c>
      <c r="L2252">
        <f t="shared" si="141"/>
        <v>22</v>
      </c>
      <c r="M2252">
        <f t="shared" si="142"/>
        <v>0</v>
      </c>
      <c r="N2252">
        <f t="shared" si="143"/>
        <v>0</v>
      </c>
    </row>
    <row r="2253" spans="1:14" x14ac:dyDescent="0.3">
      <c r="A2253">
        <v>13086530</v>
      </c>
      <c r="B2253" t="s">
        <v>27</v>
      </c>
      <c r="C2253" s="1">
        <v>35849</v>
      </c>
      <c r="D2253">
        <v>0</v>
      </c>
      <c r="E2253">
        <v>20904</v>
      </c>
      <c r="F2253">
        <v>0</v>
      </c>
      <c r="G2253">
        <v>2610</v>
      </c>
      <c r="H2253">
        <v>-2609.8000000000002</v>
      </c>
      <c r="I2253" s="1">
        <v>35849</v>
      </c>
      <c r="J2253">
        <v>1998</v>
      </c>
      <c r="K2253">
        <f t="shared" si="140"/>
        <v>2</v>
      </c>
      <c r="L2253">
        <f t="shared" si="141"/>
        <v>23</v>
      </c>
      <c r="M2253">
        <f t="shared" si="142"/>
        <v>0</v>
      </c>
      <c r="N2253">
        <f t="shared" si="143"/>
        <v>0</v>
      </c>
    </row>
    <row r="2254" spans="1:14" x14ac:dyDescent="0.3">
      <c r="A2254">
        <v>13086530</v>
      </c>
      <c r="B2254" t="s">
        <v>27</v>
      </c>
      <c r="C2254" s="1">
        <v>35850</v>
      </c>
      <c r="D2254">
        <v>0</v>
      </c>
      <c r="E2254">
        <v>20904</v>
      </c>
      <c r="F2254">
        <v>0</v>
      </c>
      <c r="G2254">
        <v>2610</v>
      </c>
      <c r="H2254">
        <v>-2609.8000000000002</v>
      </c>
      <c r="I2254" s="1">
        <v>35850</v>
      </c>
      <c r="J2254">
        <v>1998</v>
      </c>
      <c r="K2254">
        <f t="shared" si="140"/>
        <v>2</v>
      </c>
      <c r="L2254">
        <f t="shared" si="141"/>
        <v>24</v>
      </c>
      <c r="M2254">
        <f t="shared" si="142"/>
        <v>0</v>
      </c>
      <c r="N2254">
        <f t="shared" si="143"/>
        <v>0</v>
      </c>
    </row>
    <row r="2255" spans="1:14" x14ac:dyDescent="0.3">
      <c r="A2255">
        <v>13086530</v>
      </c>
      <c r="B2255" t="s">
        <v>27</v>
      </c>
      <c r="C2255" s="1">
        <v>35851</v>
      </c>
      <c r="D2255">
        <v>0</v>
      </c>
      <c r="E2255">
        <v>20904</v>
      </c>
      <c r="F2255">
        <v>0</v>
      </c>
      <c r="G2255">
        <v>2610</v>
      </c>
      <c r="H2255">
        <v>-2609.8000000000002</v>
      </c>
      <c r="I2255" s="1">
        <v>35851</v>
      </c>
      <c r="J2255">
        <v>1998</v>
      </c>
      <c r="K2255">
        <f t="shared" si="140"/>
        <v>2</v>
      </c>
      <c r="L2255">
        <f t="shared" si="141"/>
        <v>25</v>
      </c>
      <c r="M2255">
        <f t="shared" si="142"/>
        <v>0</v>
      </c>
      <c r="N2255">
        <f t="shared" si="143"/>
        <v>0</v>
      </c>
    </row>
    <row r="2256" spans="1:14" x14ac:dyDescent="0.3">
      <c r="A2256">
        <v>13086530</v>
      </c>
      <c r="B2256" t="s">
        <v>27</v>
      </c>
      <c r="C2256" s="1">
        <v>35852</v>
      </c>
      <c r="D2256">
        <v>0</v>
      </c>
      <c r="E2256">
        <v>20904</v>
      </c>
      <c r="F2256">
        <v>0</v>
      </c>
      <c r="G2256">
        <v>2610</v>
      </c>
      <c r="H2256">
        <v>-2609.8000000000002</v>
      </c>
      <c r="I2256" s="1">
        <v>35852</v>
      </c>
      <c r="J2256">
        <v>1998</v>
      </c>
      <c r="K2256">
        <f t="shared" si="140"/>
        <v>2</v>
      </c>
      <c r="L2256">
        <f t="shared" si="141"/>
        <v>26</v>
      </c>
      <c r="M2256">
        <f t="shared" si="142"/>
        <v>0</v>
      </c>
      <c r="N2256">
        <f t="shared" si="143"/>
        <v>0</v>
      </c>
    </row>
    <row r="2257" spans="1:14" x14ac:dyDescent="0.3">
      <c r="A2257">
        <v>13086530</v>
      </c>
      <c r="B2257" t="s">
        <v>27</v>
      </c>
      <c r="C2257" s="1">
        <v>35853</v>
      </c>
      <c r="D2257">
        <v>0</v>
      </c>
      <c r="E2257">
        <v>20904</v>
      </c>
      <c r="F2257">
        <v>0</v>
      </c>
      <c r="G2257">
        <v>2610</v>
      </c>
      <c r="H2257">
        <v>-2609.8000000000002</v>
      </c>
      <c r="I2257" s="1">
        <v>35853</v>
      </c>
      <c r="J2257">
        <v>1998</v>
      </c>
      <c r="K2257">
        <f t="shared" si="140"/>
        <v>2</v>
      </c>
      <c r="L2257">
        <f t="shared" si="141"/>
        <v>27</v>
      </c>
      <c r="M2257">
        <f t="shared" si="142"/>
        <v>0</v>
      </c>
      <c r="N2257">
        <f t="shared" si="143"/>
        <v>0</v>
      </c>
    </row>
    <row r="2258" spans="1:14" x14ac:dyDescent="0.3">
      <c r="A2258">
        <v>13086530</v>
      </c>
      <c r="B2258" t="s">
        <v>27</v>
      </c>
      <c r="C2258" s="1">
        <v>35854</v>
      </c>
      <c r="D2258">
        <v>0</v>
      </c>
      <c r="E2258">
        <v>20904</v>
      </c>
      <c r="F2258">
        <v>0</v>
      </c>
      <c r="G2258">
        <v>2610</v>
      </c>
      <c r="H2258">
        <v>-2609.8000000000002</v>
      </c>
      <c r="I2258" s="1">
        <v>35854</v>
      </c>
      <c r="J2258">
        <v>1998</v>
      </c>
      <c r="K2258">
        <f t="shared" si="140"/>
        <v>2</v>
      </c>
      <c r="L2258">
        <f t="shared" si="141"/>
        <v>28</v>
      </c>
      <c r="M2258">
        <f t="shared" si="142"/>
        <v>0</v>
      </c>
      <c r="N2258">
        <f t="shared" si="143"/>
        <v>0</v>
      </c>
    </row>
    <row r="2259" spans="1:14" x14ac:dyDescent="0.3">
      <c r="A2259">
        <v>13086530</v>
      </c>
      <c r="B2259" t="s">
        <v>27</v>
      </c>
      <c r="C2259" s="1">
        <v>35855</v>
      </c>
      <c r="D2259">
        <v>0</v>
      </c>
      <c r="E2259">
        <v>20904</v>
      </c>
      <c r="F2259">
        <v>0</v>
      </c>
      <c r="G2259">
        <v>2610</v>
      </c>
      <c r="H2259">
        <v>-2609.8000000000002</v>
      </c>
      <c r="I2259" s="1">
        <v>35855</v>
      </c>
      <c r="J2259">
        <v>1998</v>
      </c>
      <c r="K2259">
        <f t="shared" si="140"/>
        <v>3</v>
      </c>
      <c r="L2259">
        <f t="shared" si="141"/>
        <v>1</v>
      </c>
      <c r="M2259">
        <f t="shared" si="142"/>
        <v>0</v>
      </c>
      <c r="N2259">
        <f t="shared" si="143"/>
        <v>0</v>
      </c>
    </row>
    <row r="2260" spans="1:14" x14ac:dyDescent="0.3">
      <c r="A2260">
        <v>13086530</v>
      </c>
      <c r="B2260" t="s">
        <v>27</v>
      </c>
      <c r="C2260" s="1">
        <v>35856</v>
      </c>
      <c r="D2260">
        <v>0</v>
      </c>
      <c r="E2260">
        <v>20904</v>
      </c>
      <c r="F2260">
        <v>0</v>
      </c>
      <c r="G2260">
        <v>2610</v>
      </c>
      <c r="H2260">
        <v>-2609.8000000000002</v>
      </c>
      <c r="I2260" s="1">
        <v>35856</v>
      </c>
      <c r="J2260">
        <v>1998</v>
      </c>
      <c r="K2260">
        <f t="shared" si="140"/>
        <v>3</v>
      </c>
      <c r="L2260">
        <f t="shared" si="141"/>
        <v>2</v>
      </c>
      <c r="M2260">
        <f t="shared" si="142"/>
        <v>0</v>
      </c>
      <c r="N2260">
        <f t="shared" si="143"/>
        <v>0</v>
      </c>
    </row>
    <row r="2261" spans="1:14" x14ac:dyDescent="0.3">
      <c r="A2261">
        <v>13086530</v>
      </c>
      <c r="B2261" t="s">
        <v>27</v>
      </c>
      <c r="C2261" s="1">
        <v>35857</v>
      </c>
      <c r="D2261">
        <v>0</v>
      </c>
      <c r="E2261">
        <v>20904</v>
      </c>
      <c r="F2261">
        <v>0</v>
      </c>
      <c r="G2261">
        <v>2610</v>
      </c>
      <c r="H2261">
        <v>-2609.8000000000002</v>
      </c>
      <c r="I2261" s="1">
        <v>35857</v>
      </c>
      <c r="J2261">
        <v>1998</v>
      </c>
      <c r="K2261">
        <f t="shared" si="140"/>
        <v>3</v>
      </c>
      <c r="L2261">
        <f t="shared" si="141"/>
        <v>3</v>
      </c>
      <c r="M2261">
        <f t="shared" si="142"/>
        <v>0</v>
      </c>
      <c r="N2261">
        <f t="shared" si="143"/>
        <v>0</v>
      </c>
    </row>
    <row r="2262" spans="1:14" x14ac:dyDescent="0.3">
      <c r="A2262">
        <v>13086530</v>
      </c>
      <c r="B2262" t="s">
        <v>27</v>
      </c>
      <c r="C2262" s="1">
        <v>35858</v>
      </c>
      <c r="D2262">
        <v>0</v>
      </c>
      <c r="E2262">
        <v>20904</v>
      </c>
      <c r="F2262">
        <v>0</v>
      </c>
      <c r="G2262">
        <v>2610</v>
      </c>
      <c r="H2262">
        <v>-2609.8000000000002</v>
      </c>
      <c r="I2262" s="1">
        <v>35858</v>
      </c>
      <c r="J2262">
        <v>1998</v>
      </c>
      <c r="K2262">
        <f t="shared" si="140"/>
        <v>3</v>
      </c>
      <c r="L2262">
        <f t="shared" si="141"/>
        <v>4</v>
      </c>
      <c r="M2262">
        <f t="shared" si="142"/>
        <v>0</v>
      </c>
      <c r="N2262">
        <f t="shared" si="143"/>
        <v>0</v>
      </c>
    </row>
    <row r="2263" spans="1:14" x14ac:dyDescent="0.3">
      <c r="A2263">
        <v>13086530</v>
      </c>
      <c r="B2263" t="s">
        <v>27</v>
      </c>
      <c r="C2263" s="1">
        <v>35859</v>
      </c>
      <c r="D2263">
        <v>0</v>
      </c>
      <c r="E2263">
        <v>20904</v>
      </c>
      <c r="F2263">
        <v>0</v>
      </c>
      <c r="G2263">
        <v>2610</v>
      </c>
      <c r="H2263">
        <v>-2609.8000000000002</v>
      </c>
      <c r="I2263" s="1">
        <v>35859</v>
      </c>
      <c r="J2263">
        <v>1998</v>
      </c>
      <c r="K2263">
        <f t="shared" si="140"/>
        <v>3</v>
      </c>
      <c r="L2263">
        <f t="shared" si="141"/>
        <v>5</v>
      </c>
      <c r="M2263">
        <f t="shared" si="142"/>
        <v>0</v>
      </c>
      <c r="N2263">
        <f t="shared" si="143"/>
        <v>0</v>
      </c>
    </row>
    <row r="2264" spans="1:14" x14ac:dyDescent="0.3">
      <c r="A2264">
        <v>13086530</v>
      </c>
      <c r="B2264" t="s">
        <v>27</v>
      </c>
      <c r="C2264" s="1">
        <v>35860</v>
      </c>
      <c r="D2264">
        <v>0</v>
      </c>
      <c r="E2264">
        <v>20904</v>
      </c>
      <c r="F2264">
        <v>0</v>
      </c>
      <c r="G2264">
        <v>2610</v>
      </c>
      <c r="H2264">
        <v>-2609.8000000000002</v>
      </c>
      <c r="I2264" s="1">
        <v>35860</v>
      </c>
      <c r="J2264">
        <v>1998</v>
      </c>
      <c r="K2264">
        <f t="shared" si="140"/>
        <v>3</v>
      </c>
      <c r="L2264">
        <f t="shared" si="141"/>
        <v>6</v>
      </c>
      <c r="M2264">
        <f t="shared" si="142"/>
        <v>0</v>
      </c>
      <c r="N2264">
        <f t="shared" si="143"/>
        <v>0</v>
      </c>
    </row>
    <row r="2265" spans="1:14" x14ac:dyDescent="0.3">
      <c r="A2265">
        <v>13086530</v>
      </c>
      <c r="B2265" t="s">
        <v>27</v>
      </c>
      <c r="C2265" s="1">
        <v>35861</v>
      </c>
      <c r="D2265">
        <v>0</v>
      </c>
      <c r="E2265">
        <v>20904</v>
      </c>
      <c r="F2265">
        <v>0</v>
      </c>
      <c r="G2265">
        <v>2610</v>
      </c>
      <c r="H2265">
        <v>-2609.8000000000002</v>
      </c>
      <c r="I2265" s="1">
        <v>35861</v>
      </c>
      <c r="J2265">
        <v>1998</v>
      </c>
      <c r="K2265">
        <f t="shared" si="140"/>
        <v>3</v>
      </c>
      <c r="L2265">
        <f t="shared" si="141"/>
        <v>7</v>
      </c>
      <c r="M2265">
        <f t="shared" si="142"/>
        <v>0</v>
      </c>
      <c r="N2265">
        <f t="shared" si="143"/>
        <v>0</v>
      </c>
    </row>
    <row r="2266" spans="1:14" x14ac:dyDescent="0.3">
      <c r="A2266">
        <v>13086530</v>
      </c>
      <c r="B2266" t="s">
        <v>27</v>
      </c>
      <c r="C2266" s="1">
        <v>35862</v>
      </c>
      <c r="D2266">
        <v>0</v>
      </c>
      <c r="E2266">
        <v>20904</v>
      </c>
      <c r="F2266">
        <v>0</v>
      </c>
      <c r="G2266">
        <v>2610</v>
      </c>
      <c r="H2266">
        <v>-2609.8000000000002</v>
      </c>
      <c r="I2266" s="1">
        <v>35862</v>
      </c>
      <c r="J2266">
        <v>1998</v>
      </c>
      <c r="K2266">
        <f t="shared" si="140"/>
        <v>3</v>
      </c>
      <c r="L2266">
        <f t="shared" si="141"/>
        <v>8</v>
      </c>
      <c r="M2266">
        <f t="shared" si="142"/>
        <v>0</v>
      </c>
      <c r="N2266">
        <f t="shared" si="143"/>
        <v>0</v>
      </c>
    </row>
    <row r="2267" spans="1:14" x14ac:dyDescent="0.3">
      <c r="A2267">
        <v>13086530</v>
      </c>
      <c r="B2267" t="s">
        <v>27</v>
      </c>
      <c r="C2267" s="1">
        <v>35863</v>
      </c>
      <c r="D2267">
        <v>0</v>
      </c>
      <c r="E2267">
        <v>20904</v>
      </c>
      <c r="F2267">
        <v>0</v>
      </c>
      <c r="G2267">
        <v>2610</v>
      </c>
      <c r="H2267">
        <v>-2609.8000000000002</v>
      </c>
      <c r="I2267" s="1">
        <v>35863</v>
      </c>
      <c r="J2267">
        <v>1998</v>
      </c>
      <c r="K2267">
        <f t="shared" si="140"/>
        <v>3</v>
      </c>
      <c r="L2267">
        <f t="shared" si="141"/>
        <v>9</v>
      </c>
      <c r="M2267">
        <f t="shared" si="142"/>
        <v>0</v>
      </c>
      <c r="N2267">
        <f t="shared" si="143"/>
        <v>0</v>
      </c>
    </row>
    <row r="2268" spans="1:14" x14ac:dyDescent="0.3">
      <c r="A2268">
        <v>13086530</v>
      </c>
      <c r="B2268" t="s">
        <v>27</v>
      </c>
      <c r="C2268" s="1">
        <v>35864</v>
      </c>
      <c r="D2268">
        <v>0</v>
      </c>
      <c r="E2268">
        <v>20904</v>
      </c>
      <c r="F2268">
        <v>0</v>
      </c>
      <c r="G2268">
        <v>2610</v>
      </c>
      <c r="H2268">
        <v>-2609.8000000000002</v>
      </c>
      <c r="I2268" s="1">
        <v>35864</v>
      </c>
      <c r="J2268">
        <v>1998</v>
      </c>
      <c r="K2268">
        <f t="shared" si="140"/>
        <v>3</v>
      </c>
      <c r="L2268">
        <f t="shared" si="141"/>
        <v>10</v>
      </c>
      <c r="M2268">
        <f t="shared" si="142"/>
        <v>0</v>
      </c>
      <c r="N2268">
        <f t="shared" si="143"/>
        <v>0</v>
      </c>
    </row>
    <row r="2269" spans="1:14" x14ac:dyDescent="0.3">
      <c r="A2269">
        <v>13086530</v>
      </c>
      <c r="B2269" t="s">
        <v>27</v>
      </c>
      <c r="C2269" s="1">
        <v>35865</v>
      </c>
      <c r="D2269">
        <v>0</v>
      </c>
      <c r="E2269">
        <v>20904</v>
      </c>
      <c r="F2269">
        <v>0</v>
      </c>
      <c r="G2269">
        <v>2610</v>
      </c>
      <c r="H2269">
        <v>-2609.8000000000002</v>
      </c>
      <c r="I2269" s="1">
        <v>35865</v>
      </c>
      <c r="J2269">
        <v>1998</v>
      </c>
      <c r="K2269">
        <f t="shared" si="140"/>
        <v>3</v>
      </c>
      <c r="L2269">
        <f t="shared" si="141"/>
        <v>11</v>
      </c>
      <c r="M2269">
        <f t="shared" si="142"/>
        <v>0</v>
      </c>
      <c r="N2269">
        <f t="shared" si="143"/>
        <v>0</v>
      </c>
    </row>
    <row r="2270" spans="1:14" x14ac:dyDescent="0.3">
      <c r="A2270">
        <v>13086530</v>
      </c>
      <c r="B2270" t="s">
        <v>27</v>
      </c>
      <c r="C2270" s="1">
        <v>35866</v>
      </c>
      <c r="D2270">
        <v>0</v>
      </c>
      <c r="E2270">
        <v>20904</v>
      </c>
      <c r="F2270">
        <v>0</v>
      </c>
      <c r="G2270">
        <v>2610</v>
      </c>
      <c r="H2270">
        <v>-2609.8000000000002</v>
      </c>
      <c r="I2270" s="1">
        <v>35866</v>
      </c>
      <c r="J2270">
        <v>1998</v>
      </c>
      <c r="K2270">
        <f t="shared" si="140"/>
        <v>3</v>
      </c>
      <c r="L2270">
        <f t="shared" si="141"/>
        <v>12</v>
      </c>
      <c r="M2270">
        <f t="shared" si="142"/>
        <v>0</v>
      </c>
      <c r="N2270">
        <f t="shared" si="143"/>
        <v>0</v>
      </c>
    </row>
    <row r="2271" spans="1:14" x14ac:dyDescent="0.3">
      <c r="A2271">
        <v>13086530</v>
      </c>
      <c r="B2271" t="s">
        <v>27</v>
      </c>
      <c r="C2271" s="1">
        <v>35867</v>
      </c>
      <c r="D2271">
        <v>0</v>
      </c>
      <c r="E2271">
        <v>20904</v>
      </c>
      <c r="F2271">
        <v>0</v>
      </c>
      <c r="G2271">
        <v>2610</v>
      </c>
      <c r="H2271">
        <v>-2609.8000000000002</v>
      </c>
      <c r="I2271" s="1">
        <v>35867</v>
      </c>
      <c r="J2271">
        <v>1998</v>
      </c>
      <c r="K2271">
        <f t="shared" si="140"/>
        <v>3</v>
      </c>
      <c r="L2271">
        <f t="shared" si="141"/>
        <v>13</v>
      </c>
      <c r="M2271">
        <f t="shared" si="142"/>
        <v>0</v>
      </c>
      <c r="N2271">
        <f t="shared" si="143"/>
        <v>0</v>
      </c>
    </row>
    <row r="2272" spans="1:14" x14ac:dyDescent="0.3">
      <c r="A2272">
        <v>13086530</v>
      </c>
      <c r="B2272" t="s">
        <v>27</v>
      </c>
      <c r="C2272" s="1">
        <v>35868</v>
      </c>
      <c r="D2272">
        <v>0</v>
      </c>
      <c r="E2272">
        <v>20904</v>
      </c>
      <c r="F2272">
        <v>0</v>
      </c>
      <c r="G2272">
        <v>2610</v>
      </c>
      <c r="H2272">
        <v>-2609.8000000000002</v>
      </c>
      <c r="I2272" s="1">
        <v>35868</v>
      </c>
      <c r="J2272">
        <v>1998</v>
      </c>
      <c r="K2272">
        <f t="shared" si="140"/>
        <v>3</v>
      </c>
      <c r="L2272">
        <f t="shared" si="141"/>
        <v>14</v>
      </c>
      <c r="M2272">
        <f t="shared" si="142"/>
        <v>0</v>
      </c>
      <c r="N2272">
        <f t="shared" si="143"/>
        <v>0</v>
      </c>
    </row>
    <row r="2273" spans="1:14" x14ac:dyDescent="0.3">
      <c r="A2273">
        <v>13086530</v>
      </c>
      <c r="B2273" t="s">
        <v>27</v>
      </c>
      <c r="C2273" s="1">
        <v>35869</v>
      </c>
      <c r="D2273">
        <v>0</v>
      </c>
      <c r="E2273">
        <v>20904</v>
      </c>
      <c r="F2273">
        <v>0</v>
      </c>
      <c r="G2273">
        <v>2610</v>
      </c>
      <c r="H2273">
        <v>-2609.8000000000002</v>
      </c>
      <c r="I2273" s="1">
        <v>35869</v>
      </c>
      <c r="J2273">
        <v>1998</v>
      </c>
      <c r="K2273">
        <f t="shared" si="140"/>
        <v>3</v>
      </c>
      <c r="L2273">
        <f t="shared" si="141"/>
        <v>15</v>
      </c>
      <c r="M2273">
        <f t="shared" si="142"/>
        <v>0</v>
      </c>
      <c r="N2273">
        <f t="shared" si="143"/>
        <v>0</v>
      </c>
    </row>
    <row r="2274" spans="1:14" x14ac:dyDescent="0.3">
      <c r="A2274">
        <v>13086530</v>
      </c>
      <c r="B2274" t="s">
        <v>27</v>
      </c>
      <c r="C2274" s="1">
        <v>35870</v>
      </c>
      <c r="D2274">
        <v>0</v>
      </c>
      <c r="E2274">
        <v>20904</v>
      </c>
      <c r="F2274">
        <v>0</v>
      </c>
      <c r="G2274">
        <v>2610</v>
      </c>
      <c r="H2274">
        <v>-2609.8000000000002</v>
      </c>
      <c r="I2274" s="1">
        <v>35870</v>
      </c>
      <c r="J2274">
        <v>1998</v>
      </c>
      <c r="K2274">
        <f t="shared" si="140"/>
        <v>3</v>
      </c>
      <c r="L2274">
        <f t="shared" si="141"/>
        <v>16</v>
      </c>
      <c r="M2274">
        <f t="shared" si="142"/>
        <v>0</v>
      </c>
      <c r="N2274">
        <f t="shared" si="143"/>
        <v>0</v>
      </c>
    </row>
    <row r="2275" spans="1:14" x14ac:dyDescent="0.3">
      <c r="A2275">
        <v>13086530</v>
      </c>
      <c r="B2275" t="s">
        <v>27</v>
      </c>
      <c r="C2275" s="1">
        <v>35871</v>
      </c>
      <c r="D2275">
        <v>0</v>
      </c>
      <c r="E2275">
        <v>20904</v>
      </c>
      <c r="F2275">
        <v>0</v>
      </c>
      <c r="G2275">
        <v>2610</v>
      </c>
      <c r="H2275">
        <v>-2609.8000000000002</v>
      </c>
      <c r="I2275" s="1">
        <v>35871</v>
      </c>
      <c r="J2275">
        <v>1998</v>
      </c>
      <c r="K2275">
        <f t="shared" si="140"/>
        <v>3</v>
      </c>
      <c r="L2275">
        <f t="shared" si="141"/>
        <v>17</v>
      </c>
      <c r="M2275">
        <f t="shared" si="142"/>
        <v>0</v>
      </c>
      <c r="N2275">
        <f t="shared" si="143"/>
        <v>0</v>
      </c>
    </row>
    <row r="2276" spans="1:14" x14ac:dyDescent="0.3">
      <c r="A2276">
        <v>13086530</v>
      </c>
      <c r="B2276" t="s">
        <v>27</v>
      </c>
      <c r="C2276" s="1">
        <v>35872</v>
      </c>
      <c r="D2276">
        <v>0</v>
      </c>
      <c r="E2276">
        <v>20904</v>
      </c>
      <c r="F2276">
        <v>0</v>
      </c>
      <c r="G2276">
        <v>2610</v>
      </c>
      <c r="H2276">
        <v>-2609.8000000000002</v>
      </c>
      <c r="I2276" s="1">
        <v>35872</v>
      </c>
      <c r="J2276">
        <v>1998</v>
      </c>
      <c r="K2276">
        <f t="shared" si="140"/>
        <v>3</v>
      </c>
      <c r="L2276">
        <f t="shared" si="141"/>
        <v>18</v>
      </c>
      <c r="M2276">
        <f t="shared" si="142"/>
        <v>0</v>
      </c>
      <c r="N2276">
        <f t="shared" si="143"/>
        <v>0</v>
      </c>
    </row>
    <row r="2277" spans="1:14" x14ac:dyDescent="0.3">
      <c r="A2277">
        <v>13086530</v>
      </c>
      <c r="B2277" t="s">
        <v>27</v>
      </c>
      <c r="C2277" s="1">
        <v>35873</v>
      </c>
      <c r="D2277">
        <v>0</v>
      </c>
      <c r="E2277">
        <v>20904</v>
      </c>
      <c r="F2277">
        <v>0</v>
      </c>
      <c r="G2277">
        <v>2610</v>
      </c>
      <c r="H2277">
        <v>-2609.8000000000002</v>
      </c>
      <c r="I2277" s="1">
        <v>35873</v>
      </c>
      <c r="J2277">
        <v>1998</v>
      </c>
      <c r="K2277">
        <f t="shared" si="140"/>
        <v>3</v>
      </c>
      <c r="L2277">
        <f t="shared" si="141"/>
        <v>19</v>
      </c>
      <c r="M2277">
        <f t="shared" si="142"/>
        <v>0</v>
      </c>
      <c r="N2277">
        <f t="shared" si="143"/>
        <v>0</v>
      </c>
    </row>
    <row r="2278" spans="1:14" x14ac:dyDescent="0.3">
      <c r="A2278">
        <v>13086530</v>
      </c>
      <c r="B2278" t="s">
        <v>27</v>
      </c>
      <c r="C2278" s="1">
        <v>35874</v>
      </c>
      <c r="D2278">
        <v>0</v>
      </c>
      <c r="E2278">
        <v>20904</v>
      </c>
      <c r="F2278">
        <v>0</v>
      </c>
      <c r="G2278">
        <v>2610</v>
      </c>
      <c r="H2278">
        <v>-2609.8000000000002</v>
      </c>
      <c r="I2278" s="1">
        <v>35874</v>
      </c>
      <c r="J2278">
        <v>1998</v>
      </c>
      <c r="K2278">
        <f t="shared" si="140"/>
        <v>3</v>
      </c>
      <c r="L2278">
        <f t="shared" si="141"/>
        <v>20</v>
      </c>
      <c r="M2278">
        <f t="shared" si="142"/>
        <v>0</v>
      </c>
      <c r="N2278">
        <f t="shared" si="143"/>
        <v>0</v>
      </c>
    </row>
    <row r="2279" spans="1:14" x14ac:dyDescent="0.3">
      <c r="A2279">
        <v>13086530</v>
      </c>
      <c r="B2279" t="s">
        <v>27</v>
      </c>
      <c r="C2279" s="1">
        <v>35875</v>
      </c>
      <c r="D2279">
        <v>0</v>
      </c>
      <c r="E2279">
        <v>20904</v>
      </c>
      <c r="F2279">
        <v>0</v>
      </c>
      <c r="G2279">
        <v>2610</v>
      </c>
      <c r="H2279">
        <v>-2609.8000000000002</v>
      </c>
      <c r="I2279" s="1">
        <v>35875</v>
      </c>
      <c r="J2279">
        <v>1998</v>
      </c>
      <c r="K2279">
        <f t="shared" si="140"/>
        <v>3</v>
      </c>
      <c r="L2279">
        <f t="shared" si="141"/>
        <v>21</v>
      </c>
      <c r="M2279">
        <f t="shared" si="142"/>
        <v>0</v>
      </c>
      <c r="N2279">
        <f t="shared" si="143"/>
        <v>0</v>
      </c>
    </row>
    <row r="2280" spans="1:14" x14ac:dyDescent="0.3">
      <c r="A2280">
        <v>13086530</v>
      </c>
      <c r="B2280" t="s">
        <v>27</v>
      </c>
      <c r="C2280" s="1">
        <v>35876</v>
      </c>
      <c r="D2280">
        <v>0</v>
      </c>
      <c r="E2280">
        <v>20904</v>
      </c>
      <c r="F2280">
        <v>0</v>
      </c>
      <c r="G2280">
        <v>2610</v>
      </c>
      <c r="H2280">
        <v>-2609.8000000000002</v>
      </c>
      <c r="I2280" s="1">
        <v>35876</v>
      </c>
      <c r="J2280">
        <v>1998</v>
      </c>
      <c r="K2280">
        <f t="shared" si="140"/>
        <v>3</v>
      </c>
      <c r="L2280">
        <f t="shared" si="141"/>
        <v>22</v>
      </c>
      <c r="M2280">
        <f t="shared" si="142"/>
        <v>0</v>
      </c>
      <c r="N2280">
        <f t="shared" si="143"/>
        <v>0</v>
      </c>
    </row>
    <row r="2281" spans="1:14" x14ac:dyDescent="0.3">
      <c r="A2281">
        <v>13086530</v>
      </c>
      <c r="B2281" t="s">
        <v>27</v>
      </c>
      <c r="C2281" s="1">
        <v>35877</v>
      </c>
      <c r="D2281">
        <v>0</v>
      </c>
      <c r="E2281">
        <v>20904</v>
      </c>
      <c r="F2281">
        <v>0</v>
      </c>
      <c r="G2281">
        <v>2610</v>
      </c>
      <c r="H2281">
        <v>-2609.8000000000002</v>
      </c>
      <c r="I2281" s="1">
        <v>35877</v>
      </c>
      <c r="J2281">
        <v>1998</v>
      </c>
      <c r="K2281">
        <f t="shared" si="140"/>
        <v>3</v>
      </c>
      <c r="L2281">
        <f t="shared" si="141"/>
        <v>23</v>
      </c>
      <c r="M2281">
        <f t="shared" si="142"/>
        <v>0</v>
      </c>
      <c r="N2281">
        <f t="shared" si="143"/>
        <v>0</v>
      </c>
    </row>
    <row r="2282" spans="1:14" x14ac:dyDescent="0.3">
      <c r="A2282">
        <v>13086530</v>
      </c>
      <c r="B2282" t="s">
        <v>27</v>
      </c>
      <c r="C2282" s="1">
        <v>35878</v>
      </c>
      <c r="D2282">
        <v>0</v>
      </c>
      <c r="E2282">
        <v>20904</v>
      </c>
      <c r="F2282">
        <v>0</v>
      </c>
      <c r="G2282">
        <v>2610</v>
      </c>
      <c r="H2282">
        <v>-2609.8000000000002</v>
      </c>
      <c r="I2282" s="1">
        <v>35878</v>
      </c>
      <c r="J2282">
        <v>1998</v>
      </c>
      <c r="K2282">
        <f t="shared" si="140"/>
        <v>3</v>
      </c>
      <c r="L2282">
        <f t="shared" si="141"/>
        <v>24</v>
      </c>
      <c r="M2282">
        <f t="shared" si="142"/>
        <v>0</v>
      </c>
      <c r="N2282">
        <f t="shared" si="143"/>
        <v>0</v>
      </c>
    </row>
    <row r="2283" spans="1:14" x14ac:dyDescent="0.3">
      <c r="A2283">
        <v>13086530</v>
      </c>
      <c r="B2283" t="s">
        <v>27</v>
      </c>
      <c r="C2283" s="1">
        <v>35879</v>
      </c>
      <c r="D2283">
        <v>0</v>
      </c>
      <c r="E2283">
        <v>20904</v>
      </c>
      <c r="F2283">
        <v>0</v>
      </c>
      <c r="G2283">
        <v>2610</v>
      </c>
      <c r="H2283">
        <v>-2609.8000000000002</v>
      </c>
      <c r="I2283" s="1">
        <v>35879</v>
      </c>
      <c r="J2283">
        <v>1998</v>
      </c>
      <c r="K2283">
        <f t="shared" si="140"/>
        <v>3</v>
      </c>
      <c r="L2283">
        <f t="shared" si="141"/>
        <v>25</v>
      </c>
      <c r="M2283">
        <f t="shared" si="142"/>
        <v>0</v>
      </c>
      <c r="N2283">
        <f t="shared" si="143"/>
        <v>0</v>
      </c>
    </row>
    <row r="2284" spans="1:14" x14ac:dyDescent="0.3">
      <c r="A2284">
        <v>13086530</v>
      </c>
      <c r="B2284" t="s">
        <v>27</v>
      </c>
      <c r="C2284" s="1">
        <v>35880</v>
      </c>
      <c r="D2284">
        <v>0</v>
      </c>
      <c r="E2284">
        <v>20904</v>
      </c>
      <c r="F2284">
        <v>0</v>
      </c>
      <c r="G2284">
        <v>2610</v>
      </c>
      <c r="H2284">
        <v>-2609.8000000000002</v>
      </c>
      <c r="I2284" s="1">
        <v>35880</v>
      </c>
      <c r="J2284">
        <v>1998</v>
      </c>
      <c r="K2284">
        <f t="shared" si="140"/>
        <v>3</v>
      </c>
      <c r="L2284">
        <f t="shared" si="141"/>
        <v>26</v>
      </c>
      <c r="M2284">
        <f t="shared" si="142"/>
        <v>0</v>
      </c>
      <c r="N2284">
        <f t="shared" si="143"/>
        <v>0</v>
      </c>
    </row>
    <row r="2285" spans="1:14" x14ac:dyDescent="0.3">
      <c r="A2285">
        <v>13086530</v>
      </c>
      <c r="B2285" t="s">
        <v>27</v>
      </c>
      <c r="C2285" s="1">
        <v>35881</v>
      </c>
      <c r="D2285">
        <v>0</v>
      </c>
      <c r="E2285">
        <v>20904</v>
      </c>
      <c r="F2285">
        <v>0</v>
      </c>
      <c r="G2285">
        <v>2610</v>
      </c>
      <c r="H2285">
        <v>-2609.8000000000002</v>
      </c>
      <c r="I2285" s="1">
        <v>35881</v>
      </c>
      <c r="J2285">
        <v>1998</v>
      </c>
      <c r="K2285">
        <f t="shared" si="140"/>
        <v>3</v>
      </c>
      <c r="L2285">
        <f t="shared" si="141"/>
        <v>27</v>
      </c>
      <c r="M2285">
        <f t="shared" si="142"/>
        <v>0</v>
      </c>
      <c r="N2285">
        <f t="shared" si="143"/>
        <v>0</v>
      </c>
    </row>
    <row r="2286" spans="1:14" x14ac:dyDescent="0.3">
      <c r="A2286">
        <v>13086530</v>
      </c>
      <c r="B2286" t="s">
        <v>27</v>
      </c>
      <c r="C2286" s="1">
        <v>35882</v>
      </c>
      <c r="D2286">
        <v>0</v>
      </c>
      <c r="E2286">
        <v>20904</v>
      </c>
      <c r="F2286">
        <v>0</v>
      </c>
      <c r="G2286">
        <v>2610</v>
      </c>
      <c r="H2286">
        <v>-2609.8000000000002</v>
      </c>
      <c r="I2286" s="1">
        <v>35882</v>
      </c>
      <c r="J2286">
        <v>1998</v>
      </c>
      <c r="K2286">
        <f t="shared" si="140"/>
        <v>3</v>
      </c>
      <c r="L2286">
        <f t="shared" si="141"/>
        <v>28</v>
      </c>
      <c r="M2286">
        <f t="shared" si="142"/>
        <v>0</v>
      </c>
      <c r="N2286">
        <f t="shared" si="143"/>
        <v>0</v>
      </c>
    </row>
    <row r="2287" spans="1:14" x14ac:dyDescent="0.3">
      <c r="A2287">
        <v>13086530</v>
      </c>
      <c r="B2287" t="s">
        <v>27</v>
      </c>
      <c r="C2287" s="1">
        <v>35883</v>
      </c>
      <c r="D2287">
        <v>0</v>
      </c>
      <c r="E2287">
        <v>20904</v>
      </c>
      <c r="F2287">
        <v>0</v>
      </c>
      <c r="G2287">
        <v>2610</v>
      </c>
      <c r="H2287">
        <v>-2609.8000000000002</v>
      </c>
      <c r="I2287" s="1">
        <v>35883</v>
      </c>
      <c r="J2287">
        <v>1998</v>
      </c>
      <c r="K2287">
        <f t="shared" si="140"/>
        <v>3</v>
      </c>
      <c r="L2287">
        <f t="shared" si="141"/>
        <v>29</v>
      </c>
      <c r="M2287">
        <f t="shared" si="142"/>
        <v>0</v>
      </c>
      <c r="N2287">
        <f t="shared" si="143"/>
        <v>0</v>
      </c>
    </row>
    <row r="2288" spans="1:14" x14ac:dyDescent="0.3">
      <c r="A2288">
        <v>13086530</v>
      </c>
      <c r="B2288" t="s">
        <v>27</v>
      </c>
      <c r="C2288" s="1">
        <v>35884</v>
      </c>
      <c r="D2288">
        <v>0</v>
      </c>
      <c r="E2288">
        <v>20904</v>
      </c>
      <c r="F2288">
        <v>0</v>
      </c>
      <c r="G2288">
        <v>2610</v>
      </c>
      <c r="H2288">
        <v>-2609.8000000000002</v>
      </c>
      <c r="I2288" s="1">
        <v>35884</v>
      </c>
      <c r="J2288">
        <v>1998</v>
      </c>
      <c r="K2288">
        <f t="shared" si="140"/>
        <v>3</v>
      </c>
      <c r="L2288">
        <f t="shared" si="141"/>
        <v>30</v>
      </c>
      <c r="M2288">
        <f t="shared" si="142"/>
        <v>0</v>
      </c>
      <c r="N2288">
        <f t="shared" si="143"/>
        <v>0</v>
      </c>
    </row>
    <row r="2289" spans="1:14" x14ac:dyDescent="0.3">
      <c r="A2289">
        <v>13086530</v>
      </c>
      <c r="B2289" t="s">
        <v>27</v>
      </c>
      <c r="C2289" s="1">
        <v>35885</v>
      </c>
      <c r="D2289">
        <v>0</v>
      </c>
      <c r="E2289">
        <v>20904</v>
      </c>
      <c r="F2289">
        <v>0</v>
      </c>
      <c r="G2289">
        <v>2610</v>
      </c>
      <c r="H2289">
        <v>-2609.8000000000002</v>
      </c>
      <c r="I2289" s="1">
        <v>35885</v>
      </c>
      <c r="J2289">
        <v>1998</v>
      </c>
      <c r="K2289">
        <f t="shared" si="140"/>
        <v>3</v>
      </c>
      <c r="L2289">
        <f t="shared" si="141"/>
        <v>31</v>
      </c>
      <c r="M2289">
        <f t="shared" si="142"/>
        <v>0</v>
      </c>
      <c r="N2289">
        <f t="shared" si="143"/>
        <v>0</v>
      </c>
    </row>
    <row r="2290" spans="1:14" x14ac:dyDescent="0.3">
      <c r="A2290">
        <v>13086530</v>
      </c>
      <c r="B2290" t="s">
        <v>27</v>
      </c>
      <c r="C2290" s="1">
        <v>35886</v>
      </c>
      <c r="D2290">
        <v>0</v>
      </c>
      <c r="E2290">
        <v>20904</v>
      </c>
      <c r="F2290">
        <v>0</v>
      </c>
      <c r="G2290">
        <v>2610</v>
      </c>
      <c r="H2290">
        <v>-2609.8000000000002</v>
      </c>
      <c r="I2290" s="1">
        <v>35886</v>
      </c>
      <c r="J2290">
        <v>1998</v>
      </c>
      <c r="K2290">
        <f t="shared" si="140"/>
        <v>4</v>
      </c>
      <c r="L2290">
        <f t="shared" si="141"/>
        <v>1</v>
      </c>
      <c r="M2290">
        <f t="shared" si="142"/>
        <v>0</v>
      </c>
      <c r="N2290">
        <f t="shared" si="143"/>
        <v>0</v>
      </c>
    </row>
    <row r="2291" spans="1:14" x14ac:dyDescent="0.3">
      <c r="A2291">
        <v>13086530</v>
      </c>
      <c r="B2291" t="s">
        <v>27</v>
      </c>
      <c r="C2291" s="1">
        <v>35887</v>
      </c>
      <c r="D2291">
        <v>0</v>
      </c>
      <c r="E2291">
        <v>20904</v>
      </c>
      <c r="F2291">
        <v>0</v>
      </c>
      <c r="G2291">
        <v>2610</v>
      </c>
      <c r="H2291">
        <v>-2609.8000000000002</v>
      </c>
      <c r="I2291" s="1">
        <v>35887</v>
      </c>
      <c r="J2291">
        <v>1998</v>
      </c>
      <c r="K2291">
        <f t="shared" si="140"/>
        <v>4</v>
      </c>
      <c r="L2291">
        <f t="shared" si="141"/>
        <v>2</v>
      </c>
      <c r="M2291">
        <f t="shared" si="142"/>
        <v>0</v>
      </c>
      <c r="N2291">
        <f t="shared" si="143"/>
        <v>0</v>
      </c>
    </row>
    <row r="2292" spans="1:14" x14ac:dyDescent="0.3">
      <c r="A2292">
        <v>13086530</v>
      </c>
      <c r="B2292" t="s">
        <v>27</v>
      </c>
      <c r="C2292" s="1">
        <v>35888</v>
      </c>
      <c r="D2292">
        <v>0</v>
      </c>
      <c r="E2292">
        <v>20904</v>
      </c>
      <c r="F2292">
        <v>0</v>
      </c>
      <c r="G2292">
        <v>2610</v>
      </c>
      <c r="H2292">
        <v>-2609.8000000000002</v>
      </c>
      <c r="I2292" s="1">
        <v>35888</v>
      </c>
      <c r="J2292">
        <v>1998</v>
      </c>
      <c r="K2292">
        <f t="shared" si="140"/>
        <v>4</v>
      </c>
      <c r="L2292">
        <f t="shared" si="141"/>
        <v>3</v>
      </c>
      <c r="M2292">
        <f t="shared" si="142"/>
        <v>0</v>
      </c>
      <c r="N2292">
        <f t="shared" si="143"/>
        <v>0</v>
      </c>
    </row>
    <row r="2293" spans="1:14" x14ac:dyDescent="0.3">
      <c r="A2293">
        <v>13086530</v>
      </c>
      <c r="B2293" t="s">
        <v>27</v>
      </c>
      <c r="C2293" s="1">
        <v>35889</v>
      </c>
      <c r="D2293">
        <v>0</v>
      </c>
      <c r="E2293">
        <v>20904</v>
      </c>
      <c r="F2293">
        <v>0</v>
      </c>
      <c r="G2293">
        <v>2610</v>
      </c>
      <c r="H2293">
        <v>-2609.8000000000002</v>
      </c>
      <c r="I2293" s="1">
        <v>35889</v>
      </c>
      <c r="J2293">
        <v>1998</v>
      </c>
      <c r="K2293">
        <f t="shared" si="140"/>
        <v>4</v>
      </c>
      <c r="L2293">
        <f t="shared" si="141"/>
        <v>4</v>
      </c>
      <c r="M2293">
        <f t="shared" si="142"/>
        <v>0</v>
      </c>
      <c r="N2293">
        <f t="shared" si="143"/>
        <v>0</v>
      </c>
    </row>
    <row r="2294" spans="1:14" x14ac:dyDescent="0.3">
      <c r="A2294">
        <v>13086530</v>
      </c>
      <c r="B2294" t="s">
        <v>27</v>
      </c>
      <c r="C2294" s="1">
        <v>35890</v>
      </c>
      <c r="D2294">
        <v>0</v>
      </c>
      <c r="E2294">
        <v>20904</v>
      </c>
      <c r="F2294">
        <v>0</v>
      </c>
      <c r="G2294">
        <v>2610</v>
      </c>
      <c r="H2294">
        <v>-2609.8000000000002</v>
      </c>
      <c r="I2294" s="1">
        <v>35890</v>
      </c>
      <c r="J2294">
        <v>1998</v>
      </c>
      <c r="K2294">
        <f t="shared" si="140"/>
        <v>4</v>
      </c>
      <c r="L2294">
        <f t="shared" si="141"/>
        <v>5</v>
      </c>
      <c r="M2294">
        <f t="shared" si="142"/>
        <v>0</v>
      </c>
      <c r="N2294">
        <f t="shared" si="143"/>
        <v>0</v>
      </c>
    </row>
    <row r="2295" spans="1:14" x14ac:dyDescent="0.3">
      <c r="A2295">
        <v>13086530</v>
      </c>
      <c r="B2295" t="s">
        <v>27</v>
      </c>
      <c r="C2295" s="1">
        <v>35891</v>
      </c>
      <c r="D2295">
        <v>0</v>
      </c>
      <c r="E2295">
        <v>20904</v>
      </c>
      <c r="F2295">
        <v>0</v>
      </c>
      <c r="G2295">
        <v>2610</v>
      </c>
      <c r="H2295">
        <v>-2609.8000000000002</v>
      </c>
      <c r="I2295" s="1">
        <v>35891</v>
      </c>
      <c r="J2295">
        <v>1998</v>
      </c>
      <c r="K2295">
        <f t="shared" si="140"/>
        <v>4</v>
      </c>
      <c r="L2295">
        <f t="shared" si="141"/>
        <v>6</v>
      </c>
      <c r="M2295">
        <f t="shared" si="142"/>
        <v>0</v>
      </c>
      <c r="N2295">
        <f t="shared" si="143"/>
        <v>0</v>
      </c>
    </row>
    <row r="2296" spans="1:14" x14ac:dyDescent="0.3">
      <c r="A2296">
        <v>13086530</v>
      </c>
      <c r="B2296" t="s">
        <v>27</v>
      </c>
      <c r="C2296" s="1">
        <v>35892</v>
      </c>
      <c r="D2296">
        <v>0</v>
      </c>
      <c r="E2296">
        <v>20904</v>
      </c>
      <c r="F2296">
        <v>0</v>
      </c>
      <c r="G2296">
        <v>2610</v>
      </c>
      <c r="H2296">
        <v>-2609.8000000000002</v>
      </c>
      <c r="I2296" s="1">
        <v>35892</v>
      </c>
      <c r="J2296">
        <v>1998</v>
      </c>
      <c r="K2296">
        <f t="shared" si="140"/>
        <v>4</v>
      </c>
      <c r="L2296">
        <f t="shared" si="141"/>
        <v>7</v>
      </c>
      <c r="M2296">
        <f t="shared" si="142"/>
        <v>0</v>
      </c>
      <c r="N2296">
        <f t="shared" si="143"/>
        <v>0</v>
      </c>
    </row>
    <row r="2297" spans="1:14" x14ac:dyDescent="0.3">
      <c r="A2297">
        <v>13086530</v>
      </c>
      <c r="B2297" t="s">
        <v>27</v>
      </c>
      <c r="C2297" s="1">
        <v>35893</v>
      </c>
      <c r="D2297">
        <v>0</v>
      </c>
      <c r="E2297">
        <v>20904</v>
      </c>
      <c r="F2297">
        <v>0</v>
      </c>
      <c r="G2297">
        <v>2610</v>
      </c>
      <c r="H2297">
        <v>-2609.8000000000002</v>
      </c>
      <c r="I2297" s="1">
        <v>35893</v>
      </c>
      <c r="J2297">
        <v>1998</v>
      </c>
      <c r="K2297">
        <f t="shared" si="140"/>
        <v>4</v>
      </c>
      <c r="L2297">
        <f t="shared" si="141"/>
        <v>8</v>
      </c>
      <c r="M2297">
        <f t="shared" si="142"/>
        <v>0</v>
      </c>
      <c r="N2297">
        <f t="shared" si="143"/>
        <v>0</v>
      </c>
    </row>
    <row r="2298" spans="1:14" x14ac:dyDescent="0.3">
      <c r="A2298">
        <v>13086530</v>
      </c>
      <c r="B2298" t="s">
        <v>27</v>
      </c>
      <c r="C2298" s="1">
        <v>35894</v>
      </c>
      <c r="D2298">
        <v>258</v>
      </c>
      <c r="E2298">
        <v>21416</v>
      </c>
      <c r="F2298">
        <v>0</v>
      </c>
      <c r="G2298">
        <v>2610</v>
      </c>
      <c r="H2298">
        <v>-2609.8000000000002</v>
      </c>
      <c r="I2298" s="1">
        <v>35894</v>
      </c>
      <c r="J2298">
        <v>1998</v>
      </c>
      <c r="K2298">
        <f t="shared" si="140"/>
        <v>4</v>
      </c>
      <c r="L2298">
        <f t="shared" si="141"/>
        <v>9</v>
      </c>
      <c r="M2298">
        <f t="shared" si="142"/>
        <v>0</v>
      </c>
      <c r="N2298">
        <f t="shared" si="143"/>
        <v>511.74299999999999</v>
      </c>
    </row>
    <row r="2299" spans="1:14" x14ac:dyDescent="0.3">
      <c r="A2299">
        <v>13086530</v>
      </c>
      <c r="B2299" t="s">
        <v>27</v>
      </c>
      <c r="C2299" s="1">
        <v>35895</v>
      </c>
      <c r="D2299">
        <v>383</v>
      </c>
      <c r="E2299">
        <v>22175</v>
      </c>
      <c r="F2299">
        <v>0</v>
      </c>
      <c r="G2299">
        <v>2610</v>
      </c>
      <c r="H2299">
        <v>-2609.8000000000002</v>
      </c>
      <c r="I2299" s="1">
        <v>35895</v>
      </c>
      <c r="J2299">
        <v>1998</v>
      </c>
      <c r="K2299">
        <f t="shared" si="140"/>
        <v>4</v>
      </c>
      <c r="L2299">
        <f t="shared" si="141"/>
        <v>10</v>
      </c>
      <c r="M2299">
        <f t="shared" si="142"/>
        <v>0</v>
      </c>
      <c r="N2299">
        <f t="shared" si="143"/>
        <v>759.68050000000005</v>
      </c>
    </row>
    <row r="2300" spans="1:14" x14ac:dyDescent="0.3">
      <c r="A2300">
        <v>13086530</v>
      </c>
      <c r="B2300" t="s">
        <v>27</v>
      </c>
      <c r="C2300" s="1">
        <v>35896</v>
      </c>
      <c r="D2300">
        <v>383</v>
      </c>
      <c r="E2300">
        <v>22934</v>
      </c>
      <c r="F2300">
        <v>0</v>
      </c>
      <c r="G2300">
        <v>2610</v>
      </c>
      <c r="H2300">
        <v>-2609.8000000000002</v>
      </c>
      <c r="I2300" s="1">
        <v>35896</v>
      </c>
      <c r="J2300">
        <v>1998</v>
      </c>
      <c r="K2300">
        <f t="shared" si="140"/>
        <v>4</v>
      </c>
      <c r="L2300">
        <f t="shared" si="141"/>
        <v>11</v>
      </c>
      <c r="M2300">
        <f t="shared" si="142"/>
        <v>0</v>
      </c>
      <c r="N2300">
        <f t="shared" si="143"/>
        <v>759.68050000000005</v>
      </c>
    </row>
    <row r="2301" spans="1:14" x14ac:dyDescent="0.3">
      <c r="A2301">
        <v>13086530</v>
      </c>
      <c r="B2301" t="s">
        <v>27</v>
      </c>
      <c r="C2301" s="1">
        <v>35897</v>
      </c>
      <c r="D2301">
        <v>380</v>
      </c>
      <c r="E2301">
        <v>23687</v>
      </c>
      <c r="F2301">
        <v>0</v>
      </c>
      <c r="G2301">
        <v>2610</v>
      </c>
      <c r="H2301">
        <v>-2609.8000000000002</v>
      </c>
      <c r="I2301" s="1">
        <v>35897</v>
      </c>
      <c r="J2301">
        <v>1998</v>
      </c>
      <c r="K2301">
        <f t="shared" si="140"/>
        <v>4</v>
      </c>
      <c r="L2301">
        <f t="shared" si="141"/>
        <v>12</v>
      </c>
      <c r="M2301">
        <f t="shared" si="142"/>
        <v>0</v>
      </c>
      <c r="N2301">
        <f t="shared" si="143"/>
        <v>753.73</v>
      </c>
    </row>
    <row r="2302" spans="1:14" x14ac:dyDescent="0.3">
      <c r="A2302">
        <v>13086530</v>
      </c>
      <c r="B2302" t="s">
        <v>27</v>
      </c>
      <c r="C2302" s="1">
        <v>35898</v>
      </c>
      <c r="D2302">
        <v>382</v>
      </c>
      <c r="E2302">
        <v>24444</v>
      </c>
      <c r="F2302">
        <v>0</v>
      </c>
      <c r="G2302">
        <v>2610</v>
      </c>
      <c r="H2302">
        <v>-2609.8000000000002</v>
      </c>
      <c r="I2302" s="1">
        <v>35898</v>
      </c>
      <c r="J2302">
        <v>1998</v>
      </c>
      <c r="K2302">
        <f t="shared" si="140"/>
        <v>4</v>
      </c>
      <c r="L2302">
        <f t="shared" si="141"/>
        <v>13</v>
      </c>
      <c r="M2302">
        <f t="shared" si="142"/>
        <v>0</v>
      </c>
      <c r="N2302">
        <f t="shared" si="143"/>
        <v>757.697</v>
      </c>
    </row>
    <row r="2303" spans="1:14" x14ac:dyDescent="0.3">
      <c r="A2303">
        <v>13086530</v>
      </c>
      <c r="B2303" t="s">
        <v>27</v>
      </c>
      <c r="C2303" s="1">
        <v>35899</v>
      </c>
      <c r="D2303">
        <v>554</v>
      </c>
      <c r="E2303">
        <v>25544</v>
      </c>
      <c r="F2303">
        <v>0</v>
      </c>
      <c r="G2303">
        <v>2610</v>
      </c>
      <c r="H2303">
        <v>-2609.8000000000002</v>
      </c>
      <c r="I2303" s="1">
        <v>35899</v>
      </c>
      <c r="J2303">
        <v>1998</v>
      </c>
      <c r="K2303">
        <f t="shared" si="140"/>
        <v>4</v>
      </c>
      <c r="L2303">
        <f t="shared" si="141"/>
        <v>14</v>
      </c>
      <c r="M2303">
        <f t="shared" si="142"/>
        <v>0</v>
      </c>
      <c r="N2303">
        <f t="shared" si="143"/>
        <v>1098.8589999999999</v>
      </c>
    </row>
    <row r="2304" spans="1:14" x14ac:dyDescent="0.3">
      <c r="A2304">
        <v>13086530</v>
      </c>
      <c r="B2304" t="s">
        <v>27</v>
      </c>
      <c r="C2304" s="1">
        <v>35900</v>
      </c>
      <c r="D2304">
        <v>729</v>
      </c>
      <c r="E2304">
        <v>26990</v>
      </c>
      <c r="F2304">
        <v>0</v>
      </c>
      <c r="G2304">
        <v>2610</v>
      </c>
      <c r="H2304">
        <v>-2609.8000000000002</v>
      </c>
      <c r="I2304" s="1">
        <v>35900</v>
      </c>
      <c r="J2304">
        <v>1998</v>
      </c>
      <c r="K2304">
        <f t="shared" si="140"/>
        <v>4</v>
      </c>
      <c r="L2304">
        <f t="shared" si="141"/>
        <v>15</v>
      </c>
      <c r="M2304">
        <f t="shared" si="142"/>
        <v>0</v>
      </c>
      <c r="N2304">
        <f t="shared" si="143"/>
        <v>1445.9715000000001</v>
      </c>
    </row>
    <row r="2305" spans="1:14" x14ac:dyDescent="0.3">
      <c r="A2305">
        <v>13086530</v>
      </c>
      <c r="B2305" t="s">
        <v>27</v>
      </c>
      <c r="C2305" s="1">
        <v>35901</v>
      </c>
      <c r="D2305">
        <v>766</v>
      </c>
      <c r="E2305">
        <v>28508</v>
      </c>
      <c r="F2305">
        <v>0</v>
      </c>
      <c r="G2305">
        <v>2610</v>
      </c>
      <c r="H2305">
        <v>-2609.8000000000002</v>
      </c>
      <c r="I2305" s="1">
        <v>35901</v>
      </c>
      <c r="J2305">
        <v>1998</v>
      </c>
      <c r="K2305">
        <f t="shared" si="140"/>
        <v>4</v>
      </c>
      <c r="L2305">
        <f t="shared" si="141"/>
        <v>16</v>
      </c>
      <c r="M2305">
        <f t="shared" si="142"/>
        <v>0</v>
      </c>
      <c r="N2305">
        <f t="shared" si="143"/>
        <v>1519.3610000000001</v>
      </c>
    </row>
    <row r="2306" spans="1:14" x14ac:dyDescent="0.3">
      <c r="A2306">
        <v>13086530</v>
      </c>
      <c r="B2306" t="s">
        <v>27</v>
      </c>
      <c r="C2306" s="1">
        <v>35902</v>
      </c>
      <c r="D2306">
        <v>768</v>
      </c>
      <c r="E2306">
        <v>30030</v>
      </c>
      <c r="F2306">
        <v>0</v>
      </c>
      <c r="G2306">
        <v>2610</v>
      </c>
      <c r="H2306">
        <v>-2609.8000000000002</v>
      </c>
      <c r="I2306" s="1">
        <v>35902</v>
      </c>
      <c r="J2306">
        <v>1998</v>
      </c>
      <c r="K2306">
        <f t="shared" si="140"/>
        <v>4</v>
      </c>
      <c r="L2306">
        <f t="shared" si="141"/>
        <v>17</v>
      </c>
      <c r="M2306">
        <f t="shared" si="142"/>
        <v>0</v>
      </c>
      <c r="N2306">
        <f t="shared" si="143"/>
        <v>1523.328</v>
      </c>
    </row>
    <row r="2307" spans="1:14" x14ac:dyDescent="0.3">
      <c r="A2307">
        <v>13086530</v>
      </c>
      <c r="B2307" t="s">
        <v>27</v>
      </c>
      <c r="C2307" s="1">
        <v>35903</v>
      </c>
      <c r="D2307">
        <v>773</v>
      </c>
      <c r="E2307">
        <v>31563</v>
      </c>
      <c r="F2307">
        <v>0</v>
      </c>
      <c r="G2307">
        <v>2610</v>
      </c>
      <c r="H2307">
        <v>-2609.8000000000002</v>
      </c>
      <c r="I2307" s="1">
        <v>35903</v>
      </c>
      <c r="J2307">
        <v>1998</v>
      </c>
      <c r="K2307">
        <f t="shared" ref="K2307:K2370" si="144">MONTH(C2307)</f>
        <v>4</v>
      </c>
      <c r="L2307">
        <f t="shared" ref="L2307:L2370" si="145">DAY(C2307)</f>
        <v>18</v>
      </c>
      <c r="M2307">
        <f t="shared" ref="M2307:M2370" si="146">F2307*1.9835</f>
        <v>0</v>
      </c>
      <c r="N2307">
        <f t="shared" ref="N2307:N2370" si="147">(D2307-F2307)*1.9835</f>
        <v>1533.2455</v>
      </c>
    </row>
    <row r="2308" spans="1:14" x14ac:dyDescent="0.3">
      <c r="A2308">
        <v>13086530</v>
      </c>
      <c r="B2308" t="s">
        <v>27</v>
      </c>
      <c r="C2308" s="1">
        <v>35904</v>
      </c>
      <c r="D2308">
        <v>778</v>
      </c>
      <c r="E2308">
        <v>33105</v>
      </c>
      <c r="F2308">
        <v>0</v>
      </c>
      <c r="G2308">
        <v>2610</v>
      </c>
      <c r="H2308">
        <v>-2609.8000000000002</v>
      </c>
      <c r="I2308" s="1">
        <v>35904</v>
      </c>
      <c r="J2308">
        <v>1998</v>
      </c>
      <c r="K2308">
        <f t="shared" si="144"/>
        <v>4</v>
      </c>
      <c r="L2308">
        <f t="shared" si="145"/>
        <v>19</v>
      </c>
      <c r="M2308">
        <f t="shared" si="146"/>
        <v>0</v>
      </c>
      <c r="N2308">
        <f t="shared" si="147"/>
        <v>1543.163</v>
      </c>
    </row>
    <row r="2309" spans="1:14" x14ac:dyDescent="0.3">
      <c r="A2309">
        <v>13086530</v>
      </c>
      <c r="B2309" t="s">
        <v>27</v>
      </c>
      <c r="C2309" s="1">
        <v>35905</v>
      </c>
      <c r="D2309">
        <v>790</v>
      </c>
      <c r="E2309">
        <v>34672</v>
      </c>
      <c r="F2309">
        <v>0</v>
      </c>
      <c r="G2309">
        <v>2610</v>
      </c>
      <c r="H2309">
        <v>-2609.8000000000002</v>
      </c>
      <c r="I2309" s="1">
        <v>35905</v>
      </c>
      <c r="J2309">
        <v>1998</v>
      </c>
      <c r="K2309">
        <f t="shared" si="144"/>
        <v>4</v>
      </c>
      <c r="L2309">
        <f t="shared" si="145"/>
        <v>20</v>
      </c>
      <c r="M2309">
        <f t="shared" si="146"/>
        <v>0</v>
      </c>
      <c r="N2309">
        <f t="shared" si="147"/>
        <v>1566.9650000000001</v>
      </c>
    </row>
    <row r="2310" spans="1:14" x14ac:dyDescent="0.3">
      <c r="A2310">
        <v>13086530</v>
      </c>
      <c r="B2310" t="s">
        <v>27</v>
      </c>
      <c r="C2310" s="1">
        <v>35906</v>
      </c>
      <c r="D2310">
        <v>802</v>
      </c>
      <c r="E2310">
        <v>36263</v>
      </c>
      <c r="F2310">
        <v>0</v>
      </c>
      <c r="G2310">
        <v>2610</v>
      </c>
      <c r="H2310">
        <v>-2609.8000000000002</v>
      </c>
      <c r="I2310" s="1">
        <v>35906</v>
      </c>
      <c r="J2310">
        <v>1998</v>
      </c>
      <c r="K2310">
        <f t="shared" si="144"/>
        <v>4</v>
      </c>
      <c r="L2310">
        <f t="shared" si="145"/>
        <v>21</v>
      </c>
      <c r="M2310">
        <f t="shared" si="146"/>
        <v>0</v>
      </c>
      <c r="N2310">
        <f t="shared" si="147"/>
        <v>1590.7670000000001</v>
      </c>
    </row>
    <row r="2311" spans="1:14" x14ac:dyDescent="0.3">
      <c r="A2311">
        <v>13086530</v>
      </c>
      <c r="B2311" t="s">
        <v>27</v>
      </c>
      <c r="C2311" s="1">
        <v>35907</v>
      </c>
      <c r="D2311">
        <v>767</v>
      </c>
      <c r="E2311">
        <v>37783</v>
      </c>
      <c r="F2311">
        <v>0</v>
      </c>
      <c r="G2311">
        <v>2610</v>
      </c>
      <c r="H2311">
        <v>-2609.8000000000002</v>
      </c>
      <c r="I2311" s="1">
        <v>35907</v>
      </c>
      <c r="J2311">
        <v>1998</v>
      </c>
      <c r="K2311">
        <f t="shared" si="144"/>
        <v>4</v>
      </c>
      <c r="L2311">
        <f t="shared" si="145"/>
        <v>22</v>
      </c>
      <c r="M2311">
        <f t="shared" si="146"/>
        <v>0</v>
      </c>
      <c r="N2311">
        <f t="shared" si="147"/>
        <v>1521.3444999999999</v>
      </c>
    </row>
    <row r="2312" spans="1:14" x14ac:dyDescent="0.3">
      <c r="A2312">
        <v>13086530</v>
      </c>
      <c r="B2312" t="s">
        <v>27</v>
      </c>
      <c r="C2312" s="1">
        <v>35908</v>
      </c>
      <c r="D2312">
        <v>1001</v>
      </c>
      <c r="E2312">
        <v>39769</v>
      </c>
      <c r="F2312">
        <v>0</v>
      </c>
      <c r="G2312">
        <v>2610</v>
      </c>
      <c r="H2312">
        <v>-2609.8000000000002</v>
      </c>
      <c r="I2312" s="1">
        <v>35908</v>
      </c>
      <c r="J2312">
        <v>1998</v>
      </c>
      <c r="K2312">
        <f t="shared" si="144"/>
        <v>4</v>
      </c>
      <c r="L2312">
        <f t="shared" si="145"/>
        <v>23</v>
      </c>
      <c r="M2312">
        <f t="shared" si="146"/>
        <v>0</v>
      </c>
      <c r="N2312">
        <f t="shared" si="147"/>
        <v>1985.4835</v>
      </c>
    </row>
    <row r="2313" spans="1:14" x14ac:dyDescent="0.3">
      <c r="A2313">
        <v>13086530</v>
      </c>
      <c r="B2313" t="s">
        <v>27</v>
      </c>
      <c r="C2313" s="1">
        <v>35909</v>
      </c>
      <c r="D2313">
        <v>1090</v>
      </c>
      <c r="E2313">
        <v>41931</v>
      </c>
      <c r="F2313">
        <v>0</v>
      </c>
      <c r="G2313">
        <v>2610</v>
      </c>
      <c r="H2313">
        <v>-2609.8000000000002</v>
      </c>
      <c r="I2313" s="1">
        <v>35909</v>
      </c>
      <c r="J2313">
        <v>1998</v>
      </c>
      <c r="K2313">
        <f t="shared" si="144"/>
        <v>4</v>
      </c>
      <c r="L2313">
        <f t="shared" si="145"/>
        <v>24</v>
      </c>
      <c r="M2313">
        <f t="shared" si="146"/>
        <v>0</v>
      </c>
      <c r="N2313">
        <f t="shared" si="147"/>
        <v>2162.0149999999999</v>
      </c>
    </row>
    <row r="2314" spans="1:14" x14ac:dyDescent="0.3">
      <c r="A2314">
        <v>13086530</v>
      </c>
      <c r="B2314" t="s">
        <v>27</v>
      </c>
      <c r="C2314" s="1">
        <v>35910</v>
      </c>
      <c r="D2314">
        <v>1095</v>
      </c>
      <c r="E2314">
        <v>44104</v>
      </c>
      <c r="F2314">
        <v>0</v>
      </c>
      <c r="G2314">
        <v>2610</v>
      </c>
      <c r="H2314">
        <v>-2609.8000000000002</v>
      </c>
      <c r="I2314" s="1">
        <v>35910</v>
      </c>
      <c r="J2314">
        <v>1998</v>
      </c>
      <c r="K2314">
        <f t="shared" si="144"/>
        <v>4</v>
      </c>
      <c r="L2314">
        <f t="shared" si="145"/>
        <v>25</v>
      </c>
      <c r="M2314">
        <f t="shared" si="146"/>
        <v>0</v>
      </c>
      <c r="N2314">
        <f t="shared" si="147"/>
        <v>2171.9324999999999</v>
      </c>
    </row>
    <row r="2315" spans="1:14" x14ac:dyDescent="0.3">
      <c r="A2315">
        <v>13086530</v>
      </c>
      <c r="B2315" t="s">
        <v>27</v>
      </c>
      <c r="C2315" s="1">
        <v>35911</v>
      </c>
      <c r="D2315">
        <v>1096</v>
      </c>
      <c r="E2315">
        <v>46279</v>
      </c>
      <c r="F2315">
        <v>0</v>
      </c>
      <c r="G2315">
        <v>2610</v>
      </c>
      <c r="H2315">
        <v>-2609.8000000000002</v>
      </c>
      <c r="I2315" s="1">
        <v>35911</v>
      </c>
      <c r="J2315">
        <v>1998</v>
      </c>
      <c r="K2315">
        <f t="shared" si="144"/>
        <v>4</v>
      </c>
      <c r="L2315">
        <f t="shared" si="145"/>
        <v>26</v>
      </c>
      <c r="M2315">
        <f t="shared" si="146"/>
        <v>0</v>
      </c>
      <c r="N2315">
        <f t="shared" si="147"/>
        <v>2173.9160000000002</v>
      </c>
    </row>
    <row r="2316" spans="1:14" x14ac:dyDescent="0.3">
      <c r="A2316">
        <v>13086530</v>
      </c>
      <c r="B2316" t="s">
        <v>27</v>
      </c>
      <c r="C2316" s="1">
        <v>35912</v>
      </c>
      <c r="D2316">
        <v>1094</v>
      </c>
      <c r="E2316">
        <v>48450</v>
      </c>
      <c r="F2316">
        <v>0</v>
      </c>
      <c r="G2316">
        <v>2610</v>
      </c>
      <c r="H2316">
        <v>-2609.8000000000002</v>
      </c>
      <c r="I2316" s="1">
        <v>35912</v>
      </c>
      <c r="J2316">
        <v>1998</v>
      </c>
      <c r="K2316">
        <f t="shared" si="144"/>
        <v>4</v>
      </c>
      <c r="L2316">
        <f t="shared" si="145"/>
        <v>27</v>
      </c>
      <c r="M2316">
        <f t="shared" si="146"/>
        <v>0</v>
      </c>
      <c r="N2316">
        <f t="shared" si="147"/>
        <v>2169.9490000000001</v>
      </c>
    </row>
    <row r="2317" spans="1:14" x14ac:dyDescent="0.3">
      <c r="A2317">
        <v>13086530</v>
      </c>
      <c r="B2317" t="s">
        <v>27</v>
      </c>
      <c r="C2317" s="1">
        <v>35913</v>
      </c>
      <c r="D2317">
        <v>1093</v>
      </c>
      <c r="E2317">
        <v>50619</v>
      </c>
      <c r="F2317">
        <v>0</v>
      </c>
      <c r="G2317">
        <v>2610</v>
      </c>
      <c r="H2317">
        <v>-2609.8000000000002</v>
      </c>
      <c r="I2317" s="1">
        <v>35913</v>
      </c>
      <c r="J2317">
        <v>1998</v>
      </c>
      <c r="K2317">
        <f t="shared" si="144"/>
        <v>4</v>
      </c>
      <c r="L2317">
        <f t="shared" si="145"/>
        <v>28</v>
      </c>
      <c r="M2317">
        <f t="shared" si="146"/>
        <v>0</v>
      </c>
      <c r="N2317">
        <f t="shared" si="147"/>
        <v>2167.9655000000002</v>
      </c>
    </row>
    <row r="2318" spans="1:14" x14ac:dyDescent="0.3">
      <c r="A2318">
        <v>13086530</v>
      </c>
      <c r="B2318" t="s">
        <v>27</v>
      </c>
      <c r="C2318" s="1">
        <v>35914</v>
      </c>
      <c r="D2318">
        <v>1216</v>
      </c>
      <c r="E2318">
        <v>53031</v>
      </c>
      <c r="F2318">
        <v>0</v>
      </c>
      <c r="G2318">
        <v>2610</v>
      </c>
      <c r="H2318">
        <v>-2609.8000000000002</v>
      </c>
      <c r="I2318" s="1">
        <v>35914</v>
      </c>
      <c r="J2318">
        <v>1998</v>
      </c>
      <c r="K2318">
        <f t="shared" si="144"/>
        <v>4</v>
      </c>
      <c r="L2318">
        <f t="shared" si="145"/>
        <v>29</v>
      </c>
      <c r="M2318">
        <f t="shared" si="146"/>
        <v>0</v>
      </c>
      <c r="N2318">
        <f t="shared" si="147"/>
        <v>2411.9360000000001</v>
      </c>
    </row>
    <row r="2319" spans="1:14" x14ac:dyDescent="0.3">
      <c r="A2319">
        <v>13086530</v>
      </c>
      <c r="B2319" t="s">
        <v>27</v>
      </c>
      <c r="C2319" s="1">
        <v>35915</v>
      </c>
      <c r="D2319">
        <v>1278</v>
      </c>
      <c r="E2319">
        <v>55566</v>
      </c>
      <c r="F2319">
        <v>0</v>
      </c>
      <c r="G2319">
        <v>2610</v>
      </c>
      <c r="H2319">
        <v>-2609.8000000000002</v>
      </c>
      <c r="I2319" s="1">
        <v>35915</v>
      </c>
      <c r="J2319">
        <v>1998</v>
      </c>
      <c r="K2319">
        <f t="shared" si="144"/>
        <v>4</v>
      </c>
      <c r="L2319">
        <f t="shared" si="145"/>
        <v>30</v>
      </c>
      <c r="M2319">
        <f t="shared" si="146"/>
        <v>0</v>
      </c>
      <c r="N2319">
        <f t="shared" si="147"/>
        <v>2534.913</v>
      </c>
    </row>
    <row r="2320" spans="1:14" x14ac:dyDescent="0.3">
      <c r="A2320">
        <v>13086530</v>
      </c>
      <c r="B2320" t="s">
        <v>27</v>
      </c>
      <c r="C2320" s="1">
        <v>35916</v>
      </c>
      <c r="D2320">
        <v>1279</v>
      </c>
      <c r="E2320">
        <v>58104</v>
      </c>
      <c r="F2320">
        <v>0</v>
      </c>
      <c r="G2320">
        <v>2610</v>
      </c>
      <c r="H2320">
        <v>-2609.8000000000002</v>
      </c>
      <c r="I2320" s="1">
        <v>35916</v>
      </c>
      <c r="J2320">
        <v>1998</v>
      </c>
      <c r="K2320">
        <f t="shared" si="144"/>
        <v>5</v>
      </c>
      <c r="L2320">
        <f t="shared" si="145"/>
        <v>1</v>
      </c>
      <c r="M2320">
        <f t="shared" si="146"/>
        <v>0</v>
      </c>
      <c r="N2320">
        <f t="shared" si="147"/>
        <v>2536.8964999999998</v>
      </c>
    </row>
    <row r="2321" spans="1:14" x14ac:dyDescent="0.3">
      <c r="A2321">
        <v>13086530</v>
      </c>
      <c r="B2321" t="s">
        <v>27</v>
      </c>
      <c r="C2321" s="1">
        <v>35917</v>
      </c>
      <c r="D2321">
        <v>1280</v>
      </c>
      <c r="E2321">
        <v>60643</v>
      </c>
      <c r="F2321">
        <v>0</v>
      </c>
      <c r="G2321">
        <v>2610</v>
      </c>
      <c r="H2321">
        <v>-2609.8000000000002</v>
      </c>
      <c r="I2321" s="1">
        <v>35917</v>
      </c>
      <c r="J2321">
        <v>1998</v>
      </c>
      <c r="K2321">
        <f t="shared" si="144"/>
        <v>5</v>
      </c>
      <c r="L2321">
        <f t="shared" si="145"/>
        <v>2</v>
      </c>
      <c r="M2321">
        <f t="shared" si="146"/>
        <v>0</v>
      </c>
      <c r="N2321">
        <f t="shared" si="147"/>
        <v>2538.88</v>
      </c>
    </row>
    <row r="2322" spans="1:14" x14ac:dyDescent="0.3">
      <c r="A2322">
        <v>13086530</v>
      </c>
      <c r="B2322" t="s">
        <v>27</v>
      </c>
      <c r="C2322" s="1">
        <v>35918</v>
      </c>
      <c r="D2322">
        <v>1283</v>
      </c>
      <c r="E2322">
        <v>63188</v>
      </c>
      <c r="F2322">
        <v>0</v>
      </c>
      <c r="G2322">
        <v>2610</v>
      </c>
      <c r="H2322">
        <v>-2609.8000000000002</v>
      </c>
      <c r="I2322" s="1">
        <v>35918</v>
      </c>
      <c r="J2322">
        <v>1998</v>
      </c>
      <c r="K2322">
        <f t="shared" si="144"/>
        <v>5</v>
      </c>
      <c r="L2322">
        <f t="shared" si="145"/>
        <v>3</v>
      </c>
      <c r="M2322">
        <f t="shared" si="146"/>
        <v>0</v>
      </c>
      <c r="N2322">
        <f t="shared" si="147"/>
        <v>2544.8305</v>
      </c>
    </row>
    <row r="2323" spans="1:14" x14ac:dyDescent="0.3">
      <c r="A2323">
        <v>13086530</v>
      </c>
      <c r="B2323" t="s">
        <v>27</v>
      </c>
      <c r="C2323" s="1">
        <v>35919</v>
      </c>
      <c r="D2323">
        <v>1282</v>
      </c>
      <c r="E2323">
        <v>65731</v>
      </c>
      <c r="F2323">
        <v>0</v>
      </c>
      <c r="G2323">
        <v>2610</v>
      </c>
      <c r="H2323">
        <v>-2609.8000000000002</v>
      </c>
      <c r="I2323" s="1">
        <v>35919</v>
      </c>
      <c r="J2323">
        <v>1998</v>
      </c>
      <c r="K2323">
        <f t="shared" si="144"/>
        <v>5</v>
      </c>
      <c r="L2323">
        <f t="shared" si="145"/>
        <v>4</v>
      </c>
      <c r="M2323">
        <f t="shared" si="146"/>
        <v>0</v>
      </c>
      <c r="N2323">
        <f t="shared" si="147"/>
        <v>2542.8470000000002</v>
      </c>
    </row>
    <row r="2324" spans="1:14" x14ac:dyDescent="0.3">
      <c r="A2324">
        <v>13086530</v>
      </c>
      <c r="B2324" t="s">
        <v>27</v>
      </c>
      <c r="C2324" s="1">
        <v>35920</v>
      </c>
      <c r="D2324">
        <v>1283</v>
      </c>
      <c r="E2324">
        <v>68277</v>
      </c>
      <c r="F2324">
        <v>0</v>
      </c>
      <c r="G2324">
        <v>2610</v>
      </c>
      <c r="H2324">
        <v>-2609.8000000000002</v>
      </c>
      <c r="I2324" s="1">
        <v>35920</v>
      </c>
      <c r="J2324">
        <v>1998</v>
      </c>
      <c r="K2324">
        <f t="shared" si="144"/>
        <v>5</v>
      </c>
      <c r="L2324">
        <f t="shared" si="145"/>
        <v>5</v>
      </c>
      <c r="M2324">
        <f t="shared" si="146"/>
        <v>0</v>
      </c>
      <c r="N2324">
        <f t="shared" si="147"/>
        <v>2544.8305</v>
      </c>
    </row>
    <row r="2325" spans="1:14" x14ac:dyDescent="0.3">
      <c r="A2325">
        <v>13086530</v>
      </c>
      <c r="B2325" t="s">
        <v>27</v>
      </c>
      <c r="C2325" s="1">
        <v>35921</v>
      </c>
      <c r="D2325">
        <v>1286</v>
      </c>
      <c r="E2325">
        <v>70828</v>
      </c>
      <c r="F2325">
        <v>0</v>
      </c>
      <c r="G2325">
        <v>2610</v>
      </c>
      <c r="H2325">
        <v>-2609.8000000000002</v>
      </c>
      <c r="I2325" s="1">
        <v>35921</v>
      </c>
      <c r="J2325">
        <v>1998</v>
      </c>
      <c r="K2325">
        <f t="shared" si="144"/>
        <v>5</v>
      </c>
      <c r="L2325">
        <f t="shared" si="145"/>
        <v>6</v>
      </c>
      <c r="M2325">
        <f t="shared" si="146"/>
        <v>0</v>
      </c>
      <c r="N2325">
        <f t="shared" si="147"/>
        <v>2550.7809999999999</v>
      </c>
    </row>
    <row r="2326" spans="1:14" x14ac:dyDescent="0.3">
      <c r="A2326">
        <v>13086530</v>
      </c>
      <c r="B2326" t="s">
        <v>27</v>
      </c>
      <c r="C2326" s="1">
        <v>35922</v>
      </c>
      <c r="D2326">
        <v>1285</v>
      </c>
      <c r="E2326">
        <v>73377</v>
      </c>
      <c r="F2326">
        <v>0</v>
      </c>
      <c r="G2326">
        <v>2610</v>
      </c>
      <c r="H2326">
        <v>-2609.8000000000002</v>
      </c>
      <c r="I2326" s="1">
        <v>35922</v>
      </c>
      <c r="J2326">
        <v>1998</v>
      </c>
      <c r="K2326">
        <f t="shared" si="144"/>
        <v>5</v>
      </c>
      <c r="L2326">
        <f t="shared" si="145"/>
        <v>7</v>
      </c>
      <c r="M2326">
        <f t="shared" si="146"/>
        <v>0</v>
      </c>
      <c r="N2326">
        <f t="shared" si="147"/>
        <v>2548.7975000000001</v>
      </c>
    </row>
    <row r="2327" spans="1:14" x14ac:dyDescent="0.3">
      <c r="A2327">
        <v>13086530</v>
      </c>
      <c r="B2327" t="s">
        <v>27</v>
      </c>
      <c r="C2327" s="1">
        <v>35923</v>
      </c>
      <c r="D2327">
        <v>1288</v>
      </c>
      <c r="E2327">
        <v>75933</v>
      </c>
      <c r="F2327">
        <v>0</v>
      </c>
      <c r="G2327">
        <v>2610</v>
      </c>
      <c r="H2327">
        <v>-2609.8000000000002</v>
      </c>
      <c r="I2327" s="1">
        <v>35923</v>
      </c>
      <c r="J2327">
        <v>1998</v>
      </c>
      <c r="K2327">
        <f t="shared" si="144"/>
        <v>5</v>
      </c>
      <c r="L2327">
        <f t="shared" si="145"/>
        <v>8</v>
      </c>
      <c r="M2327">
        <f t="shared" si="146"/>
        <v>0</v>
      </c>
      <c r="N2327">
        <f t="shared" si="147"/>
        <v>2554.748</v>
      </c>
    </row>
    <row r="2328" spans="1:14" x14ac:dyDescent="0.3">
      <c r="A2328">
        <v>13086530</v>
      </c>
      <c r="B2328" t="s">
        <v>27</v>
      </c>
      <c r="C2328" s="1">
        <v>35924</v>
      </c>
      <c r="D2328">
        <v>1289</v>
      </c>
      <c r="E2328">
        <v>78490</v>
      </c>
      <c r="F2328">
        <v>0</v>
      </c>
      <c r="G2328">
        <v>2610</v>
      </c>
      <c r="H2328">
        <v>-2609.8000000000002</v>
      </c>
      <c r="I2328" s="1">
        <v>35924</v>
      </c>
      <c r="J2328">
        <v>1998</v>
      </c>
      <c r="K2328">
        <f t="shared" si="144"/>
        <v>5</v>
      </c>
      <c r="L2328">
        <f t="shared" si="145"/>
        <v>9</v>
      </c>
      <c r="M2328">
        <f t="shared" si="146"/>
        <v>0</v>
      </c>
      <c r="N2328">
        <f t="shared" si="147"/>
        <v>2556.7314999999999</v>
      </c>
    </row>
    <row r="2329" spans="1:14" x14ac:dyDescent="0.3">
      <c r="A2329">
        <v>13086530</v>
      </c>
      <c r="B2329" t="s">
        <v>27</v>
      </c>
      <c r="C2329" s="1">
        <v>35925</v>
      </c>
      <c r="D2329">
        <v>1290</v>
      </c>
      <c r="E2329">
        <v>81050</v>
      </c>
      <c r="F2329">
        <v>0</v>
      </c>
      <c r="G2329">
        <v>2610</v>
      </c>
      <c r="H2329">
        <v>-2609.8000000000002</v>
      </c>
      <c r="I2329" s="1">
        <v>35925</v>
      </c>
      <c r="J2329">
        <v>1998</v>
      </c>
      <c r="K2329">
        <f t="shared" si="144"/>
        <v>5</v>
      </c>
      <c r="L2329">
        <f t="shared" si="145"/>
        <v>10</v>
      </c>
      <c r="M2329">
        <f t="shared" si="146"/>
        <v>0</v>
      </c>
      <c r="N2329">
        <f t="shared" si="147"/>
        <v>2558.7150000000001</v>
      </c>
    </row>
    <row r="2330" spans="1:14" x14ac:dyDescent="0.3">
      <c r="A2330">
        <v>13086530</v>
      </c>
      <c r="B2330" t="s">
        <v>27</v>
      </c>
      <c r="C2330" s="1">
        <v>35926</v>
      </c>
      <c r="D2330">
        <v>1291</v>
      </c>
      <c r="E2330">
        <v>83611</v>
      </c>
      <c r="F2330">
        <v>0</v>
      </c>
      <c r="G2330">
        <v>2610</v>
      </c>
      <c r="H2330">
        <v>-2609.8000000000002</v>
      </c>
      <c r="I2330" s="1">
        <v>35926</v>
      </c>
      <c r="J2330">
        <v>1998</v>
      </c>
      <c r="K2330">
        <f t="shared" si="144"/>
        <v>5</v>
      </c>
      <c r="L2330">
        <f t="shared" si="145"/>
        <v>11</v>
      </c>
      <c r="M2330">
        <f t="shared" si="146"/>
        <v>0</v>
      </c>
      <c r="N2330">
        <f t="shared" si="147"/>
        <v>2560.6985</v>
      </c>
    </row>
    <row r="2331" spans="1:14" x14ac:dyDescent="0.3">
      <c r="A2331">
        <v>13086530</v>
      </c>
      <c r="B2331" t="s">
        <v>27</v>
      </c>
      <c r="C2331" s="1">
        <v>35927</v>
      </c>
      <c r="D2331">
        <v>1291</v>
      </c>
      <c r="E2331">
        <v>86173</v>
      </c>
      <c r="F2331">
        <v>0</v>
      </c>
      <c r="G2331">
        <v>2610</v>
      </c>
      <c r="H2331">
        <v>-2609.8000000000002</v>
      </c>
      <c r="I2331" s="1">
        <v>35927</v>
      </c>
      <c r="J2331">
        <v>1998</v>
      </c>
      <c r="K2331">
        <f t="shared" si="144"/>
        <v>5</v>
      </c>
      <c r="L2331">
        <f t="shared" si="145"/>
        <v>12</v>
      </c>
      <c r="M2331">
        <f t="shared" si="146"/>
        <v>0</v>
      </c>
      <c r="N2331">
        <f t="shared" si="147"/>
        <v>2560.6985</v>
      </c>
    </row>
    <row r="2332" spans="1:14" x14ac:dyDescent="0.3">
      <c r="A2332">
        <v>13086530</v>
      </c>
      <c r="B2332" t="s">
        <v>27</v>
      </c>
      <c r="C2332" s="1">
        <v>35928</v>
      </c>
      <c r="D2332">
        <v>1185</v>
      </c>
      <c r="E2332">
        <v>88523</v>
      </c>
      <c r="F2332">
        <v>0</v>
      </c>
      <c r="G2332">
        <v>2610</v>
      </c>
      <c r="H2332">
        <v>-2609.8000000000002</v>
      </c>
      <c r="I2332" s="1">
        <v>35928</v>
      </c>
      <c r="J2332">
        <v>1998</v>
      </c>
      <c r="K2332">
        <f t="shared" si="144"/>
        <v>5</v>
      </c>
      <c r="L2332">
        <f t="shared" si="145"/>
        <v>13</v>
      </c>
      <c r="M2332">
        <f t="shared" si="146"/>
        <v>0</v>
      </c>
      <c r="N2332">
        <f t="shared" si="147"/>
        <v>2350.4475000000002</v>
      </c>
    </row>
    <row r="2333" spans="1:14" x14ac:dyDescent="0.3">
      <c r="A2333">
        <v>13086530</v>
      </c>
      <c r="B2333" t="s">
        <v>27</v>
      </c>
      <c r="C2333" s="1">
        <v>35929</v>
      </c>
      <c r="D2333">
        <v>1002</v>
      </c>
      <c r="E2333">
        <v>90510</v>
      </c>
      <c r="F2333">
        <v>0</v>
      </c>
      <c r="G2333">
        <v>2610</v>
      </c>
      <c r="H2333">
        <v>-2609.8000000000002</v>
      </c>
      <c r="I2333" s="1">
        <v>35929</v>
      </c>
      <c r="J2333">
        <v>1998</v>
      </c>
      <c r="K2333">
        <f t="shared" si="144"/>
        <v>5</v>
      </c>
      <c r="L2333">
        <f t="shared" si="145"/>
        <v>14</v>
      </c>
      <c r="M2333">
        <f t="shared" si="146"/>
        <v>0</v>
      </c>
      <c r="N2333">
        <f t="shared" si="147"/>
        <v>1987.4670000000001</v>
      </c>
    </row>
    <row r="2334" spans="1:14" x14ac:dyDescent="0.3">
      <c r="A2334">
        <v>13086530</v>
      </c>
      <c r="B2334" t="s">
        <v>27</v>
      </c>
      <c r="C2334" s="1">
        <v>35930</v>
      </c>
      <c r="D2334">
        <v>948</v>
      </c>
      <c r="E2334">
        <v>92391</v>
      </c>
      <c r="F2334">
        <v>0</v>
      </c>
      <c r="G2334">
        <v>2610</v>
      </c>
      <c r="H2334">
        <v>-2609.8000000000002</v>
      </c>
      <c r="I2334" s="1">
        <v>35930</v>
      </c>
      <c r="J2334">
        <v>1998</v>
      </c>
      <c r="K2334">
        <f t="shared" si="144"/>
        <v>5</v>
      </c>
      <c r="L2334">
        <f t="shared" si="145"/>
        <v>15</v>
      </c>
      <c r="M2334">
        <f t="shared" si="146"/>
        <v>0</v>
      </c>
      <c r="N2334">
        <f t="shared" si="147"/>
        <v>1880.3579999999999</v>
      </c>
    </row>
    <row r="2335" spans="1:14" x14ac:dyDescent="0.3">
      <c r="A2335">
        <v>13086530</v>
      </c>
      <c r="B2335" t="s">
        <v>27</v>
      </c>
      <c r="C2335" s="1">
        <v>35931</v>
      </c>
      <c r="D2335">
        <v>948</v>
      </c>
      <c r="E2335">
        <v>94272</v>
      </c>
      <c r="F2335">
        <v>0</v>
      </c>
      <c r="G2335">
        <v>2610</v>
      </c>
      <c r="H2335">
        <v>-2609.8000000000002</v>
      </c>
      <c r="I2335" s="1">
        <v>35931</v>
      </c>
      <c r="J2335">
        <v>1998</v>
      </c>
      <c r="K2335">
        <f t="shared" si="144"/>
        <v>5</v>
      </c>
      <c r="L2335">
        <f t="shared" si="145"/>
        <v>16</v>
      </c>
      <c r="M2335">
        <f t="shared" si="146"/>
        <v>0</v>
      </c>
      <c r="N2335">
        <f t="shared" si="147"/>
        <v>1880.3579999999999</v>
      </c>
    </row>
    <row r="2336" spans="1:14" x14ac:dyDescent="0.3">
      <c r="A2336">
        <v>13086530</v>
      </c>
      <c r="B2336" t="s">
        <v>27</v>
      </c>
      <c r="C2336" s="1">
        <v>35932</v>
      </c>
      <c r="D2336">
        <v>950</v>
      </c>
      <c r="E2336">
        <v>96157</v>
      </c>
      <c r="F2336">
        <v>0</v>
      </c>
      <c r="G2336">
        <v>2610</v>
      </c>
      <c r="H2336">
        <v>-2609.8000000000002</v>
      </c>
      <c r="I2336" s="1">
        <v>35932</v>
      </c>
      <c r="J2336">
        <v>1998</v>
      </c>
      <c r="K2336">
        <f t="shared" si="144"/>
        <v>5</v>
      </c>
      <c r="L2336">
        <f t="shared" si="145"/>
        <v>17</v>
      </c>
      <c r="M2336">
        <f t="shared" si="146"/>
        <v>0</v>
      </c>
      <c r="N2336">
        <f t="shared" si="147"/>
        <v>1884.325</v>
      </c>
    </row>
    <row r="2337" spans="1:14" x14ac:dyDescent="0.3">
      <c r="A2337">
        <v>13086530</v>
      </c>
      <c r="B2337" t="s">
        <v>27</v>
      </c>
      <c r="C2337" s="1">
        <v>35933</v>
      </c>
      <c r="D2337">
        <v>947</v>
      </c>
      <c r="E2337">
        <v>98035</v>
      </c>
      <c r="F2337">
        <v>0</v>
      </c>
      <c r="G2337">
        <v>2610</v>
      </c>
      <c r="H2337">
        <v>-2609.8000000000002</v>
      </c>
      <c r="I2337" s="1">
        <v>35933</v>
      </c>
      <c r="J2337">
        <v>1998</v>
      </c>
      <c r="K2337">
        <f t="shared" si="144"/>
        <v>5</v>
      </c>
      <c r="L2337">
        <f t="shared" si="145"/>
        <v>18</v>
      </c>
      <c r="M2337">
        <f t="shared" si="146"/>
        <v>0</v>
      </c>
      <c r="N2337">
        <f t="shared" si="147"/>
        <v>1878.3745000000001</v>
      </c>
    </row>
    <row r="2338" spans="1:14" x14ac:dyDescent="0.3">
      <c r="A2338">
        <v>13086530</v>
      </c>
      <c r="B2338" t="s">
        <v>27</v>
      </c>
      <c r="C2338" s="1">
        <v>35934</v>
      </c>
      <c r="D2338">
        <v>945</v>
      </c>
      <c r="E2338">
        <v>99910</v>
      </c>
      <c r="F2338">
        <v>0</v>
      </c>
      <c r="G2338">
        <v>2610</v>
      </c>
      <c r="H2338">
        <v>-2609.8000000000002</v>
      </c>
      <c r="I2338" s="1">
        <v>35934</v>
      </c>
      <c r="J2338">
        <v>1998</v>
      </c>
      <c r="K2338">
        <f t="shared" si="144"/>
        <v>5</v>
      </c>
      <c r="L2338">
        <f t="shared" si="145"/>
        <v>19</v>
      </c>
      <c r="M2338">
        <f t="shared" si="146"/>
        <v>0</v>
      </c>
      <c r="N2338">
        <f t="shared" si="147"/>
        <v>1874.4075</v>
      </c>
    </row>
    <row r="2339" spans="1:14" x14ac:dyDescent="0.3">
      <c r="A2339">
        <v>13086530</v>
      </c>
      <c r="B2339" t="s">
        <v>27</v>
      </c>
      <c r="C2339" s="1">
        <v>35935</v>
      </c>
      <c r="D2339">
        <v>945</v>
      </c>
      <c r="E2339">
        <v>101785</v>
      </c>
      <c r="F2339">
        <v>0</v>
      </c>
      <c r="G2339">
        <v>2610</v>
      </c>
      <c r="H2339">
        <v>-2609.8000000000002</v>
      </c>
      <c r="I2339" s="1">
        <v>35935</v>
      </c>
      <c r="J2339">
        <v>1998</v>
      </c>
      <c r="K2339">
        <f t="shared" si="144"/>
        <v>5</v>
      </c>
      <c r="L2339">
        <f t="shared" si="145"/>
        <v>20</v>
      </c>
      <c r="M2339">
        <f t="shared" si="146"/>
        <v>0</v>
      </c>
      <c r="N2339">
        <f t="shared" si="147"/>
        <v>1874.4075</v>
      </c>
    </row>
    <row r="2340" spans="1:14" x14ac:dyDescent="0.3">
      <c r="A2340">
        <v>13086530</v>
      </c>
      <c r="B2340" t="s">
        <v>27</v>
      </c>
      <c r="C2340" s="1">
        <v>35936</v>
      </c>
      <c r="D2340">
        <v>947</v>
      </c>
      <c r="E2340">
        <v>103664</v>
      </c>
      <c r="F2340">
        <v>0</v>
      </c>
      <c r="G2340">
        <v>2610</v>
      </c>
      <c r="H2340">
        <v>-2609.8000000000002</v>
      </c>
      <c r="I2340" s="1">
        <v>35936</v>
      </c>
      <c r="J2340">
        <v>1998</v>
      </c>
      <c r="K2340">
        <f t="shared" si="144"/>
        <v>5</v>
      </c>
      <c r="L2340">
        <f t="shared" si="145"/>
        <v>21</v>
      </c>
      <c r="M2340">
        <f t="shared" si="146"/>
        <v>0</v>
      </c>
      <c r="N2340">
        <f t="shared" si="147"/>
        <v>1878.3745000000001</v>
      </c>
    </row>
    <row r="2341" spans="1:14" x14ac:dyDescent="0.3">
      <c r="A2341">
        <v>13086530</v>
      </c>
      <c r="B2341" t="s">
        <v>27</v>
      </c>
      <c r="C2341" s="1">
        <v>35937</v>
      </c>
      <c r="D2341">
        <v>949</v>
      </c>
      <c r="E2341">
        <v>105546</v>
      </c>
      <c r="F2341">
        <v>0</v>
      </c>
      <c r="G2341">
        <v>2610</v>
      </c>
      <c r="H2341">
        <v>-2609.8000000000002</v>
      </c>
      <c r="I2341" s="1">
        <v>35937</v>
      </c>
      <c r="J2341">
        <v>1998</v>
      </c>
      <c r="K2341">
        <f t="shared" si="144"/>
        <v>5</v>
      </c>
      <c r="L2341">
        <f t="shared" si="145"/>
        <v>22</v>
      </c>
      <c r="M2341">
        <f t="shared" si="146"/>
        <v>0</v>
      </c>
      <c r="N2341">
        <f t="shared" si="147"/>
        <v>1882.3415</v>
      </c>
    </row>
    <row r="2342" spans="1:14" x14ac:dyDescent="0.3">
      <c r="A2342">
        <v>13086530</v>
      </c>
      <c r="B2342" t="s">
        <v>27</v>
      </c>
      <c r="C2342" s="1">
        <v>35938</v>
      </c>
      <c r="D2342">
        <v>947</v>
      </c>
      <c r="E2342">
        <v>107425</v>
      </c>
      <c r="F2342">
        <v>0</v>
      </c>
      <c r="G2342">
        <v>2610</v>
      </c>
      <c r="H2342">
        <v>-2609.8000000000002</v>
      </c>
      <c r="I2342" s="1">
        <v>35938</v>
      </c>
      <c r="J2342">
        <v>1998</v>
      </c>
      <c r="K2342">
        <f t="shared" si="144"/>
        <v>5</v>
      </c>
      <c r="L2342">
        <f t="shared" si="145"/>
        <v>23</v>
      </c>
      <c r="M2342">
        <f t="shared" si="146"/>
        <v>0</v>
      </c>
      <c r="N2342">
        <f t="shared" si="147"/>
        <v>1878.3745000000001</v>
      </c>
    </row>
    <row r="2343" spans="1:14" x14ac:dyDescent="0.3">
      <c r="A2343">
        <v>13086530</v>
      </c>
      <c r="B2343" t="s">
        <v>27</v>
      </c>
      <c r="C2343" s="1">
        <v>35939</v>
      </c>
      <c r="D2343">
        <v>944</v>
      </c>
      <c r="E2343">
        <v>109298</v>
      </c>
      <c r="F2343">
        <v>0</v>
      </c>
      <c r="G2343">
        <v>2610</v>
      </c>
      <c r="H2343">
        <v>-2609.8000000000002</v>
      </c>
      <c r="I2343" s="1">
        <v>35939</v>
      </c>
      <c r="J2343">
        <v>1998</v>
      </c>
      <c r="K2343">
        <f t="shared" si="144"/>
        <v>5</v>
      </c>
      <c r="L2343">
        <f t="shared" si="145"/>
        <v>24</v>
      </c>
      <c r="M2343">
        <f t="shared" si="146"/>
        <v>0</v>
      </c>
      <c r="N2343">
        <f t="shared" si="147"/>
        <v>1872.424</v>
      </c>
    </row>
    <row r="2344" spans="1:14" x14ac:dyDescent="0.3">
      <c r="A2344">
        <v>13086530</v>
      </c>
      <c r="B2344" t="s">
        <v>27</v>
      </c>
      <c r="C2344" s="1">
        <v>35940</v>
      </c>
      <c r="D2344">
        <v>944</v>
      </c>
      <c r="E2344">
        <v>111171</v>
      </c>
      <c r="F2344">
        <v>0</v>
      </c>
      <c r="G2344">
        <v>2610</v>
      </c>
      <c r="H2344">
        <v>-2609.8000000000002</v>
      </c>
      <c r="I2344" s="1">
        <v>35940</v>
      </c>
      <c r="J2344">
        <v>1998</v>
      </c>
      <c r="K2344">
        <f t="shared" si="144"/>
        <v>5</v>
      </c>
      <c r="L2344">
        <f t="shared" si="145"/>
        <v>25</v>
      </c>
      <c r="M2344">
        <f t="shared" si="146"/>
        <v>0</v>
      </c>
      <c r="N2344">
        <f t="shared" si="147"/>
        <v>1872.424</v>
      </c>
    </row>
    <row r="2345" spans="1:14" x14ac:dyDescent="0.3">
      <c r="A2345">
        <v>13086530</v>
      </c>
      <c r="B2345" t="s">
        <v>27</v>
      </c>
      <c r="C2345" s="1">
        <v>35941</v>
      </c>
      <c r="D2345">
        <v>943</v>
      </c>
      <c r="E2345">
        <v>113041</v>
      </c>
      <c r="F2345">
        <v>0</v>
      </c>
      <c r="G2345">
        <v>2610</v>
      </c>
      <c r="H2345">
        <v>-2609.8000000000002</v>
      </c>
      <c r="I2345" s="1">
        <v>35941</v>
      </c>
      <c r="J2345">
        <v>1998</v>
      </c>
      <c r="K2345">
        <f t="shared" si="144"/>
        <v>5</v>
      </c>
      <c r="L2345">
        <f t="shared" si="145"/>
        <v>26</v>
      </c>
      <c r="M2345">
        <f t="shared" si="146"/>
        <v>0</v>
      </c>
      <c r="N2345">
        <f t="shared" si="147"/>
        <v>1870.4404999999999</v>
      </c>
    </row>
    <row r="2346" spans="1:14" x14ac:dyDescent="0.3">
      <c r="A2346">
        <v>13086530</v>
      </c>
      <c r="B2346" t="s">
        <v>27</v>
      </c>
      <c r="C2346" s="1">
        <v>35942</v>
      </c>
      <c r="D2346">
        <v>1017</v>
      </c>
      <c r="E2346">
        <v>115059</v>
      </c>
      <c r="F2346">
        <v>0</v>
      </c>
      <c r="G2346">
        <v>2610</v>
      </c>
      <c r="H2346">
        <v>-2609.8000000000002</v>
      </c>
      <c r="I2346" s="1">
        <v>35942</v>
      </c>
      <c r="J2346">
        <v>1998</v>
      </c>
      <c r="K2346">
        <f t="shared" si="144"/>
        <v>5</v>
      </c>
      <c r="L2346">
        <f t="shared" si="145"/>
        <v>27</v>
      </c>
      <c r="M2346">
        <f t="shared" si="146"/>
        <v>0</v>
      </c>
      <c r="N2346">
        <f t="shared" si="147"/>
        <v>2017.2195000000002</v>
      </c>
    </row>
    <row r="2347" spans="1:14" x14ac:dyDescent="0.3">
      <c r="A2347">
        <v>13086530</v>
      </c>
      <c r="B2347" t="s">
        <v>27</v>
      </c>
      <c r="C2347" s="1">
        <v>35943</v>
      </c>
      <c r="D2347">
        <v>1074</v>
      </c>
      <c r="E2347">
        <v>117190</v>
      </c>
      <c r="F2347">
        <v>0</v>
      </c>
      <c r="G2347">
        <v>2610</v>
      </c>
      <c r="H2347">
        <v>-2609.8000000000002</v>
      </c>
      <c r="I2347" s="1">
        <v>35943</v>
      </c>
      <c r="J2347">
        <v>1998</v>
      </c>
      <c r="K2347">
        <f t="shared" si="144"/>
        <v>5</v>
      </c>
      <c r="L2347">
        <f t="shared" si="145"/>
        <v>28</v>
      </c>
      <c r="M2347">
        <f t="shared" si="146"/>
        <v>0</v>
      </c>
      <c r="N2347">
        <f t="shared" si="147"/>
        <v>2130.279</v>
      </c>
    </row>
    <row r="2348" spans="1:14" x14ac:dyDescent="0.3">
      <c r="A2348">
        <v>13086530</v>
      </c>
      <c r="B2348" t="s">
        <v>27</v>
      </c>
      <c r="C2348" s="1">
        <v>35944</v>
      </c>
      <c r="D2348">
        <v>1073</v>
      </c>
      <c r="E2348">
        <v>119318</v>
      </c>
      <c r="F2348">
        <v>0</v>
      </c>
      <c r="G2348">
        <v>2610</v>
      </c>
      <c r="H2348">
        <v>-2609.8000000000002</v>
      </c>
      <c r="I2348" s="1">
        <v>35944</v>
      </c>
      <c r="J2348">
        <v>1998</v>
      </c>
      <c r="K2348">
        <f t="shared" si="144"/>
        <v>5</v>
      </c>
      <c r="L2348">
        <f t="shared" si="145"/>
        <v>29</v>
      </c>
      <c r="M2348">
        <f t="shared" si="146"/>
        <v>0</v>
      </c>
      <c r="N2348">
        <f t="shared" si="147"/>
        <v>2128.2955000000002</v>
      </c>
    </row>
    <row r="2349" spans="1:14" x14ac:dyDescent="0.3">
      <c r="A2349">
        <v>13086530</v>
      </c>
      <c r="B2349" t="s">
        <v>27</v>
      </c>
      <c r="C2349" s="1">
        <v>35945</v>
      </c>
      <c r="D2349">
        <v>1072</v>
      </c>
      <c r="E2349">
        <v>121445</v>
      </c>
      <c r="F2349">
        <v>0</v>
      </c>
      <c r="G2349">
        <v>2610</v>
      </c>
      <c r="H2349">
        <v>-2609.8000000000002</v>
      </c>
      <c r="I2349" s="1">
        <v>35945</v>
      </c>
      <c r="J2349">
        <v>1998</v>
      </c>
      <c r="K2349">
        <f t="shared" si="144"/>
        <v>5</v>
      </c>
      <c r="L2349">
        <f t="shared" si="145"/>
        <v>30</v>
      </c>
      <c r="M2349">
        <f t="shared" si="146"/>
        <v>0</v>
      </c>
      <c r="N2349">
        <f t="shared" si="147"/>
        <v>2126.3119999999999</v>
      </c>
    </row>
    <row r="2350" spans="1:14" x14ac:dyDescent="0.3">
      <c r="A2350">
        <v>13086530</v>
      </c>
      <c r="B2350" t="s">
        <v>27</v>
      </c>
      <c r="C2350" s="1">
        <v>35946</v>
      </c>
      <c r="D2350">
        <v>1066</v>
      </c>
      <c r="E2350">
        <v>123559</v>
      </c>
      <c r="F2350">
        <v>0</v>
      </c>
      <c r="G2350">
        <v>2610</v>
      </c>
      <c r="H2350">
        <v>-2609.8000000000002</v>
      </c>
      <c r="I2350" s="1">
        <v>35946</v>
      </c>
      <c r="J2350">
        <v>1998</v>
      </c>
      <c r="K2350">
        <f t="shared" si="144"/>
        <v>5</v>
      </c>
      <c r="L2350">
        <f t="shared" si="145"/>
        <v>31</v>
      </c>
      <c r="M2350">
        <f t="shared" si="146"/>
        <v>0</v>
      </c>
      <c r="N2350">
        <f t="shared" si="147"/>
        <v>2114.4110000000001</v>
      </c>
    </row>
    <row r="2351" spans="1:14" x14ac:dyDescent="0.3">
      <c r="A2351">
        <v>13086530</v>
      </c>
      <c r="B2351" t="s">
        <v>27</v>
      </c>
      <c r="C2351" s="1">
        <v>35947</v>
      </c>
      <c r="D2351">
        <v>1063</v>
      </c>
      <c r="E2351">
        <v>125667</v>
      </c>
      <c r="F2351">
        <v>0</v>
      </c>
      <c r="G2351">
        <v>2610</v>
      </c>
      <c r="H2351">
        <v>-2609.8000000000002</v>
      </c>
      <c r="I2351" s="1">
        <v>35947</v>
      </c>
      <c r="J2351">
        <v>1998</v>
      </c>
      <c r="K2351">
        <f t="shared" si="144"/>
        <v>6</v>
      </c>
      <c r="L2351">
        <f t="shared" si="145"/>
        <v>1</v>
      </c>
      <c r="M2351">
        <f t="shared" si="146"/>
        <v>0</v>
      </c>
      <c r="N2351">
        <f t="shared" si="147"/>
        <v>2108.4605000000001</v>
      </c>
    </row>
    <row r="2352" spans="1:14" x14ac:dyDescent="0.3">
      <c r="A2352">
        <v>13086530</v>
      </c>
      <c r="B2352" t="s">
        <v>27</v>
      </c>
      <c r="C2352" s="1">
        <v>35948</v>
      </c>
      <c r="D2352">
        <v>1162</v>
      </c>
      <c r="E2352">
        <v>127973</v>
      </c>
      <c r="F2352">
        <v>0</v>
      </c>
      <c r="G2352">
        <v>2610</v>
      </c>
      <c r="H2352">
        <v>-2609.8000000000002</v>
      </c>
      <c r="I2352" s="1">
        <v>35948</v>
      </c>
      <c r="J2352">
        <v>1998</v>
      </c>
      <c r="K2352">
        <f t="shared" si="144"/>
        <v>6</v>
      </c>
      <c r="L2352">
        <f t="shared" si="145"/>
        <v>2</v>
      </c>
      <c r="M2352">
        <f t="shared" si="146"/>
        <v>0</v>
      </c>
      <c r="N2352">
        <f t="shared" si="147"/>
        <v>2304.8270000000002</v>
      </c>
    </row>
    <row r="2353" spans="1:14" x14ac:dyDescent="0.3">
      <c r="A2353">
        <v>13086530</v>
      </c>
      <c r="B2353" t="s">
        <v>27</v>
      </c>
      <c r="C2353" s="1">
        <v>35949</v>
      </c>
      <c r="D2353">
        <v>1221</v>
      </c>
      <c r="E2353">
        <v>130396</v>
      </c>
      <c r="F2353">
        <v>0</v>
      </c>
      <c r="G2353">
        <v>2610</v>
      </c>
      <c r="H2353">
        <v>-2609.8000000000002</v>
      </c>
      <c r="I2353" s="1">
        <v>35949</v>
      </c>
      <c r="J2353">
        <v>1998</v>
      </c>
      <c r="K2353">
        <f t="shared" si="144"/>
        <v>6</v>
      </c>
      <c r="L2353">
        <f t="shared" si="145"/>
        <v>3</v>
      </c>
      <c r="M2353">
        <f t="shared" si="146"/>
        <v>0</v>
      </c>
      <c r="N2353">
        <f t="shared" si="147"/>
        <v>2421.8535000000002</v>
      </c>
    </row>
    <row r="2354" spans="1:14" x14ac:dyDescent="0.3">
      <c r="A2354">
        <v>13086530</v>
      </c>
      <c r="B2354" t="s">
        <v>27</v>
      </c>
      <c r="C2354" s="1">
        <v>35950</v>
      </c>
      <c r="D2354">
        <v>1215</v>
      </c>
      <c r="E2354">
        <v>132806</v>
      </c>
      <c r="F2354">
        <v>0</v>
      </c>
      <c r="G2354">
        <v>2610</v>
      </c>
      <c r="H2354">
        <v>-2609.8000000000002</v>
      </c>
      <c r="I2354" s="1">
        <v>35950</v>
      </c>
      <c r="J2354">
        <v>1998</v>
      </c>
      <c r="K2354">
        <f t="shared" si="144"/>
        <v>6</v>
      </c>
      <c r="L2354">
        <f t="shared" si="145"/>
        <v>4</v>
      </c>
      <c r="M2354">
        <f t="shared" si="146"/>
        <v>0</v>
      </c>
      <c r="N2354">
        <f t="shared" si="147"/>
        <v>2409.9524999999999</v>
      </c>
    </row>
    <row r="2355" spans="1:14" x14ac:dyDescent="0.3">
      <c r="A2355">
        <v>13086530</v>
      </c>
      <c r="B2355" t="s">
        <v>27</v>
      </c>
      <c r="C2355" s="1">
        <v>35951</v>
      </c>
      <c r="D2355">
        <v>1212</v>
      </c>
      <c r="E2355">
        <v>135210</v>
      </c>
      <c r="F2355">
        <v>0</v>
      </c>
      <c r="G2355">
        <v>2610</v>
      </c>
      <c r="H2355">
        <v>-2609.8000000000002</v>
      </c>
      <c r="I2355" s="1">
        <v>35951</v>
      </c>
      <c r="J2355">
        <v>1998</v>
      </c>
      <c r="K2355">
        <f t="shared" si="144"/>
        <v>6</v>
      </c>
      <c r="L2355">
        <f t="shared" si="145"/>
        <v>5</v>
      </c>
      <c r="M2355">
        <f t="shared" si="146"/>
        <v>0</v>
      </c>
      <c r="N2355">
        <f t="shared" si="147"/>
        <v>2404.002</v>
      </c>
    </row>
    <row r="2356" spans="1:14" x14ac:dyDescent="0.3">
      <c r="A2356">
        <v>13086530</v>
      </c>
      <c r="B2356" t="s">
        <v>27</v>
      </c>
      <c r="C2356" s="1">
        <v>35952</v>
      </c>
      <c r="D2356">
        <v>1210</v>
      </c>
      <c r="E2356">
        <v>137611</v>
      </c>
      <c r="F2356">
        <v>0</v>
      </c>
      <c r="G2356">
        <v>2610</v>
      </c>
      <c r="H2356">
        <v>-2609.8000000000002</v>
      </c>
      <c r="I2356" s="1">
        <v>35952</v>
      </c>
      <c r="J2356">
        <v>1998</v>
      </c>
      <c r="K2356">
        <f t="shared" si="144"/>
        <v>6</v>
      </c>
      <c r="L2356">
        <f t="shared" si="145"/>
        <v>6</v>
      </c>
      <c r="M2356">
        <f t="shared" si="146"/>
        <v>0</v>
      </c>
      <c r="N2356">
        <f t="shared" si="147"/>
        <v>2400.0349999999999</v>
      </c>
    </row>
    <row r="2357" spans="1:14" x14ac:dyDescent="0.3">
      <c r="A2357">
        <v>13086530</v>
      </c>
      <c r="B2357" t="s">
        <v>27</v>
      </c>
      <c r="C2357" s="1">
        <v>35953</v>
      </c>
      <c r="D2357">
        <v>1209</v>
      </c>
      <c r="E2357">
        <v>140009</v>
      </c>
      <c r="F2357">
        <v>0</v>
      </c>
      <c r="G2357">
        <v>2610</v>
      </c>
      <c r="H2357">
        <v>-2609.8000000000002</v>
      </c>
      <c r="I2357" s="1">
        <v>35953</v>
      </c>
      <c r="J2357">
        <v>1998</v>
      </c>
      <c r="K2357">
        <f t="shared" si="144"/>
        <v>6</v>
      </c>
      <c r="L2357">
        <f t="shared" si="145"/>
        <v>7</v>
      </c>
      <c r="M2357">
        <f t="shared" si="146"/>
        <v>0</v>
      </c>
      <c r="N2357">
        <f t="shared" si="147"/>
        <v>2398.0515</v>
      </c>
    </row>
    <row r="2358" spans="1:14" x14ac:dyDescent="0.3">
      <c r="A2358">
        <v>13086530</v>
      </c>
      <c r="B2358" t="s">
        <v>27</v>
      </c>
      <c r="C2358" s="1">
        <v>35954</v>
      </c>
      <c r="D2358">
        <v>1203</v>
      </c>
      <c r="E2358">
        <v>142395</v>
      </c>
      <c r="F2358">
        <v>0</v>
      </c>
      <c r="G2358">
        <v>2610</v>
      </c>
      <c r="H2358">
        <v>-2609.8000000000002</v>
      </c>
      <c r="I2358" s="1">
        <v>35954</v>
      </c>
      <c r="J2358">
        <v>1998</v>
      </c>
      <c r="K2358">
        <f t="shared" si="144"/>
        <v>6</v>
      </c>
      <c r="L2358">
        <f t="shared" si="145"/>
        <v>8</v>
      </c>
      <c r="M2358">
        <f t="shared" si="146"/>
        <v>0</v>
      </c>
      <c r="N2358">
        <f t="shared" si="147"/>
        <v>2386.1505000000002</v>
      </c>
    </row>
    <row r="2359" spans="1:14" x14ac:dyDescent="0.3">
      <c r="A2359">
        <v>13086530</v>
      </c>
      <c r="B2359" t="s">
        <v>27</v>
      </c>
      <c r="C2359" s="1">
        <v>35955</v>
      </c>
      <c r="D2359">
        <v>1202</v>
      </c>
      <c r="E2359">
        <v>144779</v>
      </c>
      <c r="F2359">
        <v>0</v>
      </c>
      <c r="G2359">
        <v>2610</v>
      </c>
      <c r="H2359">
        <v>-2609.8000000000002</v>
      </c>
      <c r="I2359" s="1">
        <v>35955</v>
      </c>
      <c r="J2359">
        <v>1998</v>
      </c>
      <c r="K2359">
        <f t="shared" si="144"/>
        <v>6</v>
      </c>
      <c r="L2359">
        <f t="shared" si="145"/>
        <v>9</v>
      </c>
      <c r="M2359">
        <f t="shared" si="146"/>
        <v>0</v>
      </c>
      <c r="N2359">
        <f t="shared" si="147"/>
        <v>2384.1669999999999</v>
      </c>
    </row>
    <row r="2360" spans="1:14" x14ac:dyDescent="0.3">
      <c r="A2360">
        <v>13086530</v>
      </c>
      <c r="B2360" t="s">
        <v>27</v>
      </c>
      <c r="C2360" s="1">
        <v>35956</v>
      </c>
      <c r="D2360">
        <v>1203</v>
      </c>
      <c r="E2360">
        <v>147166</v>
      </c>
      <c r="F2360">
        <v>0</v>
      </c>
      <c r="G2360">
        <v>2610</v>
      </c>
      <c r="H2360">
        <v>-2609.8000000000002</v>
      </c>
      <c r="I2360" s="1">
        <v>35956</v>
      </c>
      <c r="J2360">
        <v>1998</v>
      </c>
      <c r="K2360">
        <f t="shared" si="144"/>
        <v>6</v>
      </c>
      <c r="L2360">
        <f t="shared" si="145"/>
        <v>10</v>
      </c>
      <c r="M2360">
        <f t="shared" si="146"/>
        <v>0</v>
      </c>
      <c r="N2360">
        <f t="shared" si="147"/>
        <v>2386.1505000000002</v>
      </c>
    </row>
    <row r="2361" spans="1:14" x14ac:dyDescent="0.3">
      <c r="A2361">
        <v>13086530</v>
      </c>
      <c r="B2361" t="s">
        <v>27</v>
      </c>
      <c r="C2361" s="1">
        <v>35957</v>
      </c>
      <c r="D2361">
        <v>1203</v>
      </c>
      <c r="E2361">
        <v>149552</v>
      </c>
      <c r="F2361">
        <v>0</v>
      </c>
      <c r="G2361">
        <v>2610</v>
      </c>
      <c r="H2361">
        <v>-2609.8000000000002</v>
      </c>
      <c r="I2361" s="1">
        <v>35957</v>
      </c>
      <c r="J2361">
        <v>1998</v>
      </c>
      <c r="K2361">
        <f t="shared" si="144"/>
        <v>6</v>
      </c>
      <c r="L2361">
        <f t="shared" si="145"/>
        <v>11</v>
      </c>
      <c r="M2361">
        <f t="shared" si="146"/>
        <v>0</v>
      </c>
      <c r="N2361">
        <f t="shared" si="147"/>
        <v>2386.1505000000002</v>
      </c>
    </row>
    <row r="2362" spans="1:14" x14ac:dyDescent="0.3">
      <c r="A2362">
        <v>13086530</v>
      </c>
      <c r="B2362" t="s">
        <v>27</v>
      </c>
      <c r="C2362" s="1">
        <v>35958</v>
      </c>
      <c r="D2362">
        <v>1206</v>
      </c>
      <c r="E2362">
        <v>151944</v>
      </c>
      <c r="F2362">
        <v>0</v>
      </c>
      <c r="G2362">
        <v>2610</v>
      </c>
      <c r="H2362">
        <v>-2609.8000000000002</v>
      </c>
      <c r="I2362" s="1">
        <v>35958</v>
      </c>
      <c r="J2362">
        <v>1998</v>
      </c>
      <c r="K2362">
        <f t="shared" si="144"/>
        <v>6</v>
      </c>
      <c r="L2362">
        <f t="shared" si="145"/>
        <v>12</v>
      </c>
      <c r="M2362">
        <f t="shared" si="146"/>
        <v>0</v>
      </c>
      <c r="N2362">
        <f t="shared" si="147"/>
        <v>2392.1010000000001</v>
      </c>
    </row>
    <row r="2363" spans="1:14" x14ac:dyDescent="0.3">
      <c r="A2363">
        <v>13086530</v>
      </c>
      <c r="B2363" t="s">
        <v>27</v>
      </c>
      <c r="C2363" s="1">
        <v>35959</v>
      </c>
      <c r="D2363">
        <v>1209</v>
      </c>
      <c r="E2363">
        <v>154343</v>
      </c>
      <c r="F2363">
        <v>0</v>
      </c>
      <c r="G2363">
        <v>2610</v>
      </c>
      <c r="H2363">
        <v>-2609.8000000000002</v>
      </c>
      <c r="I2363" s="1">
        <v>35959</v>
      </c>
      <c r="J2363">
        <v>1998</v>
      </c>
      <c r="K2363">
        <f t="shared" si="144"/>
        <v>6</v>
      </c>
      <c r="L2363">
        <f t="shared" si="145"/>
        <v>13</v>
      </c>
      <c r="M2363">
        <f t="shared" si="146"/>
        <v>0</v>
      </c>
      <c r="N2363">
        <f t="shared" si="147"/>
        <v>2398.0515</v>
      </c>
    </row>
    <row r="2364" spans="1:14" x14ac:dyDescent="0.3">
      <c r="A2364">
        <v>13086530</v>
      </c>
      <c r="B2364" t="s">
        <v>27</v>
      </c>
      <c r="C2364" s="1">
        <v>35960</v>
      </c>
      <c r="D2364">
        <v>1212</v>
      </c>
      <c r="E2364">
        <v>156747</v>
      </c>
      <c r="F2364">
        <v>0</v>
      </c>
      <c r="G2364">
        <v>2610</v>
      </c>
      <c r="H2364">
        <v>-2609.8000000000002</v>
      </c>
      <c r="I2364" s="1">
        <v>35960</v>
      </c>
      <c r="J2364">
        <v>1998</v>
      </c>
      <c r="K2364">
        <f t="shared" si="144"/>
        <v>6</v>
      </c>
      <c r="L2364">
        <f t="shared" si="145"/>
        <v>14</v>
      </c>
      <c r="M2364">
        <f t="shared" si="146"/>
        <v>0</v>
      </c>
      <c r="N2364">
        <f t="shared" si="147"/>
        <v>2404.002</v>
      </c>
    </row>
    <row r="2365" spans="1:14" x14ac:dyDescent="0.3">
      <c r="A2365">
        <v>13086530</v>
      </c>
      <c r="B2365" t="s">
        <v>27</v>
      </c>
      <c r="C2365" s="1">
        <v>35961</v>
      </c>
      <c r="D2365">
        <v>1213</v>
      </c>
      <c r="E2365">
        <v>159153</v>
      </c>
      <c r="F2365">
        <v>0</v>
      </c>
      <c r="G2365">
        <v>2610</v>
      </c>
      <c r="H2365">
        <v>-2609.8000000000002</v>
      </c>
      <c r="I2365" s="1">
        <v>35961</v>
      </c>
      <c r="J2365">
        <v>1998</v>
      </c>
      <c r="K2365">
        <f t="shared" si="144"/>
        <v>6</v>
      </c>
      <c r="L2365">
        <f t="shared" si="145"/>
        <v>15</v>
      </c>
      <c r="M2365">
        <f t="shared" si="146"/>
        <v>0</v>
      </c>
      <c r="N2365">
        <f t="shared" si="147"/>
        <v>2405.9855000000002</v>
      </c>
    </row>
    <row r="2366" spans="1:14" x14ac:dyDescent="0.3">
      <c r="A2366">
        <v>13086530</v>
      </c>
      <c r="B2366" t="s">
        <v>27</v>
      </c>
      <c r="C2366" s="1">
        <v>35962</v>
      </c>
      <c r="D2366">
        <v>1216</v>
      </c>
      <c r="E2366">
        <v>161566</v>
      </c>
      <c r="F2366">
        <v>0</v>
      </c>
      <c r="G2366">
        <v>2610</v>
      </c>
      <c r="H2366">
        <v>-2609.8000000000002</v>
      </c>
      <c r="I2366" s="1">
        <v>35962</v>
      </c>
      <c r="J2366">
        <v>1998</v>
      </c>
      <c r="K2366">
        <f t="shared" si="144"/>
        <v>6</v>
      </c>
      <c r="L2366">
        <f t="shared" si="145"/>
        <v>16</v>
      </c>
      <c r="M2366">
        <f t="shared" si="146"/>
        <v>0</v>
      </c>
      <c r="N2366">
        <f t="shared" si="147"/>
        <v>2411.9360000000001</v>
      </c>
    </row>
    <row r="2367" spans="1:14" x14ac:dyDescent="0.3">
      <c r="A2367">
        <v>13086530</v>
      </c>
      <c r="B2367" t="s">
        <v>27</v>
      </c>
      <c r="C2367" s="1">
        <v>35963</v>
      </c>
      <c r="D2367">
        <v>1217</v>
      </c>
      <c r="E2367">
        <v>163980</v>
      </c>
      <c r="F2367">
        <v>0</v>
      </c>
      <c r="G2367">
        <v>2610</v>
      </c>
      <c r="H2367">
        <v>-2609.8000000000002</v>
      </c>
      <c r="I2367" s="1">
        <v>35963</v>
      </c>
      <c r="J2367">
        <v>1998</v>
      </c>
      <c r="K2367">
        <f t="shared" si="144"/>
        <v>6</v>
      </c>
      <c r="L2367">
        <f t="shared" si="145"/>
        <v>17</v>
      </c>
      <c r="M2367">
        <f t="shared" si="146"/>
        <v>0</v>
      </c>
      <c r="N2367">
        <f t="shared" si="147"/>
        <v>2413.9195</v>
      </c>
    </row>
    <row r="2368" spans="1:14" x14ac:dyDescent="0.3">
      <c r="A2368">
        <v>13086530</v>
      </c>
      <c r="B2368" t="s">
        <v>27</v>
      </c>
      <c r="C2368" s="1">
        <v>35964</v>
      </c>
      <c r="D2368">
        <v>1215</v>
      </c>
      <c r="E2368">
        <v>166391</v>
      </c>
      <c r="F2368">
        <v>0</v>
      </c>
      <c r="G2368">
        <v>2610</v>
      </c>
      <c r="H2368">
        <v>-2609.8000000000002</v>
      </c>
      <c r="I2368" s="1">
        <v>35964</v>
      </c>
      <c r="J2368">
        <v>1998</v>
      </c>
      <c r="K2368">
        <f t="shared" si="144"/>
        <v>6</v>
      </c>
      <c r="L2368">
        <f t="shared" si="145"/>
        <v>18</v>
      </c>
      <c r="M2368">
        <f t="shared" si="146"/>
        <v>0</v>
      </c>
      <c r="N2368">
        <f t="shared" si="147"/>
        <v>2409.9524999999999</v>
      </c>
    </row>
    <row r="2369" spans="1:14" x14ac:dyDescent="0.3">
      <c r="A2369">
        <v>13086530</v>
      </c>
      <c r="B2369" t="s">
        <v>27</v>
      </c>
      <c r="C2369" s="1">
        <v>35965</v>
      </c>
      <c r="D2369">
        <v>1220</v>
      </c>
      <c r="E2369">
        <v>168811</v>
      </c>
      <c r="F2369">
        <v>0</v>
      </c>
      <c r="G2369">
        <v>2610</v>
      </c>
      <c r="H2369">
        <v>-2609.8000000000002</v>
      </c>
      <c r="I2369" s="1">
        <v>35965</v>
      </c>
      <c r="J2369">
        <v>1998</v>
      </c>
      <c r="K2369">
        <f t="shared" si="144"/>
        <v>6</v>
      </c>
      <c r="L2369">
        <f t="shared" si="145"/>
        <v>19</v>
      </c>
      <c r="M2369">
        <f t="shared" si="146"/>
        <v>0</v>
      </c>
      <c r="N2369">
        <f t="shared" si="147"/>
        <v>2419.87</v>
      </c>
    </row>
    <row r="2370" spans="1:14" x14ac:dyDescent="0.3">
      <c r="A2370">
        <v>13086530</v>
      </c>
      <c r="B2370" t="s">
        <v>27</v>
      </c>
      <c r="C2370" s="1">
        <v>35966</v>
      </c>
      <c r="D2370">
        <v>1217</v>
      </c>
      <c r="E2370">
        <v>171225</v>
      </c>
      <c r="F2370">
        <v>0</v>
      </c>
      <c r="G2370">
        <v>2610</v>
      </c>
      <c r="H2370">
        <v>-2609.8000000000002</v>
      </c>
      <c r="I2370" s="1">
        <v>35966</v>
      </c>
      <c r="J2370">
        <v>1998</v>
      </c>
      <c r="K2370">
        <f t="shared" si="144"/>
        <v>6</v>
      </c>
      <c r="L2370">
        <f t="shared" si="145"/>
        <v>20</v>
      </c>
      <c r="M2370">
        <f t="shared" si="146"/>
        <v>0</v>
      </c>
      <c r="N2370">
        <f t="shared" si="147"/>
        <v>2413.9195</v>
      </c>
    </row>
    <row r="2371" spans="1:14" x14ac:dyDescent="0.3">
      <c r="A2371">
        <v>13086530</v>
      </c>
      <c r="B2371" t="s">
        <v>27</v>
      </c>
      <c r="C2371" s="1">
        <v>35967</v>
      </c>
      <c r="D2371">
        <v>1219</v>
      </c>
      <c r="E2371">
        <v>173644</v>
      </c>
      <c r="F2371">
        <v>0</v>
      </c>
      <c r="G2371">
        <v>2610</v>
      </c>
      <c r="H2371">
        <v>-2609.8000000000002</v>
      </c>
      <c r="I2371" s="1">
        <v>35967</v>
      </c>
      <c r="J2371">
        <v>1998</v>
      </c>
      <c r="K2371">
        <f t="shared" ref="K2371:K2434" si="148">MONTH(C2371)</f>
        <v>6</v>
      </c>
      <c r="L2371">
        <f t="shared" ref="L2371:L2434" si="149">DAY(C2371)</f>
        <v>21</v>
      </c>
      <c r="M2371">
        <f t="shared" ref="M2371:M2434" si="150">F2371*1.9835</f>
        <v>0</v>
      </c>
      <c r="N2371">
        <f t="shared" ref="N2371:N2434" si="151">(D2371-F2371)*1.9835</f>
        <v>2417.8865000000001</v>
      </c>
    </row>
    <row r="2372" spans="1:14" x14ac:dyDescent="0.3">
      <c r="A2372">
        <v>13086530</v>
      </c>
      <c r="B2372" t="s">
        <v>27</v>
      </c>
      <c r="C2372" s="1">
        <v>35968</v>
      </c>
      <c r="D2372">
        <v>1221</v>
      </c>
      <c r="E2372">
        <v>176066</v>
      </c>
      <c r="F2372">
        <v>0</v>
      </c>
      <c r="G2372">
        <v>2610</v>
      </c>
      <c r="H2372">
        <v>-2609.8000000000002</v>
      </c>
      <c r="I2372" s="1">
        <v>35968</v>
      </c>
      <c r="J2372">
        <v>1998</v>
      </c>
      <c r="K2372">
        <f t="shared" si="148"/>
        <v>6</v>
      </c>
      <c r="L2372">
        <f t="shared" si="149"/>
        <v>22</v>
      </c>
      <c r="M2372">
        <f t="shared" si="150"/>
        <v>0</v>
      </c>
      <c r="N2372">
        <f t="shared" si="151"/>
        <v>2421.8535000000002</v>
      </c>
    </row>
    <row r="2373" spans="1:14" x14ac:dyDescent="0.3">
      <c r="A2373">
        <v>13086530</v>
      </c>
      <c r="B2373" t="s">
        <v>27</v>
      </c>
      <c r="C2373" s="1">
        <v>35969</v>
      </c>
      <c r="D2373">
        <v>1291</v>
      </c>
      <c r="E2373">
        <v>178628</v>
      </c>
      <c r="F2373">
        <v>0</v>
      </c>
      <c r="G2373">
        <v>2610</v>
      </c>
      <c r="H2373">
        <v>-2609.8000000000002</v>
      </c>
      <c r="I2373" s="1">
        <v>35969</v>
      </c>
      <c r="J2373">
        <v>1998</v>
      </c>
      <c r="K2373">
        <f t="shared" si="148"/>
        <v>6</v>
      </c>
      <c r="L2373">
        <f t="shared" si="149"/>
        <v>23</v>
      </c>
      <c r="M2373">
        <f t="shared" si="150"/>
        <v>0</v>
      </c>
      <c r="N2373">
        <f t="shared" si="151"/>
        <v>2560.6985</v>
      </c>
    </row>
    <row r="2374" spans="1:14" x14ac:dyDescent="0.3">
      <c r="A2374">
        <v>13086530</v>
      </c>
      <c r="B2374" t="s">
        <v>27</v>
      </c>
      <c r="C2374" s="1">
        <v>35970</v>
      </c>
      <c r="D2374">
        <v>1328</v>
      </c>
      <c r="E2374">
        <v>181262</v>
      </c>
      <c r="F2374">
        <v>0</v>
      </c>
      <c r="G2374">
        <v>2610</v>
      </c>
      <c r="H2374">
        <v>-2609.8000000000002</v>
      </c>
      <c r="I2374" s="1">
        <v>35970</v>
      </c>
      <c r="J2374">
        <v>1998</v>
      </c>
      <c r="K2374">
        <f t="shared" si="148"/>
        <v>6</v>
      </c>
      <c r="L2374">
        <f t="shared" si="149"/>
        <v>24</v>
      </c>
      <c r="M2374">
        <f t="shared" si="150"/>
        <v>0</v>
      </c>
      <c r="N2374">
        <f t="shared" si="151"/>
        <v>2634.0880000000002</v>
      </c>
    </row>
    <row r="2375" spans="1:14" x14ac:dyDescent="0.3">
      <c r="A2375">
        <v>13086530</v>
      </c>
      <c r="B2375" t="s">
        <v>27</v>
      </c>
      <c r="C2375" s="1">
        <v>35971</v>
      </c>
      <c r="D2375">
        <v>1328</v>
      </c>
      <c r="E2375">
        <v>183896</v>
      </c>
      <c r="F2375">
        <v>0</v>
      </c>
      <c r="G2375">
        <v>2610</v>
      </c>
      <c r="H2375">
        <v>-2609.8000000000002</v>
      </c>
      <c r="I2375" s="1">
        <v>35971</v>
      </c>
      <c r="J2375">
        <v>1998</v>
      </c>
      <c r="K2375">
        <f t="shared" si="148"/>
        <v>6</v>
      </c>
      <c r="L2375">
        <f t="shared" si="149"/>
        <v>25</v>
      </c>
      <c r="M2375">
        <f t="shared" si="150"/>
        <v>0</v>
      </c>
      <c r="N2375">
        <f t="shared" si="151"/>
        <v>2634.0880000000002</v>
      </c>
    </row>
    <row r="2376" spans="1:14" x14ac:dyDescent="0.3">
      <c r="A2376">
        <v>13086530</v>
      </c>
      <c r="B2376" t="s">
        <v>27</v>
      </c>
      <c r="C2376" s="1">
        <v>35972</v>
      </c>
      <c r="D2376">
        <v>1333</v>
      </c>
      <c r="E2376">
        <v>186540</v>
      </c>
      <c r="F2376">
        <v>0</v>
      </c>
      <c r="G2376">
        <v>2610</v>
      </c>
      <c r="H2376">
        <v>-2609.8000000000002</v>
      </c>
      <c r="I2376" s="1">
        <v>35972</v>
      </c>
      <c r="J2376">
        <v>1998</v>
      </c>
      <c r="K2376">
        <f t="shared" si="148"/>
        <v>6</v>
      </c>
      <c r="L2376">
        <f t="shared" si="149"/>
        <v>26</v>
      </c>
      <c r="M2376">
        <f t="shared" si="150"/>
        <v>0</v>
      </c>
      <c r="N2376">
        <f t="shared" si="151"/>
        <v>2644.0055000000002</v>
      </c>
    </row>
    <row r="2377" spans="1:14" x14ac:dyDescent="0.3">
      <c r="A2377">
        <v>13086530</v>
      </c>
      <c r="B2377" t="s">
        <v>27</v>
      </c>
      <c r="C2377" s="1">
        <v>35973</v>
      </c>
      <c r="D2377">
        <v>1333</v>
      </c>
      <c r="E2377">
        <v>189184</v>
      </c>
      <c r="F2377">
        <v>0</v>
      </c>
      <c r="G2377">
        <v>2610</v>
      </c>
      <c r="H2377">
        <v>-2609.8000000000002</v>
      </c>
      <c r="I2377" s="1">
        <v>35973</v>
      </c>
      <c r="J2377">
        <v>1998</v>
      </c>
      <c r="K2377">
        <f t="shared" si="148"/>
        <v>6</v>
      </c>
      <c r="L2377">
        <f t="shared" si="149"/>
        <v>27</v>
      </c>
      <c r="M2377">
        <f t="shared" si="150"/>
        <v>0</v>
      </c>
      <c r="N2377">
        <f t="shared" si="151"/>
        <v>2644.0055000000002</v>
      </c>
    </row>
    <row r="2378" spans="1:14" x14ac:dyDescent="0.3">
      <c r="A2378">
        <v>13086530</v>
      </c>
      <c r="B2378" t="s">
        <v>27</v>
      </c>
      <c r="C2378" s="1">
        <v>35974</v>
      </c>
      <c r="D2378">
        <v>1333</v>
      </c>
      <c r="E2378">
        <v>191828</v>
      </c>
      <c r="F2378">
        <v>0</v>
      </c>
      <c r="G2378">
        <v>2610</v>
      </c>
      <c r="H2378">
        <v>-2609.8000000000002</v>
      </c>
      <c r="I2378" s="1">
        <v>35974</v>
      </c>
      <c r="J2378">
        <v>1998</v>
      </c>
      <c r="K2378">
        <f t="shared" si="148"/>
        <v>6</v>
      </c>
      <c r="L2378">
        <f t="shared" si="149"/>
        <v>28</v>
      </c>
      <c r="M2378">
        <f t="shared" si="150"/>
        <v>0</v>
      </c>
      <c r="N2378">
        <f t="shared" si="151"/>
        <v>2644.0055000000002</v>
      </c>
    </row>
    <row r="2379" spans="1:14" x14ac:dyDescent="0.3">
      <c r="A2379">
        <v>13086530</v>
      </c>
      <c r="B2379" t="s">
        <v>27</v>
      </c>
      <c r="C2379" s="1">
        <v>35975</v>
      </c>
      <c r="D2379">
        <v>1333</v>
      </c>
      <c r="E2379">
        <v>194472</v>
      </c>
      <c r="F2379">
        <v>0</v>
      </c>
      <c r="G2379">
        <v>2610</v>
      </c>
      <c r="H2379">
        <v>-2609.8000000000002</v>
      </c>
      <c r="I2379" s="1">
        <v>35975</v>
      </c>
      <c r="J2379">
        <v>1998</v>
      </c>
      <c r="K2379">
        <f t="shared" si="148"/>
        <v>6</v>
      </c>
      <c r="L2379">
        <f t="shared" si="149"/>
        <v>29</v>
      </c>
      <c r="M2379">
        <f t="shared" si="150"/>
        <v>0</v>
      </c>
      <c r="N2379">
        <f t="shared" si="151"/>
        <v>2644.0055000000002</v>
      </c>
    </row>
    <row r="2380" spans="1:14" x14ac:dyDescent="0.3">
      <c r="A2380">
        <v>13086530</v>
      </c>
      <c r="B2380" t="s">
        <v>27</v>
      </c>
      <c r="C2380" s="1">
        <v>35976</v>
      </c>
      <c r="D2380">
        <v>1335</v>
      </c>
      <c r="E2380">
        <v>197120</v>
      </c>
      <c r="F2380">
        <v>0</v>
      </c>
      <c r="G2380">
        <v>2610</v>
      </c>
      <c r="H2380">
        <v>-2609.8000000000002</v>
      </c>
      <c r="I2380" s="1">
        <v>35976</v>
      </c>
      <c r="J2380">
        <v>1998</v>
      </c>
      <c r="K2380">
        <f t="shared" si="148"/>
        <v>6</v>
      </c>
      <c r="L2380">
        <f t="shared" si="149"/>
        <v>30</v>
      </c>
      <c r="M2380">
        <f t="shared" si="150"/>
        <v>0</v>
      </c>
      <c r="N2380">
        <f t="shared" si="151"/>
        <v>2647.9724999999999</v>
      </c>
    </row>
    <row r="2381" spans="1:14" x14ac:dyDescent="0.3">
      <c r="A2381">
        <v>13086530</v>
      </c>
      <c r="B2381" t="s">
        <v>27</v>
      </c>
      <c r="C2381" s="1">
        <v>35977</v>
      </c>
      <c r="D2381">
        <v>1333</v>
      </c>
      <c r="E2381">
        <v>199764</v>
      </c>
      <c r="F2381">
        <v>0</v>
      </c>
      <c r="G2381">
        <v>2610</v>
      </c>
      <c r="H2381">
        <v>-2609.8000000000002</v>
      </c>
      <c r="I2381" s="1">
        <v>35977</v>
      </c>
      <c r="J2381">
        <v>1998</v>
      </c>
      <c r="K2381">
        <f t="shared" si="148"/>
        <v>7</v>
      </c>
      <c r="L2381">
        <f t="shared" si="149"/>
        <v>1</v>
      </c>
      <c r="M2381">
        <f t="shared" si="150"/>
        <v>0</v>
      </c>
      <c r="N2381">
        <f t="shared" si="151"/>
        <v>2644.0055000000002</v>
      </c>
    </row>
    <row r="2382" spans="1:14" x14ac:dyDescent="0.3">
      <c r="A2382">
        <v>13086530</v>
      </c>
      <c r="B2382" t="s">
        <v>27</v>
      </c>
      <c r="C2382" s="1">
        <v>35978</v>
      </c>
      <c r="D2382">
        <v>1335</v>
      </c>
      <c r="E2382">
        <v>202412</v>
      </c>
      <c r="F2382">
        <v>0</v>
      </c>
      <c r="G2382">
        <v>2610</v>
      </c>
      <c r="H2382">
        <v>-2609.8000000000002</v>
      </c>
      <c r="I2382" s="1">
        <v>35978</v>
      </c>
      <c r="J2382">
        <v>1998</v>
      </c>
      <c r="K2382">
        <f t="shared" si="148"/>
        <v>7</v>
      </c>
      <c r="L2382">
        <f t="shared" si="149"/>
        <v>2</v>
      </c>
      <c r="M2382">
        <f t="shared" si="150"/>
        <v>0</v>
      </c>
      <c r="N2382">
        <f t="shared" si="151"/>
        <v>2647.9724999999999</v>
      </c>
    </row>
    <row r="2383" spans="1:14" x14ac:dyDescent="0.3">
      <c r="A2383">
        <v>13086530</v>
      </c>
      <c r="B2383" t="s">
        <v>27</v>
      </c>
      <c r="C2383" s="1">
        <v>35979</v>
      </c>
      <c r="D2383">
        <v>1407</v>
      </c>
      <c r="E2383">
        <v>205203</v>
      </c>
      <c r="F2383">
        <v>0</v>
      </c>
      <c r="G2383">
        <v>2610</v>
      </c>
      <c r="H2383">
        <v>-2609.8000000000002</v>
      </c>
      <c r="I2383" s="1">
        <v>35979</v>
      </c>
      <c r="J2383">
        <v>1998</v>
      </c>
      <c r="K2383">
        <f t="shared" si="148"/>
        <v>7</v>
      </c>
      <c r="L2383">
        <f t="shared" si="149"/>
        <v>3</v>
      </c>
      <c r="M2383">
        <f t="shared" si="150"/>
        <v>0</v>
      </c>
      <c r="N2383">
        <f t="shared" si="151"/>
        <v>2790.7845000000002</v>
      </c>
    </row>
    <row r="2384" spans="1:14" x14ac:dyDescent="0.3">
      <c r="A2384">
        <v>13086530</v>
      </c>
      <c r="B2384" t="s">
        <v>27</v>
      </c>
      <c r="C2384" s="1">
        <v>35980</v>
      </c>
      <c r="D2384">
        <v>1441</v>
      </c>
      <c r="E2384">
        <v>208060</v>
      </c>
      <c r="F2384">
        <v>0</v>
      </c>
      <c r="G2384">
        <v>2610</v>
      </c>
      <c r="H2384">
        <v>-2609.8000000000002</v>
      </c>
      <c r="I2384" s="1">
        <v>35980</v>
      </c>
      <c r="J2384">
        <v>1998</v>
      </c>
      <c r="K2384">
        <f t="shared" si="148"/>
        <v>7</v>
      </c>
      <c r="L2384">
        <f t="shared" si="149"/>
        <v>4</v>
      </c>
      <c r="M2384">
        <f t="shared" si="150"/>
        <v>0</v>
      </c>
      <c r="N2384">
        <f t="shared" si="151"/>
        <v>2858.2235000000001</v>
      </c>
    </row>
    <row r="2385" spans="1:14" x14ac:dyDescent="0.3">
      <c r="A2385">
        <v>13086530</v>
      </c>
      <c r="B2385" t="s">
        <v>27</v>
      </c>
      <c r="C2385" s="1">
        <v>35981</v>
      </c>
      <c r="D2385">
        <v>1441</v>
      </c>
      <c r="E2385">
        <v>210918</v>
      </c>
      <c r="F2385">
        <v>0</v>
      </c>
      <c r="G2385">
        <v>2610</v>
      </c>
      <c r="H2385">
        <v>-2609.8000000000002</v>
      </c>
      <c r="I2385" s="1">
        <v>35981</v>
      </c>
      <c r="J2385">
        <v>1998</v>
      </c>
      <c r="K2385">
        <f t="shared" si="148"/>
        <v>7</v>
      </c>
      <c r="L2385">
        <f t="shared" si="149"/>
        <v>5</v>
      </c>
      <c r="M2385">
        <f t="shared" si="150"/>
        <v>0</v>
      </c>
      <c r="N2385">
        <f t="shared" si="151"/>
        <v>2858.2235000000001</v>
      </c>
    </row>
    <row r="2386" spans="1:14" x14ac:dyDescent="0.3">
      <c r="A2386">
        <v>13086530</v>
      </c>
      <c r="B2386" t="s">
        <v>27</v>
      </c>
      <c r="C2386" s="1">
        <v>35982</v>
      </c>
      <c r="D2386">
        <v>1441</v>
      </c>
      <c r="E2386">
        <v>213775</v>
      </c>
      <c r="F2386">
        <v>0</v>
      </c>
      <c r="G2386">
        <v>2610</v>
      </c>
      <c r="H2386">
        <v>-2609.8000000000002</v>
      </c>
      <c r="I2386" s="1">
        <v>35982</v>
      </c>
      <c r="J2386">
        <v>1998</v>
      </c>
      <c r="K2386">
        <f t="shared" si="148"/>
        <v>7</v>
      </c>
      <c r="L2386">
        <f t="shared" si="149"/>
        <v>6</v>
      </c>
      <c r="M2386">
        <f t="shared" si="150"/>
        <v>0</v>
      </c>
      <c r="N2386">
        <f t="shared" si="151"/>
        <v>2858.2235000000001</v>
      </c>
    </row>
    <row r="2387" spans="1:14" x14ac:dyDescent="0.3">
      <c r="A2387">
        <v>13086530</v>
      </c>
      <c r="B2387" t="s">
        <v>27</v>
      </c>
      <c r="C2387" s="1">
        <v>35983</v>
      </c>
      <c r="D2387">
        <v>1438</v>
      </c>
      <c r="E2387">
        <v>216626</v>
      </c>
      <c r="F2387">
        <v>0</v>
      </c>
      <c r="G2387">
        <v>2610</v>
      </c>
      <c r="H2387">
        <v>-2609.8000000000002</v>
      </c>
      <c r="I2387" s="1">
        <v>35983</v>
      </c>
      <c r="J2387">
        <v>1998</v>
      </c>
      <c r="K2387">
        <f t="shared" si="148"/>
        <v>7</v>
      </c>
      <c r="L2387">
        <f t="shared" si="149"/>
        <v>7</v>
      </c>
      <c r="M2387">
        <f t="shared" si="150"/>
        <v>0</v>
      </c>
      <c r="N2387">
        <f t="shared" si="151"/>
        <v>2852.2730000000001</v>
      </c>
    </row>
    <row r="2388" spans="1:14" x14ac:dyDescent="0.3">
      <c r="A2388">
        <v>13086530</v>
      </c>
      <c r="B2388" t="s">
        <v>27</v>
      </c>
      <c r="C2388" s="1">
        <v>35984</v>
      </c>
      <c r="D2388">
        <v>1441</v>
      </c>
      <c r="E2388">
        <v>2857</v>
      </c>
      <c r="F2388">
        <v>0</v>
      </c>
      <c r="G2388">
        <v>0</v>
      </c>
      <c r="H2388">
        <v>390586</v>
      </c>
      <c r="I2388" s="1">
        <v>35984</v>
      </c>
      <c r="J2388">
        <v>1998</v>
      </c>
      <c r="K2388">
        <f t="shared" si="148"/>
        <v>7</v>
      </c>
      <c r="L2388">
        <f t="shared" si="149"/>
        <v>8</v>
      </c>
      <c r="M2388">
        <f t="shared" si="150"/>
        <v>0</v>
      </c>
      <c r="N2388">
        <f t="shared" si="151"/>
        <v>2858.2235000000001</v>
      </c>
    </row>
    <row r="2389" spans="1:14" x14ac:dyDescent="0.3">
      <c r="A2389">
        <v>13086530</v>
      </c>
      <c r="B2389" t="s">
        <v>27</v>
      </c>
      <c r="C2389" s="1">
        <v>35985</v>
      </c>
      <c r="D2389">
        <v>1504</v>
      </c>
      <c r="E2389">
        <v>5840</v>
      </c>
      <c r="F2389">
        <v>0</v>
      </c>
      <c r="G2389">
        <v>0</v>
      </c>
      <c r="H2389">
        <v>390586</v>
      </c>
      <c r="I2389" s="1">
        <v>35985</v>
      </c>
      <c r="J2389">
        <v>1998</v>
      </c>
      <c r="K2389">
        <f t="shared" si="148"/>
        <v>7</v>
      </c>
      <c r="L2389">
        <f t="shared" si="149"/>
        <v>9</v>
      </c>
      <c r="M2389">
        <f t="shared" si="150"/>
        <v>0</v>
      </c>
      <c r="N2389">
        <f t="shared" si="151"/>
        <v>2983.1840000000002</v>
      </c>
    </row>
    <row r="2390" spans="1:14" x14ac:dyDescent="0.3">
      <c r="A2390">
        <v>13086530</v>
      </c>
      <c r="B2390" t="s">
        <v>27</v>
      </c>
      <c r="C2390" s="1">
        <v>35986</v>
      </c>
      <c r="D2390">
        <v>1547</v>
      </c>
      <c r="E2390">
        <v>8909</v>
      </c>
      <c r="F2390">
        <v>0</v>
      </c>
      <c r="G2390">
        <v>0</v>
      </c>
      <c r="H2390">
        <v>390586</v>
      </c>
      <c r="I2390" s="1">
        <v>35986</v>
      </c>
      <c r="J2390">
        <v>1998</v>
      </c>
      <c r="K2390">
        <f t="shared" si="148"/>
        <v>7</v>
      </c>
      <c r="L2390">
        <f t="shared" si="149"/>
        <v>10</v>
      </c>
      <c r="M2390">
        <f t="shared" si="150"/>
        <v>0</v>
      </c>
      <c r="N2390">
        <f t="shared" si="151"/>
        <v>3068.4745000000003</v>
      </c>
    </row>
    <row r="2391" spans="1:14" x14ac:dyDescent="0.3">
      <c r="A2391">
        <v>13086530</v>
      </c>
      <c r="B2391" t="s">
        <v>27</v>
      </c>
      <c r="C2391" s="1">
        <v>35987</v>
      </c>
      <c r="D2391">
        <v>1544</v>
      </c>
      <c r="E2391">
        <v>11972</v>
      </c>
      <c r="F2391">
        <v>0</v>
      </c>
      <c r="G2391">
        <v>0</v>
      </c>
      <c r="H2391">
        <v>390586</v>
      </c>
      <c r="I2391" s="1">
        <v>35987</v>
      </c>
      <c r="J2391">
        <v>1998</v>
      </c>
      <c r="K2391">
        <f t="shared" si="148"/>
        <v>7</v>
      </c>
      <c r="L2391">
        <f t="shared" si="149"/>
        <v>11</v>
      </c>
      <c r="M2391">
        <f t="shared" si="150"/>
        <v>0</v>
      </c>
      <c r="N2391">
        <f t="shared" si="151"/>
        <v>3062.5239999999999</v>
      </c>
    </row>
    <row r="2392" spans="1:14" x14ac:dyDescent="0.3">
      <c r="A2392">
        <v>13086530</v>
      </c>
      <c r="B2392" t="s">
        <v>27</v>
      </c>
      <c r="C2392" s="1">
        <v>35988</v>
      </c>
      <c r="D2392">
        <v>1537</v>
      </c>
      <c r="E2392">
        <v>15020</v>
      </c>
      <c r="F2392">
        <v>0</v>
      </c>
      <c r="G2392">
        <v>0</v>
      </c>
      <c r="H2392">
        <v>390586</v>
      </c>
      <c r="I2392" s="1">
        <v>35988</v>
      </c>
      <c r="J2392">
        <v>1998</v>
      </c>
      <c r="K2392">
        <f t="shared" si="148"/>
        <v>7</v>
      </c>
      <c r="L2392">
        <f t="shared" si="149"/>
        <v>12</v>
      </c>
      <c r="M2392">
        <f t="shared" si="150"/>
        <v>0</v>
      </c>
      <c r="N2392">
        <f t="shared" si="151"/>
        <v>3048.6395000000002</v>
      </c>
    </row>
    <row r="2393" spans="1:14" x14ac:dyDescent="0.3">
      <c r="A2393">
        <v>13086530</v>
      </c>
      <c r="B2393" t="s">
        <v>27</v>
      </c>
      <c r="C2393" s="1">
        <v>35989</v>
      </c>
      <c r="D2393">
        <v>1535</v>
      </c>
      <c r="E2393">
        <v>18065</v>
      </c>
      <c r="F2393">
        <v>0</v>
      </c>
      <c r="G2393">
        <v>0</v>
      </c>
      <c r="H2393">
        <v>390586</v>
      </c>
      <c r="I2393" s="1">
        <v>35989</v>
      </c>
      <c r="J2393">
        <v>1998</v>
      </c>
      <c r="K2393">
        <f t="shared" si="148"/>
        <v>7</v>
      </c>
      <c r="L2393">
        <f t="shared" si="149"/>
        <v>13</v>
      </c>
      <c r="M2393">
        <f t="shared" si="150"/>
        <v>0</v>
      </c>
      <c r="N2393">
        <f t="shared" si="151"/>
        <v>3044.6725000000001</v>
      </c>
    </row>
    <row r="2394" spans="1:14" x14ac:dyDescent="0.3">
      <c r="A2394">
        <v>13086530</v>
      </c>
      <c r="B2394" t="s">
        <v>27</v>
      </c>
      <c r="C2394" s="1">
        <v>35990</v>
      </c>
      <c r="D2394">
        <v>1532</v>
      </c>
      <c r="E2394">
        <v>21104</v>
      </c>
      <c r="F2394">
        <v>0</v>
      </c>
      <c r="G2394">
        <v>0</v>
      </c>
      <c r="H2394">
        <v>390586</v>
      </c>
      <c r="I2394" s="1">
        <v>35990</v>
      </c>
      <c r="J2394">
        <v>1998</v>
      </c>
      <c r="K2394">
        <f t="shared" si="148"/>
        <v>7</v>
      </c>
      <c r="L2394">
        <f t="shared" si="149"/>
        <v>14</v>
      </c>
      <c r="M2394">
        <f t="shared" si="150"/>
        <v>0</v>
      </c>
      <c r="N2394">
        <f t="shared" si="151"/>
        <v>3038.7220000000002</v>
      </c>
    </row>
    <row r="2395" spans="1:14" x14ac:dyDescent="0.3">
      <c r="A2395">
        <v>13086530</v>
      </c>
      <c r="B2395" t="s">
        <v>27</v>
      </c>
      <c r="C2395" s="1">
        <v>35991</v>
      </c>
      <c r="D2395">
        <v>1525</v>
      </c>
      <c r="E2395">
        <v>24128</v>
      </c>
      <c r="F2395">
        <v>287</v>
      </c>
      <c r="G2395">
        <v>570</v>
      </c>
      <c r="H2395">
        <v>390016</v>
      </c>
      <c r="I2395" s="1">
        <v>35991</v>
      </c>
      <c r="J2395">
        <v>1998</v>
      </c>
      <c r="K2395">
        <f t="shared" si="148"/>
        <v>7</v>
      </c>
      <c r="L2395">
        <f t="shared" si="149"/>
        <v>15</v>
      </c>
      <c r="M2395">
        <f t="shared" si="150"/>
        <v>569.2645</v>
      </c>
      <c r="N2395">
        <f t="shared" si="151"/>
        <v>2455.5729999999999</v>
      </c>
    </row>
    <row r="2396" spans="1:14" x14ac:dyDescent="0.3">
      <c r="A2396">
        <v>13086530</v>
      </c>
      <c r="B2396" t="s">
        <v>27</v>
      </c>
      <c r="C2396" s="1">
        <v>35992</v>
      </c>
      <c r="D2396">
        <v>1556</v>
      </c>
      <c r="E2396">
        <v>27215</v>
      </c>
      <c r="F2396">
        <v>842</v>
      </c>
      <c r="G2396">
        <v>2240</v>
      </c>
      <c r="H2396">
        <v>388346</v>
      </c>
      <c r="I2396" s="1">
        <v>35992</v>
      </c>
      <c r="J2396">
        <v>1998</v>
      </c>
      <c r="K2396">
        <f t="shared" si="148"/>
        <v>7</v>
      </c>
      <c r="L2396">
        <f t="shared" si="149"/>
        <v>16</v>
      </c>
      <c r="M2396">
        <f t="shared" si="150"/>
        <v>1670.107</v>
      </c>
      <c r="N2396">
        <f t="shared" si="151"/>
        <v>1416.2190000000001</v>
      </c>
    </row>
    <row r="2397" spans="1:14" x14ac:dyDescent="0.3">
      <c r="A2397">
        <v>13086530</v>
      </c>
      <c r="B2397" t="s">
        <v>27</v>
      </c>
      <c r="C2397" s="1">
        <v>35993</v>
      </c>
      <c r="D2397">
        <v>1571</v>
      </c>
      <c r="E2397">
        <v>30330</v>
      </c>
      <c r="F2397">
        <v>1000</v>
      </c>
      <c r="G2397">
        <v>4223</v>
      </c>
      <c r="H2397">
        <v>386363</v>
      </c>
      <c r="I2397" s="1">
        <v>35993</v>
      </c>
      <c r="J2397">
        <v>1998</v>
      </c>
      <c r="K2397">
        <f t="shared" si="148"/>
        <v>7</v>
      </c>
      <c r="L2397">
        <f t="shared" si="149"/>
        <v>17</v>
      </c>
      <c r="M2397">
        <f t="shared" si="150"/>
        <v>1983.5</v>
      </c>
      <c r="N2397">
        <f t="shared" si="151"/>
        <v>1132.5785000000001</v>
      </c>
    </row>
    <row r="2398" spans="1:14" x14ac:dyDescent="0.3">
      <c r="A2398">
        <v>13086530</v>
      </c>
      <c r="B2398" t="s">
        <v>27</v>
      </c>
      <c r="C2398" s="1">
        <v>35994</v>
      </c>
      <c r="D2398">
        <v>1571</v>
      </c>
      <c r="E2398">
        <v>33446</v>
      </c>
      <c r="F2398">
        <v>1571</v>
      </c>
      <c r="G2398">
        <v>7338</v>
      </c>
      <c r="H2398">
        <v>383248</v>
      </c>
      <c r="I2398" s="1">
        <v>35994</v>
      </c>
      <c r="J2398">
        <v>1998</v>
      </c>
      <c r="K2398">
        <f t="shared" si="148"/>
        <v>7</v>
      </c>
      <c r="L2398">
        <f t="shared" si="149"/>
        <v>18</v>
      </c>
      <c r="M2398">
        <f t="shared" si="150"/>
        <v>3116.0785000000001</v>
      </c>
      <c r="N2398">
        <f t="shared" si="151"/>
        <v>0</v>
      </c>
    </row>
    <row r="2399" spans="1:14" x14ac:dyDescent="0.3">
      <c r="A2399">
        <v>13086530</v>
      </c>
      <c r="B2399" t="s">
        <v>27</v>
      </c>
      <c r="C2399" s="1">
        <v>35995</v>
      </c>
      <c r="D2399">
        <v>1569</v>
      </c>
      <c r="E2399">
        <v>36557</v>
      </c>
      <c r="F2399">
        <v>1569</v>
      </c>
      <c r="G2399">
        <v>10450</v>
      </c>
      <c r="H2399">
        <v>380136</v>
      </c>
      <c r="I2399" s="1">
        <v>35995</v>
      </c>
      <c r="J2399">
        <v>1998</v>
      </c>
      <c r="K2399">
        <f t="shared" si="148"/>
        <v>7</v>
      </c>
      <c r="L2399">
        <f t="shared" si="149"/>
        <v>19</v>
      </c>
      <c r="M2399">
        <f t="shared" si="150"/>
        <v>3112.1115</v>
      </c>
      <c r="N2399">
        <f t="shared" si="151"/>
        <v>0</v>
      </c>
    </row>
    <row r="2400" spans="1:14" x14ac:dyDescent="0.3">
      <c r="A2400">
        <v>13086530</v>
      </c>
      <c r="B2400" t="s">
        <v>27</v>
      </c>
      <c r="C2400" s="1">
        <v>35996</v>
      </c>
      <c r="D2400">
        <v>1558</v>
      </c>
      <c r="E2400">
        <v>39648</v>
      </c>
      <c r="F2400">
        <v>1558</v>
      </c>
      <c r="G2400">
        <v>13541</v>
      </c>
      <c r="H2400">
        <v>377045</v>
      </c>
      <c r="I2400" s="1">
        <v>35996</v>
      </c>
      <c r="J2400">
        <v>1998</v>
      </c>
      <c r="K2400">
        <f t="shared" si="148"/>
        <v>7</v>
      </c>
      <c r="L2400">
        <f t="shared" si="149"/>
        <v>20</v>
      </c>
      <c r="M2400">
        <f t="shared" si="150"/>
        <v>3090.2930000000001</v>
      </c>
      <c r="N2400">
        <f t="shared" si="151"/>
        <v>0</v>
      </c>
    </row>
    <row r="2401" spans="1:14" x14ac:dyDescent="0.3">
      <c r="A2401">
        <v>13086530</v>
      </c>
      <c r="B2401" t="s">
        <v>27</v>
      </c>
      <c r="C2401" s="1">
        <v>35997</v>
      </c>
      <c r="D2401">
        <v>1551</v>
      </c>
      <c r="E2401">
        <v>42725</v>
      </c>
      <c r="F2401">
        <v>1551</v>
      </c>
      <c r="G2401">
        <v>16618</v>
      </c>
      <c r="H2401">
        <v>373968</v>
      </c>
      <c r="I2401" s="1">
        <v>35997</v>
      </c>
      <c r="J2401">
        <v>1998</v>
      </c>
      <c r="K2401">
        <f t="shared" si="148"/>
        <v>7</v>
      </c>
      <c r="L2401">
        <f t="shared" si="149"/>
        <v>21</v>
      </c>
      <c r="M2401">
        <f t="shared" si="150"/>
        <v>3076.4085</v>
      </c>
      <c r="N2401">
        <f t="shared" si="151"/>
        <v>0</v>
      </c>
    </row>
    <row r="2402" spans="1:14" x14ac:dyDescent="0.3">
      <c r="A2402">
        <v>13086530</v>
      </c>
      <c r="B2402" t="s">
        <v>27</v>
      </c>
      <c r="C2402" s="1">
        <v>35998</v>
      </c>
      <c r="D2402">
        <v>1547</v>
      </c>
      <c r="E2402">
        <v>45794</v>
      </c>
      <c r="F2402">
        <v>1547</v>
      </c>
      <c r="G2402">
        <v>19686</v>
      </c>
      <c r="H2402">
        <v>370900</v>
      </c>
      <c r="I2402" s="1">
        <v>35998</v>
      </c>
      <c r="J2402">
        <v>1998</v>
      </c>
      <c r="K2402">
        <f t="shared" si="148"/>
        <v>7</v>
      </c>
      <c r="L2402">
        <f t="shared" si="149"/>
        <v>22</v>
      </c>
      <c r="M2402">
        <f t="shared" si="150"/>
        <v>3068.4745000000003</v>
      </c>
      <c r="N2402">
        <f t="shared" si="151"/>
        <v>0</v>
      </c>
    </row>
    <row r="2403" spans="1:14" x14ac:dyDescent="0.3">
      <c r="A2403">
        <v>13086530</v>
      </c>
      <c r="B2403" t="s">
        <v>27</v>
      </c>
      <c r="C2403" s="1">
        <v>35999</v>
      </c>
      <c r="D2403">
        <v>1542</v>
      </c>
      <c r="E2403">
        <v>48853</v>
      </c>
      <c r="F2403">
        <v>1542</v>
      </c>
      <c r="G2403">
        <v>22745</v>
      </c>
      <c r="H2403">
        <v>367841</v>
      </c>
      <c r="I2403" s="1">
        <v>35999</v>
      </c>
      <c r="J2403">
        <v>1998</v>
      </c>
      <c r="K2403">
        <f t="shared" si="148"/>
        <v>7</v>
      </c>
      <c r="L2403">
        <f t="shared" si="149"/>
        <v>23</v>
      </c>
      <c r="M2403">
        <f t="shared" si="150"/>
        <v>3058.5570000000002</v>
      </c>
      <c r="N2403">
        <f t="shared" si="151"/>
        <v>0</v>
      </c>
    </row>
    <row r="2404" spans="1:14" x14ac:dyDescent="0.3">
      <c r="A2404">
        <v>13086530</v>
      </c>
      <c r="B2404" t="s">
        <v>27</v>
      </c>
      <c r="C2404" s="1">
        <v>36000</v>
      </c>
      <c r="D2404">
        <v>1541</v>
      </c>
      <c r="E2404">
        <v>51909</v>
      </c>
      <c r="F2404">
        <v>1541</v>
      </c>
      <c r="G2404">
        <v>25802</v>
      </c>
      <c r="H2404">
        <v>364784</v>
      </c>
      <c r="I2404" s="1">
        <v>36000</v>
      </c>
      <c r="J2404">
        <v>1998</v>
      </c>
      <c r="K2404">
        <f t="shared" si="148"/>
        <v>7</v>
      </c>
      <c r="L2404">
        <f t="shared" si="149"/>
        <v>24</v>
      </c>
      <c r="M2404">
        <f t="shared" si="150"/>
        <v>3056.5735</v>
      </c>
      <c r="N2404">
        <f t="shared" si="151"/>
        <v>0</v>
      </c>
    </row>
    <row r="2405" spans="1:14" x14ac:dyDescent="0.3">
      <c r="A2405">
        <v>13086530</v>
      </c>
      <c r="B2405" t="s">
        <v>27</v>
      </c>
      <c r="C2405" s="1">
        <v>36001</v>
      </c>
      <c r="D2405">
        <v>1543</v>
      </c>
      <c r="E2405">
        <v>54970</v>
      </c>
      <c r="F2405">
        <v>1543</v>
      </c>
      <c r="G2405">
        <v>28863</v>
      </c>
      <c r="H2405">
        <v>361723</v>
      </c>
      <c r="I2405" s="1">
        <v>36001</v>
      </c>
      <c r="J2405">
        <v>1998</v>
      </c>
      <c r="K2405">
        <f t="shared" si="148"/>
        <v>7</v>
      </c>
      <c r="L2405">
        <f t="shared" si="149"/>
        <v>25</v>
      </c>
      <c r="M2405">
        <f t="shared" si="150"/>
        <v>3060.5405000000001</v>
      </c>
      <c r="N2405">
        <f t="shared" si="151"/>
        <v>0</v>
      </c>
    </row>
    <row r="2406" spans="1:14" x14ac:dyDescent="0.3">
      <c r="A2406">
        <v>13086530</v>
      </c>
      <c r="B2406" t="s">
        <v>27</v>
      </c>
      <c r="C2406" s="1">
        <v>36002</v>
      </c>
      <c r="D2406">
        <v>1541</v>
      </c>
      <c r="E2406">
        <v>58027</v>
      </c>
      <c r="F2406">
        <v>1541</v>
      </c>
      <c r="G2406">
        <v>31920</v>
      </c>
      <c r="H2406">
        <v>358666</v>
      </c>
      <c r="I2406" s="1">
        <v>36002</v>
      </c>
      <c r="J2406">
        <v>1998</v>
      </c>
      <c r="K2406">
        <f t="shared" si="148"/>
        <v>7</v>
      </c>
      <c r="L2406">
        <f t="shared" si="149"/>
        <v>26</v>
      </c>
      <c r="M2406">
        <f t="shared" si="150"/>
        <v>3056.5735</v>
      </c>
      <c r="N2406">
        <f t="shared" si="151"/>
        <v>0</v>
      </c>
    </row>
    <row r="2407" spans="1:14" x14ac:dyDescent="0.3">
      <c r="A2407">
        <v>13086530</v>
      </c>
      <c r="B2407" t="s">
        <v>27</v>
      </c>
      <c r="C2407" s="1">
        <v>36003</v>
      </c>
      <c r="D2407">
        <v>1540</v>
      </c>
      <c r="E2407">
        <v>61082</v>
      </c>
      <c r="F2407">
        <v>1540</v>
      </c>
      <c r="G2407">
        <v>34974</v>
      </c>
      <c r="H2407">
        <v>355611</v>
      </c>
      <c r="I2407" s="1">
        <v>36003</v>
      </c>
      <c r="J2407">
        <v>1998</v>
      </c>
      <c r="K2407">
        <f t="shared" si="148"/>
        <v>7</v>
      </c>
      <c r="L2407">
        <f t="shared" si="149"/>
        <v>27</v>
      </c>
      <c r="M2407">
        <f t="shared" si="150"/>
        <v>3054.59</v>
      </c>
      <c r="N2407">
        <f t="shared" si="151"/>
        <v>0</v>
      </c>
    </row>
    <row r="2408" spans="1:14" x14ac:dyDescent="0.3">
      <c r="A2408">
        <v>13086530</v>
      </c>
      <c r="B2408" t="s">
        <v>27</v>
      </c>
      <c r="C2408" s="1">
        <v>36004</v>
      </c>
      <c r="D2408">
        <v>1540</v>
      </c>
      <c r="E2408">
        <v>64137</v>
      </c>
      <c r="F2408">
        <v>1540</v>
      </c>
      <c r="G2408">
        <v>38029</v>
      </c>
      <c r="H2408">
        <v>352557</v>
      </c>
      <c r="I2408" s="1">
        <v>36004</v>
      </c>
      <c r="J2408">
        <v>1998</v>
      </c>
      <c r="K2408">
        <f t="shared" si="148"/>
        <v>7</v>
      </c>
      <c r="L2408">
        <f t="shared" si="149"/>
        <v>28</v>
      </c>
      <c r="M2408">
        <f t="shared" si="150"/>
        <v>3054.59</v>
      </c>
      <c r="N2408">
        <f t="shared" si="151"/>
        <v>0</v>
      </c>
    </row>
    <row r="2409" spans="1:14" x14ac:dyDescent="0.3">
      <c r="A2409">
        <v>13086530</v>
      </c>
      <c r="B2409" t="s">
        <v>27</v>
      </c>
      <c r="C2409" s="1">
        <v>36005</v>
      </c>
      <c r="D2409">
        <v>1539</v>
      </c>
      <c r="E2409">
        <v>67189</v>
      </c>
      <c r="F2409">
        <v>1539</v>
      </c>
      <c r="G2409">
        <v>41082</v>
      </c>
      <c r="H2409">
        <v>349504</v>
      </c>
      <c r="I2409" s="1">
        <v>36005</v>
      </c>
      <c r="J2409">
        <v>1998</v>
      </c>
      <c r="K2409">
        <f t="shared" si="148"/>
        <v>7</v>
      </c>
      <c r="L2409">
        <f t="shared" si="149"/>
        <v>29</v>
      </c>
      <c r="M2409">
        <f t="shared" si="150"/>
        <v>3052.6064999999999</v>
      </c>
      <c r="N2409">
        <f t="shared" si="151"/>
        <v>0</v>
      </c>
    </row>
    <row r="2410" spans="1:14" x14ac:dyDescent="0.3">
      <c r="A2410">
        <v>13086530</v>
      </c>
      <c r="B2410" t="s">
        <v>27</v>
      </c>
      <c r="C2410" s="1">
        <v>36006</v>
      </c>
      <c r="D2410">
        <v>1511</v>
      </c>
      <c r="E2410">
        <v>70186</v>
      </c>
      <c r="F2410">
        <v>1511</v>
      </c>
      <c r="G2410">
        <v>44078</v>
      </c>
      <c r="H2410">
        <v>346507</v>
      </c>
      <c r="I2410" s="1">
        <v>36006</v>
      </c>
      <c r="J2410">
        <v>1998</v>
      </c>
      <c r="K2410">
        <f t="shared" si="148"/>
        <v>7</v>
      </c>
      <c r="L2410">
        <f t="shared" si="149"/>
        <v>30</v>
      </c>
      <c r="M2410">
        <f t="shared" si="150"/>
        <v>2997.0684999999999</v>
      </c>
      <c r="N2410">
        <f t="shared" si="151"/>
        <v>0</v>
      </c>
    </row>
    <row r="2411" spans="1:14" x14ac:dyDescent="0.3">
      <c r="A2411">
        <v>13086530</v>
      </c>
      <c r="B2411" t="s">
        <v>27</v>
      </c>
      <c r="C2411" s="1">
        <v>36007</v>
      </c>
      <c r="D2411">
        <v>1493</v>
      </c>
      <c r="E2411">
        <v>73148</v>
      </c>
      <c r="F2411">
        <v>1493</v>
      </c>
      <c r="G2411">
        <v>47041</v>
      </c>
      <c r="H2411">
        <v>343545</v>
      </c>
      <c r="I2411" s="1">
        <v>36007</v>
      </c>
      <c r="J2411">
        <v>1998</v>
      </c>
      <c r="K2411">
        <f t="shared" si="148"/>
        <v>7</v>
      </c>
      <c r="L2411">
        <f t="shared" si="149"/>
        <v>31</v>
      </c>
      <c r="M2411">
        <f t="shared" si="150"/>
        <v>2961.3654999999999</v>
      </c>
      <c r="N2411">
        <f t="shared" si="151"/>
        <v>0</v>
      </c>
    </row>
    <row r="2412" spans="1:14" x14ac:dyDescent="0.3">
      <c r="A2412">
        <v>13086530</v>
      </c>
      <c r="B2412" t="s">
        <v>27</v>
      </c>
      <c r="C2412" s="1">
        <v>36008</v>
      </c>
      <c r="D2412">
        <v>1493</v>
      </c>
      <c r="E2412">
        <v>76110</v>
      </c>
      <c r="F2412">
        <v>1493</v>
      </c>
      <c r="G2412">
        <v>50003</v>
      </c>
      <c r="H2412">
        <v>340583</v>
      </c>
      <c r="I2412" s="1">
        <v>36008</v>
      </c>
      <c r="J2412">
        <v>1998</v>
      </c>
      <c r="K2412">
        <f t="shared" si="148"/>
        <v>8</v>
      </c>
      <c r="L2412">
        <f t="shared" si="149"/>
        <v>1</v>
      </c>
      <c r="M2412">
        <f t="shared" si="150"/>
        <v>2961.3654999999999</v>
      </c>
      <c r="N2412">
        <f t="shared" si="151"/>
        <v>0</v>
      </c>
    </row>
    <row r="2413" spans="1:14" x14ac:dyDescent="0.3">
      <c r="A2413">
        <v>13086530</v>
      </c>
      <c r="B2413" t="s">
        <v>27</v>
      </c>
      <c r="C2413" s="1">
        <v>36009</v>
      </c>
      <c r="D2413">
        <v>1492</v>
      </c>
      <c r="E2413">
        <v>79070</v>
      </c>
      <c r="F2413">
        <v>1492</v>
      </c>
      <c r="G2413">
        <v>52963</v>
      </c>
      <c r="H2413">
        <v>337623</v>
      </c>
      <c r="I2413" s="1">
        <v>36009</v>
      </c>
      <c r="J2413">
        <v>1998</v>
      </c>
      <c r="K2413">
        <f t="shared" si="148"/>
        <v>8</v>
      </c>
      <c r="L2413">
        <f t="shared" si="149"/>
        <v>2</v>
      </c>
      <c r="M2413">
        <f t="shared" si="150"/>
        <v>2959.3820000000001</v>
      </c>
      <c r="N2413">
        <f t="shared" si="151"/>
        <v>0</v>
      </c>
    </row>
    <row r="2414" spans="1:14" x14ac:dyDescent="0.3">
      <c r="A2414">
        <v>13086530</v>
      </c>
      <c r="B2414" t="s">
        <v>27</v>
      </c>
      <c r="C2414" s="1">
        <v>36010</v>
      </c>
      <c r="D2414">
        <v>1490</v>
      </c>
      <c r="E2414">
        <v>82026</v>
      </c>
      <c r="F2414">
        <v>1490</v>
      </c>
      <c r="G2414">
        <v>55919</v>
      </c>
      <c r="H2414">
        <v>334667</v>
      </c>
      <c r="I2414" s="1">
        <v>36010</v>
      </c>
      <c r="J2414">
        <v>1998</v>
      </c>
      <c r="K2414">
        <f t="shared" si="148"/>
        <v>8</v>
      </c>
      <c r="L2414">
        <f t="shared" si="149"/>
        <v>3</v>
      </c>
      <c r="M2414">
        <f t="shared" si="150"/>
        <v>2955.415</v>
      </c>
      <c r="N2414">
        <f t="shared" si="151"/>
        <v>0</v>
      </c>
    </row>
    <row r="2415" spans="1:14" x14ac:dyDescent="0.3">
      <c r="A2415">
        <v>13086530</v>
      </c>
      <c r="B2415" t="s">
        <v>27</v>
      </c>
      <c r="C2415" s="1">
        <v>36011</v>
      </c>
      <c r="D2415">
        <v>1440</v>
      </c>
      <c r="E2415">
        <v>84882</v>
      </c>
      <c r="F2415">
        <v>1440</v>
      </c>
      <c r="G2415">
        <v>58774</v>
      </c>
      <c r="H2415">
        <v>331811</v>
      </c>
      <c r="I2415" s="1">
        <v>36011</v>
      </c>
      <c r="J2415">
        <v>1998</v>
      </c>
      <c r="K2415">
        <f t="shared" si="148"/>
        <v>8</v>
      </c>
      <c r="L2415">
        <f t="shared" si="149"/>
        <v>4</v>
      </c>
      <c r="M2415">
        <f t="shared" si="150"/>
        <v>2856.2400000000002</v>
      </c>
      <c r="N2415">
        <f t="shared" si="151"/>
        <v>0</v>
      </c>
    </row>
    <row r="2416" spans="1:14" x14ac:dyDescent="0.3">
      <c r="A2416">
        <v>13086530</v>
      </c>
      <c r="B2416" t="s">
        <v>27</v>
      </c>
      <c r="C2416" s="1">
        <v>36012</v>
      </c>
      <c r="D2416">
        <v>1414</v>
      </c>
      <c r="E2416">
        <v>87687</v>
      </c>
      <c r="F2416">
        <v>1414</v>
      </c>
      <c r="G2416">
        <v>61580</v>
      </c>
      <c r="H2416">
        <v>329006</v>
      </c>
      <c r="I2416" s="1">
        <v>36012</v>
      </c>
      <c r="J2416">
        <v>1998</v>
      </c>
      <c r="K2416">
        <f t="shared" si="148"/>
        <v>8</v>
      </c>
      <c r="L2416">
        <f t="shared" si="149"/>
        <v>5</v>
      </c>
      <c r="M2416">
        <f t="shared" si="150"/>
        <v>2804.6689999999999</v>
      </c>
      <c r="N2416">
        <f t="shared" si="151"/>
        <v>0</v>
      </c>
    </row>
    <row r="2417" spans="1:14" x14ac:dyDescent="0.3">
      <c r="A2417">
        <v>13086530</v>
      </c>
      <c r="B2417" t="s">
        <v>27</v>
      </c>
      <c r="C2417" s="1">
        <v>36013</v>
      </c>
      <c r="D2417">
        <v>1413</v>
      </c>
      <c r="E2417">
        <v>90490</v>
      </c>
      <c r="F2417">
        <v>1413</v>
      </c>
      <c r="G2417">
        <v>64383</v>
      </c>
      <c r="H2417">
        <v>326203</v>
      </c>
      <c r="I2417" s="1">
        <v>36013</v>
      </c>
      <c r="J2417">
        <v>1998</v>
      </c>
      <c r="K2417">
        <f t="shared" si="148"/>
        <v>8</v>
      </c>
      <c r="L2417">
        <f t="shared" si="149"/>
        <v>6</v>
      </c>
      <c r="M2417">
        <f t="shared" si="150"/>
        <v>2802.6855</v>
      </c>
      <c r="N2417">
        <f t="shared" si="151"/>
        <v>0</v>
      </c>
    </row>
    <row r="2418" spans="1:14" x14ac:dyDescent="0.3">
      <c r="A2418">
        <v>13086530</v>
      </c>
      <c r="B2418" t="s">
        <v>27</v>
      </c>
      <c r="C2418" s="1">
        <v>36014</v>
      </c>
      <c r="D2418">
        <v>1415</v>
      </c>
      <c r="E2418">
        <v>93297</v>
      </c>
      <c r="F2418">
        <v>1415</v>
      </c>
      <c r="G2418">
        <v>67190</v>
      </c>
      <c r="H2418">
        <v>323396</v>
      </c>
      <c r="I2418" s="1">
        <v>36014</v>
      </c>
      <c r="J2418">
        <v>1998</v>
      </c>
      <c r="K2418">
        <f t="shared" si="148"/>
        <v>8</v>
      </c>
      <c r="L2418">
        <f t="shared" si="149"/>
        <v>7</v>
      </c>
      <c r="M2418">
        <f t="shared" si="150"/>
        <v>2806.6525000000001</v>
      </c>
      <c r="N2418">
        <f t="shared" si="151"/>
        <v>0</v>
      </c>
    </row>
    <row r="2419" spans="1:14" x14ac:dyDescent="0.3">
      <c r="A2419">
        <v>13086530</v>
      </c>
      <c r="B2419" t="s">
        <v>27</v>
      </c>
      <c r="C2419" s="1">
        <v>36015</v>
      </c>
      <c r="D2419">
        <v>1415</v>
      </c>
      <c r="E2419">
        <v>96104</v>
      </c>
      <c r="F2419">
        <v>1415</v>
      </c>
      <c r="G2419">
        <v>69997</v>
      </c>
      <c r="H2419">
        <v>320589</v>
      </c>
      <c r="I2419" s="1">
        <v>36015</v>
      </c>
      <c r="J2419">
        <v>1998</v>
      </c>
      <c r="K2419">
        <f t="shared" si="148"/>
        <v>8</v>
      </c>
      <c r="L2419">
        <f t="shared" si="149"/>
        <v>8</v>
      </c>
      <c r="M2419">
        <f t="shared" si="150"/>
        <v>2806.6525000000001</v>
      </c>
      <c r="N2419">
        <f t="shared" si="151"/>
        <v>0</v>
      </c>
    </row>
    <row r="2420" spans="1:14" x14ac:dyDescent="0.3">
      <c r="A2420">
        <v>13086530</v>
      </c>
      <c r="B2420" t="s">
        <v>27</v>
      </c>
      <c r="C2420" s="1">
        <v>36016</v>
      </c>
      <c r="D2420">
        <v>1419</v>
      </c>
      <c r="E2420">
        <v>98919</v>
      </c>
      <c r="F2420">
        <v>1419</v>
      </c>
      <c r="G2420">
        <v>72812</v>
      </c>
      <c r="H2420">
        <v>317774</v>
      </c>
      <c r="I2420" s="1">
        <v>36016</v>
      </c>
      <c r="J2420">
        <v>1998</v>
      </c>
      <c r="K2420">
        <f t="shared" si="148"/>
        <v>8</v>
      </c>
      <c r="L2420">
        <f t="shared" si="149"/>
        <v>9</v>
      </c>
      <c r="M2420">
        <f t="shared" si="150"/>
        <v>2814.5864999999999</v>
      </c>
      <c r="N2420">
        <f t="shared" si="151"/>
        <v>0</v>
      </c>
    </row>
    <row r="2421" spans="1:14" x14ac:dyDescent="0.3">
      <c r="A2421">
        <v>13086530</v>
      </c>
      <c r="B2421" t="s">
        <v>27</v>
      </c>
      <c r="C2421" s="1">
        <v>36017</v>
      </c>
      <c r="D2421">
        <v>1416</v>
      </c>
      <c r="E2421">
        <v>101728</v>
      </c>
      <c r="F2421">
        <v>1416</v>
      </c>
      <c r="G2421">
        <v>75621</v>
      </c>
      <c r="H2421">
        <v>314965</v>
      </c>
      <c r="I2421" s="1">
        <v>36017</v>
      </c>
      <c r="J2421">
        <v>1998</v>
      </c>
      <c r="K2421">
        <f t="shared" si="148"/>
        <v>8</v>
      </c>
      <c r="L2421">
        <f t="shared" si="149"/>
        <v>10</v>
      </c>
      <c r="M2421">
        <f t="shared" si="150"/>
        <v>2808.636</v>
      </c>
      <c r="N2421">
        <f t="shared" si="151"/>
        <v>0</v>
      </c>
    </row>
    <row r="2422" spans="1:14" x14ac:dyDescent="0.3">
      <c r="A2422">
        <v>13086530</v>
      </c>
      <c r="B2422" t="s">
        <v>27</v>
      </c>
      <c r="C2422" s="1">
        <v>36018</v>
      </c>
      <c r="D2422">
        <v>1413</v>
      </c>
      <c r="E2422">
        <v>104531</v>
      </c>
      <c r="F2422">
        <v>1413</v>
      </c>
      <c r="G2422">
        <v>78424</v>
      </c>
      <c r="H2422">
        <v>312162</v>
      </c>
      <c r="I2422" s="1">
        <v>36018</v>
      </c>
      <c r="J2422">
        <v>1998</v>
      </c>
      <c r="K2422">
        <f t="shared" si="148"/>
        <v>8</v>
      </c>
      <c r="L2422">
        <f t="shared" si="149"/>
        <v>11</v>
      </c>
      <c r="M2422">
        <f t="shared" si="150"/>
        <v>2802.6855</v>
      </c>
      <c r="N2422">
        <f t="shared" si="151"/>
        <v>0</v>
      </c>
    </row>
    <row r="2423" spans="1:14" x14ac:dyDescent="0.3">
      <c r="A2423">
        <v>13086530</v>
      </c>
      <c r="B2423" t="s">
        <v>27</v>
      </c>
      <c r="C2423" s="1">
        <v>36019</v>
      </c>
      <c r="D2423">
        <v>1408</v>
      </c>
      <c r="E2423">
        <v>107324</v>
      </c>
      <c r="F2423">
        <v>1408</v>
      </c>
      <c r="G2423">
        <v>81217</v>
      </c>
      <c r="H2423">
        <v>309369</v>
      </c>
      <c r="I2423" s="1">
        <v>36019</v>
      </c>
      <c r="J2423">
        <v>1998</v>
      </c>
      <c r="K2423">
        <f t="shared" si="148"/>
        <v>8</v>
      </c>
      <c r="L2423">
        <f t="shared" si="149"/>
        <v>12</v>
      </c>
      <c r="M2423">
        <f t="shared" si="150"/>
        <v>2792.768</v>
      </c>
      <c r="N2423">
        <f t="shared" si="151"/>
        <v>0</v>
      </c>
    </row>
    <row r="2424" spans="1:14" x14ac:dyDescent="0.3">
      <c r="A2424">
        <v>13086530</v>
      </c>
      <c r="B2424" t="s">
        <v>27</v>
      </c>
      <c r="C2424" s="1">
        <v>36020</v>
      </c>
      <c r="D2424">
        <v>1408</v>
      </c>
      <c r="E2424">
        <v>110117</v>
      </c>
      <c r="F2424">
        <v>1408</v>
      </c>
      <c r="G2424">
        <v>84010</v>
      </c>
      <c r="H2424">
        <v>306576</v>
      </c>
      <c r="I2424" s="1">
        <v>36020</v>
      </c>
      <c r="J2424">
        <v>1998</v>
      </c>
      <c r="K2424">
        <f t="shared" si="148"/>
        <v>8</v>
      </c>
      <c r="L2424">
        <f t="shared" si="149"/>
        <v>13</v>
      </c>
      <c r="M2424">
        <f t="shared" si="150"/>
        <v>2792.768</v>
      </c>
      <c r="N2424">
        <f t="shared" si="151"/>
        <v>0</v>
      </c>
    </row>
    <row r="2425" spans="1:14" x14ac:dyDescent="0.3">
      <c r="A2425">
        <v>13086530</v>
      </c>
      <c r="B2425" t="s">
        <v>27</v>
      </c>
      <c r="C2425" s="1">
        <v>36021</v>
      </c>
      <c r="D2425">
        <v>1410</v>
      </c>
      <c r="E2425">
        <v>112915</v>
      </c>
      <c r="F2425">
        <v>1410</v>
      </c>
      <c r="G2425">
        <v>86807</v>
      </c>
      <c r="H2425">
        <v>303779</v>
      </c>
      <c r="I2425" s="1">
        <v>36021</v>
      </c>
      <c r="J2425">
        <v>1998</v>
      </c>
      <c r="K2425">
        <f t="shared" si="148"/>
        <v>8</v>
      </c>
      <c r="L2425">
        <f t="shared" si="149"/>
        <v>14</v>
      </c>
      <c r="M2425">
        <f t="shared" si="150"/>
        <v>2796.7350000000001</v>
      </c>
      <c r="N2425">
        <f t="shared" si="151"/>
        <v>0</v>
      </c>
    </row>
    <row r="2426" spans="1:14" x14ac:dyDescent="0.3">
      <c r="A2426">
        <v>13086530</v>
      </c>
      <c r="B2426" t="s">
        <v>27</v>
      </c>
      <c r="C2426" s="1">
        <v>36022</v>
      </c>
      <c r="D2426">
        <v>1407</v>
      </c>
      <c r="E2426">
        <v>115706</v>
      </c>
      <c r="F2426">
        <v>1407</v>
      </c>
      <c r="G2426">
        <v>89598</v>
      </c>
      <c r="H2426">
        <v>300988</v>
      </c>
      <c r="I2426" s="1">
        <v>36022</v>
      </c>
      <c r="J2426">
        <v>1998</v>
      </c>
      <c r="K2426">
        <f t="shared" si="148"/>
        <v>8</v>
      </c>
      <c r="L2426">
        <f t="shared" si="149"/>
        <v>15</v>
      </c>
      <c r="M2426">
        <f t="shared" si="150"/>
        <v>2790.7845000000002</v>
      </c>
      <c r="N2426">
        <f t="shared" si="151"/>
        <v>0</v>
      </c>
    </row>
    <row r="2427" spans="1:14" x14ac:dyDescent="0.3">
      <c r="A2427">
        <v>13086530</v>
      </c>
      <c r="B2427" t="s">
        <v>27</v>
      </c>
      <c r="C2427" s="1">
        <v>36023</v>
      </c>
      <c r="D2427">
        <v>1407</v>
      </c>
      <c r="E2427">
        <v>118497</v>
      </c>
      <c r="F2427">
        <v>1407</v>
      </c>
      <c r="G2427">
        <v>92389</v>
      </c>
      <c r="H2427">
        <v>298197</v>
      </c>
      <c r="I2427" s="1">
        <v>36023</v>
      </c>
      <c r="J2427">
        <v>1998</v>
      </c>
      <c r="K2427">
        <f t="shared" si="148"/>
        <v>8</v>
      </c>
      <c r="L2427">
        <f t="shared" si="149"/>
        <v>16</v>
      </c>
      <c r="M2427">
        <f t="shared" si="150"/>
        <v>2790.7845000000002</v>
      </c>
      <c r="N2427">
        <f t="shared" si="151"/>
        <v>0</v>
      </c>
    </row>
    <row r="2428" spans="1:14" x14ac:dyDescent="0.3">
      <c r="A2428">
        <v>13086530</v>
      </c>
      <c r="B2428" t="s">
        <v>27</v>
      </c>
      <c r="C2428" s="1">
        <v>36024</v>
      </c>
      <c r="D2428">
        <v>1407</v>
      </c>
      <c r="E2428">
        <v>121287</v>
      </c>
      <c r="F2428">
        <v>1407</v>
      </c>
      <c r="G2428">
        <v>95180</v>
      </c>
      <c r="H2428">
        <v>295406</v>
      </c>
      <c r="I2428" s="1">
        <v>36024</v>
      </c>
      <c r="J2428">
        <v>1998</v>
      </c>
      <c r="K2428">
        <f t="shared" si="148"/>
        <v>8</v>
      </c>
      <c r="L2428">
        <f t="shared" si="149"/>
        <v>17</v>
      </c>
      <c r="M2428">
        <f t="shared" si="150"/>
        <v>2790.7845000000002</v>
      </c>
      <c r="N2428">
        <f t="shared" si="151"/>
        <v>0</v>
      </c>
    </row>
    <row r="2429" spans="1:14" x14ac:dyDescent="0.3">
      <c r="A2429">
        <v>13086530</v>
      </c>
      <c r="B2429" t="s">
        <v>27</v>
      </c>
      <c r="C2429" s="1">
        <v>36025</v>
      </c>
      <c r="D2429">
        <v>1406</v>
      </c>
      <c r="E2429">
        <v>124076</v>
      </c>
      <c r="F2429">
        <v>1406</v>
      </c>
      <c r="G2429">
        <v>97969</v>
      </c>
      <c r="H2429">
        <v>292617</v>
      </c>
      <c r="I2429" s="1">
        <v>36025</v>
      </c>
      <c r="J2429">
        <v>1998</v>
      </c>
      <c r="K2429">
        <f t="shared" si="148"/>
        <v>8</v>
      </c>
      <c r="L2429">
        <f t="shared" si="149"/>
        <v>18</v>
      </c>
      <c r="M2429">
        <f t="shared" si="150"/>
        <v>2788.8009999999999</v>
      </c>
      <c r="N2429">
        <f t="shared" si="151"/>
        <v>0</v>
      </c>
    </row>
    <row r="2430" spans="1:14" x14ac:dyDescent="0.3">
      <c r="A2430">
        <v>13086530</v>
      </c>
      <c r="B2430" t="s">
        <v>27</v>
      </c>
      <c r="C2430" s="1">
        <v>36026</v>
      </c>
      <c r="D2430">
        <v>1406</v>
      </c>
      <c r="E2430">
        <v>126865</v>
      </c>
      <c r="F2430">
        <v>1406</v>
      </c>
      <c r="G2430">
        <v>100758</v>
      </c>
      <c r="H2430">
        <v>289828</v>
      </c>
      <c r="I2430" s="1">
        <v>36026</v>
      </c>
      <c r="J2430">
        <v>1998</v>
      </c>
      <c r="K2430">
        <f t="shared" si="148"/>
        <v>8</v>
      </c>
      <c r="L2430">
        <f t="shared" si="149"/>
        <v>19</v>
      </c>
      <c r="M2430">
        <f t="shared" si="150"/>
        <v>2788.8009999999999</v>
      </c>
      <c r="N2430">
        <f t="shared" si="151"/>
        <v>0</v>
      </c>
    </row>
    <row r="2431" spans="1:14" x14ac:dyDescent="0.3">
      <c r="A2431">
        <v>13086530</v>
      </c>
      <c r="B2431" t="s">
        <v>27</v>
      </c>
      <c r="C2431" s="1">
        <v>36027</v>
      </c>
      <c r="D2431">
        <v>1405</v>
      </c>
      <c r="E2431">
        <v>129652</v>
      </c>
      <c r="F2431">
        <v>1405</v>
      </c>
      <c r="G2431">
        <v>103545</v>
      </c>
      <c r="H2431">
        <v>287041</v>
      </c>
      <c r="I2431" s="1">
        <v>36027</v>
      </c>
      <c r="J2431">
        <v>1998</v>
      </c>
      <c r="K2431">
        <f t="shared" si="148"/>
        <v>8</v>
      </c>
      <c r="L2431">
        <f t="shared" si="149"/>
        <v>20</v>
      </c>
      <c r="M2431">
        <f t="shared" si="150"/>
        <v>2786.8175000000001</v>
      </c>
      <c r="N2431">
        <f t="shared" si="151"/>
        <v>0</v>
      </c>
    </row>
    <row r="2432" spans="1:14" x14ac:dyDescent="0.3">
      <c r="A2432">
        <v>13086530</v>
      </c>
      <c r="B2432" t="s">
        <v>27</v>
      </c>
      <c r="C2432" s="1">
        <v>36028</v>
      </c>
      <c r="D2432">
        <v>1407</v>
      </c>
      <c r="E2432">
        <v>132443</v>
      </c>
      <c r="F2432">
        <v>1407</v>
      </c>
      <c r="G2432">
        <v>106336</v>
      </c>
      <c r="H2432">
        <v>284250</v>
      </c>
      <c r="I2432" s="1">
        <v>36028</v>
      </c>
      <c r="J2432">
        <v>1998</v>
      </c>
      <c r="K2432">
        <f t="shared" si="148"/>
        <v>8</v>
      </c>
      <c r="L2432">
        <f t="shared" si="149"/>
        <v>21</v>
      </c>
      <c r="M2432">
        <f t="shared" si="150"/>
        <v>2790.7845000000002</v>
      </c>
      <c r="N2432">
        <f t="shared" si="151"/>
        <v>0</v>
      </c>
    </row>
    <row r="2433" spans="1:14" x14ac:dyDescent="0.3">
      <c r="A2433">
        <v>13086530</v>
      </c>
      <c r="B2433" t="s">
        <v>27</v>
      </c>
      <c r="C2433" s="1">
        <v>36029</v>
      </c>
      <c r="D2433">
        <v>1407</v>
      </c>
      <c r="E2433">
        <v>135234</v>
      </c>
      <c r="F2433">
        <v>1407</v>
      </c>
      <c r="G2433">
        <v>109127</v>
      </c>
      <c r="H2433">
        <v>281459</v>
      </c>
      <c r="I2433" s="1">
        <v>36029</v>
      </c>
      <c r="J2433">
        <v>1998</v>
      </c>
      <c r="K2433">
        <f t="shared" si="148"/>
        <v>8</v>
      </c>
      <c r="L2433">
        <f t="shared" si="149"/>
        <v>22</v>
      </c>
      <c r="M2433">
        <f t="shared" si="150"/>
        <v>2790.7845000000002</v>
      </c>
      <c r="N2433">
        <f t="shared" si="151"/>
        <v>0</v>
      </c>
    </row>
    <row r="2434" spans="1:14" x14ac:dyDescent="0.3">
      <c r="A2434">
        <v>13086530</v>
      </c>
      <c r="B2434" t="s">
        <v>27</v>
      </c>
      <c r="C2434" s="1">
        <v>36030</v>
      </c>
      <c r="D2434">
        <v>1406</v>
      </c>
      <c r="E2434">
        <v>138023</v>
      </c>
      <c r="F2434">
        <v>1406</v>
      </c>
      <c r="G2434">
        <v>111916</v>
      </c>
      <c r="H2434">
        <v>278670</v>
      </c>
      <c r="I2434" s="1">
        <v>36030</v>
      </c>
      <c r="J2434">
        <v>1998</v>
      </c>
      <c r="K2434">
        <f t="shared" si="148"/>
        <v>8</v>
      </c>
      <c r="L2434">
        <f t="shared" si="149"/>
        <v>23</v>
      </c>
      <c r="M2434">
        <f t="shared" si="150"/>
        <v>2788.8009999999999</v>
      </c>
      <c r="N2434">
        <f t="shared" si="151"/>
        <v>0</v>
      </c>
    </row>
    <row r="2435" spans="1:14" x14ac:dyDescent="0.3">
      <c r="A2435">
        <v>13086530</v>
      </c>
      <c r="B2435" t="s">
        <v>27</v>
      </c>
      <c r="C2435" s="1">
        <v>36031</v>
      </c>
      <c r="D2435">
        <v>1408</v>
      </c>
      <c r="E2435">
        <v>140816</v>
      </c>
      <c r="F2435">
        <v>1408</v>
      </c>
      <c r="G2435">
        <v>114709</v>
      </c>
      <c r="H2435">
        <v>275877</v>
      </c>
      <c r="I2435" s="1">
        <v>36031</v>
      </c>
      <c r="J2435">
        <v>1998</v>
      </c>
      <c r="K2435">
        <f t="shared" ref="K2435:K2498" si="152">MONTH(C2435)</f>
        <v>8</v>
      </c>
      <c r="L2435">
        <f t="shared" ref="L2435:L2498" si="153">DAY(C2435)</f>
        <v>24</v>
      </c>
      <c r="M2435">
        <f t="shared" ref="M2435:M2498" si="154">F2435*1.9835</f>
        <v>2792.768</v>
      </c>
      <c r="N2435">
        <f t="shared" ref="N2435:N2498" si="155">(D2435-F2435)*1.9835</f>
        <v>0</v>
      </c>
    </row>
    <row r="2436" spans="1:14" x14ac:dyDescent="0.3">
      <c r="A2436">
        <v>13086530</v>
      </c>
      <c r="B2436" t="s">
        <v>27</v>
      </c>
      <c r="C2436" s="1">
        <v>36032</v>
      </c>
      <c r="D2436">
        <v>1406</v>
      </c>
      <c r="E2436">
        <v>143605</v>
      </c>
      <c r="F2436">
        <v>1406</v>
      </c>
      <c r="G2436">
        <v>117498</v>
      </c>
      <c r="H2436">
        <v>273088</v>
      </c>
      <c r="I2436" s="1">
        <v>36032</v>
      </c>
      <c r="J2436">
        <v>1998</v>
      </c>
      <c r="K2436">
        <f t="shared" si="152"/>
        <v>8</v>
      </c>
      <c r="L2436">
        <f t="shared" si="153"/>
        <v>25</v>
      </c>
      <c r="M2436">
        <f t="shared" si="154"/>
        <v>2788.8009999999999</v>
      </c>
      <c r="N2436">
        <f t="shared" si="155"/>
        <v>0</v>
      </c>
    </row>
    <row r="2437" spans="1:14" x14ac:dyDescent="0.3">
      <c r="A2437">
        <v>13086530</v>
      </c>
      <c r="B2437" t="s">
        <v>27</v>
      </c>
      <c r="C2437" s="1">
        <v>36033</v>
      </c>
      <c r="D2437">
        <v>1371</v>
      </c>
      <c r="E2437">
        <v>146324</v>
      </c>
      <c r="F2437">
        <v>1371</v>
      </c>
      <c r="G2437">
        <v>120217</v>
      </c>
      <c r="H2437">
        <v>270369</v>
      </c>
      <c r="I2437" s="1">
        <v>36033</v>
      </c>
      <c r="J2437">
        <v>1998</v>
      </c>
      <c r="K2437">
        <f t="shared" si="152"/>
        <v>8</v>
      </c>
      <c r="L2437">
        <f t="shared" si="153"/>
        <v>26</v>
      </c>
      <c r="M2437">
        <f t="shared" si="154"/>
        <v>2719.3785000000003</v>
      </c>
      <c r="N2437">
        <f t="shared" si="155"/>
        <v>0</v>
      </c>
    </row>
    <row r="2438" spans="1:14" x14ac:dyDescent="0.3">
      <c r="A2438">
        <v>13086530</v>
      </c>
      <c r="B2438" t="s">
        <v>27</v>
      </c>
      <c r="C2438" s="1">
        <v>36034</v>
      </c>
      <c r="D2438">
        <v>1353</v>
      </c>
      <c r="E2438">
        <v>149008</v>
      </c>
      <c r="F2438">
        <v>1353</v>
      </c>
      <c r="G2438">
        <v>122901</v>
      </c>
      <c r="H2438">
        <v>267685</v>
      </c>
      <c r="I2438" s="1">
        <v>36034</v>
      </c>
      <c r="J2438">
        <v>1998</v>
      </c>
      <c r="K2438">
        <f t="shared" si="152"/>
        <v>8</v>
      </c>
      <c r="L2438">
        <f t="shared" si="153"/>
        <v>27</v>
      </c>
      <c r="M2438">
        <f t="shared" si="154"/>
        <v>2683.6754999999998</v>
      </c>
      <c r="N2438">
        <f t="shared" si="155"/>
        <v>0</v>
      </c>
    </row>
    <row r="2439" spans="1:14" x14ac:dyDescent="0.3">
      <c r="A2439">
        <v>13086530</v>
      </c>
      <c r="B2439" t="s">
        <v>27</v>
      </c>
      <c r="C2439" s="1">
        <v>36035</v>
      </c>
      <c r="D2439">
        <v>1352</v>
      </c>
      <c r="E2439">
        <v>151690</v>
      </c>
      <c r="F2439">
        <v>1352</v>
      </c>
      <c r="G2439">
        <v>125583</v>
      </c>
      <c r="H2439">
        <v>265003</v>
      </c>
      <c r="I2439" s="1">
        <v>36035</v>
      </c>
      <c r="J2439">
        <v>1998</v>
      </c>
      <c r="K2439">
        <f t="shared" si="152"/>
        <v>8</v>
      </c>
      <c r="L2439">
        <f t="shared" si="153"/>
        <v>28</v>
      </c>
      <c r="M2439">
        <f t="shared" si="154"/>
        <v>2681.692</v>
      </c>
      <c r="N2439">
        <f t="shared" si="155"/>
        <v>0</v>
      </c>
    </row>
    <row r="2440" spans="1:14" x14ac:dyDescent="0.3">
      <c r="A2440">
        <v>13086530</v>
      </c>
      <c r="B2440" t="s">
        <v>27</v>
      </c>
      <c r="C2440" s="1">
        <v>36036</v>
      </c>
      <c r="D2440">
        <v>1351</v>
      </c>
      <c r="E2440">
        <v>154371</v>
      </c>
      <c r="F2440">
        <v>1351</v>
      </c>
      <c r="G2440">
        <v>128263</v>
      </c>
      <c r="H2440">
        <v>262323</v>
      </c>
      <c r="I2440" s="1">
        <v>36036</v>
      </c>
      <c r="J2440">
        <v>1998</v>
      </c>
      <c r="K2440">
        <f t="shared" si="152"/>
        <v>8</v>
      </c>
      <c r="L2440">
        <f t="shared" si="153"/>
        <v>29</v>
      </c>
      <c r="M2440">
        <f t="shared" si="154"/>
        <v>2679.7085000000002</v>
      </c>
      <c r="N2440">
        <f t="shared" si="155"/>
        <v>0</v>
      </c>
    </row>
    <row r="2441" spans="1:14" x14ac:dyDescent="0.3">
      <c r="A2441">
        <v>13086530</v>
      </c>
      <c r="B2441" t="s">
        <v>27</v>
      </c>
      <c r="C2441" s="1">
        <v>36037</v>
      </c>
      <c r="D2441">
        <v>1350</v>
      </c>
      <c r="E2441">
        <v>157049</v>
      </c>
      <c r="F2441">
        <v>1350</v>
      </c>
      <c r="G2441">
        <v>130942</v>
      </c>
      <c r="H2441">
        <v>259644</v>
      </c>
      <c r="I2441" s="1">
        <v>36037</v>
      </c>
      <c r="J2441">
        <v>1998</v>
      </c>
      <c r="K2441">
        <f t="shared" si="152"/>
        <v>8</v>
      </c>
      <c r="L2441">
        <f t="shared" si="153"/>
        <v>30</v>
      </c>
      <c r="M2441">
        <f t="shared" si="154"/>
        <v>2677.7249999999999</v>
      </c>
      <c r="N2441">
        <f t="shared" si="155"/>
        <v>0</v>
      </c>
    </row>
    <row r="2442" spans="1:14" x14ac:dyDescent="0.3">
      <c r="A2442">
        <v>13086530</v>
      </c>
      <c r="B2442" t="s">
        <v>27</v>
      </c>
      <c r="C2442" s="1">
        <v>36038</v>
      </c>
      <c r="D2442">
        <v>1349</v>
      </c>
      <c r="E2442">
        <v>159725</v>
      </c>
      <c r="F2442">
        <v>1349</v>
      </c>
      <c r="G2442">
        <v>133618</v>
      </c>
      <c r="H2442">
        <v>256968</v>
      </c>
      <c r="I2442" s="1">
        <v>36038</v>
      </c>
      <c r="J2442">
        <v>1998</v>
      </c>
      <c r="K2442">
        <f t="shared" si="152"/>
        <v>8</v>
      </c>
      <c r="L2442">
        <f t="shared" si="153"/>
        <v>31</v>
      </c>
      <c r="M2442">
        <f t="shared" si="154"/>
        <v>2675.7415000000001</v>
      </c>
      <c r="N2442">
        <f t="shared" si="155"/>
        <v>0</v>
      </c>
    </row>
    <row r="2443" spans="1:14" x14ac:dyDescent="0.3">
      <c r="A2443">
        <v>13086530</v>
      </c>
      <c r="B2443" t="s">
        <v>27</v>
      </c>
      <c r="C2443" s="1">
        <v>36039</v>
      </c>
      <c r="D2443">
        <v>1348</v>
      </c>
      <c r="E2443">
        <v>162399</v>
      </c>
      <c r="F2443">
        <v>1348</v>
      </c>
      <c r="G2443">
        <v>136292</v>
      </c>
      <c r="H2443">
        <v>254294</v>
      </c>
      <c r="I2443" s="1">
        <v>36039</v>
      </c>
      <c r="J2443">
        <v>1998</v>
      </c>
      <c r="K2443">
        <f t="shared" si="152"/>
        <v>9</v>
      </c>
      <c r="L2443">
        <f t="shared" si="153"/>
        <v>1</v>
      </c>
      <c r="M2443">
        <f t="shared" si="154"/>
        <v>2673.7580000000003</v>
      </c>
      <c r="N2443">
        <f t="shared" si="155"/>
        <v>0</v>
      </c>
    </row>
    <row r="2444" spans="1:14" x14ac:dyDescent="0.3">
      <c r="A2444">
        <v>13086530</v>
      </c>
      <c r="B2444" t="s">
        <v>27</v>
      </c>
      <c r="C2444" s="1">
        <v>36040</v>
      </c>
      <c r="D2444">
        <v>1347</v>
      </c>
      <c r="E2444">
        <v>165072</v>
      </c>
      <c r="F2444">
        <v>1347</v>
      </c>
      <c r="G2444">
        <v>138964</v>
      </c>
      <c r="H2444">
        <v>251622</v>
      </c>
      <c r="I2444" s="1">
        <v>36040</v>
      </c>
      <c r="J2444">
        <v>1998</v>
      </c>
      <c r="K2444">
        <f t="shared" si="152"/>
        <v>9</v>
      </c>
      <c r="L2444">
        <f t="shared" si="153"/>
        <v>2</v>
      </c>
      <c r="M2444">
        <f t="shared" si="154"/>
        <v>2671.7745</v>
      </c>
      <c r="N2444">
        <f t="shared" si="155"/>
        <v>0</v>
      </c>
    </row>
    <row r="2445" spans="1:14" x14ac:dyDescent="0.3">
      <c r="A2445">
        <v>13086530</v>
      </c>
      <c r="B2445" t="s">
        <v>27</v>
      </c>
      <c r="C2445" s="1">
        <v>36041</v>
      </c>
      <c r="D2445">
        <v>1345</v>
      </c>
      <c r="E2445">
        <v>167740</v>
      </c>
      <c r="F2445">
        <v>1345</v>
      </c>
      <c r="G2445">
        <v>141632</v>
      </c>
      <c r="H2445">
        <v>248954</v>
      </c>
      <c r="I2445" s="1">
        <v>36041</v>
      </c>
      <c r="J2445">
        <v>1998</v>
      </c>
      <c r="K2445">
        <f t="shared" si="152"/>
        <v>9</v>
      </c>
      <c r="L2445">
        <f t="shared" si="153"/>
        <v>3</v>
      </c>
      <c r="M2445">
        <f t="shared" si="154"/>
        <v>2667.8074999999999</v>
      </c>
      <c r="N2445">
        <f t="shared" si="155"/>
        <v>0</v>
      </c>
    </row>
    <row r="2446" spans="1:14" x14ac:dyDescent="0.3">
      <c r="A2446">
        <v>13086530</v>
      </c>
      <c r="B2446" t="s">
        <v>27</v>
      </c>
      <c r="C2446" s="1">
        <v>36042</v>
      </c>
      <c r="D2446">
        <v>1344</v>
      </c>
      <c r="E2446">
        <v>170406</v>
      </c>
      <c r="F2446">
        <v>1344</v>
      </c>
      <c r="G2446">
        <v>144299</v>
      </c>
      <c r="H2446">
        <v>246287</v>
      </c>
      <c r="I2446" s="1">
        <v>36042</v>
      </c>
      <c r="J2446">
        <v>1998</v>
      </c>
      <c r="K2446">
        <f t="shared" si="152"/>
        <v>9</v>
      </c>
      <c r="L2446">
        <f t="shared" si="153"/>
        <v>4</v>
      </c>
      <c r="M2446">
        <f t="shared" si="154"/>
        <v>2665.8240000000001</v>
      </c>
      <c r="N2446">
        <f t="shared" si="155"/>
        <v>0</v>
      </c>
    </row>
    <row r="2447" spans="1:14" x14ac:dyDescent="0.3">
      <c r="A2447">
        <v>13086530</v>
      </c>
      <c r="B2447" t="s">
        <v>27</v>
      </c>
      <c r="C2447" s="1">
        <v>36043</v>
      </c>
      <c r="D2447">
        <v>1343</v>
      </c>
      <c r="E2447">
        <v>173070</v>
      </c>
      <c r="F2447">
        <v>1343</v>
      </c>
      <c r="G2447">
        <v>146963</v>
      </c>
      <c r="H2447">
        <v>243623</v>
      </c>
      <c r="I2447" s="1">
        <v>36043</v>
      </c>
      <c r="J2447">
        <v>1998</v>
      </c>
      <c r="K2447">
        <f t="shared" si="152"/>
        <v>9</v>
      </c>
      <c r="L2447">
        <f t="shared" si="153"/>
        <v>5</v>
      </c>
      <c r="M2447">
        <f t="shared" si="154"/>
        <v>2663.8405000000002</v>
      </c>
      <c r="N2447">
        <f t="shared" si="155"/>
        <v>0</v>
      </c>
    </row>
    <row r="2448" spans="1:14" x14ac:dyDescent="0.3">
      <c r="A2448">
        <v>13086530</v>
      </c>
      <c r="B2448" t="s">
        <v>27</v>
      </c>
      <c r="C2448" s="1">
        <v>36044</v>
      </c>
      <c r="D2448">
        <v>1344</v>
      </c>
      <c r="E2448">
        <v>175736</v>
      </c>
      <c r="F2448">
        <v>1344</v>
      </c>
      <c r="G2448">
        <v>149629</v>
      </c>
      <c r="H2448">
        <v>240957</v>
      </c>
      <c r="I2448" s="1">
        <v>36044</v>
      </c>
      <c r="J2448">
        <v>1998</v>
      </c>
      <c r="K2448">
        <f t="shared" si="152"/>
        <v>9</v>
      </c>
      <c r="L2448">
        <f t="shared" si="153"/>
        <v>6</v>
      </c>
      <c r="M2448">
        <f t="shared" si="154"/>
        <v>2665.8240000000001</v>
      </c>
      <c r="N2448">
        <f t="shared" si="155"/>
        <v>0</v>
      </c>
    </row>
    <row r="2449" spans="1:14" x14ac:dyDescent="0.3">
      <c r="A2449">
        <v>13086530</v>
      </c>
      <c r="B2449" t="s">
        <v>27</v>
      </c>
      <c r="C2449" s="1">
        <v>36045</v>
      </c>
      <c r="D2449">
        <v>1343</v>
      </c>
      <c r="E2449">
        <v>178400</v>
      </c>
      <c r="F2449">
        <v>1343</v>
      </c>
      <c r="G2449">
        <v>152293</v>
      </c>
      <c r="H2449">
        <v>238293</v>
      </c>
      <c r="I2449" s="1">
        <v>36045</v>
      </c>
      <c r="J2449">
        <v>1998</v>
      </c>
      <c r="K2449">
        <f t="shared" si="152"/>
        <v>9</v>
      </c>
      <c r="L2449">
        <f t="shared" si="153"/>
        <v>7</v>
      </c>
      <c r="M2449">
        <f t="shared" si="154"/>
        <v>2663.8405000000002</v>
      </c>
      <c r="N2449">
        <f t="shared" si="155"/>
        <v>0</v>
      </c>
    </row>
    <row r="2450" spans="1:14" x14ac:dyDescent="0.3">
      <c r="A2450">
        <v>13086530</v>
      </c>
      <c r="B2450" t="s">
        <v>27</v>
      </c>
      <c r="C2450" s="1">
        <v>36046</v>
      </c>
      <c r="D2450">
        <v>1340</v>
      </c>
      <c r="E2450">
        <v>181058</v>
      </c>
      <c r="F2450">
        <v>1340</v>
      </c>
      <c r="G2450">
        <v>154951</v>
      </c>
      <c r="H2450">
        <v>235635</v>
      </c>
      <c r="I2450" s="1">
        <v>36046</v>
      </c>
      <c r="J2450">
        <v>1998</v>
      </c>
      <c r="K2450">
        <f t="shared" si="152"/>
        <v>9</v>
      </c>
      <c r="L2450">
        <f t="shared" si="153"/>
        <v>8</v>
      </c>
      <c r="M2450">
        <f t="shared" si="154"/>
        <v>2657.89</v>
      </c>
      <c r="N2450">
        <f t="shared" si="155"/>
        <v>0</v>
      </c>
    </row>
    <row r="2451" spans="1:14" x14ac:dyDescent="0.3">
      <c r="A2451">
        <v>13086530</v>
      </c>
      <c r="B2451" t="s">
        <v>27</v>
      </c>
      <c r="C2451" s="1">
        <v>36047</v>
      </c>
      <c r="D2451">
        <v>1341</v>
      </c>
      <c r="E2451">
        <v>183718</v>
      </c>
      <c r="F2451">
        <v>1341</v>
      </c>
      <c r="G2451">
        <v>157611</v>
      </c>
      <c r="H2451">
        <v>232975</v>
      </c>
      <c r="I2451" s="1">
        <v>36047</v>
      </c>
      <c r="J2451">
        <v>1998</v>
      </c>
      <c r="K2451">
        <f t="shared" si="152"/>
        <v>9</v>
      </c>
      <c r="L2451">
        <f t="shared" si="153"/>
        <v>9</v>
      </c>
      <c r="M2451">
        <f t="shared" si="154"/>
        <v>2659.8735000000001</v>
      </c>
      <c r="N2451">
        <f t="shared" si="155"/>
        <v>0</v>
      </c>
    </row>
    <row r="2452" spans="1:14" x14ac:dyDescent="0.3">
      <c r="A2452">
        <v>13086530</v>
      </c>
      <c r="B2452" t="s">
        <v>27</v>
      </c>
      <c r="C2452" s="1">
        <v>36048</v>
      </c>
      <c r="D2452">
        <v>1340</v>
      </c>
      <c r="E2452">
        <v>186377</v>
      </c>
      <c r="F2452">
        <v>1340</v>
      </c>
      <c r="G2452">
        <v>160269</v>
      </c>
      <c r="H2452">
        <v>230317</v>
      </c>
      <c r="I2452" s="1">
        <v>36048</v>
      </c>
      <c r="J2452">
        <v>1998</v>
      </c>
      <c r="K2452">
        <f t="shared" si="152"/>
        <v>9</v>
      </c>
      <c r="L2452">
        <f t="shared" si="153"/>
        <v>10</v>
      </c>
      <c r="M2452">
        <f t="shared" si="154"/>
        <v>2657.89</v>
      </c>
      <c r="N2452">
        <f t="shared" si="155"/>
        <v>0</v>
      </c>
    </row>
    <row r="2453" spans="1:14" x14ac:dyDescent="0.3">
      <c r="A2453">
        <v>13086530</v>
      </c>
      <c r="B2453" t="s">
        <v>27</v>
      </c>
      <c r="C2453" s="1">
        <v>36049</v>
      </c>
      <c r="D2453">
        <v>1336</v>
      </c>
      <c r="E2453">
        <v>189027</v>
      </c>
      <c r="F2453">
        <v>1336</v>
      </c>
      <c r="G2453">
        <v>162919</v>
      </c>
      <c r="H2453">
        <v>227667</v>
      </c>
      <c r="I2453" s="1">
        <v>36049</v>
      </c>
      <c r="J2453">
        <v>1998</v>
      </c>
      <c r="K2453">
        <f t="shared" si="152"/>
        <v>9</v>
      </c>
      <c r="L2453">
        <f t="shared" si="153"/>
        <v>11</v>
      </c>
      <c r="M2453">
        <f t="shared" si="154"/>
        <v>2649.9560000000001</v>
      </c>
      <c r="N2453">
        <f t="shared" si="155"/>
        <v>0</v>
      </c>
    </row>
    <row r="2454" spans="1:14" x14ac:dyDescent="0.3">
      <c r="A2454">
        <v>13086530</v>
      </c>
      <c r="B2454" t="s">
        <v>27</v>
      </c>
      <c r="C2454" s="1">
        <v>36050</v>
      </c>
      <c r="D2454">
        <v>1338</v>
      </c>
      <c r="E2454">
        <v>191681</v>
      </c>
      <c r="F2454">
        <v>1338</v>
      </c>
      <c r="G2454">
        <v>165573</v>
      </c>
      <c r="H2454">
        <v>225013</v>
      </c>
      <c r="I2454" s="1">
        <v>36050</v>
      </c>
      <c r="J2454">
        <v>1998</v>
      </c>
      <c r="K2454">
        <f t="shared" si="152"/>
        <v>9</v>
      </c>
      <c r="L2454">
        <f t="shared" si="153"/>
        <v>12</v>
      </c>
      <c r="M2454">
        <f t="shared" si="154"/>
        <v>2653.9230000000002</v>
      </c>
      <c r="N2454">
        <f t="shared" si="155"/>
        <v>0</v>
      </c>
    </row>
    <row r="2455" spans="1:14" x14ac:dyDescent="0.3">
      <c r="A2455">
        <v>13086530</v>
      </c>
      <c r="B2455" t="s">
        <v>27</v>
      </c>
      <c r="C2455" s="1">
        <v>36051</v>
      </c>
      <c r="D2455">
        <v>1284</v>
      </c>
      <c r="E2455">
        <v>194228</v>
      </c>
      <c r="F2455">
        <v>1284</v>
      </c>
      <c r="G2455">
        <v>168121</v>
      </c>
      <c r="H2455">
        <v>222465</v>
      </c>
      <c r="I2455" s="1">
        <v>36051</v>
      </c>
      <c r="J2455">
        <v>1998</v>
      </c>
      <c r="K2455">
        <f t="shared" si="152"/>
        <v>9</v>
      </c>
      <c r="L2455">
        <f t="shared" si="153"/>
        <v>13</v>
      </c>
      <c r="M2455">
        <f t="shared" si="154"/>
        <v>2546.8139999999999</v>
      </c>
      <c r="N2455">
        <f t="shared" si="155"/>
        <v>0</v>
      </c>
    </row>
    <row r="2456" spans="1:14" x14ac:dyDescent="0.3">
      <c r="A2456">
        <v>13086530</v>
      </c>
      <c r="B2456" t="s">
        <v>27</v>
      </c>
      <c r="C2456" s="1">
        <v>36052</v>
      </c>
      <c r="D2456">
        <v>1268</v>
      </c>
      <c r="E2456">
        <v>196743</v>
      </c>
      <c r="F2456">
        <v>1268</v>
      </c>
      <c r="G2456">
        <v>170636</v>
      </c>
      <c r="H2456">
        <v>219950</v>
      </c>
      <c r="I2456" s="1">
        <v>36052</v>
      </c>
      <c r="J2456">
        <v>1998</v>
      </c>
      <c r="K2456">
        <f t="shared" si="152"/>
        <v>9</v>
      </c>
      <c r="L2456">
        <f t="shared" si="153"/>
        <v>14</v>
      </c>
      <c r="M2456">
        <f t="shared" si="154"/>
        <v>2515.078</v>
      </c>
      <c r="N2456">
        <f t="shared" si="155"/>
        <v>0</v>
      </c>
    </row>
    <row r="2457" spans="1:14" x14ac:dyDescent="0.3">
      <c r="A2457">
        <v>13086530</v>
      </c>
      <c r="B2457" t="s">
        <v>27</v>
      </c>
      <c r="C2457" s="1">
        <v>36053</v>
      </c>
      <c r="D2457">
        <v>1178</v>
      </c>
      <c r="E2457">
        <v>199079</v>
      </c>
      <c r="F2457">
        <v>1178</v>
      </c>
      <c r="G2457">
        <v>172972</v>
      </c>
      <c r="H2457">
        <v>217614</v>
      </c>
      <c r="I2457" s="1">
        <v>36053</v>
      </c>
      <c r="J2457">
        <v>1998</v>
      </c>
      <c r="K2457">
        <f t="shared" si="152"/>
        <v>9</v>
      </c>
      <c r="L2457">
        <f t="shared" si="153"/>
        <v>15</v>
      </c>
      <c r="M2457">
        <f t="shared" si="154"/>
        <v>2336.5630000000001</v>
      </c>
      <c r="N2457">
        <f t="shared" si="155"/>
        <v>0</v>
      </c>
    </row>
    <row r="2458" spans="1:14" x14ac:dyDescent="0.3">
      <c r="A2458">
        <v>13086530</v>
      </c>
      <c r="B2458" t="s">
        <v>27</v>
      </c>
      <c r="C2458" s="1">
        <v>36054</v>
      </c>
      <c r="D2458">
        <v>1152</v>
      </c>
      <c r="E2458">
        <v>201365</v>
      </c>
      <c r="F2458">
        <v>1152</v>
      </c>
      <c r="G2458">
        <v>175257</v>
      </c>
      <c r="H2458">
        <v>215329</v>
      </c>
      <c r="I2458" s="1">
        <v>36054</v>
      </c>
      <c r="J2458">
        <v>1998</v>
      </c>
      <c r="K2458">
        <f t="shared" si="152"/>
        <v>9</v>
      </c>
      <c r="L2458">
        <f t="shared" si="153"/>
        <v>16</v>
      </c>
      <c r="M2458">
        <f t="shared" si="154"/>
        <v>2284.9920000000002</v>
      </c>
      <c r="N2458">
        <f t="shared" si="155"/>
        <v>0</v>
      </c>
    </row>
    <row r="2459" spans="1:14" x14ac:dyDescent="0.3">
      <c r="A2459">
        <v>13086530</v>
      </c>
      <c r="B2459" t="s">
        <v>27</v>
      </c>
      <c r="C2459" s="1">
        <v>36055</v>
      </c>
      <c r="D2459">
        <v>1168</v>
      </c>
      <c r="E2459">
        <v>203680</v>
      </c>
      <c r="F2459">
        <v>1168</v>
      </c>
      <c r="G2459">
        <v>177573</v>
      </c>
      <c r="H2459">
        <v>213013</v>
      </c>
      <c r="I2459" s="1">
        <v>36055</v>
      </c>
      <c r="J2459">
        <v>1998</v>
      </c>
      <c r="K2459">
        <f t="shared" si="152"/>
        <v>9</v>
      </c>
      <c r="L2459">
        <f t="shared" si="153"/>
        <v>17</v>
      </c>
      <c r="M2459">
        <f t="shared" si="154"/>
        <v>2316.7280000000001</v>
      </c>
      <c r="N2459">
        <f t="shared" si="155"/>
        <v>0</v>
      </c>
    </row>
    <row r="2460" spans="1:14" x14ac:dyDescent="0.3">
      <c r="A2460">
        <v>13086530</v>
      </c>
      <c r="B2460" t="s">
        <v>27</v>
      </c>
      <c r="C2460" s="1">
        <v>36056</v>
      </c>
      <c r="D2460">
        <v>1174</v>
      </c>
      <c r="E2460">
        <v>206008</v>
      </c>
      <c r="F2460">
        <v>1174</v>
      </c>
      <c r="G2460">
        <v>179901</v>
      </c>
      <c r="H2460">
        <v>210685</v>
      </c>
      <c r="I2460" s="1">
        <v>36056</v>
      </c>
      <c r="J2460">
        <v>1998</v>
      </c>
      <c r="K2460">
        <f t="shared" si="152"/>
        <v>9</v>
      </c>
      <c r="L2460">
        <f t="shared" si="153"/>
        <v>18</v>
      </c>
      <c r="M2460">
        <f t="shared" si="154"/>
        <v>2328.6289999999999</v>
      </c>
      <c r="N2460">
        <f t="shared" si="155"/>
        <v>0</v>
      </c>
    </row>
    <row r="2461" spans="1:14" x14ac:dyDescent="0.3">
      <c r="A2461">
        <v>13086530</v>
      </c>
      <c r="B2461" t="s">
        <v>27</v>
      </c>
      <c r="C2461" s="1">
        <v>36057</v>
      </c>
      <c r="D2461">
        <v>1178</v>
      </c>
      <c r="E2461">
        <v>208344</v>
      </c>
      <c r="F2461">
        <v>1178</v>
      </c>
      <c r="G2461">
        <v>182237</v>
      </c>
      <c r="H2461">
        <v>208349</v>
      </c>
      <c r="I2461" s="1">
        <v>36057</v>
      </c>
      <c r="J2461">
        <v>1998</v>
      </c>
      <c r="K2461">
        <f t="shared" si="152"/>
        <v>9</v>
      </c>
      <c r="L2461">
        <f t="shared" si="153"/>
        <v>19</v>
      </c>
      <c r="M2461">
        <f t="shared" si="154"/>
        <v>2336.5630000000001</v>
      </c>
      <c r="N2461">
        <f t="shared" si="155"/>
        <v>0</v>
      </c>
    </row>
    <row r="2462" spans="1:14" x14ac:dyDescent="0.3">
      <c r="A2462">
        <v>13086530</v>
      </c>
      <c r="B2462" t="s">
        <v>27</v>
      </c>
      <c r="C2462" s="1">
        <v>36058</v>
      </c>
      <c r="D2462">
        <v>1180</v>
      </c>
      <c r="E2462">
        <v>210684</v>
      </c>
      <c r="F2462">
        <v>1180</v>
      </c>
      <c r="G2462">
        <v>184577</v>
      </c>
      <c r="H2462">
        <v>206009</v>
      </c>
      <c r="I2462" s="1">
        <v>36058</v>
      </c>
      <c r="J2462">
        <v>1998</v>
      </c>
      <c r="K2462">
        <f t="shared" si="152"/>
        <v>9</v>
      </c>
      <c r="L2462">
        <f t="shared" si="153"/>
        <v>20</v>
      </c>
      <c r="M2462">
        <f t="shared" si="154"/>
        <v>2340.5300000000002</v>
      </c>
      <c r="N2462">
        <f t="shared" si="155"/>
        <v>0</v>
      </c>
    </row>
    <row r="2463" spans="1:14" x14ac:dyDescent="0.3">
      <c r="A2463">
        <v>13086530</v>
      </c>
      <c r="B2463" t="s">
        <v>27</v>
      </c>
      <c r="C2463" s="1">
        <v>36059</v>
      </c>
      <c r="D2463">
        <v>1178</v>
      </c>
      <c r="E2463">
        <v>213020</v>
      </c>
      <c r="F2463">
        <v>1178</v>
      </c>
      <c r="G2463">
        <v>186913</v>
      </c>
      <c r="H2463">
        <v>203673</v>
      </c>
      <c r="I2463" s="1">
        <v>36059</v>
      </c>
      <c r="J2463">
        <v>1998</v>
      </c>
      <c r="K2463">
        <f t="shared" si="152"/>
        <v>9</v>
      </c>
      <c r="L2463">
        <f t="shared" si="153"/>
        <v>21</v>
      </c>
      <c r="M2463">
        <f t="shared" si="154"/>
        <v>2336.5630000000001</v>
      </c>
      <c r="N2463">
        <f t="shared" si="155"/>
        <v>0</v>
      </c>
    </row>
    <row r="2464" spans="1:14" x14ac:dyDescent="0.3">
      <c r="A2464">
        <v>13086530</v>
      </c>
      <c r="B2464" t="s">
        <v>27</v>
      </c>
      <c r="C2464" s="1">
        <v>36060</v>
      </c>
      <c r="D2464">
        <v>1173</v>
      </c>
      <c r="E2464">
        <v>215346</v>
      </c>
      <c r="F2464">
        <v>1173</v>
      </c>
      <c r="G2464">
        <v>189238</v>
      </c>
      <c r="H2464">
        <v>201348</v>
      </c>
      <c r="I2464" s="1">
        <v>36060</v>
      </c>
      <c r="J2464">
        <v>1998</v>
      </c>
      <c r="K2464">
        <f t="shared" si="152"/>
        <v>9</v>
      </c>
      <c r="L2464">
        <f t="shared" si="153"/>
        <v>22</v>
      </c>
      <c r="M2464">
        <f t="shared" si="154"/>
        <v>2326.6455000000001</v>
      </c>
      <c r="N2464">
        <f t="shared" si="155"/>
        <v>0</v>
      </c>
    </row>
    <row r="2465" spans="1:14" x14ac:dyDescent="0.3">
      <c r="A2465">
        <v>13086530</v>
      </c>
      <c r="B2465" t="s">
        <v>27</v>
      </c>
      <c r="C2465" s="1">
        <v>36061</v>
      </c>
      <c r="D2465">
        <v>1177</v>
      </c>
      <c r="E2465">
        <v>217680</v>
      </c>
      <c r="F2465">
        <v>1177</v>
      </c>
      <c r="G2465">
        <v>191572</v>
      </c>
      <c r="H2465">
        <v>199014</v>
      </c>
      <c r="I2465" s="1">
        <v>36061</v>
      </c>
      <c r="J2465">
        <v>1998</v>
      </c>
      <c r="K2465">
        <f t="shared" si="152"/>
        <v>9</v>
      </c>
      <c r="L2465">
        <f t="shared" si="153"/>
        <v>23</v>
      </c>
      <c r="M2465">
        <f t="shared" si="154"/>
        <v>2334.5794999999998</v>
      </c>
      <c r="N2465">
        <f t="shared" si="155"/>
        <v>0</v>
      </c>
    </row>
    <row r="2466" spans="1:14" x14ac:dyDescent="0.3">
      <c r="A2466">
        <v>13086530</v>
      </c>
      <c r="B2466" t="s">
        <v>27</v>
      </c>
      <c r="C2466" s="1">
        <v>36062</v>
      </c>
      <c r="D2466">
        <v>1060</v>
      </c>
      <c r="E2466">
        <v>219782</v>
      </c>
      <c r="F2466">
        <v>1060</v>
      </c>
      <c r="G2466">
        <v>193675</v>
      </c>
      <c r="H2466">
        <v>196911</v>
      </c>
      <c r="I2466" s="1">
        <v>36062</v>
      </c>
      <c r="J2466">
        <v>1998</v>
      </c>
      <c r="K2466">
        <f t="shared" si="152"/>
        <v>9</v>
      </c>
      <c r="L2466">
        <f t="shared" si="153"/>
        <v>24</v>
      </c>
      <c r="M2466">
        <f t="shared" si="154"/>
        <v>2102.5100000000002</v>
      </c>
      <c r="N2466">
        <f t="shared" si="155"/>
        <v>0</v>
      </c>
    </row>
    <row r="2467" spans="1:14" x14ac:dyDescent="0.3">
      <c r="A2467">
        <v>13086530</v>
      </c>
      <c r="B2467" t="s">
        <v>27</v>
      </c>
      <c r="C2467" s="1">
        <v>36063</v>
      </c>
      <c r="D2467">
        <v>1049</v>
      </c>
      <c r="E2467">
        <v>221862</v>
      </c>
      <c r="F2467">
        <v>1049</v>
      </c>
      <c r="G2467">
        <v>195755</v>
      </c>
      <c r="H2467">
        <v>194831</v>
      </c>
      <c r="I2467" s="1">
        <v>36063</v>
      </c>
      <c r="J2467">
        <v>1998</v>
      </c>
      <c r="K2467">
        <f t="shared" si="152"/>
        <v>9</v>
      </c>
      <c r="L2467">
        <f t="shared" si="153"/>
        <v>25</v>
      </c>
      <c r="M2467">
        <f t="shared" si="154"/>
        <v>2080.6914999999999</v>
      </c>
      <c r="N2467">
        <f t="shared" si="155"/>
        <v>0</v>
      </c>
    </row>
    <row r="2468" spans="1:14" x14ac:dyDescent="0.3">
      <c r="A2468">
        <v>13086530</v>
      </c>
      <c r="B2468" t="s">
        <v>27</v>
      </c>
      <c r="C2468" s="1">
        <v>36064</v>
      </c>
      <c r="D2468">
        <v>1070</v>
      </c>
      <c r="E2468">
        <v>223985</v>
      </c>
      <c r="F2468">
        <v>1070</v>
      </c>
      <c r="G2468">
        <v>197877</v>
      </c>
      <c r="H2468">
        <v>192709</v>
      </c>
      <c r="I2468" s="1">
        <v>36064</v>
      </c>
      <c r="J2468">
        <v>1998</v>
      </c>
      <c r="K2468">
        <f t="shared" si="152"/>
        <v>9</v>
      </c>
      <c r="L2468">
        <f t="shared" si="153"/>
        <v>26</v>
      </c>
      <c r="M2468">
        <f t="shared" si="154"/>
        <v>2122.3450000000003</v>
      </c>
      <c r="N2468">
        <f t="shared" si="155"/>
        <v>0</v>
      </c>
    </row>
    <row r="2469" spans="1:14" x14ac:dyDescent="0.3">
      <c r="A2469">
        <v>13086530</v>
      </c>
      <c r="B2469" t="s">
        <v>27</v>
      </c>
      <c r="C2469" s="1">
        <v>36065</v>
      </c>
      <c r="D2469">
        <v>1074</v>
      </c>
      <c r="E2469">
        <v>226115</v>
      </c>
      <c r="F2469">
        <v>1074</v>
      </c>
      <c r="G2469">
        <v>200008</v>
      </c>
      <c r="H2469">
        <v>190578</v>
      </c>
      <c r="I2469" s="1">
        <v>36065</v>
      </c>
      <c r="J2469">
        <v>1998</v>
      </c>
      <c r="K2469">
        <f t="shared" si="152"/>
        <v>9</v>
      </c>
      <c r="L2469">
        <f t="shared" si="153"/>
        <v>27</v>
      </c>
      <c r="M2469">
        <f t="shared" si="154"/>
        <v>2130.279</v>
      </c>
      <c r="N2469">
        <f t="shared" si="155"/>
        <v>0</v>
      </c>
    </row>
    <row r="2470" spans="1:14" x14ac:dyDescent="0.3">
      <c r="A2470">
        <v>13086530</v>
      </c>
      <c r="B2470" t="s">
        <v>27</v>
      </c>
      <c r="C2470" s="1">
        <v>36066</v>
      </c>
      <c r="D2470">
        <v>1015</v>
      </c>
      <c r="E2470">
        <v>228129</v>
      </c>
      <c r="F2470">
        <v>1015</v>
      </c>
      <c r="G2470">
        <v>202021</v>
      </c>
      <c r="H2470">
        <v>188565</v>
      </c>
      <c r="I2470" s="1">
        <v>36066</v>
      </c>
      <c r="J2470">
        <v>1998</v>
      </c>
      <c r="K2470">
        <f t="shared" si="152"/>
        <v>9</v>
      </c>
      <c r="L2470">
        <f t="shared" si="153"/>
        <v>28</v>
      </c>
      <c r="M2470">
        <f t="shared" si="154"/>
        <v>2013.2525000000001</v>
      </c>
      <c r="N2470">
        <f t="shared" si="155"/>
        <v>0</v>
      </c>
    </row>
    <row r="2471" spans="1:14" x14ac:dyDescent="0.3">
      <c r="A2471">
        <v>13086530</v>
      </c>
      <c r="B2471" t="s">
        <v>27</v>
      </c>
      <c r="C2471" s="1">
        <v>36067</v>
      </c>
      <c r="D2471">
        <v>989</v>
      </c>
      <c r="E2471">
        <v>230090</v>
      </c>
      <c r="F2471">
        <v>989</v>
      </c>
      <c r="G2471">
        <v>203983</v>
      </c>
      <c r="H2471">
        <v>186603</v>
      </c>
      <c r="I2471" s="1">
        <v>36067</v>
      </c>
      <c r="J2471">
        <v>1998</v>
      </c>
      <c r="K2471">
        <f t="shared" si="152"/>
        <v>9</v>
      </c>
      <c r="L2471">
        <f t="shared" si="153"/>
        <v>29</v>
      </c>
      <c r="M2471">
        <f t="shared" si="154"/>
        <v>1961.6815000000001</v>
      </c>
      <c r="N2471">
        <f t="shared" si="155"/>
        <v>0</v>
      </c>
    </row>
    <row r="2472" spans="1:14" x14ac:dyDescent="0.3">
      <c r="A2472">
        <v>13086530</v>
      </c>
      <c r="B2472" t="s">
        <v>27</v>
      </c>
      <c r="C2472" s="1">
        <v>36068</v>
      </c>
      <c r="D2472">
        <v>930</v>
      </c>
      <c r="E2472">
        <v>231935</v>
      </c>
      <c r="F2472">
        <v>930</v>
      </c>
      <c r="G2472">
        <v>205827</v>
      </c>
      <c r="H2472">
        <v>184759</v>
      </c>
      <c r="I2472" s="1">
        <v>36068</v>
      </c>
      <c r="J2472">
        <v>1998</v>
      </c>
      <c r="K2472">
        <f t="shared" si="152"/>
        <v>9</v>
      </c>
      <c r="L2472">
        <f t="shared" si="153"/>
        <v>30</v>
      </c>
      <c r="M2472">
        <f t="shared" si="154"/>
        <v>1844.655</v>
      </c>
      <c r="N2472">
        <f t="shared" si="155"/>
        <v>0</v>
      </c>
    </row>
    <row r="2473" spans="1:14" x14ac:dyDescent="0.3">
      <c r="A2473">
        <v>13086530</v>
      </c>
      <c r="B2473" t="s">
        <v>27</v>
      </c>
      <c r="C2473" s="1">
        <v>36069</v>
      </c>
      <c r="D2473">
        <v>891</v>
      </c>
      <c r="E2473">
        <v>233703</v>
      </c>
      <c r="F2473">
        <v>891</v>
      </c>
      <c r="G2473">
        <v>207595</v>
      </c>
      <c r="H2473">
        <v>182991</v>
      </c>
      <c r="I2473" s="1">
        <v>36069</v>
      </c>
      <c r="J2473">
        <v>1998</v>
      </c>
      <c r="K2473">
        <f t="shared" si="152"/>
        <v>10</v>
      </c>
      <c r="L2473">
        <f t="shared" si="153"/>
        <v>1</v>
      </c>
      <c r="M2473">
        <f t="shared" si="154"/>
        <v>1767.2985000000001</v>
      </c>
      <c r="N2473">
        <f t="shared" si="155"/>
        <v>0</v>
      </c>
    </row>
    <row r="2474" spans="1:14" x14ac:dyDescent="0.3">
      <c r="A2474">
        <v>13086530</v>
      </c>
      <c r="B2474" t="s">
        <v>27</v>
      </c>
      <c r="C2474" s="1">
        <v>36070</v>
      </c>
      <c r="D2474">
        <v>901</v>
      </c>
      <c r="E2474">
        <v>235489</v>
      </c>
      <c r="F2474">
        <v>901</v>
      </c>
      <c r="G2474">
        <v>209382</v>
      </c>
      <c r="H2474">
        <v>181205</v>
      </c>
      <c r="I2474" s="1">
        <v>36070</v>
      </c>
      <c r="J2474">
        <v>1998</v>
      </c>
      <c r="K2474">
        <f t="shared" si="152"/>
        <v>10</v>
      </c>
      <c r="L2474">
        <f t="shared" si="153"/>
        <v>2</v>
      </c>
      <c r="M2474">
        <f t="shared" si="154"/>
        <v>1787.1335000000001</v>
      </c>
      <c r="N2474">
        <f t="shared" si="155"/>
        <v>0</v>
      </c>
    </row>
    <row r="2475" spans="1:14" x14ac:dyDescent="0.3">
      <c r="A2475">
        <v>13086530</v>
      </c>
      <c r="B2475" t="s">
        <v>27</v>
      </c>
      <c r="C2475" s="1">
        <v>36071</v>
      </c>
      <c r="D2475">
        <v>907</v>
      </c>
      <c r="E2475">
        <v>237287</v>
      </c>
      <c r="F2475">
        <v>907</v>
      </c>
      <c r="G2475">
        <v>211180</v>
      </c>
      <c r="H2475">
        <v>179406</v>
      </c>
      <c r="I2475" s="1">
        <v>36071</v>
      </c>
      <c r="J2475">
        <v>1998</v>
      </c>
      <c r="K2475">
        <f t="shared" si="152"/>
        <v>10</v>
      </c>
      <c r="L2475">
        <f t="shared" si="153"/>
        <v>3</v>
      </c>
      <c r="M2475">
        <f t="shared" si="154"/>
        <v>1799.0345</v>
      </c>
      <c r="N2475">
        <f t="shared" si="155"/>
        <v>0</v>
      </c>
    </row>
    <row r="2476" spans="1:14" x14ac:dyDescent="0.3">
      <c r="A2476">
        <v>13086530</v>
      </c>
      <c r="B2476" t="s">
        <v>27</v>
      </c>
      <c r="C2476" s="1">
        <v>36072</v>
      </c>
      <c r="D2476">
        <v>915</v>
      </c>
      <c r="E2476">
        <v>239101</v>
      </c>
      <c r="F2476">
        <v>915</v>
      </c>
      <c r="G2476">
        <v>212994</v>
      </c>
      <c r="H2476">
        <v>177592</v>
      </c>
      <c r="I2476" s="1">
        <v>36072</v>
      </c>
      <c r="J2476">
        <v>1998</v>
      </c>
      <c r="K2476">
        <f t="shared" si="152"/>
        <v>10</v>
      </c>
      <c r="L2476">
        <f t="shared" si="153"/>
        <v>4</v>
      </c>
      <c r="M2476">
        <f t="shared" si="154"/>
        <v>1814.9025000000001</v>
      </c>
      <c r="N2476">
        <f t="shared" si="155"/>
        <v>0</v>
      </c>
    </row>
    <row r="2477" spans="1:14" x14ac:dyDescent="0.3">
      <c r="A2477">
        <v>13086530</v>
      </c>
      <c r="B2477" t="s">
        <v>27</v>
      </c>
      <c r="C2477" s="1">
        <v>36073</v>
      </c>
      <c r="D2477">
        <v>905</v>
      </c>
      <c r="E2477">
        <v>240896</v>
      </c>
      <c r="F2477">
        <v>905</v>
      </c>
      <c r="G2477">
        <v>214788</v>
      </c>
      <c r="H2477">
        <v>175798</v>
      </c>
      <c r="I2477" s="1">
        <v>36073</v>
      </c>
      <c r="J2477">
        <v>1998</v>
      </c>
      <c r="K2477">
        <f t="shared" si="152"/>
        <v>10</v>
      </c>
      <c r="L2477">
        <f t="shared" si="153"/>
        <v>5</v>
      </c>
      <c r="M2477">
        <f t="shared" si="154"/>
        <v>1795.0675000000001</v>
      </c>
      <c r="N2477">
        <f t="shared" si="155"/>
        <v>0</v>
      </c>
    </row>
    <row r="2478" spans="1:14" x14ac:dyDescent="0.3">
      <c r="A2478">
        <v>13086530</v>
      </c>
      <c r="B2478" t="s">
        <v>27</v>
      </c>
      <c r="C2478" s="1">
        <v>36074</v>
      </c>
      <c r="D2478">
        <v>907</v>
      </c>
      <c r="E2478">
        <v>242694</v>
      </c>
      <c r="F2478">
        <v>907</v>
      </c>
      <c r="G2478">
        <v>216587</v>
      </c>
      <c r="H2478">
        <v>174000</v>
      </c>
      <c r="I2478" s="1">
        <v>36074</v>
      </c>
      <c r="J2478">
        <v>1998</v>
      </c>
      <c r="K2478">
        <f t="shared" si="152"/>
        <v>10</v>
      </c>
      <c r="L2478">
        <f t="shared" si="153"/>
        <v>6</v>
      </c>
      <c r="M2478">
        <f t="shared" si="154"/>
        <v>1799.0345</v>
      </c>
      <c r="N2478">
        <f t="shared" si="155"/>
        <v>0</v>
      </c>
    </row>
    <row r="2479" spans="1:14" x14ac:dyDescent="0.3">
      <c r="A2479">
        <v>13086530</v>
      </c>
      <c r="B2479" t="s">
        <v>27</v>
      </c>
      <c r="C2479" s="1">
        <v>36075</v>
      </c>
      <c r="D2479">
        <v>920</v>
      </c>
      <c r="E2479">
        <v>244518</v>
      </c>
      <c r="F2479">
        <v>920</v>
      </c>
      <c r="G2479">
        <v>218411</v>
      </c>
      <c r="H2479">
        <v>172175</v>
      </c>
      <c r="I2479" s="1">
        <v>36075</v>
      </c>
      <c r="J2479">
        <v>1998</v>
      </c>
      <c r="K2479">
        <f t="shared" si="152"/>
        <v>10</v>
      </c>
      <c r="L2479">
        <f t="shared" si="153"/>
        <v>7</v>
      </c>
      <c r="M2479">
        <f t="shared" si="154"/>
        <v>1824.82</v>
      </c>
      <c r="N2479">
        <f t="shared" si="155"/>
        <v>0</v>
      </c>
    </row>
    <row r="2480" spans="1:14" x14ac:dyDescent="0.3">
      <c r="A2480">
        <v>13086530</v>
      </c>
      <c r="B2480" t="s">
        <v>27</v>
      </c>
      <c r="C2480" s="1">
        <v>36076</v>
      </c>
      <c r="D2480">
        <v>930</v>
      </c>
      <c r="E2480">
        <v>246363</v>
      </c>
      <c r="F2480">
        <v>930</v>
      </c>
      <c r="G2480">
        <v>220256</v>
      </c>
      <c r="H2480">
        <v>170331</v>
      </c>
      <c r="I2480" s="1">
        <v>36076</v>
      </c>
      <c r="J2480">
        <v>1998</v>
      </c>
      <c r="K2480">
        <f t="shared" si="152"/>
        <v>10</v>
      </c>
      <c r="L2480">
        <f t="shared" si="153"/>
        <v>8</v>
      </c>
      <c r="M2480">
        <f t="shared" si="154"/>
        <v>1844.655</v>
      </c>
      <c r="N2480">
        <f t="shared" si="155"/>
        <v>0</v>
      </c>
    </row>
    <row r="2481" spans="1:14" x14ac:dyDescent="0.3">
      <c r="A2481">
        <v>13086530</v>
      </c>
      <c r="B2481" t="s">
        <v>27</v>
      </c>
      <c r="C2481" s="1">
        <v>36077</v>
      </c>
      <c r="D2481">
        <v>934</v>
      </c>
      <c r="E2481">
        <v>248215</v>
      </c>
      <c r="F2481">
        <v>934</v>
      </c>
      <c r="G2481">
        <v>222108</v>
      </c>
      <c r="H2481">
        <v>168478</v>
      </c>
      <c r="I2481" s="1">
        <v>36077</v>
      </c>
      <c r="J2481">
        <v>1998</v>
      </c>
      <c r="K2481">
        <f t="shared" si="152"/>
        <v>10</v>
      </c>
      <c r="L2481">
        <f t="shared" si="153"/>
        <v>9</v>
      </c>
      <c r="M2481">
        <f t="shared" si="154"/>
        <v>1852.5889999999999</v>
      </c>
      <c r="N2481">
        <f t="shared" si="155"/>
        <v>0</v>
      </c>
    </row>
    <row r="2482" spans="1:14" x14ac:dyDescent="0.3">
      <c r="A2482">
        <v>13086530</v>
      </c>
      <c r="B2482" t="s">
        <v>27</v>
      </c>
      <c r="C2482" s="1">
        <v>36078</v>
      </c>
      <c r="D2482">
        <v>937</v>
      </c>
      <c r="E2482">
        <v>250074</v>
      </c>
      <c r="F2482">
        <v>937</v>
      </c>
      <c r="G2482">
        <v>223967</v>
      </c>
      <c r="H2482">
        <v>166619</v>
      </c>
      <c r="I2482" s="1">
        <v>36078</v>
      </c>
      <c r="J2482">
        <v>1998</v>
      </c>
      <c r="K2482">
        <f t="shared" si="152"/>
        <v>10</v>
      </c>
      <c r="L2482">
        <f t="shared" si="153"/>
        <v>10</v>
      </c>
      <c r="M2482">
        <f t="shared" si="154"/>
        <v>1858.5395000000001</v>
      </c>
      <c r="N2482">
        <f t="shared" si="155"/>
        <v>0</v>
      </c>
    </row>
    <row r="2483" spans="1:14" x14ac:dyDescent="0.3">
      <c r="A2483">
        <v>13086530</v>
      </c>
      <c r="B2483" t="s">
        <v>27</v>
      </c>
      <c r="C2483" s="1">
        <v>36079</v>
      </c>
      <c r="D2483">
        <v>934</v>
      </c>
      <c r="E2483">
        <v>251927</v>
      </c>
      <c r="F2483">
        <v>934</v>
      </c>
      <c r="G2483">
        <v>225819</v>
      </c>
      <c r="H2483">
        <v>164767</v>
      </c>
      <c r="I2483" s="1">
        <v>36079</v>
      </c>
      <c r="J2483">
        <v>1998</v>
      </c>
      <c r="K2483">
        <f t="shared" si="152"/>
        <v>10</v>
      </c>
      <c r="L2483">
        <f t="shared" si="153"/>
        <v>11</v>
      </c>
      <c r="M2483">
        <f t="shared" si="154"/>
        <v>1852.5889999999999</v>
      </c>
      <c r="N2483">
        <f t="shared" si="155"/>
        <v>0</v>
      </c>
    </row>
    <row r="2484" spans="1:14" x14ac:dyDescent="0.3">
      <c r="A2484">
        <v>13086530</v>
      </c>
      <c r="B2484" t="s">
        <v>27</v>
      </c>
      <c r="C2484" s="1">
        <v>36080</v>
      </c>
      <c r="D2484">
        <v>933</v>
      </c>
      <c r="E2484">
        <v>253777</v>
      </c>
      <c r="F2484">
        <v>933</v>
      </c>
      <c r="G2484">
        <v>227670</v>
      </c>
      <c r="H2484">
        <v>162916</v>
      </c>
      <c r="I2484" s="1">
        <v>36080</v>
      </c>
      <c r="J2484">
        <v>1998</v>
      </c>
      <c r="K2484">
        <f t="shared" si="152"/>
        <v>10</v>
      </c>
      <c r="L2484">
        <f t="shared" si="153"/>
        <v>12</v>
      </c>
      <c r="M2484">
        <f t="shared" si="154"/>
        <v>1850.6055000000001</v>
      </c>
      <c r="N2484">
        <f t="shared" si="155"/>
        <v>0</v>
      </c>
    </row>
    <row r="2485" spans="1:14" x14ac:dyDescent="0.3">
      <c r="A2485">
        <v>13086530</v>
      </c>
      <c r="B2485" t="s">
        <v>27</v>
      </c>
      <c r="C2485" s="1">
        <v>36081</v>
      </c>
      <c r="D2485">
        <v>932</v>
      </c>
      <c r="E2485">
        <v>255626</v>
      </c>
      <c r="F2485">
        <v>932</v>
      </c>
      <c r="G2485">
        <v>229519</v>
      </c>
      <c r="H2485">
        <v>161068</v>
      </c>
      <c r="I2485" s="1">
        <v>36081</v>
      </c>
      <c r="J2485">
        <v>1998</v>
      </c>
      <c r="K2485">
        <f t="shared" si="152"/>
        <v>10</v>
      </c>
      <c r="L2485">
        <f t="shared" si="153"/>
        <v>13</v>
      </c>
      <c r="M2485">
        <f t="shared" si="154"/>
        <v>1848.6220000000001</v>
      </c>
      <c r="N2485">
        <f t="shared" si="155"/>
        <v>0</v>
      </c>
    </row>
    <row r="2486" spans="1:14" x14ac:dyDescent="0.3">
      <c r="A2486">
        <v>13086530</v>
      </c>
      <c r="B2486" t="s">
        <v>27</v>
      </c>
      <c r="C2486" s="1">
        <v>36082</v>
      </c>
      <c r="D2486">
        <v>931</v>
      </c>
      <c r="E2486">
        <v>257472</v>
      </c>
      <c r="F2486">
        <v>931</v>
      </c>
      <c r="G2486">
        <v>231365</v>
      </c>
      <c r="H2486">
        <v>159221</v>
      </c>
      <c r="I2486" s="1">
        <v>36082</v>
      </c>
      <c r="J2486">
        <v>1998</v>
      </c>
      <c r="K2486">
        <f t="shared" si="152"/>
        <v>10</v>
      </c>
      <c r="L2486">
        <f t="shared" si="153"/>
        <v>14</v>
      </c>
      <c r="M2486">
        <f t="shared" si="154"/>
        <v>1846.6385</v>
      </c>
      <c r="N2486">
        <f t="shared" si="155"/>
        <v>0</v>
      </c>
    </row>
    <row r="2487" spans="1:14" x14ac:dyDescent="0.3">
      <c r="A2487">
        <v>13086530</v>
      </c>
      <c r="B2487" t="s">
        <v>27</v>
      </c>
      <c r="C2487" s="1">
        <v>36083</v>
      </c>
      <c r="D2487">
        <v>810</v>
      </c>
      <c r="E2487">
        <v>259079</v>
      </c>
      <c r="F2487">
        <v>810</v>
      </c>
      <c r="G2487">
        <v>232972</v>
      </c>
      <c r="H2487">
        <v>157614</v>
      </c>
      <c r="I2487" s="1">
        <v>36083</v>
      </c>
      <c r="J2487">
        <v>1998</v>
      </c>
      <c r="K2487">
        <f t="shared" si="152"/>
        <v>10</v>
      </c>
      <c r="L2487">
        <f t="shared" si="153"/>
        <v>15</v>
      </c>
      <c r="M2487">
        <f t="shared" si="154"/>
        <v>1606.635</v>
      </c>
      <c r="N2487">
        <f t="shared" si="155"/>
        <v>0</v>
      </c>
    </row>
    <row r="2488" spans="1:14" x14ac:dyDescent="0.3">
      <c r="A2488">
        <v>13086530</v>
      </c>
      <c r="B2488" t="s">
        <v>27</v>
      </c>
      <c r="C2488" s="1">
        <v>36084</v>
      </c>
      <c r="D2488">
        <v>755</v>
      </c>
      <c r="E2488">
        <v>260578</v>
      </c>
      <c r="F2488">
        <v>755</v>
      </c>
      <c r="G2488">
        <v>234470</v>
      </c>
      <c r="H2488">
        <v>156116</v>
      </c>
      <c r="I2488" s="1">
        <v>36084</v>
      </c>
      <c r="J2488">
        <v>1998</v>
      </c>
      <c r="K2488">
        <f t="shared" si="152"/>
        <v>10</v>
      </c>
      <c r="L2488">
        <f t="shared" si="153"/>
        <v>16</v>
      </c>
      <c r="M2488">
        <f t="shared" si="154"/>
        <v>1497.5425</v>
      </c>
      <c r="N2488">
        <f t="shared" si="155"/>
        <v>0</v>
      </c>
    </row>
    <row r="2489" spans="1:14" x14ac:dyDescent="0.3">
      <c r="A2489">
        <v>13086530</v>
      </c>
      <c r="B2489" t="s">
        <v>27</v>
      </c>
      <c r="C2489" s="1">
        <v>36085</v>
      </c>
      <c r="D2489">
        <v>774</v>
      </c>
      <c r="E2489">
        <v>262112</v>
      </c>
      <c r="F2489">
        <v>774</v>
      </c>
      <c r="G2489">
        <v>236005</v>
      </c>
      <c r="H2489">
        <v>154581</v>
      </c>
      <c r="I2489" s="1">
        <v>36085</v>
      </c>
      <c r="J2489">
        <v>1998</v>
      </c>
      <c r="K2489">
        <f t="shared" si="152"/>
        <v>10</v>
      </c>
      <c r="L2489">
        <f t="shared" si="153"/>
        <v>17</v>
      </c>
      <c r="M2489">
        <f t="shared" si="154"/>
        <v>1535.229</v>
      </c>
      <c r="N2489">
        <f t="shared" si="155"/>
        <v>0</v>
      </c>
    </row>
    <row r="2490" spans="1:14" x14ac:dyDescent="0.3">
      <c r="A2490">
        <v>13086530</v>
      </c>
      <c r="B2490" t="s">
        <v>27</v>
      </c>
      <c r="C2490" s="1">
        <v>36086</v>
      </c>
      <c r="D2490">
        <v>765</v>
      </c>
      <c r="E2490">
        <v>263628</v>
      </c>
      <c r="F2490">
        <v>765</v>
      </c>
      <c r="G2490">
        <v>237521</v>
      </c>
      <c r="H2490">
        <v>153065</v>
      </c>
      <c r="I2490" s="1">
        <v>36086</v>
      </c>
      <c r="J2490">
        <v>1998</v>
      </c>
      <c r="K2490">
        <f t="shared" si="152"/>
        <v>10</v>
      </c>
      <c r="L2490">
        <f t="shared" si="153"/>
        <v>18</v>
      </c>
      <c r="M2490">
        <f t="shared" si="154"/>
        <v>1517.3775000000001</v>
      </c>
      <c r="N2490">
        <f t="shared" si="155"/>
        <v>0</v>
      </c>
    </row>
    <row r="2491" spans="1:14" x14ac:dyDescent="0.3">
      <c r="A2491">
        <v>13086530</v>
      </c>
      <c r="B2491" t="s">
        <v>27</v>
      </c>
      <c r="C2491" s="1">
        <v>36087</v>
      </c>
      <c r="D2491">
        <v>766</v>
      </c>
      <c r="E2491">
        <v>265147</v>
      </c>
      <c r="F2491">
        <v>766</v>
      </c>
      <c r="G2491">
        <v>239039</v>
      </c>
      <c r="H2491">
        <v>151547</v>
      </c>
      <c r="I2491" s="1">
        <v>36087</v>
      </c>
      <c r="J2491">
        <v>1998</v>
      </c>
      <c r="K2491">
        <f t="shared" si="152"/>
        <v>10</v>
      </c>
      <c r="L2491">
        <f t="shared" si="153"/>
        <v>19</v>
      </c>
      <c r="M2491">
        <f t="shared" si="154"/>
        <v>1519.3610000000001</v>
      </c>
      <c r="N2491">
        <f t="shared" si="155"/>
        <v>0</v>
      </c>
    </row>
    <row r="2492" spans="1:14" x14ac:dyDescent="0.3">
      <c r="A2492">
        <v>13086530</v>
      </c>
      <c r="B2492" t="s">
        <v>27</v>
      </c>
      <c r="C2492" s="1">
        <v>36088</v>
      </c>
      <c r="D2492">
        <v>762</v>
      </c>
      <c r="E2492">
        <v>266659</v>
      </c>
      <c r="F2492">
        <v>762</v>
      </c>
      <c r="G2492">
        <v>240552</v>
      </c>
      <c r="H2492">
        <v>150034</v>
      </c>
      <c r="I2492" s="1">
        <v>36088</v>
      </c>
      <c r="J2492">
        <v>1998</v>
      </c>
      <c r="K2492">
        <f t="shared" si="152"/>
        <v>10</v>
      </c>
      <c r="L2492">
        <f t="shared" si="153"/>
        <v>20</v>
      </c>
      <c r="M2492">
        <f t="shared" si="154"/>
        <v>1511.4270000000001</v>
      </c>
      <c r="N2492">
        <f t="shared" si="155"/>
        <v>0</v>
      </c>
    </row>
    <row r="2493" spans="1:14" x14ac:dyDescent="0.3">
      <c r="A2493">
        <v>13086530</v>
      </c>
      <c r="B2493" t="s">
        <v>27</v>
      </c>
      <c r="C2493" s="1">
        <v>36089</v>
      </c>
      <c r="D2493">
        <v>761</v>
      </c>
      <c r="E2493">
        <v>268169</v>
      </c>
      <c r="F2493">
        <v>761</v>
      </c>
      <c r="G2493">
        <v>242062</v>
      </c>
      <c r="H2493">
        <v>148524</v>
      </c>
      <c r="I2493" s="1">
        <v>36089</v>
      </c>
      <c r="J2493">
        <v>1998</v>
      </c>
      <c r="K2493">
        <f t="shared" si="152"/>
        <v>10</v>
      </c>
      <c r="L2493">
        <f t="shared" si="153"/>
        <v>21</v>
      </c>
      <c r="M2493">
        <f t="shared" si="154"/>
        <v>1509.4435000000001</v>
      </c>
      <c r="N2493">
        <f t="shared" si="155"/>
        <v>0</v>
      </c>
    </row>
    <row r="2494" spans="1:14" x14ac:dyDescent="0.3">
      <c r="A2494">
        <v>13086530</v>
      </c>
      <c r="B2494" t="s">
        <v>27</v>
      </c>
      <c r="C2494" s="1">
        <v>36090</v>
      </c>
      <c r="D2494">
        <v>760</v>
      </c>
      <c r="E2494">
        <v>269677</v>
      </c>
      <c r="F2494">
        <v>760</v>
      </c>
      <c r="G2494">
        <v>243570</v>
      </c>
      <c r="H2494">
        <v>147016</v>
      </c>
      <c r="I2494" s="1">
        <v>36090</v>
      </c>
      <c r="J2494">
        <v>1998</v>
      </c>
      <c r="K2494">
        <f t="shared" si="152"/>
        <v>10</v>
      </c>
      <c r="L2494">
        <f t="shared" si="153"/>
        <v>22</v>
      </c>
      <c r="M2494">
        <f t="shared" si="154"/>
        <v>1507.46</v>
      </c>
      <c r="N2494">
        <f t="shared" si="155"/>
        <v>0</v>
      </c>
    </row>
    <row r="2495" spans="1:14" x14ac:dyDescent="0.3">
      <c r="A2495">
        <v>13086530</v>
      </c>
      <c r="B2495" t="s">
        <v>27</v>
      </c>
      <c r="C2495" s="1">
        <v>36091</v>
      </c>
      <c r="D2495">
        <v>760</v>
      </c>
      <c r="E2495">
        <v>271186</v>
      </c>
      <c r="F2495">
        <v>760</v>
      </c>
      <c r="G2495">
        <v>245078</v>
      </c>
      <c r="H2495">
        <v>145508</v>
      </c>
      <c r="I2495" s="1">
        <v>36091</v>
      </c>
      <c r="J2495">
        <v>1998</v>
      </c>
      <c r="K2495">
        <f t="shared" si="152"/>
        <v>10</v>
      </c>
      <c r="L2495">
        <f t="shared" si="153"/>
        <v>23</v>
      </c>
      <c r="M2495">
        <f t="shared" si="154"/>
        <v>1507.46</v>
      </c>
      <c r="N2495">
        <f t="shared" si="155"/>
        <v>0</v>
      </c>
    </row>
    <row r="2496" spans="1:14" x14ac:dyDescent="0.3">
      <c r="A2496">
        <v>13086530</v>
      </c>
      <c r="B2496" t="s">
        <v>27</v>
      </c>
      <c r="C2496" s="1">
        <v>36092</v>
      </c>
      <c r="D2496">
        <v>759</v>
      </c>
      <c r="E2496">
        <v>272692</v>
      </c>
      <c r="F2496">
        <v>759</v>
      </c>
      <c r="G2496">
        <v>246585</v>
      </c>
      <c r="H2496">
        <v>144001</v>
      </c>
      <c r="I2496" s="1">
        <v>36092</v>
      </c>
      <c r="J2496">
        <v>1998</v>
      </c>
      <c r="K2496">
        <f t="shared" si="152"/>
        <v>10</v>
      </c>
      <c r="L2496">
        <f t="shared" si="153"/>
        <v>24</v>
      </c>
      <c r="M2496">
        <f t="shared" si="154"/>
        <v>1505.4765</v>
      </c>
      <c r="N2496">
        <f t="shared" si="155"/>
        <v>0</v>
      </c>
    </row>
    <row r="2497" spans="1:14" x14ac:dyDescent="0.3">
      <c r="A2497">
        <v>13086530</v>
      </c>
      <c r="B2497" t="s">
        <v>27</v>
      </c>
      <c r="C2497" s="1">
        <v>36093</v>
      </c>
      <c r="D2497">
        <v>758</v>
      </c>
      <c r="E2497">
        <v>274196</v>
      </c>
      <c r="F2497">
        <v>758</v>
      </c>
      <c r="G2497">
        <v>248089</v>
      </c>
      <c r="H2497">
        <v>142497</v>
      </c>
      <c r="I2497" s="1">
        <v>36093</v>
      </c>
      <c r="J2497">
        <v>1998</v>
      </c>
      <c r="K2497">
        <f t="shared" si="152"/>
        <v>10</v>
      </c>
      <c r="L2497">
        <f t="shared" si="153"/>
        <v>25</v>
      </c>
      <c r="M2497">
        <f t="shared" si="154"/>
        <v>1503.4929999999999</v>
      </c>
      <c r="N2497">
        <f t="shared" si="155"/>
        <v>0</v>
      </c>
    </row>
    <row r="2498" spans="1:14" x14ac:dyDescent="0.3">
      <c r="A2498">
        <v>13086530</v>
      </c>
      <c r="B2498" t="s">
        <v>27</v>
      </c>
      <c r="C2498" s="1">
        <v>36094</v>
      </c>
      <c r="D2498">
        <v>757</v>
      </c>
      <c r="E2498">
        <v>275698</v>
      </c>
      <c r="F2498">
        <v>757</v>
      </c>
      <c r="G2498">
        <v>249591</v>
      </c>
      <c r="H2498">
        <v>140995</v>
      </c>
      <c r="I2498" s="1">
        <v>36094</v>
      </c>
      <c r="J2498">
        <v>1998</v>
      </c>
      <c r="K2498">
        <f t="shared" si="152"/>
        <v>10</v>
      </c>
      <c r="L2498">
        <f t="shared" si="153"/>
        <v>26</v>
      </c>
      <c r="M2498">
        <f t="shared" si="154"/>
        <v>1501.5095000000001</v>
      </c>
      <c r="N2498">
        <f t="shared" si="155"/>
        <v>0</v>
      </c>
    </row>
    <row r="2499" spans="1:14" x14ac:dyDescent="0.3">
      <c r="A2499">
        <v>13086530</v>
      </c>
      <c r="B2499" t="s">
        <v>27</v>
      </c>
      <c r="C2499" s="1">
        <v>36095</v>
      </c>
      <c r="D2499">
        <v>320</v>
      </c>
      <c r="E2499">
        <v>276333</v>
      </c>
      <c r="F2499">
        <v>320</v>
      </c>
      <c r="G2499">
        <v>250226</v>
      </c>
      <c r="H2499">
        <v>140361</v>
      </c>
      <c r="I2499" s="1">
        <v>36095</v>
      </c>
      <c r="J2499">
        <v>1998</v>
      </c>
      <c r="K2499">
        <f t="shared" ref="K2499:K2562" si="156">MONTH(C2499)</f>
        <v>10</v>
      </c>
      <c r="L2499">
        <f t="shared" ref="L2499:L2562" si="157">DAY(C2499)</f>
        <v>27</v>
      </c>
      <c r="M2499">
        <f t="shared" ref="M2499:M2562" si="158">F2499*1.9835</f>
        <v>634.72</v>
      </c>
      <c r="N2499">
        <f t="shared" ref="N2499:N2562" si="159">(D2499-F2499)*1.9835</f>
        <v>0</v>
      </c>
    </row>
    <row r="2500" spans="1:14" x14ac:dyDescent="0.3">
      <c r="A2500">
        <v>13086530</v>
      </c>
      <c r="B2500" t="s">
        <v>27</v>
      </c>
      <c r="C2500" s="1">
        <v>36096</v>
      </c>
      <c r="D2500">
        <v>720</v>
      </c>
      <c r="E2500">
        <v>277760</v>
      </c>
      <c r="F2500">
        <v>720</v>
      </c>
      <c r="G2500">
        <v>251653</v>
      </c>
      <c r="H2500">
        <v>138933</v>
      </c>
      <c r="I2500" s="1">
        <v>36096</v>
      </c>
      <c r="J2500">
        <v>1998</v>
      </c>
      <c r="K2500">
        <f t="shared" si="156"/>
        <v>10</v>
      </c>
      <c r="L2500">
        <f t="shared" si="157"/>
        <v>28</v>
      </c>
      <c r="M2500">
        <f t="shared" si="158"/>
        <v>1428.1200000000001</v>
      </c>
      <c r="N2500">
        <f t="shared" si="159"/>
        <v>0</v>
      </c>
    </row>
    <row r="2501" spans="1:14" x14ac:dyDescent="0.3">
      <c r="A2501">
        <v>13086530</v>
      </c>
      <c r="B2501" t="s">
        <v>27</v>
      </c>
      <c r="C2501" s="1">
        <v>36097</v>
      </c>
      <c r="D2501">
        <v>739</v>
      </c>
      <c r="E2501">
        <v>279226</v>
      </c>
      <c r="F2501">
        <v>739</v>
      </c>
      <c r="G2501">
        <v>253119</v>
      </c>
      <c r="H2501">
        <v>137467</v>
      </c>
      <c r="I2501" s="1">
        <v>36097</v>
      </c>
      <c r="J2501">
        <v>1998</v>
      </c>
      <c r="K2501">
        <f t="shared" si="156"/>
        <v>10</v>
      </c>
      <c r="L2501">
        <f t="shared" si="157"/>
        <v>29</v>
      </c>
      <c r="M2501">
        <f t="shared" si="158"/>
        <v>1465.8065000000001</v>
      </c>
      <c r="N2501">
        <f t="shared" si="159"/>
        <v>0</v>
      </c>
    </row>
    <row r="2502" spans="1:14" x14ac:dyDescent="0.3">
      <c r="A2502">
        <v>13086530</v>
      </c>
      <c r="B2502" t="s">
        <v>27</v>
      </c>
      <c r="C2502" s="1">
        <v>36098</v>
      </c>
      <c r="D2502">
        <v>738</v>
      </c>
      <c r="E2502">
        <v>280690</v>
      </c>
      <c r="F2502">
        <v>453</v>
      </c>
      <c r="G2502">
        <v>254019</v>
      </c>
      <c r="H2502">
        <v>136568</v>
      </c>
      <c r="I2502" s="1">
        <v>36098</v>
      </c>
      <c r="J2502">
        <v>1998</v>
      </c>
      <c r="K2502">
        <f t="shared" si="156"/>
        <v>10</v>
      </c>
      <c r="L2502">
        <f t="shared" si="157"/>
        <v>30</v>
      </c>
      <c r="M2502">
        <f t="shared" si="158"/>
        <v>898.52549999999997</v>
      </c>
      <c r="N2502">
        <f t="shared" si="159"/>
        <v>565.29750000000001</v>
      </c>
    </row>
    <row r="2503" spans="1:14" x14ac:dyDescent="0.3">
      <c r="A2503">
        <v>13086530</v>
      </c>
      <c r="B2503" t="s">
        <v>27</v>
      </c>
      <c r="C2503" s="1">
        <v>36099</v>
      </c>
      <c r="D2503">
        <v>723</v>
      </c>
      <c r="E2503">
        <v>282124</v>
      </c>
      <c r="F2503">
        <v>461</v>
      </c>
      <c r="G2503">
        <v>254932</v>
      </c>
      <c r="H2503">
        <v>135654</v>
      </c>
      <c r="I2503" s="1">
        <v>36099</v>
      </c>
      <c r="J2503">
        <v>1998</v>
      </c>
      <c r="K2503">
        <f t="shared" si="156"/>
        <v>10</v>
      </c>
      <c r="L2503">
        <f t="shared" si="157"/>
        <v>31</v>
      </c>
      <c r="M2503">
        <f t="shared" si="158"/>
        <v>914.39350000000002</v>
      </c>
      <c r="N2503">
        <f t="shared" si="159"/>
        <v>519.67700000000002</v>
      </c>
    </row>
    <row r="2504" spans="1:14" x14ac:dyDescent="0.3">
      <c r="A2504">
        <v>13086530</v>
      </c>
      <c r="B2504" t="s">
        <v>27</v>
      </c>
      <c r="C2504" s="1">
        <v>36100</v>
      </c>
      <c r="D2504">
        <v>716</v>
      </c>
      <c r="E2504">
        <v>1420</v>
      </c>
      <c r="F2504">
        <v>497</v>
      </c>
      <c r="G2504">
        <v>987</v>
      </c>
      <c r="H2504">
        <v>-986.5</v>
      </c>
      <c r="I2504" s="1">
        <v>36100</v>
      </c>
      <c r="J2504">
        <v>1999</v>
      </c>
      <c r="K2504">
        <f t="shared" si="156"/>
        <v>11</v>
      </c>
      <c r="L2504">
        <f t="shared" si="157"/>
        <v>1</v>
      </c>
      <c r="M2504">
        <f t="shared" si="158"/>
        <v>985.79949999999997</v>
      </c>
      <c r="N2504">
        <f t="shared" si="159"/>
        <v>434.38650000000001</v>
      </c>
    </row>
    <row r="2505" spans="1:14" x14ac:dyDescent="0.3">
      <c r="A2505">
        <v>13086530</v>
      </c>
      <c r="B2505" t="s">
        <v>27</v>
      </c>
      <c r="C2505" s="1">
        <v>36101</v>
      </c>
      <c r="D2505">
        <v>732</v>
      </c>
      <c r="E2505">
        <v>2873</v>
      </c>
      <c r="F2505">
        <v>600</v>
      </c>
      <c r="G2505">
        <v>2176</v>
      </c>
      <c r="H2505">
        <v>-2175.6999999999998</v>
      </c>
      <c r="I2505" s="1">
        <v>36101</v>
      </c>
      <c r="J2505">
        <v>1999</v>
      </c>
      <c r="K2505">
        <f t="shared" si="156"/>
        <v>11</v>
      </c>
      <c r="L2505">
        <f t="shared" si="157"/>
        <v>2</v>
      </c>
      <c r="M2505">
        <f t="shared" si="158"/>
        <v>1190.1000000000001</v>
      </c>
      <c r="N2505">
        <f t="shared" si="159"/>
        <v>261.822</v>
      </c>
    </row>
    <row r="2506" spans="1:14" x14ac:dyDescent="0.3">
      <c r="A2506">
        <v>13086530</v>
      </c>
      <c r="B2506" t="s">
        <v>27</v>
      </c>
      <c r="C2506" s="1">
        <v>36102</v>
      </c>
      <c r="D2506">
        <v>724</v>
      </c>
      <c r="E2506">
        <v>4308</v>
      </c>
      <c r="F2506">
        <v>0</v>
      </c>
      <c r="G2506">
        <v>2176</v>
      </c>
      <c r="H2506">
        <v>-2175.6999999999998</v>
      </c>
      <c r="I2506" s="1">
        <v>36102</v>
      </c>
      <c r="J2506">
        <v>1999</v>
      </c>
      <c r="K2506">
        <f t="shared" si="156"/>
        <v>11</v>
      </c>
      <c r="L2506">
        <f t="shared" si="157"/>
        <v>3</v>
      </c>
      <c r="M2506">
        <f t="shared" si="158"/>
        <v>0</v>
      </c>
      <c r="N2506">
        <f t="shared" si="159"/>
        <v>1436.0540000000001</v>
      </c>
    </row>
    <row r="2507" spans="1:14" x14ac:dyDescent="0.3">
      <c r="A2507">
        <v>13086530</v>
      </c>
      <c r="B2507" t="s">
        <v>27</v>
      </c>
      <c r="C2507" s="1">
        <v>36103</v>
      </c>
      <c r="D2507">
        <v>707</v>
      </c>
      <c r="E2507">
        <v>5711</v>
      </c>
      <c r="F2507">
        <v>0</v>
      </c>
      <c r="G2507">
        <v>2176</v>
      </c>
      <c r="H2507">
        <v>-2175.6999999999998</v>
      </c>
      <c r="I2507" s="1">
        <v>36103</v>
      </c>
      <c r="J2507">
        <v>1999</v>
      </c>
      <c r="K2507">
        <f t="shared" si="156"/>
        <v>11</v>
      </c>
      <c r="L2507">
        <f t="shared" si="157"/>
        <v>4</v>
      </c>
      <c r="M2507">
        <f t="shared" si="158"/>
        <v>0</v>
      </c>
      <c r="N2507">
        <f t="shared" si="159"/>
        <v>1402.3344999999999</v>
      </c>
    </row>
    <row r="2508" spans="1:14" x14ac:dyDescent="0.3">
      <c r="A2508">
        <v>13086530</v>
      </c>
      <c r="B2508" t="s">
        <v>27</v>
      </c>
      <c r="C2508" s="1">
        <v>36104</v>
      </c>
      <c r="D2508">
        <v>696</v>
      </c>
      <c r="E2508">
        <v>7091</v>
      </c>
      <c r="F2508">
        <v>0</v>
      </c>
      <c r="G2508">
        <v>2176</v>
      </c>
      <c r="H2508">
        <v>-2175.6999999999998</v>
      </c>
      <c r="I2508" s="1">
        <v>36104</v>
      </c>
      <c r="J2508">
        <v>1999</v>
      </c>
      <c r="K2508">
        <f t="shared" si="156"/>
        <v>11</v>
      </c>
      <c r="L2508">
        <f t="shared" si="157"/>
        <v>5</v>
      </c>
      <c r="M2508">
        <f t="shared" si="158"/>
        <v>0</v>
      </c>
      <c r="N2508">
        <f t="shared" si="159"/>
        <v>1380.5160000000001</v>
      </c>
    </row>
    <row r="2509" spans="1:14" x14ac:dyDescent="0.3">
      <c r="A2509">
        <v>13086530</v>
      </c>
      <c r="B2509" t="s">
        <v>27</v>
      </c>
      <c r="C2509" s="1">
        <v>36105</v>
      </c>
      <c r="D2509">
        <v>685</v>
      </c>
      <c r="E2509">
        <v>8449</v>
      </c>
      <c r="F2509">
        <v>0</v>
      </c>
      <c r="G2509">
        <v>2176</v>
      </c>
      <c r="H2509">
        <v>-2175.6999999999998</v>
      </c>
      <c r="I2509" s="1">
        <v>36105</v>
      </c>
      <c r="J2509">
        <v>1999</v>
      </c>
      <c r="K2509">
        <f t="shared" si="156"/>
        <v>11</v>
      </c>
      <c r="L2509">
        <f t="shared" si="157"/>
        <v>6</v>
      </c>
      <c r="M2509">
        <f t="shared" si="158"/>
        <v>0</v>
      </c>
      <c r="N2509">
        <f t="shared" si="159"/>
        <v>1358.6975</v>
      </c>
    </row>
    <row r="2510" spans="1:14" x14ac:dyDescent="0.3">
      <c r="A2510">
        <v>13086530</v>
      </c>
      <c r="B2510" t="s">
        <v>27</v>
      </c>
      <c r="C2510" s="1">
        <v>36106</v>
      </c>
      <c r="D2510">
        <v>669</v>
      </c>
      <c r="E2510">
        <v>9775</v>
      </c>
      <c r="F2510">
        <v>0</v>
      </c>
      <c r="G2510">
        <v>2176</v>
      </c>
      <c r="H2510">
        <v>-2175.6999999999998</v>
      </c>
      <c r="I2510" s="1">
        <v>36106</v>
      </c>
      <c r="J2510">
        <v>1999</v>
      </c>
      <c r="K2510">
        <f t="shared" si="156"/>
        <v>11</v>
      </c>
      <c r="L2510">
        <f t="shared" si="157"/>
        <v>7</v>
      </c>
      <c r="M2510">
        <f t="shared" si="158"/>
        <v>0</v>
      </c>
      <c r="N2510">
        <f t="shared" si="159"/>
        <v>1326.9615000000001</v>
      </c>
    </row>
    <row r="2511" spans="1:14" x14ac:dyDescent="0.3">
      <c r="A2511">
        <v>13086530</v>
      </c>
      <c r="B2511" t="s">
        <v>27</v>
      </c>
      <c r="C2511" s="1">
        <v>36107</v>
      </c>
      <c r="D2511">
        <v>633</v>
      </c>
      <c r="E2511">
        <v>11030</v>
      </c>
      <c r="F2511">
        <v>0</v>
      </c>
      <c r="G2511">
        <v>2176</v>
      </c>
      <c r="H2511">
        <v>-2175.6999999999998</v>
      </c>
      <c r="I2511" s="1">
        <v>36107</v>
      </c>
      <c r="J2511">
        <v>1999</v>
      </c>
      <c r="K2511">
        <f t="shared" si="156"/>
        <v>11</v>
      </c>
      <c r="L2511">
        <f t="shared" si="157"/>
        <v>8</v>
      </c>
      <c r="M2511">
        <f t="shared" si="158"/>
        <v>0</v>
      </c>
      <c r="N2511">
        <f t="shared" si="159"/>
        <v>1255.5554999999999</v>
      </c>
    </row>
    <row r="2512" spans="1:14" x14ac:dyDescent="0.3">
      <c r="A2512">
        <v>13086530</v>
      </c>
      <c r="B2512" t="s">
        <v>27</v>
      </c>
      <c r="C2512" s="1">
        <v>36108</v>
      </c>
      <c r="D2512">
        <v>622</v>
      </c>
      <c r="E2512">
        <v>12263</v>
      </c>
      <c r="F2512">
        <v>0</v>
      </c>
      <c r="G2512">
        <v>2176</v>
      </c>
      <c r="H2512">
        <v>-2175.6999999999998</v>
      </c>
      <c r="I2512" s="1">
        <v>36108</v>
      </c>
      <c r="J2512">
        <v>1999</v>
      </c>
      <c r="K2512">
        <f t="shared" si="156"/>
        <v>11</v>
      </c>
      <c r="L2512">
        <f t="shared" si="157"/>
        <v>9</v>
      </c>
      <c r="M2512">
        <f t="shared" si="158"/>
        <v>0</v>
      </c>
      <c r="N2512">
        <f t="shared" si="159"/>
        <v>1233.7370000000001</v>
      </c>
    </row>
    <row r="2513" spans="1:14" x14ac:dyDescent="0.3">
      <c r="A2513">
        <v>13086530</v>
      </c>
      <c r="B2513" t="s">
        <v>27</v>
      </c>
      <c r="C2513" s="1">
        <v>36109</v>
      </c>
      <c r="D2513">
        <v>338</v>
      </c>
      <c r="E2513">
        <v>12934</v>
      </c>
      <c r="F2513">
        <v>0</v>
      </c>
      <c r="G2513">
        <v>2176</v>
      </c>
      <c r="H2513">
        <v>-2175.6999999999998</v>
      </c>
      <c r="I2513" s="1">
        <v>36109</v>
      </c>
      <c r="J2513">
        <v>1999</v>
      </c>
      <c r="K2513">
        <f t="shared" si="156"/>
        <v>11</v>
      </c>
      <c r="L2513">
        <f t="shared" si="157"/>
        <v>10</v>
      </c>
      <c r="M2513">
        <f t="shared" si="158"/>
        <v>0</v>
      </c>
      <c r="N2513">
        <f t="shared" si="159"/>
        <v>670.423</v>
      </c>
    </row>
    <row r="2514" spans="1:14" x14ac:dyDescent="0.3">
      <c r="A2514">
        <v>13086530</v>
      </c>
      <c r="B2514" t="s">
        <v>27</v>
      </c>
      <c r="C2514" s="1">
        <v>36110</v>
      </c>
      <c r="D2514">
        <v>121</v>
      </c>
      <c r="E2514">
        <v>13174</v>
      </c>
      <c r="F2514">
        <v>0</v>
      </c>
      <c r="G2514">
        <v>2176</v>
      </c>
      <c r="H2514">
        <v>-2175.6999999999998</v>
      </c>
      <c r="I2514" s="1">
        <v>36110</v>
      </c>
      <c r="J2514">
        <v>1999</v>
      </c>
      <c r="K2514">
        <f t="shared" si="156"/>
        <v>11</v>
      </c>
      <c r="L2514">
        <f t="shared" si="157"/>
        <v>11</v>
      </c>
      <c r="M2514">
        <f t="shared" si="158"/>
        <v>0</v>
      </c>
      <c r="N2514">
        <f t="shared" si="159"/>
        <v>240.0035</v>
      </c>
    </row>
    <row r="2515" spans="1:14" x14ac:dyDescent="0.3">
      <c r="A2515">
        <v>13086530</v>
      </c>
      <c r="B2515" t="s">
        <v>27</v>
      </c>
      <c r="C2515" s="1">
        <v>36111</v>
      </c>
      <c r="D2515">
        <v>0</v>
      </c>
      <c r="E2515">
        <v>13174</v>
      </c>
      <c r="F2515">
        <v>0</v>
      </c>
      <c r="G2515">
        <v>2176</v>
      </c>
      <c r="H2515">
        <v>-2175.6999999999998</v>
      </c>
      <c r="I2515" s="1">
        <v>36111</v>
      </c>
      <c r="J2515">
        <v>1999</v>
      </c>
      <c r="K2515">
        <f t="shared" si="156"/>
        <v>11</v>
      </c>
      <c r="L2515">
        <f t="shared" si="157"/>
        <v>12</v>
      </c>
      <c r="M2515">
        <f t="shared" si="158"/>
        <v>0</v>
      </c>
      <c r="N2515">
        <f t="shared" si="159"/>
        <v>0</v>
      </c>
    </row>
    <row r="2516" spans="1:14" x14ac:dyDescent="0.3">
      <c r="A2516">
        <v>13086530</v>
      </c>
      <c r="B2516" t="s">
        <v>27</v>
      </c>
      <c r="C2516" s="1">
        <v>36112</v>
      </c>
      <c r="D2516">
        <v>0</v>
      </c>
      <c r="E2516">
        <v>13174</v>
      </c>
      <c r="F2516">
        <v>0</v>
      </c>
      <c r="G2516">
        <v>2176</v>
      </c>
      <c r="H2516">
        <v>-2175.6999999999998</v>
      </c>
      <c r="I2516" s="1">
        <v>36112</v>
      </c>
      <c r="J2516">
        <v>1999</v>
      </c>
      <c r="K2516">
        <f t="shared" si="156"/>
        <v>11</v>
      </c>
      <c r="L2516">
        <f t="shared" si="157"/>
        <v>13</v>
      </c>
      <c r="M2516">
        <f t="shared" si="158"/>
        <v>0</v>
      </c>
      <c r="N2516">
        <f t="shared" si="159"/>
        <v>0</v>
      </c>
    </row>
    <row r="2517" spans="1:14" x14ac:dyDescent="0.3">
      <c r="A2517">
        <v>13086530</v>
      </c>
      <c r="B2517" t="s">
        <v>27</v>
      </c>
      <c r="C2517" s="1">
        <v>36113</v>
      </c>
      <c r="D2517">
        <v>0</v>
      </c>
      <c r="E2517">
        <v>13174</v>
      </c>
      <c r="F2517">
        <v>0</v>
      </c>
      <c r="G2517">
        <v>2176</v>
      </c>
      <c r="H2517">
        <v>-2175.6999999999998</v>
      </c>
      <c r="I2517" s="1">
        <v>36113</v>
      </c>
      <c r="J2517">
        <v>1999</v>
      </c>
      <c r="K2517">
        <f t="shared" si="156"/>
        <v>11</v>
      </c>
      <c r="L2517">
        <f t="shared" si="157"/>
        <v>14</v>
      </c>
      <c r="M2517">
        <f t="shared" si="158"/>
        <v>0</v>
      </c>
      <c r="N2517">
        <f t="shared" si="159"/>
        <v>0</v>
      </c>
    </row>
    <row r="2518" spans="1:14" x14ac:dyDescent="0.3">
      <c r="A2518">
        <v>13086530</v>
      </c>
      <c r="B2518" t="s">
        <v>27</v>
      </c>
      <c r="C2518" s="1">
        <v>36114</v>
      </c>
      <c r="D2518">
        <v>0</v>
      </c>
      <c r="E2518">
        <v>13174</v>
      </c>
      <c r="F2518">
        <v>0</v>
      </c>
      <c r="G2518">
        <v>2176</v>
      </c>
      <c r="H2518">
        <v>-2175.6999999999998</v>
      </c>
      <c r="I2518" s="1">
        <v>36114</v>
      </c>
      <c r="J2518">
        <v>1999</v>
      </c>
      <c r="K2518">
        <f t="shared" si="156"/>
        <v>11</v>
      </c>
      <c r="L2518">
        <f t="shared" si="157"/>
        <v>15</v>
      </c>
      <c r="M2518">
        <f t="shared" si="158"/>
        <v>0</v>
      </c>
      <c r="N2518">
        <f t="shared" si="159"/>
        <v>0</v>
      </c>
    </row>
    <row r="2519" spans="1:14" x14ac:dyDescent="0.3">
      <c r="A2519">
        <v>13086530</v>
      </c>
      <c r="B2519" t="s">
        <v>27</v>
      </c>
      <c r="C2519" s="1">
        <v>36115</v>
      </c>
      <c r="D2519">
        <v>0</v>
      </c>
      <c r="E2519">
        <v>13174</v>
      </c>
      <c r="F2519">
        <v>0</v>
      </c>
      <c r="G2519">
        <v>2176</v>
      </c>
      <c r="H2519">
        <v>-2175.6999999999998</v>
      </c>
      <c r="I2519" s="1">
        <v>36115</v>
      </c>
      <c r="J2519">
        <v>1999</v>
      </c>
      <c r="K2519">
        <f t="shared" si="156"/>
        <v>11</v>
      </c>
      <c r="L2519">
        <f t="shared" si="157"/>
        <v>16</v>
      </c>
      <c r="M2519">
        <f t="shared" si="158"/>
        <v>0</v>
      </c>
      <c r="N2519">
        <f t="shared" si="159"/>
        <v>0</v>
      </c>
    </row>
    <row r="2520" spans="1:14" x14ac:dyDescent="0.3">
      <c r="A2520">
        <v>13086530</v>
      </c>
      <c r="B2520" t="s">
        <v>27</v>
      </c>
      <c r="C2520" s="1">
        <v>36116</v>
      </c>
      <c r="D2520">
        <v>0</v>
      </c>
      <c r="E2520">
        <v>13174</v>
      </c>
      <c r="F2520">
        <v>0</v>
      </c>
      <c r="G2520">
        <v>2176</v>
      </c>
      <c r="H2520">
        <v>-2175.6999999999998</v>
      </c>
      <c r="I2520" s="1">
        <v>36116</v>
      </c>
      <c r="J2520">
        <v>1999</v>
      </c>
      <c r="K2520">
        <f t="shared" si="156"/>
        <v>11</v>
      </c>
      <c r="L2520">
        <f t="shared" si="157"/>
        <v>17</v>
      </c>
      <c r="M2520">
        <f t="shared" si="158"/>
        <v>0</v>
      </c>
      <c r="N2520">
        <f t="shared" si="159"/>
        <v>0</v>
      </c>
    </row>
    <row r="2521" spans="1:14" x14ac:dyDescent="0.3">
      <c r="A2521">
        <v>13086530</v>
      </c>
      <c r="B2521" t="s">
        <v>27</v>
      </c>
      <c r="C2521" s="1">
        <v>36117</v>
      </c>
      <c r="D2521">
        <v>0</v>
      </c>
      <c r="E2521">
        <v>13174</v>
      </c>
      <c r="F2521">
        <v>0</v>
      </c>
      <c r="G2521">
        <v>2176</v>
      </c>
      <c r="H2521">
        <v>-2175.6999999999998</v>
      </c>
      <c r="I2521" s="1">
        <v>36117</v>
      </c>
      <c r="J2521">
        <v>1999</v>
      </c>
      <c r="K2521">
        <f t="shared" si="156"/>
        <v>11</v>
      </c>
      <c r="L2521">
        <f t="shared" si="157"/>
        <v>18</v>
      </c>
      <c r="M2521">
        <f t="shared" si="158"/>
        <v>0</v>
      </c>
      <c r="N2521">
        <f t="shared" si="159"/>
        <v>0</v>
      </c>
    </row>
    <row r="2522" spans="1:14" x14ac:dyDescent="0.3">
      <c r="A2522">
        <v>13086530</v>
      </c>
      <c r="B2522" t="s">
        <v>27</v>
      </c>
      <c r="C2522" s="1">
        <v>36118</v>
      </c>
      <c r="D2522">
        <v>0</v>
      </c>
      <c r="E2522">
        <v>13174</v>
      </c>
      <c r="F2522">
        <v>0</v>
      </c>
      <c r="G2522">
        <v>2176</v>
      </c>
      <c r="H2522">
        <v>-2175.6999999999998</v>
      </c>
      <c r="I2522" s="1">
        <v>36118</v>
      </c>
      <c r="J2522">
        <v>1999</v>
      </c>
      <c r="K2522">
        <f t="shared" si="156"/>
        <v>11</v>
      </c>
      <c r="L2522">
        <f t="shared" si="157"/>
        <v>19</v>
      </c>
      <c r="M2522">
        <f t="shared" si="158"/>
        <v>0</v>
      </c>
      <c r="N2522">
        <f t="shared" si="159"/>
        <v>0</v>
      </c>
    </row>
    <row r="2523" spans="1:14" x14ac:dyDescent="0.3">
      <c r="A2523">
        <v>13086530</v>
      </c>
      <c r="B2523" t="s">
        <v>27</v>
      </c>
      <c r="C2523" s="1">
        <v>36119</v>
      </c>
      <c r="D2523">
        <v>0</v>
      </c>
      <c r="E2523">
        <v>13174</v>
      </c>
      <c r="F2523">
        <v>0</v>
      </c>
      <c r="G2523">
        <v>2176</v>
      </c>
      <c r="H2523">
        <v>-2175.6999999999998</v>
      </c>
      <c r="I2523" s="1">
        <v>36119</v>
      </c>
      <c r="J2523">
        <v>1999</v>
      </c>
      <c r="K2523">
        <f t="shared" si="156"/>
        <v>11</v>
      </c>
      <c r="L2523">
        <f t="shared" si="157"/>
        <v>20</v>
      </c>
      <c r="M2523">
        <f t="shared" si="158"/>
        <v>0</v>
      </c>
      <c r="N2523">
        <f t="shared" si="159"/>
        <v>0</v>
      </c>
    </row>
    <row r="2524" spans="1:14" x14ac:dyDescent="0.3">
      <c r="A2524">
        <v>13086530</v>
      </c>
      <c r="B2524" t="s">
        <v>27</v>
      </c>
      <c r="C2524" s="1">
        <v>36120</v>
      </c>
      <c r="D2524">
        <v>0</v>
      </c>
      <c r="E2524">
        <v>13174</v>
      </c>
      <c r="F2524">
        <v>0</v>
      </c>
      <c r="G2524">
        <v>2176</v>
      </c>
      <c r="H2524">
        <v>-2175.6999999999998</v>
      </c>
      <c r="I2524" s="1">
        <v>36120</v>
      </c>
      <c r="J2524">
        <v>1999</v>
      </c>
      <c r="K2524">
        <f t="shared" si="156"/>
        <v>11</v>
      </c>
      <c r="L2524">
        <f t="shared" si="157"/>
        <v>21</v>
      </c>
      <c r="M2524">
        <f t="shared" si="158"/>
        <v>0</v>
      </c>
      <c r="N2524">
        <f t="shared" si="159"/>
        <v>0</v>
      </c>
    </row>
    <row r="2525" spans="1:14" x14ac:dyDescent="0.3">
      <c r="A2525">
        <v>13086530</v>
      </c>
      <c r="B2525" t="s">
        <v>27</v>
      </c>
      <c r="C2525" s="1">
        <v>36121</v>
      </c>
      <c r="D2525">
        <v>0</v>
      </c>
      <c r="E2525">
        <v>13174</v>
      </c>
      <c r="F2525">
        <v>0</v>
      </c>
      <c r="G2525">
        <v>2176</v>
      </c>
      <c r="H2525">
        <v>-2175.6999999999998</v>
      </c>
      <c r="I2525" s="1">
        <v>36121</v>
      </c>
      <c r="J2525">
        <v>1999</v>
      </c>
      <c r="K2525">
        <f t="shared" si="156"/>
        <v>11</v>
      </c>
      <c r="L2525">
        <f t="shared" si="157"/>
        <v>22</v>
      </c>
      <c r="M2525">
        <f t="shared" si="158"/>
        <v>0</v>
      </c>
      <c r="N2525">
        <f t="shared" si="159"/>
        <v>0</v>
      </c>
    </row>
    <row r="2526" spans="1:14" x14ac:dyDescent="0.3">
      <c r="A2526">
        <v>13086530</v>
      </c>
      <c r="B2526" t="s">
        <v>27</v>
      </c>
      <c r="C2526" s="1">
        <v>36122</v>
      </c>
      <c r="D2526">
        <v>0</v>
      </c>
      <c r="E2526">
        <v>13174</v>
      </c>
      <c r="F2526">
        <v>0</v>
      </c>
      <c r="G2526">
        <v>2176</v>
      </c>
      <c r="H2526">
        <v>-2175.6999999999998</v>
      </c>
      <c r="I2526" s="1">
        <v>36122</v>
      </c>
      <c r="J2526">
        <v>1999</v>
      </c>
      <c r="K2526">
        <f t="shared" si="156"/>
        <v>11</v>
      </c>
      <c r="L2526">
        <f t="shared" si="157"/>
        <v>23</v>
      </c>
      <c r="M2526">
        <f t="shared" si="158"/>
        <v>0</v>
      </c>
      <c r="N2526">
        <f t="shared" si="159"/>
        <v>0</v>
      </c>
    </row>
    <row r="2527" spans="1:14" x14ac:dyDescent="0.3">
      <c r="A2527">
        <v>13086530</v>
      </c>
      <c r="B2527" t="s">
        <v>27</v>
      </c>
      <c r="C2527" s="1">
        <v>36123</v>
      </c>
      <c r="D2527">
        <v>0</v>
      </c>
      <c r="E2527">
        <v>13174</v>
      </c>
      <c r="F2527">
        <v>0</v>
      </c>
      <c r="G2527">
        <v>2176</v>
      </c>
      <c r="H2527">
        <v>-2175.6999999999998</v>
      </c>
      <c r="I2527" s="1">
        <v>36123</v>
      </c>
      <c r="J2527">
        <v>1999</v>
      </c>
      <c r="K2527">
        <f t="shared" si="156"/>
        <v>11</v>
      </c>
      <c r="L2527">
        <f t="shared" si="157"/>
        <v>24</v>
      </c>
      <c r="M2527">
        <f t="shared" si="158"/>
        <v>0</v>
      </c>
      <c r="N2527">
        <f t="shared" si="159"/>
        <v>0</v>
      </c>
    </row>
    <row r="2528" spans="1:14" x14ac:dyDescent="0.3">
      <c r="A2528">
        <v>13086530</v>
      </c>
      <c r="B2528" t="s">
        <v>27</v>
      </c>
      <c r="C2528" s="1">
        <v>36124</v>
      </c>
      <c r="D2528">
        <v>0</v>
      </c>
      <c r="E2528">
        <v>13174</v>
      </c>
      <c r="F2528">
        <v>0</v>
      </c>
      <c r="G2528">
        <v>2176</v>
      </c>
      <c r="H2528">
        <v>-2175.6999999999998</v>
      </c>
      <c r="I2528" s="1">
        <v>36124</v>
      </c>
      <c r="J2528">
        <v>1999</v>
      </c>
      <c r="K2528">
        <f t="shared" si="156"/>
        <v>11</v>
      </c>
      <c r="L2528">
        <f t="shared" si="157"/>
        <v>25</v>
      </c>
      <c r="M2528">
        <f t="shared" si="158"/>
        <v>0</v>
      </c>
      <c r="N2528">
        <f t="shared" si="159"/>
        <v>0</v>
      </c>
    </row>
    <row r="2529" spans="1:14" x14ac:dyDescent="0.3">
      <c r="A2529">
        <v>13086530</v>
      </c>
      <c r="B2529" t="s">
        <v>27</v>
      </c>
      <c r="C2529" s="1">
        <v>36125</v>
      </c>
      <c r="D2529">
        <v>0</v>
      </c>
      <c r="E2529">
        <v>13174</v>
      </c>
      <c r="F2529">
        <v>0</v>
      </c>
      <c r="G2529">
        <v>2176</v>
      </c>
      <c r="H2529">
        <v>-2175.6999999999998</v>
      </c>
      <c r="I2529" s="1">
        <v>36125</v>
      </c>
      <c r="J2529">
        <v>1999</v>
      </c>
      <c r="K2529">
        <f t="shared" si="156"/>
        <v>11</v>
      </c>
      <c r="L2529">
        <f t="shared" si="157"/>
        <v>26</v>
      </c>
      <c r="M2529">
        <f t="shared" si="158"/>
        <v>0</v>
      </c>
      <c r="N2529">
        <f t="shared" si="159"/>
        <v>0</v>
      </c>
    </row>
    <row r="2530" spans="1:14" x14ac:dyDescent="0.3">
      <c r="A2530">
        <v>13086530</v>
      </c>
      <c r="B2530" t="s">
        <v>27</v>
      </c>
      <c r="C2530" s="1">
        <v>36126</v>
      </c>
      <c r="D2530">
        <v>0</v>
      </c>
      <c r="E2530">
        <v>13174</v>
      </c>
      <c r="F2530">
        <v>0</v>
      </c>
      <c r="G2530">
        <v>2176</v>
      </c>
      <c r="H2530">
        <v>-2175.6999999999998</v>
      </c>
      <c r="I2530" s="1">
        <v>36126</v>
      </c>
      <c r="J2530">
        <v>1999</v>
      </c>
      <c r="K2530">
        <f t="shared" si="156"/>
        <v>11</v>
      </c>
      <c r="L2530">
        <f t="shared" si="157"/>
        <v>27</v>
      </c>
      <c r="M2530">
        <f t="shared" si="158"/>
        <v>0</v>
      </c>
      <c r="N2530">
        <f t="shared" si="159"/>
        <v>0</v>
      </c>
    </row>
    <row r="2531" spans="1:14" x14ac:dyDescent="0.3">
      <c r="A2531">
        <v>13086530</v>
      </c>
      <c r="B2531" t="s">
        <v>27</v>
      </c>
      <c r="C2531" s="1">
        <v>36127</v>
      </c>
      <c r="D2531">
        <v>0</v>
      </c>
      <c r="E2531">
        <v>13174</v>
      </c>
      <c r="F2531">
        <v>0</v>
      </c>
      <c r="G2531">
        <v>2176</v>
      </c>
      <c r="H2531">
        <v>-2175.6999999999998</v>
      </c>
      <c r="I2531" s="1">
        <v>36127</v>
      </c>
      <c r="J2531">
        <v>1999</v>
      </c>
      <c r="K2531">
        <f t="shared" si="156"/>
        <v>11</v>
      </c>
      <c r="L2531">
        <f t="shared" si="157"/>
        <v>28</v>
      </c>
      <c r="M2531">
        <f t="shared" si="158"/>
        <v>0</v>
      </c>
      <c r="N2531">
        <f t="shared" si="159"/>
        <v>0</v>
      </c>
    </row>
    <row r="2532" spans="1:14" x14ac:dyDescent="0.3">
      <c r="A2532">
        <v>13086530</v>
      </c>
      <c r="B2532" t="s">
        <v>27</v>
      </c>
      <c r="C2532" s="1">
        <v>36128</v>
      </c>
      <c r="D2532">
        <v>0</v>
      </c>
      <c r="E2532">
        <v>13174</v>
      </c>
      <c r="F2532">
        <v>0</v>
      </c>
      <c r="G2532">
        <v>2176</v>
      </c>
      <c r="H2532">
        <v>-2175.6999999999998</v>
      </c>
      <c r="I2532" s="1">
        <v>36128</v>
      </c>
      <c r="J2532">
        <v>1999</v>
      </c>
      <c r="K2532">
        <f t="shared" si="156"/>
        <v>11</v>
      </c>
      <c r="L2532">
        <f t="shared" si="157"/>
        <v>29</v>
      </c>
      <c r="M2532">
        <f t="shared" si="158"/>
        <v>0</v>
      </c>
      <c r="N2532">
        <f t="shared" si="159"/>
        <v>0</v>
      </c>
    </row>
    <row r="2533" spans="1:14" x14ac:dyDescent="0.3">
      <c r="A2533">
        <v>13086530</v>
      </c>
      <c r="B2533" t="s">
        <v>27</v>
      </c>
      <c r="C2533" s="1">
        <v>36129</v>
      </c>
      <c r="D2533">
        <v>0</v>
      </c>
      <c r="E2533">
        <v>13174</v>
      </c>
      <c r="F2533">
        <v>0</v>
      </c>
      <c r="G2533">
        <v>2176</v>
      </c>
      <c r="H2533">
        <v>-2175.6999999999998</v>
      </c>
      <c r="I2533" s="1">
        <v>36129</v>
      </c>
      <c r="J2533">
        <v>1999</v>
      </c>
      <c r="K2533">
        <f t="shared" si="156"/>
        <v>11</v>
      </c>
      <c r="L2533">
        <f t="shared" si="157"/>
        <v>30</v>
      </c>
      <c r="M2533">
        <f t="shared" si="158"/>
        <v>0</v>
      </c>
      <c r="N2533">
        <f t="shared" si="159"/>
        <v>0</v>
      </c>
    </row>
    <row r="2534" spans="1:14" x14ac:dyDescent="0.3">
      <c r="A2534">
        <v>13086530</v>
      </c>
      <c r="B2534" t="s">
        <v>27</v>
      </c>
      <c r="C2534" s="1">
        <v>36130</v>
      </c>
      <c r="D2534">
        <v>0</v>
      </c>
      <c r="E2534">
        <v>13174</v>
      </c>
      <c r="F2534">
        <v>0</v>
      </c>
      <c r="G2534">
        <v>2176</v>
      </c>
      <c r="H2534">
        <v>-2175.6999999999998</v>
      </c>
      <c r="I2534" s="1">
        <v>36130</v>
      </c>
      <c r="J2534">
        <v>1999</v>
      </c>
      <c r="K2534">
        <f t="shared" si="156"/>
        <v>12</v>
      </c>
      <c r="L2534">
        <f t="shared" si="157"/>
        <v>1</v>
      </c>
      <c r="M2534">
        <f t="shared" si="158"/>
        <v>0</v>
      </c>
      <c r="N2534">
        <f t="shared" si="159"/>
        <v>0</v>
      </c>
    </row>
    <row r="2535" spans="1:14" x14ac:dyDescent="0.3">
      <c r="A2535">
        <v>13086530</v>
      </c>
      <c r="B2535" t="s">
        <v>27</v>
      </c>
      <c r="C2535" s="1">
        <v>36131</v>
      </c>
      <c r="D2535">
        <v>0</v>
      </c>
      <c r="E2535">
        <v>13174</v>
      </c>
      <c r="F2535">
        <v>0</v>
      </c>
      <c r="G2535">
        <v>2176</v>
      </c>
      <c r="H2535">
        <v>-2175.6999999999998</v>
      </c>
      <c r="I2535" s="1">
        <v>36131</v>
      </c>
      <c r="J2535">
        <v>1999</v>
      </c>
      <c r="K2535">
        <f t="shared" si="156"/>
        <v>12</v>
      </c>
      <c r="L2535">
        <f t="shared" si="157"/>
        <v>2</v>
      </c>
      <c r="M2535">
        <f t="shared" si="158"/>
        <v>0</v>
      </c>
      <c r="N2535">
        <f t="shared" si="159"/>
        <v>0</v>
      </c>
    </row>
    <row r="2536" spans="1:14" x14ac:dyDescent="0.3">
      <c r="A2536">
        <v>13086530</v>
      </c>
      <c r="B2536" t="s">
        <v>27</v>
      </c>
      <c r="C2536" s="1">
        <v>36132</v>
      </c>
      <c r="D2536">
        <v>0</v>
      </c>
      <c r="E2536">
        <v>13174</v>
      </c>
      <c r="F2536">
        <v>0</v>
      </c>
      <c r="G2536">
        <v>2176</v>
      </c>
      <c r="H2536">
        <v>-2175.6999999999998</v>
      </c>
      <c r="I2536" s="1">
        <v>36132</v>
      </c>
      <c r="J2536">
        <v>1999</v>
      </c>
      <c r="K2536">
        <f t="shared" si="156"/>
        <v>12</v>
      </c>
      <c r="L2536">
        <f t="shared" si="157"/>
        <v>3</v>
      </c>
      <c r="M2536">
        <f t="shared" si="158"/>
        <v>0</v>
      </c>
      <c r="N2536">
        <f t="shared" si="159"/>
        <v>0</v>
      </c>
    </row>
    <row r="2537" spans="1:14" x14ac:dyDescent="0.3">
      <c r="A2537">
        <v>13086530</v>
      </c>
      <c r="B2537" t="s">
        <v>27</v>
      </c>
      <c r="C2537" s="1">
        <v>36133</v>
      </c>
      <c r="D2537">
        <v>0</v>
      </c>
      <c r="E2537">
        <v>13174</v>
      </c>
      <c r="F2537">
        <v>0</v>
      </c>
      <c r="G2537">
        <v>2176</v>
      </c>
      <c r="H2537">
        <v>-2175.6999999999998</v>
      </c>
      <c r="I2537" s="1">
        <v>36133</v>
      </c>
      <c r="J2537">
        <v>1999</v>
      </c>
      <c r="K2537">
        <f t="shared" si="156"/>
        <v>12</v>
      </c>
      <c r="L2537">
        <f t="shared" si="157"/>
        <v>4</v>
      </c>
      <c r="M2537">
        <f t="shared" si="158"/>
        <v>0</v>
      </c>
      <c r="N2537">
        <f t="shared" si="159"/>
        <v>0</v>
      </c>
    </row>
    <row r="2538" spans="1:14" x14ac:dyDescent="0.3">
      <c r="A2538">
        <v>13086530</v>
      </c>
      <c r="B2538" t="s">
        <v>27</v>
      </c>
      <c r="C2538" s="1">
        <v>36134</v>
      </c>
      <c r="D2538">
        <v>0</v>
      </c>
      <c r="E2538">
        <v>13174</v>
      </c>
      <c r="F2538">
        <v>0</v>
      </c>
      <c r="G2538">
        <v>2176</v>
      </c>
      <c r="H2538">
        <v>-2175.6999999999998</v>
      </c>
      <c r="I2538" s="1">
        <v>36134</v>
      </c>
      <c r="J2538">
        <v>1999</v>
      </c>
      <c r="K2538">
        <f t="shared" si="156"/>
        <v>12</v>
      </c>
      <c r="L2538">
        <f t="shared" si="157"/>
        <v>5</v>
      </c>
      <c r="M2538">
        <f t="shared" si="158"/>
        <v>0</v>
      </c>
      <c r="N2538">
        <f t="shared" si="159"/>
        <v>0</v>
      </c>
    </row>
    <row r="2539" spans="1:14" x14ac:dyDescent="0.3">
      <c r="A2539">
        <v>13086530</v>
      </c>
      <c r="B2539" t="s">
        <v>27</v>
      </c>
      <c r="C2539" s="1">
        <v>36135</v>
      </c>
      <c r="D2539">
        <v>0</v>
      </c>
      <c r="E2539">
        <v>13174</v>
      </c>
      <c r="F2539">
        <v>0</v>
      </c>
      <c r="G2539">
        <v>2176</v>
      </c>
      <c r="H2539">
        <v>-2175.6999999999998</v>
      </c>
      <c r="I2539" s="1">
        <v>36135</v>
      </c>
      <c r="J2539">
        <v>1999</v>
      </c>
      <c r="K2539">
        <f t="shared" si="156"/>
        <v>12</v>
      </c>
      <c r="L2539">
        <f t="shared" si="157"/>
        <v>6</v>
      </c>
      <c r="M2539">
        <f t="shared" si="158"/>
        <v>0</v>
      </c>
      <c r="N2539">
        <f t="shared" si="159"/>
        <v>0</v>
      </c>
    </row>
    <row r="2540" spans="1:14" x14ac:dyDescent="0.3">
      <c r="A2540">
        <v>13086530</v>
      </c>
      <c r="B2540" t="s">
        <v>27</v>
      </c>
      <c r="C2540" s="1">
        <v>36136</v>
      </c>
      <c r="D2540">
        <v>0</v>
      </c>
      <c r="E2540">
        <v>13174</v>
      </c>
      <c r="F2540">
        <v>0</v>
      </c>
      <c r="G2540">
        <v>2176</v>
      </c>
      <c r="H2540">
        <v>-2175.6999999999998</v>
      </c>
      <c r="I2540" s="1">
        <v>36136</v>
      </c>
      <c r="J2540">
        <v>1999</v>
      </c>
      <c r="K2540">
        <f t="shared" si="156"/>
        <v>12</v>
      </c>
      <c r="L2540">
        <f t="shared" si="157"/>
        <v>7</v>
      </c>
      <c r="M2540">
        <f t="shared" si="158"/>
        <v>0</v>
      </c>
      <c r="N2540">
        <f t="shared" si="159"/>
        <v>0</v>
      </c>
    </row>
    <row r="2541" spans="1:14" x14ac:dyDescent="0.3">
      <c r="A2541">
        <v>13086530</v>
      </c>
      <c r="B2541" t="s">
        <v>27</v>
      </c>
      <c r="C2541" s="1">
        <v>36137</v>
      </c>
      <c r="D2541">
        <v>0</v>
      </c>
      <c r="E2541">
        <v>13174</v>
      </c>
      <c r="F2541">
        <v>0</v>
      </c>
      <c r="G2541">
        <v>2176</v>
      </c>
      <c r="H2541">
        <v>-2175.6999999999998</v>
      </c>
      <c r="I2541" s="1">
        <v>36137</v>
      </c>
      <c r="J2541">
        <v>1999</v>
      </c>
      <c r="K2541">
        <f t="shared" si="156"/>
        <v>12</v>
      </c>
      <c r="L2541">
        <f t="shared" si="157"/>
        <v>8</v>
      </c>
      <c r="M2541">
        <f t="shared" si="158"/>
        <v>0</v>
      </c>
      <c r="N2541">
        <f t="shared" si="159"/>
        <v>0</v>
      </c>
    </row>
    <row r="2542" spans="1:14" x14ac:dyDescent="0.3">
      <c r="A2542">
        <v>13086530</v>
      </c>
      <c r="B2542" t="s">
        <v>27</v>
      </c>
      <c r="C2542" s="1">
        <v>36138</v>
      </c>
      <c r="D2542">
        <v>0</v>
      </c>
      <c r="E2542">
        <v>13174</v>
      </c>
      <c r="F2542">
        <v>0</v>
      </c>
      <c r="G2542">
        <v>2176</v>
      </c>
      <c r="H2542">
        <v>-2175.6999999999998</v>
      </c>
      <c r="I2542" s="1">
        <v>36138</v>
      </c>
      <c r="J2542">
        <v>1999</v>
      </c>
      <c r="K2542">
        <f t="shared" si="156"/>
        <v>12</v>
      </c>
      <c r="L2542">
        <f t="shared" si="157"/>
        <v>9</v>
      </c>
      <c r="M2542">
        <f t="shared" si="158"/>
        <v>0</v>
      </c>
      <c r="N2542">
        <f t="shared" si="159"/>
        <v>0</v>
      </c>
    </row>
    <row r="2543" spans="1:14" x14ac:dyDescent="0.3">
      <c r="A2543">
        <v>13086530</v>
      </c>
      <c r="B2543" t="s">
        <v>27</v>
      </c>
      <c r="C2543" s="1">
        <v>36139</v>
      </c>
      <c r="D2543">
        <v>0</v>
      </c>
      <c r="E2543">
        <v>13174</v>
      </c>
      <c r="F2543">
        <v>0</v>
      </c>
      <c r="G2543">
        <v>2176</v>
      </c>
      <c r="H2543">
        <v>-2175.6999999999998</v>
      </c>
      <c r="I2543" s="1">
        <v>36139</v>
      </c>
      <c r="J2543">
        <v>1999</v>
      </c>
      <c r="K2543">
        <f t="shared" si="156"/>
        <v>12</v>
      </c>
      <c r="L2543">
        <f t="shared" si="157"/>
        <v>10</v>
      </c>
      <c r="M2543">
        <f t="shared" si="158"/>
        <v>0</v>
      </c>
      <c r="N2543">
        <f t="shared" si="159"/>
        <v>0</v>
      </c>
    </row>
    <row r="2544" spans="1:14" x14ac:dyDescent="0.3">
      <c r="A2544">
        <v>13086530</v>
      </c>
      <c r="B2544" t="s">
        <v>27</v>
      </c>
      <c r="C2544" s="1">
        <v>36140</v>
      </c>
      <c r="D2544">
        <v>0</v>
      </c>
      <c r="E2544">
        <v>13174</v>
      </c>
      <c r="F2544">
        <v>0</v>
      </c>
      <c r="G2544">
        <v>2176</v>
      </c>
      <c r="H2544">
        <v>-2175.6999999999998</v>
      </c>
      <c r="I2544" s="1">
        <v>36140</v>
      </c>
      <c r="J2544">
        <v>1999</v>
      </c>
      <c r="K2544">
        <f t="shared" si="156"/>
        <v>12</v>
      </c>
      <c r="L2544">
        <f t="shared" si="157"/>
        <v>11</v>
      </c>
      <c r="M2544">
        <f t="shared" si="158"/>
        <v>0</v>
      </c>
      <c r="N2544">
        <f t="shared" si="159"/>
        <v>0</v>
      </c>
    </row>
    <row r="2545" spans="1:14" x14ac:dyDescent="0.3">
      <c r="A2545">
        <v>13086530</v>
      </c>
      <c r="B2545" t="s">
        <v>27</v>
      </c>
      <c r="C2545" s="1">
        <v>36141</v>
      </c>
      <c r="D2545">
        <v>0</v>
      </c>
      <c r="E2545">
        <v>13174</v>
      </c>
      <c r="F2545">
        <v>0</v>
      </c>
      <c r="G2545">
        <v>2176</v>
      </c>
      <c r="H2545">
        <v>-2175.6999999999998</v>
      </c>
      <c r="I2545" s="1">
        <v>36141</v>
      </c>
      <c r="J2545">
        <v>1999</v>
      </c>
      <c r="K2545">
        <f t="shared" si="156"/>
        <v>12</v>
      </c>
      <c r="L2545">
        <f t="shared" si="157"/>
        <v>12</v>
      </c>
      <c r="M2545">
        <f t="shared" si="158"/>
        <v>0</v>
      </c>
      <c r="N2545">
        <f t="shared" si="159"/>
        <v>0</v>
      </c>
    </row>
    <row r="2546" spans="1:14" x14ac:dyDescent="0.3">
      <c r="A2546">
        <v>13086530</v>
      </c>
      <c r="B2546" t="s">
        <v>27</v>
      </c>
      <c r="C2546" s="1">
        <v>36142</v>
      </c>
      <c r="D2546">
        <v>0</v>
      </c>
      <c r="E2546">
        <v>13174</v>
      </c>
      <c r="F2546">
        <v>0</v>
      </c>
      <c r="G2546">
        <v>2176</v>
      </c>
      <c r="H2546">
        <v>-2175.6999999999998</v>
      </c>
      <c r="I2546" s="1">
        <v>36142</v>
      </c>
      <c r="J2546">
        <v>1999</v>
      </c>
      <c r="K2546">
        <f t="shared" si="156"/>
        <v>12</v>
      </c>
      <c r="L2546">
        <f t="shared" si="157"/>
        <v>13</v>
      </c>
      <c r="M2546">
        <f t="shared" si="158"/>
        <v>0</v>
      </c>
      <c r="N2546">
        <f t="shared" si="159"/>
        <v>0</v>
      </c>
    </row>
    <row r="2547" spans="1:14" x14ac:dyDescent="0.3">
      <c r="A2547">
        <v>13086530</v>
      </c>
      <c r="B2547" t="s">
        <v>27</v>
      </c>
      <c r="C2547" s="1">
        <v>36143</v>
      </c>
      <c r="D2547">
        <v>0</v>
      </c>
      <c r="E2547">
        <v>13174</v>
      </c>
      <c r="F2547">
        <v>0</v>
      </c>
      <c r="G2547">
        <v>2176</v>
      </c>
      <c r="H2547">
        <v>-2175.6999999999998</v>
      </c>
      <c r="I2547" s="1">
        <v>36143</v>
      </c>
      <c r="J2547">
        <v>1999</v>
      </c>
      <c r="K2547">
        <f t="shared" si="156"/>
        <v>12</v>
      </c>
      <c r="L2547">
        <f t="shared" si="157"/>
        <v>14</v>
      </c>
      <c r="M2547">
        <f t="shared" si="158"/>
        <v>0</v>
      </c>
      <c r="N2547">
        <f t="shared" si="159"/>
        <v>0</v>
      </c>
    </row>
    <row r="2548" spans="1:14" x14ac:dyDescent="0.3">
      <c r="A2548">
        <v>13086530</v>
      </c>
      <c r="B2548" t="s">
        <v>27</v>
      </c>
      <c r="C2548" s="1">
        <v>36144</v>
      </c>
      <c r="D2548">
        <v>0</v>
      </c>
      <c r="E2548">
        <v>13174</v>
      </c>
      <c r="F2548">
        <v>0</v>
      </c>
      <c r="G2548">
        <v>2176</v>
      </c>
      <c r="H2548">
        <v>-2175.6999999999998</v>
      </c>
      <c r="I2548" s="1">
        <v>36144</v>
      </c>
      <c r="J2548">
        <v>1999</v>
      </c>
      <c r="K2548">
        <f t="shared" si="156"/>
        <v>12</v>
      </c>
      <c r="L2548">
        <f t="shared" si="157"/>
        <v>15</v>
      </c>
      <c r="M2548">
        <f t="shared" si="158"/>
        <v>0</v>
      </c>
      <c r="N2548">
        <f t="shared" si="159"/>
        <v>0</v>
      </c>
    </row>
    <row r="2549" spans="1:14" x14ac:dyDescent="0.3">
      <c r="A2549">
        <v>13086530</v>
      </c>
      <c r="B2549" t="s">
        <v>27</v>
      </c>
      <c r="C2549" s="1">
        <v>36145</v>
      </c>
      <c r="D2549">
        <v>0</v>
      </c>
      <c r="E2549">
        <v>13174</v>
      </c>
      <c r="F2549">
        <v>0</v>
      </c>
      <c r="G2549">
        <v>2176</v>
      </c>
      <c r="H2549">
        <v>-2175.6999999999998</v>
      </c>
      <c r="I2549" s="1">
        <v>36145</v>
      </c>
      <c r="J2549">
        <v>1999</v>
      </c>
      <c r="K2549">
        <f t="shared" si="156"/>
        <v>12</v>
      </c>
      <c r="L2549">
        <f t="shared" si="157"/>
        <v>16</v>
      </c>
      <c r="M2549">
        <f t="shared" si="158"/>
        <v>0</v>
      </c>
      <c r="N2549">
        <f t="shared" si="159"/>
        <v>0</v>
      </c>
    </row>
    <row r="2550" spans="1:14" x14ac:dyDescent="0.3">
      <c r="A2550">
        <v>13086530</v>
      </c>
      <c r="B2550" t="s">
        <v>27</v>
      </c>
      <c r="C2550" s="1">
        <v>36146</v>
      </c>
      <c r="D2550">
        <v>0</v>
      </c>
      <c r="E2550">
        <v>13174</v>
      </c>
      <c r="F2550">
        <v>0</v>
      </c>
      <c r="G2550">
        <v>2176</v>
      </c>
      <c r="H2550">
        <v>-2175.6999999999998</v>
      </c>
      <c r="I2550" s="1">
        <v>36146</v>
      </c>
      <c r="J2550">
        <v>1999</v>
      </c>
      <c r="K2550">
        <f t="shared" si="156"/>
        <v>12</v>
      </c>
      <c r="L2550">
        <f t="shared" si="157"/>
        <v>17</v>
      </c>
      <c r="M2550">
        <f t="shared" si="158"/>
        <v>0</v>
      </c>
      <c r="N2550">
        <f t="shared" si="159"/>
        <v>0</v>
      </c>
    </row>
    <row r="2551" spans="1:14" x14ac:dyDescent="0.3">
      <c r="A2551">
        <v>13086530</v>
      </c>
      <c r="B2551" t="s">
        <v>27</v>
      </c>
      <c r="C2551" s="1">
        <v>36147</v>
      </c>
      <c r="D2551">
        <v>0</v>
      </c>
      <c r="E2551">
        <v>13174</v>
      </c>
      <c r="F2551">
        <v>0</v>
      </c>
      <c r="G2551">
        <v>2176</v>
      </c>
      <c r="H2551">
        <v>-2175.6999999999998</v>
      </c>
      <c r="I2551" s="1">
        <v>36147</v>
      </c>
      <c r="J2551">
        <v>1999</v>
      </c>
      <c r="K2551">
        <f t="shared" si="156"/>
        <v>12</v>
      </c>
      <c r="L2551">
        <f t="shared" si="157"/>
        <v>18</v>
      </c>
      <c r="M2551">
        <f t="shared" si="158"/>
        <v>0</v>
      </c>
      <c r="N2551">
        <f t="shared" si="159"/>
        <v>0</v>
      </c>
    </row>
    <row r="2552" spans="1:14" x14ac:dyDescent="0.3">
      <c r="A2552">
        <v>13086530</v>
      </c>
      <c r="B2552" t="s">
        <v>27</v>
      </c>
      <c r="C2552" s="1">
        <v>36148</v>
      </c>
      <c r="D2552">
        <v>0</v>
      </c>
      <c r="E2552">
        <v>13174</v>
      </c>
      <c r="F2552">
        <v>0</v>
      </c>
      <c r="G2552">
        <v>2176</v>
      </c>
      <c r="H2552">
        <v>-2175.6999999999998</v>
      </c>
      <c r="I2552" s="1">
        <v>36148</v>
      </c>
      <c r="J2552">
        <v>1999</v>
      </c>
      <c r="K2552">
        <f t="shared" si="156"/>
        <v>12</v>
      </c>
      <c r="L2552">
        <f t="shared" si="157"/>
        <v>19</v>
      </c>
      <c r="M2552">
        <f t="shared" si="158"/>
        <v>0</v>
      </c>
      <c r="N2552">
        <f t="shared" si="159"/>
        <v>0</v>
      </c>
    </row>
    <row r="2553" spans="1:14" x14ac:dyDescent="0.3">
      <c r="A2553">
        <v>13086530</v>
      </c>
      <c r="B2553" t="s">
        <v>27</v>
      </c>
      <c r="C2553" s="1">
        <v>36149</v>
      </c>
      <c r="D2553">
        <v>0</v>
      </c>
      <c r="E2553">
        <v>13174</v>
      </c>
      <c r="F2553">
        <v>0</v>
      </c>
      <c r="G2553">
        <v>2176</v>
      </c>
      <c r="H2553">
        <v>-2175.6999999999998</v>
      </c>
      <c r="I2553" s="1">
        <v>36149</v>
      </c>
      <c r="J2553">
        <v>1999</v>
      </c>
      <c r="K2553">
        <f t="shared" si="156"/>
        <v>12</v>
      </c>
      <c r="L2553">
        <f t="shared" si="157"/>
        <v>20</v>
      </c>
      <c r="M2553">
        <f t="shared" si="158"/>
        <v>0</v>
      </c>
      <c r="N2553">
        <f t="shared" si="159"/>
        <v>0</v>
      </c>
    </row>
    <row r="2554" spans="1:14" x14ac:dyDescent="0.3">
      <c r="A2554">
        <v>13086530</v>
      </c>
      <c r="B2554" t="s">
        <v>27</v>
      </c>
      <c r="C2554" s="1">
        <v>36150</v>
      </c>
      <c r="D2554">
        <v>0</v>
      </c>
      <c r="E2554">
        <v>13174</v>
      </c>
      <c r="F2554">
        <v>0</v>
      </c>
      <c r="G2554">
        <v>2176</v>
      </c>
      <c r="H2554">
        <v>-2175.6999999999998</v>
      </c>
      <c r="I2554" s="1">
        <v>36150</v>
      </c>
      <c r="J2554">
        <v>1999</v>
      </c>
      <c r="K2554">
        <f t="shared" si="156"/>
        <v>12</v>
      </c>
      <c r="L2554">
        <f t="shared" si="157"/>
        <v>21</v>
      </c>
      <c r="M2554">
        <f t="shared" si="158"/>
        <v>0</v>
      </c>
      <c r="N2554">
        <f t="shared" si="159"/>
        <v>0</v>
      </c>
    </row>
    <row r="2555" spans="1:14" x14ac:dyDescent="0.3">
      <c r="A2555">
        <v>13086530</v>
      </c>
      <c r="B2555" t="s">
        <v>27</v>
      </c>
      <c r="C2555" s="1">
        <v>36151</v>
      </c>
      <c r="D2555">
        <v>0</v>
      </c>
      <c r="E2555">
        <v>13174</v>
      </c>
      <c r="F2555">
        <v>0</v>
      </c>
      <c r="G2555">
        <v>2176</v>
      </c>
      <c r="H2555">
        <v>-2175.6999999999998</v>
      </c>
      <c r="I2555" s="1">
        <v>36151</v>
      </c>
      <c r="J2555">
        <v>1999</v>
      </c>
      <c r="K2555">
        <f t="shared" si="156"/>
        <v>12</v>
      </c>
      <c r="L2555">
        <f t="shared" si="157"/>
        <v>22</v>
      </c>
      <c r="M2555">
        <f t="shared" si="158"/>
        <v>0</v>
      </c>
      <c r="N2555">
        <f t="shared" si="159"/>
        <v>0</v>
      </c>
    </row>
    <row r="2556" spans="1:14" x14ac:dyDescent="0.3">
      <c r="A2556">
        <v>13086530</v>
      </c>
      <c r="B2556" t="s">
        <v>27</v>
      </c>
      <c r="C2556" s="1">
        <v>36152</v>
      </c>
      <c r="D2556">
        <v>0</v>
      </c>
      <c r="E2556">
        <v>13174</v>
      </c>
      <c r="F2556">
        <v>0</v>
      </c>
      <c r="G2556">
        <v>2176</v>
      </c>
      <c r="H2556">
        <v>-2175.6999999999998</v>
      </c>
      <c r="I2556" s="1">
        <v>36152</v>
      </c>
      <c r="J2556">
        <v>1999</v>
      </c>
      <c r="K2556">
        <f t="shared" si="156"/>
        <v>12</v>
      </c>
      <c r="L2556">
        <f t="shared" si="157"/>
        <v>23</v>
      </c>
      <c r="M2556">
        <f t="shared" si="158"/>
        <v>0</v>
      </c>
      <c r="N2556">
        <f t="shared" si="159"/>
        <v>0</v>
      </c>
    </row>
    <row r="2557" spans="1:14" x14ac:dyDescent="0.3">
      <c r="A2557">
        <v>13086530</v>
      </c>
      <c r="B2557" t="s">
        <v>27</v>
      </c>
      <c r="C2557" s="1">
        <v>36153</v>
      </c>
      <c r="D2557">
        <v>0</v>
      </c>
      <c r="E2557">
        <v>13174</v>
      </c>
      <c r="F2557">
        <v>0</v>
      </c>
      <c r="G2557">
        <v>2176</v>
      </c>
      <c r="H2557">
        <v>-2175.6999999999998</v>
      </c>
      <c r="I2557" s="1">
        <v>36153</v>
      </c>
      <c r="J2557">
        <v>1999</v>
      </c>
      <c r="K2557">
        <f t="shared" si="156"/>
        <v>12</v>
      </c>
      <c r="L2557">
        <f t="shared" si="157"/>
        <v>24</v>
      </c>
      <c r="M2557">
        <f t="shared" si="158"/>
        <v>0</v>
      </c>
      <c r="N2557">
        <f t="shared" si="159"/>
        <v>0</v>
      </c>
    </row>
    <row r="2558" spans="1:14" x14ac:dyDescent="0.3">
      <c r="A2558">
        <v>13086530</v>
      </c>
      <c r="B2558" t="s">
        <v>27</v>
      </c>
      <c r="C2558" s="1">
        <v>36154</v>
      </c>
      <c r="D2558">
        <v>0</v>
      </c>
      <c r="E2558">
        <v>13174</v>
      </c>
      <c r="F2558">
        <v>0</v>
      </c>
      <c r="G2558">
        <v>2176</v>
      </c>
      <c r="H2558">
        <v>-2175.6999999999998</v>
      </c>
      <c r="I2558" s="1">
        <v>36154</v>
      </c>
      <c r="J2558">
        <v>1999</v>
      </c>
      <c r="K2558">
        <f t="shared" si="156"/>
        <v>12</v>
      </c>
      <c r="L2558">
        <f t="shared" si="157"/>
        <v>25</v>
      </c>
      <c r="M2558">
        <f t="shared" si="158"/>
        <v>0</v>
      </c>
      <c r="N2558">
        <f t="shared" si="159"/>
        <v>0</v>
      </c>
    </row>
    <row r="2559" spans="1:14" x14ac:dyDescent="0.3">
      <c r="A2559">
        <v>13086530</v>
      </c>
      <c r="B2559" t="s">
        <v>27</v>
      </c>
      <c r="C2559" s="1">
        <v>36155</v>
      </c>
      <c r="D2559">
        <v>0</v>
      </c>
      <c r="E2559">
        <v>13174</v>
      </c>
      <c r="F2559">
        <v>0</v>
      </c>
      <c r="G2559">
        <v>2176</v>
      </c>
      <c r="H2559">
        <v>-2175.6999999999998</v>
      </c>
      <c r="I2559" s="1">
        <v>36155</v>
      </c>
      <c r="J2559">
        <v>1999</v>
      </c>
      <c r="K2559">
        <f t="shared" si="156"/>
        <v>12</v>
      </c>
      <c r="L2559">
        <f t="shared" si="157"/>
        <v>26</v>
      </c>
      <c r="M2559">
        <f t="shared" si="158"/>
        <v>0</v>
      </c>
      <c r="N2559">
        <f t="shared" si="159"/>
        <v>0</v>
      </c>
    </row>
    <row r="2560" spans="1:14" x14ac:dyDescent="0.3">
      <c r="A2560">
        <v>13086530</v>
      </c>
      <c r="B2560" t="s">
        <v>27</v>
      </c>
      <c r="C2560" s="1">
        <v>36156</v>
      </c>
      <c r="D2560">
        <v>0</v>
      </c>
      <c r="E2560">
        <v>13174</v>
      </c>
      <c r="F2560">
        <v>0</v>
      </c>
      <c r="G2560">
        <v>2176</v>
      </c>
      <c r="H2560">
        <v>-2175.6999999999998</v>
      </c>
      <c r="I2560" s="1">
        <v>36156</v>
      </c>
      <c r="J2560">
        <v>1999</v>
      </c>
      <c r="K2560">
        <f t="shared" si="156"/>
        <v>12</v>
      </c>
      <c r="L2560">
        <f t="shared" si="157"/>
        <v>27</v>
      </c>
      <c r="M2560">
        <f t="shared" si="158"/>
        <v>0</v>
      </c>
      <c r="N2560">
        <f t="shared" si="159"/>
        <v>0</v>
      </c>
    </row>
    <row r="2561" spans="1:14" x14ac:dyDescent="0.3">
      <c r="A2561">
        <v>13086530</v>
      </c>
      <c r="B2561" t="s">
        <v>27</v>
      </c>
      <c r="C2561" s="1">
        <v>36157</v>
      </c>
      <c r="D2561">
        <v>0</v>
      </c>
      <c r="E2561">
        <v>13174</v>
      </c>
      <c r="F2561">
        <v>0</v>
      </c>
      <c r="G2561">
        <v>2176</v>
      </c>
      <c r="H2561">
        <v>-2175.6999999999998</v>
      </c>
      <c r="I2561" s="1">
        <v>36157</v>
      </c>
      <c r="J2561">
        <v>1999</v>
      </c>
      <c r="K2561">
        <f t="shared" si="156"/>
        <v>12</v>
      </c>
      <c r="L2561">
        <f t="shared" si="157"/>
        <v>28</v>
      </c>
      <c r="M2561">
        <f t="shared" si="158"/>
        <v>0</v>
      </c>
      <c r="N2561">
        <f t="shared" si="159"/>
        <v>0</v>
      </c>
    </row>
    <row r="2562" spans="1:14" x14ac:dyDescent="0.3">
      <c r="A2562">
        <v>13086530</v>
      </c>
      <c r="B2562" t="s">
        <v>27</v>
      </c>
      <c r="C2562" s="1">
        <v>36158</v>
      </c>
      <c r="D2562">
        <v>0</v>
      </c>
      <c r="E2562">
        <v>13174</v>
      </c>
      <c r="F2562">
        <v>0</v>
      </c>
      <c r="G2562">
        <v>2176</v>
      </c>
      <c r="H2562">
        <v>-2175.6999999999998</v>
      </c>
      <c r="I2562" s="1">
        <v>36158</v>
      </c>
      <c r="J2562">
        <v>1999</v>
      </c>
      <c r="K2562">
        <f t="shared" si="156"/>
        <v>12</v>
      </c>
      <c r="L2562">
        <f t="shared" si="157"/>
        <v>29</v>
      </c>
      <c r="M2562">
        <f t="shared" si="158"/>
        <v>0</v>
      </c>
      <c r="N2562">
        <f t="shared" si="159"/>
        <v>0</v>
      </c>
    </row>
    <row r="2563" spans="1:14" x14ac:dyDescent="0.3">
      <c r="A2563">
        <v>13086530</v>
      </c>
      <c r="B2563" t="s">
        <v>27</v>
      </c>
      <c r="C2563" s="1">
        <v>36159</v>
      </c>
      <c r="D2563">
        <v>0</v>
      </c>
      <c r="E2563">
        <v>13174</v>
      </c>
      <c r="F2563">
        <v>0</v>
      </c>
      <c r="G2563">
        <v>2176</v>
      </c>
      <c r="H2563">
        <v>-2175.6999999999998</v>
      </c>
      <c r="I2563" s="1">
        <v>36159</v>
      </c>
      <c r="J2563">
        <v>1999</v>
      </c>
      <c r="K2563">
        <f t="shared" ref="K2563:K2626" si="160">MONTH(C2563)</f>
        <v>12</v>
      </c>
      <c r="L2563">
        <f t="shared" ref="L2563:L2626" si="161">DAY(C2563)</f>
        <v>30</v>
      </c>
      <c r="M2563">
        <f t="shared" ref="M2563:M2626" si="162">F2563*1.9835</f>
        <v>0</v>
      </c>
      <c r="N2563">
        <f t="shared" ref="N2563:N2626" si="163">(D2563-F2563)*1.9835</f>
        <v>0</v>
      </c>
    </row>
    <row r="2564" spans="1:14" x14ac:dyDescent="0.3">
      <c r="A2564">
        <v>13086530</v>
      </c>
      <c r="B2564" t="s">
        <v>27</v>
      </c>
      <c r="C2564" s="1">
        <v>36160</v>
      </c>
      <c r="D2564">
        <v>0</v>
      </c>
      <c r="E2564">
        <v>13174</v>
      </c>
      <c r="F2564">
        <v>0</v>
      </c>
      <c r="G2564">
        <v>2176</v>
      </c>
      <c r="H2564">
        <v>-2175.6999999999998</v>
      </c>
      <c r="I2564" s="1">
        <v>36160</v>
      </c>
      <c r="J2564">
        <v>1999</v>
      </c>
      <c r="K2564">
        <f t="shared" si="160"/>
        <v>12</v>
      </c>
      <c r="L2564">
        <f t="shared" si="161"/>
        <v>31</v>
      </c>
      <c r="M2564">
        <f t="shared" si="162"/>
        <v>0</v>
      </c>
      <c r="N2564">
        <f t="shared" si="163"/>
        <v>0</v>
      </c>
    </row>
    <row r="2565" spans="1:14" x14ac:dyDescent="0.3">
      <c r="A2565">
        <v>13086530</v>
      </c>
      <c r="B2565" t="s">
        <v>27</v>
      </c>
      <c r="C2565" s="1">
        <v>36161</v>
      </c>
      <c r="D2565">
        <v>0</v>
      </c>
      <c r="E2565">
        <v>13174</v>
      </c>
      <c r="F2565">
        <v>0</v>
      </c>
      <c r="G2565">
        <v>2176</v>
      </c>
      <c r="H2565">
        <v>-2175.6999999999998</v>
      </c>
      <c r="I2565" s="1">
        <v>36161</v>
      </c>
      <c r="J2565">
        <v>1999</v>
      </c>
      <c r="K2565">
        <f t="shared" si="160"/>
        <v>1</v>
      </c>
      <c r="L2565">
        <f t="shared" si="161"/>
        <v>1</v>
      </c>
      <c r="M2565">
        <f t="shared" si="162"/>
        <v>0</v>
      </c>
      <c r="N2565">
        <f t="shared" si="163"/>
        <v>0</v>
      </c>
    </row>
    <row r="2566" spans="1:14" x14ac:dyDescent="0.3">
      <c r="A2566">
        <v>13086530</v>
      </c>
      <c r="B2566" t="s">
        <v>27</v>
      </c>
      <c r="C2566" s="1">
        <v>36162</v>
      </c>
      <c r="D2566">
        <v>0</v>
      </c>
      <c r="E2566">
        <v>13174</v>
      </c>
      <c r="F2566">
        <v>0</v>
      </c>
      <c r="G2566">
        <v>2176</v>
      </c>
      <c r="H2566">
        <v>-2175.6999999999998</v>
      </c>
      <c r="I2566" s="1">
        <v>36162</v>
      </c>
      <c r="J2566">
        <v>1999</v>
      </c>
      <c r="K2566">
        <f t="shared" si="160"/>
        <v>1</v>
      </c>
      <c r="L2566">
        <f t="shared" si="161"/>
        <v>2</v>
      </c>
      <c r="M2566">
        <f t="shared" si="162"/>
        <v>0</v>
      </c>
      <c r="N2566">
        <f t="shared" si="163"/>
        <v>0</v>
      </c>
    </row>
    <row r="2567" spans="1:14" x14ac:dyDescent="0.3">
      <c r="A2567">
        <v>13086530</v>
      </c>
      <c r="B2567" t="s">
        <v>27</v>
      </c>
      <c r="C2567" s="1">
        <v>36163</v>
      </c>
      <c r="D2567">
        <v>0</v>
      </c>
      <c r="E2567">
        <v>13174</v>
      </c>
      <c r="F2567">
        <v>0</v>
      </c>
      <c r="G2567">
        <v>2176</v>
      </c>
      <c r="H2567">
        <v>-2175.6999999999998</v>
      </c>
      <c r="I2567" s="1">
        <v>36163</v>
      </c>
      <c r="J2567">
        <v>1999</v>
      </c>
      <c r="K2567">
        <f t="shared" si="160"/>
        <v>1</v>
      </c>
      <c r="L2567">
        <f t="shared" si="161"/>
        <v>3</v>
      </c>
      <c r="M2567">
        <f t="shared" si="162"/>
        <v>0</v>
      </c>
      <c r="N2567">
        <f t="shared" si="163"/>
        <v>0</v>
      </c>
    </row>
    <row r="2568" spans="1:14" x14ac:dyDescent="0.3">
      <c r="A2568">
        <v>13086530</v>
      </c>
      <c r="B2568" t="s">
        <v>27</v>
      </c>
      <c r="C2568" s="1">
        <v>36164</v>
      </c>
      <c r="D2568">
        <v>0</v>
      </c>
      <c r="E2568">
        <v>13174</v>
      </c>
      <c r="F2568">
        <v>0</v>
      </c>
      <c r="G2568">
        <v>2176</v>
      </c>
      <c r="H2568">
        <v>-2175.6999999999998</v>
      </c>
      <c r="I2568" s="1">
        <v>36164</v>
      </c>
      <c r="J2568">
        <v>1999</v>
      </c>
      <c r="K2568">
        <f t="shared" si="160"/>
        <v>1</v>
      </c>
      <c r="L2568">
        <f t="shared" si="161"/>
        <v>4</v>
      </c>
      <c r="M2568">
        <f t="shared" si="162"/>
        <v>0</v>
      </c>
      <c r="N2568">
        <f t="shared" si="163"/>
        <v>0</v>
      </c>
    </row>
    <row r="2569" spans="1:14" x14ac:dyDescent="0.3">
      <c r="A2569">
        <v>13086530</v>
      </c>
      <c r="B2569" t="s">
        <v>27</v>
      </c>
      <c r="C2569" s="1">
        <v>36165</v>
      </c>
      <c r="D2569">
        <v>0</v>
      </c>
      <c r="E2569">
        <v>13174</v>
      </c>
      <c r="F2569">
        <v>0</v>
      </c>
      <c r="G2569">
        <v>2176</v>
      </c>
      <c r="H2569">
        <v>-2175.6999999999998</v>
      </c>
      <c r="I2569" s="1">
        <v>36165</v>
      </c>
      <c r="J2569">
        <v>1999</v>
      </c>
      <c r="K2569">
        <f t="shared" si="160"/>
        <v>1</v>
      </c>
      <c r="L2569">
        <f t="shared" si="161"/>
        <v>5</v>
      </c>
      <c r="M2569">
        <f t="shared" si="162"/>
        <v>0</v>
      </c>
      <c r="N2569">
        <f t="shared" si="163"/>
        <v>0</v>
      </c>
    </row>
    <row r="2570" spans="1:14" x14ac:dyDescent="0.3">
      <c r="A2570">
        <v>13086530</v>
      </c>
      <c r="B2570" t="s">
        <v>27</v>
      </c>
      <c r="C2570" s="1">
        <v>36166</v>
      </c>
      <c r="D2570">
        <v>0</v>
      </c>
      <c r="E2570">
        <v>13174</v>
      </c>
      <c r="F2570">
        <v>0</v>
      </c>
      <c r="G2570">
        <v>2176</v>
      </c>
      <c r="H2570">
        <v>-2175.6999999999998</v>
      </c>
      <c r="I2570" s="1">
        <v>36166</v>
      </c>
      <c r="J2570">
        <v>1999</v>
      </c>
      <c r="K2570">
        <f t="shared" si="160"/>
        <v>1</v>
      </c>
      <c r="L2570">
        <f t="shared" si="161"/>
        <v>6</v>
      </c>
      <c r="M2570">
        <f t="shared" si="162"/>
        <v>0</v>
      </c>
      <c r="N2570">
        <f t="shared" si="163"/>
        <v>0</v>
      </c>
    </row>
    <row r="2571" spans="1:14" x14ac:dyDescent="0.3">
      <c r="A2571">
        <v>13086530</v>
      </c>
      <c r="B2571" t="s">
        <v>27</v>
      </c>
      <c r="C2571" s="1">
        <v>36167</v>
      </c>
      <c r="D2571">
        <v>0</v>
      </c>
      <c r="E2571">
        <v>13174</v>
      </c>
      <c r="F2571">
        <v>0</v>
      </c>
      <c r="G2571">
        <v>2176</v>
      </c>
      <c r="H2571">
        <v>-2175.6999999999998</v>
      </c>
      <c r="I2571" s="1">
        <v>36167</v>
      </c>
      <c r="J2571">
        <v>1999</v>
      </c>
      <c r="K2571">
        <f t="shared" si="160"/>
        <v>1</v>
      </c>
      <c r="L2571">
        <f t="shared" si="161"/>
        <v>7</v>
      </c>
      <c r="M2571">
        <f t="shared" si="162"/>
        <v>0</v>
      </c>
      <c r="N2571">
        <f t="shared" si="163"/>
        <v>0</v>
      </c>
    </row>
    <row r="2572" spans="1:14" x14ac:dyDescent="0.3">
      <c r="A2572">
        <v>13086530</v>
      </c>
      <c r="B2572" t="s">
        <v>27</v>
      </c>
      <c r="C2572" s="1">
        <v>36168</v>
      </c>
      <c r="D2572">
        <v>0</v>
      </c>
      <c r="E2572">
        <v>13174</v>
      </c>
      <c r="F2572">
        <v>0</v>
      </c>
      <c r="G2572">
        <v>2176</v>
      </c>
      <c r="H2572">
        <v>-2175.6999999999998</v>
      </c>
      <c r="I2572" s="1">
        <v>36168</v>
      </c>
      <c r="J2572">
        <v>1999</v>
      </c>
      <c r="K2572">
        <f t="shared" si="160"/>
        <v>1</v>
      </c>
      <c r="L2572">
        <f t="shared" si="161"/>
        <v>8</v>
      </c>
      <c r="M2572">
        <f t="shared" si="162"/>
        <v>0</v>
      </c>
      <c r="N2572">
        <f t="shared" si="163"/>
        <v>0</v>
      </c>
    </row>
    <row r="2573" spans="1:14" x14ac:dyDescent="0.3">
      <c r="A2573">
        <v>13086530</v>
      </c>
      <c r="B2573" t="s">
        <v>27</v>
      </c>
      <c r="C2573" s="1">
        <v>36169</v>
      </c>
      <c r="D2573">
        <v>0</v>
      </c>
      <c r="E2573">
        <v>13174</v>
      </c>
      <c r="F2573">
        <v>0</v>
      </c>
      <c r="G2573">
        <v>2176</v>
      </c>
      <c r="H2573">
        <v>-2175.6999999999998</v>
      </c>
      <c r="I2573" s="1">
        <v>36169</v>
      </c>
      <c r="J2573">
        <v>1999</v>
      </c>
      <c r="K2573">
        <f t="shared" si="160"/>
        <v>1</v>
      </c>
      <c r="L2573">
        <f t="shared" si="161"/>
        <v>9</v>
      </c>
      <c r="M2573">
        <f t="shared" si="162"/>
        <v>0</v>
      </c>
      <c r="N2573">
        <f t="shared" si="163"/>
        <v>0</v>
      </c>
    </row>
    <row r="2574" spans="1:14" x14ac:dyDescent="0.3">
      <c r="A2574">
        <v>13086530</v>
      </c>
      <c r="B2574" t="s">
        <v>27</v>
      </c>
      <c r="C2574" s="1">
        <v>36170</v>
      </c>
      <c r="D2574">
        <v>0</v>
      </c>
      <c r="E2574">
        <v>13174</v>
      </c>
      <c r="F2574">
        <v>0</v>
      </c>
      <c r="G2574">
        <v>2176</v>
      </c>
      <c r="H2574">
        <v>-2175.6999999999998</v>
      </c>
      <c r="I2574" s="1">
        <v>36170</v>
      </c>
      <c r="J2574">
        <v>1999</v>
      </c>
      <c r="K2574">
        <f t="shared" si="160"/>
        <v>1</v>
      </c>
      <c r="L2574">
        <f t="shared" si="161"/>
        <v>10</v>
      </c>
      <c r="M2574">
        <f t="shared" si="162"/>
        <v>0</v>
      </c>
      <c r="N2574">
        <f t="shared" si="163"/>
        <v>0</v>
      </c>
    </row>
    <row r="2575" spans="1:14" x14ac:dyDescent="0.3">
      <c r="A2575">
        <v>13086530</v>
      </c>
      <c r="B2575" t="s">
        <v>27</v>
      </c>
      <c r="C2575" s="1">
        <v>36171</v>
      </c>
      <c r="D2575">
        <v>0</v>
      </c>
      <c r="E2575">
        <v>13174</v>
      </c>
      <c r="F2575">
        <v>0</v>
      </c>
      <c r="G2575">
        <v>2176</v>
      </c>
      <c r="H2575">
        <v>-2175.6999999999998</v>
      </c>
      <c r="I2575" s="1">
        <v>36171</v>
      </c>
      <c r="J2575">
        <v>1999</v>
      </c>
      <c r="K2575">
        <f t="shared" si="160"/>
        <v>1</v>
      </c>
      <c r="L2575">
        <f t="shared" si="161"/>
        <v>11</v>
      </c>
      <c r="M2575">
        <f t="shared" si="162"/>
        <v>0</v>
      </c>
      <c r="N2575">
        <f t="shared" si="163"/>
        <v>0</v>
      </c>
    </row>
    <row r="2576" spans="1:14" x14ac:dyDescent="0.3">
      <c r="A2576">
        <v>13086530</v>
      </c>
      <c r="B2576" t="s">
        <v>27</v>
      </c>
      <c r="C2576" s="1">
        <v>36172</v>
      </c>
      <c r="D2576">
        <v>0</v>
      </c>
      <c r="E2576">
        <v>13174</v>
      </c>
      <c r="F2576">
        <v>0</v>
      </c>
      <c r="G2576">
        <v>2176</v>
      </c>
      <c r="H2576">
        <v>-2175.6999999999998</v>
      </c>
      <c r="I2576" s="1">
        <v>36172</v>
      </c>
      <c r="J2576">
        <v>1999</v>
      </c>
      <c r="K2576">
        <f t="shared" si="160"/>
        <v>1</v>
      </c>
      <c r="L2576">
        <f t="shared" si="161"/>
        <v>12</v>
      </c>
      <c r="M2576">
        <f t="shared" si="162"/>
        <v>0</v>
      </c>
      <c r="N2576">
        <f t="shared" si="163"/>
        <v>0</v>
      </c>
    </row>
    <row r="2577" spans="1:14" x14ac:dyDescent="0.3">
      <c r="A2577">
        <v>13086530</v>
      </c>
      <c r="B2577" t="s">
        <v>27</v>
      </c>
      <c r="C2577" s="1">
        <v>36173</v>
      </c>
      <c r="D2577">
        <v>0</v>
      </c>
      <c r="E2577">
        <v>13174</v>
      </c>
      <c r="F2577">
        <v>0</v>
      </c>
      <c r="G2577">
        <v>2176</v>
      </c>
      <c r="H2577">
        <v>-2175.6999999999998</v>
      </c>
      <c r="I2577" s="1">
        <v>36173</v>
      </c>
      <c r="J2577">
        <v>1999</v>
      </c>
      <c r="K2577">
        <f t="shared" si="160"/>
        <v>1</v>
      </c>
      <c r="L2577">
        <f t="shared" si="161"/>
        <v>13</v>
      </c>
      <c r="M2577">
        <f t="shared" si="162"/>
        <v>0</v>
      </c>
      <c r="N2577">
        <f t="shared" si="163"/>
        <v>0</v>
      </c>
    </row>
    <row r="2578" spans="1:14" x14ac:dyDescent="0.3">
      <c r="A2578">
        <v>13086530</v>
      </c>
      <c r="B2578" t="s">
        <v>27</v>
      </c>
      <c r="C2578" s="1">
        <v>36174</v>
      </c>
      <c r="D2578">
        <v>0</v>
      </c>
      <c r="E2578">
        <v>13174</v>
      </c>
      <c r="F2578">
        <v>0</v>
      </c>
      <c r="G2578">
        <v>2176</v>
      </c>
      <c r="H2578">
        <v>-2175.6999999999998</v>
      </c>
      <c r="I2578" s="1">
        <v>36174</v>
      </c>
      <c r="J2578">
        <v>1999</v>
      </c>
      <c r="K2578">
        <f t="shared" si="160"/>
        <v>1</v>
      </c>
      <c r="L2578">
        <f t="shared" si="161"/>
        <v>14</v>
      </c>
      <c r="M2578">
        <f t="shared" si="162"/>
        <v>0</v>
      </c>
      <c r="N2578">
        <f t="shared" si="163"/>
        <v>0</v>
      </c>
    </row>
    <row r="2579" spans="1:14" x14ac:dyDescent="0.3">
      <c r="A2579">
        <v>13086530</v>
      </c>
      <c r="B2579" t="s">
        <v>27</v>
      </c>
      <c r="C2579" s="1">
        <v>36175</v>
      </c>
      <c r="D2579">
        <v>0</v>
      </c>
      <c r="E2579">
        <v>13174</v>
      </c>
      <c r="F2579">
        <v>0</v>
      </c>
      <c r="G2579">
        <v>2176</v>
      </c>
      <c r="H2579">
        <v>-2175.6999999999998</v>
      </c>
      <c r="I2579" s="1">
        <v>36175</v>
      </c>
      <c r="J2579">
        <v>1999</v>
      </c>
      <c r="K2579">
        <f t="shared" si="160"/>
        <v>1</v>
      </c>
      <c r="L2579">
        <f t="shared" si="161"/>
        <v>15</v>
      </c>
      <c r="M2579">
        <f t="shared" si="162"/>
        <v>0</v>
      </c>
      <c r="N2579">
        <f t="shared" si="163"/>
        <v>0</v>
      </c>
    </row>
    <row r="2580" spans="1:14" x14ac:dyDescent="0.3">
      <c r="A2580">
        <v>13086530</v>
      </c>
      <c r="B2580" t="s">
        <v>27</v>
      </c>
      <c r="C2580" s="1">
        <v>36176</v>
      </c>
      <c r="D2580">
        <v>0</v>
      </c>
      <c r="E2580">
        <v>13174</v>
      </c>
      <c r="F2580">
        <v>0</v>
      </c>
      <c r="G2580">
        <v>2176</v>
      </c>
      <c r="H2580">
        <v>-2175.6999999999998</v>
      </c>
      <c r="I2580" s="1">
        <v>36176</v>
      </c>
      <c r="J2580">
        <v>1999</v>
      </c>
      <c r="K2580">
        <f t="shared" si="160"/>
        <v>1</v>
      </c>
      <c r="L2580">
        <f t="shared" si="161"/>
        <v>16</v>
      </c>
      <c r="M2580">
        <f t="shared" si="162"/>
        <v>0</v>
      </c>
      <c r="N2580">
        <f t="shared" si="163"/>
        <v>0</v>
      </c>
    </row>
    <row r="2581" spans="1:14" x14ac:dyDescent="0.3">
      <c r="A2581">
        <v>13086530</v>
      </c>
      <c r="B2581" t="s">
        <v>27</v>
      </c>
      <c r="C2581" s="1">
        <v>36177</v>
      </c>
      <c r="D2581">
        <v>0</v>
      </c>
      <c r="E2581">
        <v>13174</v>
      </c>
      <c r="F2581">
        <v>0</v>
      </c>
      <c r="G2581">
        <v>2176</v>
      </c>
      <c r="H2581">
        <v>-2175.6999999999998</v>
      </c>
      <c r="I2581" s="1">
        <v>36177</v>
      </c>
      <c r="J2581">
        <v>1999</v>
      </c>
      <c r="K2581">
        <f t="shared" si="160"/>
        <v>1</v>
      </c>
      <c r="L2581">
        <f t="shared" si="161"/>
        <v>17</v>
      </c>
      <c r="M2581">
        <f t="shared" si="162"/>
        <v>0</v>
      </c>
      <c r="N2581">
        <f t="shared" si="163"/>
        <v>0</v>
      </c>
    </row>
    <row r="2582" spans="1:14" x14ac:dyDescent="0.3">
      <c r="A2582">
        <v>13086530</v>
      </c>
      <c r="B2582" t="s">
        <v>27</v>
      </c>
      <c r="C2582" s="1">
        <v>36178</v>
      </c>
      <c r="D2582">
        <v>0</v>
      </c>
      <c r="E2582">
        <v>13174</v>
      </c>
      <c r="F2582">
        <v>0</v>
      </c>
      <c r="G2582">
        <v>2176</v>
      </c>
      <c r="H2582">
        <v>-2175.6999999999998</v>
      </c>
      <c r="I2582" s="1">
        <v>36178</v>
      </c>
      <c r="J2582">
        <v>1999</v>
      </c>
      <c r="K2582">
        <f t="shared" si="160"/>
        <v>1</v>
      </c>
      <c r="L2582">
        <f t="shared" si="161"/>
        <v>18</v>
      </c>
      <c r="M2582">
        <f t="shared" si="162"/>
        <v>0</v>
      </c>
      <c r="N2582">
        <f t="shared" si="163"/>
        <v>0</v>
      </c>
    </row>
    <row r="2583" spans="1:14" x14ac:dyDescent="0.3">
      <c r="A2583">
        <v>13086530</v>
      </c>
      <c r="B2583" t="s">
        <v>27</v>
      </c>
      <c r="C2583" s="1">
        <v>36179</v>
      </c>
      <c r="D2583">
        <v>0</v>
      </c>
      <c r="E2583">
        <v>13174</v>
      </c>
      <c r="F2583">
        <v>0</v>
      </c>
      <c r="G2583">
        <v>2176</v>
      </c>
      <c r="H2583">
        <v>-2175.6999999999998</v>
      </c>
      <c r="I2583" s="1">
        <v>36179</v>
      </c>
      <c r="J2583">
        <v>1999</v>
      </c>
      <c r="K2583">
        <f t="shared" si="160"/>
        <v>1</v>
      </c>
      <c r="L2583">
        <f t="shared" si="161"/>
        <v>19</v>
      </c>
      <c r="M2583">
        <f t="shared" si="162"/>
        <v>0</v>
      </c>
      <c r="N2583">
        <f t="shared" si="163"/>
        <v>0</v>
      </c>
    </row>
    <row r="2584" spans="1:14" x14ac:dyDescent="0.3">
      <c r="A2584">
        <v>13086530</v>
      </c>
      <c r="B2584" t="s">
        <v>27</v>
      </c>
      <c r="C2584" s="1">
        <v>36180</v>
      </c>
      <c r="D2584">
        <v>0</v>
      </c>
      <c r="E2584">
        <v>13174</v>
      </c>
      <c r="F2584">
        <v>0</v>
      </c>
      <c r="G2584">
        <v>2176</v>
      </c>
      <c r="H2584">
        <v>-2175.6999999999998</v>
      </c>
      <c r="I2584" s="1">
        <v>36180</v>
      </c>
      <c r="J2584">
        <v>1999</v>
      </c>
      <c r="K2584">
        <f t="shared" si="160"/>
        <v>1</v>
      </c>
      <c r="L2584">
        <f t="shared" si="161"/>
        <v>20</v>
      </c>
      <c r="M2584">
        <f t="shared" si="162"/>
        <v>0</v>
      </c>
      <c r="N2584">
        <f t="shared" si="163"/>
        <v>0</v>
      </c>
    </row>
    <row r="2585" spans="1:14" x14ac:dyDescent="0.3">
      <c r="A2585">
        <v>13086530</v>
      </c>
      <c r="B2585" t="s">
        <v>27</v>
      </c>
      <c r="C2585" s="1">
        <v>36181</v>
      </c>
      <c r="D2585">
        <v>0</v>
      </c>
      <c r="E2585">
        <v>13174</v>
      </c>
      <c r="F2585">
        <v>0</v>
      </c>
      <c r="G2585">
        <v>2176</v>
      </c>
      <c r="H2585">
        <v>-2175.6999999999998</v>
      </c>
      <c r="I2585" s="1">
        <v>36181</v>
      </c>
      <c r="J2585">
        <v>1999</v>
      </c>
      <c r="K2585">
        <f t="shared" si="160"/>
        <v>1</v>
      </c>
      <c r="L2585">
        <f t="shared" si="161"/>
        <v>21</v>
      </c>
      <c r="M2585">
        <f t="shared" si="162"/>
        <v>0</v>
      </c>
      <c r="N2585">
        <f t="shared" si="163"/>
        <v>0</v>
      </c>
    </row>
    <row r="2586" spans="1:14" x14ac:dyDescent="0.3">
      <c r="A2586">
        <v>13086530</v>
      </c>
      <c r="B2586" t="s">
        <v>27</v>
      </c>
      <c r="C2586" s="1">
        <v>36182</v>
      </c>
      <c r="D2586">
        <v>0</v>
      </c>
      <c r="E2586">
        <v>13174</v>
      </c>
      <c r="F2586">
        <v>0</v>
      </c>
      <c r="G2586">
        <v>2176</v>
      </c>
      <c r="H2586">
        <v>-2175.6999999999998</v>
      </c>
      <c r="I2586" s="1">
        <v>36182</v>
      </c>
      <c r="J2586">
        <v>1999</v>
      </c>
      <c r="K2586">
        <f t="shared" si="160"/>
        <v>1</v>
      </c>
      <c r="L2586">
        <f t="shared" si="161"/>
        <v>22</v>
      </c>
      <c r="M2586">
        <f t="shared" si="162"/>
        <v>0</v>
      </c>
      <c r="N2586">
        <f t="shared" si="163"/>
        <v>0</v>
      </c>
    </row>
    <row r="2587" spans="1:14" x14ac:dyDescent="0.3">
      <c r="A2587">
        <v>13086530</v>
      </c>
      <c r="B2587" t="s">
        <v>27</v>
      </c>
      <c r="C2587" s="1">
        <v>36183</v>
      </c>
      <c r="D2587">
        <v>0</v>
      </c>
      <c r="E2587">
        <v>13174</v>
      </c>
      <c r="F2587">
        <v>0</v>
      </c>
      <c r="G2587">
        <v>2176</v>
      </c>
      <c r="H2587">
        <v>-2175.6999999999998</v>
      </c>
      <c r="I2587" s="1">
        <v>36183</v>
      </c>
      <c r="J2587">
        <v>1999</v>
      </c>
      <c r="K2587">
        <f t="shared" si="160"/>
        <v>1</v>
      </c>
      <c r="L2587">
        <f t="shared" si="161"/>
        <v>23</v>
      </c>
      <c r="M2587">
        <f t="shared" si="162"/>
        <v>0</v>
      </c>
      <c r="N2587">
        <f t="shared" si="163"/>
        <v>0</v>
      </c>
    </row>
    <row r="2588" spans="1:14" x14ac:dyDescent="0.3">
      <c r="A2588">
        <v>13086530</v>
      </c>
      <c r="B2588" t="s">
        <v>27</v>
      </c>
      <c r="C2588" s="1">
        <v>36184</v>
      </c>
      <c r="D2588">
        <v>0</v>
      </c>
      <c r="E2588">
        <v>13174</v>
      </c>
      <c r="F2588">
        <v>0</v>
      </c>
      <c r="G2588">
        <v>2176</v>
      </c>
      <c r="H2588">
        <v>-2175.6999999999998</v>
      </c>
      <c r="I2588" s="1">
        <v>36184</v>
      </c>
      <c r="J2588">
        <v>1999</v>
      </c>
      <c r="K2588">
        <f t="shared" si="160"/>
        <v>1</v>
      </c>
      <c r="L2588">
        <f t="shared" si="161"/>
        <v>24</v>
      </c>
      <c r="M2588">
        <f t="shared" si="162"/>
        <v>0</v>
      </c>
      <c r="N2588">
        <f t="shared" si="163"/>
        <v>0</v>
      </c>
    </row>
    <row r="2589" spans="1:14" x14ac:dyDescent="0.3">
      <c r="A2589">
        <v>13086530</v>
      </c>
      <c r="B2589" t="s">
        <v>27</v>
      </c>
      <c r="C2589" s="1">
        <v>36185</v>
      </c>
      <c r="D2589">
        <v>0</v>
      </c>
      <c r="E2589">
        <v>13174</v>
      </c>
      <c r="F2589">
        <v>0</v>
      </c>
      <c r="G2589">
        <v>2176</v>
      </c>
      <c r="H2589">
        <v>-2175.6999999999998</v>
      </c>
      <c r="I2589" s="1">
        <v>36185</v>
      </c>
      <c r="J2589">
        <v>1999</v>
      </c>
      <c r="K2589">
        <f t="shared" si="160"/>
        <v>1</v>
      </c>
      <c r="L2589">
        <f t="shared" si="161"/>
        <v>25</v>
      </c>
      <c r="M2589">
        <f t="shared" si="162"/>
        <v>0</v>
      </c>
      <c r="N2589">
        <f t="shared" si="163"/>
        <v>0</v>
      </c>
    </row>
    <row r="2590" spans="1:14" x14ac:dyDescent="0.3">
      <c r="A2590">
        <v>13086530</v>
      </c>
      <c r="B2590" t="s">
        <v>27</v>
      </c>
      <c r="C2590" s="1">
        <v>36186</v>
      </c>
      <c r="D2590">
        <v>0</v>
      </c>
      <c r="E2590">
        <v>13174</v>
      </c>
      <c r="F2590">
        <v>0</v>
      </c>
      <c r="G2590">
        <v>2176</v>
      </c>
      <c r="H2590">
        <v>-2175.6999999999998</v>
      </c>
      <c r="I2590" s="1">
        <v>36186</v>
      </c>
      <c r="J2590">
        <v>1999</v>
      </c>
      <c r="K2590">
        <f t="shared" si="160"/>
        <v>1</v>
      </c>
      <c r="L2590">
        <f t="shared" si="161"/>
        <v>26</v>
      </c>
      <c r="M2590">
        <f t="shared" si="162"/>
        <v>0</v>
      </c>
      <c r="N2590">
        <f t="shared" si="163"/>
        <v>0</v>
      </c>
    </row>
    <row r="2591" spans="1:14" x14ac:dyDescent="0.3">
      <c r="A2591">
        <v>13086530</v>
      </c>
      <c r="B2591" t="s">
        <v>27</v>
      </c>
      <c r="C2591" s="1">
        <v>36187</v>
      </c>
      <c r="D2591">
        <v>0</v>
      </c>
      <c r="E2591">
        <v>13174</v>
      </c>
      <c r="F2591">
        <v>0</v>
      </c>
      <c r="G2591">
        <v>2176</v>
      </c>
      <c r="H2591">
        <v>-2175.6999999999998</v>
      </c>
      <c r="I2591" s="1">
        <v>36187</v>
      </c>
      <c r="J2591">
        <v>1999</v>
      </c>
      <c r="K2591">
        <f t="shared" si="160"/>
        <v>1</v>
      </c>
      <c r="L2591">
        <f t="shared" si="161"/>
        <v>27</v>
      </c>
      <c r="M2591">
        <f t="shared" si="162"/>
        <v>0</v>
      </c>
      <c r="N2591">
        <f t="shared" si="163"/>
        <v>0</v>
      </c>
    </row>
    <row r="2592" spans="1:14" x14ac:dyDescent="0.3">
      <c r="A2592">
        <v>13086530</v>
      </c>
      <c r="B2592" t="s">
        <v>27</v>
      </c>
      <c r="C2592" s="1">
        <v>36188</v>
      </c>
      <c r="D2592">
        <v>0</v>
      </c>
      <c r="E2592">
        <v>13174</v>
      </c>
      <c r="F2592">
        <v>0</v>
      </c>
      <c r="G2592">
        <v>2176</v>
      </c>
      <c r="H2592">
        <v>-2175.6999999999998</v>
      </c>
      <c r="I2592" s="1">
        <v>36188</v>
      </c>
      <c r="J2592">
        <v>1999</v>
      </c>
      <c r="K2592">
        <f t="shared" si="160"/>
        <v>1</v>
      </c>
      <c r="L2592">
        <f t="shared" si="161"/>
        <v>28</v>
      </c>
      <c r="M2592">
        <f t="shared" si="162"/>
        <v>0</v>
      </c>
      <c r="N2592">
        <f t="shared" si="163"/>
        <v>0</v>
      </c>
    </row>
    <row r="2593" spans="1:14" x14ac:dyDescent="0.3">
      <c r="A2593">
        <v>13086530</v>
      </c>
      <c r="B2593" t="s">
        <v>27</v>
      </c>
      <c r="C2593" s="1">
        <v>36189</v>
      </c>
      <c r="D2593">
        <v>0</v>
      </c>
      <c r="E2593">
        <v>13174</v>
      </c>
      <c r="F2593">
        <v>0</v>
      </c>
      <c r="G2593">
        <v>2176</v>
      </c>
      <c r="H2593">
        <v>-2175.6999999999998</v>
      </c>
      <c r="I2593" s="1">
        <v>36189</v>
      </c>
      <c r="J2593">
        <v>1999</v>
      </c>
      <c r="K2593">
        <f t="shared" si="160"/>
        <v>1</v>
      </c>
      <c r="L2593">
        <f t="shared" si="161"/>
        <v>29</v>
      </c>
      <c r="M2593">
        <f t="shared" si="162"/>
        <v>0</v>
      </c>
      <c r="N2593">
        <f t="shared" si="163"/>
        <v>0</v>
      </c>
    </row>
    <row r="2594" spans="1:14" x14ac:dyDescent="0.3">
      <c r="A2594">
        <v>13086530</v>
      </c>
      <c r="B2594" t="s">
        <v>27</v>
      </c>
      <c r="C2594" s="1">
        <v>36190</v>
      </c>
      <c r="D2594">
        <v>0</v>
      </c>
      <c r="E2594">
        <v>13174</v>
      </c>
      <c r="F2594">
        <v>0</v>
      </c>
      <c r="G2594">
        <v>2176</v>
      </c>
      <c r="H2594">
        <v>-2175.6999999999998</v>
      </c>
      <c r="I2594" s="1">
        <v>36190</v>
      </c>
      <c r="J2594">
        <v>1999</v>
      </c>
      <c r="K2594">
        <f t="shared" si="160"/>
        <v>1</v>
      </c>
      <c r="L2594">
        <f t="shared" si="161"/>
        <v>30</v>
      </c>
      <c r="M2594">
        <f t="shared" si="162"/>
        <v>0</v>
      </c>
      <c r="N2594">
        <f t="shared" si="163"/>
        <v>0</v>
      </c>
    </row>
    <row r="2595" spans="1:14" x14ac:dyDescent="0.3">
      <c r="A2595">
        <v>13086530</v>
      </c>
      <c r="B2595" t="s">
        <v>27</v>
      </c>
      <c r="C2595" s="1">
        <v>36191</v>
      </c>
      <c r="D2595">
        <v>0</v>
      </c>
      <c r="E2595">
        <v>13174</v>
      </c>
      <c r="F2595">
        <v>0</v>
      </c>
      <c r="G2595">
        <v>2176</v>
      </c>
      <c r="H2595">
        <v>-2175.6999999999998</v>
      </c>
      <c r="I2595" s="1">
        <v>36191</v>
      </c>
      <c r="J2595">
        <v>1999</v>
      </c>
      <c r="K2595">
        <f t="shared" si="160"/>
        <v>1</v>
      </c>
      <c r="L2595">
        <f t="shared" si="161"/>
        <v>31</v>
      </c>
      <c r="M2595">
        <f t="shared" si="162"/>
        <v>0</v>
      </c>
      <c r="N2595">
        <f t="shared" si="163"/>
        <v>0</v>
      </c>
    </row>
    <row r="2596" spans="1:14" x14ac:dyDescent="0.3">
      <c r="A2596">
        <v>13086530</v>
      </c>
      <c r="B2596" t="s">
        <v>27</v>
      </c>
      <c r="C2596" s="1">
        <v>36192</v>
      </c>
      <c r="D2596">
        <v>0</v>
      </c>
      <c r="E2596">
        <v>13174</v>
      </c>
      <c r="F2596">
        <v>0</v>
      </c>
      <c r="G2596">
        <v>2176</v>
      </c>
      <c r="H2596">
        <v>-2175.6999999999998</v>
      </c>
      <c r="I2596" s="1">
        <v>36192</v>
      </c>
      <c r="J2596">
        <v>1999</v>
      </c>
      <c r="K2596">
        <f t="shared" si="160"/>
        <v>2</v>
      </c>
      <c r="L2596">
        <f t="shared" si="161"/>
        <v>1</v>
      </c>
      <c r="M2596">
        <f t="shared" si="162"/>
        <v>0</v>
      </c>
      <c r="N2596">
        <f t="shared" si="163"/>
        <v>0</v>
      </c>
    </row>
    <row r="2597" spans="1:14" x14ac:dyDescent="0.3">
      <c r="A2597">
        <v>13086530</v>
      </c>
      <c r="B2597" t="s">
        <v>27</v>
      </c>
      <c r="C2597" s="1">
        <v>36193</v>
      </c>
      <c r="D2597">
        <v>0</v>
      </c>
      <c r="E2597">
        <v>13174</v>
      </c>
      <c r="F2597">
        <v>0</v>
      </c>
      <c r="G2597">
        <v>2176</v>
      </c>
      <c r="H2597">
        <v>-2175.6999999999998</v>
      </c>
      <c r="I2597" s="1">
        <v>36193</v>
      </c>
      <c r="J2597">
        <v>1999</v>
      </c>
      <c r="K2597">
        <f t="shared" si="160"/>
        <v>2</v>
      </c>
      <c r="L2597">
        <f t="shared" si="161"/>
        <v>2</v>
      </c>
      <c r="M2597">
        <f t="shared" si="162"/>
        <v>0</v>
      </c>
      <c r="N2597">
        <f t="shared" si="163"/>
        <v>0</v>
      </c>
    </row>
    <row r="2598" spans="1:14" x14ac:dyDescent="0.3">
      <c r="A2598">
        <v>13086530</v>
      </c>
      <c r="B2598" t="s">
        <v>27</v>
      </c>
      <c r="C2598" s="1">
        <v>36194</v>
      </c>
      <c r="D2598">
        <v>0</v>
      </c>
      <c r="E2598">
        <v>13174</v>
      </c>
      <c r="F2598">
        <v>0</v>
      </c>
      <c r="G2598">
        <v>2176</v>
      </c>
      <c r="H2598">
        <v>-2175.6999999999998</v>
      </c>
      <c r="I2598" s="1">
        <v>36194</v>
      </c>
      <c r="J2598">
        <v>1999</v>
      </c>
      <c r="K2598">
        <f t="shared" si="160"/>
        <v>2</v>
      </c>
      <c r="L2598">
        <f t="shared" si="161"/>
        <v>3</v>
      </c>
      <c r="M2598">
        <f t="shared" si="162"/>
        <v>0</v>
      </c>
      <c r="N2598">
        <f t="shared" si="163"/>
        <v>0</v>
      </c>
    </row>
    <row r="2599" spans="1:14" x14ac:dyDescent="0.3">
      <c r="A2599">
        <v>13086530</v>
      </c>
      <c r="B2599" t="s">
        <v>27</v>
      </c>
      <c r="C2599" s="1">
        <v>36195</v>
      </c>
      <c r="D2599">
        <v>0</v>
      </c>
      <c r="E2599">
        <v>13174</v>
      </c>
      <c r="F2599">
        <v>0</v>
      </c>
      <c r="G2599">
        <v>2176</v>
      </c>
      <c r="H2599">
        <v>-2175.6999999999998</v>
      </c>
      <c r="I2599" s="1">
        <v>36195</v>
      </c>
      <c r="J2599">
        <v>1999</v>
      </c>
      <c r="K2599">
        <f t="shared" si="160"/>
        <v>2</v>
      </c>
      <c r="L2599">
        <f t="shared" si="161"/>
        <v>4</v>
      </c>
      <c r="M2599">
        <f t="shared" si="162"/>
        <v>0</v>
      </c>
      <c r="N2599">
        <f t="shared" si="163"/>
        <v>0</v>
      </c>
    </row>
    <row r="2600" spans="1:14" x14ac:dyDescent="0.3">
      <c r="A2600">
        <v>13086530</v>
      </c>
      <c r="B2600" t="s">
        <v>27</v>
      </c>
      <c r="C2600" s="1">
        <v>36196</v>
      </c>
      <c r="D2600">
        <v>0</v>
      </c>
      <c r="E2600">
        <v>13174</v>
      </c>
      <c r="F2600">
        <v>0</v>
      </c>
      <c r="G2600">
        <v>2176</v>
      </c>
      <c r="H2600">
        <v>-2175.6999999999998</v>
      </c>
      <c r="I2600" s="1">
        <v>36196</v>
      </c>
      <c r="J2600">
        <v>1999</v>
      </c>
      <c r="K2600">
        <f t="shared" si="160"/>
        <v>2</v>
      </c>
      <c r="L2600">
        <f t="shared" si="161"/>
        <v>5</v>
      </c>
      <c r="M2600">
        <f t="shared" si="162"/>
        <v>0</v>
      </c>
      <c r="N2600">
        <f t="shared" si="163"/>
        <v>0</v>
      </c>
    </row>
    <row r="2601" spans="1:14" x14ac:dyDescent="0.3">
      <c r="A2601">
        <v>13086530</v>
      </c>
      <c r="B2601" t="s">
        <v>27</v>
      </c>
      <c r="C2601" s="1">
        <v>36197</v>
      </c>
      <c r="D2601">
        <v>0</v>
      </c>
      <c r="E2601">
        <v>13174</v>
      </c>
      <c r="F2601">
        <v>0</v>
      </c>
      <c r="G2601">
        <v>2176</v>
      </c>
      <c r="H2601">
        <v>-2175.6999999999998</v>
      </c>
      <c r="I2601" s="1">
        <v>36197</v>
      </c>
      <c r="J2601">
        <v>1999</v>
      </c>
      <c r="K2601">
        <f t="shared" si="160"/>
        <v>2</v>
      </c>
      <c r="L2601">
        <f t="shared" si="161"/>
        <v>6</v>
      </c>
      <c r="M2601">
        <f t="shared" si="162"/>
        <v>0</v>
      </c>
      <c r="N2601">
        <f t="shared" si="163"/>
        <v>0</v>
      </c>
    </row>
    <row r="2602" spans="1:14" x14ac:dyDescent="0.3">
      <c r="A2602">
        <v>13086530</v>
      </c>
      <c r="B2602" t="s">
        <v>27</v>
      </c>
      <c r="C2602" s="1">
        <v>36198</v>
      </c>
      <c r="D2602">
        <v>0</v>
      </c>
      <c r="E2602">
        <v>13174</v>
      </c>
      <c r="F2602">
        <v>0</v>
      </c>
      <c r="G2602">
        <v>2176</v>
      </c>
      <c r="H2602">
        <v>-2175.6999999999998</v>
      </c>
      <c r="I2602" s="1">
        <v>36198</v>
      </c>
      <c r="J2602">
        <v>1999</v>
      </c>
      <c r="K2602">
        <f t="shared" si="160"/>
        <v>2</v>
      </c>
      <c r="L2602">
        <f t="shared" si="161"/>
        <v>7</v>
      </c>
      <c r="M2602">
        <f t="shared" si="162"/>
        <v>0</v>
      </c>
      <c r="N2602">
        <f t="shared" si="163"/>
        <v>0</v>
      </c>
    </row>
    <row r="2603" spans="1:14" x14ac:dyDescent="0.3">
      <c r="A2603">
        <v>13086530</v>
      </c>
      <c r="B2603" t="s">
        <v>27</v>
      </c>
      <c r="C2603" s="1">
        <v>36199</v>
      </c>
      <c r="D2603">
        <v>0</v>
      </c>
      <c r="E2603">
        <v>13174</v>
      </c>
      <c r="F2603">
        <v>0</v>
      </c>
      <c r="G2603">
        <v>2176</v>
      </c>
      <c r="H2603">
        <v>-2175.6999999999998</v>
      </c>
      <c r="I2603" s="1">
        <v>36199</v>
      </c>
      <c r="J2603">
        <v>1999</v>
      </c>
      <c r="K2603">
        <f t="shared" si="160"/>
        <v>2</v>
      </c>
      <c r="L2603">
        <f t="shared" si="161"/>
        <v>8</v>
      </c>
      <c r="M2603">
        <f t="shared" si="162"/>
        <v>0</v>
      </c>
      <c r="N2603">
        <f t="shared" si="163"/>
        <v>0</v>
      </c>
    </row>
    <row r="2604" spans="1:14" x14ac:dyDescent="0.3">
      <c r="A2604">
        <v>13086530</v>
      </c>
      <c r="B2604" t="s">
        <v>27</v>
      </c>
      <c r="C2604" s="1">
        <v>36200</v>
      </c>
      <c r="D2604">
        <v>0</v>
      </c>
      <c r="E2604">
        <v>13174</v>
      </c>
      <c r="F2604">
        <v>0</v>
      </c>
      <c r="G2604">
        <v>2176</v>
      </c>
      <c r="H2604">
        <v>-2175.6999999999998</v>
      </c>
      <c r="I2604" s="1">
        <v>36200</v>
      </c>
      <c r="J2604">
        <v>1999</v>
      </c>
      <c r="K2604">
        <f t="shared" si="160"/>
        <v>2</v>
      </c>
      <c r="L2604">
        <f t="shared" si="161"/>
        <v>9</v>
      </c>
      <c r="M2604">
        <f t="shared" si="162"/>
        <v>0</v>
      </c>
      <c r="N2604">
        <f t="shared" si="163"/>
        <v>0</v>
      </c>
    </row>
    <row r="2605" spans="1:14" x14ac:dyDescent="0.3">
      <c r="A2605">
        <v>13086530</v>
      </c>
      <c r="B2605" t="s">
        <v>27</v>
      </c>
      <c r="C2605" s="1">
        <v>36201</v>
      </c>
      <c r="D2605">
        <v>0</v>
      </c>
      <c r="E2605">
        <v>13174</v>
      </c>
      <c r="F2605">
        <v>0</v>
      </c>
      <c r="G2605">
        <v>2176</v>
      </c>
      <c r="H2605">
        <v>-2175.6999999999998</v>
      </c>
      <c r="I2605" s="1">
        <v>36201</v>
      </c>
      <c r="J2605">
        <v>1999</v>
      </c>
      <c r="K2605">
        <f t="shared" si="160"/>
        <v>2</v>
      </c>
      <c r="L2605">
        <f t="shared" si="161"/>
        <v>10</v>
      </c>
      <c r="M2605">
        <f t="shared" si="162"/>
        <v>0</v>
      </c>
      <c r="N2605">
        <f t="shared" si="163"/>
        <v>0</v>
      </c>
    </row>
    <row r="2606" spans="1:14" x14ac:dyDescent="0.3">
      <c r="A2606">
        <v>13086530</v>
      </c>
      <c r="B2606" t="s">
        <v>27</v>
      </c>
      <c r="C2606" s="1">
        <v>36202</v>
      </c>
      <c r="D2606">
        <v>0</v>
      </c>
      <c r="E2606">
        <v>13174</v>
      </c>
      <c r="F2606">
        <v>0</v>
      </c>
      <c r="G2606">
        <v>2176</v>
      </c>
      <c r="H2606">
        <v>-2175.6999999999998</v>
      </c>
      <c r="I2606" s="1">
        <v>36202</v>
      </c>
      <c r="J2606">
        <v>1999</v>
      </c>
      <c r="K2606">
        <f t="shared" si="160"/>
        <v>2</v>
      </c>
      <c r="L2606">
        <f t="shared" si="161"/>
        <v>11</v>
      </c>
      <c r="M2606">
        <f t="shared" si="162"/>
        <v>0</v>
      </c>
      <c r="N2606">
        <f t="shared" si="163"/>
        <v>0</v>
      </c>
    </row>
    <row r="2607" spans="1:14" x14ac:dyDescent="0.3">
      <c r="A2607">
        <v>13086530</v>
      </c>
      <c r="B2607" t="s">
        <v>27</v>
      </c>
      <c r="C2607" s="1">
        <v>36203</v>
      </c>
      <c r="D2607">
        <v>0</v>
      </c>
      <c r="E2607">
        <v>13174</v>
      </c>
      <c r="F2607">
        <v>0</v>
      </c>
      <c r="G2607">
        <v>2176</v>
      </c>
      <c r="H2607">
        <v>-2175.6999999999998</v>
      </c>
      <c r="I2607" s="1">
        <v>36203</v>
      </c>
      <c r="J2607">
        <v>1999</v>
      </c>
      <c r="K2607">
        <f t="shared" si="160"/>
        <v>2</v>
      </c>
      <c r="L2607">
        <f t="shared" si="161"/>
        <v>12</v>
      </c>
      <c r="M2607">
        <f t="shared" si="162"/>
        <v>0</v>
      </c>
      <c r="N2607">
        <f t="shared" si="163"/>
        <v>0</v>
      </c>
    </row>
    <row r="2608" spans="1:14" x14ac:dyDescent="0.3">
      <c r="A2608">
        <v>13086530</v>
      </c>
      <c r="B2608" t="s">
        <v>27</v>
      </c>
      <c r="C2608" s="1">
        <v>36204</v>
      </c>
      <c r="D2608">
        <v>0</v>
      </c>
      <c r="E2608">
        <v>13174</v>
      </c>
      <c r="F2608">
        <v>0</v>
      </c>
      <c r="G2608">
        <v>2176</v>
      </c>
      <c r="H2608">
        <v>-2175.6999999999998</v>
      </c>
      <c r="I2608" s="1">
        <v>36204</v>
      </c>
      <c r="J2608">
        <v>1999</v>
      </c>
      <c r="K2608">
        <f t="shared" si="160"/>
        <v>2</v>
      </c>
      <c r="L2608">
        <f t="shared" si="161"/>
        <v>13</v>
      </c>
      <c r="M2608">
        <f t="shared" si="162"/>
        <v>0</v>
      </c>
      <c r="N2608">
        <f t="shared" si="163"/>
        <v>0</v>
      </c>
    </row>
    <row r="2609" spans="1:14" x14ac:dyDescent="0.3">
      <c r="A2609">
        <v>13086530</v>
      </c>
      <c r="B2609" t="s">
        <v>27</v>
      </c>
      <c r="C2609" s="1">
        <v>36205</v>
      </c>
      <c r="D2609">
        <v>0</v>
      </c>
      <c r="E2609">
        <v>13174</v>
      </c>
      <c r="F2609">
        <v>0</v>
      </c>
      <c r="G2609">
        <v>2176</v>
      </c>
      <c r="H2609">
        <v>-2175.6999999999998</v>
      </c>
      <c r="I2609" s="1">
        <v>36205</v>
      </c>
      <c r="J2609">
        <v>1999</v>
      </c>
      <c r="K2609">
        <f t="shared" si="160"/>
        <v>2</v>
      </c>
      <c r="L2609">
        <f t="shared" si="161"/>
        <v>14</v>
      </c>
      <c r="M2609">
        <f t="shared" si="162"/>
        <v>0</v>
      </c>
      <c r="N2609">
        <f t="shared" si="163"/>
        <v>0</v>
      </c>
    </row>
    <row r="2610" spans="1:14" x14ac:dyDescent="0.3">
      <c r="A2610">
        <v>13086530</v>
      </c>
      <c r="B2610" t="s">
        <v>27</v>
      </c>
      <c r="C2610" s="1">
        <v>36206</v>
      </c>
      <c r="D2610">
        <v>0</v>
      </c>
      <c r="E2610">
        <v>13174</v>
      </c>
      <c r="F2610">
        <v>0</v>
      </c>
      <c r="G2610">
        <v>2176</v>
      </c>
      <c r="H2610">
        <v>-2175.6999999999998</v>
      </c>
      <c r="I2610" s="1">
        <v>36206</v>
      </c>
      <c r="J2610">
        <v>1999</v>
      </c>
      <c r="K2610">
        <f t="shared" si="160"/>
        <v>2</v>
      </c>
      <c r="L2610">
        <f t="shared" si="161"/>
        <v>15</v>
      </c>
      <c r="M2610">
        <f t="shared" si="162"/>
        <v>0</v>
      </c>
      <c r="N2610">
        <f t="shared" si="163"/>
        <v>0</v>
      </c>
    </row>
    <row r="2611" spans="1:14" x14ac:dyDescent="0.3">
      <c r="A2611">
        <v>13086530</v>
      </c>
      <c r="B2611" t="s">
        <v>27</v>
      </c>
      <c r="C2611" s="1">
        <v>36207</v>
      </c>
      <c r="D2611">
        <v>0</v>
      </c>
      <c r="E2611">
        <v>13174</v>
      </c>
      <c r="F2611">
        <v>0</v>
      </c>
      <c r="G2611">
        <v>2176</v>
      </c>
      <c r="H2611">
        <v>-2175.6999999999998</v>
      </c>
      <c r="I2611" s="1">
        <v>36207</v>
      </c>
      <c r="J2611">
        <v>1999</v>
      </c>
      <c r="K2611">
        <f t="shared" si="160"/>
        <v>2</v>
      </c>
      <c r="L2611">
        <f t="shared" si="161"/>
        <v>16</v>
      </c>
      <c r="M2611">
        <f t="shared" si="162"/>
        <v>0</v>
      </c>
      <c r="N2611">
        <f t="shared" si="163"/>
        <v>0</v>
      </c>
    </row>
    <row r="2612" spans="1:14" x14ac:dyDescent="0.3">
      <c r="A2612">
        <v>13086530</v>
      </c>
      <c r="B2612" t="s">
        <v>27</v>
      </c>
      <c r="C2612" s="1">
        <v>36208</v>
      </c>
      <c r="D2612">
        <v>0</v>
      </c>
      <c r="E2612">
        <v>13174</v>
      </c>
      <c r="F2612">
        <v>0</v>
      </c>
      <c r="G2612">
        <v>2176</v>
      </c>
      <c r="H2612">
        <v>-2175.6999999999998</v>
      </c>
      <c r="I2612" s="1">
        <v>36208</v>
      </c>
      <c r="J2612">
        <v>1999</v>
      </c>
      <c r="K2612">
        <f t="shared" si="160"/>
        <v>2</v>
      </c>
      <c r="L2612">
        <f t="shared" si="161"/>
        <v>17</v>
      </c>
      <c r="M2612">
        <f t="shared" si="162"/>
        <v>0</v>
      </c>
      <c r="N2612">
        <f t="shared" si="163"/>
        <v>0</v>
      </c>
    </row>
    <row r="2613" spans="1:14" x14ac:dyDescent="0.3">
      <c r="A2613">
        <v>13086530</v>
      </c>
      <c r="B2613" t="s">
        <v>27</v>
      </c>
      <c r="C2613" s="1">
        <v>36209</v>
      </c>
      <c r="D2613">
        <v>0</v>
      </c>
      <c r="E2613">
        <v>13174</v>
      </c>
      <c r="F2613">
        <v>0</v>
      </c>
      <c r="G2613">
        <v>2176</v>
      </c>
      <c r="H2613">
        <v>-2175.6999999999998</v>
      </c>
      <c r="I2613" s="1">
        <v>36209</v>
      </c>
      <c r="J2613">
        <v>1999</v>
      </c>
      <c r="K2613">
        <f t="shared" si="160"/>
        <v>2</v>
      </c>
      <c r="L2613">
        <f t="shared" si="161"/>
        <v>18</v>
      </c>
      <c r="M2613">
        <f t="shared" si="162"/>
        <v>0</v>
      </c>
      <c r="N2613">
        <f t="shared" si="163"/>
        <v>0</v>
      </c>
    </row>
    <row r="2614" spans="1:14" x14ac:dyDescent="0.3">
      <c r="A2614">
        <v>13086530</v>
      </c>
      <c r="B2614" t="s">
        <v>27</v>
      </c>
      <c r="C2614" s="1">
        <v>36210</v>
      </c>
      <c r="D2614">
        <v>0</v>
      </c>
      <c r="E2614">
        <v>13174</v>
      </c>
      <c r="F2614">
        <v>0</v>
      </c>
      <c r="G2614">
        <v>2176</v>
      </c>
      <c r="H2614">
        <v>-2175.6999999999998</v>
      </c>
      <c r="I2614" s="1">
        <v>36210</v>
      </c>
      <c r="J2614">
        <v>1999</v>
      </c>
      <c r="K2614">
        <f t="shared" si="160"/>
        <v>2</v>
      </c>
      <c r="L2614">
        <f t="shared" si="161"/>
        <v>19</v>
      </c>
      <c r="M2614">
        <f t="shared" si="162"/>
        <v>0</v>
      </c>
      <c r="N2614">
        <f t="shared" si="163"/>
        <v>0</v>
      </c>
    </row>
    <row r="2615" spans="1:14" x14ac:dyDescent="0.3">
      <c r="A2615">
        <v>13086530</v>
      </c>
      <c r="B2615" t="s">
        <v>27</v>
      </c>
      <c r="C2615" s="1">
        <v>36211</v>
      </c>
      <c r="D2615">
        <v>0</v>
      </c>
      <c r="E2615">
        <v>13174</v>
      </c>
      <c r="F2615">
        <v>0</v>
      </c>
      <c r="G2615">
        <v>2176</v>
      </c>
      <c r="H2615">
        <v>-2175.6999999999998</v>
      </c>
      <c r="I2615" s="1">
        <v>36211</v>
      </c>
      <c r="J2615">
        <v>1999</v>
      </c>
      <c r="K2615">
        <f t="shared" si="160"/>
        <v>2</v>
      </c>
      <c r="L2615">
        <f t="shared" si="161"/>
        <v>20</v>
      </c>
      <c r="M2615">
        <f t="shared" si="162"/>
        <v>0</v>
      </c>
      <c r="N2615">
        <f t="shared" si="163"/>
        <v>0</v>
      </c>
    </row>
    <row r="2616" spans="1:14" x14ac:dyDescent="0.3">
      <c r="A2616">
        <v>13086530</v>
      </c>
      <c r="B2616" t="s">
        <v>27</v>
      </c>
      <c r="C2616" s="1">
        <v>36212</v>
      </c>
      <c r="D2616">
        <v>0</v>
      </c>
      <c r="E2616">
        <v>13174</v>
      </c>
      <c r="F2616">
        <v>0</v>
      </c>
      <c r="G2616">
        <v>2176</v>
      </c>
      <c r="H2616">
        <v>-2175.6999999999998</v>
      </c>
      <c r="I2616" s="1">
        <v>36212</v>
      </c>
      <c r="J2616">
        <v>1999</v>
      </c>
      <c r="K2616">
        <f t="shared" si="160"/>
        <v>2</v>
      </c>
      <c r="L2616">
        <f t="shared" si="161"/>
        <v>21</v>
      </c>
      <c r="M2616">
        <f t="shared" si="162"/>
        <v>0</v>
      </c>
      <c r="N2616">
        <f t="shared" si="163"/>
        <v>0</v>
      </c>
    </row>
    <row r="2617" spans="1:14" x14ac:dyDescent="0.3">
      <c r="A2617">
        <v>13086530</v>
      </c>
      <c r="B2617" t="s">
        <v>27</v>
      </c>
      <c r="C2617" s="1">
        <v>36213</v>
      </c>
      <c r="D2617">
        <v>0</v>
      </c>
      <c r="E2617">
        <v>13174</v>
      </c>
      <c r="F2617">
        <v>0</v>
      </c>
      <c r="G2617">
        <v>2176</v>
      </c>
      <c r="H2617">
        <v>-2175.6999999999998</v>
      </c>
      <c r="I2617" s="1">
        <v>36213</v>
      </c>
      <c r="J2617">
        <v>1999</v>
      </c>
      <c r="K2617">
        <f t="shared" si="160"/>
        <v>2</v>
      </c>
      <c r="L2617">
        <f t="shared" si="161"/>
        <v>22</v>
      </c>
      <c r="M2617">
        <f t="shared" si="162"/>
        <v>0</v>
      </c>
      <c r="N2617">
        <f t="shared" si="163"/>
        <v>0</v>
      </c>
    </row>
    <row r="2618" spans="1:14" x14ac:dyDescent="0.3">
      <c r="A2618">
        <v>13086530</v>
      </c>
      <c r="B2618" t="s">
        <v>27</v>
      </c>
      <c r="C2618" s="1">
        <v>36214</v>
      </c>
      <c r="D2618">
        <v>0</v>
      </c>
      <c r="E2618">
        <v>13174</v>
      </c>
      <c r="F2618">
        <v>0</v>
      </c>
      <c r="G2618">
        <v>2176</v>
      </c>
      <c r="H2618">
        <v>-2175.6999999999998</v>
      </c>
      <c r="I2618" s="1">
        <v>36214</v>
      </c>
      <c r="J2618">
        <v>1999</v>
      </c>
      <c r="K2618">
        <f t="shared" si="160"/>
        <v>2</v>
      </c>
      <c r="L2618">
        <f t="shared" si="161"/>
        <v>23</v>
      </c>
      <c r="M2618">
        <f t="shared" si="162"/>
        <v>0</v>
      </c>
      <c r="N2618">
        <f t="shared" si="163"/>
        <v>0</v>
      </c>
    </row>
    <row r="2619" spans="1:14" x14ac:dyDescent="0.3">
      <c r="A2619">
        <v>13086530</v>
      </c>
      <c r="B2619" t="s">
        <v>27</v>
      </c>
      <c r="C2619" s="1">
        <v>36215</v>
      </c>
      <c r="D2619">
        <v>0</v>
      </c>
      <c r="E2619">
        <v>13174</v>
      </c>
      <c r="F2619">
        <v>0</v>
      </c>
      <c r="G2619">
        <v>2176</v>
      </c>
      <c r="H2619">
        <v>-2175.6999999999998</v>
      </c>
      <c r="I2619" s="1">
        <v>36215</v>
      </c>
      <c r="J2619">
        <v>1999</v>
      </c>
      <c r="K2619">
        <f t="shared" si="160"/>
        <v>2</v>
      </c>
      <c r="L2619">
        <f t="shared" si="161"/>
        <v>24</v>
      </c>
      <c r="M2619">
        <f t="shared" si="162"/>
        <v>0</v>
      </c>
      <c r="N2619">
        <f t="shared" si="163"/>
        <v>0</v>
      </c>
    </row>
    <row r="2620" spans="1:14" x14ac:dyDescent="0.3">
      <c r="A2620">
        <v>13086530</v>
      </c>
      <c r="B2620" t="s">
        <v>27</v>
      </c>
      <c r="C2620" s="1">
        <v>36216</v>
      </c>
      <c r="D2620">
        <v>0</v>
      </c>
      <c r="E2620">
        <v>13174</v>
      </c>
      <c r="F2620">
        <v>0</v>
      </c>
      <c r="G2620">
        <v>2176</v>
      </c>
      <c r="H2620">
        <v>-2175.6999999999998</v>
      </c>
      <c r="I2620" s="1">
        <v>36216</v>
      </c>
      <c r="J2620">
        <v>1999</v>
      </c>
      <c r="K2620">
        <f t="shared" si="160"/>
        <v>2</v>
      </c>
      <c r="L2620">
        <f t="shared" si="161"/>
        <v>25</v>
      </c>
      <c r="M2620">
        <f t="shared" si="162"/>
        <v>0</v>
      </c>
      <c r="N2620">
        <f t="shared" si="163"/>
        <v>0</v>
      </c>
    </row>
    <row r="2621" spans="1:14" x14ac:dyDescent="0.3">
      <c r="A2621">
        <v>13086530</v>
      </c>
      <c r="B2621" t="s">
        <v>27</v>
      </c>
      <c r="C2621" s="1">
        <v>36217</v>
      </c>
      <c r="D2621">
        <v>0</v>
      </c>
      <c r="E2621">
        <v>13174</v>
      </c>
      <c r="F2621">
        <v>0</v>
      </c>
      <c r="G2621">
        <v>2176</v>
      </c>
      <c r="H2621">
        <v>-2175.6999999999998</v>
      </c>
      <c r="I2621" s="1">
        <v>36217</v>
      </c>
      <c r="J2621">
        <v>1999</v>
      </c>
      <c r="K2621">
        <f t="shared" si="160"/>
        <v>2</v>
      </c>
      <c r="L2621">
        <f t="shared" si="161"/>
        <v>26</v>
      </c>
      <c r="M2621">
        <f t="shared" si="162"/>
        <v>0</v>
      </c>
      <c r="N2621">
        <f t="shared" si="163"/>
        <v>0</v>
      </c>
    </row>
    <row r="2622" spans="1:14" x14ac:dyDescent="0.3">
      <c r="A2622">
        <v>13086530</v>
      </c>
      <c r="B2622" t="s">
        <v>27</v>
      </c>
      <c r="C2622" s="1">
        <v>36218</v>
      </c>
      <c r="D2622">
        <v>0</v>
      </c>
      <c r="E2622">
        <v>13174</v>
      </c>
      <c r="F2622">
        <v>0</v>
      </c>
      <c r="G2622">
        <v>2176</v>
      </c>
      <c r="H2622">
        <v>-2175.6999999999998</v>
      </c>
      <c r="I2622" s="1">
        <v>36218</v>
      </c>
      <c r="J2622">
        <v>1999</v>
      </c>
      <c r="K2622">
        <f t="shared" si="160"/>
        <v>2</v>
      </c>
      <c r="L2622">
        <f t="shared" si="161"/>
        <v>27</v>
      </c>
      <c r="M2622">
        <f t="shared" si="162"/>
        <v>0</v>
      </c>
      <c r="N2622">
        <f t="shared" si="163"/>
        <v>0</v>
      </c>
    </row>
    <row r="2623" spans="1:14" x14ac:dyDescent="0.3">
      <c r="A2623">
        <v>13086530</v>
      </c>
      <c r="B2623" t="s">
        <v>27</v>
      </c>
      <c r="C2623" s="1">
        <v>36219</v>
      </c>
      <c r="D2623">
        <v>0</v>
      </c>
      <c r="E2623">
        <v>13174</v>
      </c>
      <c r="F2623">
        <v>0</v>
      </c>
      <c r="G2623">
        <v>2176</v>
      </c>
      <c r="H2623">
        <v>-2175.6999999999998</v>
      </c>
      <c r="I2623" s="1">
        <v>36219</v>
      </c>
      <c r="J2623">
        <v>1999</v>
      </c>
      <c r="K2623">
        <f t="shared" si="160"/>
        <v>2</v>
      </c>
      <c r="L2623">
        <f t="shared" si="161"/>
        <v>28</v>
      </c>
      <c r="M2623">
        <f t="shared" si="162"/>
        <v>0</v>
      </c>
      <c r="N2623">
        <f t="shared" si="163"/>
        <v>0</v>
      </c>
    </row>
    <row r="2624" spans="1:14" x14ac:dyDescent="0.3">
      <c r="A2624">
        <v>13086530</v>
      </c>
      <c r="B2624" t="s">
        <v>27</v>
      </c>
      <c r="C2624" s="1">
        <v>36220</v>
      </c>
      <c r="D2624">
        <v>0</v>
      </c>
      <c r="E2624">
        <v>13174</v>
      </c>
      <c r="F2624">
        <v>0</v>
      </c>
      <c r="G2624">
        <v>2176</v>
      </c>
      <c r="H2624">
        <v>-2175.6999999999998</v>
      </c>
      <c r="I2624" s="1">
        <v>36220</v>
      </c>
      <c r="J2624">
        <v>1999</v>
      </c>
      <c r="K2624">
        <f t="shared" si="160"/>
        <v>3</v>
      </c>
      <c r="L2624">
        <f t="shared" si="161"/>
        <v>1</v>
      </c>
      <c r="M2624">
        <f t="shared" si="162"/>
        <v>0</v>
      </c>
      <c r="N2624">
        <f t="shared" si="163"/>
        <v>0</v>
      </c>
    </row>
    <row r="2625" spans="1:14" x14ac:dyDescent="0.3">
      <c r="A2625">
        <v>13086530</v>
      </c>
      <c r="B2625" t="s">
        <v>27</v>
      </c>
      <c r="C2625" s="1">
        <v>36221</v>
      </c>
      <c r="D2625">
        <v>0</v>
      </c>
      <c r="E2625">
        <v>13174</v>
      </c>
      <c r="F2625">
        <v>0</v>
      </c>
      <c r="G2625">
        <v>2176</v>
      </c>
      <c r="H2625">
        <v>-2175.6999999999998</v>
      </c>
      <c r="I2625" s="1">
        <v>36221</v>
      </c>
      <c r="J2625">
        <v>1999</v>
      </c>
      <c r="K2625">
        <f t="shared" si="160"/>
        <v>3</v>
      </c>
      <c r="L2625">
        <f t="shared" si="161"/>
        <v>2</v>
      </c>
      <c r="M2625">
        <f t="shared" si="162"/>
        <v>0</v>
      </c>
      <c r="N2625">
        <f t="shared" si="163"/>
        <v>0</v>
      </c>
    </row>
    <row r="2626" spans="1:14" x14ac:dyDescent="0.3">
      <c r="A2626">
        <v>13086530</v>
      </c>
      <c r="B2626" t="s">
        <v>27</v>
      </c>
      <c r="C2626" s="1">
        <v>36222</v>
      </c>
      <c r="D2626">
        <v>0</v>
      </c>
      <c r="E2626">
        <v>13174</v>
      </c>
      <c r="F2626">
        <v>0</v>
      </c>
      <c r="G2626">
        <v>2176</v>
      </c>
      <c r="H2626">
        <v>-2175.6999999999998</v>
      </c>
      <c r="I2626" s="1">
        <v>36222</v>
      </c>
      <c r="J2626">
        <v>1999</v>
      </c>
      <c r="K2626">
        <f t="shared" si="160"/>
        <v>3</v>
      </c>
      <c r="L2626">
        <f t="shared" si="161"/>
        <v>3</v>
      </c>
      <c r="M2626">
        <f t="shared" si="162"/>
        <v>0</v>
      </c>
      <c r="N2626">
        <f t="shared" si="163"/>
        <v>0</v>
      </c>
    </row>
    <row r="2627" spans="1:14" x14ac:dyDescent="0.3">
      <c r="A2627">
        <v>13086530</v>
      </c>
      <c r="B2627" t="s">
        <v>27</v>
      </c>
      <c r="C2627" s="1">
        <v>36223</v>
      </c>
      <c r="D2627">
        <v>0</v>
      </c>
      <c r="E2627">
        <v>13174</v>
      </c>
      <c r="F2627">
        <v>0</v>
      </c>
      <c r="G2627">
        <v>2176</v>
      </c>
      <c r="H2627">
        <v>-2175.6999999999998</v>
      </c>
      <c r="I2627" s="1">
        <v>36223</v>
      </c>
      <c r="J2627">
        <v>1999</v>
      </c>
      <c r="K2627">
        <f t="shared" ref="K2627:K2690" si="164">MONTH(C2627)</f>
        <v>3</v>
      </c>
      <c r="L2627">
        <f t="shared" ref="L2627:L2690" si="165">DAY(C2627)</f>
        <v>4</v>
      </c>
      <c r="M2627">
        <f t="shared" ref="M2627:M2690" si="166">F2627*1.9835</f>
        <v>0</v>
      </c>
      <c r="N2627">
        <f t="shared" ref="N2627:N2690" si="167">(D2627-F2627)*1.9835</f>
        <v>0</v>
      </c>
    </row>
    <row r="2628" spans="1:14" x14ac:dyDescent="0.3">
      <c r="A2628">
        <v>13086530</v>
      </c>
      <c r="B2628" t="s">
        <v>27</v>
      </c>
      <c r="C2628" s="1">
        <v>36224</v>
      </c>
      <c r="D2628">
        <v>0</v>
      </c>
      <c r="E2628">
        <v>13174</v>
      </c>
      <c r="F2628">
        <v>0</v>
      </c>
      <c r="G2628">
        <v>2176</v>
      </c>
      <c r="H2628">
        <v>-2175.6999999999998</v>
      </c>
      <c r="I2628" s="1">
        <v>36224</v>
      </c>
      <c r="J2628">
        <v>1999</v>
      </c>
      <c r="K2628">
        <f t="shared" si="164"/>
        <v>3</v>
      </c>
      <c r="L2628">
        <f t="shared" si="165"/>
        <v>5</v>
      </c>
      <c r="M2628">
        <f t="shared" si="166"/>
        <v>0</v>
      </c>
      <c r="N2628">
        <f t="shared" si="167"/>
        <v>0</v>
      </c>
    </row>
    <row r="2629" spans="1:14" x14ac:dyDescent="0.3">
      <c r="A2629">
        <v>13086530</v>
      </c>
      <c r="B2629" t="s">
        <v>27</v>
      </c>
      <c r="C2629" s="1">
        <v>36225</v>
      </c>
      <c r="D2629">
        <v>0</v>
      </c>
      <c r="E2629">
        <v>13174</v>
      </c>
      <c r="F2629">
        <v>0</v>
      </c>
      <c r="G2629">
        <v>2176</v>
      </c>
      <c r="H2629">
        <v>-2175.6999999999998</v>
      </c>
      <c r="I2629" s="1">
        <v>36225</v>
      </c>
      <c r="J2629">
        <v>1999</v>
      </c>
      <c r="K2629">
        <f t="shared" si="164"/>
        <v>3</v>
      </c>
      <c r="L2629">
        <f t="shared" si="165"/>
        <v>6</v>
      </c>
      <c r="M2629">
        <f t="shared" si="166"/>
        <v>0</v>
      </c>
      <c r="N2629">
        <f t="shared" si="167"/>
        <v>0</v>
      </c>
    </row>
    <row r="2630" spans="1:14" x14ac:dyDescent="0.3">
      <c r="A2630">
        <v>13086530</v>
      </c>
      <c r="B2630" t="s">
        <v>27</v>
      </c>
      <c r="C2630" s="1">
        <v>36226</v>
      </c>
      <c r="D2630">
        <v>0</v>
      </c>
      <c r="E2630">
        <v>13174</v>
      </c>
      <c r="F2630">
        <v>0</v>
      </c>
      <c r="G2630">
        <v>2176</v>
      </c>
      <c r="H2630">
        <v>-2175.6999999999998</v>
      </c>
      <c r="I2630" s="1">
        <v>36226</v>
      </c>
      <c r="J2630">
        <v>1999</v>
      </c>
      <c r="K2630">
        <f t="shared" si="164"/>
        <v>3</v>
      </c>
      <c r="L2630">
        <f t="shared" si="165"/>
        <v>7</v>
      </c>
      <c r="M2630">
        <f t="shared" si="166"/>
        <v>0</v>
      </c>
      <c r="N2630">
        <f t="shared" si="167"/>
        <v>0</v>
      </c>
    </row>
    <row r="2631" spans="1:14" x14ac:dyDescent="0.3">
      <c r="A2631">
        <v>13086530</v>
      </c>
      <c r="B2631" t="s">
        <v>27</v>
      </c>
      <c r="C2631" s="1">
        <v>36227</v>
      </c>
      <c r="D2631">
        <v>0</v>
      </c>
      <c r="E2631">
        <v>13174</v>
      </c>
      <c r="F2631">
        <v>0</v>
      </c>
      <c r="G2631">
        <v>2176</v>
      </c>
      <c r="H2631">
        <v>-2175.6999999999998</v>
      </c>
      <c r="I2631" s="1">
        <v>36227</v>
      </c>
      <c r="J2631">
        <v>1999</v>
      </c>
      <c r="K2631">
        <f t="shared" si="164"/>
        <v>3</v>
      </c>
      <c r="L2631">
        <f t="shared" si="165"/>
        <v>8</v>
      </c>
      <c r="M2631">
        <f t="shared" si="166"/>
        <v>0</v>
      </c>
      <c r="N2631">
        <f t="shared" si="167"/>
        <v>0</v>
      </c>
    </row>
    <row r="2632" spans="1:14" x14ac:dyDescent="0.3">
      <c r="A2632">
        <v>13086530</v>
      </c>
      <c r="B2632" t="s">
        <v>27</v>
      </c>
      <c r="C2632" s="1">
        <v>36228</v>
      </c>
      <c r="D2632">
        <v>0</v>
      </c>
      <c r="E2632">
        <v>13174</v>
      </c>
      <c r="F2632">
        <v>0</v>
      </c>
      <c r="G2632">
        <v>2176</v>
      </c>
      <c r="H2632">
        <v>-2175.6999999999998</v>
      </c>
      <c r="I2632" s="1">
        <v>36228</v>
      </c>
      <c r="J2632">
        <v>1999</v>
      </c>
      <c r="K2632">
        <f t="shared" si="164"/>
        <v>3</v>
      </c>
      <c r="L2632">
        <f t="shared" si="165"/>
        <v>9</v>
      </c>
      <c r="M2632">
        <f t="shared" si="166"/>
        <v>0</v>
      </c>
      <c r="N2632">
        <f t="shared" si="167"/>
        <v>0</v>
      </c>
    </row>
    <row r="2633" spans="1:14" x14ac:dyDescent="0.3">
      <c r="A2633">
        <v>13086530</v>
      </c>
      <c r="B2633" t="s">
        <v>27</v>
      </c>
      <c r="C2633" s="1">
        <v>36229</v>
      </c>
      <c r="D2633">
        <v>0</v>
      </c>
      <c r="E2633">
        <v>13174</v>
      </c>
      <c r="F2633">
        <v>0</v>
      </c>
      <c r="G2633">
        <v>2176</v>
      </c>
      <c r="H2633">
        <v>-2175.6999999999998</v>
      </c>
      <c r="I2633" s="1">
        <v>36229</v>
      </c>
      <c r="J2633">
        <v>1999</v>
      </c>
      <c r="K2633">
        <f t="shared" si="164"/>
        <v>3</v>
      </c>
      <c r="L2633">
        <f t="shared" si="165"/>
        <v>10</v>
      </c>
      <c r="M2633">
        <f t="shared" si="166"/>
        <v>0</v>
      </c>
      <c r="N2633">
        <f t="shared" si="167"/>
        <v>0</v>
      </c>
    </row>
    <row r="2634" spans="1:14" x14ac:dyDescent="0.3">
      <c r="A2634">
        <v>13086530</v>
      </c>
      <c r="B2634" t="s">
        <v>27</v>
      </c>
      <c r="C2634" s="1">
        <v>36230</v>
      </c>
      <c r="D2634">
        <v>0</v>
      </c>
      <c r="E2634">
        <v>13174</v>
      </c>
      <c r="F2634">
        <v>0</v>
      </c>
      <c r="G2634">
        <v>2176</v>
      </c>
      <c r="H2634">
        <v>-2175.6999999999998</v>
      </c>
      <c r="I2634" s="1">
        <v>36230</v>
      </c>
      <c r="J2634">
        <v>1999</v>
      </c>
      <c r="K2634">
        <f t="shared" si="164"/>
        <v>3</v>
      </c>
      <c r="L2634">
        <f t="shared" si="165"/>
        <v>11</v>
      </c>
      <c r="M2634">
        <f t="shared" si="166"/>
        <v>0</v>
      </c>
      <c r="N2634">
        <f t="shared" si="167"/>
        <v>0</v>
      </c>
    </row>
    <row r="2635" spans="1:14" x14ac:dyDescent="0.3">
      <c r="A2635">
        <v>13086530</v>
      </c>
      <c r="B2635" t="s">
        <v>27</v>
      </c>
      <c r="C2635" s="1">
        <v>36231</v>
      </c>
      <c r="D2635">
        <v>0</v>
      </c>
      <c r="E2635">
        <v>13174</v>
      </c>
      <c r="F2635">
        <v>0</v>
      </c>
      <c r="G2635">
        <v>2176</v>
      </c>
      <c r="H2635">
        <v>-2175.6999999999998</v>
      </c>
      <c r="I2635" s="1">
        <v>36231</v>
      </c>
      <c r="J2635">
        <v>1999</v>
      </c>
      <c r="K2635">
        <f t="shared" si="164"/>
        <v>3</v>
      </c>
      <c r="L2635">
        <f t="shared" si="165"/>
        <v>12</v>
      </c>
      <c r="M2635">
        <f t="shared" si="166"/>
        <v>0</v>
      </c>
      <c r="N2635">
        <f t="shared" si="167"/>
        <v>0</v>
      </c>
    </row>
    <row r="2636" spans="1:14" x14ac:dyDescent="0.3">
      <c r="A2636">
        <v>13086530</v>
      </c>
      <c r="B2636" t="s">
        <v>27</v>
      </c>
      <c r="C2636" s="1">
        <v>36232</v>
      </c>
      <c r="D2636">
        <v>0</v>
      </c>
      <c r="E2636">
        <v>13174</v>
      </c>
      <c r="F2636">
        <v>0</v>
      </c>
      <c r="G2636">
        <v>2176</v>
      </c>
      <c r="H2636">
        <v>-2175.6999999999998</v>
      </c>
      <c r="I2636" s="1">
        <v>36232</v>
      </c>
      <c r="J2636">
        <v>1999</v>
      </c>
      <c r="K2636">
        <f t="shared" si="164"/>
        <v>3</v>
      </c>
      <c r="L2636">
        <f t="shared" si="165"/>
        <v>13</v>
      </c>
      <c r="M2636">
        <f t="shared" si="166"/>
        <v>0</v>
      </c>
      <c r="N2636">
        <f t="shared" si="167"/>
        <v>0</v>
      </c>
    </row>
    <row r="2637" spans="1:14" x14ac:dyDescent="0.3">
      <c r="A2637">
        <v>13086530</v>
      </c>
      <c r="B2637" t="s">
        <v>27</v>
      </c>
      <c r="C2637" s="1">
        <v>36233</v>
      </c>
      <c r="D2637">
        <v>0</v>
      </c>
      <c r="E2637">
        <v>13174</v>
      </c>
      <c r="F2637">
        <v>0</v>
      </c>
      <c r="G2637">
        <v>2176</v>
      </c>
      <c r="H2637">
        <v>-2175.6999999999998</v>
      </c>
      <c r="I2637" s="1">
        <v>36233</v>
      </c>
      <c r="J2637">
        <v>1999</v>
      </c>
      <c r="K2637">
        <f t="shared" si="164"/>
        <v>3</v>
      </c>
      <c r="L2637">
        <f t="shared" si="165"/>
        <v>14</v>
      </c>
      <c r="M2637">
        <f t="shared" si="166"/>
        <v>0</v>
      </c>
      <c r="N2637">
        <f t="shared" si="167"/>
        <v>0</v>
      </c>
    </row>
    <row r="2638" spans="1:14" x14ac:dyDescent="0.3">
      <c r="A2638">
        <v>13086530</v>
      </c>
      <c r="B2638" t="s">
        <v>27</v>
      </c>
      <c r="C2638" s="1">
        <v>36234</v>
      </c>
      <c r="D2638">
        <v>0</v>
      </c>
      <c r="E2638">
        <v>13174</v>
      </c>
      <c r="F2638">
        <v>0</v>
      </c>
      <c r="G2638">
        <v>2176</v>
      </c>
      <c r="H2638">
        <v>-2175.6999999999998</v>
      </c>
      <c r="I2638" s="1">
        <v>36234</v>
      </c>
      <c r="J2638">
        <v>1999</v>
      </c>
      <c r="K2638">
        <f t="shared" si="164"/>
        <v>3</v>
      </c>
      <c r="L2638">
        <f t="shared" si="165"/>
        <v>15</v>
      </c>
      <c r="M2638">
        <f t="shared" si="166"/>
        <v>0</v>
      </c>
      <c r="N2638">
        <f t="shared" si="167"/>
        <v>0</v>
      </c>
    </row>
    <row r="2639" spans="1:14" x14ac:dyDescent="0.3">
      <c r="A2639">
        <v>13086530</v>
      </c>
      <c r="B2639" t="s">
        <v>27</v>
      </c>
      <c r="C2639" s="1">
        <v>36235</v>
      </c>
      <c r="D2639">
        <v>0</v>
      </c>
      <c r="E2639">
        <v>13174</v>
      </c>
      <c r="F2639">
        <v>0</v>
      </c>
      <c r="G2639">
        <v>2176</v>
      </c>
      <c r="H2639">
        <v>-2175.6999999999998</v>
      </c>
      <c r="I2639" s="1">
        <v>36235</v>
      </c>
      <c r="J2639">
        <v>1999</v>
      </c>
      <c r="K2639">
        <f t="shared" si="164"/>
        <v>3</v>
      </c>
      <c r="L2639">
        <f t="shared" si="165"/>
        <v>16</v>
      </c>
      <c r="M2639">
        <f t="shared" si="166"/>
        <v>0</v>
      </c>
      <c r="N2639">
        <f t="shared" si="167"/>
        <v>0</v>
      </c>
    </row>
    <row r="2640" spans="1:14" x14ac:dyDescent="0.3">
      <c r="A2640">
        <v>13086530</v>
      </c>
      <c r="B2640" t="s">
        <v>27</v>
      </c>
      <c r="C2640" s="1">
        <v>36236</v>
      </c>
      <c r="D2640">
        <v>0</v>
      </c>
      <c r="E2640">
        <v>13174</v>
      </c>
      <c r="F2640">
        <v>0</v>
      </c>
      <c r="G2640">
        <v>2176</v>
      </c>
      <c r="H2640">
        <v>-2175.6999999999998</v>
      </c>
      <c r="I2640" s="1">
        <v>36236</v>
      </c>
      <c r="J2640">
        <v>1999</v>
      </c>
      <c r="K2640">
        <f t="shared" si="164"/>
        <v>3</v>
      </c>
      <c r="L2640">
        <f t="shared" si="165"/>
        <v>17</v>
      </c>
      <c r="M2640">
        <f t="shared" si="166"/>
        <v>0</v>
      </c>
      <c r="N2640">
        <f t="shared" si="167"/>
        <v>0</v>
      </c>
    </row>
    <row r="2641" spans="1:14" x14ac:dyDescent="0.3">
      <c r="A2641">
        <v>13086530</v>
      </c>
      <c r="B2641" t="s">
        <v>27</v>
      </c>
      <c r="C2641" s="1">
        <v>36237</v>
      </c>
      <c r="D2641">
        <v>0</v>
      </c>
      <c r="E2641">
        <v>13174</v>
      </c>
      <c r="F2641">
        <v>0</v>
      </c>
      <c r="G2641">
        <v>2176</v>
      </c>
      <c r="H2641">
        <v>-2175.6999999999998</v>
      </c>
      <c r="I2641" s="1">
        <v>36237</v>
      </c>
      <c r="J2641">
        <v>1999</v>
      </c>
      <c r="K2641">
        <f t="shared" si="164"/>
        <v>3</v>
      </c>
      <c r="L2641">
        <f t="shared" si="165"/>
        <v>18</v>
      </c>
      <c r="M2641">
        <f t="shared" si="166"/>
        <v>0</v>
      </c>
      <c r="N2641">
        <f t="shared" si="167"/>
        <v>0</v>
      </c>
    </row>
    <row r="2642" spans="1:14" x14ac:dyDescent="0.3">
      <c r="A2642">
        <v>13086530</v>
      </c>
      <c r="B2642" t="s">
        <v>27</v>
      </c>
      <c r="C2642" s="1">
        <v>36238</v>
      </c>
      <c r="D2642">
        <v>0</v>
      </c>
      <c r="E2642">
        <v>13174</v>
      </c>
      <c r="F2642">
        <v>0</v>
      </c>
      <c r="G2642">
        <v>2176</v>
      </c>
      <c r="H2642">
        <v>-2175.6999999999998</v>
      </c>
      <c r="I2642" s="1">
        <v>36238</v>
      </c>
      <c r="J2642">
        <v>1999</v>
      </c>
      <c r="K2642">
        <f t="shared" si="164"/>
        <v>3</v>
      </c>
      <c r="L2642">
        <f t="shared" si="165"/>
        <v>19</v>
      </c>
      <c r="M2642">
        <f t="shared" si="166"/>
        <v>0</v>
      </c>
      <c r="N2642">
        <f t="shared" si="167"/>
        <v>0</v>
      </c>
    </row>
    <row r="2643" spans="1:14" x14ac:dyDescent="0.3">
      <c r="A2643">
        <v>13086530</v>
      </c>
      <c r="B2643" t="s">
        <v>27</v>
      </c>
      <c r="C2643" s="1">
        <v>36239</v>
      </c>
      <c r="D2643">
        <v>0</v>
      </c>
      <c r="E2643">
        <v>13174</v>
      </c>
      <c r="F2643">
        <v>0</v>
      </c>
      <c r="G2643">
        <v>2176</v>
      </c>
      <c r="H2643">
        <v>-2175.6999999999998</v>
      </c>
      <c r="I2643" s="1">
        <v>36239</v>
      </c>
      <c r="J2643">
        <v>1999</v>
      </c>
      <c r="K2643">
        <f t="shared" si="164"/>
        <v>3</v>
      </c>
      <c r="L2643">
        <f t="shared" si="165"/>
        <v>20</v>
      </c>
      <c r="M2643">
        <f t="shared" si="166"/>
        <v>0</v>
      </c>
      <c r="N2643">
        <f t="shared" si="167"/>
        <v>0</v>
      </c>
    </row>
    <row r="2644" spans="1:14" x14ac:dyDescent="0.3">
      <c r="A2644">
        <v>13086530</v>
      </c>
      <c r="B2644" t="s">
        <v>27</v>
      </c>
      <c r="C2644" s="1">
        <v>36240</v>
      </c>
      <c r="D2644">
        <v>0</v>
      </c>
      <c r="E2644">
        <v>13174</v>
      </c>
      <c r="F2644">
        <v>0</v>
      </c>
      <c r="G2644">
        <v>2176</v>
      </c>
      <c r="H2644">
        <v>-2175.6999999999998</v>
      </c>
      <c r="I2644" s="1">
        <v>36240</v>
      </c>
      <c r="J2644">
        <v>1999</v>
      </c>
      <c r="K2644">
        <f t="shared" si="164"/>
        <v>3</v>
      </c>
      <c r="L2644">
        <f t="shared" si="165"/>
        <v>21</v>
      </c>
      <c r="M2644">
        <f t="shared" si="166"/>
        <v>0</v>
      </c>
      <c r="N2644">
        <f t="shared" si="167"/>
        <v>0</v>
      </c>
    </row>
    <row r="2645" spans="1:14" x14ac:dyDescent="0.3">
      <c r="A2645">
        <v>13086530</v>
      </c>
      <c r="B2645" t="s">
        <v>27</v>
      </c>
      <c r="C2645" s="1">
        <v>36241</v>
      </c>
      <c r="D2645">
        <v>0</v>
      </c>
      <c r="E2645">
        <v>13174</v>
      </c>
      <c r="F2645">
        <v>0</v>
      </c>
      <c r="G2645">
        <v>2176</v>
      </c>
      <c r="H2645">
        <v>-2175.6999999999998</v>
      </c>
      <c r="I2645" s="1">
        <v>36241</v>
      </c>
      <c r="J2645">
        <v>1999</v>
      </c>
      <c r="K2645">
        <f t="shared" si="164"/>
        <v>3</v>
      </c>
      <c r="L2645">
        <f t="shared" si="165"/>
        <v>22</v>
      </c>
      <c r="M2645">
        <f t="shared" si="166"/>
        <v>0</v>
      </c>
      <c r="N2645">
        <f t="shared" si="167"/>
        <v>0</v>
      </c>
    </row>
    <row r="2646" spans="1:14" x14ac:dyDescent="0.3">
      <c r="A2646">
        <v>13086530</v>
      </c>
      <c r="B2646" t="s">
        <v>27</v>
      </c>
      <c r="C2646" s="1">
        <v>36242</v>
      </c>
      <c r="D2646">
        <v>0</v>
      </c>
      <c r="E2646">
        <v>13174</v>
      </c>
      <c r="F2646">
        <v>0</v>
      </c>
      <c r="G2646">
        <v>2176</v>
      </c>
      <c r="H2646">
        <v>-2175.6999999999998</v>
      </c>
      <c r="I2646" s="1">
        <v>36242</v>
      </c>
      <c r="J2646">
        <v>1999</v>
      </c>
      <c r="K2646">
        <f t="shared" si="164"/>
        <v>3</v>
      </c>
      <c r="L2646">
        <f t="shared" si="165"/>
        <v>23</v>
      </c>
      <c r="M2646">
        <f t="shared" si="166"/>
        <v>0</v>
      </c>
      <c r="N2646">
        <f t="shared" si="167"/>
        <v>0</v>
      </c>
    </row>
    <row r="2647" spans="1:14" x14ac:dyDescent="0.3">
      <c r="A2647">
        <v>13086530</v>
      </c>
      <c r="B2647" t="s">
        <v>27</v>
      </c>
      <c r="C2647" s="1">
        <v>36243</v>
      </c>
      <c r="D2647">
        <v>0</v>
      </c>
      <c r="E2647">
        <v>13174</v>
      </c>
      <c r="F2647">
        <v>0</v>
      </c>
      <c r="G2647">
        <v>2176</v>
      </c>
      <c r="H2647">
        <v>-2175.6999999999998</v>
      </c>
      <c r="I2647" s="1">
        <v>36243</v>
      </c>
      <c r="J2647">
        <v>1999</v>
      </c>
      <c r="K2647">
        <f t="shared" si="164"/>
        <v>3</v>
      </c>
      <c r="L2647">
        <f t="shared" si="165"/>
        <v>24</v>
      </c>
      <c r="M2647">
        <f t="shared" si="166"/>
        <v>0</v>
      </c>
      <c r="N2647">
        <f t="shared" si="167"/>
        <v>0</v>
      </c>
    </row>
    <row r="2648" spans="1:14" x14ac:dyDescent="0.3">
      <c r="A2648">
        <v>13086530</v>
      </c>
      <c r="B2648" t="s">
        <v>27</v>
      </c>
      <c r="C2648" s="1">
        <v>36244</v>
      </c>
      <c r="D2648">
        <v>0</v>
      </c>
      <c r="E2648">
        <v>13174</v>
      </c>
      <c r="F2648">
        <v>0</v>
      </c>
      <c r="G2648">
        <v>2176</v>
      </c>
      <c r="H2648">
        <v>-2175.6999999999998</v>
      </c>
      <c r="I2648" s="1">
        <v>36244</v>
      </c>
      <c r="J2648">
        <v>1999</v>
      </c>
      <c r="K2648">
        <f t="shared" si="164"/>
        <v>3</v>
      </c>
      <c r="L2648">
        <f t="shared" si="165"/>
        <v>25</v>
      </c>
      <c r="M2648">
        <f t="shared" si="166"/>
        <v>0</v>
      </c>
      <c r="N2648">
        <f t="shared" si="167"/>
        <v>0</v>
      </c>
    </row>
    <row r="2649" spans="1:14" x14ac:dyDescent="0.3">
      <c r="A2649">
        <v>13086530</v>
      </c>
      <c r="B2649" t="s">
        <v>27</v>
      </c>
      <c r="C2649" s="1">
        <v>36245</v>
      </c>
      <c r="D2649">
        <v>0</v>
      </c>
      <c r="E2649">
        <v>13174</v>
      </c>
      <c r="F2649">
        <v>0</v>
      </c>
      <c r="G2649">
        <v>2176</v>
      </c>
      <c r="H2649">
        <v>-2175.6999999999998</v>
      </c>
      <c r="I2649" s="1">
        <v>36245</v>
      </c>
      <c r="J2649">
        <v>1999</v>
      </c>
      <c r="K2649">
        <f t="shared" si="164"/>
        <v>3</v>
      </c>
      <c r="L2649">
        <f t="shared" si="165"/>
        <v>26</v>
      </c>
      <c r="M2649">
        <f t="shared" si="166"/>
        <v>0</v>
      </c>
      <c r="N2649">
        <f t="shared" si="167"/>
        <v>0</v>
      </c>
    </row>
    <row r="2650" spans="1:14" x14ac:dyDescent="0.3">
      <c r="A2650">
        <v>13086530</v>
      </c>
      <c r="B2650" t="s">
        <v>27</v>
      </c>
      <c r="C2650" s="1">
        <v>36246</v>
      </c>
      <c r="D2650">
        <v>0</v>
      </c>
      <c r="E2650">
        <v>13174</v>
      </c>
      <c r="F2650">
        <v>0</v>
      </c>
      <c r="G2650">
        <v>2176</v>
      </c>
      <c r="H2650">
        <v>-2175.6999999999998</v>
      </c>
      <c r="I2650" s="1">
        <v>36246</v>
      </c>
      <c r="J2650">
        <v>1999</v>
      </c>
      <c r="K2650">
        <f t="shared" si="164"/>
        <v>3</v>
      </c>
      <c r="L2650">
        <f t="shared" si="165"/>
        <v>27</v>
      </c>
      <c r="M2650">
        <f t="shared" si="166"/>
        <v>0</v>
      </c>
      <c r="N2650">
        <f t="shared" si="167"/>
        <v>0</v>
      </c>
    </row>
    <row r="2651" spans="1:14" x14ac:dyDescent="0.3">
      <c r="A2651">
        <v>13086530</v>
      </c>
      <c r="B2651" t="s">
        <v>27</v>
      </c>
      <c r="C2651" s="1">
        <v>36247</v>
      </c>
      <c r="D2651">
        <v>0</v>
      </c>
      <c r="E2651">
        <v>13174</v>
      </c>
      <c r="F2651">
        <v>0</v>
      </c>
      <c r="G2651">
        <v>2176</v>
      </c>
      <c r="H2651">
        <v>-2175.6999999999998</v>
      </c>
      <c r="I2651" s="1">
        <v>36247</v>
      </c>
      <c r="J2651">
        <v>1999</v>
      </c>
      <c r="K2651">
        <f t="shared" si="164"/>
        <v>3</v>
      </c>
      <c r="L2651">
        <f t="shared" si="165"/>
        <v>28</v>
      </c>
      <c r="M2651">
        <f t="shared" si="166"/>
        <v>0</v>
      </c>
      <c r="N2651">
        <f t="shared" si="167"/>
        <v>0</v>
      </c>
    </row>
    <row r="2652" spans="1:14" x14ac:dyDescent="0.3">
      <c r="A2652">
        <v>13086530</v>
      </c>
      <c r="B2652" t="s">
        <v>27</v>
      </c>
      <c r="C2652" s="1">
        <v>36248</v>
      </c>
      <c r="D2652">
        <v>0</v>
      </c>
      <c r="E2652">
        <v>13174</v>
      </c>
      <c r="F2652">
        <v>0</v>
      </c>
      <c r="G2652">
        <v>2176</v>
      </c>
      <c r="H2652">
        <v>-2175.6999999999998</v>
      </c>
      <c r="I2652" s="1">
        <v>36248</v>
      </c>
      <c r="J2652">
        <v>1999</v>
      </c>
      <c r="K2652">
        <f t="shared" si="164"/>
        <v>3</v>
      </c>
      <c r="L2652">
        <f t="shared" si="165"/>
        <v>29</v>
      </c>
      <c r="M2652">
        <f t="shared" si="166"/>
        <v>0</v>
      </c>
      <c r="N2652">
        <f t="shared" si="167"/>
        <v>0</v>
      </c>
    </row>
    <row r="2653" spans="1:14" x14ac:dyDescent="0.3">
      <c r="A2653">
        <v>13086530</v>
      </c>
      <c r="B2653" t="s">
        <v>27</v>
      </c>
      <c r="C2653" s="1">
        <v>36249</v>
      </c>
      <c r="D2653">
        <v>0</v>
      </c>
      <c r="E2653">
        <v>13174</v>
      </c>
      <c r="F2653">
        <v>0</v>
      </c>
      <c r="G2653">
        <v>2176</v>
      </c>
      <c r="H2653">
        <v>-2175.6999999999998</v>
      </c>
      <c r="I2653" s="1">
        <v>36249</v>
      </c>
      <c r="J2653">
        <v>1999</v>
      </c>
      <c r="K2653">
        <f t="shared" si="164"/>
        <v>3</v>
      </c>
      <c r="L2653">
        <f t="shared" si="165"/>
        <v>30</v>
      </c>
      <c r="M2653">
        <f t="shared" si="166"/>
        <v>0</v>
      </c>
      <c r="N2653">
        <f t="shared" si="167"/>
        <v>0</v>
      </c>
    </row>
    <row r="2654" spans="1:14" x14ac:dyDescent="0.3">
      <c r="A2654">
        <v>13086530</v>
      </c>
      <c r="B2654" t="s">
        <v>27</v>
      </c>
      <c r="C2654" s="1">
        <v>36250</v>
      </c>
      <c r="D2654">
        <v>0</v>
      </c>
      <c r="E2654">
        <v>13174</v>
      </c>
      <c r="F2654">
        <v>0</v>
      </c>
      <c r="G2654">
        <v>2176</v>
      </c>
      <c r="H2654">
        <v>-2175.6999999999998</v>
      </c>
      <c r="I2654" s="1">
        <v>36250</v>
      </c>
      <c r="J2654">
        <v>1999</v>
      </c>
      <c r="K2654">
        <f t="shared" si="164"/>
        <v>3</v>
      </c>
      <c r="L2654">
        <f t="shared" si="165"/>
        <v>31</v>
      </c>
      <c r="M2654">
        <f t="shared" si="166"/>
        <v>0</v>
      </c>
      <c r="N2654">
        <f t="shared" si="167"/>
        <v>0</v>
      </c>
    </row>
    <row r="2655" spans="1:14" x14ac:dyDescent="0.3">
      <c r="A2655">
        <v>13086530</v>
      </c>
      <c r="B2655" t="s">
        <v>27</v>
      </c>
      <c r="C2655" s="1">
        <v>36251</v>
      </c>
      <c r="D2655">
        <v>0</v>
      </c>
      <c r="E2655">
        <v>13174</v>
      </c>
      <c r="F2655">
        <v>0</v>
      </c>
      <c r="G2655">
        <v>2176</v>
      </c>
      <c r="H2655">
        <v>-2175.6999999999998</v>
      </c>
      <c r="I2655" s="1">
        <v>36251</v>
      </c>
      <c r="J2655">
        <v>1999</v>
      </c>
      <c r="K2655">
        <f t="shared" si="164"/>
        <v>4</v>
      </c>
      <c r="L2655">
        <f t="shared" si="165"/>
        <v>1</v>
      </c>
      <c r="M2655">
        <f t="shared" si="166"/>
        <v>0</v>
      </c>
      <c r="N2655">
        <f t="shared" si="167"/>
        <v>0</v>
      </c>
    </row>
    <row r="2656" spans="1:14" x14ac:dyDescent="0.3">
      <c r="A2656">
        <v>13086530</v>
      </c>
      <c r="B2656" t="s">
        <v>27</v>
      </c>
      <c r="C2656" s="1">
        <v>36252</v>
      </c>
      <c r="D2656">
        <v>0</v>
      </c>
      <c r="E2656">
        <v>13174</v>
      </c>
      <c r="F2656">
        <v>0</v>
      </c>
      <c r="G2656">
        <v>2176</v>
      </c>
      <c r="H2656">
        <v>-2175.6999999999998</v>
      </c>
      <c r="I2656" s="1">
        <v>36252</v>
      </c>
      <c r="J2656">
        <v>1999</v>
      </c>
      <c r="K2656">
        <f t="shared" si="164"/>
        <v>4</v>
      </c>
      <c r="L2656">
        <f t="shared" si="165"/>
        <v>2</v>
      </c>
      <c r="M2656">
        <f t="shared" si="166"/>
        <v>0</v>
      </c>
      <c r="N2656">
        <f t="shared" si="167"/>
        <v>0</v>
      </c>
    </row>
    <row r="2657" spans="1:14" x14ac:dyDescent="0.3">
      <c r="A2657">
        <v>13086530</v>
      </c>
      <c r="B2657" t="s">
        <v>27</v>
      </c>
      <c r="C2657" s="1">
        <v>36253</v>
      </c>
      <c r="D2657">
        <v>0</v>
      </c>
      <c r="E2657">
        <v>13174</v>
      </c>
      <c r="F2657">
        <v>0</v>
      </c>
      <c r="G2657">
        <v>2176</v>
      </c>
      <c r="H2657">
        <v>-2175.6999999999998</v>
      </c>
      <c r="I2657" s="1">
        <v>36253</v>
      </c>
      <c r="J2657">
        <v>1999</v>
      </c>
      <c r="K2657">
        <f t="shared" si="164"/>
        <v>4</v>
      </c>
      <c r="L2657">
        <f t="shared" si="165"/>
        <v>3</v>
      </c>
      <c r="M2657">
        <f t="shared" si="166"/>
        <v>0</v>
      </c>
      <c r="N2657">
        <f t="shared" si="167"/>
        <v>0</v>
      </c>
    </row>
    <row r="2658" spans="1:14" x14ac:dyDescent="0.3">
      <c r="A2658">
        <v>13086530</v>
      </c>
      <c r="B2658" t="s">
        <v>27</v>
      </c>
      <c r="C2658" s="1">
        <v>36254</v>
      </c>
      <c r="D2658">
        <v>0</v>
      </c>
      <c r="E2658">
        <v>13174</v>
      </c>
      <c r="F2658">
        <v>0</v>
      </c>
      <c r="G2658">
        <v>2176</v>
      </c>
      <c r="H2658">
        <v>-2175.6999999999998</v>
      </c>
      <c r="I2658" s="1">
        <v>36254</v>
      </c>
      <c r="J2658">
        <v>1999</v>
      </c>
      <c r="K2658">
        <f t="shared" si="164"/>
        <v>4</v>
      </c>
      <c r="L2658">
        <f t="shared" si="165"/>
        <v>4</v>
      </c>
      <c r="M2658">
        <f t="shared" si="166"/>
        <v>0</v>
      </c>
      <c r="N2658">
        <f t="shared" si="167"/>
        <v>0</v>
      </c>
    </row>
    <row r="2659" spans="1:14" x14ac:dyDescent="0.3">
      <c r="A2659">
        <v>13086530</v>
      </c>
      <c r="B2659" t="s">
        <v>27</v>
      </c>
      <c r="C2659" s="1">
        <v>36255</v>
      </c>
      <c r="D2659">
        <v>0</v>
      </c>
      <c r="E2659">
        <v>13174</v>
      </c>
      <c r="F2659">
        <v>0</v>
      </c>
      <c r="G2659">
        <v>2176</v>
      </c>
      <c r="H2659">
        <v>-2175.6999999999998</v>
      </c>
      <c r="I2659" s="1">
        <v>36255</v>
      </c>
      <c r="J2659">
        <v>1999</v>
      </c>
      <c r="K2659">
        <f t="shared" si="164"/>
        <v>4</v>
      </c>
      <c r="L2659">
        <f t="shared" si="165"/>
        <v>5</v>
      </c>
      <c r="M2659">
        <f t="shared" si="166"/>
        <v>0</v>
      </c>
      <c r="N2659">
        <f t="shared" si="167"/>
        <v>0</v>
      </c>
    </row>
    <row r="2660" spans="1:14" x14ac:dyDescent="0.3">
      <c r="A2660">
        <v>13086530</v>
      </c>
      <c r="B2660" t="s">
        <v>27</v>
      </c>
      <c r="C2660" s="1">
        <v>36256</v>
      </c>
      <c r="D2660">
        <v>0</v>
      </c>
      <c r="E2660">
        <v>13174</v>
      </c>
      <c r="F2660">
        <v>0</v>
      </c>
      <c r="G2660">
        <v>2176</v>
      </c>
      <c r="H2660">
        <v>-2175.6999999999998</v>
      </c>
      <c r="I2660" s="1">
        <v>36256</v>
      </c>
      <c r="J2660">
        <v>1999</v>
      </c>
      <c r="K2660">
        <f t="shared" si="164"/>
        <v>4</v>
      </c>
      <c r="L2660">
        <f t="shared" si="165"/>
        <v>6</v>
      </c>
      <c r="M2660">
        <f t="shared" si="166"/>
        <v>0</v>
      </c>
      <c r="N2660">
        <f t="shared" si="167"/>
        <v>0</v>
      </c>
    </row>
    <row r="2661" spans="1:14" x14ac:dyDescent="0.3">
      <c r="A2661">
        <v>13086530</v>
      </c>
      <c r="B2661" t="s">
        <v>27</v>
      </c>
      <c r="C2661" s="1">
        <v>36257</v>
      </c>
      <c r="D2661">
        <v>0</v>
      </c>
      <c r="E2661">
        <v>13174</v>
      </c>
      <c r="F2661">
        <v>0</v>
      </c>
      <c r="G2661">
        <v>2176</v>
      </c>
      <c r="H2661">
        <v>-2175.6999999999998</v>
      </c>
      <c r="I2661" s="1">
        <v>36257</v>
      </c>
      <c r="J2661">
        <v>1999</v>
      </c>
      <c r="K2661">
        <f t="shared" si="164"/>
        <v>4</v>
      </c>
      <c r="L2661">
        <f t="shared" si="165"/>
        <v>7</v>
      </c>
      <c r="M2661">
        <f t="shared" si="166"/>
        <v>0</v>
      </c>
      <c r="N2661">
        <f t="shared" si="167"/>
        <v>0</v>
      </c>
    </row>
    <row r="2662" spans="1:14" x14ac:dyDescent="0.3">
      <c r="A2662">
        <v>13086530</v>
      </c>
      <c r="B2662" t="s">
        <v>27</v>
      </c>
      <c r="C2662" s="1">
        <v>36258</v>
      </c>
      <c r="D2662">
        <v>0</v>
      </c>
      <c r="E2662">
        <v>13174</v>
      </c>
      <c r="F2662">
        <v>0</v>
      </c>
      <c r="G2662">
        <v>2176</v>
      </c>
      <c r="H2662">
        <v>-2175.6999999999998</v>
      </c>
      <c r="I2662" s="1">
        <v>36258</v>
      </c>
      <c r="J2662">
        <v>1999</v>
      </c>
      <c r="K2662">
        <f t="shared" si="164"/>
        <v>4</v>
      </c>
      <c r="L2662">
        <f t="shared" si="165"/>
        <v>8</v>
      </c>
      <c r="M2662">
        <f t="shared" si="166"/>
        <v>0</v>
      </c>
      <c r="N2662">
        <f t="shared" si="167"/>
        <v>0</v>
      </c>
    </row>
    <row r="2663" spans="1:14" x14ac:dyDescent="0.3">
      <c r="A2663">
        <v>13086530</v>
      </c>
      <c r="B2663" t="s">
        <v>27</v>
      </c>
      <c r="C2663" s="1">
        <v>36259</v>
      </c>
      <c r="D2663">
        <v>0</v>
      </c>
      <c r="E2663">
        <v>13174</v>
      </c>
      <c r="F2663">
        <v>0</v>
      </c>
      <c r="G2663">
        <v>2176</v>
      </c>
      <c r="H2663">
        <v>-2175.6999999999998</v>
      </c>
      <c r="I2663" s="1">
        <v>36259</v>
      </c>
      <c r="J2663">
        <v>1999</v>
      </c>
      <c r="K2663">
        <f t="shared" si="164"/>
        <v>4</v>
      </c>
      <c r="L2663">
        <f t="shared" si="165"/>
        <v>9</v>
      </c>
      <c r="M2663">
        <f t="shared" si="166"/>
        <v>0</v>
      </c>
      <c r="N2663">
        <f t="shared" si="167"/>
        <v>0</v>
      </c>
    </row>
    <row r="2664" spans="1:14" x14ac:dyDescent="0.3">
      <c r="A2664">
        <v>13086530</v>
      </c>
      <c r="B2664" t="s">
        <v>27</v>
      </c>
      <c r="C2664" s="1">
        <v>36260</v>
      </c>
      <c r="D2664">
        <v>379</v>
      </c>
      <c r="E2664">
        <v>13925</v>
      </c>
      <c r="F2664">
        <v>0</v>
      </c>
      <c r="G2664">
        <v>2176</v>
      </c>
      <c r="H2664">
        <v>-2175.6999999999998</v>
      </c>
      <c r="I2664" s="1">
        <v>36260</v>
      </c>
      <c r="J2664">
        <v>1999</v>
      </c>
      <c r="K2664">
        <f t="shared" si="164"/>
        <v>4</v>
      </c>
      <c r="L2664">
        <f t="shared" si="165"/>
        <v>10</v>
      </c>
      <c r="M2664">
        <f t="shared" si="166"/>
        <v>0</v>
      </c>
      <c r="N2664">
        <f t="shared" si="167"/>
        <v>751.74649999999997</v>
      </c>
    </row>
    <row r="2665" spans="1:14" x14ac:dyDescent="0.3">
      <c r="A2665">
        <v>13086530</v>
      </c>
      <c r="B2665" t="s">
        <v>27</v>
      </c>
      <c r="C2665" s="1">
        <v>36261</v>
      </c>
      <c r="D2665">
        <v>455</v>
      </c>
      <c r="E2665">
        <v>14827</v>
      </c>
      <c r="F2665">
        <v>0</v>
      </c>
      <c r="G2665">
        <v>2176</v>
      </c>
      <c r="H2665">
        <v>-2175.6999999999998</v>
      </c>
      <c r="I2665" s="1">
        <v>36261</v>
      </c>
      <c r="J2665">
        <v>1999</v>
      </c>
      <c r="K2665">
        <f t="shared" si="164"/>
        <v>4</v>
      </c>
      <c r="L2665">
        <f t="shared" si="165"/>
        <v>11</v>
      </c>
      <c r="M2665">
        <f t="shared" si="166"/>
        <v>0</v>
      </c>
      <c r="N2665">
        <f t="shared" si="167"/>
        <v>902.49250000000006</v>
      </c>
    </row>
    <row r="2666" spans="1:14" x14ac:dyDescent="0.3">
      <c r="A2666">
        <v>13086530</v>
      </c>
      <c r="B2666" t="s">
        <v>27</v>
      </c>
      <c r="C2666" s="1">
        <v>36262</v>
      </c>
      <c r="D2666">
        <v>456</v>
      </c>
      <c r="E2666">
        <v>15731</v>
      </c>
      <c r="F2666">
        <v>0</v>
      </c>
      <c r="G2666">
        <v>2176</v>
      </c>
      <c r="H2666">
        <v>-2175.6999999999998</v>
      </c>
      <c r="I2666" s="1">
        <v>36262</v>
      </c>
      <c r="J2666">
        <v>1999</v>
      </c>
      <c r="K2666">
        <f t="shared" si="164"/>
        <v>4</v>
      </c>
      <c r="L2666">
        <f t="shared" si="165"/>
        <v>12</v>
      </c>
      <c r="M2666">
        <f t="shared" si="166"/>
        <v>0</v>
      </c>
      <c r="N2666">
        <f t="shared" si="167"/>
        <v>904.476</v>
      </c>
    </row>
    <row r="2667" spans="1:14" x14ac:dyDescent="0.3">
      <c r="A2667">
        <v>13086530</v>
      </c>
      <c r="B2667" t="s">
        <v>27</v>
      </c>
      <c r="C2667" s="1">
        <v>36263</v>
      </c>
      <c r="D2667">
        <v>450</v>
      </c>
      <c r="E2667">
        <v>16623</v>
      </c>
      <c r="F2667">
        <v>0</v>
      </c>
      <c r="G2667">
        <v>2176</v>
      </c>
      <c r="H2667">
        <v>-2175.6999999999998</v>
      </c>
      <c r="I2667" s="1">
        <v>36263</v>
      </c>
      <c r="J2667">
        <v>1999</v>
      </c>
      <c r="K2667">
        <f t="shared" si="164"/>
        <v>4</v>
      </c>
      <c r="L2667">
        <f t="shared" si="165"/>
        <v>13</v>
      </c>
      <c r="M2667">
        <f t="shared" si="166"/>
        <v>0</v>
      </c>
      <c r="N2667">
        <f t="shared" si="167"/>
        <v>892.57500000000005</v>
      </c>
    </row>
    <row r="2668" spans="1:14" x14ac:dyDescent="0.3">
      <c r="A2668">
        <v>13086530</v>
      </c>
      <c r="B2668" t="s">
        <v>27</v>
      </c>
      <c r="C2668" s="1">
        <v>36264</v>
      </c>
      <c r="D2668">
        <v>455</v>
      </c>
      <c r="E2668">
        <v>17525</v>
      </c>
      <c r="F2668">
        <v>0</v>
      </c>
      <c r="G2668">
        <v>2176</v>
      </c>
      <c r="H2668">
        <v>-2175.6999999999998</v>
      </c>
      <c r="I2668" s="1">
        <v>36264</v>
      </c>
      <c r="J2668">
        <v>1999</v>
      </c>
      <c r="K2668">
        <f t="shared" si="164"/>
        <v>4</v>
      </c>
      <c r="L2668">
        <f t="shared" si="165"/>
        <v>14</v>
      </c>
      <c r="M2668">
        <f t="shared" si="166"/>
        <v>0</v>
      </c>
      <c r="N2668">
        <f t="shared" si="167"/>
        <v>902.49250000000006</v>
      </c>
    </row>
    <row r="2669" spans="1:14" x14ac:dyDescent="0.3">
      <c r="A2669">
        <v>13086530</v>
      </c>
      <c r="B2669" t="s">
        <v>27</v>
      </c>
      <c r="C2669" s="1">
        <v>36265</v>
      </c>
      <c r="D2669">
        <v>456</v>
      </c>
      <c r="E2669">
        <v>18430</v>
      </c>
      <c r="F2669">
        <v>0</v>
      </c>
      <c r="G2669">
        <v>2176</v>
      </c>
      <c r="H2669">
        <v>-2175.6999999999998</v>
      </c>
      <c r="I2669" s="1">
        <v>36265</v>
      </c>
      <c r="J2669">
        <v>1999</v>
      </c>
      <c r="K2669">
        <f t="shared" si="164"/>
        <v>4</v>
      </c>
      <c r="L2669">
        <f t="shared" si="165"/>
        <v>15</v>
      </c>
      <c r="M2669">
        <f t="shared" si="166"/>
        <v>0</v>
      </c>
      <c r="N2669">
        <f t="shared" si="167"/>
        <v>904.476</v>
      </c>
    </row>
    <row r="2670" spans="1:14" x14ac:dyDescent="0.3">
      <c r="A2670">
        <v>13086530</v>
      </c>
      <c r="B2670" t="s">
        <v>27</v>
      </c>
      <c r="C2670" s="1">
        <v>36266</v>
      </c>
      <c r="D2670">
        <v>453</v>
      </c>
      <c r="E2670">
        <v>19328</v>
      </c>
      <c r="F2670">
        <v>0</v>
      </c>
      <c r="G2670">
        <v>2176</v>
      </c>
      <c r="H2670">
        <v>-2175.6999999999998</v>
      </c>
      <c r="I2670" s="1">
        <v>36266</v>
      </c>
      <c r="J2670">
        <v>1999</v>
      </c>
      <c r="K2670">
        <f t="shared" si="164"/>
        <v>4</v>
      </c>
      <c r="L2670">
        <f t="shared" si="165"/>
        <v>16</v>
      </c>
      <c r="M2670">
        <f t="shared" si="166"/>
        <v>0</v>
      </c>
      <c r="N2670">
        <f t="shared" si="167"/>
        <v>898.52549999999997</v>
      </c>
    </row>
    <row r="2671" spans="1:14" x14ac:dyDescent="0.3">
      <c r="A2671">
        <v>13086530</v>
      </c>
      <c r="B2671" t="s">
        <v>27</v>
      </c>
      <c r="C2671" s="1">
        <v>36267</v>
      </c>
      <c r="D2671">
        <v>455</v>
      </c>
      <c r="E2671">
        <v>20230</v>
      </c>
      <c r="F2671">
        <v>0</v>
      </c>
      <c r="G2671">
        <v>2176</v>
      </c>
      <c r="H2671">
        <v>-2175.6999999999998</v>
      </c>
      <c r="I2671" s="1">
        <v>36267</v>
      </c>
      <c r="J2671">
        <v>1999</v>
      </c>
      <c r="K2671">
        <f t="shared" si="164"/>
        <v>4</v>
      </c>
      <c r="L2671">
        <f t="shared" si="165"/>
        <v>17</v>
      </c>
      <c r="M2671">
        <f t="shared" si="166"/>
        <v>0</v>
      </c>
      <c r="N2671">
        <f t="shared" si="167"/>
        <v>902.49250000000006</v>
      </c>
    </row>
    <row r="2672" spans="1:14" x14ac:dyDescent="0.3">
      <c r="A2672">
        <v>13086530</v>
      </c>
      <c r="B2672" t="s">
        <v>27</v>
      </c>
      <c r="C2672" s="1">
        <v>36268</v>
      </c>
      <c r="D2672">
        <v>458</v>
      </c>
      <c r="E2672">
        <v>21138</v>
      </c>
      <c r="F2672">
        <v>0</v>
      </c>
      <c r="G2672">
        <v>2176</v>
      </c>
      <c r="H2672">
        <v>-2175.6999999999998</v>
      </c>
      <c r="I2672" s="1">
        <v>36268</v>
      </c>
      <c r="J2672">
        <v>1999</v>
      </c>
      <c r="K2672">
        <f t="shared" si="164"/>
        <v>4</v>
      </c>
      <c r="L2672">
        <f t="shared" si="165"/>
        <v>18</v>
      </c>
      <c r="M2672">
        <f t="shared" si="166"/>
        <v>0</v>
      </c>
      <c r="N2672">
        <f t="shared" si="167"/>
        <v>908.44299999999998</v>
      </c>
    </row>
    <row r="2673" spans="1:14" x14ac:dyDescent="0.3">
      <c r="A2673">
        <v>13086530</v>
      </c>
      <c r="B2673" t="s">
        <v>27</v>
      </c>
      <c r="C2673" s="1">
        <v>36269</v>
      </c>
      <c r="D2673">
        <v>568</v>
      </c>
      <c r="E2673">
        <v>22264</v>
      </c>
      <c r="F2673">
        <v>0</v>
      </c>
      <c r="G2673">
        <v>2176</v>
      </c>
      <c r="H2673">
        <v>-2175.6999999999998</v>
      </c>
      <c r="I2673" s="1">
        <v>36269</v>
      </c>
      <c r="J2673">
        <v>1999</v>
      </c>
      <c r="K2673">
        <f t="shared" si="164"/>
        <v>4</v>
      </c>
      <c r="L2673">
        <f t="shared" si="165"/>
        <v>19</v>
      </c>
      <c r="M2673">
        <f t="shared" si="166"/>
        <v>0</v>
      </c>
      <c r="N2673">
        <f t="shared" si="167"/>
        <v>1126.6279999999999</v>
      </c>
    </row>
    <row r="2674" spans="1:14" x14ac:dyDescent="0.3">
      <c r="A2674">
        <v>13086530</v>
      </c>
      <c r="B2674" t="s">
        <v>27</v>
      </c>
      <c r="C2674" s="1">
        <v>36270</v>
      </c>
      <c r="D2674">
        <v>624</v>
      </c>
      <c r="E2674">
        <v>23502</v>
      </c>
      <c r="F2674">
        <v>0</v>
      </c>
      <c r="G2674">
        <v>2176</v>
      </c>
      <c r="H2674">
        <v>-2175.6999999999998</v>
      </c>
      <c r="I2674" s="1">
        <v>36270</v>
      </c>
      <c r="J2674">
        <v>1999</v>
      </c>
      <c r="K2674">
        <f t="shared" si="164"/>
        <v>4</v>
      </c>
      <c r="L2674">
        <f t="shared" si="165"/>
        <v>20</v>
      </c>
      <c r="M2674">
        <f t="shared" si="166"/>
        <v>0</v>
      </c>
      <c r="N2674">
        <f t="shared" si="167"/>
        <v>1237.704</v>
      </c>
    </row>
    <row r="2675" spans="1:14" x14ac:dyDescent="0.3">
      <c r="A2675">
        <v>13086530</v>
      </c>
      <c r="B2675" t="s">
        <v>27</v>
      </c>
      <c r="C2675" s="1">
        <v>36271</v>
      </c>
      <c r="D2675">
        <v>740</v>
      </c>
      <c r="E2675">
        <v>24970</v>
      </c>
      <c r="F2675">
        <v>0</v>
      </c>
      <c r="G2675">
        <v>2176</v>
      </c>
      <c r="H2675">
        <v>-2175.6999999999998</v>
      </c>
      <c r="I2675" s="1">
        <v>36271</v>
      </c>
      <c r="J2675">
        <v>1999</v>
      </c>
      <c r="K2675">
        <f t="shared" si="164"/>
        <v>4</v>
      </c>
      <c r="L2675">
        <f t="shared" si="165"/>
        <v>21</v>
      </c>
      <c r="M2675">
        <f t="shared" si="166"/>
        <v>0</v>
      </c>
      <c r="N2675">
        <f t="shared" si="167"/>
        <v>1467.79</v>
      </c>
    </row>
    <row r="2676" spans="1:14" x14ac:dyDescent="0.3">
      <c r="A2676">
        <v>13086530</v>
      </c>
      <c r="B2676" t="s">
        <v>27</v>
      </c>
      <c r="C2676" s="1">
        <v>36272</v>
      </c>
      <c r="D2676">
        <v>836</v>
      </c>
      <c r="E2676">
        <v>26627</v>
      </c>
      <c r="F2676">
        <v>0</v>
      </c>
      <c r="G2676">
        <v>2176</v>
      </c>
      <c r="H2676">
        <v>-2175.6999999999998</v>
      </c>
      <c r="I2676" s="1">
        <v>36272</v>
      </c>
      <c r="J2676">
        <v>1999</v>
      </c>
      <c r="K2676">
        <f t="shared" si="164"/>
        <v>4</v>
      </c>
      <c r="L2676">
        <f t="shared" si="165"/>
        <v>22</v>
      </c>
      <c r="M2676">
        <f t="shared" si="166"/>
        <v>0</v>
      </c>
      <c r="N2676">
        <f t="shared" si="167"/>
        <v>1658.2060000000001</v>
      </c>
    </row>
    <row r="2677" spans="1:14" x14ac:dyDescent="0.3">
      <c r="A2677">
        <v>13086530</v>
      </c>
      <c r="B2677" t="s">
        <v>27</v>
      </c>
      <c r="C2677" s="1">
        <v>36273</v>
      </c>
      <c r="D2677">
        <v>846</v>
      </c>
      <c r="E2677">
        <v>28305</v>
      </c>
      <c r="F2677">
        <v>0</v>
      </c>
      <c r="G2677">
        <v>2176</v>
      </c>
      <c r="H2677">
        <v>-2175.6999999999998</v>
      </c>
      <c r="I2677" s="1">
        <v>36273</v>
      </c>
      <c r="J2677">
        <v>1999</v>
      </c>
      <c r="K2677">
        <f t="shared" si="164"/>
        <v>4</v>
      </c>
      <c r="L2677">
        <f t="shared" si="165"/>
        <v>23</v>
      </c>
      <c r="M2677">
        <f t="shared" si="166"/>
        <v>0</v>
      </c>
      <c r="N2677">
        <f t="shared" si="167"/>
        <v>1678.0409999999999</v>
      </c>
    </row>
    <row r="2678" spans="1:14" x14ac:dyDescent="0.3">
      <c r="A2678">
        <v>13086530</v>
      </c>
      <c r="B2678" t="s">
        <v>27</v>
      </c>
      <c r="C2678" s="1">
        <v>36274</v>
      </c>
      <c r="D2678">
        <v>840</v>
      </c>
      <c r="E2678">
        <v>29970</v>
      </c>
      <c r="F2678">
        <v>0</v>
      </c>
      <c r="G2678">
        <v>2176</v>
      </c>
      <c r="H2678">
        <v>-2175.6999999999998</v>
      </c>
      <c r="I2678" s="1">
        <v>36274</v>
      </c>
      <c r="J2678">
        <v>1999</v>
      </c>
      <c r="K2678">
        <f t="shared" si="164"/>
        <v>4</v>
      </c>
      <c r="L2678">
        <f t="shared" si="165"/>
        <v>24</v>
      </c>
      <c r="M2678">
        <f t="shared" si="166"/>
        <v>0</v>
      </c>
      <c r="N2678">
        <f t="shared" si="167"/>
        <v>1666.14</v>
      </c>
    </row>
    <row r="2679" spans="1:14" x14ac:dyDescent="0.3">
      <c r="A2679">
        <v>13086530</v>
      </c>
      <c r="B2679" t="s">
        <v>27</v>
      </c>
      <c r="C2679" s="1">
        <v>36275</v>
      </c>
      <c r="D2679">
        <v>843</v>
      </c>
      <c r="E2679">
        <v>31642</v>
      </c>
      <c r="F2679">
        <v>0</v>
      </c>
      <c r="G2679">
        <v>2176</v>
      </c>
      <c r="H2679">
        <v>-2175.6999999999998</v>
      </c>
      <c r="I2679" s="1">
        <v>36275</v>
      </c>
      <c r="J2679">
        <v>1999</v>
      </c>
      <c r="K2679">
        <f t="shared" si="164"/>
        <v>4</v>
      </c>
      <c r="L2679">
        <f t="shared" si="165"/>
        <v>25</v>
      </c>
      <c r="M2679">
        <f t="shared" si="166"/>
        <v>0</v>
      </c>
      <c r="N2679">
        <f t="shared" si="167"/>
        <v>1672.0905</v>
      </c>
    </row>
    <row r="2680" spans="1:14" x14ac:dyDescent="0.3">
      <c r="A2680">
        <v>13086530</v>
      </c>
      <c r="B2680" t="s">
        <v>27</v>
      </c>
      <c r="C2680" s="1">
        <v>36276</v>
      </c>
      <c r="D2680">
        <v>938</v>
      </c>
      <c r="E2680">
        <v>33502</v>
      </c>
      <c r="F2680">
        <v>0</v>
      </c>
      <c r="G2680">
        <v>2176</v>
      </c>
      <c r="H2680">
        <v>-2175.6999999999998</v>
      </c>
      <c r="I2680" s="1">
        <v>36276</v>
      </c>
      <c r="J2680">
        <v>1999</v>
      </c>
      <c r="K2680">
        <f t="shared" si="164"/>
        <v>4</v>
      </c>
      <c r="L2680">
        <f t="shared" si="165"/>
        <v>26</v>
      </c>
      <c r="M2680">
        <f t="shared" si="166"/>
        <v>0</v>
      </c>
      <c r="N2680">
        <f t="shared" si="167"/>
        <v>1860.5230000000001</v>
      </c>
    </row>
    <row r="2681" spans="1:14" x14ac:dyDescent="0.3">
      <c r="A2681">
        <v>13086530</v>
      </c>
      <c r="B2681" t="s">
        <v>27</v>
      </c>
      <c r="C2681" s="1">
        <v>36277</v>
      </c>
      <c r="D2681">
        <v>1007</v>
      </c>
      <c r="E2681">
        <v>35500</v>
      </c>
      <c r="F2681">
        <v>0</v>
      </c>
      <c r="G2681">
        <v>2176</v>
      </c>
      <c r="H2681">
        <v>-2175.6999999999998</v>
      </c>
      <c r="I2681" s="1">
        <v>36277</v>
      </c>
      <c r="J2681">
        <v>1999</v>
      </c>
      <c r="K2681">
        <f t="shared" si="164"/>
        <v>4</v>
      </c>
      <c r="L2681">
        <f t="shared" si="165"/>
        <v>27</v>
      </c>
      <c r="M2681">
        <f t="shared" si="166"/>
        <v>0</v>
      </c>
      <c r="N2681">
        <f t="shared" si="167"/>
        <v>1997.3845000000001</v>
      </c>
    </row>
    <row r="2682" spans="1:14" x14ac:dyDescent="0.3">
      <c r="A2682">
        <v>13086530</v>
      </c>
      <c r="B2682" t="s">
        <v>27</v>
      </c>
      <c r="C2682" s="1">
        <v>36278</v>
      </c>
      <c r="D2682">
        <v>1014</v>
      </c>
      <c r="E2682">
        <v>37511</v>
      </c>
      <c r="F2682">
        <v>0</v>
      </c>
      <c r="G2682">
        <v>2176</v>
      </c>
      <c r="H2682">
        <v>-2175.6999999999998</v>
      </c>
      <c r="I2682" s="1">
        <v>36278</v>
      </c>
      <c r="J2682">
        <v>1999</v>
      </c>
      <c r="K2682">
        <f t="shared" si="164"/>
        <v>4</v>
      </c>
      <c r="L2682">
        <f t="shared" si="165"/>
        <v>28</v>
      </c>
      <c r="M2682">
        <f t="shared" si="166"/>
        <v>0</v>
      </c>
      <c r="N2682">
        <f t="shared" si="167"/>
        <v>2011.269</v>
      </c>
    </row>
    <row r="2683" spans="1:14" x14ac:dyDescent="0.3">
      <c r="A2683">
        <v>13086530</v>
      </c>
      <c r="B2683" t="s">
        <v>27</v>
      </c>
      <c r="C2683" s="1">
        <v>36279</v>
      </c>
      <c r="D2683">
        <v>1016</v>
      </c>
      <c r="E2683">
        <v>39527</v>
      </c>
      <c r="F2683">
        <v>0</v>
      </c>
      <c r="G2683">
        <v>2176</v>
      </c>
      <c r="H2683">
        <v>-2175.6999999999998</v>
      </c>
      <c r="I2683" s="1">
        <v>36279</v>
      </c>
      <c r="J2683">
        <v>1999</v>
      </c>
      <c r="K2683">
        <f t="shared" si="164"/>
        <v>4</v>
      </c>
      <c r="L2683">
        <f t="shared" si="165"/>
        <v>29</v>
      </c>
      <c r="M2683">
        <f t="shared" si="166"/>
        <v>0</v>
      </c>
      <c r="N2683">
        <f t="shared" si="167"/>
        <v>2015.2360000000001</v>
      </c>
    </row>
    <row r="2684" spans="1:14" x14ac:dyDescent="0.3">
      <c r="A2684">
        <v>13086530</v>
      </c>
      <c r="B2684" t="s">
        <v>27</v>
      </c>
      <c r="C2684" s="1">
        <v>36280</v>
      </c>
      <c r="D2684">
        <v>1017</v>
      </c>
      <c r="E2684">
        <v>41545</v>
      </c>
      <c r="F2684">
        <v>0</v>
      </c>
      <c r="G2684">
        <v>2176</v>
      </c>
      <c r="H2684">
        <v>-2175.6999999999998</v>
      </c>
      <c r="I2684" s="1">
        <v>36280</v>
      </c>
      <c r="J2684">
        <v>1999</v>
      </c>
      <c r="K2684">
        <f t="shared" si="164"/>
        <v>4</v>
      </c>
      <c r="L2684">
        <f t="shared" si="165"/>
        <v>30</v>
      </c>
      <c r="M2684">
        <f t="shared" si="166"/>
        <v>0</v>
      </c>
      <c r="N2684">
        <f t="shared" si="167"/>
        <v>2017.2195000000002</v>
      </c>
    </row>
    <row r="2685" spans="1:14" x14ac:dyDescent="0.3">
      <c r="A2685">
        <v>13086530</v>
      </c>
      <c r="B2685" t="s">
        <v>27</v>
      </c>
      <c r="C2685" s="1">
        <v>36281</v>
      </c>
      <c r="D2685">
        <v>1019</v>
      </c>
      <c r="E2685">
        <v>43567</v>
      </c>
      <c r="F2685">
        <v>0</v>
      </c>
      <c r="G2685">
        <v>2176</v>
      </c>
      <c r="H2685">
        <v>-2175.6999999999998</v>
      </c>
      <c r="I2685" s="1">
        <v>36281</v>
      </c>
      <c r="J2685">
        <v>1999</v>
      </c>
      <c r="K2685">
        <f t="shared" si="164"/>
        <v>5</v>
      </c>
      <c r="L2685">
        <f t="shared" si="165"/>
        <v>1</v>
      </c>
      <c r="M2685">
        <f t="shared" si="166"/>
        <v>0</v>
      </c>
      <c r="N2685">
        <f t="shared" si="167"/>
        <v>2021.1865</v>
      </c>
    </row>
    <row r="2686" spans="1:14" x14ac:dyDescent="0.3">
      <c r="A2686">
        <v>13086530</v>
      </c>
      <c r="B2686" t="s">
        <v>27</v>
      </c>
      <c r="C2686" s="1">
        <v>36282</v>
      </c>
      <c r="D2686">
        <v>1022</v>
      </c>
      <c r="E2686">
        <v>45595</v>
      </c>
      <c r="F2686">
        <v>0</v>
      </c>
      <c r="G2686">
        <v>2176</v>
      </c>
      <c r="H2686">
        <v>-2175.6999999999998</v>
      </c>
      <c r="I2686" s="1">
        <v>36282</v>
      </c>
      <c r="J2686">
        <v>1999</v>
      </c>
      <c r="K2686">
        <f t="shared" si="164"/>
        <v>5</v>
      </c>
      <c r="L2686">
        <f t="shared" si="165"/>
        <v>2</v>
      </c>
      <c r="M2686">
        <f t="shared" si="166"/>
        <v>0</v>
      </c>
      <c r="N2686">
        <f t="shared" si="167"/>
        <v>2027.1369999999999</v>
      </c>
    </row>
    <row r="2687" spans="1:14" x14ac:dyDescent="0.3">
      <c r="A2687">
        <v>13086530</v>
      </c>
      <c r="B2687" t="s">
        <v>27</v>
      </c>
      <c r="C2687" s="1">
        <v>36283</v>
      </c>
      <c r="D2687">
        <v>1024</v>
      </c>
      <c r="E2687">
        <v>47626</v>
      </c>
      <c r="F2687">
        <v>0</v>
      </c>
      <c r="G2687">
        <v>2176</v>
      </c>
      <c r="H2687">
        <v>-2175.6999999999998</v>
      </c>
      <c r="I2687" s="1">
        <v>36283</v>
      </c>
      <c r="J2687">
        <v>1999</v>
      </c>
      <c r="K2687">
        <f t="shared" si="164"/>
        <v>5</v>
      </c>
      <c r="L2687">
        <f t="shared" si="165"/>
        <v>3</v>
      </c>
      <c r="M2687">
        <f t="shared" si="166"/>
        <v>0</v>
      </c>
      <c r="N2687">
        <f t="shared" si="167"/>
        <v>2031.104</v>
      </c>
    </row>
    <row r="2688" spans="1:14" x14ac:dyDescent="0.3">
      <c r="A2688">
        <v>13086530</v>
      </c>
      <c r="B2688" t="s">
        <v>27</v>
      </c>
      <c r="C2688" s="1">
        <v>36284</v>
      </c>
      <c r="D2688">
        <v>955</v>
      </c>
      <c r="E2688">
        <v>49521</v>
      </c>
      <c r="F2688">
        <v>0</v>
      </c>
      <c r="G2688">
        <v>2176</v>
      </c>
      <c r="H2688">
        <v>-2175.6999999999998</v>
      </c>
      <c r="I2688" s="1">
        <v>36284</v>
      </c>
      <c r="J2688">
        <v>1999</v>
      </c>
      <c r="K2688">
        <f t="shared" si="164"/>
        <v>5</v>
      </c>
      <c r="L2688">
        <f t="shared" si="165"/>
        <v>4</v>
      </c>
      <c r="M2688">
        <f t="shared" si="166"/>
        <v>0</v>
      </c>
      <c r="N2688">
        <f t="shared" si="167"/>
        <v>1894.2425000000001</v>
      </c>
    </row>
    <row r="2689" spans="1:14" x14ac:dyDescent="0.3">
      <c r="A2689">
        <v>13086530</v>
      </c>
      <c r="B2689" t="s">
        <v>27</v>
      </c>
      <c r="C2689" s="1">
        <v>36285</v>
      </c>
      <c r="D2689">
        <v>925</v>
      </c>
      <c r="E2689">
        <v>51356</v>
      </c>
      <c r="F2689">
        <v>0</v>
      </c>
      <c r="G2689">
        <v>2176</v>
      </c>
      <c r="H2689">
        <v>-2175.6999999999998</v>
      </c>
      <c r="I2689" s="1">
        <v>36285</v>
      </c>
      <c r="J2689">
        <v>1999</v>
      </c>
      <c r="K2689">
        <f t="shared" si="164"/>
        <v>5</v>
      </c>
      <c r="L2689">
        <f t="shared" si="165"/>
        <v>5</v>
      </c>
      <c r="M2689">
        <f t="shared" si="166"/>
        <v>0</v>
      </c>
      <c r="N2689">
        <f t="shared" si="167"/>
        <v>1834.7375</v>
      </c>
    </row>
    <row r="2690" spans="1:14" x14ac:dyDescent="0.3">
      <c r="A2690">
        <v>13086530</v>
      </c>
      <c r="B2690" t="s">
        <v>27</v>
      </c>
      <c r="C2690" s="1">
        <v>36286</v>
      </c>
      <c r="D2690">
        <v>918</v>
      </c>
      <c r="E2690">
        <v>53176</v>
      </c>
      <c r="F2690">
        <v>0</v>
      </c>
      <c r="G2690">
        <v>2176</v>
      </c>
      <c r="H2690">
        <v>-2175.6999999999998</v>
      </c>
      <c r="I2690" s="1">
        <v>36286</v>
      </c>
      <c r="J2690">
        <v>1999</v>
      </c>
      <c r="K2690">
        <f t="shared" si="164"/>
        <v>5</v>
      </c>
      <c r="L2690">
        <f t="shared" si="165"/>
        <v>6</v>
      </c>
      <c r="M2690">
        <f t="shared" si="166"/>
        <v>0</v>
      </c>
      <c r="N2690">
        <f t="shared" si="167"/>
        <v>1820.8530000000001</v>
      </c>
    </row>
    <row r="2691" spans="1:14" x14ac:dyDescent="0.3">
      <c r="A2691">
        <v>13086530</v>
      </c>
      <c r="B2691" t="s">
        <v>27</v>
      </c>
      <c r="C2691" s="1">
        <v>36287</v>
      </c>
      <c r="D2691">
        <v>957</v>
      </c>
      <c r="E2691">
        <v>55075</v>
      </c>
      <c r="F2691">
        <v>0</v>
      </c>
      <c r="G2691">
        <v>2176</v>
      </c>
      <c r="H2691">
        <v>-2175.6999999999998</v>
      </c>
      <c r="I2691" s="1">
        <v>36287</v>
      </c>
      <c r="J2691">
        <v>1999</v>
      </c>
      <c r="K2691">
        <f t="shared" ref="K2691:K2754" si="168">MONTH(C2691)</f>
        <v>5</v>
      </c>
      <c r="L2691">
        <f t="shared" ref="L2691:L2754" si="169">DAY(C2691)</f>
        <v>7</v>
      </c>
      <c r="M2691">
        <f t="shared" ref="M2691:M2754" si="170">F2691*1.9835</f>
        <v>0</v>
      </c>
      <c r="N2691">
        <f t="shared" ref="N2691:N2754" si="171">(D2691-F2691)*1.9835</f>
        <v>1898.2094999999999</v>
      </c>
    </row>
    <row r="2692" spans="1:14" x14ac:dyDescent="0.3">
      <c r="A2692">
        <v>13086530</v>
      </c>
      <c r="B2692" t="s">
        <v>27</v>
      </c>
      <c r="C2692" s="1">
        <v>36288</v>
      </c>
      <c r="D2692">
        <v>640</v>
      </c>
      <c r="E2692">
        <v>56344</v>
      </c>
      <c r="F2692">
        <v>0</v>
      </c>
      <c r="G2692">
        <v>2176</v>
      </c>
      <c r="H2692">
        <v>-2175.6999999999998</v>
      </c>
      <c r="I2692" s="1">
        <v>36288</v>
      </c>
      <c r="J2692">
        <v>1999</v>
      </c>
      <c r="K2692">
        <f t="shared" si="168"/>
        <v>5</v>
      </c>
      <c r="L2692">
        <f t="shared" si="169"/>
        <v>8</v>
      </c>
      <c r="M2692">
        <f t="shared" si="170"/>
        <v>0</v>
      </c>
      <c r="N2692">
        <f t="shared" si="171"/>
        <v>1269.44</v>
      </c>
    </row>
    <row r="2693" spans="1:14" x14ac:dyDescent="0.3">
      <c r="A2693">
        <v>13086530</v>
      </c>
      <c r="B2693" t="s">
        <v>27</v>
      </c>
      <c r="C2693" s="1">
        <v>36289</v>
      </c>
      <c r="D2693">
        <v>961</v>
      </c>
      <c r="E2693">
        <v>58251</v>
      </c>
      <c r="F2693">
        <v>0</v>
      </c>
      <c r="G2693">
        <v>2176</v>
      </c>
      <c r="H2693">
        <v>-2175.6999999999998</v>
      </c>
      <c r="I2693" s="1">
        <v>36289</v>
      </c>
      <c r="J2693">
        <v>1999</v>
      </c>
      <c r="K2693">
        <f t="shared" si="168"/>
        <v>5</v>
      </c>
      <c r="L2693">
        <f t="shared" si="169"/>
        <v>9</v>
      </c>
      <c r="M2693">
        <f t="shared" si="170"/>
        <v>0</v>
      </c>
      <c r="N2693">
        <f t="shared" si="171"/>
        <v>1906.1435000000001</v>
      </c>
    </row>
    <row r="2694" spans="1:14" x14ac:dyDescent="0.3">
      <c r="A2694">
        <v>13086530</v>
      </c>
      <c r="B2694" t="s">
        <v>27</v>
      </c>
      <c r="C2694" s="1">
        <v>36290</v>
      </c>
      <c r="D2694">
        <v>983</v>
      </c>
      <c r="E2694">
        <v>60200</v>
      </c>
      <c r="F2694">
        <v>0</v>
      </c>
      <c r="G2694">
        <v>2176</v>
      </c>
      <c r="H2694">
        <v>-2175.6999999999998</v>
      </c>
      <c r="I2694" s="1">
        <v>36290</v>
      </c>
      <c r="J2694">
        <v>1999</v>
      </c>
      <c r="K2694">
        <f t="shared" si="168"/>
        <v>5</v>
      </c>
      <c r="L2694">
        <f t="shared" si="169"/>
        <v>10</v>
      </c>
      <c r="M2694">
        <f t="shared" si="170"/>
        <v>0</v>
      </c>
      <c r="N2694">
        <f t="shared" si="171"/>
        <v>1949.7805000000001</v>
      </c>
    </row>
    <row r="2695" spans="1:14" x14ac:dyDescent="0.3">
      <c r="A2695">
        <v>13086530</v>
      </c>
      <c r="B2695" t="s">
        <v>27</v>
      </c>
      <c r="C2695" s="1">
        <v>36291</v>
      </c>
      <c r="D2695">
        <v>986</v>
      </c>
      <c r="E2695">
        <v>62155</v>
      </c>
      <c r="F2695">
        <v>0</v>
      </c>
      <c r="G2695">
        <v>2176</v>
      </c>
      <c r="H2695">
        <v>-2175.6999999999998</v>
      </c>
      <c r="I2695" s="1">
        <v>36291</v>
      </c>
      <c r="J2695">
        <v>1999</v>
      </c>
      <c r="K2695">
        <f t="shared" si="168"/>
        <v>5</v>
      </c>
      <c r="L2695">
        <f t="shared" si="169"/>
        <v>11</v>
      </c>
      <c r="M2695">
        <f t="shared" si="170"/>
        <v>0</v>
      </c>
      <c r="N2695">
        <f t="shared" si="171"/>
        <v>1955.731</v>
      </c>
    </row>
    <row r="2696" spans="1:14" x14ac:dyDescent="0.3">
      <c r="A2696">
        <v>13086530</v>
      </c>
      <c r="B2696" t="s">
        <v>27</v>
      </c>
      <c r="C2696" s="1">
        <v>36292</v>
      </c>
      <c r="D2696">
        <v>1063</v>
      </c>
      <c r="E2696">
        <v>64264</v>
      </c>
      <c r="F2696">
        <v>0</v>
      </c>
      <c r="G2696">
        <v>2176</v>
      </c>
      <c r="H2696">
        <v>-2175.6999999999998</v>
      </c>
      <c r="I2696" s="1">
        <v>36292</v>
      </c>
      <c r="J2696">
        <v>1999</v>
      </c>
      <c r="K2696">
        <f t="shared" si="168"/>
        <v>5</v>
      </c>
      <c r="L2696">
        <f t="shared" si="169"/>
        <v>12</v>
      </c>
      <c r="M2696">
        <f t="shared" si="170"/>
        <v>0</v>
      </c>
      <c r="N2696">
        <f t="shared" si="171"/>
        <v>2108.4605000000001</v>
      </c>
    </row>
    <row r="2697" spans="1:14" x14ac:dyDescent="0.3">
      <c r="A2697">
        <v>13086530</v>
      </c>
      <c r="B2697" t="s">
        <v>27</v>
      </c>
      <c r="C2697" s="1">
        <v>36293</v>
      </c>
      <c r="D2697">
        <v>1100</v>
      </c>
      <c r="E2697">
        <v>66444</v>
      </c>
      <c r="F2697">
        <v>0</v>
      </c>
      <c r="G2697">
        <v>2176</v>
      </c>
      <c r="H2697">
        <v>-2175.6999999999998</v>
      </c>
      <c r="I2697" s="1">
        <v>36293</v>
      </c>
      <c r="J2697">
        <v>1999</v>
      </c>
      <c r="K2697">
        <f t="shared" si="168"/>
        <v>5</v>
      </c>
      <c r="L2697">
        <f t="shared" si="169"/>
        <v>13</v>
      </c>
      <c r="M2697">
        <f t="shared" si="170"/>
        <v>0</v>
      </c>
      <c r="N2697">
        <f t="shared" si="171"/>
        <v>2181.85</v>
      </c>
    </row>
    <row r="2698" spans="1:14" x14ac:dyDescent="0.3">
      <c r="A2698">
        <v>13086530</v>
      </c>
      <c r="B2698" t="s">
        <v>27</v>
      </c>
      <c r="C2698" s="1">
        <v>36294</v>
      </c>
      <c r="D2698">
        <v>1103</v>
      </c>
      <c r="E2698">
        <v>68631</v>
      </c>
      <c r="F2698">
        <v>0</v>
      </c>
      <c r="G2698">
        <v>2176</v>
      </c>
      <c r="H2698">
        <v>-2175.6999999999998</v>
      </c>
      <c r="I2698" s="1">
        <v>36294</v>
      </c>
      <c r="J2698">
        <v>1999</v>
      </c>
      <c r="K2698">
        <f t="shared" si="168"/>
        <v>5</v>
      </c>
      <c r="L2698">
        <f t="shared" si="169"/>
        <v>14</v>
      </c>
      <c r="M2698">
        <f t="shared" si="170"/>
        <v>0</v>
      </c>
      <c r="N2698">
        <f t="shared" si="171"/>
        <v>2187.8004999999998</v>
      </c>
    </row>
    <row r="2699" spans="1:14" x14ac:dyDescent="0.3">
      <c r="A2699">
        <v>13086530</v>
      </c>
      <c r="B2699" t="s">
        <v>27</v>
      </c>
      <c r="C2699" s="1">
        <v>36295</v>
      </c>
      <c r="D2699">
        <v>1103</v>
      </c>
      <c r="E2699">
        <v>70818</v>
      </c>
      <c r="F2699">
        <v>0</v>
      </c>
      <c r="G2699">
        <v>2176</v>
      </c>
      <c r="H2699">
        <v>-2175.6999999999998</v>
      </c>
      <c r="I2699" s="1">
        <v>36295</v>
      </c>
      <c r="J2699">
        <v>1999</v>
      </c>
      <c r="K2699">
        <f t="shared" si="168"/>
        <v>5</v>
      </c>
      <c r="L2699">
        <f t="shared" si="169"/>
        <v>15</v>
      </c>
      <c r="M2699">
        <f t="shared" si="170"/>
        <v>0</v>
      </c>
      <c r="N2699">
        <f t="shared" si="171"/>
        <v>2187.8004999999998</v>
      </c>
    </row>
    <row r="2700" spans="1:14" x14ac:dyDescent="0.3">
      <c r="A2700">
        <v>13086530</v>
      </c>
      <c r="B2700" t="s">
        <v>27</v>
      </c>
      <c r="C2700" s="1">
        <v>36296</v>
      </c>
      <c r="D2700">
        <v>1108</v>
      </c>
      <c r="E2700">
        <v>73015</v>
      </c>
      <c r="F2700">
        <v>0</v>
      </c>
      <c r="G2700">
        <v>2176</v>
      </c>
      <c r="H2700">
        <v>-2175.6999999999998</v>
      </c>
      <c r="I2700" s="1">
        <v>36296</v>
      </c>
      <c r="J2700">
        <v>1999</v>
      </c>
      <c r="K2700">
        <f t="shared" si="168"/>
        <v>5</v>
      </c>
      <c r="L2700">
        <f t="shared" si="169"/>
        <v>16</v>
      </c>
      <c r="M2700">
        <f t="shared" si="170"/>
        <v>0</v>
      </c>
      <c r="N2700">
        <f t="shared" si="171"/>
        <v>2197.7179999999998</v>
      </c>
    </row>
    <row r="2701" spans="1:14" x14ac:dyDescent="0.3">
      <c r="A2701">
        <v>13086530</v>
      </c>
      <c r="B2701" t="s">
        <v>27</v>
      </c>
      <c r="C2701" s="1">
        <v>36297</v>
      </c>
      <c r="D2701">
        <v>1106</v>
      </c>
      <c r="E2701">
        <v>75208</v>
      </c>
      <c r="F2701">
        <v>0</v>
      </c>
      <c r="G2701">
        <v>2176</v>
      </c>
      <c r="H2701">
        <v>-2175.6999999999998</v>
      </c>
      <c r="I2701" s="1">
        <v>36297</v>
      </c>
      <c r="J2701">
        <v>1999</v>
      </c>
      <c r="K2701">
        <f t="shared" si="168"/>
        <v>5</v>
      </c>
      <c r="L2701">
        <f t="shared" si="169"/>
        <v>17</v>
      </c>
      <c r="M2701">
        <f t="shared" si="170"/>
        <v>0</v>
      </c>
      <c r="N2701">
        <f t="shared" si="171"/>
        <v>2193.7510000000002</v>
      </c>
    </row>
    <row r="2702" spans="1:14" x14ac:dyDescent="0.3">
      <c r="A2702">
        <v>13086530</v>
      </c>
      <c r="B2702" t="s">
        <v>27</v>
      </c>
      <c r="C2702" s="1">
        <v>36298</v>
      </c>
      <c r="D2702">
        <v>1107</v>
      </c>
      <c r="E2702">
        <v>77403</v>
      </c>
      <c r="F2702">
        <v>0</v>
      </c>
      <c r="G2702">
        <v>2176</v>
      </c>
      <c r="H2702">
        <v>-2175.6999999999998</v>
      </c>
      <c r="I2702" s="1">
        <v>36298</v>
      </c>
      <c r="J2702">
        <v>1999</v>
      </c>
      <c r="K2702">
        <f t="shared" si="168"/>
        <v>5</v>
      </c>
      <c r="L2702">
        <f t="shared" si="169"/>
        <v>18</v>
      </c>
      <c r="M2702">
        <f t="shared" si="170"/>
        <v>0</v>
      </c>
      <c r="N2702">
        <f t="shared" si="171"/>
        <v>2195.7345</v>
      </c>
    </row>
    <row r="2703" spans="1:14" x14ac:dyDescent="0.3">
      <c r="A2703">
        <v>13086530</v>
      </c>
      <c r="B2703" t="s">
        <v>27</v>
      </c>
      <c r="C2703" s="1">
        <v>36299</v>
      </c>
      <c r="D2703">
        <v>1189</v>
      </c>
      <c r="E2703">
        <v>79761</v>
      </c>
      <c r="F2703">
        <v>0</v>
      </c>
      <c r="G2703">
        <v>2176</v>
      </c>
      <c r="H2703">
        <v>-2175.6999999999998</v>
      </c>
      <c r="I2703" s="1">
        <v>36299</v>
      </c>
      <c r="J2703">
        <v>1999</v>
      </c>
      <c r="K2703">
        <f t="shared" si="168"/>
        <v>5</v>
      </c>
      <c r="L2703">
        <f t="shared" si="169"/>
        <v>19</v>
      </c>
      <c r="M2703">
        <f t="shared" si="170"/>
        <v>0</v>
      </c>
      <c r="N2703">
        <f t="shared" si="171"/>
        <v>2358.3815</v>
      </c>
    </row>
    <row r="2704" spans="1:14" x14ac:dyDescent="0.3">
      <c r="A2704">
        <v>13086530</v>
      </c>
      <c r="B2704" t="s">
        <v>27</v>
      </c>
      <c r="C2704" s="1">
        <v>36300</v>
      </c>
      <c r="D2704">
        <v>1218</v>
      </c>
      <c r="E2704">
        <v>82178</v>
      </c>
      <c r="F2704">
        <v>0</v>
      </c>
      <c r="G2704">
        <v>2176</v>
      </c>
      <c r="H2704">
        <v>-2175.6999999999998</v>
      </c>
      <c r="I2704" s="1">
        <v>36300</v>
      </c>
      <c r="J2704">
        <v>1999</v>
      </c>
      <c r="K2704">
        <f t="shared" si="168"/>
        <v>5</v>
      </c>
      <c r="L2704">
        <f t="shared" si="169"/>
        <v>20</v>
      </c>
      <c r="M2704">
        <f t="shared" si="170"/>
        <v>0</v>
      </c>
      <c r="N2704">
        <f t="shared" si="171"/>
        <v>2415.9030000000002</v>
      </c>
    </row>
    <row r="2705" spans="1:14" x14ac:dyDescent="0.3">
      <c r="A2705">
        <v>13086530</v>
      </c>
      <c r="B2705" t="s">
        <v>27</v>
      </c>
      <c r="C2705" s="1">
        <v>36301</v>
      </c>
      <c r="D2705">
        <v>1220</v>
      </c>
      <c r="E2705">
        <v>84598</v>
      </c>
      <c r="F2705">
        <v>0</v>
      </c>
      <c r="G2705">
        <v>2176</v>
      </c>
      <c r="H2705">
        <v>-2175.6999999999998</v>
      </c>
      <c r="I2705" s="1">
        <v>36301</v>
      </c>
      <c r="J2705">
        <v>1999</v>
      </c>
      <c r="K2705">
        <f t="shared" si="168"/>
        <v>5</v>
      </c>
      <c r="L2705">
        <f t="shared" si="169"/>
        <v>21</v>
      </c>
      <c r="M2705">
        <f t="shared" si="170"/>
        <v>0</v>
      </c>
      <c r="N2705">
        <f t="shared" si="171"/>
        <v>2419.87</v>
      </c>
    </row>
    <row r="2706" spans="1:14" x14ac:dyDescent="0.3">
      <c r="A2706">
        <v>13086530</v>
      </c>
      <c r="B2706" t="s">
        <v>27</v>
      </c>
      <c r="C2706" s="1">
        <v>36302</v>
      </c>
      <c r="D2706">
        <v>1280</v>
      </c>
      <c r="E2706">
        <v>87137</v>
      </c>
      <c r="F2706">
        <v>0</v>
      </c>
      <c r="G2706">
        <v>2176</v>
      </c>
      <c r="H2706">
        <v>-2175.6999999999998</v>
      </c>
      <c r="I2706" s="1">
        <v>36302</v>
      </c>
      <c r="J2706">
        <v>1999</v>
      </c>
      <c r="K2706">
        <f t="shared" si="168"/>
        <v>5</v>
      </c>
      <c r="L2706">
        <f t="shared" si="169"/>
        <v>22</v>
      </c>
      <c r="M2706">
        <f t="shared" si="170"/>
        <v>0</v>
      </c>
      <c r="N2706">
        <f t="shared" si="171"/>
        <v>2538.88</v>
      </c>
    </row>
    <row r="2707" spans="1:14" x14ac:dyDescent="0.3">
      <c r="A2707">
        <v>13086530</v>
      </c>
      <c r="B2707" t="s">
        <v>27</v>
      </c>
      <c r="C2707" s="1">
        <v>36303</v>
      </c>
      <c r="D2707">
        <v>1324</v>
      </c>
      <c r="E2707">
        <v>89763</v>
      </c>
      <c r="F2707">
        <v>0</v>
      </c>
      <c r="G2707">
        <v>2176</v>
      </c>
      <c r="H2707">
        <v>-2175.6999999999998</v>
      </c>
      <c r="I2707" s="1">
        <v>36303</v>
      </c>
      <c r="J2707">
        <v>1999</v>
      </c>
      <c r="K2707">
        <f t="shared" si="168"/>
        <v>5</v>
      </c>
      <c r="L2707">
        <f t="shared" si="169"/>
        <v>23</v>
      </c>
      <c r="M2707">
        <f t="shared" si="170"/>
        <v>0</v>
      </c>
      <c r="N2707">
        <f t="shared" si="171"/>
        <v>2626.154</v>
      </c>
    </row>
    <row r="2708" spans="1:14" x14ac:dyDescent="0.3">
      <c r="A2708">
        <v>13086530</v>
      </c>
      <c r="B2708" t="s">
        <v>27</v>
      </c>
      <c r="C2708" s="1">
        <v>36304</v>
      </c>
      <c r="D2708">
        <v>1324</v>
      </c>
      <c r="E2708">
        <v>92389</v>
      </c>
      <c r="F2708">
        <v>0</v>
      </c>
      <c r="G2708">
        <v>2176</v>
      </c>
      <c r="H2708">
        <v>-2175.6999999999998</v>
      </c>
      <c r="I2708" s="1">
        <v>36304</v>
      </c>
      <c r="J2708">
        <v>1999</v>
      </c>
      <c r="K2708">
        <f t="shared" si="168"/>
        <v>5</v>
      </c>
      <c r="L2708">
        <f t="shared" si="169"/>
        <v>24</v>
      </c>
      <c r="M2708">
        <f t="shared" si="170"/>
        <v>0</v>
      </c>
      <c r="N2708">
        <f t="shared" si="171"/>
        <v>2626.154</v>
      </c>
    </row>
    <row r="2709" spans="1:14" x14ac:dyDescent="0.3">
      <c r="A2709">
        <v>13086530</v>
      </c>
      <c r="B2709" t="s">
        <v>27</v>
      </c>
      <c r="C2709" s="1">
        <v>36305</v>
      </c>
      <c r="D2709">
        <v>1387</v>
      </c>
      <c r="E2709">
        <v>95140</v>
      </c>
      <c r="F2709">
        <v>0</v>
      </c>
      <c r="G2709">
        <v>2176</v>
      </c>
      <c r="H2709">
        <v>-2175.6999999999998</v>
      </c>
      <c r="I2709" s="1">
        <v>36305</v>
      </c>
      <c r="J2709">
        <v>1999</v>
      </c>
      <c r="K2709">
        <f t="shared" si="168"/>
        <v>5</v>
      </c>
      <c r="L2709">
        <f t="shared" si="169"/>
        <v>25</v>
      </c>
      <c r="M2709">
        <f t="shared" si="170"/>
        <v>0</v>
      </c>
      <c r="N2709">
        <f t="shared" si="171"/>
        <v>2751.1145000000001</v>
      </c>
    </row>
    <row r="2710" spans="1:14" x14ac:dyDescent="0.3">
      <c r="A2710">
        <v>13086530</v>
      </c>
      <c r="B2710" t="s">
        <v>27</v>
      </c>
      <c r="C2710" s="1">
        <v>36306</v>
      </c>
      <c r="D2710">
        <v>1439</v>
      </c>
      <c r="E2710">
        <v>97993</v>
      </c>
      <c r="F2710">
        <v>0</v>
      </c>
      <c r="G2710">
        <v>2176</v>
      </c>
      <c r="H2710">
        <v>-2175.6999999999998</v>
      </c>
      <c r="I2710" s="1">
        <v>36306</v>
      </c>
      <c r="J2710">
        <v>1999</v>
      </c>
      <c r="K2710">
        <f t="shared" si="168"/>
        <v>5</v>
      </c>
      <c r="L2710">
        <f t="shared" si="169"/>
        <v>26</v>
      </c>
      <c r="M2710">
        <f t="shared" si="170"/>
        <v>0</v>
      </c>
      <c r="N2710">
        <f t="shared" si="171"/>
        <v>2854.2565</v>
      </c>
    </row>
    <row r="2711" spans="1:14" x14ac:dyDescent="0.3">
      <c r="A2711">
        <v>13086530</v>
      </c>
      <c r="B2711" t="s">
        <v>27</v>
      </c>
      <c r="C2711" s="1">
        <v>36307</v>
      </c>
      <c r="D2711">
        <v>1433</v>
      </c>
      <c r="E2711">
        <v>100834</v>
      </c>
      <c r="F2711">
        <v>0</v>
      </c>
      <c r="G2711">
        <v>2176</v>
      </c>
      <c r="H2711">
        <v>-2175.6999999999998</v>
      </c>
      <c r="I2711" s="1">
        <v>36307</v>
      </c>
      <c r="J2711">
        <v>1999</v>
      </c>
      <c r="K2711">
        <f t="shared" si="168"/>
        <v>5</v>
      </c>
      <c r="L2711">
        <f t="shared" si="169"/>
        <v>27</v>
      </c>
      <c r="M2711">
        <f t="shared" si="170"/>
        <v>0</v>
      </c>
      <c r="N2711">
        <f t="shared" si="171"/>
        <v>2842.3555000000001</v>
      </c>
    </row>
    <row r="2712" spans="1:14" x14ac:dyDescent="0.3">
      <c r="A2712">
        <v>13086530</v>
      </c>
      <c r="B2712" t="s">
        <v>27</v>
      </c>
      <c r="C2712" s="1">
        <v>36308</v>
      </c>
      <c r="D2712">
        <v>1435</v>
      </c>
      <c r="E2712">
        <v>103680</v>
      </c>
      <c r="F2712">
        <v>0</v>
      </c>
      <c r="G2712">
        <v>2176</v>
      </c>
      <c r="H2712">
        <v>-2175.6999999999998</v>
      </c>
      <c r="I2712" s="1">
        <v>36308</v>
      </c>
      <c r="J2712">
        <v>1999</v>
      </c>
      <c r="K2712">
        <f t="shared" si="168"/>
        <v>5</v>
      </c>
      <c r="L2712">
        <f t="shared" si="169"/>
        <v>28</v>
      </c>
      <c r="M2712">
        <f t="shared" si="170"/>
        <v>0</v>
      </c>
      <c r="N2712">
        <f t="shared" si="171"/>
        <v>2846.3225000000002</v>
      </c>
    </row>
    <row r="2713" spans="1:14" x14ac:dyDescent="0.3">
      <c r="A2713">
        <v>13086530</v>
      </c>
      <c r="B2713" t="s">
        <v>27</v>
      </c>
      <c r="C2713" s="1">
        <v>36309</v>
      </c>
      <c r="D2713">
        <v>1436</v>
      </c>
      <c r="E2713">
        <v>106527</v>
      </c>
      <c r="F2713">
        <v>0</v>
      </c>
      <c r="G2713">
        <v>2176</v>
      </c>
      <c r="H2713">
        <v>-2175.6999999999998</v>
      </c>
      <c r="I2713" s="1">
        <v>36309</v>
      </c>
      <c r="J2713">
        <v>1999</v>
      </c>
      <c r="K2713">
        <f t="shared" si="168"/>
        <v>5</v>
      </c>
      <c r="L2713">
        <f t="shared" si="169"/>
        <v>29</v>
      </c>
      <c r="M2713">
        <f t="shared" si="170"/>
        <v>0</v>
      </c>
      <c r="N2713">
        <f t="shared" si="171"/>
        <v>2848.306</v>
      </c>
    </row>
    <row r="2714" spans="1:14" x14ac:dyDescent="0.3">
      <c r="A2714">
        <v>13086530</v>
      </c>
      <c r="B2714" t="s">
        <v>27</v>
      </c>
      <c r="C2714" s="1">
        <v>36310</v>
      </c>
      <c r="D2714">
        <v>1433</v>
      </c>
      <c r="E2714">
        <v>109369</v>
      </c>
      <c r="F2714">
        <v>0</v>
      </c>
      <c r="G2714">
        <v>2176</v>
      </c>
      <c r="H2714">
        <v>-2175.6999999999998</v>
      </c>
      <c r="I2714" s="1">
        <v>36310</v>
      </c>
      <c r="J2714">
        <v>1999</v>
      </c>
      <c r="K2714">
        <f t="shared" si="168"/>
        <v>5</v>
      </c>
      <c r="L2714">
        <f t="shared" si="169"/>
        <v>30</v>
      </c>
      <c r="M2714">
        <f t="shared" si="170"/>
        <v>0</v>
      </c>
      <c r="N2714">
        <f t="shared" si="171"/>
        <v>2842.3555000000001</v>
      </c>
    </row>
    <row r="2715" spans="1:14" x14ac:dyDescent="0.3">
      <c r="A2715">
        <v>13086530</v>
      </c>
      <c r="B2715" t="s">
        <v>27</v>
      </c>
      <c r="C2715" s="1">
        <v>36311</v>
      </c>
      <c r="D2715">
        <v>1433</v>
      </c>
      <c r="E2715">
        <v>112210</v>
      </c>
      <c r="F2715">
        <v>0</v>
      </c>
      <c r="G2715">
        <v>2176</v>
      </c>
      <c r="H2715">
        <v>-2175.6999999999998</v>
      </c>
      <c r="I2715" s="1">
        <v>36311</v>
      </c>
      <c r="J2715">
        <v>1999</v>
      </c>
      <c r="K2715">
        <f t="shared" si="168"/>
        <v>5</v>
      </c>
      <c r="L2715">
        <f t="shared" si="169"/>
        <v>31</v>
      </c>
      <c r="M2715">
        <f t="shared" si="170"/>
        <v>0</v>
      </c>
      <c r="N2715">
        <f t="shared" si="171"/>
        <v>2842.3555000000001</v>
      </c>
    </row>
    <row r="2716" spans="1:14" x14ac:dyDescent="0.3">
      <c r="A2716">
        <v>13086530</v>
      </c>
      <c r="B2716" t="s">
        <v>27</v>
      </c>
      <c r="C2716" s="1">
        <v>36312</v>
      </c>
      <c r="D2716">
        <v>1424</v>
      </c>
      <c r="E2716">
        <v>115035</v>
      </c>
      <c r="F2716">
        <v>0</v>
      </c>
      <c r="G2716">
        <v>2176</v>
      </c>
      <c r="H2716">
        <v>-2175.6999999999998</v>
      </c>
      <c r="I2716" s="1">
        <v>36312</v>
      </c>
      <c r="J2716">
        <v>1999</v>
      </c>
      <c r="K2716">
        <f t="shared" si="168"/>
        <v>6</v>
      </c>
      <c r="L2716">
        <f t="shared" si="169"/>
        <v>1</v>
      </c>
      <c r="M2716">
        <f t="shared" si="170"/>
        <v>0</v>
      </c>
      <c r="N2716">
        <f t="shared" si="171"/>
        <v>2824.5039999999999</v>
      </c>
    </row>
    <row r="2717" spans="1:14" x14ac:dyDescent="0.3">
      <c r="A2717">
        <v>13086530</v>
      </c>
      <c r="B2717" t="s">
        <v>27</v>
      </c>
      <c r="C2717" s="1">
        <v>36313</v>
      </c>
      <c r="D2717">
        <v>1424</v>
      </c>
      <c r="E2717">
        <v>117860</v>
      </c>
      <c r="F2717">
        <v>0</v>
      </c>
      <c r="G2717">
        <v>2176</v>
      </c>
      <c r="H2717">
        <v>-2175.6999999999998</v>
      </c>
      <c r="I2717" s="1">
        <v>36313</v>
      </c>
      <c r="J2717">
        <v>1999</v>
      </c>
      <c r="K2717">
        <f t="shared" si="168"/>
        <v>6</v>
      </c>
      <c r="L2717">
        <f t="shared" si="169"/>
        <v>2</v>
      </c>
      <c r="M2717">
        <f t="shared" si="170"/>
        <v>0</v>
      </c>
      <c r="N2717">
        <f t="shared" si="171"/>
        <v>2824.5039999999999</v>
      </c>
    </row>
    <row r="2718" spans="1:14" x14ac:dyDescent="0.3">
      <c r="A2718">
        <v>13086530</v>
      </c>
      <c r="B2718" t="s">
        <v>27</v>
      </c>
      <c r="C2718" s="1">
        <v>36314</v>
      </c>
      <c r="D2718">
        <v>1329</v>
      </c>
      <c r="E2718">
        <v>120496</v>
      </c>
      <c r="F2718">
        <v>0</v>
      </c>
      <c r="G2718">
        <v>2176</v>
      </c>
      <c r="H2718">
        <v>-2175.6999999999998</v>
      </c>
      <c r="I2718" s="1">
        <v>36314</v>
      </c>
      <c r="J2718">
        <v>1999</v>
      </c>
      <c r="K2718">
        <f t="shared" si="168"/>
        <v>6</v>
      </c>
      <c r="L2718">
        <f t="shared" si="169"/>
        <v>3</v>
      </c>
      <c r="M2718">
        <f t="shared" si="170"/>
        <v>0</v>
      </c>
      <c r="N2718">
        <f t="shared" si="171"/>
        <v>2636.0715</v>
      </c>
    </row>
    <row r="2719" spans="1:14" x14ac:dyDescent="0.3">
      <c r="A2719">
        <v>13086530</v>
      </c>
      <c r="B2719" t="s">
        <v>27</v>
      </c>
      <c r="C2719" s="1">
        <v>36315</v>
      </c>
      <c r="D2719">
        <v>1321</v>
      </c>
      <c r="E2719">
        <v>123116</v>
      </c>
      <c r="F2719">
        <v>0</v>
      </c>
      <c r="G2719">
        <v>2176</v>
      </c>
      <c r="H2719">
        <v>-2175.6999999999998</v>
      </c>
      <c r="I2719" s="1">
        <v>36315</v>
      </c>
      <c r="J2719">
        <v>1999</v>
      </c>
      <c r="K2719">
        <f t="shared" si="168"/>
        <v>6</v>
      </c>
      <c r="L2719">
        <f t="shared" si="169"/>
        <v>4</v>
      </c>
      <c r="M2719">
        <f t="shared" si="170"/>
        <v>0</v>
      </c>
      <c r="N2719">
        <f t="shared" si="171"/>
        <v>2620.2035000000001</v>
      </c>
    </row>
    <row r="2720" spans="1:14" x14ac:dyDescent="0.3">
      <c r="A2720">
        <v>13086530</v>
      </c>
      <c r="B2720" t="s">
        <v>27</v>
      </c>
      <c r="C2720" s="1">
        <v>36316</v>
      </c>
      <c r="D2720">
        <v>1275</v>
      </c>
      <c r="E2720">
        <v>125645</v>
      </c>
      <c r="F2720">
        <v>0</v>
      </c>
      <c r="G2720">
        <v>2176</v>
      </c>
      <c r="H2720">
        <v>-2175.6999999999998</v>
      </c>
      <c r="I2720" s="1">
        <v>36316</v>
      </c>
      <c r="J2720">
        <v>1999</v>
      </c>
      <c r="K2720">
        <f t="shared" si="168"/>
        <v>6</v>
      </c>
      <c r="L2720">
        <f t="shared" si="169"/>
        <v>5</v>
      </c>
      <c r="M2720">
        <f t="shared" si="170"/>
        <v>0</v>
      </c>
      <c r="N2720">
        <f t="shared" si="171"/>
        <v>2528.9625000000001</v>
      </c>
    </row>
    <row r="2721" spans="1:14" x14ac:dyDescent="0.3">
      <c r="A2721">
        <v>13086530</v>
      </c>
      <c r="B2721" t="s">
        <v>27</v>
      </c>
      <c r="C2721" s="1">
        <v>36317</v>
      </c>
      <c r="D2721">
        <v>1272</v>
      </c>
      <c r="E2721">
        <v>128168</v>
      </c>
      <c r="F2721">
        <v>0</v>
      </c>
      <c r="G2721">
        <v>2176</v>
      </c>
      <c r="H2721">
        <v>-2175.6999999999998</v>
      </c>
      <c r="I2721" s="1">
        <v>36317</v>
      </c>
      <c r="J2721">
        <v>1999</v>
      </c>
      <c r="K2721">
        <f t="shared" si="168"/>
        <v>6</v>
      </c>
      <c r="L2721">
        <f t="shared" si="169"/>
        <v>6</v>
      </c>
      <c r="M2721">
        <f t="shared" si="170"/>
        <v>0</v>
      </c>
      <c r="N2721">
        <f t="shared" si="171"/>
        <v>2523.0120000000002</v>
      </c>
    </row>
    <row r="2722" spans="1:14" x14ac:dyDescent="0.3">
      <c r="A2722">
        <v>13086530</v>
      </c>
      <c r="B2722" t="s">
        <v>27</v>
      </c>
      <c r="C2722" s="1">
        <v>36318</v>
      </c>
      <c r="D2722">
        <v>1270</v>
      </c>
      <c r="E2722">
        <v>130688</v>
      </c>
      <c r="F2722">
        <v>0</v>
      </c>
      <c r="G2722">
        <v>2176</v>
      </c>
      <c r="H2722">
        <v>-2175.6999999999998</v>
      </c>
      <c r="I2722" s="1">
        <v>36318</v>
      </c>
      <c r="J2722">
        <v>1999</v>
      </c>
      <c r="K2722">
        <f t="shared" si="168"/>
        <v>6</v>
      </c>
      <c r="L2722">
        <f t="shared" si="169"/>
        <v>7</v>
      </c>
      <c r="M2722">
        <f t="shared" si="170"/>
        <v>0</v>
      </c>
      <c r="N2722">
        <f t="shared" si="171"/>
        <v>2519.0450000000001</v>
      </c>
    </row>
    <row r="2723" spans="1:14" x14ac:dyDescent="0.3">
      <c r="A2723">
        <v>13086530</v>
      </c>
      <c r="B2723" t="s">
        <v>27</v>
      </c>
      <c r="C2723" s="1">
        <v>36319</v>
      </c>
      <c r="D2723">
        <v>1267</v>
      </c>
      <c r="E2723">
        <v>133201</v>
      </c>
      <c r="F2723">
        <v>0</v>
      </c>
      <c r="G2723">
        <v>2176</v>
      </c>
      <c r="H2723">
        <v>-2175.6999999999998</v>
      </c>
      <c r="I2723" s="1">
        <v>36319</v>
      </c>
      <c r="J2723">
        <v>1999</v>
      </c>
      <c r="K2723">
        <f t="shared" si="168"/>
        <v>6</v>
      </c>
      <c r="L2723">
        <f t="shared" si="169"/>
        <v>8</v>
      </c>
      <c r="M2723">
        <f t="shared" si="170"/>
        <v>0</v>
      </c>
      <c r="N2723">
        <f t="shared" si="171"/>
        <v>2513.0945000000002</v>
      </c>
    </row>
    <row r="2724" spans="1:14" x14ac:dyDescent="0.3">
      <c r="A2724">
        <v>13086530</v>
      </c>
      <c r="B2724" t="s">
        <v>27</v>
      </c>
      <c r="C2724" s="1">
        <v>36320</v>
      </c>
      <c r="D2724">
        <v>1262</v>
      </c>
      <c r="E2724">
        <v>135704</v>
      </c>
      <c r="F2724">
        <v>0</v>
      </c>
      <c r="G2724">
        <v>2176</v>
      </c>
      <c r="H2724">
        <v>-2175.6999999999998</v>
      </c>
      <c r="I2724" s="1">
        <v>36320</v>
      </c>
      <c r="J2724">
        <v>1999</v>
      </c>
      <c r="K2724">
        <f t="shared" si="168"/>
        <v>6</v>
      </c>
      <c r="L2724">
        <f t="shared" si="169"/>
        <v>9</v>
      </c>
      <c r="M2724">
        <f t="shared" si="170"/>
        <v>0</v>
      </c>
      <c r="N2724">
        <f t="shared" si="171"/>
        <v>2503.1770000000001</v>
      </c>
    </row>
    <row r="2725" spans="1:14" x14ac:dyDescent="0.3">
      <c r="A2725">
        <v>13086530</v>
      </c>
      <c r="B2725" t="s">
        <v>27</v>
      </c>
      <c r="C2725" s="1">
        <v>36321</v>
      </c>
      <c r="D2725">
        <v>1265</v>
      </c>
      <c r="E2725">
        <v>138213</v>
      </c>
      <c r="F2725">
        <v>0</v>
      </c>
      <c r="G2725">
        <v>2176</v>
      </c>
      <c r="H2725">
        <v>-2175.6999999999998</v>
      </c>
      <c r="I2725" s="1">
        <v>36321</v>
      </c>
      <c r="J2725">
        <v>1999</v>
      </c>
      <c r="K2725">
        <f t="shared" si="168"/>
        <v>6</v>
      </c>
      <c r="L2725">
        <f t="shared" si="169"/>
        <v>10</v>
      </c>
      <c r="M2725">
        <f t="shared" si="170"/>
        <v>0</v>
      </c>
      <c r="N2725">
        <f t="shared" si="171"/>
        <v>2509.1275000000001</v>
      </c>
    </row>
    <row r="2726" spans="1:14" x14ac:dyDescent="0.3">
      <c r="A2726">
        <v>13086530</v>
      </c>
      <c r="B2726" t="s">
        <v>27</v>
      </c>
      <c r="C2726" s="1">
        <v>36322</v>
      </c>
      <c r="D2726">
        <v>1267</v>
      </c>
      <c r="E2726">
        <v>140726</v>
      </c>
      <c r="F2726">
        <v>0</v>
      </c>
      <c r="G2726">
        <v>2176</v>
      </c>
      <c r="H2726">
        <v>-2175.6999999999998</v>
      </c>
      <c r="I2726" s="1">
        <v>36322</v>
      </c>
      <c r="J2726">
        <v>1999</v>
      </c>
      <c r="K2726">
        <f t="shared" si="168"/>
        <v>6</v>
      </c>
      <c r="L2726">
        <f t="shared" si="169"/>
        <v>11</v>
      </c>
      <c r="M2726">
        <f t="shared" si="170"/>
        <v>0</v>
      </c>
      <c r="N2726">
        <f t="shared" si="171"/>
        <v>2513.0945000000002</v>
      </c>
    </row>
    <row r="2727" spans="1:14" x14ac:dyDescent="0.3">
      <c r="A2727">
        <v>13086530</v>
      </c>
      <c r="B2727" t="s">
        <v>27</v>
      </c>
      <c r="C2727" s="1">
        <v>36323</v>
      </c>
      <c r="D2727">
        <v>1270</v>
      </c>
      <c r="E2727">
        <v>143245</v>
      </c>
      <c r="F2727">
        <v>0</v>
      </c>
      <c r="G2727">
        <v>2176</v>
      </c>
      <c r="H2727">
        <v>-2175.6999999999998</v>
      </c>
      <c r="I2727" s="1">
        <v>36323</v>
      </c>
      <c r="J2727">
        <v>1999</v>
      </c>
      <c r="K2727">
        <f t="shared" si="168"/>
        <v>6</v>
      </c>
      <c r="L2727">
        <f t="shared" si="169"/>
        <v>12</v>
      </c>
      <c r="M2727">
        <f t="shared" si="170"/>
        <v>0</v>
      </c>
      <c r="N2727">
        <f t="shared" si="171"/>
        <v>2519.0450000000001</v>
      </c>
    </row>
    <row r="2728" spans="1:14" x14ac:dyDescent="0.3">
      <c r="A2728">
        <v>13086530</v>
      </c>
      <c r="B2728" t="s">
        <v>27</v>
      </c>
      <c r="C2728" s="1">
        <v>36324</v>
      </c>
      <c r="D2728">
        <v>1272</v>
      </c>
      <c r="E2728">
        <v>145768</v>
      </c>
      <c r="F2728">
        <v>0</v>
      </c>
      <c r="G2728">
        <v>2176</v>
      </c>
      <c r="H2728">
        <v>-2175.6999999999998</v>
      </c>
      <c r="I2728" s="1">
        <v>36324</v>
      </c>
      <c r="J2728">
        <v>1999</v>
      </c>
      <c r="K2728">
        <f t="shared" si="168"/>
        <v>6</v>
      </c>
      <c r="L2728">
        <f t="shared" si="169"/>
        <v>13</v>
      </c>
      <c r="M2728">
        <f t="shared" si="170"/>
        <v>0</v>
      </c>
      <c r="N2728">
        <f t="shared" si="171"/>
        <v>2523.0120000000002</v>
      </c>
    </row>
    <row r="2729" spans="1:14" x14ac:dyDescent="0.3">
      <c r="A2729">
        <v>13086530</v>
      </c>
      <c r="B2729" t="s">
        <v>27</v>
      </c>
      <c r="C2729" s="1">
        <v>36325</v>
      </c>
      <c r="D2729">
        <v>1332</v>
      </c>
      <c r="E2729">
        <v>148410</v>
      </c>
      <c r="F2729">
        <v>0</v>
      </c>
      <c r="G2729">
        <v>2176</v>
      </c>
      <c r="H2729">
        <v>-2175.6999999999998</v>
      </c>
      <c r="I2729" s="1">
        <v>36325</v>
      </c>
      <c r="J2729">
        <v>1999</v>
      </c>
      <c r="K2729">
        <f t="shared" si="168"/>
        <v>6</v>
      </c>
      <c r="L2729">
        <f t="shared" si="169"/>
        <v>14</v>
      </c>
      <c r="M2729">
        <f t="shared" si="170"/>
        <v>0</v>
      </c>
      <c r="N2729">
        <f t="shared" si="171"/>
        <v>2642.0219999999999</v>
      </c>
    </row>
    <row r="2730" spans="1:14" x14ac:dyDescent="0.3">
      <c r="A2730">
        <v>13086530</v>
      </c>
      <c r="B2730" t="s">
        <v>27</v>
      </c>
      <c r="C2730" s="1">
        <v>36326</v>
      </c>
      <c r="D2730">
        <v>1379</v>
      </c>
      <c r="E2730">
        <v>151145</v>
      </c>
      <c r="F2730">
        <v>0</v>
      </c>
      <c r="G2730">
        <v>2176</v>
      </c>
      <c r="H2730">
        <v>-2175.6999999999998</v>
      </c>
      <c r="I2730" s="1">
        <v>36326</v>
      </c>
      <c r="J2730">
        <v>1999</v>
      </c>
      <c r="K2730">
        <f t="shared" si="168"/>
        <v>6</v>
      </c>
      <c r="L2730">
        <f t="shared" si="169"/>
        <v>15</v>
      </c>
      <c r="M2730">
        <f t="shared" si="170"/>
        <v>0</v>
      </c>
      <c r="N2730">
        <f t="shared" si="171"/>
        <v>2735.2465000000002</v>
      </c>
    </row>
    <row r="2731" spans="1:14" x14ac:dyDescent="0.3">
      <c r="A2731">
        <v>13086530</v>
      </c>
      <c r="B2731" t="s">
        <v>27</v>
      </c>
      <c r="C2731" s="1">
        <v>36327</v>
      </c>
      <c r="D2731">
        <v>1380</v>
      </c>
      <c r="E2731">
        <v>153881</v>
      </c>
      <c r="F2731">
        <v>0</v>
      </c>
      <c r="G2731">
        <v>2176</v>
      </c>
      <c r="H2731">
        <v>-2175.6999999999998</v>
      </c>
      <c r="I2731" s="1">
        <v>36327</v>
      </c>
      <c r="J2731">
        <v>1999</v>
      </c>
      <c r="K2731">
        <f t="shared" si="168"/>
        <v>6</v>
      </c>
      <c r="L2731">
        <f t="shared" si="169"/>
        <v>16</v>
      </c>
      <c r="M2731">
        <f t="shared" si="170"/>
        <v>0</v>
      </c>
      <c r="N2731">
        <f t="shared" si="171"/>
        <v>2737.23</v>
      </c>
    </row>
    <row r="2732" spans="1:14" x14ac:dyDescent="0.3">
      <c r="A2732">
        <v>13086530</v>
      </c>
      <c r="B2732" t="s">
        <v>27</v>
      </c>
      <c r="C2732" s="1">
        <v>36328</v>
      </c>
      <c r="D2732">
        <v>1378</v>
      </c>
      <c r="E2732">
        <v>156614</v>
      </c>
      <c r="F2732">
        <v>0</v>
      </c>
      <c r="G2732">
        <v>2176</v>
      </c>
      <c r="H2732">
        <v>-2175.6999999999998</v>
      </c>
      <c r="I2732" s="1">
        <v>36328</v>
      </c>
      <c r="J2732">
        <v>1999</v>
      </c>
      <c r="K2732">
        <f t="shared" si="168"/>
        <v>6</v>
      </c>
      <c r="L2732">
        <f t="shared" si="169"/>
        <v>17</v>
      </c>
      <c r="M2732">
        <f t="shared" si="170"/>
        <v>0</v>
      </c>
      <c r="N2732">
        <f t="shared" si="171"/>
        <v>2733.2629999999999</v>
      </c>
    </row>
    <row r="2733" spans="1:14" x14ac:dyDescent="0.3">
      <c r="A2733">
        <v>13086530</v>
      </c>
      <c r="B2733" t="s">
        <v>27</v>
      </c>
      <c r="C2733" s="1">
        <v>36329</v>
      </c>
      <c r="D2733">
        <v>1380</v>
      </c>
      <c r="E2733">
        <v>159351</v>
      </c>
      <c r="F2733">
        <v>0</v>
      </c>
      <c r="G2733">
        <v>2176</v>
      </c>
      <c r="H2733">
        <v>-2175.6999999999998</v>
      </c>
      <c r="I2733" s="1">
        <v>36329</v>
      </c>
      <c r="J2733">
        <v>1999</v>
      </c>
      <c r="K2733">
        <f t="shared" si="168"/>
        <v>6</v>
      </c>
      <c r="L2733">
        <f t="shared" si="169"/>
        <v>18</v>
      </c>
      <c r="M2733">
        <f t="shared" si="170"/>
        <v>0</v>
      </c>
      <c r="N2733">
        <f t="shared" si="171"/>
        <v>2737.23</v>
      </c>
    </row>
    <row r="2734" spans="1:14" x14ac:dyDescent="0.3">
      <c r="A2734">
        <v>13086530</v>
      </c>
      <c r="B2734" t="s">
        <v>27</v>
      </c>
      <c r="C2734" s="1">
        <v>36330</v>
      </c>
      <c r="D2734">
        <v>1390</v>
      </c>
      <c r="E2734">
        <v>162107</v>
      </c>
      <c r="F2734">
        <v>0</v>
      </c>
      <c r="G2734">
        <v>2176</v>
      </c>
      <c r="H2734">
        <v>-2175.6999999999998</v>
      </c>
      <c r="I2734" s="1">
        <v>36330</v>
      </c>
      <c r="J2734">
        <v>1999</v>
      </c>
      <c r="K2734">
        <f t="shared" si="168"/>
        <v>6</v>
      </c>
      <c r="L2734">
        <f t="shared" si="169"/>
        <v>19</v>
      </c>
      <c r="M2734">
        <f t="shared" si="170"/>
        <v>0</v>
      </c>
      <c r="N2734">
        <f t="shared" si="171"/>
        <v>2757.0650000000001</v>
      </c>
    </row>
    <row r="2735" spans="1:14" x14ac:dyDescent="0.3">
      <c r="A2735">
        <v>13086530</v>
      </c>
      <c r="B2735" t="s">
        <v>27</v>
      </c>
      <c r="C2735" s="1">
        <v>36331</v>
      </c>
      <c r="D2735">
        <v>1390</v>
      </c>
      <c r="E2735">
        <v>164864</v>
      </c>
      <c r="F2735">
        <v>0</v>
      </c>
      <c r="G2735">
        <v>2176</v>
      </c>
      <c r="H2735">
        <v>-2175.6999999999998</v>
      </c>
      <c r="I2735" s="1">
        <v>36331</v>
      </c>
      <c r="J2735">
        <v>1999</v>
      </c>
      <c r="K2735">
        <f t="shared" si="168"/>
        <v>6</v>
      </c>
      <c r="L2735">
        <f t="shared" si="169"/>
        <v>20</v>
      </c>
      <c r="M2735">
        <f t="shared" si="170"/>
        <v>0</v>
      </c>
      <c r="N2735">
        <f t="shared" si="171"/>
        <v>2757.0650000000001</v>
      </c>
    </row>
    <row r="2736" spans="1:14" x14ac:dyDescent="0.3">
      <c r="A2736">
        <v>13086530</v>
      </c>
      <c r="B2736" t="s">
        <v>27</v>
      </c>
      <c r="C2736" s="1">
        <v>36332</v>
      </c>
      <c r="D2736">
        <v>1397</v>
      </c>
      <c r="E2736">
        <v>167635</v>
      </c>
      <c r="F2736">
        <v>0</v>
      </c>
      <c r="G2736">
        <v>2176</v>
      </c>
      <c r="H2736">
        <v>-2175.6999999999998</v>
      </c>
      <c r="I2736" s="1">
        <v>36332</v>
      </c>
      <c r="J2736">
        <v>1999</v>
      </c>
      <c r="K2736">
        <f t="shared" si="168"/>
        <v>6</v>
      </c>
      <c r="L2736">
        <f t="shared" si="169"/>
        <v>21</v>
      </c>
      <c r="M2736">
        <f t="shared" si="170"/>
        <v>0</v>
      </c>
      <c r="N2736">
        <f t="shared" si="171"/>
        <v>2770.9495000000002</v>
      </c>
    </row>
    <row r="2737" spans="1:14" x14ac:dyDescent="0.3">
      <c r="A2737">
        <v>13086530</v>
      </c>
      <c r="B2737" t="s">
        <v>27</v>
      </c>
      <c r="C2737" s="1">
        <v>36333</v>
      </c>
      <c r="D2737">
        <v>1405</v>
      </c>
      <c r="E2737">
        <v>170422</v>
      </c>
      <c r="F2737">
        <v>0</v>
      </c>
      <c r="G2737">
        <v>2176</v>
      </c>
      <c r="H2737">
        <v>-2175.6999999999998</v>
      </c>
      <c r="I2737" s="1">
        <v>36333</v>
      </c>
      <c r="J2737">
        <v>1999</v>
      </c>
      <c r="K2737">
        <f t="shared" si="168"/>
        <v>6</v>
      </c>
      <c r="L2737">
        <f t="shared" si="169"/>
        <v>22</v>
      </c>
      <c r="M2737">
        <f t="shared" si="170"/>
        <v>0</v>
      </c>
      <c r="N2737">
        <f t="shared" si="171"/>
        <v>2786.8175000000001</v>
      </c>
    </row>
    <row r="2738" spans="1:14" x14ac:dyDescent="0.3">
      <c r="A2738">
        <v>13086530</v>
      </c>
      <c r="B2738" t="s">
        <v>27</v>
      </c>
      <c r="C2738" s="1">
        <v>36334</v>
      </c>
      <c r="D2738">
        <v>1457</v>
      </c>
      <c r="E2738">
        <v>173312</v>
      </c>
      <c r="F2738">
        <v>0</v>
      </c>
      <c r="G2738">
        <v>2176</v>
      </c>
      <c r="H2738">
        <v>-2175.6999999999998</v>
      </c>
      <c r="I2738" s="1">
        <v>36334</v>
      </c>
      <c r="J2738">
        <v>1999</v>
      </c>
      <c r="K2738">
        <f t="shared" si="168"/>
        <v>6</v>
      </c>
      <c r="L2738">
        <f t="shared" si="169"/>
        <v>23</v>
      </c>
      <c r="M2738">
        <f t="shared" si="170"/>
        <v>0</v>
      </c>
      <c r="N2738">
        <f t="shared" si="171"/>
        <v>2889.9594999999999</v>
      </c>
    </row>
    <row r="2739" spans="1:14" x14ac:dyDescent="0.3">
      <c r="A2739">
        <v>13086530</v>
      </c>
      <c r="B2739" t="s">
        <v>27</v>
      </c>
      <c r="C2739" s="1">
        <v>36335</v>
      </c>
      <c r="D2739">
        <v>1486</v>
      </c>
      <c r="E2739">
        <v>176260</v>
      </c>
      <c r="F2739">
        <v>0</v>
      </c>
      <c r="G2739">
        <v>2176</v>
      </c>
      <c r="H2739">
        <v>-2175.6999999999998</v>
      </c>
      <c r="I2739" s="1">
        <v>36335</v>
      </c>
      <c r="J2739">
        <v>1999</v>
      </c>
      <c r="K2739">
        <f t="shared" si="168"/>
        <v>6</v>
      </c>
      <c r="L2739">
        <f t="shared" si="169"/>
        <v>24</v>
      </c>
      <c r="M2739">
        <f t="shared" si="170"/>
        <v>0</v>
      </c>
      <c r="N2739">
        <f t="shared" si="171"/>
        <v>2947.4810000000002</v>
      </c>
    </row>
    <row r="2740" spans="1:14" x14ac:dyDescent="0.3">
      <c r="A2740">
        <v>13086530</v>
      </c>
      <c r="B2740" t="s">
        <v>27</v>
      </c>
      <c r="C2740" s="1">
        <v>36336</v>
      </c>
      <c r="D2740">
        <v>1486</v>
      </c>
      <c r="E2740">
        <v>179208</v>
      </c>
      <c r="F2740">
        <v>0</v>
      </c>
      <c r="G2740">
        <v>2176</v>
      </c>
      <c r="H2740">
        <v>-2175.6999999999998</v>
      </c>
      <c r="I2740" s="1">
        <v>36336</v>
      </c>
      <c r="J2740">
        <v>1999</v>
      </c>
      <c r="K2740">
        <f t="shared" si="168"/>
        <v>6</v>
      </c>
      <c r="L2740">
        <f t="shared" si="169"/>
        <v>25</v>
      </c>
      <c r="M2740">
        <f t="shared" si="170"/>
        <v>0</v>
      </c>
      <c r="N2740">
        <f t="shared" si="171"/>
        <v>2947.4810000000002</v>
      </c>
    </row>
    <row r="2741" spans="1:14" x14ac:dyDescent="0.3">
      <c r="A2741">
        <v>13086530</v>
      </c>
      <c r="B2741" t="s">
        <v>27</v>
      </c>
      <c r="C2741" s="1">
        <v>36337</v>
      </c>
      <c r="D2741">
        <v>1485</v>
      </c>
      <c r="E2741">
        <v>182154</v>
      </c>
      <c r="F2741">
        <v>0</v>
      </c>
      <c r="G2741">
        <v>2176</v>
      </c>
      <c r="H2741">
        <v>-2175.6999999999998</v>
      </c>
      <c r="I2741" s="1">
        <v>36337</v>
      </c>
      <c r="J2741">
        <v>1999</v>
      </c>
      <c r="K2741">
        <f t="shared" si="168"/>
        <v>6</v>
      </c>
      <c r="L2741">
        <f t="shared" si="169"/>
        <v>26</v>
      </c>
      <c r="M2741">
        <f t="shared" si="170"/>
        <v>0</v>
      </c>
      <c r="N2741">
        <f t="shared" si="171"/>
        <v>2945.4974999999999</v>
      </c>
    </row>
    <row r="2742" spans="1:14" x14ac:dyDescent="0.3">
      <c r="A2742">
        <v>13086530</v>
      </c>
      <c r="B2742" t="s">
        <v>27</v>
      </c>
      <c r="C2742" s="1">
        <v>36338</v>
      </c>
      <c r="D2742">
        <v>1488</v>
      </c>
      <c r="E2742">
        <v>185106</v>
      </c>
      <c r="F2742">
        <v>0</v>
      </c>
      <c r="G2742">
        <v>2176</v>
      </c>
      <c r="H2742">
        <v>-2175.6999999999998</v>
      </c>
      <c r="I2742" s="1">
        <v>36338</v>
      </c>
      <c r="J2742">
        <v>1999</v>
      </c>
      <c r="K2742">
        <f t="shared" si="168"/>
        <v>6</v>
      </c>
      <c r="L2742">
        <f t="shared" si="169"/>
        <v>27</v>
      </c>
      <c r="M2742">
        <f t="shared" si="170"/>
        <v>0</v>
      </c>
      <c r="N2742">
        <f t="shared" si="171"/>
        <v>2951.4479999999999</v>
      </c>
    </row>
    <row r="2743" spans="1:14" x14ac:dyDescent="0.3">
      <c r="A2743">
        <v>13086530</v>
      </c>
      <c r="B2743" t="s">
        <v>27</v>
      </c>
      <c r="C2743" s="1">
        <v>36339</v>
      </c>
      <c r="D2743">
        <v>1489</v>
      </c>
      <c r="E2743">
        <v>188060</v>
      </c>
      <c r="F2743">
        <v>0</v>
      </c>
      <c r="G2743">
        <v>2176</v>
      </c>
      <c r="H2743">
        <v>-2175.6999999999998</v>
      </c>
      <c r="I2743" s="1">
        <v>36339</v>
      </c>
      <c r="J2743">
        <v>1999</v>
      </c>
      <c r="K2743">
        <f t="shared" si="168"/>
        <v>6</v>
      </c>
      <c r="L2743">
        <f t="shared" si="169"/>
        <v>28</v>
      </c>
      <c r="M2743">
        <f t="shared" si="170"/>
        <v>0</v>
      </c>
      <c r="N2743">
        <f t="shared" si="171"/>
        <v>2953.4315000000001</v>
      </c>
    </row>
    <row r="2744" spans="1:14" x14ac:dyDescent="0.3">
      <c r="A2744">
        <v>13086530</v>
      </c>
      <c r="B2744" t="s">
        <v>27</v>
      </c>
      <c r="C2744" s="1">
        <v>36340</v>
      </c>
      <c r="D2744">
        <v>1487</v>
      </c>
      <c r="E2744">
        <v>191010</v>
      </c>
      <c r="F2744">
        <v>0</v>
      </c>
      <c r="G2744">
        <v>2176</v>
      </c>
      <c r="H2744">
        <v>-2175.6999999999998</v>
      </c>
      <c r="I2744" s="1">
        <v>36340</v>
      </c>
      <c r="J2744">
        <v>1999</v>
      </c>
      <c r="K2744">
        <f t="shared" si="168"/>
        <v>6</v>
      </c>
      <c r="L2744">
        <f t="shared" si="169"/>
        <v>29</v>
      </c>
      <c r="M2744">
        <f t="shared" si="170"/>
        <v>0</v>
      </c>
      <c r="N2744">
        <f t="shared" si="171"/>
        <v>2949.4645</v>
      </c>
    </row>
    <row r="2745" spans="1:14" x14ac:dyDescent="0.3">
      <c r="A2745">
        <v>13086530</v>
      </c>
      <c r="B2745" t="s">
        <v>27</v>
      </c>
      <c r="C2745" s="1">
        <v>36341</v>
      </c>
      <c r="D2745">
        <v>1488</v>
      </c>
      <c r="E2745">
        <v>193962</v>
      </c>
      <c r="F2745">
        <v>0</v>
      </c>
      <c r="G2745">
        <v>2176</v>
      </c>
      <c r="H2745">
        <v>-2175.6999999999998</v>
      </c>
      <c r="I2745" s="1">
        <v>36341</v>
      </c>
      <c r="J2745">
        <v>1999</v>
      </c>
      <c r="K2745">
        <f t="shared" si="168"/>
        <v>6</v>
      </c>
      <c r="L2745">
        <f t="shared" si="169"/>
        <v>30</v>
      </c>
      <c r="M2745">
        <f t="shared" si="170"/>
        <v>0</v>
      </c>
      <c r="N2745">
        <f t="shared" si="171"/>
        <v>2951.4479999999999</v>
      </c>
    </row>
    <row r="2746" spans="1:14" x14ac:dyDescent="0.3">
      <c r="A2746">
        <v>13086530</v>
      </c>
      <c r="B2746" t="s">
        <v>27</v>
      </c>
      <c r="C2746" s="1">
        <v>36342</v>
      </c>
      <c r="D2746">
        <v>1535</v>
      </c>
      <c r="E2746">
        <v>197007</v>
      </c>
      <c r="F2746">
        <v>0</v>
      </c>
      <c r="G2746">
        <v>2176</v>
      </c>
      <c r="H2746">
        <v>-2175.6999999999998</v>
      </c>
      <c r="I2746" s="1">
        <v>36342</v>
      </c>
      <c r="J2746">
        <v>1999</v>
      </c>
      <c r="K2746">
        <f t="shared" si="168"/>
        <v>7</v>
      </c>
      <c r="L2746">
        <f t="shared" si="169"/>
        <v>1</v>
      </c>
      <c r="M2746">
        <f t="shared" si="170"/>
        <v>0</v>
      </c>
      <c r="N2746">
        <f t="shared" si="171"/>
        <v>3044.6725000000001</v>
      </c>
    </row>
    <row r="2747" spans="1:14" x14ac:dyDescent="0.3">
      <c r="A2747">
        <v>13086530</v>
      </c>
      <c r="B2747" t="s">
        <v>27</v>
      </c>
      <c r="C2747" s="1">
        <v>36343</v>
      </c>
      <c r="D2747">
        <v>1579</v>
      </c>
      <c r="E2747">
        <v>3131</v>
      </c>
      <c r="F2747">
        <v>0</v>
      </c>
      <c r="G2747">
        <v>0</v>
      </c>
      <c r="H2747">
        <v>387623</v>
      </c>
      <c r="I2747" s="1">
        <v>36343</v>
      </c>
      <c r="J2747">
        <v>1999</v>
      </c>
      <c r="K2747">
        <f t="shared" si="168"/>
        <v>7</v>
      </c>
      <c r="L2747">
        <f t="shared" si="169"/>
        <v>2</v>
      </c>
      <c r="M2747">
        <f t="shared" si="170"/>
        <v>0</v>
      </c>
      <c r="N2747">
        <f t="shared" si="171"/>
        <v>3131.9465</v>
      </c>
    </row>
    <row r="2748" spans="1:14" x14ac:dyDescent="0.3">
      <c r="A2748">
        <v>13086530</v>
      </c>
      <c r="B2748" t="s">
        <v>27</v>
      </c>
      <c r="C2748" s="1">
        <v>36344</v>
      </c>
      <c r="D2748">
        <v>1573</v>
      </c>
      <c r="E2748">
        <v>6251</v>
      </c>
      <c r="F2748">
        <v>0</v>
      </c>
      <c r="G2748">
        <v>0</v>
      </c>
      <c r="H2748">
        <v>387623</v>
      </c>
      <c r="I2748" s="1">
        <v>36344</v>
      </c>
      <c r="J2748">
        <v>1999</v>
      </c>
      <c r="K2748">
        <f t="shared" si="168"/>
        <v>7</v>
      </c>
      <c r="L2748">
        <f t="shared" si="169"/>
        <v>3</v>
      </c>
      <c r="M2748">
        <f t="shared" si="170"/>
        <v>0</v>
      </c>
      <c r="N2748">
        <f t="shared" si="171"/>
        <v>3120.0455000000002</v>
      </c>
    </row>
    <row r="2749" spans="1:14" x14ac:dyDescent="0.3">
      <c r="A2749">
        <v>13086530</v>
      </c>
      <c r="B2749" t="s">
        <v>27</v>
      </c>
      <c r="C2749" s="1">
        <v>36345</v>
      </c>
      <c r="D2749">
        <v>1567</v>
      </c>
      <c r="E2749">
        <v>9358</v>
      </c>
      <c r="F2749">
        <v>0</v>
      </c>
      <c r="G2749">
        <v>0</v>
      </c>
      <c r="H2749">
        <v>387623</v>
      </c>
      <c r="I2749" s="1">
        <v>36345</v>
      </c>
      <c r="J2749">
        <v>1999</v>
      </c>
      <c r="K2749">
        <f t="shared" si="168"/>
        <v>7</v>
      </c>
      <c r="L2749">
        <f t="shared" si="169"/>
        <v>4</v>
      </c>
      <c r="M2749">
        <f t="shared" si="170"/>
        <v>0</v>
      </c>
      <c r="N2749">
        <f t="shared" si="171"/>
        <v>3108.1444999999999</v>
      </c>
    </row>
    <row r="2750" spans="1:14" x14ac:dyDescent="0.3">
      <c r="A2750">
        <v>13086530</v>
      </c>
      <c r="B2750" t="s">
        <v>27</v>
      </c>
      <c r="C2750" s="1">
        <v>36346</v>
      </c>
      <c r="D2750">
        <v>1565</v>
      </c>
      <c r="E2750">
        <v>12461</v>
      </c>
      <c r="F2750">
        <v>0</v>
      </c>
      <c r="G2750">
        <v>0</v>
      </c>
      <c r="H2750">
        <v>387623</v>
      </c>
      <c r="I2750" s="1">
        <v>36346</v>
      </c>
      <c r="J2750">
        <v>1999</v>
      </c>
      <c r="K2750">
        <f t="shared" si="168"/>
        <v>7</v>
      </c>
      <c r="L2750">
        <f t="shared" si="169"/>
        <v>5</v>
      </c>
      <c r="M2750">
        <f t="shared" si="170"/>
        <v>0</v>
      </c>
      <c r="N2750">
        <f t="shared" si="171"/>
        <v>3104.1775000000002</v>
      </c>
    </row>
    <row r="2751" spans="1:14" x14ac:dyDescent="0.3">
      <c r="A2751">
        <v>13086530</v>
      </c>
      <c r="B2751" t="s">
        <v>27</v>
      </c>
      <c r="C2751" s="1">
        <v>36347</v>
      </c>
      <c r="D2751">
        <v>1566</v>
      </c>
      <c r="E2751">
        <v>15566</v>
      </c>
      <c r="F2751">
        <v>0</v>
      </c>
      <c r="G2751">
        <v>0</v>
      </c>
      <c r="H2751">
        <v>387623</v>
      </c>
      <c r="I2751" s="1">
        <v>36347</v>
      </c>
      <c r="J2751">
        <v>1999</v>
      </c>
      <c r="K2751">
        <f t="shared" si="168"/>
        <v>7</v>
      </c>
      <c r="L2751">
        <f t="shared" si="169"/>
        <v>6</v>
      </c>
      <c r="M2751">
        <f t="shared" si="170"/>
        <v>0</v>
      </c>
      <c r="N2751">
        <f t="shared" si="171"/>
        <v>3106.1610000000001</v>
      </c>
    </row>
    <row r="2752" spans="1:14" x14ac:dyDescent="0.3">
      <c r="A2752">
        <v>13086530</v>
      </c>
      <c r="B2752" t="s">
        <v>27</v>
      </c>
      <c r="C2752" s="1">
        <v>36348</v>
      </c>
      <c r="D2752">
        <v>1564</v>
      </c>
      <c r="E2752">
        <v>18667</v>
      </c>
      <c r="F2752">
        <v>0</v>
      </c>
      <c r="G2752">
        <v>0</v>
      </c>
      <c r="H2752">
        <v>387623</v>
      </c>
      <c r="I2752" s="1">
        <v>36348</v>
      </c>
      <c r="J2752">
        <v>1999</v>
      </c>
      <c r="K2752">
        <f t="shared" si="168"/>
        <v>7</v>
      </c>
      <c r="L2752">
        <f t="shared" si="169"/>
        <v>7</v>
      </c>
      <c r="M2752">
        <f t="shared" si="170"/>
        <v>0</v>
      </c>
      <c r="N2752">
        <f t="shared" si="171"/>
        <v>3102.194</v>
      </c>
    </row>
    <row r="2753" spans="1:14" x14ac:dyDescent="0.3">
      <c r="A2753">
        <v>13086530</v>
      </c>
      <c r="B2753" t="s">
        <v>27</v>
      </c>
      <c r="C2753" s="1">
        <v>36349</v>
      </c>
      <c r="D2753">
        <v>1562</v>
      </c>
      <c r="E2753">
        <v>21766</v>
      </c>
      <c r="F2753">
        <v>0</v>
      </c>
      <c r="G2753">
        <v>0</v>
      </c>
      <c r="H2753">
        <v>387623</v>
      </c>
      <c r="I2753" s="1">
        <v>36349</v>
      </c>
      <c r="J2753">
        <v>1999</v>
      </c>
      <c r="K2753">
        <f t="shared" si="168"/>
        <v>7</v>
      </c>
      <c r="L2753">
        <f t="shared" si="169"/>
        <v>8</v>
      </c>
      <c r="M2753">
        <f t="shared" si="170"/>
        <v>0</v>
      </c>
      <c r="N2753">
        <f t="shared" si="171"/>
        <v>3098.2269999999999</v>
      </c>
    </row>
    <row r="2754" spans="1:14" x14ac:dyDescent="0.3">
      <c r="A2754">
        <v>13086530</v>
      </c>
      <c r="B2754" t="s">
        <v>27</v>
      </c>
      <c r="C2754" s="1">
        <v>36350</v>
      </c>
      <c r="D2754">
        <v>1560</v>
      </c>
      <c r="E2754">
        <v>24861</v>
      </c>
      <c r="F2754">
        <v>0</v>
      </c>
      <c r="G2754">
        <v>0</v>
      </c>
      <c r="H2754">
        <v>387623</v>
      </c>
      <c r="I2754" s="1">
        <v>36350</v>
      </c>
      <c r="J2754">
        <v>1999</v>
      </c>
      <c r="K2754">
        <f t="shared" si="168"/>
        <v>7</v>
      </c>
      <c r="L2754">
        <f t="shared" si="169"/>
        <v>9</v>
      </c>
      <c r="M2754">
        <f t="shared" si="170"/>
        <v>0</v>
      </c>
      <c r="N2754">
        <f t="shared" si="171"/>
        <v>3094.26</v>
      </c>
    </row>
    <row r="2755" spans="1:14" x14ac:dyDescent="0.3">
      <c r="A2755">
        <v>13086530</v>
      </c>
      <c r="B2755" t="s">
        <v>27</v>
      </c>
      <c r="C2755" s="1">
        <v>36351</v>
      </c>
      <c r="D2755">
        <v>1559</v>
      </c>
      <c r="E2755">
        <v>27954</v>
      </c>
      <c r="F2755">
        <v>0</v>
      </c>
      <c r="G2755">
        <v>0</v>
      </c>
      <c r="H2755">
        <v>387623</v>
      </c>
      <c r="I2755" s="1">
        <v>36351</v>
      </c>
      <c r="J2755">
        <v>1999</v>
      </c>
      <c r="K2755">
        <f t="shared" ref="K2755:K2818" si="172">MONTH(C2755)</f>
        <v>7</v>
      </c>
      <c r="L2755">
        <f t="shared" ref="L2755:L2818" si="173">DAY(C2755)</f>
        <v>10</v>
      </c>
      <c r="M2755">
        <f t="shared" ref="M2755:M2818" si="174">F2755*1.9835</f>
        <v>0</v>
      </c>
      <c r="N2755">
        <f t="shared" ref="N2755:N2818" si="175">(D2755-F2755)*1.9835</f>
        <v>3092.2764999999999</v>
      </c>
    </row>
    <row r="2756" spans="1:14" x14ac:dyDescent="0.3">
      <c r="A2756">
        <v>13086530</v>
      </c>
      <c r="B2756" t="s">
        <v>27</v>
      </c>
      <c r="C2756" s="1">
        <v>36352</v>
      </c>
      <c r="D2756">
        <v>1555</v>
      </c>
      <c r="E2756">
        <v>31039</v>
      </c>
      <c r="F2756">
        <v>0</v>
      </c>
      <c r="G2756">
        <v>0</v>
      </c>
      <c r="H2756">
        <v>387623</v>
      </c>
      <c r="I2756" s="1">
        <v>36352</v>
      </c>
      <c r="J2756">
        <v>1999</v>
      </c>
      <c r="K2756">
        <f t="shared" si="172"/>
        <v>7</v>
      </c>
      <c r="L2756">
        <f t="shared" si="173"/>
        <v>11</v>
      </c>
      <c r="M2756">
        <f t="shared" si="174"/>
        <v>0</v>
      </c>
      <c r="N2756">
        <f t="shared" si="175"/>
        <v>3084.3425000000002</v>
      </c>
    </row>
    <row r="2757" spans="1:14" x14ac:dyDescent="0.3">
      <c r="A2757">
        <v>13086530</v>
      </c>
      <c r="B2757" t="s">
        <v>27</v>
      </c>
      <c r="C2757" s="1">
        <v>36353</v>
      </c>
      <c r="D2757">
        <v>1556</v>
      </c>
      <c r="E2757">
        <v>34126</v>
      </c>
      <c r="F2757">
        <v>0</v>
      </c>
      <c r="G2757">
        <v>0</v>
      </c>
      <c r="H2757">
        <v>387623</v>
      </c>
      <c r="I2757" s="1">
        <v>36353</v>
      </c>
      <c r="J2757">
        <v>1999</v>
      </c>
      <c r="K2757">
        <f t="shared" si="172"/>
        <v>7</v>
      </c>
      <c r="L2757">
        <f t="shared" si="173"/>
        <v>12</v>
      </c>
      <c r="M2757">
        <f t="shared" si="174"/>
        <v>0</v>
      </c>
      <c r="N2757">
        <f t="shared" si="175"/>
        <v>3086.326</v>
      </c>
    </row>
    <row r="2758" spans="1:14" x14ac:dyDescent="0.3">
      <c r="A2758">
        <v>13086530</v>
      </c>
      <c r="B2758" t="s">
        <v>27</v>
      </c>
      <c r="C2758" s="1">
        <v>36354</v>
      </c>
      <c r="D2758">
        <v>1560</v>
      </c>
      <c r="E2758">
        <v>37221</v>
      </c>
      <c r="F2758">
        <v>0</v>
      </c>
      <c r="G2758">
        <v>0</v>
      </c>
      <c r="H2758">
        <v>387623</v>
      </c>
      <c r="I2758" s="1">
        <v>36354</v>
      </c>
      <c r="J2758">
        <v>1999</v>
      </c>
      <c r="K2758">
        <f t="shared" si="172"/>
        <v>7</v>
      </c>
      <c r="L2758">
        <f t="shared" si="173"/>
        <v>13</v>
      </c>
      <c r="M2758">
        <f t="shared" si="174"/>
        <v>0</v>
      </c>
      <c r="N2758">
        <f t="shared" si="175"/>
        <v>3094.26</v>
      </c>
    </row>
    <row r="2759" spans="1:14" x14ac:dyDescent="0.3">
      <c r="A2759">
        <v>13086530</v>
      </c>
      <c r="B2759" t="s">
        <v>27</v>
      </c>
      <c r="C2759" s="1">
        <v>36355</v>
      </c>
      <c r="D2759">
        <v>1559</v>
      </c>
      <c r="E2759">
        <v>40314</v>
      </c>
      <c r="F2759">
        <v>224</v>
      </c>
      <c r="G2759">
        <v>445</v>
      </c>
      <c r="H2759">
        <v>387178</v>
      </c>
      <c r="I2759" s="1">
        <v>36355</v>
      </c>
      <c r="J2759">
        <v>1999</v>
      </c>
      <c r="K2759">
        <f t="shared" si="172"/>
        <v>7</v>
      </c>
      <c r="L2759">
        <f t="shared" si="173"/>
        <v>14</v>
      </c>
      <c r="M2759">
        <f t="shared" si="174"/>
        <v>444.30400000000003</v>
      </c>
      <c r="N2759">
        <f t="shared" si="175"/>
        <v>2647.9724999999999</v>
      </c>
    </row>
    <row r="2760" spans="1:14" x14ac:dyDescent="0.3">
      <c r="A2760">
        <v>13086530</v>
      </c>
      <c r="B2760" t="s">
        <v>27</v>
      </c>
      <c r="C2760" s="1">
        <v>36356</v>
      </c>
      <c r="D2760">
        <v>1542</v>
      </c>
      <c r="E2760">
        <v>43373</v>
      </c>
      <c r="F2760">
        <v>976</v>
      </c>
      <c r="G2760">
        <v>2381</v>
      </c>
      <c r="H2760">
        <v>385242</v>
      </c>
      <c r="I2760" s="1">
        <v>36356</v>
      </c>
      <c r="J2760">
        <v>1999</v>
      </c>
      <c r="K2760">
        <f t="shared" si="172"/>
        <v>7</v>
      </c>
      <c r="L2760">
        <f t="shared" si="173"/>
        <v>15</v>
      </c>
      <c r="M2760">
        <f t="shared" si="174"/>
        <v>1935.896</v>
      </c>
      <c r="N2760">
        <f t="shared" si="175"/>
        <v>1122.6610000000001</v>
      </c>
    </row>
    <row r="2761" spans="1:14" x14ac:dyDescent="0.3">
      <c r="A2761">
        <v>13086530</v>
      </c>
      <c r="B2761" t="s">
        <v>27</v>
      </c>
      <c r="C2761" s="1">
        <v>36357</v>
      </c>
      <c r="D2761">
        <v>1538</v>
      </c>
      <c r="E2761">
        <v>46424</v>
      </c>
      <c r="F2761">
        <v>1538</v>
      </c>
      <c r="G2761">
        <v>5432</v>
      </c>
      <c r="H2761">
        <v>382191</v>
      </c>
      <c r="I2761" s="1">
        <v>36357</v>
      </c>
      <c r="J2761">
        <v>1999</v>
      </c>
      <c r="K2761">
        <f t="shared" si="172"/>
        <v>7</v>
      </c>
      <c r="L2761">
        <f t="shared" si="173"/>
        <v>16</v>
      </c>
      <c r="M2761">
        <f t="shared" si="174"/>
        <v>3050.623</v>
      </c>
      <c r="N2761">
        <f t="shared" si="175"/>
        <v>0</v>
      </c>
    </row>
    <row r="2762" spans="1:14" x14ac:dyDescent="0.3">
      <c r="A2762">
        <v>13086530</v>
      </c>
      <c r="B2762" t="s">
        <v>27</v>
      </c>
      <c r="C2762" s="1">
        <v>36358</v>
      </c>
      <c r="D2762">
        <v>1526</v>
      </c>
      <c r="E2762">
        <v>49451</v>
      </c>
      <c r="F2762">
        <v>1526</v>
      </c>
      <c r="G2762">
        <v>8459</v>
      </c>
      <c r="H2762">
        <v>379164</v>
      </c>
      <c r="I2762" s="1">
        <v>36358</v>
      </c>
      <c r="J2762">
        <v>1999</v>
      </c>
      <c r="K2762">
        <f t="shared" si="172"/>
        <v>7</v>
      </c>
      <c r="L2762">
        <f t="shared" si="173"/>
        <v>17</v>
      </c>
      <c r="M2762">
        <f t="shared" si="174"/>
        <v>3026.8209999999999</v>
      </c>
      <c r="N2762">
        <f t="shared" si="175"/>
        <v>0</v>
      </c>
    </row>
    <row r="2763" spans="1:14" x14ac:dyDescent="0.3">
      <c r="A2763">
        <v>13086530</v>
      </c>
      <c r="B2763" t="s">
        <v>27</v>
      </c>
      <c r="C2763" s="1">
        <v>36359</v>
      </c>
      <c r="D2763">
        <v>1515</v>
      </c>
      <c r="E2763">
        <v>52455</v>
      </c>
      <c r="F2763">
        <v>1515</v>
      </c>
      <c r="G2763">
        <v>11463</v>
      </c>
      <c r="H2763">
        <v>376160</v>
      </c>
      <c r="I2763" s="1">
        <v>36359</v>
      </c>
      <c r="J2763">
        <v>1999</v>
      </c>
      <c r="K2763">
        <f t="shared" si="172"/>
        <v>7</v>
      </c>
      <c r="L2763">
        <f t="shared" si="173"/>
        <v>18</v>
      </c>
      <c r="M2763">
        <f t="shared" si="174"/>
        <v>3005.0025000000001</v>
      </c>
      <c r="N2763">
        <f t="shared" si="175"/>
        <v>0</v>
      </c>
    </row>
    <row r="2764" spans="1:14" x14ac:dyDescent="0.3">
      <c r="A2764">
        <v>13086530</v>
      </c>
      <c r="B2764" t="s">
        <v>27</v>
      </c>
      <c r="C2764" s="1">
        <v>36360</v>
      </c>
      <c r="D2764">
        <v>1503</v>
      </c>
      <c r="E2764">
        <v>55435</v>
      </c>
      <c r="F2764">
        <v>1503</v>
      </c>
      <c r="G2764">
        <v>14443</v>
      </c>
      <c r="H2764">
        <v>373180</v>
      </c>
      <c r="I2764" s="1">
        <v>36360</v>
      </c>
      <c r="J2764">
        <v>1999</v>
      </c>
      <c r="K2764">
        <f t="shared" si="172"/>
        <v>7</v>
      </c>
      <c r="L2764">
        <f t="shared" si="173"/>
        <v>19</v>
      </c>
      <c r="M2764">
        <f t="shared" si="174"/>
        <v>2981.2004999999999</v>
      </c>
      <c r="N2764">
        <f t="shared" si="175"/>
        <v>0</v>
      </c>
    </row>
    <row r="2765" spans="1:14" x14ac:dyDescent="0.3">
      <c r="A2765">
        <v>13086530</v>
      </c>
      <c r="B2765" t="s">
        <v>27</v>
      </c>
      <c r="C2765" s="1">
        <v>36361</v>
      </c>
      <c r="D2765">
        <v>1489</v>
      </c>
      <c r="E2765">
        <v>58389</v>
      </c>
      <c r="F2765">
        <v>1489</v>
      </c>
      <c r="G2765">
        <v>17397</v>
      </c>
      <c r="H2765">
        <v>370226</v>
      </c>
      <c r="I2765" s="1">
        <v>36361</v>
      </c>
      <c r="J2765">
        <v>1999</v>
      </c>
      <c r="K2765">
        <f t="shared" si="172"/>
        <v>7</v>
      </c>
      <c r="L2765">
        <f t="shared" si="173"/>
        <v>20</v>
      </c>
      <c r="M2765">
        <f t="shared" si="174"/>
        <v>2953.4315000000001</v>
      </c>
      <c r="N2765">
        <f t="shared" si="175"/>
        <v>0</v>
      </c>
    </row>
    <row r="2766" spans="1:14" x14ac:dyDescent="0.3">
      <c r="A2766">
        <v>13086530</v>
      </c>
      <c r="B2766" t="s">
        <v>27</v>
      </c>
      <c r="C2766" s="1">
        <v>36362</v>
      </c>
      <c r="D2766">
        <v>1496</v>
      </c>
      <c r="E2766">
        <v>61358</v>
      </c>
      <c r="F2766">
        <v>1496</v>
      </c>
      <c r="G2766">
        <v>20366</v>
      </c>
      <c r="H2766">
        <v>367257</v>
      </c>
      <c r="I2766" s="1">
        <v>36362</v>
      </c>
      <c r="J2766">
        <v>1999</v>
      </c>
      <c r="K2766">
        <f t="shared" si="172"/>
        <v>7</v>
      </c>
      <c r="L2766">
        <f t="shared" si="173"/>
        <v>21</v>
      </c>
      <c r="M2766">
        <f t="shared" si="174"/>
        <v>2967.3160000000003</v>
      </c>
      <c r="N2766">
        <f t="shared" si="175"/>
        <v>0</v>
      </c>
    </row>
    <row r="2767" spans="1:14" x14ac:dyDescent="0.3">
      <c r="A2767">
        <v>13086530</v>
      </c>
      <c r="B2767" t="s">
        <v>27</v>
      </c>
      <c r="C2767" s="1">
        <v>36363</v>
      </c>
      <c r="D2767">
        <v>1502</v>
      </c>
      <c r="E2767">
        <v>64336</v>
      </c>
      <c r="F2767">
        <v>1502</v>
      </c>
      <c r="G2767">
        <v>23344</v>
      </c>
      <c r="H2767">
        <v>364279</v>
      </c>
      <c r="I2767" s="1">
        <v>36363</v>
      </c>
      <c r="J2767">
        <v>1999</v>
      </c>
      <c r="K2767">
        <f t="shared" si="172"/>
        <v>7</v>
      </c>
      <c r="L2767">
        <f t="shared" si="173"/>
        <v>22</v>
      </c>
      <c r="M2767">
        <f t="shared" si="174"/>
        <v>2979.2170000000001</v>
      </c>
      <c r="N2767">
        <f t="shared" si="175"/>
        <v>0</v>
      </c>
    </row>
    <row r="2768" spans="1:14" x14ac:dyDescent="0.3">
      <c r="A2768">
        <v>13086530</v>
      </c>
      <c r="B2768" t="s">
        <v>27</v>
      </c>
      <c r="C2768" s="1">
        <v>36364</v>
      </c>
      <c r="D2768">
        <v>1489</v>
      </c>
      <c r="E2768">
        <v>67290</v>
      </c>
      <c r="F2768">
        <v>1489</v>
      </c>
      <c r="G2768">
        <v>26298</v>
      </c>
      <c r="H2768">
        <v>361325</v>
      </c>
      <c r="I2768" s="1">
        <v>36364</v>
      </c>
      <c r="J2768">
        <v>1999</v>
      </c>
      <c r="K2768">
        <f t="shared" si="172"/>
        <v>7</v>
      </c>
      <c r="L2768">
        <f t="shared" si="173"/>
        <v>23</v>
      </c>
      <c r="M2768">
        <f t="shared" si="174"/>
        <v>2953.4315000000001</v>
      </c>
      <c r="N2768">
        <f t="shared" si="175"/>
        <v>0</v>
      </c>
    </row>
    <row r="2769" spans="1:14" x14ac:dyDescent="0.3">
      <c r="A2769">
        <v>13086530</v>
      </c>
      <c r="B2769" t="s">
        <v>27</v>
      </c>
      <c r="C2769" s="1">
        <v>36365</v>
      </c>
      <c r="D2769">
        <v>1482</v>
      </c>
      <c r="E2769">
        <v>70230</v>
      </c>
      <c r="F2769">
        <v>1482</v>
      </c>
      <c r="G2769">
        <v>29238</v>
      </c>
      <c r="H2769">
        <v>358385</v>
      </c>
      <c r="I2769" s="1">
        <v>36365</v>
      </c>
      <c r="J2769">
        <v>1999</v>
      </c>
      <c r="K2769">
        <f t="shared" si="172"/>
        <v>7</v>
      </c>
      <c r="L2769">
        <f t="shared" si="173"/>
        <v>24</v>
      </c>
      <c r="M2769">
        <f t="shared" si="174"/>
        <v>2939.547</v>
      </c>
      <c r="N2769">
        <f t="shared" si="175"/>
        <v>0</v>
      </c>
    </row>
    <row r="2770" spans="1:14" x14ac:dyDescent="0.3">
      <c r="A2770">
        <v>13086530</v>
      </c>
      <c r="B2770" t="s">
        <v>27</v>
      </c>
      <c r="C2770" s="1">
        <v>36366</v>
      </c>
      <c r="D2770">
        <v>1486</v>
      </c>
      <c r="E2770">
        <v>73178</v>
      </c>
      <c r="F2770">
        <v>1486</v>
      </c>
      <c r="G2770">
        <v>32186</v>
      </c>
      <c r="H2770">
        <v>355437</v>
      </c>
      <c r="I2770" s="1">
        <v>36366</v>
      </c>
      <c r="J2770">
        <v>1999</v>
      </c>
      <c r="K2770">
        <f t="shared" si="172"/>
        <v>7</v>
      </c>
      <c r="L2770">
        <f t="shared" si="173"/>
        <v>25</v>
      </c>
      <c r="M2770">
        <f t="shared" si="174"/>
        <v>2947.4810000000002</v>
      </c>
      <c r="N2770">
        <f t="shared" si="175"/>
        <v>0</v>
      </c>
    </row>
    <row r="2771" spans="1:14" x14ac:dyDescent="0.3">
      <c r="A2771">
        <v>13086530</v>
      </c>
      <c r="B2771" t="s">
        <v>27</v>
      </c>
      <c r="C2771" s="1">
        <v>36367</v>
      </c>
      <c r="D2771">
        <v>1491</v>
      </c>
      <c r="E2771">
        <v>76136</v>
      </c>
      <c r="F2771">
        <v>1491</v>
      </c>
      <c r="G2771">
        <v>35144</v>
      </c>
      <c r="H2771">
        <v>352479</v>
      </c>
      <c r="I2771" s="1">
        <v>36367</v>
      </c>
      <c r="J2771">
        <v>1999</v>
      </c>
      <c r="K2771">
        <f t="shared" si="172"/>
        <v>7</v>
      </c>
      <c r="L2771">
        <f t="shared" si="173"/>
        <v>26</v>
      </c>
      <c r="M2771">
        <f t="shared" si="174"/>
        <v>2957.3985000000002</v>
      </c>
      <c r="N2771">
        <f t="shared" si="175"/>
        <v>0</v>
      </c>
    </row>
    <row r="2772" spans="1:14" x14ac:dyDescent="0.3">
      <c r="A2772">
        <v>13086530</v>
      </c>
      <c r="B2772" t="s">
        <v>27</v>
      </c>
      <c r="C2772" s="1">
        <v>36368</v>
      </c>
      <c r="D2772">
        <v>1465</v>
      </c>
      <c r="E2772">
        <v>79042</v>
      </c>
      <c r="F2772">
        <v>1465</v>
      </c>
      <c r="G2772">
        <v>38050</v>
      </c>
      <c r="H2772">
        <v>349573</v>
      </c>
      <c r="I2772" s="1">
        <v>36368</v>
      </c>
      <c r="J2772">
        <v>1999</v>
      </c>
      <c r="K2772">
        <f t="shared" si="172"/>
        <v>7</v>
      </c>
      <c r="L2772">
        <f t="shared" si="173"/>
        <v>27</v>
      </c>
      <c r="M2772">
        <f t="shared" si="174"/>
        <v>2905.8274999999999</v>
      </c>
      <c r="N2772">
        <f t="shared" si="175"/>
        <v>0</v>
      </c>
    </row>
    <row r="2773" spans="1:14" x14ac:dyDescent="0.3">
      <c r="A2773">
        <v>13086530</v>
      </c>
      <c r="B2773" t="s">
        <v>27</v>
      </c>
      <c r="C2773" s="1">
        <v>36369</v>
      </c>
      <c r="D2773">
        <v>1447</v>
      </c>
      <c r="E2773">
        <v>81912</v>
      </c>
      <c r="F2773">
        <v>1447</v>
      </c>
      <c r="G2773">
        <v>40920</v>
      </c>
      <c r="H2773">
        <v>346704</v>
      </c>
      <c r="I2773" s="1">
        <v>36369</v>
      </c>
      <c r="J2773">
        <v>1999</v>
      </c>
      <c r="K2773">
        <f t="shared" si="172"/>
        <v>7</v>
      </c>
      <c r="L2773">
        <f t="shared" si="173"/>
        <v>28</v>
      </c>
      <c r="M2773">
        <f t="shared" si="174"/>
        <v>2870.1244999999999</v>
      </c>
      <c r="N2773">
        <f t="shared" si="175"/>
        <v>0</v>
      </c>
    </row>
    <row r="2774" spans="1:14" x14ac:dyDescent="0.3">
      <c r="A2774">
        <v>13086530</v>
      </c>
      <c r="B2774" t="s">
        <v>27</v>
      </c>
      <c r="C2774" s="1">
        <v>36370</v>
      </c>
      <c r="D2774">
        <v>1456</v>
      </c>
      <c r="E2774">
        <v>84799</v>
      </c>
      <c r="F2774">
        <v>1456</v>
      </c>
      <c r="G2774">
        <v>43807</v>
      </c>
      <c r="H2774">
        <v>343816</v>
      </c>
      <c r="I2774" s="1">
        <v>36370</v>
      </c>
      <c r="J2774">
        <v>1999</v>
      </c>
      <c r="K2774">
        <f t="shared" si="172"/>
        <v>7</v>
      </c>
      <c r="L2774">
        <f t="shared" si="173"/>
        <v>29</v>
      </c>
      <c r="M2774">
        <f t="shared" si="174"/>
        <v>2887.9760000000001</v>
      </c>
      <c r="N2774">
        <f t="shared" si="175"/>
        <v>0</v>
      </c>
    </row>
    <row r="2775" spans="1:14" x14ac:dyDescent="0.3">
      <c r="A2775">
        <v>13086530</v>
      </c>
      <c r="B2775" t="s">
        <v>27</v>
      </c>
      <c r="C2775" s="1">
        <v>36371</v>
      </c>
      <c r="D2775">
        <v>1463</v>
      </c>
      <c r="E2775">
        <v>87701</v>
      </c>
      <c r="F2775">
        <v>1463</v>
      </c>
      <c r="G2775">
        <v>46709</v>
      </c>
      <c r="H2775">
        <v>340914</v>
      </c>
      <c r="I2775" s="1">
        <v>36371</v>
      </c>
      <c r="J2775">
        <v>1999</v>
      </c>
      <c r="K2775">
        <f t="shared" si="172"/>
        <v>7</v>
      </c>
      <c r="L2775">
        <f t="shared" si="173"/>
        <v>30</v>
      </c>
      <c r="M2775">
        <f t="shared" si="174"/>
        <v>2901.8605000000002</v>
      </c>
      <c r="N2775">
        <f t="shared" si="175"/>
        <v>0</v>
      </c>
    </row>
    <row r="2776" spans="1:14" x14ac:dyDescent="0.3">
      <c r="A2776">
        <v>13086530</v>
      </c>
      <c r="B2776" t="s">
        <v>27</v>
      </c>
      <c r="C2776" s="1">
        <v>36372</v>
      </c>
      <c r="D2776">
        <v>1467</v>
      </c>
      <c r="E2776">
        <v>90611</v>
      </c>
      <c r="F2776">
        <v>1467</v>
      </c>
      <c r="G2776">
        <v>49619</v>
      </c>
      <c r="H2776">
        <v>338004</v>
      </c>
      <c r="I2776" s="1">
        <v>36372</v>
      </c>
      <c r="J2776">
        <v>1999</v>
      </c>
      <c r="K2776">
        <f t="shared" si="172"/>
        <v>7</v>
      </c>
      <c r="L2776">
        <f t="shared" si="173"/>
        <v>31</v>
      </c>
      <c r="M2776">
        <f t="shared" si="174"/>
        <v>2909.7945</v>
      </c>
      <c r="N2776">
        <f t="shared" si="175"/>
        <v>0</v>
      </c>
    </row>
    <row r="2777" spans="1:14" x14ac:dyDescent="0.3">
      <c r="A2777">
        <v>13086530</v>
      </c>
      <c r="B2777" t="s">
        <v>27</v>
      </c>
      <c r="C2777" s="1">
        <v>36373</v>
      </c>
      <c r="D2777">
        <v>1472</v>
      </c>
      <c r="E2777">
        <v>93531</v>
      </c>
      <c r="F2777">
        <v>1472</v>
      </c>
      <c r="G2777">
        <v>52539</v>
      </c>
      <c r="H2777">
        <v>335084</v>
      </c>
      <c r="I2777" s="1">
        <v>36373</v>
      </c>
      <c r="J2777">
        <v>1999</v>
      </c>
      <c r="K2777">
        <f t="shared" si="172"/>
        <v>8</v>
      </c>
      <c r="L2777">
        <f t="shared" si="173"/>
        <v>1</v>
      </c>
      <c r="M2777">
        <f t="shared" si="174"/>
        <v>2919.712</v>
      </c>
      <c r="N2777">
        <f t="shared" si="175"/>
        <v>0</v>
      </c>
    </row>
    <row r="2778" spans="1:14" x14ac:dyDescent="0.3">
      <c r="A2778">
        <v>13086530</v>
      </c>
      <c r="B2778" t="s">
        <v>27</v>
      </c>
      <c r="C2778" s="1">
        <v>36374</v>
      </c>
      <c r="D2778">
        <v>1443</v>
      </c>
      <c r="E2778">
        <v>96392</v>
      </c>
      <c r="F2778">
        <v>1443</v>
      </c>
      <c r="G2778">
        <v>55400</v>
      </c>
      <c r="H2778">
        <v>332223</v>
      </c>
      <c r="I2778" s="1">
        <v>36374</v>
      </c>
      <c r="J2778">
        <v>1999</v>
      </c>
      <c r="K2778">
        <f t="shared" si="172"/>
        <v>8</v>
      </c>
      <c r="L2778">
        <f t="shared" si="173"/>
        <v>2</v>
      </c>
      <c r="M2778">
        <f t="shared" si="174"/>
        <v>2862.1905000000002</v>
      </c>
      <c r="N2778">
        <f t="shared" si="175"/>
        <v>0</v>
      </c>
    </row>
    <row r="2779" spans="1:14" x14ac:dyDescent="0.3">
      <c r="A2779">
        <v>13086530</v>
      </c>
      <c r="B2779" t="s">
        <v>27</v>
      </c>
      <c r="C2779" s="1">
        <v>36375</v>
      </c>
      <c r="D2779">
        <v>1474</v>
      </c>
      <c r="E2779">
        <v>99316</v>
      </c>
      <c r="F2779">
        <v>1474</v>
      </c>
      <c r="G2779">
        <v>58324</v>
      </c>
      <c r="H2779">
        <v>329299</v>
      </c>
      <c r="I2779" s="1">
        <v>36375</v>
      </c>
      <c r="J2779">
        <v>1999</v>
      </c>
      <c r="K2779">
        <f t="shared" si="172"/>
        <v>8</v>
      </c>
      <c r="L2779">
        <f t="shared" si="173"/>
        <v>3</v>
      </c>
      <c r="M2779">
        <f t="shared" si="174"/>
        <v>2923.6790000000001</v>
      </c>
      <c r="N2779">
        <f t="shared" si="175"/>
        <v>0</v>
      </c>
    </row>
    <row r="2780" spans="1:14" x14ac:dyDescent="0.3">
      <c r="A2780">
        <v>13086530</v>
      </c>
      <c r="B2780" t="s">
        <v>27</v>
      </c>
      <c r="C2780" s="1">
        <v>36376</v>
      </c>
      <c r="D2780">
        <v>1471</v>
      </c>
      <c r="E2780">
        <v>102234</v>
      </c>
      <c r="F2780">
        <v>1471</v>
      </c>
      <c r="G2780">
        <v>61242</v>
      </c>
      <c r="H2780">
        <v>326381</v>
      </c>
      <c r="I2780" s="1">
        <v>36376</v>
      </c>
      <c r="J2780">
        <v>1999</v>
      </c>
      <c r="K2780">
        <f t="shared" si="172"/>
        <v>8</v>
      </c>
      <c r="L2780">
        <f t="shared" si="173"/>
        <v>4</v>
      </c>
      <c r="M2780">
        <f t="shared" si="174"/>
        <v>2917.7285000000002</v>
      </c>
      <c r="N2780">
        <f t="shared" si="175"/>
        <v>0</v>
      </c>
    </row>
    <row r="2781" spans="1:14" x14ac:dyDescent="0.3">
      <c r="A2781">
        <v>13086530</v>
      </c>
      <c r="B2781" t="s">
        <v>27</v>
      </c>
      <c r="C2781" s="1">
        <v>36377</v>
      </c>
      <c r="D2781">
        <v>1476</v>
      </c>
      <c r="E2781">
        <v>105162</v>
      </c>
      <c r="F2781">
        <v>1476</v>
      </c>
      <c r="G2781">
        <v>64170</v>
      </c>
      <c r="H2781">
        <v>323453</v>
      </c>
      <c r="I2781" s="1">
        <v>36377</v>
      </c>
      <c r="J2781">
        <v>1999</v>
      </c>
      <c r="K2781">
        <f t="shared" si="172"/>
        <v>8</v>
      </c>
      <c r="L2781">
        <f t="shared" si="173"/>
        <v>5</v>
      </c>
      <c r="M2781">
        <f t="shared" si="174"/>
        <v>2927.6460000000002</v>
      </c>
      <c r="N2781">
        <f t="shared" si="175"/>
        <v>0</v>
      </c>
    </row>
    <row r="2782" spans="1:14" x14ac:dyDescent="0.3">
      <c r="A2782">
        <v>13086530</v>
      </c>
      <c r="B2782" t="s">
        <v>27</v>
      </c>
      <c r="C2782" s="1">
        <v>36378</v>
      </c>
      <c r="D2782">
        <v>1478</v>
      </c>
      <c r="E2782">
        <v>108094</v>
      </c>
      <c r="F2782">
        <v>1478</v>
      </c>
      <c r="G2782">
        <v>67102</v>
      </c>
      <c r="H2782">
        <v>320521</v>
      </c>
      <c r="I2782" s="1">
        <v>36378</v>
      </c>
      <c r="J2782">
        <v>1999</v>
      </c>
      <c r="K2782">
        <f t="shared" si="172"/>
        <v>8</v>
      </c>
      <c r="L2782">
        <f t="shared" si="173"/>
        <v>6</v>
      </c>
      <c r="M2782">
        <f t="shared" si="174"/>
        <v>2931.6130000000003</v>
      </c>
      <c r="N2782">
        <f t="shared" si="175"/>
        <v>0</v>
      </c>
    </row>
    <row r="2783" spans="1:14" x14ac:dyDescent="0.3">
      <c r="A2783">
        <v>13086530</v>
      </c>
      <c r="B2783" t="s">
        <v>27</v>
      </c>
      <c r="C2783" s="1">
        <v>36379</v>
      </c>
      <c r="D2783">
        <v>1483</v>
      </c>
      <c r="E2783">
        <v>111036</v>
      </c>
      <c r="F2783">
        <v>1483</v>
      </c>
      <c r="G2783">
        <v>70044</v>
      </c>
      <c r="H2783">
        <v>317579</v>
      </c>
      <c r="I2783" s="1">
        <v>36379</v>
      </c>
      <c r="J2783">
        <v>1999</v>
      </c>
      <c r="K2783">
        <f t="shared" si="172"/>
        <v>8</v>
      </c>
      <c r="L2783">
        <f t="shared" si="173"/>
        <v>7</v>
      </c>
      <c r="M2783">
        <f t="shared" si="174"/>
        <v>2941.5304999999998</v>
      </c>
      <c r="N2783">
        <f t="shared" si="175"/>
        <v>0</v>
      </c>
    </row>
    <row r="2784" spans="1:14" x14ac:dyDescent="0.3">
      <c r="A2784">
        <v>13086530</v>
      </c>
      <c r="B2784" t="s">
        <v>27</v>
      </c>
      <c r="C2784" s="1">
        <v>36380</v>
      </c>
      <c r="D2784">
        <v>1487</v>
      </c>
      <c r="E2784">
        <v>113986</v>
      </c>
      <c r="F2784">
        <v>1487</v>
      </c>
      <c r="G2784">
        <v>72994</v>
      </c>
      <c r="H2784">
        <v>314629</v>
      </c>
      <c r="I2784" s="1">
        <v>36380</v>
      </c>
      <c r="J2784">
        <v>1999</v>
      </c>
      <c r="K2784">
        <f t="shared" si="172"/>
        <v>8</v>
      </c>
      <c r="L2784">
        <f t="shared" si="173"/>
        <v>8</v>
      </c>
      <c r="M2784">
        <f t="shared" si="174"/>
        <v>2949.4645</v>
      </c>
      <c r="N2784">
        <f t="shared" si="175"/>
        <v>0</v>
      </c>
    </row>
    <row r="2785" spans="1:14" x14ac:dyDescent="0.3">
      <c r="A2785">
        <v>13086530</v>
      </c>
      <c r="B2785" t="s">
        <v>27</v>
      </c>
      <c r="C2785" s="1">
        <v>36381</v>
      </c>
      <c r="D2785">
        <v>1492</v>
      </c>
      <c r="E2785">
        <v>116946</v>
      </c>
      <c r="F2785">
        <v>1492</v>
      </c>
      <c r="G2785">
        <v>75954</v>
      </c>
      <c r="H2785">
        <v>311669</v>
      </c>
      <c r="I2785" s="1">
        <v>36381</v>
      </c>
      <c r="J2785">
        <v>1999</v>
      </c>
      <c r="K2785">
        <f t="shared" si="172"/>
        <v>8</v>
      </c>
      <c r="L2785">
        <f t="shared" si="173"/>
        <v>9</v>
      </c>
      <c r="M2785">
        <f t="shared" si="174"/>
        <v>2959.3820000000001</v>
      </c>
      <c r="N2785">
        <f t="shared" si="175"/>
        <v>0</v>
      </c>
    </row>
    <row r="2786" spans="1:14" x14ac:dyDescent="0.3">
      <c r="A2786">
        <v>13086530</v>
      </c>
      <c r="B2786" t="s">
        <v>27</v>
      </c>
      <c r="C2786" s="1">
        <v>36382</v>
      </c>
      <c r="D2786">
        <v>1498</v>
      </c>
      <c r="E2786">
        <v>119916</v>
      </c>
      <c r="F2786">
        <v>1498</v>
      </c>
      <c r="G2786">
        <v>78924</v>
      </c>
      <c r="H2786">
        <v>308699</v>
      </c>
      <c r="I2786" s="1">
        <v>36382</v>
      </c>
      <c r="J2786">
        <v>1999</v>
      </c>
      <c r="K2786">
        <f t="shared" si="172"/>
        <v>8</v>
      </c>
      <c r="L2786">
        <f t="shared" si="173"/>
        <v>10</v>
      </c>
      <c r="M2786">
        <f t="shared" si="174"/>
        <v>2971.2829999999999</v>
      </c>
      <c r="N2786">
        <f t="shared" si="175"/>
        <v>0</v>
      </c>
    </row>
    <row r="2787" spans="1:14" x14ac:dyDescent="0.3">
      <c r="A2787">
        <v>13086530</v>
      </c>
      <c r="B2787" t="s">
        <v>27</v>
      </c>
      <c r="C2787" s="1">
        <v>36383</v>
      </c>
      <c r="D2787">
        <v>1502</v>
      </c>
      <c r="E2787">
        <v>122894</v>
      </c>
      <c r="F2787">
        <v>1502</v>
      </c>
      <c r="G2787">
        <v>81902</v>
      </c>
      <c r="H2787">
        <v>305721</v>
      </c>
      <c r="I2787" s="1">
        <v>36383</v>
      </c>
      <c r="J2787">
        <v>1999</v>
      </c>
      <c r="K2787">
        <f t="shared" si="172"/>
        <v>8</v>
      </c>
      <c r="L2787">
        <f t="shared" si="173"/>
        <v>11</v>
      </c>
      <c r="M2787">
        <f t="shared" si="174"/>
        <v>2979.2170000000001</v>
      </c>
      <c r="N2787">
        <f t="shared" si="175"/>
        <v>0</v>
      </c>
    </row>
    <row r="2788" spans="1:14" x14ac:dyDescent="0.3">
      <c r="A2788">
        <v>13086530</v>
      </c>
      <c r="B2788" t="s">
        <v>27</v>
      </c>
      <c r="C2788" s="1">
        <v>36384</v>
      </c>
      <c r="D2788">
        <v>1509</v>
      </c>
      <c r="E2788">
        <v>125887</v>
      </c>
      <c r="F2788">
        <v>1509</v>
      </c>
      <c r="G2788">
        <v>84895</v>
      </c>
      <c r="H2788">
        <v>302728</v>
      </c>
      <c r="I2788" s="1">
        <v>36384</v>
      </c>
      <c r="J2788">
        <v>1999</v>
      </c>
      <c r="K2788">
        <f t="shared" si="172"/>
        <v>8</v>
      </c>
      <c r="L2788">
        <f t="shared" si="173"/>
        <v>12</v>
      </c>
      <c r="M2788">
        <f t="shared" si="174"/>
        <v>2993.1015000000002</v>
      </c>
      <c r="N2788">
        <f t="shared" si="175"/>
        <v>0</v>
      </c>
    </row>
    <row r="2789" spans="1:14" x14ac:dyDescent="0.3">
      <c r="A2789">
        <v>13086530</v>
      </c>
      <c r="B2789" t="s">
        <v>27</v>
      </c>
      <c r="C2789" s="1">
        <v>36385</v>
      </c>
      <c r="D2789">
        <v>1502</v>
      </c>
      <c r="E2789">
        <v>128865</v>
      </c>
      <c r="F2789">
        <v>1502</v>
      </c>
      <c r="G2789">
        <v>87873</v>
      </c>
      <c r="H2789">
        <v>299750</v>
      </c>
      <c r="I2789" s="1">
        <v>36385</v>
      </c>
      <c r="J2789">
        <v>1999</v>
      </c>
      <c r="K2789">
        <f t="shared" si="172"/>
        <v>8</v>
      </c>
      <c r="L2789">
        <f t="shared" si="173"/>
        <v>13</v>
      </c>
      <c r="M2789">
        <f t="shared" si="174"/>
        <v>2979.2170000000001</v>
      </c>
      <c r="N2789">
        <f t="shared" si="175"/>
        <v>0</v>
      </c>
    </row>
    <row r="2790" spans="1:14" x14ac:dyDescent="0.3">
      <c r="A2790">
        <v>13086530</v>
      </c>
      <c r="B2790" t="s">
        <v>27</v>
      </c>
      <c r="C2790" s="1">
        <v>36386</v>
      </c>
      <c r="D2790">
        <v>1504</v>
      </c>
      <c r="E2790">
        <v>131847</v>
      </c>
      <c r="F2790">
        <v>1504</v>
      </c>
      <c r="G2790">
        <v>90855</v>
      </c>
      <c r="H2790">
        <v>296768</v>
      </c>
      <c r="I2790" s="1">
        <v>36386</v>
      </c>
      <c r="J2790">
        <v>1999</v>
      </c>
      <c r="K2790">
        <f t="shared" si="172"/>
        <v>8</v>
      </c>
      <c r="L2790">
        <f t="shared" si="173"/>
        <v>14</v>
      </c>
      <c r="M2790">
        <f t="shared" si="174"/>
        <v>2983.1840000000002</v>
      </c>
      <c r="N2790">
        <f t="shared" si="175"/>
        <v>0</v>
      </c>
    </row>
    <row r="2791" spans="1:14" x14ac:dyDescent="0.3">
      <c r="A2791">
        <v>13086530</v>
      </c>
      <c r="B2791" t="s">
        <v>27</v>
      </c>
      <c r="C2791" s="1">
        <v>36387</v>
      </c>
      <c r="D2791">
        <v>1501</v>
      </c>
      <c r="E2791">
        <v>134824</v>
      </c>
      <c r="F2791">
        <v>1501</v>
      </c>
      <c r="G2791">
        <v>93832</v>
      </c>
      <c r="H2791">
        <v>293791</v>
      </c>
      <c r="I2791" s="1">
        <v>36387</v>
      </c>
      <c r="J2791">
        <v>1999</v>
      </c>
      <c r="K2791">
        <f t="shared" si="172"/>
        <v>8</v>
      </c>
      <c r="L2791">
        <f t="shared" si="173"/>
        <v>15</v>
      </c>
      <c r="M2791">
        <f t="shared" si="174"/>
        <v>2977.2335000000003</v>
      </c>
      <c r="N2791">
        <f t="shared" si="175"/>
        <v>0</v>
      </c>
    </row>
    <row r="2792" spans="1:14" x14ac:dyDescent="0.3">
      <c r="A2792">
        <v>13086530</v>
      </c>
      <c r="B2792" t="s">
        <v>27</v>
      </c>
      <c r="C2792" s="1">
        <v>36388</v>
      </c>
      <c r="D2792">
        <v>1495</v>
      </c>
      <c r="E2792">
        <v>137790</v>
      </c>
      <c r="F2792">
        <v>1495</v>
      </c>
      <c r="G2792">
        <v>96798</v>
      </c>
      <c r="H2792">
        <v>290825</v>
      </c>
      <c r="I2792" s="1">
        <v>36388</v>
      </c>
      <c r="J2792">
        <v>1999</v>
      </c>
      <c r="K2792">
        <f t="shared" si="172"/>
        <v>8</v>
      </c>
      <c r="L2792">
        <f t="shared" si="173"/>
        <v>16</v>
      </c>
      <c r="M2792">
        <f t="shared" si="174"/>
        <v>2965.3325</v>
      </c>
      <c r="N2792">
        <f t="shared" si="175"/>
        <v>0</v>
      </c>
    </row>
    <row r="2793" spans="1:14" x14ac:dyDescent="0.3">
      <c r="A2793">
        <v>13086530</v>
      </c>
      <c r="B2793" t="s">
        <v>27</v>
      </c>
      <c r="C2793" s="1">
        <v>36389</v>
      </c>
      <c r="D2793">
        <v>1495</v>
      </c>
      <c r="E2793">
        <v>140756</v>
      </c>
      <c r="F2793">
        <v>1495</v>
      </c>
      <c r="G2793">
        <v>99764</v>
      </c>
      <c r="H2793">
        <v>287859</v>
      </c>
      <c r="I2793" s="1">
        <v>36389</v>
      </c>
      <c r="J2793">
        <v>1999</v>
      </c>
      <c r="K2793">
        <f t="shared" si="172"/>
        <v>8</v>
      </c>
      <c r="L2793">
        <f t="shared" si="173"/>
        <v>17</v>
      </c>
      <c r="M2793">
        <f t="shared" si="174"/>
        <v>2965.3325</v>
      </c>
      <c r="N2793">
        <f t="shared" si="175"/>
        <v>0</v>
      </c>
    </row>
    <row r="2794" spans="1:14" x14ac:dyDescent="0.3">
      <c r="A2794">
        <v>13086530</v>
      </c>
      <c r="B2794" t="s">
        <v>27</v>
      </c>
      <c r="C2794" s="1">
        <v>36390</v>
      </c>
      <c r="D2794">
        <v>1436</v>
      </c>
      <c r="E2794">
        <v>143603</v>
      </c>
      <c r="F2794">
        <v>1436</v>
      </c>
      <c r="G2794">
        <v>102611</v>
      </c>
      <c r="H2794">
        <v>285012</v>
      </c>
      <c r="I2794" s="1">
        <v>36390</v>
      </c>
      <c r="J2794">
        <v>1999</v>
      </c>
      <c r="K2794">
        <f t="shared" si="172"/>
        <v>8</v>
      </c>
      <c r="L2794">
        <f t="shared" si="173"/>
        <v>18</v>
      </c>
      <c r="M2794">
        <f t="shared" si="174"/>
        <v>2848.306</v>
      </c>
      <c r="N2794">
        <f t="shared" si="175"/>
        <v>0</v>
      </c>
    </row>
    <row r="2795" spans="1:14" x14ac:dyDescent="0.3">
      <c r="A2795">
        <v>13086530</v>
      </c>
      <c r="B2795" t="s">
        <v>27</v>
      </c>
      <c r="C2795" s="1">
        <v>36391</v>
      </c>
      <c r="D2795">
        <v>1428</v>
      </c>
      <c r="E2795">
        <v>146437</v>
      </c>
      <c r="F2795">
        <v>1428</v>
      </c>
      <c r="G2795">
        <v>105445</v>
      </c>
      <c r="H2795">
        <v>282178</v>
      </c>
      <c r="I2795" s="1">
        <v>36391</v>
      </c>
      <c r="J2795">
        <v>1999</v>
      </c>
      <c r="K2795">
        <f t="shared" si="172"/>
        <v>8</v>
      </c>
      <c r="L2795">
        <f t="shared" si="173"/>
        <v>19</v>
      </c>
      <c r="M2795">
        <f t="shared" si="174"/>
        <v>2832.4380000000001</v>
      </c>
      <c r="N2795">
        <f t="shared" si="175"/>
        <v>0</v>
      </c>
    </row>
    <row r="2796" spans="1:14" x14ac:dyDescent="0.3">
      <c r="A2796">
        <v>13086530</v>
      </c>
      <c r="B2796" t="s">
        <v>27</v>
      </c>
      <c r="C2796" s="1">
        <v>36392</v>
      </c>
      <c r="D2796">
        <v>1427</v>
      </c>
      <c r="E2796">
        <v>149268</v>
      </c>
      <c r="F2796">
        <v>1427</v>
      </c>
      <c r="G2796">
        <v>108276</v>
      </c>
      <c r="H2796">
        <v>279347</v>
      </c>
      <c r="I2796" s="1">
        <v>36392</v>
      </c>
      <c r="J2796">
        <v>1999</v>
      </c>
      <c r="K2796">
        <f t="shared" si="172"/>
        <v>8</v>
      </c>
      <c r="L2796">
        <f t="shared" si="173"/>
        <v>20</v>
      </c>
      <c r="M2796">
        <f t="shared" si="174"/>
        <v>2830.4545000000003</v>
      </c>
      <c r="N2796">
        <f t="shared" si="175"/>
        <v>0</v>
      </c>
    </row>
    <row r="2797" spans="1:14" x14ac:dyDescent="0.3">
      <c r="A2797">
        <v>13086530</v>
      </c>
      <c r="B2797" t="s">
        <v>27</v>
      </c>
      <c r="C2797" s="1">
        <v>36393</v>
      </c>
      <c r="D2797">
        <v>1422</v>
      </c>
      <c r="E2797">
        <v>152089</v>
      </c>
      <c r="F2797">
        <v>1422</v>
      </c>
      <c r="G2797">
        <v>111097</v>
      </c>
      <c r="H2797">
        <v>276526</v>
      </c>
      <c r="I2797" s="1">
        <v>36393</v>
      </c>
      <c r="J2797">
        <v>1999</v>
      </c>
      <c r="K2797">
        <f t="shared" si="172"/>
        <v>8</v>
      </c>
      <c r="L2797">
        <f t="shared" si="173"/>
        <v>21</v>
      </c>
      <c r="M2797">
        <f t="shared" si="174"/>
        <v>2820.5370000000003</v>
      </c>
      <c r="N2797">
        <f t="shared" si="175"/>
        <v>0</v>
      </c>
    </row>
    <row r="2798" spans="1:14" x14ac:dyDescent="0.3">
      <c r="A2798">
        <v>13086530</v>
      </c>
      <c r="B2798" t="s">
        <v>27</v>
      </c>
      <c r="C2798" s="1">
        <v>36394</v>
      </c>
      <c r="D2798">
        <v>1420</v>
      </c>
      <c r="E2798">
        <v>154906</v>
      </c>
      <c r="F2798">
        <v>1420</v>
      </c>
      <c r="G2798">
        <v>113914</v>
      </c>
      <c r="H2798">
        <v>273709</v>
      </c>
      <c r="I2798" s="1">
        <v>36394</v>
      </c>
      <c r="J2798">
        <v>1999</v>
      </c>
      <c r="K2798">
        <f t="shared" si="172"/>
        <v>8</v>
      </c>
      <c r="L2798">
        <f t="shared" si="173"/>
        <v>22</v>
      </c>
      <c r="M2798">
        <f t="shared" si="174"/>
        <v>2816.57</v>
      </c>
      <c r="N2798">
        <f t="shared" si="175"/>
        <v>0</v>
      </c>
    </row>
    <row r="2799" spans="1:14" x14ac:dyDescent="0.3">
      <c r="A2799">
        <v>13086530</v>
      </c>
      <c r="B2799" t="s">
        <v>27</v>
      </c>
      <c r="C2799" s="1">
        <v>36395</v>
      </c>
      <c r="D2799">
        <v>1417</v>
      </c>
      <c r="E2799">
        <v>157717</v>
      </c>
      <c r="F2799">
        <v>1417</v>
      </c>
      <c r="G2799">
        <v>116725</v>
      </c>
      <c r="H2799">
        <v>270898</v>
      </c>
      <c r="I2799" s="1">
        <v>36395</v>
      </c>
      <c r="J2799">
        <v>1999</v>
      </c>
      <c r="K2799">
        <f t="shared" si="172"/>
        <v>8</v>
      </c>
      <c r="L2799">
        <f t="shared" si="173"/>
        <v>23</v>
      </c>
      <c r="M2799">
        <f t="shared" si="174"/>
        <v>2810.6195000000002</v>
      </c>
      <c r="N2799">
        <f t="shared" si="175"/>
        <v>0</v>
      </c>
    </row>
    <row r="2800" spans="1:14" x14ac:dyDescent="0.3">
      <c r="A2800">
        <v>13086530</v>
      </c>
      <c r="B2800" t="s">
        <v>27</v>
      </c>
      <c r="C2800" s="1">
        <v>36396</v>
      </c>
      <c r="D2800">
        <v>1417</v>
      </c>
      <c r="E2800">
        <v>160529</v>
      </c>
      <c r="F2800">
        <v>1417</v>
      </c>
      <c r="G2800">
        <v>119537</v>
      </c>
      <c r="H2800">
        <v>268086</v>
      </c>
      <c r="I2800" s="1">
        <v>36396</v>
      </c>
      <c r="J2800">
        <v>1999</v>
      </c>
      <c r="K2800">
        <f t="shared" si="172"/>
        <v>8</v>
      </c>
      <c r="L2800">
        <f t="shared" si="173"/>
        <v>24</v>
      </c>
      <c r="M2800">
        <f t="shared" si="174"/>
        <v>2810.6195000000002</v>
      </c>
      <c r="N2800">
        <f t="shared" si="175"/>
        <v>0</v>
      </c>
    </row>
    <row r="2801" spans="1:14" x14ac:dyDescent="0.3">
      <c r="A2801">
        <v>13086530</v>
      </c>
      <c r="B2801" t="s">
        <v>27</v>
      </c>
      <c r="C2801" s="1">
        <v>36397</v>
      </c>
      <c r="D2801">
        <v>1414</v>
      </c>
      <c r="E2801">
        <v>163334</v>
      </c>
      <c r="F2801">
        <v>1414</v>
      </c>
      <c r="G2801">
        <v>122342</v>
      </c>
      <c r="H2801">
        <v>265281</v>
      </c>
      <c r="I2801" s="1">
        <v>36397</v>
      </c>
      <c r="J2801">
        <v>1999</v>
      </c>
      <c r="K2801">
        <f t="shared" si="172"/>
        <v>8</v>
      </c>
      <c r="L2801">
        <f t="shared" si="173"/>
        <v>25</v>
      </c>
      <c r="M2801">
        <f t="shared" si="174"/>
        <v>2804.6689999999999</v>
      </c>
      <c r="N2801">
        <f t="shared" si="175"/>
        <v>0</v>
      </c>
    </row>
    <row r="2802" spans="1:14" x14ac:dyDescent="0.3">
      <c r="A2802">
        <v>13086530</v>
      </c>
      <c r="B2802" t="s">
        <v>27</v>
      </c>
      <c r="C2802" s="1">
        <v>36398</v>
      </c>
      <c r="D2802">
        <v>1415</v>
      </c>
      <c r="E2802">
        <v>166141</v>
      </c>
      <c r="F2802">
        <v>1415</v>
      </c>
      <c r="G2802">
        <v>125149</v>
      </c>
      <c r="H2802">
        <v>262474</v>
      </c>
      <c r="I2802" s="1">
        <v>36398</v>
      </c>
      <c r="J2802">
        <v>1999</v>
      </c>
      <c r="K2802">
        <f t="shared" si="172"/>
        <v>8</v>
      </c>
      <c r="L2802">
        <f t="shared" si="173"/>
        <v>26</v>
      </c>
      <c r="M2802">
        <f t="shared" si="174"/>
        <v>2806.6525000000001</v>
      </c>
      <c r="N2802">
        <f t="shared" si="175"/>
        <v>0</v>
      </c>
    </row>
    <row r="2803" spans="1:14" x14ac:dyDescent="0.3">
      <c r="A2803">
        <v>13086530</v>
      </c>
      <c r="B2803" t="s">
        <v>27</v>
      </c>
      <c r="C2803" s="1">
        <v>36399</v>
      </c>
      <c r="D2803">
        <v>1417</v>
      </c>
      <c r="E2803">
        <v>168952</v>
      </c>
      <c r="F2803">
        <v>1417</v>
      </c>
      <c r="G2803">
        <v>127960</v>
      </c>
      <c r="H2803">
        <v>259663</v>
      </c>
      <c r="I2803" s="1">
        <v>36399</v>
      </c>
      <c r="J2803">
        <v>1999</v>
      </c>
      <c r="K2803">
        <f t="shared" si="172"/>
        <v>8</v>
      </c>
      <c r="L2803">
        <f t="shared" si="173"/>
        <v>27</v>
      </c>
      <c r="M2803">
        <f t="shared" si="174"/>
        <v>2810.6195000000002</v>
      </c>
      <c r="N2803">
        <f t="shared" si="175"/>
        <v>0</v>
      </c>
    </row>
    <row r="2804" spans="1:14" x14ac:dyDescent="0.3">
      <c r="A2804">
        <v>13086530</v>
      </c>
      <c r="B2804" t="s">
        <v>27</v>
      </c>
      <c r="C2804" s="1">
        <v>36400</v>
      </c>
      <c r="D2804">
        <v>1418</v>
      </c>
      <c r="E2804">
        <v>171765</v>
      </c>
      <c r="F2804">
        <v>1418</v>
      </c>
      <c r="G2804">
        <v>130773</v>
      </c>
      <c r="H2804">
        <v>256850</v>
      </c>
      <c r="I2804" s="1">
        <v>36400</v>
      </c>
      <c r="J2804">
        <v>1999</v>
      </c>
      <c r="K2804">
        <f t="shared" si="172"/>
        <v>8</v>
      </c>
      <c r="L2804">
        <f t="shared" si="173"/>
        <v>28</v>
      </c>
      <c r="M2804">
        <f t="shared" si="174"/>
        <v>2812.6030000000001</v>
      </c>
      <c r="N2804">
        <f t="shared" si="175"/>
        <v>0</v>
      </c>
    </row>
    <row r="2805" spans="1:14" x14ac:dyDescent="0.3">
      <c r="A2805">
        <v>13086530</v>
      </c>
      <c r="B2805" t="s">
        <v>27</v>
      </c>
      <c r="C2805" s="1">
        <v>36401</v>
      </c>
      <c r="D2805">
        <v>1420</v>
      </c>
      <c r="E2805">
        <v>174582</v>
      </c>
      <c r="F2805">
        <v>1420</v>
      </c>
      <c r="G2805">
        <v>133590</v>
      </c>
      <c r="H2805">
        <v>254033</v>
      </c>
      <c r="I2805" s="1">
        <v>36401</v>
      </c>
      <c r="J2805">
        <v>1999</v>
      </c>
      <c r="K2805">
        <f t="shared" si="172"/>
        <v>8</v>
      </c>
      <c r="L2805">
        <f t="shared" si="173"/>
        <v>29</v>
      </c>
      <c r="M2805">
        <f t="shared" si="174"/>
        <v>2816.57</v>
      </c>
      <c r="N2805">
        <f t="shared" si="175"/>
        <v>0</v>
      </c>
    </row>
    <row r="2806" spans="1:14" x14ac:dyDescent="0.3">
      <c r="A2806">
        <v>13086530</v>
      </c>
      <c r="B2806" t="s">
        <v>27</v>
      </c>
      <c r="C2806" s="1">
        <v>36402</v>
      </c>
      <c r="D2806">
        <v>1414</v>
      </c>
      <c r="E2806">
        <v>177387</v>
      </c>
      <c r="F2806">
        <v>1414</v>
      </c>
      <c r="G2806">
        <v>136395</v>
      </c>
      <c r="H2806">
        <v>251228</v>
      </c>
      <c r="I2806" s="1">
        <v>36402</v>
      </c>
      <c r="J2806">
        <v>1999</v>
      </c>
      <c r="K2806">
        <f t="shared" si="172"/>
        <v>8</v>
      </c>
      <c r="L2806">
        <f t="shared" si="173"/>
        <v>30</v>
      </c>
      <c r="M2806">
        <f t="shared" si="174"/>
        <v>2804.6689999999999</v>
      </c>
      <c r="N2806">
        <f t="shared" si="175"/>
        <v>0</v>
      </c>
    </row>
    <row r="2807" spans="1:14" x14ac:dyDescent="0.3">
      <c r="A2807">
        <v>13086530</v>
      </c>
      <c r="B2807" t="s">
        <v>27</v>
      </c>
      <c r="C2807" s="1">
        <v>36403</v>
      </c>
      <c r="D2807">
        <v>1367</v>
      </c>
      <c r="E2807">
        <v>180098</v>
      </c>
      <c r="F2807">
        <v>1367</v>
      </c>
      <c r="G2807">
        <v>139106</v>
      </c>
      <c r="H2807">
        <v>248517</v>
      </c>
      <c r="I2807" s="1">
        <v>36403</v>
      </c>
      <c r="J2807">
        <v>1999</v>
      </c>
      <c r="K2807">
        <f t="shared" si="172"/>
        <v>8</v>
      </c>
      <c r="L2807">
        <f t="shared" si="173"/>
        <v>31</v>
      </c>
      <c r="M2807">
        <f t="shared" si="174"/>
        <v>2711.4445000000001</v>
      </c>
      <c r="N2807">
        <f t="shared" si="175"/>
        <v>0</v>
      </c>
    </row>
    <row r="2808" spans="1:14" x14ac:dyDescent="0.3">
      <c r="A2808">
        <v>13086530</v>
      </c>
      <c r="B2808" t="s">
        <v>27</v>
      </c>
      <c r="C2808" s="1">
        <v>36404</v>
      </c>
      <c r="D2808">
        <v>1351</v>
      </c>
      <c r="E2808">
        <v>182778</v>
      </c>
      <c r="F2808">
        <v>1351</v>
      </c>
      <c r="G2808">
        <v>141786</v>
      </c>
      <c r="H2808">
        <v>245837</v>
      </c>
      <c r="I2808" s="1">
        <v>36404</v>
      </c>
      <c r="J2808">
        <v>1999</v>
      </c>
      <c r="K2808">
        <f t="shared" si="172"/>
        <v>9</v>
      </c>
      <c r="L2808">
        <f t="shared" si="173"/>
        <v>1</v>
      </c>
      <c r="M2808">
        <f t="shared" si="174"/>
        <v>2679.7085000000002</v>
      </c>
      <c r="N2808">
        <f t="shared" si="175"/>
        <v>0</v>
      </c>
    </row>
    <row r="2809" spans="1:14" x14ac:dyDescent="0.3">
      <c r="A2809">
        <v>13086530</v>
      </c>
      <c r="B2809" t="s">
        <v>27</v>
      </c>
      <c r="C2809" s="1">
        <v>36405</v>
      </c>
      <c r="D2809">
        <v>1353</v>
      </c>
      <c r="E2809">
        <v>185462</v>
      </c>
      <c r="F2809">
        <v>1353</v>
      </c>
      <c r="G2809">
        <v>144470</v>
      </c>
      <c r="H2809">
        <v>243153</v>
      </c>
      <c r="I2809" s="1">
        <v>36405</v>
      </c>
      <c r="J2809">
        <v>1999</v>
      </c>
      <c r="K2809">
        <f t="shared" si="172"/>
        <v>9</v>
      </c>
      <c r="L2809">
        <f t="shared" si="173"/>
        <v>2</v>
      </c>
      <c r="M2809">
        <f t="shared" si="174"/>
        <v>2683.6754999999998</v>
      </c>
      <c r="N2809">
        <f t="shared" si="175"/>
        <v>0</v>
      </c>
    </row>
    <row r="2810" spans="1:14" x14ac:dyDescent="0.3">
      <c r="A2810">
        <v>13086530</v>
      </c>
      <c r="B2810" t="s">
        <v>27</v>
      </c>
      <c r="C2810" s="1">
        <v>36406</v>
      </c>
      <c r="D2810">
        <v>1325</v>
      </c>
      <c r="E2810">
        <v>188090</v>
      </c>
      <c r="F2810">
        <v>1325</v>
      </c>
      <c r="G2810">
        <v>147098</v>
      </c>
      <c r="H2810">
        <v>240525</v>
      </c>
      <c r="I2810" s="1">
        <v>36406</v>
      </c>
      <c r="J2810">
        <v>1999</v>
      </c>
      <c r="K2810">
        <f t="shared" si="172"/>
        <v>9</v>
      </c>
      <c r="L2810">
        <f t="shared" si="173"/>
        <v>3</v>
      </c>
      <c r="M2810">
        <f t="shared" si="174"/>
        <v>2628.1375000000003</v>
      </c>
      <c r="N2810">
        <f t="shared" si="175"/>
        <v>0</v>
      </c>
    </row>
    <row r="2811" spans="1:14" x14ac:dyDescent="0.3">
      <c r="A2811">
        <v>13086530</v>
      </c>
      <c r="B2811" t="s">
        <v>27</v>
      </c>
      <c r="C2811" s="1">
        <v>36407</v>
      </c>
      <c r="D2811">
        <v>1306</v>
      </c>
      <c r="E2811">
        <v>190680</v>
      </c>
      <c r="F2811">
        <v>1306</v>
      </c>
      <c r="G2811">
        <v>149688</v>
      </c>
      <c r="H2811">
        <v>237935</v>
      </c>
      <c r="I2811" s="1">
        <v>36407</v>
      </c>
      <c r="J2811">
        <v>1999</v>
      </c>
      <c r="K2811">
        <f t="shared" si="172"/>
        <v>9</v>
      </c>
      <c r="L2811">
        <f t="shared" si="173"/>
        <v>4</v>
      </c>
      <c r="M2811">
        <f t="shared" si="174"/>
        <v>2590.451</v>
      </c>
      <c r="N2811">
        <f t="shared" si="175"/>
        <v>0</v>
      </c>
    </row>
    <row r="2812" spans="1:14" x14ac:dyDescent="0.3">
      <c r="A2812">
        <v>13086530</v>
      </c>
      <c r="B2812" t="s">
        <v>27</v>
      </c>
      <c r="C2812" s="1">
        <v>36408</v>
      </c>
      <c r="D2812">
        <v>1305</v>
      </c>
      <c r="E2812">
        <v>193267</v>
      </c>
      <c r="F2812">
        <v>1305</v>
      </c>
      <c r="G2812">
        <v>152275</v>
      </c>
      <c r="H2812">
        <v>235348</v>
      </c>
      <c r="I2812" s="1">
        <v>36408</v>
      </c>
      <c r="J2812">
        <v>1999</v>
      </c>
      <c r="K2812">
        <f t="shared" si="172"/>
        <v>9</v>
      </c>
      <c r="L2812">
        <f t="shared" si="173"/>
        <v>5</v>
      </c>
      <c r="M2812">
        <f t="shared" si="174"/>
        <v>2588.4675000000002</v>
      </c>
      <c r="N2812">
        <f t="shared" si="175"/>
        <v>0</v>
      </c>
    </row>
    <row r="2813" spans="1:14" x14ac:dyDescent="0.3">
      <c r="A2813">
        <v>13086530</v>
      </c>
      <c r="B2813" t="s">
        <v>27</v>
      </c>
      <c r="C2813" s="1">
        <v>36409</v>
      </c>
      <c r="D2813">
        <v>1308</v>
      </c>
      <c r="E2813">
        <v>195861</v>
      </c>
      <c r="F2813">
        <v>1308</v>
      </c>
      <c r="G2813">
        <v>154869</v>
      </c>
      <c r="H2813">
        <v>232754</v>
      </c>
      <c r="I2813" s="1">
        <v>36409</v>
      </c>
      <c r="J2813">
        <v>1999</v>
      </c>
      <c r="K2813">
        <f t="shared" si="172"/>
        <v>9</v>
      </c>
      <c r="L2813">
        <f t="shared" si="173"/>
        <v>6</v>
      </c>
      <c r="M2813">
        <f t="shared" si="174"/>
        <v>2594.4180000000001</v>
      </c>
      <c r="N2813">
        <f t="shared" si="175"/>
        <v>0</v>
      </c>
    </row>
    <row r="2814" spans="1:14" x14ac:dyDescent="0.3">
      <c r="A2814">
        <v>13086530</v>
      </c>
      <c r="B2814" t="s">
        <v>27</v>
      </c>
      <c r="C2814" s="1">
        <v>36410</v>
      </c>
      <c r="D2814">
        <v>1270</v>
      </c>
      <c r="E2814">
        <v>198380</v>
      </c>
      <c r="F2814">
        <v>1270</v>
      </c>
      <c r="G2814">
        <v>157388</v>
      </c>
      <c r="H2814">
        <v>230235</v>
      </c>
      <c r="I2814" s="1">
        <v>36410</v>
      </c>
      <c r="J2814">
        <v>1999</v>
      </c>
      <c r="K2814">
        <f t="shared" si="172"/>
        <v>9</v>
      </c>
      <c r="L2814">
        <f t="shared" si="173"/>
        <v>7</v>
      </c>
      <c r="M2814">
        <f t="shared" si="174"/>
        <v>2519.0450000000001</v>
      </c>
      <c r="N2814">
        <f t="shared" si="175"/>
        <v>0</v>
      </c>
    </row>
    <row r="2815" spans="1:14" x14ac:dyDescent="0.3">
      <c r="A2815">
        <v>13086530</v>
      </c>
      <c r="B2815" t="s">
        <v>27</v>
      </c>
      <c r="C2815" s="1">
        <v>36411</v>
      </c>
      <c r="D2815">
        <v>1249</v>
      </c>
      <c r="E2815">
        <v>200857</v>
      </c>
      <c r="F2815">
        <v>1249</v>
      </c>
      <c r="G2815">
        <v>159865</v>
      </c>
      <c r="H2815">
        <v>227758</v>
      </c>
      <c r="I2815" s="1">
        <v>36411</v>
      </c>
      <c r="J2815">
        <v>1999</v>
      </c>
      <c r="K2815">
        <f t="shared" si="172"/>
        <v>9</v>
      </c>
      <c r="L2815">
        <f t="shared" si="173"/>
        <v>8</v>
      </c>
      <c r="M2815">
        <f t="shared" si="174"/>
        <v>2477.3915000000002</v>
      </c>
      <c r="N2815">
        <f t="shared" si="175"/>
        <v>0</v>
      </c>
    </row>
    <row r="2816" spans="1:14" x14ac:dyDescent="0.3">
      <c r="A2816">
        <v>13086530</v>
      </c>
      <c r="B2816" t="s">
        <v>27</v>
      </c>
      <c r="C2816" s="1">
        <v>36412</v>
      </c>
      <c r="D2816">
        <v>1248</v>
      </c>
      <c r="E2816">
        <v>203332</v>
      </c>
      <c r="F2816">
        <v>1248</v>
      </c>
      <c r="G2816">
        <v>162340</v>
      </c>
      <c r="H2816">
        <v>225283</v>
      </c>
      <c r="I2816" s="1">
        <v>36412</v>
      </c>
      <c r="J2816">
        <v>1999</v>
      </c>
      <c r="K2816">
        <f t="shared" si="172"/>
        <v>9</v>
      </c>
      <c r="L2816">
        <f t="shared" si="173"/>
        <v>9</v>
      </c>
      <c r="M2816">
        <f t="shared" si="174"/>
        <v>2475.4079999999999</v>
      </c>
      <c r="N2816">
        <f t="shared" si="175"/>
        <v>0</v>
      </c>
    </row>
    <row r="2817" spans="1:14" x14ac:dyDescent="0.3">
      <c r="A2817">
        <v>13086530</v>
      </c>
      <c r="B2817" t="s">
        <v>27</v>
      </c>
      <c r="C2817" s="1">
        <v>36413</v>
      </c>
      <c r="D2817">
        <v>1254</v>
      </c>
      <c r="E2817">
        <v>205819</v>
      </c>
      <c r="F2817">
        <v>1254</v>
      </c>
      <c r="G2817">
        <v>164827</v>
      </c>
      <c r="H2817">
        <v>222796</v>
      </c>
      <c r="I2817" s="1">
        <v>36413</v>
      </c>
      <c r="J2817">
        <v>1999</v>
      </c>
      <c r="K2817">
        <f t="shared" si="172"/>
        <v>9</v>
      </c>
      <c r="L2817">
        <f t="shared" si="173"/>
        <v>10</v>
      </c>
      <c r="M2817">
        <f t="shared" si="174"/>
        <v>2487.3090000000002</v>
      </c>
      <c r="N2817">
        <f t="shared" si="175"/>
        <v>0</v>
      </c>
    </row>
    <row r="2818" spans="1:14" x14ac:dyDescent="0.3">
      <c r="A2818">
        <v>13086530</v>
      </c>
      <c r="B2818" t="s">
        <v>27</v>
      </c>
      <c r="C2818" s="1">
        <v>36414</v>
      </c>
      <c r="D2818">
        <v>1255</v>
      </c>
      <c r="E2818">
        <v>208308</v>
      </c>
      <c r="F2818">
        <v>1255</v>
      </c>
      <c r="G2818">
        <v>167316</v>
      </c>
      <c r="H2818">
        <v>220307</v>
      </c>
      <c r="I2818" s="1">
        <v>36414</v>
      </c>
      <c r="J2818">
        <v>1999</v>
      </c>
      <c r="K2818">
        <f t="shared" si="172"/>
        <v>9</v>
      </c>
      <c r="L2818">
        <f t="shared" si="173"/>
        <v>11</v>
      </c>
      <c r="M2818">
        <f t="shared" si="174"/>
        <v>2489.2925</v>
      </c>
      <c r="N2818">
        <f t="shared" si="175"/>
        <v>0</v>
      </c>
    </row>
    <row r="2819" spans="1:14" x14ac:dyDescent="0.3">
      <c r="A2819">
        <v>13086530</v>
      </c>
      <c r="B2819" t="s">
        <v>27</v>
      </c>
      <c r="C2819" s="1">
        <v>36415</v>
      </c>
      <c r="D2819">
        <v>1253</v>
      </c>
      <c r="E2819">
        <v>210793</v>
      </c>
      <c r="F2819">
        <v>1253</v>
      </c>
      <c r="G2819">
        <v>169801</v>
      </c>
      <c r="H2819">
        <v>217822</v>
      </c>
      <c r="I2819" s="1">
        <v>36415</v>
      </c>
      <c r="J2819">
        <v>1999</v>
      </c>
      <c r="K2819">
        <f t="shared" ref="K2819:K2882" si="176">MONTH(C2819)</f>
        <v>9</v>
      </c>
      <c r="L2819">
        <f t="shared" ref="L2819:L2882" si="177">DAY(C2819)</f>
        <v>12</v>
      </c>
      <c r="M2819">
        <f t="shared" ref="M2819:M2882" si="178">F2819*1.9835</f>
        <v>2485.3254999999999</v>
      </c>
      <c r="N2819">
        <f t="shared" ref="N2819:N2882" si="179">(D2819-F2819)*1.9835</f>
        <v>0</v>
      </c>
    </row>
    <row r="2820" spans="1:14" x14ac:dyDescent="0.3">
      <c r="A2820">
        <v>13086530</v>
      </c>
      <c r="B2820" t="s">
        <v>27</v>
      </c>
      <c r="C2820" s="1">
        <v>36416</v>
      </c>
      <c r="D2820">
        <v>1210</v>
      </c>
      <c r="E2820">
        <v>213193</v>
      </c>
      <c r="F2820">
        <v>1210</v>
      </c>
      <c r="G2820">
        <v>172201</v>
      </c>
      <c r="H2820">
        <v>215422</v>
      </c>
      <c r="I2820" s="1">
        <v>36416</v>
      </c>
      <c r="J2820">
        <v>1999</v>
      </c>
      <c r="K2820">
        <f t="shared" si="176"/>
        <v>9</v>
      </c>
      <c r="L2820">
        <f t="shared" si="177"/>
        <v>13</v>
      </c>
      <c r="M2820">
        <f t="shared" si="178"/>
        <v>2400.0349999999999</v>
      </c>
      <c r="N2820">
        <f t="shared" si="179"/>
        <v>0</v>
      </c>
    </row>
    <row r="2821" spans="1:14" x14ac:dyDescent="0.3">
      <c r="A2821">
        <v>13086530</v>
      </c>
      <c r="B2821" t="s">
        <v>27</v>
      </c>
      <c r="C2821" s="1">
        <v>36417</v>
      </c>
      <c r="D2821">
        <v>1193</v>
      </c>
      <c r="E2821">
        <v>215559</v>
      </c>
      <c r="F2821">
        <v>1193</v>
      </c>
      <c r="G2821">
        <v>174567</v>
      </c>
      <c r="H2821">
        <v>213056</v>
      </c>
      <c r="I2821" s="1">
        <v>36417</v>
      </c>
      <c r="J2821">
        <v>1999</v>
      </c>
      <c r="K2821">
        <f t="shared" si="176"/>
        <v>9</v>
      </c>
      <c r="L2821">
        <f t="shared" si="177"/>
        <v>14</v>
      </c>
      <c r="M2821">
        <f t="shared" si="178"/>
        <v>2366.3155000000002</v>
      </c>
      <c r="N2821">
        <f t="shared" si="179"/>
        <v>0</v>
      </c>
    </row>
    <row r="2822" spans="1:14" x14ac:dyDescent="0.3">
      <c r="A2822">
        <v>13086530</v>
      </c>
      <c r="B2822" t="s">
        <v>27</v>
      </c>
      <c r="C2822" s="1">
        <v>36418</v>
      </c>
      <c r="D2822">
        <v>1195</v>
      </c>
      <c r="E2822">
        <v>217929</v>
      </c>
      <c r="F2822">
        <v>1195</v>
      </c>
      <c r="G2822">
        <v>176937</v>
      </c>
      <c r="H2822">
        <v>210686</v>
      </c>
      <c r="I2822" s="1">
        <v>36418</v>
      </c>
      <c r="J2822">
        <v>1999</v>
      </c>
      <c r="K2822">
        <f t="shared" si="176"/>
        <v>9</v>
      </c>
      <c r="L2822">
        <f t="shared" si="177"/>
        <v>15</v>
      </c>
      <c r="M2822">
        <f t="shared" si="178"/>
        <v>2370.2825000000003</v>
      </c>
      <c r="N2822">
        <f t="shared" si="179"/>
        <v>0</v>
      </c>
    </row>
    <row r="2823" spans="1:14" x14ac:dyDescent="0.3">
      <c r="A2823">
        <v>13086530</v>
      </c>
      <c r="B2823" t="s">
        <v>27</v>
      </c>
      <c r="C2823" s="1">
        <v>36419</v>
      </c>
      <c r="D2823">
        <v>1195</v>
      </c>
      <c r="E2823">
        <v>220299</v>
      </c>
      <c r="F2823">
        <v>1195</v>
      </c>
      <c r="G2823">
        <v>179307</v>
      </c>
      <c r="H2823">
        <v>208316</v>
      </c>
      <c r="I2823" s="1">
        <v>36419</v>
      </c>
      <c r="J2823">
        <v>1999</v>
      </c>
      <c r="K2823">
        <f t="shared" si="176"/>
        <v>9</v>
      </c>
      <c r="L2823">
        <f t="shared" si="177"/>
        <v>16</v>
      </c>
      <c r="M2823">
        <f t="shared" si="178"/>
        <v>2370.2825000000003</v>
      </c>
      <c r="N2823">
        <f t="shared" si="179"/>
        <v>0</v>
      </c>
    </row>
    <row r="2824" spans="1:14" x14ac:dyDescent="0.3">
      <c r="A2824">
        <v>13086530</v>
      </c>
      <c r="B2824" t="s">
        <v>27</v>
      </c>
      <c r="C2824" s="1">
        <v>36420</v>
      </c>
      <c r="D2824">
        <v>1195</v>
      </c>
      <c r="E2824">
        <v>222670</v>
      </c>
      <c r="F2824">
        <v>1195</v>
      </c>
      <c r="G2824">
        <v>181678</v>
      </c>
      <c r="H2824">
        <v>205946</v>
      </c>
      <c r="I2824" s="1">
        <v>36420</v>
      </c>
      <c r="J2824">
        <v>1999</v>
      </c>
      <c r="K2824">
        <f t="shared" si="176"/>
        <v>9</v>
      </c>
      <c r="L2824">
        <f t="shared" si="177"/>
        <v>17</v>
      </c>
      <c r="M2824">
        <f t="shared" si="178"/>
        <v>2370.2825000000003</v>
      </c>
      <c r="N2824">
        <f t="shared" si="179"/>
        <v>0</v>
      </c>
    </row>
    <row r="2825" spans="1:14" x14ac:dyDescent="0.3">
      <c r="A2825">
        <v>13086530</v>
      </c>
      <c r="B2825" t="s">
        <v>27</v>
      </c>
      <c r="C2825" s="1">
        <v>36421</v>
      </c>
      <c r="D2825">
        <v>1198</v>
      </c>
      <c r="E2825">
        <v>225046</v>
      </c>
      <c r="F2825">
        <v>1198</v>
      </c>
      <c r="G2825">
        <v>184054</v>
      </c>
      <c r="H2825">
        <v>203569</v>
      </c>
      <c r="I2825" s="1">
        <v>36421</v>
      </c>
      <c r="J2825">
        <v>1999</v>
      </c>
      <c r="K2825">
        <f t="shared" si="176"/>
        <v>9</v>
      </c>
      <c r="L2825">
        <f t="shared" si="177"/>
        <v>18</v>
      </c>
      <c r="M2825">
        <f t="shared" si="178"/>
        <v>2376.2330000000002</v>
      </c>
      <c r="N2825">
        <f t="shared" si="179"/>
        <v>0</v>
      </c>
    </row>
    <row r="2826" spans="1:14" x14ac:dyDescent="0.3">
      <c r="A2826">
        <v>13086530</v>
      </c>
      <c r="B2826" t="s">
        <v>27</v>
      </c>
      <c r="C2826" s="1">
        <v>36422</v>
      </c>
      <c r="D2826">
        <v>1198</v>
      </c>
      <c r="E2826">
        <v>227422</v>
      </c>
      <c r="F2826">
        <v>1198</v>
      </c>
      <c r="G2826">
        <v>186430</v>
      </c>
      <c r="H2826">
        <v>201193</v>
      </c>
      <c r="I2826" s="1">
        <v>36422</v>
      </c>
      <c r="J2826">
        <v>1999</v>
      </c>
      <c r="K2826">
        <f t="shared" si="176"/>
        <v>9</v>
      </c>
      <c r="L2826">
        <f t="shared" si="177"/>
        <v>19</v>
      </c>
      <c r="M2826">
        <f t="shared" si="178"/>
        <v>2376.2330000000002</v>
      </c>
      <c r="N2826">
        <f t="shared" si="179"/>
        <v>0</v>
      </c>
    </row>
    <row r="2827" spans="1:14" x14ac:dyDescent="0.3">
      <c r="A2827">
        <v>13086530</v>
      </c>
      <c r="B2827" t="s">
        <v>27</v>
      </c>
      <c r="C2827" s="1">
        <v>36423</v>
      </c>
      <c r="D2827">
        <v>1198</v>
      </c>
      <c r="E2827">
        <v>229798</v>
      </c>
      <c r="F2827">
        <v>1198</v>
      </c>
      <c r="G2827">
        <v>188806</v>
      </c>
      <c r="H2827">
        <v>198817</v>
      </c>
      <c r="I2827" s="1">
        <v>36423</v>
      </c>
      <c r="J2827">
        <v>1999</v>
      </c>
      <c r="K2827">
        <f t="shared" si="176"/>
        <v>9</v>
      </c>
      <c r="L2827">
        <f t="shared" si="177"/>
        <v>20</v>
      </c>
      <c r="M2827">
        <f t="shared" si="178"/>
        <v>2376.2330000000002</v>
      </c>
      <c r="N2827">
        <f t="shared" si="179"/>
        <v>0</v>
      </c>
    </row>
    <row r="2828" spans="1:14" x14ac:dyDescent="0.3">
      <c r="A2828">
        <v>13086530</v>
      </c>
      <c r="B2828" t="s">
        <v>27</v>
      </c>
      <c r="C2828" s="1">
        <v>36424</v>
      </c>
      <c r="D2828">
        <v>1201</v>
      </c>
      <c r="E2828">
        <v>232180</v>
      </c>
      <c r="F2828">
        <v>1201</v>
      </c>
      <c r="G2828">
        <v>191188</v>
      </c>
      <c r="H2828">
        <v>196435</v>
      </c>
      <c r="I2828" s="1">
        <v>36424</v>
      </c>
      <c r="J2828">
        <v>1999</v>
      </c>
      <c r="K2828">
        <f t="shared" si="176"/>
        <v>9</v>
      </c>
      <c r="L2828">
        <f t="shared" si="177"/>
        <v>21</v>
      </c>
      <c r="M2828">
        <f t="shared" si="178"/>
        <v>2382.1835000000001</v>
      </c>
      <c r="N2828">
        <f t="shared" si="179"/>
        <v>0</v>
      </c>
    </row>
    <row r="2829" spans="1:14" x14ac:dyDescent="0.3">
      <c r="A2829">
        <v>13086530</v>
      </c>
      <c r="B2829" t="s">
        <v>27</v>
      </c>
      <c r="C2829" s="1">
        <v>36425</v>
      </c>
      <c r="D2829">
        <v>1201</v>
      </c>
      <c r="E2829">
        <v>234563</v>
      </c>
      <c r="F2829">
        <v>1201</v>
      </c>
      <c r="G2829">
        <v>193571</v>
      </c>
      <c r="H2829">
        <v>194053</v>
      </c>
      <c r="I2829" s="1">
        <v>36425</v>
      </c>
      <c r="J2829">
        <v>1999</v>
      </c>
      <c r="K2829">
        <f t="shared" si="176"/>
        <v>9</v>
      </c>
      <c r="L2829">
        <f t="shared" si="177"/>
        <v>22</v>
      </c>
      <c r="M2829">
        <f t="shared" si="178"/>
        <v>2382.1835000000001</v>
      </c>
      <c r="N2829">
        <f t="shared" si="179"/>
        <v>0</v>
      </c>
    </row>
    <row r="2830" spans="1:14" x14ac:dyDescent="0.3">
      <c r="A2830">
        <v>13086530</v>
      </c>
      <c r="B2830" t="s">
        <v>27</v>
      </c>
      <c r="C2830" s="1">
        <v>36426</v>
      </c>
      <c r="D2830">
        <v>1203</v>
      </c>
      <c r="E2830">
        <v>236949</v>
      </c>
      <c r="F2830">
        <v>1203</v>
      </c>
      <c r="G2830">
        <v>195957</v>
      </c>
      <c r="H2830">
        <v>191666</v>
      </c>
      <c r="I2830" s="1">
        <v>36426</v>
      </c>
      <c r="J2830">
        <v>1999</v>
      </c>
      <c r="K2830">
        <f t="shared" si="176"/>
        <v>9</v>
      </c>
      <c r="L2830">
        <f t="shared" si="177"/>
        <v>23</v>
      </c>
      <c r="M2830">
        <f t="shared" si="178"/>
        <v>2386.1505000000002</v>
      </c>
      <c r="N2830">
        <f t="shared" si="179"/>
        <v>0</v>
      </c>
    </row>
    <row r="2831" spans="1:14" x14ac:dyDescent="0.3">
      <c r="A2831">
        <v>13086530</v>
      </c>
      <c r="B2831" t="s">
        <v>27</v>
      </c>
      <c r="C2831" s="1">
        <v>36427</v>
      </c>
      <c r="D2831">
        <v>1203</v>
      </c>
      <c r="E2831">
        <v>239335</v>
      </c>
      <c r="F2831">
        <v>1203</v>
      </c>
      <c r="G2831">
        <v>198343</v>
      </c>
      <c r="H2831">
        <v>189280</v>
      </c>
      <c r="I2831" s="1">
        <v>36427</v>
      </c>
      <c r="J2831">
        <v>1999</v>
      </c>
      <c r="K2831">
        <f t="shared" si="176"/>
        <v>9</v>
      </c>
      <c r="L2831">
        <f t="shared" si="177"/>
        <v>24</v>
      </c>
      <c r="M2831">
        <f t="shared" si="178"/>
        <v>2386.1505000000002</v>
      </c>
      <c r="N2831">
        <f t="shared" si="179"/>
        <v>0</v>
      </c>
    </row>
    <row r="2832" spans="1:14" x14ac:dyDescent="0.3">
      <c r="A2832">
        <v>13086530</v>
      </c>
      <c r="B2832" t="s">
        <v>27</v>
      </c>
      <c r="C2832" s="1">
        <v>36428</v>
      </c>
      <c r="D2832">
        <v>1203</v>
      </c>
      <c r="E2832">
        <v>241721</v>
      </c>
      <c r="F2832">
        <v>1203</v>
      </c>
      <c r="G2832">
        <v>200729</v>
      </c>
      <c r="H2832">
        <v>186894</v>
      </c>
      <c r="I2832" s="1">
        <v>36428</v>
      </c>
      <c r="J2832">
        <v>1999</v>
      </c>
      <c r="K2832">
        <f t="shared" si="176"/>
        <v>9</v>
      </c>
      <c r="L2832">
        <f t="shared" si="177"/>
        <v>25</v>
      </c>
      <c r="M2832">
        <f t="shared" si="178"/>
        <v>2386.1505000000002</v>
      </c>
      <c r="N2832">
        <f t="shared" si="179"/>
        <v>0</v>
      </c>
    </row>
    <row r="2833" spans="1:14" x14ac:dyDescent="0.3">
      <c r="A2833">
        <v>13086530</v>
      </c>
      <c r="B2833" t="s">
        <v>27</v>
      </c>
      <c r="C2833" s="1">
        <v>36429</v>
      </c>
      <c r="D2833">
        <v>1206</v>
      </c>
      <c r="E2833">
        <v>244114</v>
      </c>
      <c r="F2833">
        <v>1206</v>
      </c>
      <c r="G2833">
        <v>203122</v>
      </c>
      <c r="H2833">
        <v>184502</v>
      </c>
      <c r="I2833" s="1">
        <v>36429</v>
      </c>
      <c r="J2833">
        <v>1999</v>
      </c>
      <c r="K2833">
        <f t="shared" si="176"/>
        <v>9</v>
      </c>
      <c r="L2833">
        <f t="shared" si="177"/>
        <v>26</v>
      </c>
      <c r="M2833">
        <f t="shared" si="178"/>
        <v>2392.1010000000001</v>
      </c>
      <c r="N2833">
        <f t="shared" si="179"/>
        <v>0</v>
      </c>
    </row>
    <row r="2834" spans="1:14" x14ac:dyDescent="0.3">
      <c r="A2834">
        <v>13086530</v>
      </c>
      <c r="B2834" t="s">
        <v>27</v>
      </c>
      <c r="C2834" s="1">
        <v>36430</v>
      </c>
      <c r="D2834">
        <v>1208</v>
      </c>
      <c r="E2834">
        <v>246510</v>
      </c>
      <c r="F2834">
        <v>1208</v>
      </c>
      <c r="G2834">
        <v>205518</v>
      </c>
      <c r="H2834">
        <v>182105</v>
      </c>
      <c r="I2834" s="1">
        <v>36430</v>
      </c>
      <c r="J2834">
        <v>1999</v>
      </c>
      <c r="K2834">
        <f t="shared" si="176"/>
        <v>9</v>
      </c>
      <c r="L2834">
        <f t="shared" si="177"/>
        <v>27</v>
      </c>
      <c r="M2834">
        <f t="shared" si="178"/>
        <v>2396.0680000000002</v>
      </c>
      <c r="N2834">
        <f t="shared" si="179"/>
        <v>0</v>
      </c>
    </row>
    <row r="2835" spans="1:14" x14ac:dyDescent="0.3">
      <c r="A2835">
        <v>13086530</v>
      </c>
      <c r="B2835" t="s">
        <v>27</v>
      </c>
      <c r="C2835" s="1">
        <v>36431</v>
      </c>
      <c r="D2835">
        <v>1206</v>
      </c>
      <c r="E2835">
        <v>248902</v>
      </c>
      <c r="F2835">
        <v>1206</v>
      </c>
      <c r="G2835">
        <v>207910</v>
      </c>
      <c r="H2835">
        <v>179713</v>
      </c>
      <c r="I2835" s="1">
        <v>36431</v>
      </c>
      <c r="J2835">
        <v>1999</v>
      </c>
      <c r="K2835">
        <f t="shared" si="176"/>
        <v>9</v>
      </c>
      <c r="L2835">
        <f t="shared" si="177"/>
        <v>28</v>
      </c>
      <c r="M2835">
        <f t="shared" si="178"/>
        <v>2392.1010000000001</v>
      </c>
      <c r="N2835">
        <f t="shared" si="179"/>
        <v>0</v>
      </c>
    </row>
    <row r="2836" spans="1:14" x14ac:dyDescent="0.3">
      <c r="A2836">
        <v>13086530</v>
      </c>
      <c r="B2836" t="s">
        <v>27</v>
      </c>
      <c r="C2836" s="1">
        <v>36432</v>
      </c>
      <c r="D2836">
        <v>1211</v>
      </c>
      <c r="E2836">
        <v>251304</v>
      </c>
      <c r="F2836">
        <v>1211</v>
      </c>
      <c r="G2836">
        <v>210312</v>
      </c>
      <c r="H2836">
        <v>177311</v>
      </c>
      <c r="I2836" s="1">
        <v>36432</v>
      </c>
      <c r="J2836">
        <v>1999</v>
      </c>
      <c r="K2836">
        <f t="shared" si="176"/>
        <v>9</v>
      </c>
      <c r="L2836">
        <f t="shared" si="177"/>
        <v>29</v>
      </c>
      <c r="M2836">
        <f t="shared" si="178"/>
        <v>2402.0185000000001</v>
      </c>
      <c r="N2836">
        <f t="shared" si="179"/>
        <v>0</v>
      </c>
    </row>
    <row r="2837" spans="1:14" x14ac:dyDescent="0.3">
      <c r="A2837">
        <v>13086530</v>
      </c>
      <c r="B2837" t="s">
        <v>27</v>
      </c>
      <c r="C2837" s="1">
        <v>36433</v>
      </c>
      <c r="D2837">
        <v>1157</v>
      </c>
      <c r="E2837">
        <v>253600</v>
      </c>
      <c r="F2837">
        <v>1157</v>
      </c>
      <c r="G2837">
        <v>212608</v>
      </c>
      <c r="H2837">
        <v>175015</v>
      </c>
      <c r="I2837" s="1">
        <v>36433</v>
      </c>
      <c r="J2837">
        <v>1999</v>
      </c>
      <c r="K2837">
        <f t="shared" si="176"/>
        <v>9</v>
      </c>
      <c r="L2837">
        <f t="shared" si="177"/>
        <v>30</v>
      </c>
      <c r="M2837">
        <f t="shared" si="178"/>
        <v>2294.9095000000002</v>
      </c>
      <c r="N2837">
        <f t="shared" si="179"/>
        <v>0</v>
      </c>
    </row>
    <row r="2838" spans="1:14" x14ac:dyDescent="0.3">
      <c r="A2838">
        <v>13086530</v>
      </c>
      <c r="B2838" t="s">
        <v>27</v>
      </c>
      <c r="C2838" s="1">
        <v>36434</v>
      </c>
      <c r="D2838">
        <v>1133</v>
      </c>
      <c r="E2838">
        <v>255847</v>
      </c>
      <c r="F2838">
        <v>1133</v>
      </c>
      <c r="G2838">
        <v>214855</v>
      </c>
      <c r="H2838">
        <v>172768</v>
      </c>
      <c r="I2838" s="1">
        <v>36434</v>
      </c>
      <c r="J2838">
        <v>1999</v>
      </c>
      <c r="K2838">
        <f t="shared" si="176"/>
        <v>10</v>
      </c>
      <c r="L2838">
        <f t="shared" si="177"/>
        <v>1</v>
      </c>
      <c r="M2838">
        <f t="shared" si="178"/>
        <v>2247.3054999999999</v>
      </c>
      <c r="N2838">
        <f t="shared" si="179"/>
        <v>0</v>
      </c>
    </row>
    <row r="2839" spans="1:14" x14ac:dyDescent="0.3">
      <c r="A2839">
        <v>13086530</v>
      </c>
      <c r="B2839" t="s">
        <v>27</v>
      </c>
      <c r="C2839" s="1">
        <v>36435</v>
      </c>
      <c r="D2839">
        <v>1136</v>
      </c>
      <c r="E2839">
        <v>258101</v>
      </c>
      <c r="F2839">
        <v>1136</v>
      </c>
      <c r="G2839">
        <v>217109</v>
      </c>
      <c r="H2839">
        <v>170514</v>
      </c>
      <c r="I2839" s="1">
        <v>36435</v>
      </c>
      <c r="J2839">
        <v>1999</v>
      </c>
      <c r="K2839">
        <f t="shared" si="176"/>
        <v>10</v>
      </c>
      <c r="L2839">
        <f t="shared" si="177"/>
        <v>2</v>
      </c>
      <c r="M2839">
        <f t="shared" si="178"/>
        <v>2253.2559999999999</v>
      </c>
      <c r="N2839">
        <f t="shared" si="179"/>
        <v>0</v>
      </c>
    </row>
    <row r="2840" spans="1:14" x14ac:dyDescent="0.3">
      <c r="A2840">
        <v>13086530</v>
      </c>
      <c r="B2840" t="s">
        <v>27</v>
      </c>
      <c r="C2840" s="1">
        <v>36436</v>
      </c>
      <c r="D2840">
        <v>1136</v>
      </c>
      <c r="E2840">
        <v>260354</v>
      </c>
      <c r="F2840">
        <v>1136</v>
      </c>
      <c r="G2840">
        <v>219362</v>
      </c>
      <c r="H2840">
        <v>168261</v>
      </c>
      <c r="I2840" s="1">
        <v>36436</v>
      </c>
      <c r="J2840">
        <v>1999</v>
      </c>
      <c r="K2840">
        <f t="shared" si="176"/>
        <v>10</v>
      </c>
      <c r="L2840">
        <f t="shared" si="177"/>
        <v>3</v>
      </c>
      <c r="M2840">
        <f t="shared" si="178"/>
        <v>2253.2559999999999</v>
      </c>
      <c r="N2840">
        <f t="shared" si="179"/>
        <v>0</v>
      </c>
    </row>
    <row r="2841" spans="1:14" x14ac:dyDescent="0.3">
      <c r="A2841">
        <v>13086530</v>
      </c>
      <c r="B2841" t="s">
        <v>27</v>
      </c>
      <c r="C2841" s="1">
        <v>36437</v>
      </c>
      <c r="D2841">
        <v>1134</v>
      </c>
      <c r="E2841">
        <v>262603</v>
      </c>
      <c r="F2841">
        <v>1134</v>
      </c>
      <c r="G2841">
        <v>221611</v>
      </c>
      <c r="H2841">
        <v>166012</v>
      </c>
      <c r="I2841" s="1">
        <v>36437</v>
      </c>
      <c r="J2841">
        <v>1999</v>
      </c>
      <c r="K2841">
        <f t="shared" si="176"/>
        <v>10</v>
      </c>
      <c r="L2841">
        <f t="shared" si="177"/>
        <v>4</v>
      </c>
      <c r="M2841">
        <f t="shared" si="178"/>
        <v>2249.2890000000002</v>
      </c>
      <c r="N2841">
        <f t="shared" si="179"/>
        <v>0</v>
      </c>
    </row>
    <row r="2842" spans="1:14" x14ac:dyDescent="0.3">
      <c r="A2842">
        <v>13086530</v>
      </c>
      <c r="B2842" t="s">
        <v>27</v>
      </c>
      <c r="C2842" s="1">
        <v>36438</v>
      </c>
      <c r="D2842">
        <v>1134</v>
      </c>
      <c r="E2842">
        <v>264853</v>
      </c>
      <c r="F2842">
        <v>1134</v>
      </c>
      <c r="G2842">
        <v>223861</v>
      </c>
      <c r="H2842">
        <v>163762</v>
      </c>
      <c r="I2842" s="1">
        <v>36438</v>
      </c>
      <c r="J2842">
        <v>1999</v>
      </c>
      <c r="K2842">
        <f t="shared" si="176"/>
        <v>10</v>
      </c>
      <c r="L2842">
        <f t="shared" si="177"/>
        <v>5</v>
      </c>
      <c r="M2842">
        <f t="shared" si="178"/>
        <v>2249.2890000000002</v>
      </c>
      <c r="N2842">
        <f t="shared" si="179"/>
        <v>0</v>
      </c>
    </row>
    <row r="2843" spans="1:14" x14ac:dyDescent="0.3">
      <c r="A2843">
        <v>13086530</v>
      </c>
      <c r="B2843" t="s">
        <v>27</v>
      </c>
      <c r="C2843" s="1">
        <v>36439</v>
      </c>
      <c r="D2843">
        <v>1141</v>
      </c>
      <c r="E2843">
        <v>267116</v>
      </c>
      <c r="F2843">
        <v>1141</v>
      </c>
      <c r="G2843">
        <v>226124</v>
      </c>
      <c r="H2843">
        <v>161499</v>
      </c>
      <c r="I2843" s="1">
        <v>36439</v>
      </c>
      <c r="J2843">
        <v>1999</v>
      </c>
      <c r="K2843">
        <f t="shared" si="176"/>
        <v>10</v>
      </c>
      <c r="L2843">
        <f t="shared" si="177"/>
        <v>6</v>
      </c>
      <c r="M2843">
        <f t="shared" si="178"/>
        <v>2263.1734999999999</v>
      </c>
      <c r="N2843">
        <f t="shared" si="179"/>
        <v>0</v>
      </c>
    </row>
    <row r="2844" spans="1:14" x14ac:dyDescent="0.3">
      <c r="A2844">
        <v>13086530</v>
      </c>
      <c r="B2844" t="s">
        <v>27</v>
      </c>
      <c r="C2844" s="1">
        <v>36440</v>
      </c>
      <c r="D2844">
        <v>1143</v>
      </c>
      <c r="E2844">
        <v>269384</v>
      </c>
      <c r="F2844">
        <v>1143</v>
      </c>
      <c r="G2844">
        <v>228392</v>
      </c>
      <c r="H2844">
        <v>159232</v>
      </c>
      <c r="I2844" s="1">
        <v>36440</v>
      </c>
      <c r="J2844">
        <v>1999</v>
      </c>
      <c r="K2844">
        <f t="shared" si="176"/>
        <v>10</v>
      </c>
      <c r="L2844">
        <f t="shared" si="177"/>
        <v>7</v>
      </c>
      <c r="M2844">
        <f t="shared" si="178"/>
        <v>2267.1405</v>
      </c>
      <c r="N2844">
        <f t="shared" si="179"/>
        <v>0</v>
      </c>
    </row>
    <row r="2845" spans="1:14" x14ac:dyDescent="0.3">
      <c r="A2845">
        <v>13086530</v>
      </c>
      <c r="B2845" t="s">
        <v>27</v>
      </c>
      <c r="C2845" s="1">
        <v>36441</v>
      </c>
      <c r="D2845">
        <v>1143</v>
      </c>
      <c r="E2845">
        <v>271651</v>
      </c>
      <c r="F2845">
        <v>1143</v>
      </c>
      <c r="G2845">
        <v>230659</v>
      </c>
      <c r="H2845">
        <v>156964</v>
      </c>
      <c r="I2845" s="1">
        <v>36441</v>
      </c>
      <c r="J2845">
        <v>1999</v>
      </c>
      <c r="K2845">
        <f t="shared" si="176"/>
        <v>10</v>
      </c>
      <c r="L2845">
        <f t="shared" si="177"/>
        <v>8</v>
      </c>
      <c r="M2845">
        <f t="shared" si="178"/>
        <v>2267.1405</v>
      </c>
      <c r="N2845">
        <f t="shared" si="179"/>
        <v>0</v>
      </c>
    </row>
    <row r="2846" spans="1:14" x14ac:dyDescent="0.3">
      <c r="A2846">
        <v>13086530</v>
      </c>
      <c r="B2846" t="s">
        <v>27</v>
      </c>
      <c r="C2846" s="1">
        <v>36442</v>
      </c>
      <c r="D2846">
        <v>1145</v>
      </c>
      <c r="E2846">
        <v>273922</v>
      </c>
      <c r="F2846">
        <v>1145</v>
      </c>
      <c r="G2846">
        <v>232930</v>
      </c>
      <c r="H2846">
        <v>154693</v>
      </c>
      <c r="I2846" s="1">
        <v>36442</v>
      </c>
      <c r="J2846">
        <v>1999</v>
      </c>
      <c r="K2846">
        <f t="shared" si="176"/>
        <v>10</v>
      </c>
      <c r="L2846">
        <f t="shared" si="177"/>
        <v>9</v>
      </c>
      <c r="M2846">
        <f t="shared" si="178"/>
        <v>2271.1075000000001</v>
      </c>
      <c r="N2846">
        <f t="shared" si="179"/>
        <v>0</v>
      </c>
    </row>
    <row r="2847" spans="1:14" x14ac:dyDescent="0.3">
      <c r="A2847">
        <v>13086530</v>
      </c>
      <c r="B2847" t="s">
        <v>27</v>
      </c>
      <c r="C2847" s="1">
        <v>36443</v>
      </c>
      <c r="D2847">
        <v>1136</v>
      </c>
      <c r="E2847">
        <v>276176</v>
      </c>
      <c r="F2847">
        <v>1136</v>
      </c>
      <c r="G2847">
        <v>235184</v>
      </c>
      <c r="H2847">
        <v>152439</v>
      </c>
      <c r="I2847" s="1">
        <v>36443</v>
      </c>
      <c r="J2847">
        <v>1999</v>
      </c>
      <c r="K2847">
        <f t="shared" si="176"/>
        <v>10</v>
      </c>
      <c r="L2847">
        <f t="shared" si="177"/>
        <v>10</v>
      </c>
      <c r="M2847">
        <f t="shared" si="178"/>
        <v>2253.2559999999999</v>
      </c>
      <c r="N2847">
        <f t="shared" si="179"/>
        <v>0</v>
      </c>
    </row>
    <row r="2848" spans="1:14" x14ac:dyDescent="0.3">
      <c r="A2848">
        <v>13086530</v>
      </c>
      <c r="B2848" t="s">
        <v>27</v>
      </c>
      <c r="C2848" s="1">
        <v>36444</v>
      </c>
      <c r="D2848">
        <v>795</v>
      </c>
      <c r="E2848">
        <v>277752</v>
      </c>
      <c r="F2848">
        <v>795</v>
      </c>
      <c r="G2848">
        <v>236761</v>
      </c>
      <c r="H2848">
        <v>150863</v>
      </c>
      <c r="I2848" s="1">
        <v>36444</v>
      </c>
      <c r="J2848">
        <v>1999</v>
      </c>
      <c r="K2848">
        <f t="shared" si="176"/>
        <v>10</v>
      </c>
      <c r="L2848">
        <f t="shared" si="177"/>
        <v>11</v>
      </c>
      <c r="M2848">
        <f t="shared" si="178"/>
        <v>1576.8824999999999</v>
      </c>
      <c r="N2848">
        <f t="shared" si="179"/>
        <v>0</v>
      </c>
    </row>
    <row r="2849" spans="1:14" x14ac:dyDescent="0.3">
      <c r="A2849">
        <v>13086530</v>
      </c>
      <c r="B2849" t="s">
        <v>27</v>
      </c>
      <c r="C2849" s="1">
        <v>36445</v>
      </c>
      <c r="D2849">
        <v>626</v>
      </c>
      <c r="E2849">
        <v>278995</v>
      </c>
      <c r="F2849">
        <v>626</v>
      </c>
      <c r="G2849">
        <v>238003</v>
      </c>
      <c r="H2849">
        <v>149620</v>
      </c>
      <c r="I2849" s="1">
        <v>36445</v>
      </c>
      <c r="J2849">
        <v>1999</v>
      </c>
      <c r="K2849">
        <f t="shared" si="176"/>
        <v>10</v>
      </c>
      <c r="L2849">
        <f t="shared" si="177"/>
        <v>12</v>
      </c>
      <c r="M2849">
        <f t="shared" si="178"/>
        <v>1241.671</v>
      </c>
      <c r="N2849">
        <f t="shared" si="179"/>
        <v>0</v>
      </c>
    </row>
    <row r="2850" spans="1:14" x14ac:dyDescent="0.3">
      <c r="A2850">
        <v>13086530</v>
      </c>
      <c r="B2850" t="s">
        <v>27</v>
      </c>
      <c r="C2850" s="1">
        <v>36446</v>
      </c>
      <c r="D2850">
        <v>772</v>
      </c>
      <c r="E2850">
        <v>280525</v>
      </c>
      <c r="F2850">
        <v>772</v>
      </c>
      <c r="G2850">
        <v>239533</v>
      </c>
      <c r="H2850">
        <v>148090</v>
      </c>
      <c r="I2850" s="1">
        <v>36446</v>
      </c>
      <c r="J2850">
        <v>1999</v>
      </c>
      <c r="K2850">
        <f t="shared" si="176"/>
        <v>10</v>
      </c>
      <c r="L2850">
        <f t="shared" si="177"/>
        <v>13</v>
      </c>
      <c r="M2850">
        <f t="shared" si="178"/>
        <v>1531.2619999999999</v>
      </c>
      <c r="N2850">
        <f t="shared" si="179"/>
        <v>0</v>
      </c>
    </row>
    <row r="2851" spans="1:14" x14ac:dyDescent="0.3">
      <c r="A2851">
        <v>13086530</v>
      </c>
      <c r="B2851" t="s">
        <v>27</v>
      </c>
      <c r="C2851" s="1">
        <v>36447</v>
      </c>
      <c r="D2851">
        <v>815</v>
      </c>
      <c r="E2851">
        <v>282142</v>
      </c>
      <c r="F2851">
        <v>815</v>
      </c>
      <c r="G2851">
        <v>241150</v>
      </c>
      <c r="H2851">
        <v>146473</v>
      </c>
      <c r="I2851" s="1">
        <v>36447</v>
      </c>
      <c r="J2851">
        <v>1999</v>
      </c>
      <c r="K2851">
        <f t="shared" si="176"/>
        <v>10</v>
      </c>
      <c r="L2851">
        <f t="shared" si="177"/>
        <v>14</v>
      </c>
      <c r="M2851">
        <f t="shared" si="178"/>
        <v>1616.5525</v>
      </c>
      <c r="N2851">
        <f t="shared" si="179"/>
        <v>0</v>
      </c>
    </row>
    <row r="2852" spans="1:14" x14ac:dyDescent="0.3">
      <c r="A2852">
        <v>13086530</v>
      </c>
      <c r="B2852" t="s">
        <v>27</v>
      </c>
      <c r="C2852" s="1">
        <v>36448</v>
      </c>
      <c r="D2852">
        <v>801</v>
      </c>
      <c r="E2852">
        <v>283731</v>
      </c>
      <c r="F2852">
        <v>801</v>
      </c>
      <c r="G2852">
        <v>242739</v>
      </c>
      <c r="H2852">
        <v>144884</v>
      </c>
      <c r="I2852" s="1">
        <v>36448</v>
      </c>
      <c r="J2852">
        <v>1999</v>
      </c>
      <c r="K2852">
        <f t="shared" si="176"/>
        <v>10</v>
      </c>
      <c r="L2852">
        <f t="shared" si="177"/>
        <v>15</v>
      </c>
      <c r="M2852">
        <f t="shared" si="178"/>
        <v>1588.7835</v>
      </c>
      <c r="N2852">
        <f t="shared" si="179"/>
        <v>0</v>
      </c>
    </row>
    <row r="2853" spans="1:14" x14ac:dyDescent="0.3">
      <c r="A2853">
        <v>13086530</v>
      </c>
      <c r="B2853" t="s">
        <v>27</v>
      </c>
      <c r="C2853" s="1">
        <v>36449</v>
      </c>
      <c r="D2853">
        <v>799</v>
      </c>
      <c r="E2853">
        <v>285316</v>
      </c>
      <c r="F2853">
        <v>799</v>
      </c>
      <c r="G2853">
        <v>244324</v>
      </c>
      <c r="H2853">
        <v>143299</v>
      </c>
      <c r="I2853" s="1">
        <v>36449</v>
      </c>
      <c r="J2853">
        <v>1999</v>
      </c>
      <c r="K2853">
        <f t="shared" si="176"/>
        <v>10</v>
      </c>
      <c r="L2853">
        <f t="shared" si="177"/>
        <v>16</v>
      </c>
      <c r="M2853">
        <f t="shared" si="178"/>
        <v>1584.8165000000001</v>
      </c>
      <c r="N2853">
        <f t="shared" si="179"/>
        <v>0</v>
      </c>
    </row>
    <row r="2854" spans="1:14" x14ac:dyDescent="0.3">
      <c r="A2854">
        <v>13086530</v>
      </c>
      <c r="B2854" t="s">
        <v>27</v>
      </c>
      <c r="C2854" s="1">
        <v>36450</v>
      </c>
      <c r="D2854">
        <v>791</v>
      </c>
      <c r="E2854">
        <v>286885</v>
      </c>
      <c r="F2854">
        <v>791</v>
      </c>
      <c r="G2854">
        <v>245893</v>
      </c>
      <c r="H2854">
        <v>141730</v>
      </c>
      <c r="I2854" s="1">
        <v>36450</v>
      </c>
      <c r="J2854">
        <v>1999</v>
      </c>
      <c r="K2854">
        <f t="shared" si="176"/>
        <v>10</v>
      </c>
      <c r="L2854">
        <f t="shared" si="177"/>
        <v>17</v>
      </c>
      <c r="M2854">
        <f t="shared" si="178"/>
        <v>1568.9485</v>
      </c>
      <c r="N2854">
        <f t="shared" si="179"/>
        <v>0</v>
      </c>
    </row>
    <row r="2855" spans="1:14" x14ac:dyDescent="0.3">
      <c r="A2855">
        <v>13086530</v>
      </c>
      <c r="B2855" t="s">
        <v>27</v>
      </c>
      <c r="C2855" s="1">
        <v>36451</v>
      </c>
      <c r="D2855">
        <v>775</v>
      </c>
      <c r="E2855">
        <v>288421</v>
      </c>
      <c r="F2855">
        <v>775</v>
      </c>
      <c r="G2855">
        <v>247429</v>
      </c>
      <c r="H2855">
        <v>140194</v>
      </c>
      <c r="I2855" s="1">
        <v>36451</v>
      </c>
      <c r="J2855">
        <v>1999</v>
      </c>
      <c r="K2855">
        <f t="shared" si="176"/>
        <v>10</v>
      </c>
      <c r="L2855">
        <f t="shared" si="177"/>
        <v>18</v>
      </c>
      <c r="M2855">
        <f t="shared" si="178"/>
        <v>1537.2125000000001</v>
      </c>
      <c r="N2855">
        <f t="shared" si="179"/>
        <v>0</v>
      </c>
    </row>
    <row r="2856" spans="1:14" x14ac:dyDescent="0.3">
      <c r="A2856">
        <v>13086530</v>
      </c>
      <c r="B2856" t="s">
        <v>27</v>
      </c>
      <c r="C2856" s="1">
        <v>36452</v>
      </c>
      <c r="D2856">
        <v>765</v>
      </c>
      <c r="E2856">
        <v>289937</v>
      </c>
      <c r="F2856">
        <v>765</v>
      </c>
      <c r="G2856">
        <v>248945</v>
      </c>
      <c r="H2856">
        <v>138678</v>
      </c>
      <c r="I2856" s="1">
        <v>36452</v>
      </c>
      <c r="J2856">
        <v>1999</v>
      </c>
      <c r="K2856">
        <f t="shared" si="176"/>
        <v>10</v>
      </c>
      <c r="L2856">
        <f t="shared" si="177"/>
        <v>19</v>
      </c>
      <c r="M2856">
        <f t="shared" si="178"/>
        <v>1517.3775000000001</v>
      </c>
      <c r="N2856">
        <f t="shared" si="179"/>
        <v>0</v>
      </c>
    </row>
    <row r="2857" spans="1:14" x14ac:dyDescent="0.3">
      <c r="A2857">
        <v>13086530</v>
      </c>
      <c r="B2857" t="s">
        <v>27</v>
      </c>
      <c r="C2857" s="1">
        <v>36453</v>
      </c>
      <c r="D2857">
        <v>758</v>
      </c>
      <c r="E2857">
        <v>291442</v>
      </c>
      <c r="F2857">
        <v>758</v>
      </c>
      <c r="G2857">
        <v>250450</v>
      </c>
      <c r="H2857">
        <v>137173</v>
      </c>
      <c r="I2857" s="1">
        <v>36453</v>
      </c>
      <c r="J2857">
        <v>1999</v>
      </c>
      <c r="K2857">
        <f t="shared" si="176"/>
        <v>10</v>
      </c>
      <c r="L2857">
        <f t="shared" si="177"/>
        <v>20</v>
      </c>
      <c r="M2857">
        <f t="shared" si="178"/>
        <v>1503.4929999999999</v>
      </c>
      <c r="N2857">
        <f t="shared" si="179"/>
        <v>0</v>
      </c>
    </row>
    <row r="2858" spans="1:14" x14ac:dyDescent="0.3">
      <c r="A2858">
        <v>13086530</v>
      </c>
      <c r="B2858" t="s">
        <v>27</v>
      </c>
      <c r="C2858" s="1">
        <v>36454</v>
      </c>
      <c r="D2858">
        <v>754</v>
      </c>
      <c r="E2858">
        <v>292938</v>
      </c>
      <c r="F2858">
        <v>754</v>
      </c>
      <c r="G2858">
        <v>251946</v>
      </c>
      <c r="H2858">
        <v>135677</v>
      </c>
      <c r="I2858" s="1">
        <v>36454</v>
      </c>
      <c r="J2858">
        <v>1999</v>
      </c>
      <c r="K2858">
        <f t="shared" si="176"/>
        <v>10</v>
      </c>
      <c r="L2858">
        <f t="shared" si="177"/>
        <v>21</v>
      </c>
      <c r="M2858">
        <f t="shared" si="178"/>
        <v>1495.559</v>
      </c>
      <c r="N2858">
        <f t="shared" si="179"/>
        <v>0</v>
      </c>
    </row>
    <row r="2859" spans="1:14" x14ac:dyDescent="0.3">
      <c r="A2859">
        <v>13086530</v>
      </c>
      <c r="B2859" t="s">
        <v>27</v>
      </c>
      <c r="C2859" s="1">
        <v>36455</v>
      </c>
      <c r="D2859">
        <v>750</v>
      </c>
      <c r="E2859">
        <v>294426</v>
      </c>
      <c r="F2859">
        <v>750</v>
      </c>
      <c r="G2859">
        <v>253434</v>
      </c>
      <c r="H2859">
        <v>134189</v>
      </c>
      <c r="I2859" s="1">
        <v>36455</v>
      </c>
      <c r="J2859">
        <v>1999</v>
      </c>
      <c r="K2859">
        <f t="shared" si="176"/>
        <v>10</v>
      </c>
      <c r="L2859">
        <f t="shared" si="177"/>
        <v>22</v>
      </c>
      <c r="M2859">
        <f t="shared" si="178"/>
        <v>1487.625</v>
      </c>
      <c r="N2859">
        <f t="shared" si="179"/>
        <v>0</v>
      </c>
    </row>
    <row r="2860" spans="1:14" x14ac:dyDescent="0.3">
      <c r="A2860">
        <v>13086530</v>
      </c>
      <c r="B2860" t="s">
        <v>27</v>
      </c>
      <c r="C2860" s="1">
        <v>36456</v>
      </c>
      <c r="D2860">
        <v>746</v>
      </c>
      <c r="E2860">
        <v>295906</v>
      </c>
      <c r="F2860">
        <v>746</v>
      </c>
      <c r="G2860">
        <v>254914</v>
      </c>
      <c r="H2860">
        <v>132709</v>
      </c>
      <c r="I2860" s="1">
        <v>36456</v>
      </c>
      <c r="J2860">
        <v>1999</v>
      </c>
      <c r="K2860">
        <f t="shared" si="176"/>
        <v>10</v>
      </c>
      <c r="L2860">
        <f t="shared" si="177"/>
        <v>23</v>
      </c>
      <c r="M2860">
        <f t="shared" si="178"/>
        <v>1479.691</v>
      </c>
      <c r="N2860">
        <f t="shared" si="179"/>
        <v>0</v>
      </c>
    </row>
    <row r="2861" spans="1:14" x14ac:dyDescent="0.3">
      <c r="A2861">
        <v>13086530</v>
      </c>
      <c r="B2861" t="s">
        <v>27</v>
      </c>
      <c r="C2861" s="1">
        <v>36457</v>
      </c>
      <c r="D2861">
        <v>748</v>
      </c>
      <c r="E2861">
        <v>297390</v>
      </c>
      <c r="F2861">
        <v>748</v>
      </c>
      <c r="G2861">
        <v>256398</v>
      </c>
      <c r="H2861">
        <v>131225</v>
      </c>
      <c r="I2861" s="1">
        <v>36457</v>
      </c>
      <c r="J2861">
        <v>1999</v>
      </c>
      <c r="K2861">
        <f t="shared" si="176"/>
        <v>10</v>
      </c>
      <c r="L2861">
        <f t="shared" si="177"/>
        <v>24</v>
      </c>
      <c r="M2861">
        <f t="shared" si="178"/>
        <v>1483.6580000000001</v>
      </c>
      <c r="N2861">
        <f t="shared" si="179"/>
        <v>0</v>
      </c>
    </row>
    <row r="2862" spans="1:14" x14ac:dyDescent="0.3">
      <c r="A2862">
        <v>13086530</v>
      </c>
      <c r="B2862" t="s">
        <v>27</v>
      </c>
      <c r="C2862" s="1">
        <v>36458</v>
      </c>
      <c r="D2862">
        <v>748</v>
      </c>
      <c r="E2862">
        <v>298874</v>
      </c>
      <c r="F2862">
        <v>748</v>
      </c>
      <c r="G2862">
        <v>257882</v>
      </c>
      <c r="H2862">
        <v>129741</v>
      </c>
      <c r="I2862" s="1">
        <v>36458</v>
      </c>
      <c r="J2862">
        <v>1999</v>
      </c>
      <c r="K2862">
        <f t="shared" si="176"/>
        <v>10</v>
      </c>
      <c r="L2862">
        <f t="shared" si="177"/>
        <v>25</v>
      </c>
      <c r="M2862">
        <f t="shared" si="178"/>
        <v>1483.6580000000001</v>
      </c>
      <c r="N2862">
        <f t="shared" si="179"/>
        <v>0</v>
      </c>
    </row>
    <row r="2863" spans="1:14" x14ac:dyDescent="0.3">
      <c r="A2863">
        <v>13086530</v>
      </c>
      <c r="B2863" t="s">
        <v>27</v>
      </c>
      <c r="C2863" s="1">
        <v>36459</v>
      </c>
      <c r="D2863">
        <v>748</v>
      </c>
      <c r="E2863">
        <v>300358</v>
      </c>
      <c r="F2863">
        <v>748</v>
      </c>
      <c r="G2863">
        <v>259366</v>
      </c>
      <c r="H2863">
        <v>128257</v>
      </c>
      <c r="I2863" s="1">
        <v>36459</v>
      </c>
      <c r="J2863">
        <v>1999</v>
      </c>
      <c r="K2863">
        <f t="shared" si="176"/>
        <v>10</v>
      </c>
      <c r="L2863">
        <f t="shared" si="177"/>
        <v>26</v>
      </c>
      <c r="M2863">
        <f t="shared" si="178"/>
        <v>1483.6580000000001</v>
      </c>
      <c r="N2863">
        <f t="shared" si="179"/>
        <v>0</v>
      </c>
    </row>
    <row r="2864" spans="1:14" x14ac:dyDescent="0.3">
      <c r="A2864">
        <v>13086530</v>
      </c>
      <c r="B2864" t="s">
        <v>27</v>
      </c>
      <c r="C2864" s="1">
        <v>36460</v>
      </c>
      <c r="D2864">
        <v>748</v>
      </c>
      <c r="E2864">
        <v>301842</v>
      </c>
      <c r="F2864">
        <v>748</v>
      </c>
      <c r="G2864">
        <v>260850</v>
      </c>
      <c r="H2864">
        <v>126773</v>
      </c>
      <c r="I2864" s="1">
        <v>36460</v>
      </c>
      <c r="J2864">
        <v>1999</v>
      </c>
      <c r="K2864">
        <f t="shared" si="176"/>
        <v>10</v>
      </c>
      <c r="L2864">
        <f t="shared" si="177"/>
        <v>27</v>
      </c>
      <c r="M2864">
        <f t="shared" si="178"/>
        <v>1483.6580000000001</v>
      </c>
      <c r="N2864">
        <f t="shared" si="179"/>
        <v>0</v>
      </c>
    </row>
    <row r="2865" spans="1:14" x14ac:dyDescent="0.3">
      <c r="A2865">
        <v>13086530</v>
      </c>
      <c r="B2865" t="s">
        <v>27</v>
      </c>
      <c r="C2865" s="1">
        <v>36461</v>
      </c>
      <c r="D2865">
        <v>748</v>
      </c>
      <c r="E2865">
        <v>303327</v>
      </c>
      <c r="F2865">
        <v>748</v>
      </c>
      <c r="G2865">
        <v>262335</v>
      </c>
      <c r="H2865">
        <v>125289</v>
      </c>
      <c r="I2865" s="1">
        <v>36461</v>
      </c>
      <c r="J2865">
        <v>1999</v>
      </c>
      <c r="K2865">
        <f t="shared" si="176"/>
        <v>10</v>
      </c>
      <c r="L2865">
        <f t="shared" si="177"/>
        <v>28</v>
      </c>
      <c r="M2865">
        <f t="shared" si="178"/>
        <v>1483.6580000000001</v>
      </c>
      <c r="N2865">
        <f t="shared" si="179"/>
        <v>0</v>
      </c>
    </row>
    <row r="2866" spans="1:14" x14ac:dyDescent="0.3">
      <c r="A2866">
        <v>13086530</v>
      </c>
      <c r="B2866" t="s">
        <v>27</v>
      </c>
      <c r="C2866" s="1">
        <v>36462</v>
      </c>
      <c r="D2866">
        <v>746</v>
      </c>
      <c r="E2866">
        <v>304807</v>
      </c>
      <c r="F2866">
        <v>746</v>
      </c>
      <c r="G2866">
        <v>263815</v>
      </c>
      <c r="H2866">
        <v>123809</v>
      </c>
      <c r="I2866" s="1">
        <v>36462</v>
      </c>
      <c r="J2866">
        <v>1999</v>
      </c>
      <c r="K2866">
        <f t="shared" si="176"/>
        <v>10</v>
      </c>
      <c r="L2866">
        <f t="shared" si="177"/>
        <v>29</v>
      </c>
      <c r="M2866">
        <f t="shared" si="178"/>
        <v>1479.691</v>
      </c>
      <c r="N2866">
        <f t="shared" si="179"/>
        <v>0</v>
      </c>
    </row>
    <row r="2867" spans="1:14" x14ac:dyDescent="0.3">
      <c r="A2867">
        <v>13086530</v>
      </c>
      <c r="B2867" t="s">
        <v>27</v>
      </c>
      <c r="C2867" s="1">
        <v>36463</v>
      </c>
      <c r="D2867">
        <v>0</v>
      </c>
      <c r="E2867">
        <v>304807</v>
      </c>
      <c r="F2867">
        <v>0</v>
      </c>
      <c r="G2867">
        <v>263815</v>
      </c>
      <c r="H2867">
        <v>123809</v>
      </c>
      <c r="I2867" s="1">
        <v>36463</v>
      </c>
      <c r="J2867">
        <v>1999</v>
      </c>
      <c r="K2867">
        <f t="shared" si="176"/>
        <v>10</v>
      </c>
      <c r="L2867">
        <f t="shared" si="177"/>
        <v>30</v>
      </c>
      <c r="M2867">
        <f t="shared" si="178"/>
        <v>0</v>
      </c>
      <c r="N2867">
        <f t="shared" si="179"/>
        <v>0</v>
      </c>
    </row>
    <row r="2868" spans="1:14" x14ac:dyDescent="0.3">
      <c r="A2868">
        <v>13086530</v>
      </c>
      <c r="B2868" t="s">
        <v>27</v>
      </c>
      <c r="C2868" s="1">
        <v>36464</v>
      </c>
      <c r="D2868">
        <v>0</v>
      </c>
      <c r="E2868">
        <v>304807</v>
      </c>
      <c r="F2868">
        <v>0</v>
      </c>
      <c r="G2868">
        <v>263815</v>
      </c>
      <c r="H2868">
        <v>123809</v>
      </c>
      <c r="I2868" s="1">
        <v>36464</v>
      </c>
      <c r="J2868">
        <v>1999</v>
      </c>
      <c r="K2868">
        <f t="shared" si="176"/>
        <v>10</v>
      </c>
      <c r="L2868">
        <f t="shared" si="177"/>
        <v>31</v>
      </c>
      <c r="M2868">
        <f t="shared" si="178"/>
        <v>0</v>
      </c>
      <c r="N2868">
        <f t="shared" si="179"/>
        <v>0</v>
      </c>
    </row>
    <row r="2869" spans="1:14" x14ac:dyDescent="0.3">
      <c r="A2869">
        <v>13086530</v>
      </c>
      <c r="B2869" t="s">
        <v>27</v>
      </c>
      <c r="C2869" s="1">
        <v>36626</v>
      </c>
      <c r="D2869">
        <v>281</v>
      </c>
      <c r="E2869">
        <v>558</v>
      </c>
      <c r="F2869">
        <v>0</v>
      </c>
      <c r="G2869">
        <v>0</v>
      </c>
      <c r="H2869">
        <v>0</v>
      </c>
      <c r="I2869" s="1">
        <v>36626</v>
      </c>
      <c r="J2869">
        <v>2000</v>
      </c>
      <c r="K2869">
        <f t="shared" si="176"/>
        <v>4</v>
      </c>
      <c r="L2869">
        <f t="shared" si="177"/>
        <v>10</v>
      </c>
      <c r="M2869">
        <f t="shared" si="178"/>
        <v>0</v>
      </c>
      <c r="N2869">
        <f t="shared" si="179"/>
        <v>557.36350000000004</v>
      </c>
    </row>
    <row r="2870" spans="1:14" x14ac:dyDescent="0.3">
      <c r="A2870">
        <v>13086530</v>
      </c>
      <c r="B2870" t="s">
        <v>27</v>
      </c>
      <c r="C2870" s="1">
        <v>36627</v>
      </c>
      <c r="D2870">
        <v>484</v>
      </c>
      <c r="E2870">
        <v>1518</v>
      </c>
      <c r="F2870">
        <v>0</v>
      </c>
      <c r="G2870">
        <v>0</v>
      </c>
      <c r="H2870">
        <v>0</v>
      </c>
      <c r="I2870" s="1">
        <v>36627</v>
      </c>
      <c r="J2870">
        <v>2000</v>
      </c>
      <c r="K2870">
        <f t="shared" si="176"/>
        <v>4</v>
      </c>
      <c r="L2870">
        <f t="shared" si="177"/>
        <v>11</v>
      </c>
      <c r="M2870">
        <f t="shared" si="178"/>
        <v>0</v>
      </c>
      <c r="N2870">
        <f t="shared" si="179"/>
        <v>960.01400000000001</v>
      </c>
    </row>
    <row r="2871" spans="1:14" x14ac:dyDescent="0.3">
      <c r="A2871">
        <v>13086530</v>
      </c>
      <c r="B2871" t="s">
        <v>27</v>
      </c>
      <c r="C2871" s="1">
        <v>36628</v>
      </c>
      <c r="D2871">
        <v>740</v>
      </c>
      <c r="E2871">
        <v>2986</v>
      </c>
      <c r="F2871">
        <v>0</v>
      </c>
      <c r="G2871">
        <v>0</v>
      </c>
      <c r="H2871">
        <v>0</v>
      </c>
      <c r="I2871" s="1">
        <v>36628</v>
      </c>
      <c r="J2871">
        <v>2000</v>
      </c>
      <c r="K2871">
        <f t="shared" si="176"/>
        <v>4</v>
      </c>
      <c r="L2871">
        <f t="shared" si="177"/>
        <v>12</v>
      </c>
      <c r="M2871">
        <f t="shared" si="178"/>
        <v>0</v>
      </c>
      <c r="N2871">
        <f t="shared" si="179"/>
        <v>1467.79</v>
      </c>
    </row>
    <row r="2872" spans="1:14" x14ac:dyDescent="0.3">
      <c r="A2872">
        <v>13086530</v>
      </c>
      <c r="B2872" t="s">
        <v>27</v>
      </c>
      <c r="C2872" s="1">
        <v>36629</v>
      </c>
      <c r="D2872">
        <v>857</v>
      </c>
      <c r="E2872">
        <v>4686</v>
      </c>
      <c r="F2872">
        <v>0</v>
      </c>
      <c r="G2872">
        <v>0</v>
      </c>
      <c r="H2872">
        <v>0</v>
      </c>
      <c r="I2872" s="1">
        <v>36629</v>
      </c>
      <c r="J2872">
        <v>2000</v>
      </c>
      <c r="K2872">
        <f t="shared" si="176"/>
        <v>4</v>
      </c>
      <c r="L2872">
        <f t="shared" si="177"/>
        <v>13</v>
      </c>
      <c r="M2872">
        <f t="shared" si="178"/>
        <v>0</v>
      </c>
      <c r="N2872">
        <f t="shared" si="179"/>
        <v>1699.8595</v>
      </c>
    </row>
    <row r="2873" spans="1:14" x14ac:dyDescent="0.3">
      <c r="A2873">
        <v>13086530</v>
      </c>
      <c r="B2873" t="s">
        <v>27</v>
      </c>
      <c r="C2873" s="1">
        <v>36630</v>
      </c>
      <c r="D2873">
        <v>857</v>
      </c>
      <c r="E2873">
        <v>6386</v>
      </c>
      <c r="F2873">
        <v>0</v>
      </c>
      <c r="G2873">
        <v>0</v>
      </c>
      <c r="H2873">
        <v>0</v>
      </c>
      <c r="I2873" s="1">
        <v>36630</v>
      </c>
      <c r="J2873">
        <v>2000</v>
      </c>
      <c r="K2873">
        <f t="shared" si="176"/>
        <v>4</v>
      </c>
      <c r="L2873">
        <f t="shared" si="177"/>
        <v>14</v>
      </c>
      <c r="M2873">
        <f t="shared" si="178"/>
        <v>0</v>
      </c>
      <c r="N2873">
        <f t="shared" si="179"/>
        <v>1699.8595</v>
      </c>
    </row>
    <row r="2874" spans="1:14" x14ac:dyDescent="0.3">
      <c r="A2874">
        <v>13086530</v>
      </c>
      <c r="B2874" t="s">
        <v>27</v>
      </c>
      <c r="C2874" s="1">
        <v>36631</v>
      </c>
      <c r="D2874">
        <v>859</v>
      </c>
      <c r="E2874">
        <v>8089</v>
      </c>
      <c r="F2874">
        <v>0</v>
      </c>
      <c r="G2874">
        <v>0</v>
      </c>
      <c r="H2874">
        <v>0</v>
      </c>
      <c r="I2874" s="1">
        <v>36631</v>
      </c>
      <c r="J2874">
        <v>2000</v>
      </c>
      <c r="K2874">
        <f t="shared" si="176"/>
        <v>4</v>
      </c>
      <c r="L2874">
        <f t="shared" si="177"/>
        <v>15</v>
      </c>
      <c r="M2874">
        <f t="shared" si="178"/>
        <v>0</v>
      </c>
      <c r="N2874">
        <f t="shared" si="179"/>
        <v>1703.8265000000001</v>
      </c>
    </row>
    <row r="2875" spans="1:14" x14ac:dyDescent="0.3">
      <c r="A2875">
        <v>13086530</v>
      </c>
      <c r="B2875" t="s">
        <v>27</v>
      </c>
      <c r="C2875" s="1">
        <v>36632</v>
      </c>
      <c r="D2875">
        <v>857</v>
      </c>
      <c r="E2875">
        <v>9789</v>
      </c>
      <c r="F2875">
        <v>0</v>
      </c>
      <c r="G2875">
        <v>0</v>
      </c>
      <c r="H2875">
        <v>0</v>
      </c>
      <c r="I2875" s="1">
        <v>36632</v>
      </c>
      <c r="J2875">
        <v>2000</v>
      </c>
      <c r="K2875">
        <f t="shared" si="176"/>
        <v>4</v>
      </c>
      <c r="L2875">
        <f t="shared" si="177"/>
        <v>16</v>
      </c>
      <c r="M2875">
        <f t="shared" si="178"/>
        <v>0</v>
      </c>
      <c r="N2875">
        <f t="shared" si="179"/>
        <v>1699.8595</v>
      </c>
    </row>
    <row r="2876" spans="1:14" x14ac:dyDescent="0.3">
      <c r="A2876">
        <v>13086530</v>
      </c>
      <c r="B2876" t="s">
        <v>27</v>
      </c>
      <c r="C2876" s="1">
        <v>36633</v>
      </c>
      <c r="D2876">
        <v>999</v>
      </c>
      <c r="E2876">
        <v>11770</v>
      </c>
      <c r="F2876">
        <v>0</v>
      </c>
      <c r="G2876">
        <v>0</v>
      </c>
      <c r="H2876">
        <v>0</v>
      </c>
      <c r="I2876" s="1">
        <v>36633</v>
      </c>
      <c r="J2876">
        <v>2000</v>
      </c>
      <c r="K2876">
        <f t="shared" si="176"/>
        <v>4</v>
      </c>
      <c r="L2876">
        <f t="shared" si="177"/>
        <v>17</v>
      </c>
      <c r="M2876">
        <f t="shared" si="178"/>
        <v>0</v>
      </c>
      <c r="N2876">
        <f t="shared" si="179"/>
        <v>1981.5165</v>
      </c>
    </row>
    <row r="2877" spans="1:14" x14ac:dyDescent="0.3">
      <c r="A2877">
        <v>13086530</v>
      </c>
      <c r="B2877" t="s">
        <v>27</v>
      </c>
      <c r="C2877" s="1">
        <v>36634</v>
      </c>
      <c r="D2877">
        <v>1073</v>
      </c>
      <c r="E2877">
        <v>13899</v>
      </c>
      <c r="F2877">
        <v>0</v>
      </c>
      <c r="G2877">
        <v>0</v>
      </c>
      <c r="H2877">
        <v>0</v>
      </c>
      <c r="I2877" s="1">
        <v>36634</v>
      </c>
      <c r="J2877">
        <v>2000</v>
      </c>
      <c r="K2877">
        <f t="shared" si="176"/>
        <v>4</v>
      </c>
      <c r="L2877">
        <f t="shared" si="177"/>
        <v>18</v>
      </c>
      <c r="M2877">
        <f t="shared" si="178"/>
        <v>0</v>
      </c>
      <c r="N2877">
        <f t="shared" si="179"/>
        <v>2128.2955000000002</v>
      </c>
    </row>
    <row r="2878" spans="1:14" x14ac:dyDescent="0.3">
      <c r="A2878">
        <v>13086530</v>
      </c>
      <c r="B2878" t="s">
        <v>27</v>
      </c>
      <c r="C2878" s="1">
        <v>36635</v>
      </c>
      <c r="D2878">
        <v>1080</v>
      </c>
      <c r="E2878">
        <v>16041</v>
      </c>
      <c r="F2878">
        <v>0</v>
      </c>
      <c r="G2878">
        <v>0</v>
      </c>
      <c r="H2878">
        <v>0</v>
      </c>
      <c r="I2878" s="1">
        <v>36635</v>
      </c>
      <c r="J2878">
        <v>2000</v>
      </c>
      <c r="K2878">
        <f t="shared" si="176"/>
        <v>4</v>
      </c>
      <c r="L2878">
        <f t="shared" si="177"/>
        <v>19</v>
      </c>
      <c r="M2878">
        <f t="shared" si="178"/>
        <v>0</v>
      </c>
      <c r="N2878">
        <f t="shared" si="179"/>
        <v>2142.1799999999998</v>
      </c>
    </row>
    <row r="2879" spans="1:14" x14ac:dyDescent="0.3">
      <c r="A2879">
        <v>13086530</v>
      </c>
      <c r="B2879" t="s">
        <v>27</v>
      </c>
      <c r="C2879" s="1">
        <v>36636</v>
      </c>
      <c r="D2879">
        <v>1082</v>
      </c>
      <c r="E2879">
        <v>18188</v>
      </c>
      <c r="F2879">
        <v>0</v>
      </c>
      <c r="G2879">
        <v>0</v>
      </c>
      <c r="H2879">
        <v>0</v>
      </c>
      <c r="I2879" s="1">
        <v>36636</v>
      </c>
      <c r="J2879">
        <v>2000</v>
      </c>
      <c r="K2879">
        <f t="shared" si="176"/>
        <v>4</v>
      </c>
      <c r="L2879">
        <f t="shared" si="177"/>
        <v>20</v>
      </c>
      <c r="M2879">
        <f t="shared" si="178"/>
        <v>0</v>
      </c>
      <c r="N2879">
        <f t="shared" si="179"/>
        <v>2146.1469999999999</v>
      </c>
    </row>
    <row r="2880" spans="1:14" x14ac:dyDescent="0.3">
      <c r="A2880">
        <v>13086530</v>
      </c>
      <c r="B2880" t="s">
        <v>27</v>
      </c>
      <c r="C2880" s="1">
        <v>36637</v>
      </c>
      <c r="D2880">
        <v>1082</v>
      </c>
      <c r="E2880">
        <v>20334</v>
      </c>
      <c r="F2880">
        <v>0</v>
      </c>
      <c r="G2880">
        <v>0</v>
      </c>
      <c r="H2880">
        <v>0</v>
      </c>
      <c r="I2880" s="1">
        <v>36637</v>
      </c>
      <c r="J2880">
        <v>2000</v>
      </c>
      <c r="K2880">
        <f t="shared" si="176"/>
        <v>4</v>
      </c>
      <c r="L2880">
        <f t="shared" si="177"/>
        <v>21</v>
      </c>
      <c r="M2880">
        <f t="shared" si="178"/>
        <v>0</v>
      </c>
      <c r="N2880">
        <f t="shared" si="179"/>
        <v>2146.1469999999999</v>
      </c>
    </row>
    <row r="2881" spans="1:14" x14ac:dyDescent="0.3">
      <c r="A2881">
        <v>13086530</v>
      </c>
      <c r="B2881" t="s">
        <v>27</v>
      </c>
      <c r="C2881" s="1">
        <v>36638</v>
      </c>
      <c r="D2881">
        <v>1082</v>
      </c>
      <c r="E2881">
        <v>22481</v>
      </c>
      <c r="F2881">
        <v>0</v>
      </c>
      <c r="G2881">
        <v>0</v>
      </c>
      <c r="H2881">
        <v>0</v>
      </c>
      <c r="I2881" s="1">
        <v>36638</v>
      </c>
      <c r="J2881">
        <v>2000</v>
      </c>
      <c r="K2881">
        <f t="shared" si="176"/>
        <v>4</v>
      </c>
      <c r="L2881">
        <f t="shared" si="177"/>
        <v>22</v>
      </c>
      <c r="M2881">
        <f t="shared" si="178"/>
        <v>0</v>
      </c>
      <c r="N2881">
        <f t="shared" si="179"/>
        <v>2146.1469999999999</v>
      </c>
    </row>
    <row r="2882" spans="1:14" x14ac:dyDescent="0.3">
      <c r="A2882">
        <v>13086530</v>
      </c>
      <c r="B2882" t="s">
        <v>27</v>
      </c>
      <c r="C2882" s="1">
        <v>36639</v>
      </c>
      <c r="D2882">
        <v>1084</v>
      </c>
      <c r="E2882">
        <v>24632</v>
      </c>
      <c r="F2882">
        <v>0</v>
      </c>
      <c r="G2882">
        <v>0</v>
      </c>
      <c r="H2882">
        <v>0</v>
      </c>
      <c r="I2882" s="1">
        <v>36639</v>
      </c>
      <c r="J2882">
        <v>2000</v>
      </c>
      <c r="K2882">
        <f t="shared" si="176"/>
        <v>4</v>
      </c>
      <c r="L2882">
        <f t="shared" si="177"/>
        <v>23</v>
      </c>
      <c r="M2882">
        <f t="shared" si="178"/>
        <v>0</v>
      </c>
      <c r="N2882">
        <f t="shared" si="179"/>
        <v>2150.114</v>
      </c>
    </row>
    <row r="2883" spans="1:14" x14ac:dyDescent="0.3">
      <c r="A2883">
        <v>13086530</v>
      </c>
      <c r="B2883" t="s">
        <v>27</v>
      </c>
      <c r="C2883" s="1">
        <v>36640</v>
      </c>
      <c r="D2883">
        <v>1084</v>
      </c>
      <c r="E2883">
        <v>26782</v>
      </c>
      <c r="F2883">
        <v>0</v>
      </c>
      <c r="G2883">
        <v>0</v>
      </c>
      <c r="H2883">
        <v>0</v>
      </c>
      <c r="I2883" s="1">
        <v>36640</v>
      </c>
      <c r="J2883">
        <v>2000</v>
      </c>
      <c r="K2883">
        <f t="shared" ref="K2883:K2946" si="180">MONTH(C2883)</f>
        <v>4</v>
      </c>
      <c r="L2883">
        <f t="shared" ref="L2883:L2946" si="181">DAY(C2883)</f>
        <v>24</v>
      </c>
      <c r="M2883">
        <f t="shared" ref="M2883:M2946" si="182">F2883*1.9835</f>
        <v>0</v>
      </c>
      <c r="N2883">
        <f t="shared" ref="N2883:N2946" si="183">(D2883-F2883)*1.9835</f>
        <v>2150.114</v>
      </c>
    </row>
    <row r="2884" spans="1:14" x14ac:dyDescent="0.3">
      <c r="A2884">
        <v>13086530</v>
      </c>
      <c r="B2884" t="s">
        <v>27</v>
      </c>
      <c r="C2884" s="1">
        <v>36641</v>
      </c>
      <c r="D2884">
        <v>1115</v>
      </c>
      <c r="E2884">
        <v>28993</v>
      </c>
      <c r="F2884">
        <v>0</v>
      </c>
      <c r="G2884">
        <v>0</v>
      </c>
      <c r="H2884">
        <v>0</v>
      </c>
      <c r="I2884" s="1">
        <v>36641</v>
      </c>
      <c r="J2884">
        <v>2000</v>
      </c>
      <c r="K2884">
        <f t="shared" si="180"/>
        <v>4</v>
      </c>
      <c r="L2884">
        <f t="shared" si="181"/>
        <v>25</v>
      </c>
      <c r="M2884">
        <f t="shared" si="182"/>
        <v>0</v>
      </c>
      <c r="N2884">
        <f t="shared" si="183"/>
        <v>2211.6025</v>
      </c>
    </row>
    <row r="2885" spans="1:14" x14ac:dyDescent="0.3">
      <c r="A2885">
        <v>13086530</v>
      </c>
      <c r="B2885" t="s">
        <v>27</v>
      </c>
      <c r="C2885" s="1">
        <v>36642</v>
      </c>
      <c r="D2885">
        <v>1150</v>
      </c>
      <c r="E2885">
        <v>31275</v>
      </c>
      <c r="F2885">
        <v>0</v>
      </c>
      <c r="G2885">
        <v>0</v>
      </c>
      <c r="H2885">
        <v>0</v>
      </c>
      <c r="I2885" s="1">
        <v>36642</v>
      </c>
      <c r="J2885">
        <v>2000</v>
      </c>
      <c r="K2885">
        <f t="shared" si="180"/>
        <v>4</v>
      </c>
      <c r="L2885">
        <f t="shared" si="181"/>
        <v>26</v>
      </c>
      <c r="M2885">
        <f t="shared" si="182"/>
        <v>0</v>
      </c>
      <c r="N2885">
        <f t="shared" si="183"/>
        <v>2281.0250000000001</v>
      </c>
    </row>
    <row r="2886" spans="1:14" x14ac:dyDescent="0.3">
      <c r="A2886">
        <v>13086530</v>
      </c>
      <c r="B2886" t="s">
        <v>27</v>
      </c>
      <c r="C2886" s="1">
        <v>36643</v>
      </c>
      <c r="D2886">
        <v>1145</v>
      </c>
      <c r="E2886">
        <v>33546</v>
      </c>
      <c r="F2886">
        <v>0</v>
      </c>
      <c r="G2886">
        <v>0</v>
      </c>
      <c r="H2886">
        <v>0</v>
      </c>
      <c r="I2886" s="1">
        <v>36643</v>
      </c>
      <c r="J2886">
        <v>2000</v>
      </c>
      <c r="K2886">
        <f t="shared" si="180"/>
        <v>4</v>
      </c>
      <c r="L2886">
        <f t="shared" si="181"/>
        <v>27</v>
      </c>
      <c r="M2886">
        <f t="shared" si="182"/>
        <v>0</v>
      </c>
      <c r="N2886">
        <f t="shared" si="183"/>
        <v>2271.1075000000001</v>
      </c>
    </row>
    <row r="2887" spans="1:14" x14ac:dyDescent="0.3">
      <c r="A2887">
        <v>13086530</v>
      </c>
      <c r="B2887" t="s">
        <v>27</v>
      </c>
      <c r="C2887" s="1">
        <v>36644</v>
      </c>
      <c r="D2887">
        <v>1143</v>
      </c>
      <c r="E2887">
        <v>35814</v>
      </c>
      <c r="F2887">
        <v>0</v>
      </c>
      <c r="G2887">
        <v>0</v>
      </c>
      <c r="H2887">
        <v>0</v>
      </c>
      <c r="I2887" s="1">
        <v>36644</v>
      </c>
      <c r="J2887">
        <v>2000</v>
      </c>
      <c r="K2887">
        <f t="shared" si="180"/>
        <v>4</v>
      </c>
      <c r="L2887">
        <f t="shared" si="181"/>
        <v>28</v>
      </c>
      <c r="M2887">
        <f t="shared" si="182"/>
        <v>0</v>
      </c>
      <c r="N2887">
        <f t="shared" si="183"/>
        <v>2267.1405</v>
      </c>
    </row>
    <row r="2888" spans="1:14" x14ac:dyDescent="0.3">
      <c r="A2888">
        <v>13086530</v>
      </c>
      <c r="B2888" t="s">
        <v>27</v>
      </c>
      <c r="C2888" s="1">
        <v>36645</v>
      </c>
      <c r="D2888">
        <v>1145</v>
      </c>
      <c r="E2888">
        <v>38085</v>
      </c>
      <c r="F2888">
        <v>0</v>
      </c>
      <c r="G2888">
        <v>0</v>
      </c>
      <c r="H2888">
        <v>0</v>
      </c>
      <c r="I2888" s="1">
        <v>36645</v>
      </c>
      <c r="J2888">
        <v>2000</v>
      </c>
      <c r="K2888">
        <f t="shared" si="180"/>
        <v>4</v>
      </c>
      <c r="L2888">
        <f t="shared" si="181"/>
        <v>29</v>
      </c>
      <c r="M2888">
        <f t="shared" si="182"/>
        <v>0</v>
      </c>
      <c r="N2888">
        <f t="shared" si="183"/>
        <v>2271.1075000000001</v>
      </c>
    </row>
    <row r="2889" spans="1:14" x14ac:dyDescent="0.3">
      <c r="A2889">
        <v>13086530</v>
      </c>
      <c r="B2889" t="s">
        <v>27</v>
      </c>
      <c r="C2889" s="1">
        <v>36646</v>
      </c>
      <c r="D2889">
        <v>1143</v>
      </c>
      <c r="E2889">
        <v>40353</v>
      </c>
      <c r="F2889">
        <v>0</v>
      </c>
      <c r="G2889">
        <v>0</v>
      </c>
      <c r="H2889">
        <v>0</v>
      </c>
      <c r="I2889" s="1">
        <v>36646</v>
      </c>
      <c r="J2889">
        <v>2000</v>
      </c>
      <c r="K2889">
        <f t="shared" si="180"/>
        <v>4</v>
      </c>
      <c r="L2889">
        <f t="shared" si="181"/>
        <v>30</v>
      </c>
      <c r="M2889">
        <f t="shared" si="182"/>
        <v>0</v>
      </c>
      <c r="N2889">
        <f t="shared" si="183"/>
        <v>2267.1405</v>
      </c>
    </row>
    <row r="2890" spans="1:14" x14ac:dyDescent="0.3">
      <c r="A2890">
        <v>13086530</v>
      </c>
      <c r="B2890" t="s">
        <v>27</v>
      </c>
      <c r="C2890" s="1">
        <v>36647</v>
      </c>
      <c r="D2890">
        <v>1143</v>
      </c>
      <c r="E2890">
        <v>42620</v>
      </c>
      <c r="F2890">
        <v>0</v>
      </c>
      <c r="G2890">
        <v>0</v>
      </c>
      <c r="H2890">
        <v>0</v>
      </c>
      <c r="I2890" s="1">
        <v>36647</v>
      </c>
      <c r="J2890">
        <v>2000</v>
      </c>
      <c r="K2890">
        <f t="shared" si="180"/>
        <v>5</v>
      </c>
      <c r="L2890">
        <f t="shared" si="181"/>
        <v>1</v>
      </c>
      <c r="M2890">
        <f t="shared" si="182"/>
        <v>0</v>
      </c>
      <c r="N2890">
        <f t="shared" si="183"/>
        <v>2267.1405</v>
      </c>
    </row>
    <row r="2891" spans="1:14" x14ac:dyDescent="0.3">
      <c r="A2891">
        <v>13086530</v>
      </c>
      <c r="B2891" t="s">
        <v>27</v>
      </c>
      <c r="C2891" s="1">
        <v>36648</v>
      </c>
      <c r="D2891">
        <v>1145</v>
      </c>
      <c r="E2891">
        <v>44892</v>
      </c>
      <c r="F2891">
        <v>0</v>
      </c>
      <c r="G2891">
        <v>0</v>
      </c>
      <c r="H2891">
        <v>0</v>
      </c>
      <c r="I2891" s="1">
        <v>36648</v>
      </c>
      <c r="J2891">
        <v>2000</v>
      </c>
      <c r="K2891">
        <f t="shared" si="180"/>
        <v>5</v>
      </c>
      <c r="L2891">
        <f t="shared" si="181"/>
        <v>2</v>
      </c>
      <c r="M2891">
        <f t="shared" si="182"/>
        <v>0</v>
      </c>
      <c r="N2891">
        <f t="shared" si="183"/>
        <v>2271.1075000000001</v>
      </c>
    </row>
    <row r="2892" spans="1:14" x14ac:dyDescent="0.3">
      <c r="A2892">
        <v>13086530</v>
      </c>
      <c r="B2892" t="s">
        <v>27</v>
      </c>
      <c r="C2892" s="1">
        <v>36649</v>
      </c>
      <c r="D2892">
        <v>1248</v>
      </c>
      <c r="E2892">
        <v>2475</v>
      </c>
      <c r="F2892">
        <v>0</v>
      </c>
      <c r="G2892">
        <v>0</v>
      </c>
      <c r="H2892">
        <v>381557</v>
      </c>
      <c r="I2892" s="1">
        <v>36649</v>
      </c>
      <c r="J2892">
        <v>2000</v>
      </c>
      <c r="K2892">
        <f t="shared" si="180"/>
        <v>5</v>
      </c>
      <c r="L2892">
        <f t="shared" si="181"/>
        <v>3</v>
      </c>
      <c r="M2892">
        <f t="shared" si="182"/>
        <v>0</v>
      </c>
      <c r="N2892">
        <f t="shared" si="183"/>
        <v>2475.4079999999999</v>
      </c>
    </row>
    <row r="2893" spans="1:14" x14ac:dyDescent="0.3">
      <c r="A2893">
        <v>13086530</v>
      </c>
      <c r="B2893" t="s">
        <v>27</v>
      </c>
      <c r="C2893" s="1">
        <v>36650</v>
      </c>
      <c r="D2893">
        <v>1309</v>
      </c>
      <c r="E2893">
        <v>5071</v>
      </c>
      <c r="F2893">
        <v>0</v>
      </c>
      <c r="G2893">
        <v>0</v>
      </c>
      <c r="H2893">
        <v>381557</v>
      </c>
      <c r="I2893" s="1">
        <v>36650</v>
      </c>
      <c r="J2893">
        <v>2000</v>
      </c>
      <c r="K2893">
        <f t="shared" si="180"/>
        <v>5</v>
      </c>
      <c r="L2893">
        <f t="shared" si="181"/>
        <v>4</v>
      </c>
      <c r="M2893">
        <f t="shared" si="182"/>
        <v>0</v>
      </c>
      <c r="N2893">
        <f t="shared" si="183"/>
        <v>2596.4014999999999</v>
      </c>
    </row>
    <row r="2894" spans="1:14" x14ac:dyDescent="0.3">
      <c r="A2894">
        <v>13086530</v>
      </c>
      <c r="B2894" t="s">
        <v>27</v>
      </c>
      <c r="C2894" s="1">
        <v>36651</v>
      </c>
      <c r="D2894">
        <v>1371</v>
      </c>
      <c r="E2894">
        <v>7789</v>
      </c>
      <c r="F2894">
        <v>0</v>
      </c>
      <c r="G2894">
        <v>0</v>
      </c>
      <c r="H2894">
        <v>381557</v>
      </c>
      <c r="I2894" s="1">
        <v>36651</v>
      </c>
      <c r="J2894">
        <v>2000</v>
      </c>
      <c r="K2894">
        <f t="shared" si="180"/>
        <v>5</v>
      </c>
      <c r="L2894">
        <f t="shared" si="181"/>
        <v>5</v>
      </c>
      <c r="M2894">
        <f t="shared" si="182"/>
        <v>0</v>
      </c>
      <c r="N2894">
        <f t="shared" si="183"/>
        <v>2719.3785000000003</v>
      </c>
    </row>
    <row r="2895" spans="1:14" x14ac:dyDescent="0.3">
      <c r="A2895">
        <v>13086530</v>
      </c>
      <c r="B2895" t="s">
        <v>27</v>
      </c>
      <c r="C2895" s="1">
        <v>36652</v>
      </c>
      <c r="D2895">
        <v>1405</v>
      </c>
      <c r="E2895">
        <v>10576</v>
      </c>
      <c r="F2895">
        <v>0</v>
      </c>
      <c r="G2895">
        <v>0</v>
      </c>
      <c r="H2895">
        <v>381557</v>
      </c>
      <c r="I2895" s="1">
        <v>36652</v>
      </c>
      <c r="J2895">
        <v>2000</v>
      </c>
      <c r="K2895">
        <f t="shared" si="180"/>
        <v>5</v>
      </c>
      <c r="L2895">
        <f t="shared" si="181"/>
        <v>6</v>
      </c>
      <c r="M2895">
        <f t="shared" si="182"/>
        <v>0</v>
      </c>
      <c r="N2895">
        <f t="shared" si="183"/>
        <v>2786.8175000000001</v>
      </c>
    </row>
    <row r="2896" spans="1:14" x14ac:dyDescent="0.3">
      <c r="A2896">
        <v>13086530</v>
      </c>
      <c r="B2896" t="s">
        <v>27</v>
      </c>
      <c r="C2896" s="1">
        <v>36653</v>
      </c>
      <c r="D2896">
        <v>1414</v>
      </c>
      <c r="E2896">
        <v>13381</v>
      </c>
      <c r="F2896">
        <v>0</v>
      </c>
      <c r="G2896">
        <v>0</v>
      </c>
      <c r="H2896">
        <v>381557</v>
      </c>
      <c r="I2896" s="1">
        <v>36653</v>
      </c>
      <c r="J2896">
        <v>2000</v>
      </c>
      <c r="K2896">
        <f t="shared" si="180"/>
        <v>5</v>
      </c>
      <c r="L2896">
        <f t="shared" si="181"/>
        <v>7</v>
      </c>
      <c r="M2896">
        <f t="shared" si="182"/>
        <v>0</v>
      </c>
      <c r="N2896">
        <f t="shared" si="183"/>
        <v>2804.6689999999999</v>
      </c>
    </row>
    <row r="2897" spans="1:14" x14ac:dyDescent="0.3">
      <c r="A2897">
        <v>13086530</v>
      </c>
      <c r="B2897" t="s">
        <v>27</v>
      </c>
      <c r="C2897" s="1">
        <v>36654</v>
      </c>
      <c r="D2897">
        <v>1411</v>
      </c>
      <c r="E2897">
        <v>16180</v>
      </c>
      <c r="F2897">
        <v>0</v>
      </c>
      <c r="G2897">
        <v>0</v>
      </c>
      <c r="H2897">
        <v>381557</v>
      </c>
      <c r="I2897" s="1">
        <v>36654</v>
      </c>
      <c r="J2897">
        <v>2000</v>
      </c>
      <c r="K2897">
        <f t="shared" si="180"/>
        <v>5</v>
      </c>
      <c r="L2897">
        <f t="shared" si="181"/>
        <v>8</v>
      </c>
      <c r="M2897">
        <f t="shared" si="182"/>
        <v>0</v>
      </c>
      <c r="N2897">
        <f t="shared" si="183"/>
        <v>2798.7184999999999</v>
      </c>
    </row>
    <row r="2898" spans="1:14" x14ac:dyDescent="0.3">
      <c r="A2898">
        <v>13086530</v>
      </c>
      <c r="B2898" t="s">
        <v>27</v>
      </c>
      <c r="C2898" s="1">
        <v>36655</v>
      </c>
      <c r="D2898">
        <v>1390</v>
      </c>
      <c r="E2898">
        <v>18937</v>
      </c>
      <c r="F2898">
        <v>0</v>
      </c>
      <c r="G2898">
        <v>0</v>
      </c>
      <c r="H2898">
        <v>381557</v>
      </c>
      <c r="I2898" s="1">
        <v>36655</v>
      </c>
      <c r="J2898">
        <v>2000</v>
      </c>
      <c r="K2898">
        <f t="shared" si="180"/>
        <v>5</v>
      </c>
      <c r="L2898">
        <f t="shared" si="181"/>
        <v>9</v>
      </c>
      <c r="M2898">
        <f t="shared" si="182"/>
        <v>0</v>
      </c>
      <c r="N2898">
        <f t="shared" si="183"/>
        <v>2757.0650000000001</v>
      </c>
    </row>
    <row r="2899" spans="1:14" x14ac:dyDescent="0.3">
      <c r="A2899">
        <v>13086530</v>
      </c>
      <c r="B2899" t="s">
        <v>27</v>
      </c>
      <c r="C2899" s="1">
        <v>36656</v>
      </c>
      <c r="D2899">
        <v>1383</v>
      </c>
      <c r="E2899">
        <v>21680</v>
      </c>
      <c r="F2899">
        <v>0</v>
      </c>
      <c r="G2899">
        <v>0</v>
      </c>
      <c r="H2899">
        <v>381557</v>
      </c>
      <c r="I2899" s="1">
        <v>36656</v>
      </c>
      <c r="J2899">
        <v>2000</v>
      </c>
      <c r="K2899">
        <f t="shared" si="180"/>
        <v>5</v>
      </c>
      <c r="L2899">
        <f t="shared" si="181"/>
        <v>10</v>
      </c>
      <c r="M2899">
        <f t="shared" si="182"/>
        <v>0</v>
      </c>
      <c r="N2899">
        <f t="shared" si="183"/>
        <v>2743.1804999999999</v>
      </c>
    </row>
    <row r="2900" spans="1:14" x14ac:dyDescent="0.3">
      <c r="A2900">
        <v>13086530</v>
      </c>
      <c r="B2900" t="s">
        <v>27</v>
      </c>
      <c r="C2900" s="1">
        <v>36657</v>
      </c>
      <c r="D2900">
        <v>1380</v>
      </c>
      <c r="E2900">
        <v>24416</v>
      </c>
      <c r="F2900">
        <v>0</v>
      </c>
      <c r="G2900">
        <v>0</v>
      </c>
      <c r="H2900">
        <v>381557</v>
      </c>
      <c r="I2900" s="1">
        <v>36657</v>
      </c>
      <c r="J2900">
        <v>2000</v>
      </c>
      <c r="K2900">
        <f t="shared" si="180"/>
        <v>5</v>
      </c>
      <c r="L2900">
        <f t="shared" si="181"/>
        <v>11</v>
      </c>
      <c r="M2900">
        <f t="shared" si="182"/>
        <v>0</v>
      </c>
      <c r="N2900">
        <f t="shared" si="183"/>
        <v>2737.23</v>
      </c>
    </row>
    <row r="2901" spans="1:14" x14ac:dyDescent="0.3">
      <c r="A2901">
        <v>13086530</v>
      </c>
      <c r="B2901" t="s">
        <v>27</v>
      </c>
      <c r="C2901" s="1">
        <v>36658</v>
      </c>
      <c r="D2901">
        <v>1403</v>
      </c>
      <c r="E2901">
        <v>27199</v>
      </c>
      <c r="F2901">
        <v>0</v>
      </c>
      <c r="G2901">
        <v>0</v>
      </c>
      <c r="H2901">
        <v>381557</v>
      </c>
      <c r="I2901" s="1">
        <v>36658</v>
      </c>
      <c r="J2901">
        <v>2000</v>
      </c>
      <c r="K2901">
        <f t="shared" si="180"/>
        <v>5</v>
      </c>
      <c r="L2901">
        <f t="shared" si="181"/>
        <v>12</v>
      </c>
      <c r="M2901">
        <f t="shared" si="182"/>
        <v>0</v>
      </c>
      <c r="N2901">
        <f t="shared" si="183"/>
        <v>2782.8505</v>
      </c>
    </row>
    <row r="2902" spans="1:14" x14ac:dyDescent="0.3">
      <c r="A2902">
        <v>13086530</v>
      </c>
      <c r="B2902" t="s">
        <v>27</v>
      </c>
      <c r="C2902" s="1">
        <v>36659</v>
      </c>
      <c r="D2902">
        <v>1407</v>
      </c>
      <c r="E2902">
        <v>29990</v>
      </c>
      <c r="F2902">
        <v>0</v>
      </c>
      <c r="G2902">
        <v>0</v>
      </c>
      <c r="H2902">
        <v>381557</v>
      </c>
      <c r="I2902" s="1">
        <v>36659</v>
      </c>
      <c r="J2902">
        <v>2000</v>
      </c>
      <c r="K2902">
        <f t="shared" si="180"/>
        <v>5</v>
      </c>
      <c r="L2902">
        <f t="shared" si="181"/>
        <v>13</v>
      </c>
      <c r="M2902">
        <f t="shared" si="182"/>
        <v>0</v>
      </c>
      <c r="N2902">
        <f t="shared" si="183"/>
        <v>2790.7845000000002</v>
      </c>
    </row>
    <row r="2903" spans="1:14" x14ac:dyDescent="0.3">
      <c r="A2903">
        <v>13086530</v>
      </c>
      <c r="B2903" t="s">
        <v>27</v>
      </c>
      <c r="C2903" s="1">
        <v>36660</v>
      </c>
      <c r="D2903">
        <v>1396</v>
      </c>
      <c r="E2903">
        <v>32759</v>
      </c>
      <c r="F2903">
        <v>0</v>
      </c>
      <c r="G2903">
        <v>0</v>
      </c>
      <c r="H2903">
        <v>381557</v>
      </c>
      <c r="I2903" s="1">
        <v>36660</v>
      </c>
      <c r="J2903">
        <v>2000</v>
      </c>
      <c r="K2903">
        <f t="shared" si="180"/>
        <v>5</v>
      </c>
      <c r="L2903">
        <f t="shared" si="181"/>
        <v>14</v>
      </c>
      <c r="M2903">
        <f t="shared" si="182"/>
        <v>0</v>
      </c>
      <c r="N2903">
        <f t="shared" si="183"/>
        <v>2768.9659999999999</v>
      </c>
    </row>
    <row r="2904" spans="1:14" x14ac:dyDescent="0.3">
      <c r="A2904">
        <v>13086530</v>
      </c>
      <c r="B2904" t="s">
        <v>27</v>
      </c>
      <c r="C2904" s="1">
        <v>36661</v>
      </c>
      <c r="D2904">
        <v>1385</v>
      </c>
      <c r="E2904">
        <v>35506</v>
      </c>
      <c r="F2904">
        <v>0</v>
      </c>
      <c r="G2904">
        <v>0</v>
      </c>
      <c r="H2904">
        <v>381557</v>
      </c>
      <c r="I2904" s="1">
        <v>36661</v>
      </c>
      <c r="J2904">
        <v>2000</v>
      </c>
      <c r="K2904">
        <f t="shared" si="180"/>
        <v>5</v>
      </c>
      <c r="L2904">
        <f t="shared" si="181"/>
        <v>15</v>
      </c>
      <c r="M2904">
        <f t="shared" si="182"/>
        <v>0</v>
      </c>
      <c r="N2904">
        <f t="shared" si="183"/>
        <v>2747.1475</v>
      </c>
    </row>
    <row r="2905" spans="1:14" x14ac:dyDescent="0.3">
      <c r="A2905">
        <v>13086530</v>
      </c>
      <c r="B2905" t="s">
        <v>27</v>
      </c>
      <c r="C2905" s="1">
        <v>36662</v>
      </c>
      <c r="D2905">
        <v>1379</v>
      </c>
      <c r="E2905">
        <v>38240</v>
      </c>
      <c r="F2905">
        <v>0</v>
      </c>
      <c r="G2905">
        <v>0</v>
      </c>
      <c r="H2905">
        <v>381557</v>
      </c>
      <c r="I2905" s="1">
        <v>36662</v>
      </c>
      <c r="J2905">
        <v>2000</v>
      </c>
      <c r="K2905">
        <f t="shared" si="180"/>
        <v>5</v>
      </c>
      <c r="L2905">
        <f t="shared" si="181"/>
        <v>16</v>
      </c>
      <c r="M2905">
        <f t="shared" si="182"/>
        <v>0</v>
      </c>
      <c r="N2905">
        <f t="shared" si="183"/>
        <v>2735.2465000000002</v>
      </c>
    </row>
    <row r="2906" spans="1:14" x14ac:dyDescent="0.3">
      <c r="A2906">
        <v>13086530</v>
      </c>
      <c r="B2906" t="s">
        <v>27</v>
      </c>
      <c r="C2906" s="1">
        <v>36663</v>
      </c>
      <c r="D2906">
        <v>1384</v>
      </c>
      <c r="E2906">
        <v>40985</v>
      </c>
      <c r="F2906">
        <v>0</v>
      </c>
      <c r="G2906">
        <v>0</v>
      </c>
      <c r="H2906">
        <v>381557</v>
      </c>
      <c r="I2906" s="1">
        <v>36663</v>
      </c>
      <c r="J2906">
        <v>2000</v>
      </c>
      <c r="K2906">
        <f t="shared" si="180"/>
        <v>5</v>
      </c>
      <c r="L2906">
        <f t="shared" si="181"/>
        <v>17</v>
      </c>
      <c r="M2906">
        <f t="shared" si="182"/>
        <v>0</v>
      </c>
      <c r="N2906">
        <f t="shared" si="183"/>
        <v>2745.1640000000002</v>
      </c>
    </row>
    <row r="2907" spans="1:14" x14ac:dyDescent="0.3">
      <c r="A2907">
        <v>13086530</v>
      </c>
      <c r="B2907" t="s">
        <v>27</v>
      </c>
      <c r="C2907" s="1">
        <v>36664</v>
      </c>
      <c r="D2907">
        <v>1384</v>
      </c>
      <c r="E2907">
        <v>43730</v>
      </c>
      <c r="F2907">
        <v>1123</v>
      </c>
      <c r="G2907">
        <v>2227</v>
      </c>
      <c r="H2907">
        <v>379330</v>
      </c>
      <c r="I2907" s="1">
        <v>36664</v>
      </c>
      <c r="J2907">
        <v>2000</v>
      </c>
      <c r="K2907">
        <f t="shared" si="180"/>
        <v>5</v>
      </c>
      <c r="L2907">
        <f t="shared" si="181"/>
        <v>18</v>
      </c>
      <c r="M2907">
        <f t="shared" si="182"/>
        <v>2227.4704999999999</v>
      </c>
      <c r="N2907">
        <f t="shared" si="183"/>
        <v>517.69349999999997</v>
      </c>
    </row>
    <row r="2908" spans="1:14" x14ac:dyDescent="0.3">
      <c r="A2908">
        <v>13086530</v>
      </c>
      <c r="B2908" t="s">
        <v>27</v>
      </c>
      <c r="C2908" s="1">
        <v>36665</v>
      </c>
      <c r="D2908">
        <v>1373</v>
      </c>
      <c r="E2908">
        <v>46452</v>
      </c>
      <c r="F2908">
        <v>1373</v>
      </c>
      <c r="G2908">
        <v>4949</v>
      </c>
      <c r="H2908">
        <v>376608</v>
      </c>
      <c r="I2908" s="1">
        <v>36665</v>
      </c>
      <c r="J2908">
        <v>2000</v>
      </c>
      <c r="K2908">
        <f t="shared" si="180"/>
        <v>5</v>
      </c>
      <c r="L2908">
        <f t="shared" si="181"/>
        <v>19</v>
      </c>
      <c r="M2908">
        <f t="shared" si="182"/>
        <v>2723.3454999999999</v>
      </c>
      <c r="N2908">
        <f t="shared" si="183"/>
        <v>0</v>
      </c>
    </row>
    <row r="2909" spans="1:14" x14ac:dyDescent="0.3">
      <c r="A2909">
        <v>13086530</v>
      </c>
      <c r="B2909" t="s">
        <v>27</v>
      </c>
      <c r="C2909" s="1">
        <v>36666</v>
      </c>
      <c r="D2909">
        <v>1367</v>
      </c>
      <c r="E2909">
        <v>49163</v>
      </c>
      <c r="F2909">
        <v>1367</v>
      </c>
      <c r="G2909">
        <v>7660</v>
      </c>
      <c r="H2909">
        <v>373897</v>
      </c>
      <c r="I2909" s="1">
        <v>36666</v>
      </c>
      <c r="J2909">
        <v>2000</v>
      </c>
      <c r="K2909">
        <f t="shared" si="180"/>
        <v>5</v>
      </c>
      <c r="L2909">
        <f t="shared" si="181"/>
        <v>20</v>
      </c>
      <c r="M2909">
        <f t="shared" si="182"/>
        <v>2711.4445000000001</v>
      </c>
      <c r="N2909">
        <f t="shared" si="183"/>
        <v>0</v>
      </c>
    </row>
    <row r="2910" spans="1:14" x14ac:dyDescent="0.3">
      <c r="A2910">
        <v>13086530</v>
      </c>
      <c r="B2910" t="s">
        <v>27</v>
      </c>
      <c r="C2910" s="1">
        <v>36667</v>
      </c>
      <c r="D2910">
        <v>1357</v>
      </c>
      <c r="E2910">
        <v>51855</v>
      </c>
      <c r="F2910">
        <v>1357</v>
      </c>
      <c r="G2910">
        <v>10352</v>
      </c>
      <c r="H2910">
        <v>371205</v>
      </c>
      <c r="I2910" s="1">
        <v>36667</v>
      </c>
      <c r="J2910">
        <v>2000</v>
      </c>
      <c r="K2910">
        <f t="shared" si="180"/>
        <v>5</v>
      </c>
      <c r="L2910">
        <f t="shared" si="181"/>
        <v>21</v>
      </c>
      <c r="M2910">
        <f t="shared" si="182"/>
        <v>2691.6095</v>
      </c>
      <c r="N2910">
        <f t="shared" si="183"/>
        <v>0</v>
      </c>
    </row>
    <row r="2911" spans="1:14" x14ac:dyDescent="0.3">
      <c r="A2911">
        <v>13086530</v>
      </c>
      <c r="B2911" t="s">
        <v>27</v>
      </c>
      <c r="C2911" s="1">
        <v>36668</v>
      </c>
      <c r="D2911">
        <v>1349</v>
      </c>
      <c r="E2911">
        <v>54531</v>
      </c>
      <c r="F2911">
        <v>1349</v>
      </c>
      <c r="G2911">
        <v>13028</v>
      </c>
      <c r="H2911">
        <v>368529</v>
      </c>
      <c r="I2911" s="1">
        <v>36668</v>
      </c>
      <c r="J2911">
        <v>2000</v>
      </c>
      <c r="K2911">
        <f t="shared" si="180"/>
        <v>5</v>
      </c>
      <c r="L2911">
        <f t="shared" si="181"/>
        <v>22</v>
      </c>
      <c r="M2911">
        <f t="shared" si="182"/>
        <v>2675.7415000000001</v>
      </c>
      <c r="N2911">
        <f t="shared" si="183"/>
        <v>0</v>
      </c>
    </row>
    <row r="2912" spans="1:14" x14ac:dyDescent="0.3">
      <c r="A2912">
        <v>13086530</v>
      </c>
      <c r="B2912" t="s">
        <v>27</v>
      </c>
      <c r="C2912" s="1">
        <v>36669</v>
      </c>
      <c r="D2912">
        <v>1342</v>
      </c>
      <c r="E2912">
        <v>57193</v>
      </c>
      <c r="F2912">
        <v>1176</v>
      </c>
      <c r="G2912">
        <v>15362</v>
      </c>
      <c r="H2912">
        <v>366195</v>
      </c>
      <c r="I2912" s="1">
        <v>36669</v>
      </c>
      <c r="J2912">
        <v>2000</v>
      </c>
      <c r="K2912">
        <f t="shared" si="180"/>
        <v>5</v>
      </c>
      <c r="L2912">
        <f t="shared" si="181"/>
        <v>23</v>
      </c>
      <c r="M2912">
        <f t="shared" si="182"/>
        <v>2332.596</v>
      </c>
      <c r="N2912">
        <f t="shared" si="183"/>
        <v>329.26100000000002</v>
      </c>
    </row>
    <row r="2913" spans="1:14" x14ac:dyDescent="0.3">
      <c r="A2913">
        <v>13086530</v>
      </c>
      <c r="B2913" t="s">
        <v>27</v>
      </c>
      <c r="C2913" s="1">
        <v>36670</v>
      </c>
      <c r="D2913">
        <v>1359</v>
      </c>
      <c r="E2913">
        <v>59890</v>
      </c>
      <c r="F2913">
        <v>576</v>
      </c>
      <c r="G2913">
        <v>16504</v>
      </c>
      <c r="H2913">
        <v>365053</v>
      </c>
      <c r="I2913" s="1">
        <v>36670</v>
      </c>
      <c r="J2913">
        <v>2000</v>
      </c>
      <c r="K2913">
        <f t="shared" si="180"/>
        <v>5</v>
      </c>
      <c r="L2913">
        <f t="shared" si="181"/>
        <v>24</v>
      </c>
      <c r="M2913">
        <f t="shared" si="182"/>
        <v>1142.4960000000001</v>
      </c>
      <c r="N2913">
        <f t="shared" si="183"/>
        <v>1553.0805</v>
      </c>
    </row>
    <row r="2914" spans="1:14" x14ac:dyDescent="0.3">
      <c r="A2914">
        <v>13086530</v>
      </c>
      <c r="B2914" t="s">
        <v>27</v>
      </c>
      <c r="C2914" s="1">
        <v>36671</v>
      </c>
      <c r="D2914">
        <v>1399</v>
      </c>
      <c r="E2914">
        <v>62665</v>
      </c>
      <c r="F2914">
        <v>39</v>
      </c>
      <c r="G2914">
        <v>16581</v>
      </c>
      <c r="H2914">
        <v>364976</v>
      </c>
      <c r="I2914" s="1">
        <v>36671</v>
      </c>
      <c r="J2914">
        <v>2000</v>
      </c>
      <c r="K2914">
        <f t="shared" si="180"/>
        <v>5</v>
      </c>
      <c r="L2914">
        <f t="shared" si="181"/>
        <v>25</v>
      </c>
      <c r="M2914">
        <f t="shared" si="182"/>
        <v>77.356499999999997</v>
      </c>
      <c r="N2914">
        <f t="shared" si="183"/>
        <v>2697.56</v>
      </c>
    </row>
    <row r="2915" spans="1:14" x14ac:dyDescent="0.3">
      <c r="A2915">
        <v>13086530</v>
      </c>
      <c r="B2915" t="s">
        <v>27</v>
      </c>
      <c r="C2915" s="1">
        <v>36672</v>
      </c>
      <c r="D2915">
        <v>1411</v>
      </c>
      <c r="E2915">
        <v>65464</v>
      </c>
      <c r="F2915">
        <v>0</v>
      </c>
      <c r="G2915">
        <v>16581</v>
      </c>
      <c r="H2915">
        <v>364976</v>
      </c>
      <c r="I2915" s="1">
        <v>36672</v>
      </c>
      <c r="J2915">
        <v>2000</v>
      </c>
      <c r="K2915">
        <f t="shared" si="180"/>
        <v>5</v>
      </c>
      <c r="L2915">
        <f t="shared" si="181"/>
        <v>26</v>
      </c>
      <c r="M2915">
        <f t="shared" si="182"/>
        <v>0</v>
      </c>
      <c r="N2915">
        <f t="shared" si="183"/>
        <v>2798.7184999999999</v>
      </c>
    </row>
    <row r="2916" spans="1:14" x14ac:dyDescent="0.3">
      <c r="A2916">
        <v>13086530</v>
      </c>
      <c r="B2916" t="s">
        <v>27</v>
      </c>
      <c r="C2916" s="1">
        <v>36673</v>
      </c>
      <c r="D2916">
        <v>1409</v>
      </c>
      <c r="E2916">
        <v>68259</v>
      </c>
      <c r="F2916">
        <v>0</v>
      </c>
      <c r="G2916">
        <v>16581</v>
      </c>
      <c r="H2916">
        <v>364976</v>
      </c>
      <c r="I2916" s="1">
        <v>36673</v>
      </c>
      <c r="J2916">
        <v>2000</v>
      </c>
      <c r="K2916">
        <f t="shared" si="180"/>
        <v>5</v>
      </c>
      <c r="L2916">
        <f t="shared" si="181"/>
        <v>27</v>
      </c>
      <c r="M2916">
        <f t="shared" si="182"/>
        <v>0</v>
      </c>
      <c r="N2916">
        <f t="shared" si="183"/>
        <v>2794.7514999999999</v>
      </c>
    </row>
    <row r="2917" spans="1:14" x14ac:dyDescent="0.3">
      <c r="A2917">
        <v>13086530</v>
      </c>
      <c r="B2917" t="s">
        <v>27</v>
      </c>
      <c r="C2917" s="1">
        <v>36674</v>
      </c>
      <c r="D2917">
        <v>1410</v>
      </c>
      <c r="E2917">
        <v>71056</v>
      </c>
      <c r="F2917">
        <v>0</v>
      </c>
      <c r="G2917">
        <v>16581</v>
      </c>
      <c r="H2917">
        <v>364976</v>
      </c>
      <c r="I2917" s="1">
        <v>36674</v>
      </c>
      <c r="J2917">
        <v>2000</v>
      </c>
      <c r="K2917">
        <f t="shared" si="180"/>
        <v>5</v>
      </c>
      <c r="L2917">
        <f t="shared" si="181"/>
        <v>28</v>
      </c>
      <c r="M2917">
        <f t="shared" si="182"/>
        <v>0</v>
      </c>
      <c r="N2917">
        <f t="shared" si="183"/>
        <v>2796.7350000000001</v>
      </c>
    </row>
    <row r="2918" spans="1:14" x14ac:dyDescent="0.3">
      <c r="A2918">
        <v>13086530</v>
      </c>
      <c r="B2918" t="s">
        <v>27</v>
      </c>
      <c r="C2918" s="1">
        <v>36675</v>
      </c>
      <c r="D2918">
        <v>1410</v>
      </c>
      <c r="E2918">
        <v>73853</v>
      </c>
      <c r="F2918">
        <v>0</v>
      </c>
      <c r="G2918">
        <v>16581</v>
      </c>
      <c r="H2918">
        <v>364976</v>
      </c>
      <c r="I2918" s="1">
        <v>36675</v>
      </c>
      <c r="J2918">
        <v>2000</v>
      </c>
      <c r="K2918">
        <f t="shared" si="180"/>
        <v>5</v>
      </c>
      <c r="L2918">
        <f t="shared" si="181"/>
        <v>29</v>
      </c>
      <c r="M2918">
        <f t="shared" si="182"/>
        <v>0</v>
      </c>
      <c r="N2918">
        <f t="shared" si="183"/>
        <v>2796.7350000000001</v>
      </c>
    </row>
    <row r="2919" spans="1:14" x14ac:dyDescent="0.3">
      <c r="A2919">
        <v>13086530</v>
      </c>
      <c r="B2919" t="s">
        <v>27</v>
      </c>
      <c r="C2919" s="1">
        <v>36676</v>
      </c>
      <c r="D2919">
        <v>1424</v>
      </c>
      <c r="E2919">
        <v>76678</v>
      </c>
      <c r="F2919">
        <v>0</v>
      </c>
      <c r="G2919">
        <v>16581</v>
      </c>
      <c r="H2919">
        <v>364976</v>
      </c>
      <c r="I2919" s="1">
        <v>36676</v>
      </c>
      <c r="J2919">
        <v>2000</v>
      </c>
      <c r="K2919">
        <f t="shared" si="180"/>
        <v>5</v>
      </c>
      <c r="L2919">
        <f t="shared" si="181"/>
        <v>30</v>
      </c>
      <c r="M2919">
        <f t="shared" si="182"/>
        <v>0</v>
      </c>
      <c r="N2919">
        <f t="shared" si="183"/>
        <v>2824.5039999999999</v>
      </c>
    </row>
    <row r="2920" spans="1:14" x14ac:dyDescent="0.3">
      <c r="A2920">
        <v>13086530</v>
      </c>
      <c r="B2920" t="s">
        <v>27</v>
      </c>
      <c r="C2920" s="1">
        <v>36677</v>
      </c>
      <c r="D2920">
        <v>1422</v>
      </c>
      <c r="E2920">
        <v>79499</v>
      </c>
      <c r="F2920">
        <v>0</v>
      </c>
      <c r="G2920">
        <v>16581</v>
      </c>
      <c r="H2920">
        <v>364976</v>
      </c>
      <c r="I2920" s="1">
        <v>36677</v>
      </c>
      <c r="J2920">
        <v>2000</v>
      </c>
      <c r="K2920">
        <f t="shared" si="180"/>
        <v>5</v>
      </c>
      <c r="L2920">
        <f t="shared" si="181"/>
        <v>31</v>
      </c>
      <c r="M2920">
        <f t="shared" si="182"/>
        <v>0</v>
      </c>
      <c r="N2920">
        <f t="shared" si="183"/>
        <v>2820.5370000000003</v>
      </c>
    </row>
    <row r="2921" spans="1:14" x14ac:dyDescent="0.3">
      <c r="A2921">
        <v>13086530</v>
      </c>
      <c r="B2921" t="s">
        <v>27</v>
      </c>
      <c r="C2921" s="1">
        <v>36678</v>
      </c>
      <c r="D2921">
        <v>1439</v>
      </c>
      <c r="E2921">
        <v>82353</v>
      </c>
      <c r="F2921">
        <v>0</v>
      </c>
      <c r="G2921">
        <v>16581</v>
      </c>
      <c r="H2921">
        <v>364976</v>
      </c>
      <c r="I2921" s="1">
        <v>36678</v>
      </c>
      <c r="J2921">
        <v>2000</v>
      </c>
      <c r="K2921">
        <f t="shared" si="180"/>
        <v>6</v>
      </c>
      <c r="L2921">
        <f t="shared" si="181"/>
        <v>1</v>
      </c>
      <c r="M2921">
        <f t="shared" si="182"/>
        <v>0</v>
      </c>
      <c r="N2921">
        <f t="shared" si="183"/>
        <v>2854.2565</v>
      </c>
    </row>
    <row r="2922" spans="1:14" x14ac:dyDescent="0.3">
      <c r="A2922">
        <v>13086530</v>
      </c>
      <c r="B2922" t="s">
        <v>27</v>
      </c>
      <c r="C2922" s="1">
        <v>36679</v>
      </c>
      <c r="D2922">
        <v>1449</v>
      </c>
      <c r="E2922">
        <v>85226</v>
      </c>
      <c r="F2922">
        <v>0</v>
      </c>
      <c r="G2922">
        <v>16581</v>
      </c>
      <c r="H2922">
        <v>364976</v>
      </c>
      <c r="I2922" s="1">
        <v>36679</v>
      </c>
      <c r="J2922">
        <v>2000</v>
      </c>
      <c r="K2922">
        <f t="shared" si="180"/>
        <v>6</v>
      </c>
      <c r="L2922">
        <f t="shared" si="181"/>
        <v>2</v>
      </c>
      <c r="M2922">
        <f t="shared" si="182"/>
        <v>0</v>
      </c>
      <c r="N2922">
        <f t="shared" si="183"/>
        <v>2874.0915</v>
      </c>
    </row>
    <row r="2923" spans="1:14" x14ac:dyDescent="0.3">
      <c r="A2923">
        <v>13086530</v>
      </c>
      <c r="B2923" t="s">
        <v>27</v>
      </c>
      <c r="C2923" s="1">
        <v>36680</v>
      </c>
      <c r="D2923">
        <v>1451</v>
      </c>
      <c r="E2923">
        <v>88104</v>
      </c>
      <c r="F2923">
        <v>0</v>
      </c>
      <c r="G2923">
        <v>16581</v>
      </c>
      <c r="H2923">
        <v>364976</v>
      </c>
      <c r="I2923" s="1">
        <v>36680</v>
      </c>
      <c r="J2923">
        <v>2000</v>
      </c>
      <c r="K2923">
        <f t="shared" si="180"/>
        <v>6</v>
      </c>
      <c r="L2923">
        <f t="shared" si="181"/>
        <v>3</v>
      </c>
      <c r="M2923">
        <f t="shared" si="182"/>
        <v>0</v>
      </c>
      <c r="N2923">
        <f t="shared" si="183"/>
        <v>2878.0585000000001</v>
      </c>
    </row>
    <row r="2924" spans="1:14" x14ac:dyDescent="0.3">
      <c r="A2924">
        <v>13086530</v>
      </c>
      <c r="B2924" t="s">
        <v>27</v>
      </c>
      <c r="C2924" s="1">
        <v>36681</v>
      </c>
      <c r="D2924">
        <v>1459</v>
      </c>
      <c r="E2924">
        <v>90997</v>
      </c>
      <c r="F2924">
        <v>0</v>
      </c>
      <c r="G2924">
        <v>16581</v>
      </c>
      <c r="H2924">
        <v>364976</v>
      </c>
      <c r="I2924" s="1">
        <v>36681</v>
      </c>
      <c r="J2924">
        <v>2000</v>
      </c>
      <c r="K2924">
        <f t="shared" si="180"/>
        <v>6</v>
      </c>
      <c r="L2924">
        <f t="shared" si="181"/>
        <v>4</v>
      </c>
      <c r="M2924">
        <f t="shared" si="182"/>
        <v>0</v>
      </c>
      <c r="N2924">
        <f t="shared" si="183"/>
        <v>2893.9265</v>
      </c>
    </row>
    <row r="2925" spans="1:14" x14ac:dyDescent="0.3">
      <c r="A2925">
        <v>13086530</v>
      </c>
      <c r="B2925" t="s">
        <v>27</v>
      </c>
      <c r="C2925" s="1">
        <v>36682</v>
      </c>
      <c r="D2925">
        <v>1468</v>
      </c>
      <c r="E2925">
        <v>93909</v>
      </c>
      <c r="F2925">
        <v>0</v>
      </c>
      <c r="G2925">
        <v>16581</v>
      </c>
      <c r="H2925">
        <v>364976</v>
      </c>
      <c r="I2925" s="1">
        <v>36682</v>
      </c>
      <c r="J2925">
        <v>2000</v>
      </c>
      <c r="K2925">
        <f t="shared" si="180"/>
        <v>6</v>
      </c>
      <c r="L2925">
        <f t="shared" si="181"/>
        <v>5</v>
      </c>
      <c r="M2925">
        <f t="shared" si="182"/>
        <v>0</v>
      </c>
      <c r="N2925">
        <f t="shared" si="183"/>
        <v>2911.7780000000002</v>
      </c>
    </row>
    <row r="2926" spans="1:14" x14ac:dyDescent="0.3">
      <c r="A2926">
        <v>13086530</v>
      </c>
      <c r="B2926" t="s">
        <v>27</v>
      </c>
      <c r="C2926" s="1">
        <v>36683</v>
      </c>
      <c r="D2926">
        <v>1471</v>
      </c>
      <c r="E2926">
        <v>96827</v>
      </c>
      <c r="F2926">
        <v>0</v>
      </c>
      <c r="G2926">
        <v>16581</v>
      </c>
      <c r="H2926">
        <v>364976</v>
      </c>
      <c r="I2926" s="1">
        <v>36683</v>
      </c>
      <c r="J2926">
        <v>2000</v>
      </c>
      <c r="K2926">
        <f t="shared" si="180"/>
        <v>6</v>
      </c>
      <c r="L2926">
        <f t="shared" si="181"/>
        <v>6</v>
      </c>
      <c r="M2926">
        <f t="shared" si="182"/>
        <v>0</v>
      </c>
      <c r="N2926">
        <f t="shared" si="183"/>
        <v>2917.7285000000002</v>
      </c>
    </row>
    <row r="2927" spans="1:14" x14ac:dyDescent="0.3">
      <c r="A2927">
        <v>13086530</v>
      </c>
      <c r="B2927" t="s">
        <v>27</v>
      </c>
      <c r="C2927" s="1">
        <v>36684</v>
      </c>
      <c r="D2927">
        <v>1471</v>
      </c>
      <c r="E2927">
        <v>99745</v>
      </c>
      <c r="F2927">
        <v>0</v>
      </c>
      <c r="G2927">
        <v>16581</v>
      </c>
      <c r="H2927">
        <v>364976</v>
      </c>
      <c r="I2927" s="1">
        <v>36684</v>
      </c>
      <c r="J2927">
        <v>2000</v>
      </c>
      <c r="K2927">
        <f t="shared" si="180"/>
        <v>6</v>
      </c>
      <c r="L2927">
        <f t="shared" si="181"/>
        <v>7</v>
      </c>
      <c r="M2927">
        <f t="shared" si="182"/>
        <v>0</v>
      </c>
      <c r="N2927">
        <f t="shared" si="183"/>
        <v>2917.7285000000002</v>
      </c>
    </row>
    <row r="2928" spans="1:14" x14ac:dyDescent="0.3">
      <c r="A2928">
        <v>13086530</v>
      </c>
      <c r="B2928" t="s">
        <v>27</v>
      </c>
      <c r="C2928" s="1">
        <v>36685</v>
      </c>
      <c r="D2928">
        <v>1478</v>
      </c>
      <c r="E2928">
        <v>102677</v>
      </c>
      <c r="F2928">
        <v>0</v>
      </c>
      <c r="G2928">
        <v>16581</v>
      </c>
      <c r="H2928">
        <v>364976</v>
      </c>
      <c r="I2928" s="1">
        <v>36685</v>
      </c>
      <c r="J2928">
        <v>2000</v>
      </c>
      <c r="K2928">
        <f t="shared" si="180"/>
        <v>6</v>
      </c>
      <c r="L2928">
        <f t="shared" si="181"/>
        <v>8</v>
      </c>
      <c r="M2928">
        <f t="shared" si="182"/>
        <v>0</v>
      </c>
      <c r="N2928">
        <f t="shared" si="183"/>
        <v>2931.6130000000003</v>
      </c>
    </row>
    <row r="2929" spans="1:14" x14ac:dyDescent="0.3">
      <c r="A2929">
        <v>13086530</v>
      </c>
      <c r="B2929" t="s">
        <v>27</v>
      </c>
      <c r="C2929" s="1">
        <v>36686</v>
      </c>
      <c r="D2929">
        <v>1488</v>
      </c>
      <c r="E2929">
        <v>105629</v>
      </c>
      <c r="F2929">
        <v>0</v>
      </c>
      <c r="G2929">
        <v>16581</v>
      </c>
      <c r="H2929">
        <v>364976</v>
      </c>
      <c r="I2929" s="1">
        <v>36686</v>
      </c>
      <c r="J2929">
        <v>2000</v>
      </c>
      <c r="K2929">
        <f t="shared" si="180"/>
        <v>6</v>
      </c>
      <c r="L2929">
        <f t="shared" si="181"/>
        <v>9</v>
      </c>
      <c r="M2929">
        <f t="shared" si="182"/>
        <v>0</v>
      </c>
      <c r="N2929">
        <f t="shared" si="183"/>
        <v>2951.4479999999999</v>
      </c>
    </row>
    <row r="2930" spans="1:14" x14ac:dyDescent="0.3">
      <c r="A2930">
        <v>13086530</v>
      </c>
      <c r="B2930" t="s">
        <v>27</v>
      </c>
      <c r="C2930" s="1">
        <v>36687</v>
      </c>
      <c r="D2930">
        <v>1505</v>
      </c>
      <c r="E2930">
        <v>108613</v>
      </c>
      <c r="F2930">
        <v>0</v>
      </c>
      <c r="G2930">
        <v>16581</v>
      </c>
      <c r="H2930">
        <v>364976</v>
      </c>
      <c r="I2930" s="1">
        <v>36687</v>
      </c>
      <c r="J2930">
        <v>2000</v>
      </c>
      <c r="K2930">
        <f t="shared" si="180"/>
        <v>6</v>
      </c>
      <c r="L2930">
        <f t="shared" si="181"/>
        <v>10</v>
      </c>
      <c r="M2930">
        <f t="shared" si="182"/>
        <v>0</v>
      </c>
      <c r="N2930">
        <f t="shared" si="183"/>
        <v>2985.1675</v>
      </c>
    </row>
    <row r="2931" spans="1:14" x14ac:dyDescent="0.3">
      <c r="A2931">
        <v>13086530</v>
      </c>
      <c r="B2931" t="s">
        <v>27</v>
      </c>
      <c r="C2931" s="1">
        <v>36688</v>
      </c>
      <c r="D2931">
        <v>1508</v>
      </c>
      <c r="E2931">
        <v>111604</v>
      </c>
      <c r="F2931">
        <v>0</v>
      </c>
      <c r="G2931">
        <v>16581</v>
      </c>
      <c r="H2931">
        <v>364976</v>
      </c>
      <c r="I2931" s="1">
        <v>36688</v>
      </c>
      <c r="J2931">
        <v>2000</v>
      </c>
      <c r="K2931">
        <f t="shared" si="180"/>
        <v>6</v>
      </c>
      <c r="L2931">
        <f t="shared" si="181"/>
        <v>11</v>
      </c>
      <c r="M2931">
        <f t="shared" si="182"/>
        <v>0</v>
      </c>
      <c r="N2931">
        <f t="shared" si="183"/>
        <v>2991.1179999999999</v>
      </c>
    </row>
    <row r="2932" spans="1:14" x14ac:dyDescent="0.3">
      <c r="A2932">
        <v>13086530</v>
      </c>
      <c r="B2932" t="s">
        <v>27</v>
      </c>
      <c r="C2932" s="1">
        <v>36689</v>
      </c>
      <c r="D2932">
        <v>1546</v>
      </c>
      <c r="E2932">
        <v>114671</v>
      </c>
      <c r="F2932">
        <v>0</v>
      </c>
      <c r="G2932">
        <v>16581</v>
      </c>
      <c r="H2932">
        <v>364976</v>
      </c>
      <c r="I2932" s="1">
        <v>36689</v>
      </c>
      <c r="J2932">
        <v>2000</v>
      </c>
      <c r="K2932">
        <f t="shared" si="180"/>
        <v>6</v>
      </c>
      <c r="L2932">
        <f t="shared" si="181"/>
        <v>12</v>
      </c>
      <c r="M2932">
        <f t="shared" si="182"/>
        <v>0</v>
      </c>
      <c r="N2932">
        <f t="shared" si="183"/>
        <v>3066.491</v>
      </c>
    </row>
    <row r="2933" spans="1:14" x14ac:dyDescent="0.3">
      <c r="A2933">
        <v>13086530</v>
      </c>
      <c r="B2933" t="s">
        <v>27</v>
      </c>
      <c r="C2933" s="1">
        <v>36690</v>
      </c>
      <c r="D2933">
        <v>1558</v>
      </c>
      <c r="E2933">
        <v>117762</v>
      </c>
      <c r="F2933">
        <v>0</v>
      </c>
      <c r="G2933">
        <v>16581</v>
      </c>
      <c r="H2933">
        <v>364976</v>
      </c>
      <c r="I2933" s="1">
        <v>36690</v>
      </c>
      <c r="J2933">
        <v>2000</v>
      </c>
      <c r="K2933">
        <f t="shared" si="180"/>
        <v>6</v>
      </c>
      <c r="L2933">
        <f t="shared" si="181"/>
        <v>13</v>
      </c>
      <c r="M2933">
        <f t="shared" si="182"/>
        <v>0</v>
      </c>
      <c r="N2933">
        <f t="shared" si="183"/>
        <v>3090.2930000000001</v>
      </c>
    </row>
    <row r="2934" spans="1:14" x14ac:dyDescent="0.3">
      <c r="A2934">
        <v>13086530</v>
      </c>
      <c r="B2934" t="s">
        <v>27</v>
      </c>
      <c r="C2934" s="1">
        <v>36691</v>
      </c>
      <c r="D2934">
        <v>1573</v>
      </c>
      <c r="E2934">
        <v>120881</v>
      </c>
      <c r="F2934">
        <v>0</v>
      </c>
      <c r="G2934">
        <v>16581</v>
      </c>
      <c r="H2934">
        <v>364976</v>
      </c>
      <c r="I2934" s="1">
        <v>36691</v>
      </c>
      <c r="J2934">
        <v>2000</v>
      </c>
      <c r="K2934">
        <f t="shared" si="180"/>
        <v>6</v>
      </c>
      <c r="L2934">
        <f t="shared" si="181"/>
        <v>14</v>
      </c>
      <c r="M2934">
        <f t="shared" si="182"/>
        <v>0</v>
      </c>
      <c r="N2934">
        <f t="shared" si="183"/>
        <v>3120.0455000000002</v>
      </c>
    </row>
    <row r="2935" spans="1:14" x14ac:dyDescent="0.3">
      <c r="A2935">
        <v>13086530</v>
      </c>
      <c r="B2935" t="s">
        <v>27</v>
      </c>
      <c r="C2935" s="1">
        <v>36692</v>
      </c>
      <c r="D2935">
        <v>1549</v>
      </c>
      <c r="E2935">
        <v>123954</v>
      </c>
      <c r="F2935">
        <v>1258</v>
      </c>
      <c r="G2935">
        <v>19077</v>
      </c>
      <c r="H2935">
        <v>362480</v>
      </c>
      <c r="I2935" s="1">
        <v>36692</v>
      </c>
      <c r="J2935">
        <v>2000</v>
      </c>
      <c r="K2935">
        <f t="shared" si="180"/>
        <v>6</v>
      </c>
      <c r="L2935">
        <f t="shared" si="181"/>
        <v>15</v>
      </c>
      <c r="M2935">
        <f t="shared" si="182"/>
        <v>2495.2429999999999</v>
      </c>
      <c r="N2935">
        <f t="shared" si="183"/>
        <v>577.19849999999997</v>
      </c>
    </row>
    <row r="2936" spans="1:14" x14ac:dyDescent="0.3">
      <c r="A2936">
        <v>13086530</v>
      </c>
      <c r="B2936" t="s">
        <v>27</v>
      </c>
      <c r="C2936" s="1">
        <v>36693</v>
      </c>
      <c r="D2936">
        <v>1600</v>
      </c>
      <c r="E2936">
        <v>127127</v>
      </c>
      <c r="F2936">
        <v>1600</v>
      </c>
      <c r="G2936">
        <v>22250</v>
      </c>
      <c r="H2936">
        <v>359307</v>
      </c>
      <c r="I2936" s="1">
        <v>36693</v>
      </c>
      <c r="J2936">
        <v>2000</v>
      </c>
      <c r="K2936">
        <f t="shared" si="180"/>
        <v>6</v>
      </c>
      <c r="L2936">
        <f t="shared" si="181"/>
        <v>16</v>
      </c>
      <c r="M2936">
        <f t="shared" si="182"/>
        <v>3173.6</v>
      </c>
      <c r="N2936">
        <f t="shared" si="183"/>
        <v>0</v>
      </c>
    </row>
    <row r="2937" spans="1:14" x14ac:dyDescent="0.3">
      <c r="A2937">
        <v>13086530</v>
      </c>
      <c r="B2937" t="s">
        <v>27</v>
      </c>
      <c r="C2937" s="1">
        <v>36694</v>
      </c>
      <c r="D2937">
        <v>1595</v>
      </c>
      <c r="E2937">
        <v>130291</v>
      </c>
      <c r="F2937">
        <v>1595</v>
      </c>
      <c r="G2937">
        <v>25414</v>
      </c>
      <c r="H2937">
        <v>356143</v>
      </c>
      <c r="I2937" s="1">
        <v>36694</v>
      </c>
      <c r="J2937">
        <v>2000</v>
      </c>
      <c r="K2937">
        <f t="shared" si="180"/>
        <v>6</v>
      </c>
      <c r="L2937">
        <f t="shared" si="181"/>
        <v>17</v>
      </c>
      <c r="M2937">
        <f t="shared" si="182"/>
        <v>3163.6824999999999</v>
      </c>
      <c r="N2937">
        <f t="shared" si="183"/>
        <v>0</v>
      </c>
    </row>
    <row r="2938" spans="1:14" x14ac:dyDescent="0.3">
      <c r="A2938">
        <v>13086530</v>
      </c>
      <c r="B2938" t="s">
        <v>27</v>
      </c>
      <c r="C2938" s="1">
        <v>36695</v>
      </c>
      <c r="D2938">
        <v>1581</v>
      </c>
      <c r="E2938">
        <v>133426</v>
      </c>
      <c r="F2938">
        <v>1581</v>
      </c>
      <c r="G2938">
        <v>28549</v>
      </c>
      <c r="H2938">
        <v>353008</v>
      </c>
      <c r="I2938" s="1">
        <v>36695</v>
      </c>
      <c r="J2938">
        <v>2000</v>
      </c>
      <c r="K2938">
        <f t="shared" si="180"/>
        <v>6</v>
      </c>
      <c r="L2938">
        <f t="shared" si="181"/>
        <v>18</v>
      </c>
      <c r="M2938">
        <f t="shared" si="182"/>
        <v>3135.9135000000001</v>
      </c>
      <c r="N2938">
        <f t="shared" si="183"/>
        <v>0</v>
      </c>
    </row>
    <row r="2939" spans="1:14" x14ac:dyDescent="0.3">
      <c r="A2939">
        <v>13086530</v>
      </c>
      <c r="B2939" t="s">
        <v>27</v>
      </c>
      <c r="C2939" s="1">
        <v>36696</v>
      </c>
      <c r="D2939">
        <v>1543</v>
      </c>
      <c r="E2939">
        <v>136487</v>
      </c>
      <c r="F2939">
        <v>1528</v>
      </c>
      <c r="G2939">
        <v>31579</v>
      </c>
      <c r="H2939">
        <v>349978</v>
      </c>
      <c r="I2939" s="1">
        <v>36696</v>
      </c>
      <c r="J2939">
        <v>2000</v>
      </c>
      <c r="K2939">
        <f t="shared" si="180"/>
        <v>6</v>
      </c>
      <c r="L2939">
        <f t="shared" si="181"/>
        <v>19</v>
      </c>
      <c r="M2939">
        <f t="shared" si="182"/>
        <v>3030.788</v>
      </c>
      <c r="N2939">
        <f t="shared" si="183"/>
        <v>29.752500000000001</v>
      </c>
    </row>
    <row r="2940" spans="1:14" x14ac:dyDescent="0.3">
      <c r="A2940">
        <v>13086530</v>
      </c>
      <c r="B2940" t="s">
        <v>27</v>
      </c>
      <c r="C2940" s="1">
        <v>36697</v>
      </c>
      <c r="D2940">
        <v>1557</v>
      </c>
      <c r="E2940">
        <v>139576</v>
      </c>
      <c r="F2940">
        <v>1557</v>
      </c>
      <c r="G2940">
        <v>34668</v>
      </c>
      <c r="H2940">
        <v>346889</v>
      </c>
      <c r="I2940" s="1">
        <v>36697</v>
      </c>
      <c r="J2940">
        <v>2000</v>
      </c>
      <c r="K2940">
        <f t="shared" si="180"/>
        <v>6</v>
      </c>
      <c r="L2940">
        <f t="shared" si="181"/>
        <v>20</v>
      </c>
      <c r="M2940">
        <f t="shared" si="182"/>
        <v>3088.3094999999998</v>
      </c>
      <c r="N2940">
        <f t="shared" si="183"/>
        <v>0</v>
      </c>
    </row>
    <row r="2941" spans="1:14" x14ac:dyDescent="0.3">
      <c r="A2941">
        <v>13086530</v>
      </c>
      <c r="B2941" t="s">
        <v>27</v>
      </c>
      <c r="C2941" s="1">
        <v>36698</v>
      </c>
      <c r="D2941">
        <v>1560</v>
      </c>
      <c r="E2941">
        <v>142671</v>
      </c>
      <c r="F2941">
        <v>1560</v>
      </c>
      <c r="G2941">
        <v>37763</v>
      </c>
      <c r="H2941">
        <v>343794</v>
      </c>
      <c r="I2941" s="1">
        <v>36698</v>
      </c>
      <c r="J2941">
        <v>2000</v>
      </c>
      <c r="K2941">
        <f t="shared" si="180"/>
        <v>6</v>
      </c>
      <c r="L2941">
        <f t="shared" si="181"/>
        <v>21</v>
      </c>
      <c r="M2941">
        <f t="shared" si="182"/>
        <v>3094.26</v>
      </c>
      <c r="N2941">
        <f t="shared" si="183"/>
        <v>0</v>
      </c>
    </row>
    <row r="2942" spans="1:14" x14ac:dyDescent="0.3">
      <c r="A2942">
        <v>13086530</v>
      </c>
      <c r="B2942" t="s">
        <v>27</v>
      </c>
      <c r="C2942" s="1">
        <v>36699</v>
      </c>
      <c r="D2942">
        <v>1560</v>
      </c>
      <c r="E2942">
        <v>145766</v>
      </c>
      <c r="F2942">
        <v>1560</v>
      </c>
      <c r="G2942">
        <v>40858</v>
      </c>
      <c r="H2942">
        <v>340699</v>
      </c>
      <c r="I2942" s="1">
        <v>36699</v>
      </c>
      <c r="J2942">
        <v>2000</v>
      </c>
      <c r="K2942">
        <f t="shared" si="180"/>
        <v>6</v>
      </c>
      <c r="L2942">
        <f t="shared" si="181"/>
        <v>22</v>
      </c>
      <c r="M2942">
        <f t="shared" si="182"/>
        <v>3094.26</v>
      </c>
      <c r="N2942">
        <f t="shared" si="183"/>
        <v>0</v>
      </c>
    </row>
    <row r="2943" spans="1:14" x14ac:dyDescent="0.3">
      <c r="A2943">
        <v>13086530</v>
      </c>
      <c r="B2943" t="s">
        <v>27</v>
      </c>
      <c r="C2943" s="1">
        <v>36700</v>
      </c>
      <c r="D2943">
        <v>1613</v>
      </c>
      <c r="E2943">
        <v>148966</v>
      </c>
      <c r="F2943">
        <v>1613</v>
      </c>
      <c r="G2943">
        <v>44058</v>
      </c>
      <c r="H2943">
        <v>337499</v>
      </c>
      <c r="I2943" s="1">
        <v>36700</v>
      </c>
      <c r="J2943">
        <v>2000</v>
      </c>
      <c r="K2943">
        <f t="shared" si="180"/>
        <v>6</v>
      </c>
      <c r="L2943">
        <f t="shared" si="181"/>
        <v>23</v>
      </c>
      <c r="M2943">
        <f t="shared" si="182"/>
        <v>3199.3854999999999</v>
      </c>
      <c r="N2943">
        <f t="shared" si="183"/>
        <v>0</v>
      </c>
    </row>
    <row r="2944" spans="1:14" x14ac:dyDescent="0.3">
      <c r="A2944">
        <v>13086530</v>
      </c>
      <c r="B2944" t="s">
        <v>27</v>
      </c>
      <c r="C2944" s="1">
        <v>36701</v>
      </c>
      <c r="D2944">
        <v>1640</v>
      </c>
      <c r="E2944">
        <v>152218</v>
      </c>
      <c r="F2944">
        <v>1640</v>
      </c>
      <c r="G2944">
        <v>47310</v>
      </c>
      <c r="H2944">
        <v>334247</v>
      </c>
      <c r="I2944" s="1">
        <v>36701</v>
      </c>
      <c r="J2944">
        <v>2000</v>
      </c>
      <c r="K2944">
        <f t="shared" si="180"/>
        <v>6</v>
      </c>
      <c r="L2944">
        <f t="shared" si="181"/>
        <v>24</v>
      </c>
      <c r="M2944">
        <f t="shared" si="182"/>
        <v>3252.94</v>
      </c>
      <c r="N2944">
        <f t="shared" si="183"/>
        <v>0</v>
      </c>
    </row>
    <row r="2945" spans="1:14" x14ac:dyDescent="0.3">
      <c r="A2945">
        <v>13086530</v>
      </c>
      <c r="B2945" t="s">
        <v>27</v>
      </c>
      <c r="C2945" s="1">
        <v>36702</v>
      </c>
      <c r="D2945">
        <v>1638</v>
      </c>
      <c r="E2945">
        <v>155466</v>
      </c>
      <c r="F2945">
        <v>1638</v>
      </c>
      <c r="G2945">
        <v>50558</v>
      </c>
      <c r="H2945">
        <v>330999</v>
      </c>
      <c r="I2945" s="1">
        <v>36702</v>
      </c>
      <c r="J2945">
        <v>2000</v>
      </c>
      <c r="K2945">
        <f t="shared" si="180"/>
        <v>6</v>
      </c>
      <c r="L2945">
        <f t="shared" si="181"/>
        <v>25</v>
      </c>
      <c r="M2945">
        <f t="shared" si="182"/>
        <v>3248.973</v>
      </c>
      <c r="N2945">
        <f t="shared" si="183"/>
        <v>0</v>
      </c>
    </row>
    <row r="2946" spans="1:14" x14ac:dyDescent="0.3">
      <c r="A2946">
        <v>13086530</v>
      </c>
      <c r="B2946" t="s">
        <v>27</v>
      </c>
      <c r="C2946" s="1">
        <v>36703</v>
      </c>
      <c r="D2946">
        <v>1641</v>
      </c>
      <c r="E2946">
        <v>158720</v>
      </c>
      <c r="F2946">
        <v>1641</v>
      </c>
      <c r="G2946">
        <v>53813</v>
      </c>
      <c r="H2946">
        <v>327745</v>
      </c>
      <c r="I2946" s="1">
        <v>36703</v>
      </c>
      <c r="J2946">
        <v>2000</v>
      </c>
      <c r="K2946">
        <f t="shared" si="180"/>
        <v>6</v>
      </c>
      <c r="L2946">
        <f t="shared" si="181"/>
        <v>26</v>
      </c>
      <c r="M2946">
        <f t="shared" si="182"/>
        <v>3254.9234999999999</v>
      </c>
      <c r="N2946">
        <f t="shared" si="183"/>
        <v>0</v>
      </c>
    </row>
    <row r="2947" spans="1:14" x14ac:dyDescent="0.3">
      <c r="A2947">
        <v>13086530</v>
      </c>
      <c r="B2947" t="s">
        <v>27</v>
      </c>
      <c r="C2947" s="1">
        <v>36704</v>
      </c>
      <c r="D2947">
        <v>1633</v>
      </c>
      <c r="E2947">
        <v>161958</v>
      </c>
      <c r="F2947">
        <v>1633</v>
      </c>
      <c r="G2947">
        <v>57051</v>
      </c>
      <c r="H2947">
        <v>324507</v>
      </c>
      <c r="I2947" s="1">
        <v>36704</v>
      </c>
      <c r="J2947">
        <v>2000</v>
      </c>
      <c r="K2947">
        <f t="shared" ref="K2947:K3010" si="184">MONTH(C2947)</f>
        <v>6</v>
      </c>
      <c r="L2947">
        <f t="shared" ref="L2947:L3010" si="185">DAY(C2947)</f>
        <v>27</v>
      </c>
      <c r="M2947">
        <f t="shared" ref="M2947:M3010" si="186">F2947*1.9835</f>
        <v>3239.0554999999999</v>
      </c>
      <c r="N2947">
        <f t="shared" ref="N2947:N3010" si="187">(D2947-F2947)*1.9835</f>
        <v>0</v>
      </c>
    </row>
    <row r="2948" spans="1:14" x14ac:dyDescent="0.3">
      <c r="A2948">
        <v>13086530</v>
      </c>
      <c r="B2948" t="s">
        <v>27</v>
      </c>
      <c r="C2948" s="1">
        <v>36705</v>
      </c>
      <c r="D2948">
        <v>1615</v>
      </c>
      <c r="E2948">
        <v>165162</v>
      </c>
      <c r="F2948">
        <v>1615</v>
      </c>
      <c r="G2948">
        <v>60254</v>
      </c>
      <c r="H2948">
        <v>321303</v>
      </c>
      <c r="I2948" s="1">
        <v>36705</v>
      </c>
      <c r="J2948">
        <v>2000</v>
      </c>
      <c r="K2948">
        <f t="shared" si="184"/>
        <v>6</v>
      </c>
      <c r="L2948">
        <f t="shared" si="185"/>
        <v>28</v>
      </c>
      <c r="M2948">
        <f t="shared" si="186"/>
        <v>3203.3525</v>
      </c>
      <c r="N2948">
        <f t="shared" si="187"/>
        <v>0</v>
      </c>
    </row>
    <row r="2949" spans="1:14" x14ac:dyDescent="0.3">
      <c r="A2949">
        <v>13086530</v>
      </c>
      <c r="B2949" t="s">
        <v>27</v>
      </c>
      <c r="C2949" s="1">
        <v>36706</v>
      </c>
      <c r="D2949">
        <v>1601</v>
      </c>
      <c r="E2949">
        <v>168338</v>
      </c>
      <c r="F2949">
        <v>1601</v>
      </c>
      <c r="G2949">
        <v>63430</v>
      </c>
      <c r="H2949">
        <v>318127</v>
      </c>
      <c r="I2949" s="1">
        <v>36706</v>
      </c>
      <c r="J2949">
        <v>2000</v>
      </c>
      <c r="K2949">
        <f t="shared" si="184"/>
        <v>6</v>
      </c>
      <c r="L2949">
        <f t="shared" si="185"/>
        <v>29</v>
      </c>
      <c r="M2949">
        <f t="shared" si="186"/>
        <v>3175.5835000000002</v>
      </c>
      <c r="N2949">
        <f t="shared" si="187"/>
        <v>0</v>
      </c>
    </row>
    <row r="2950" spans="1:14" x14ac:dyDescent="0.3">
      <c r="A2950">
        <v>13086530</v>
      </c>
      <c r="B2950" t="s">
        <v>27</v>
      </c>
      <c r="C2950" s="1">
        <v>36707</v>
      </c>
      <c r="D2950">
        <v>1598</v>
      </c>
      <c r="E2950">
        <v>171507</v>
      </c>
      <c r="F2950">
        <v>1598</v>
      </c>
      <c r="G2950">
        <v>66600</v>
      </c>
      <c r="H2950">
        <v>314958</v>
      </c>
      <c r="I2950" s="1">
        <v>36707</v>
      </c>
      <c r="J2950">
        <v>2000</v>
      </c>
      <c r="K2950">
        <f t="shared" si="184"/>
        <v>6</v>
      </c>
      <c r="L2950">
        <f t="shared" si="185"/>
        <v>30</v>
      </c>
      <c r="M2950">
        <f t="shared" si="186"/>
        <v>3169.6330000000003</v>
      </c>
      <c r="N2950">
        <f t="shared" si="187"/>
        <v>0</v>
      </c>
    </row>
    <row r="2951" spans="1:14" x14ac:dyDescent="0.3">
      <c r="A2951">
        <v>13086530</v>
      </c>
      <c r="B2951" t="s">
        <v>27</v>
      </c>
      <c r="C2951" s="1">
        <v>36708</v>
      </c>
      <c r="D2951">
        <v>1593</v>
      </c>
      <c r="E2951">
        <v>174667</v>
      </c>
      <c r="F2951">
        <v>1593</v>
      </c>
      <c r="G2951">
        <v>69759</v>
      </c>
      <c r="H2951">
        <v>311798</v>
      </c>
      <c r="I2951" s="1">
        <v>36708</v>
      </c>
      <c r="J2951">
        <v>2000</v>
      </c>
      <c r="K2951">
        <f t="shared" si="184"/>
        <v>7</v>
      </c>
      <c r="L2951">
        <f t="shared" si="185"/>
        <v>1</v>
      </c>
      <c r="M2951">
        <f t="shared" si="186"/>
        <v>3159.7155000000002</v>
      </c>
      <c r="N2951">
        <f t="shared" si="187"/>
        <v>0</v>
      </c>
    </row>
    <row r="2952" spans="1:14" x14ac:dyDescent="0.3">
      <c r="A2952">
        <v>13086530</v>
      </c>
      <c r="B2952" t="s">
        <v>27</v>
      </c>
      <c r="C2952" s="1">
        <v>36709</v>
      </c>
      <c r="D2952">
        <v>1585</v>
      </c>
      <c r="E2952">
        <v>177810</v>
      </c>
      <c r="F2952">
        <v>1585</v>
      </c>
      <c r="G2952">
        <v>72902</v>
      </c>
      <c r="H2952">
        <v>308655</v>
      </c>
      <c r="I2952" s="1">
        <v>36709</v>
      </c>
      <c r="J2952">
        <v>2000</v>
      </c>
      <c r="K2952">
        <f t="shared" si="184"/>
        <v>7</v>
      </c>
      <c r="L2952">
        <f t="shared" si="185"/>
        <v>2</v>
      </c>
      <c r="M2952">
        <f t="shared" si="186"/>
        <v>3143.8474999999999</v>
      </c>
      <c r="N2952">
        <f t="shared" si="187"/>
        <v>0</v>
      </c>
    </row>
    <row r="2953" spans="1:14" x14ac:dyDescent="0.3">
      <c r="A2953">
        <v>13086530</v>
      </c>
      <c r="B2953" t="s">
        <v>27</v>
      </c>
      <c r="C2953" s="1">
        <v>36710</v>
      </c>
      <c r="D2953">
        <v>1583</v>
      </c>
      <c r="E2953">
        <v>180950</v>
      </c>
      <c r="F2953">
        <v>1583</v>
      </c>
      <c r="G2953">
        <v>76042</v>
      </c>
      <c r="H2953">
        <v>305515</v>
      </c>
      <c r="I2953" s="1">
        <v>36710</v>
      </c>
      <c r="J2953">
        <v>2000</v>
      </c>
      <c r="K2953">
        <f t="shared" si="184"/>
        <v>7</v>
      </c>
      <c r="L2953">
        <f t="shared" si="185"/>
        <v>3</v>
      </c>
      <c r="M2953">
        <f t="shared" si="186"/>
        <v>3139.8805000000002</v>
      </c>
      <c r="N2953">
        <f t="shared" si="187"/>
        <v>0</v>
      </c>
    </row>
    <row r="2954" spans="1:14" x14ac:dyDescent="0.3">
      <c r="A2954">
        <v>13086530</v>
      </c>
      <c r="B2954" t="s">
        <v>27</v>
      </c>
      <c r="C2954" s="1">
        <v>36711</v>
      </c>
      <c r="D2954">
        <v>1582</v>
      </c>
      <c r="E2954">
        <v>184087</v>
      </c>
      <c r="F2954">
        <v>1582</v>
      </c>
      <c r="G2954">
        <v>79179</v>
      </c>
      <c r="H2954">
        <v>302378</v>
      </c>
      <c r="I2954" s="1">
        <v>36711</v>
      </c>
      <c r="J2954">
        <v>2000</v>
      </c>
      <c r="K2954">
        <f t="shared" si="184"/>
        <v>7</v>
      </c>
      <c r="L2954">
        <f t="shared" si="185"/>
        <v>4</v>
      </c>
      <c r="M2954">
        <f t="shared" si="186"/>
        <v>3137.8969999999999</v>
      </c>
      <c r="N2954">
        <f t="shared" si="187"/>
        <v>0</v>
      </c>
    </row>
    <row r="2955" spans="1:14" x14ac:dyDescent="0.3">
      <c r="A2955">
        <v>13086530</v>
      </c>
      <c r="B2955" t="s">
        <v>27</v>
      </c>
      <c r="C2955" s="1">
        <v>36712</v>
      </c>
      <c r="D2955">
        <v>1575</v>
      </c>
      <c r="E2955">
        <v>187210</v>
      </c>
      <c r="F2955">
        <v>1575</v>
      </c>
      <c r="G2955">
        <v>82302</v>
      </c>
      <c r="H2955">
        <v>299255</v>
      </c>
      <c r="I2955" s="1">
        <v>36712</v>
      </c>
      <c r="J2955">
        <v>2000</v>
      </c>
      <c r="K2955">
        <f t="shared" si="184"/>
        <v>7</v>
      </c>
      <c r="L2955">
        <f t="shared" si="185"/>
        <v>5</v>
      </c>
      <c r="M2955">
        <f t="shared" si="186"/>
        <v>3124.0125000000003</v>
      </c>
      <c r="N2955">
        <f t="shared" si="187"/>
        <v>0</v>
      </c>
    </row>
    <row r="2956" spans="1:14" x14ac:dyDescent="0.3">
      <c r="A2956">
        <v>13086530</v>
      </c>
      <c r="B2956" t="s">
        <v>27</v>
      </c>
      <c r="C2956" s="1">
        <v>36713</v>
      </c>
      <c r="D2956">
        <v>1554</v>
      </c>
      <c r="E2956">
        <v>190293</v>
      </c>
      <c r="F2956">
        <v>1554</v>
      </c>
      <c r="G2956">
        <v>85385</v>
      </c>
      <c r="H2956">
        <v>296172</v>
      </c>
      <c r="I2956" s="1">
        <v>36713</v>
      </c>
      <c r="J2956">
        <v>2000</v>
      </c>
      <c r="K2956">
        <f t="shared" si="184"/>
        <v>7</v>
      </c>
      <c r="L2956">
        <f t="shared" si="185"/>
        <v>6</v>
      </c>
      <c r="M2956">
        <f t="shared" si="186"/>
        <v>3082.3589999999999</v>
      </c>
      <c r="N2956">
        <f t="shared" si="187"/>
        <v>0</v>
      </c>
    </row>
    <row r="2957" spans="1:14" x14ac:dyDescent="0.3">
      <c r="A2957">
        <v>13086530</v>
      </c>
      <c r="B2957" t="s">
        <v>27</v>
      </c>
      <c r="C2957" s="1">
        <v>36714</v>
      </c>
      <c r="D2957">
        <v>1545</v>
      </c>
      <c r="E2957">
        <v>193358</v>
      </c>
      <c r="F2957">
        <v>1545</v>
      </c>
      <c r="G2957">
        <v>88450</v>
      </c>
      <c r="H2957">
        <v>293107</v>
      </c>
      <c r="I2957" s="1">
        <v>36714</v>
      </c>
      <c r="J2957">
        <v>2000</v>
      </c>
      <c r="K2957">
        <f t="shared" si="184"/>
        <v>7</v>
      </c>
      <c r="L2957">
        <f t="shared" si="185"/>
        <v>7</v>
      </c>
      <c r="M2957">
        <f t="shared" si="186"/>
        <v>3064.5075000000002</v>
      </c>
      <c r="N2957">
        <f t="shared" si="187"/>
        <v>0</v>
      </c>
    </row>
    <row r="2958" spans="1:14" x14ac:dyDescent="0.3">
      <c r="A2958">
        <v>13086530</v>
      </c>
      <c r="B2958" t="s">
        <v>27</v>
      </c>
      <c r="C2958" s="1">
        <v>36715</v>
      </c>
      <c r="D2958">
        <v>1540</v>
      </c>
      <c r="E2958">
        <v>196413</v>
      </c>
      <c r="F2958">
        <v>1540</v>
      </c>
      <c r="G2958">
        <v>91505</v>
      </c>
      <c r="H2958">
        <v>290052</v>
      </c>
      <c r="I2958" s="1">
        <v>36715</v>
      </c>
      <c r="J2958">
        <v>2000</v>
      </c>
      <c r="K2958">
        <f t="shared" si="184"/>
        <v>7</v>
      </c>
      <c r="L2958">
        <f t="shared" si="185"/>
        <v>8</v>
      </c>
      <c r="M2958">
        <f t="shared" si="186"/>
        <v>3054.59</v>
      </c>
      <c r="N2958">
        <f t="shared" si="187"/>
        <v>0</v>
      </c>
    </row>
    <row r="2959" spans="1:14" x14ac:dyDescent="0.3">
      <c r="A2959">
        <v>13086530</v>
      </c>
      <c r="B2959" t="s">
        <v>27</v>
      </c>
      <c r="C2959" s="1">
        <v>36716</v>
      </c>
      <c r="D2959">
        <v>1546</v>
      </c>
      <c r="E2959">
        <v>199480</v>
      </c>
      <c r="F2959">
        <v>1546</v>
      </c>
      <c r="G2959">
        <v>94572</v>
      </c>
      <c r="H2959">
        <v>286985</v>
      </c>
      <c r="I2959" s="1">
        <v>36716</v>
      </c>
      <c r="J2959">
        <v>2000</v>
      </c>
      <c r="K2959">
        <f t="shared" si="184"/>
        <v>7</v>
      </c>
      <c r="L2959">
        <f t="shared" si="185"/>
        <v>9</v>
      </c>
      <c r="M2959">
        <f t="shared" si="186"/>
        <v>3066.491</v>
      </c>
      <c r="N2959">
        <f t="shared" si="187"/>
        <v>0</v>
      </c>
    </row>
    <row r="2960" spans="1:14" x14ac:dyDescent="0.3">
      <c r="A2960">
        <v>13086530</v>
      </c>
      <c r="B2960" t="s">
        <v>27</v>
      </c>
      <c r="C2960" s="1">
        <v>36717</v>
      </c>
      <c r="D2960">
        <v>1565</v>
      </c>
      <c r="E2960">
        <v>202583</v>
      </c>
      <c r="F2960">
        <v>1565</v>
      </c>
      <c r="G2960">
        <v>97675</v>
      </c>
      <c r="H2960">
        <v>283882</v>
      </c>
      <c r="I2960" s="1">
        <v>36717</v>
      </c>
      <c r="J2960">
        <v>2000</v>
      </c>
      <c r="K2960">
        <f t="shared" si="184"/>
        <v>7</v>
      </c>
      <c r="L2960">
        <f t="shared" si="185"/>
        <v>10</v>
      </c>
      <c r="M2960">
        <f t="shared" si="186"/>
        <v>3104.1775000000002</v>
      </c>
      <c r="N2960">
        <f t="shared" si="187"/>
        <v>0</v>
      </c>
    </row>
    <row r="2961" spans="1:14" x14ac:dyDescent="0.3">
      <c r="A2961">
        <v>13086530</v>
      </c>
      <c r="B2961" t="s">
        <v>27</v>
      </c>
      <c r="C2961" s="1">
        <v>36718</v>
      </c>
      <c r="D2961">
        <v>1572</v>
      </c>
      <c r="E2961">
        <v>205700</v>
      </c>
      <c r="F2961">
        <v>1572</v>
      </c>
      <c r="G2961">
        <v>100792</v>
      </c>
      <c r="H2961">
        <v>280765</v>
      </c>
      <c r="I2961" s="1">
        <v>36718</v>
      </c>
      <c r="J2961">
        <v>2000</v>
      </c>
      <c r="K2961">
        <f t="shared" si="184"/>
        <v>7</v>
      </c>
      <c r="L2961">
        <f t="shared" si="185"/>
        <v>11</v>
      </c>
      <c r="M2961">
        <f t="shared" si="186"/>
        <v>3118.0619999999999</v>
      </c>
      <c r="N2961">
        <f t="shared" si="187"/>
        <v>0</v>
      </c>
    </row>
    <row r="2962" spans="1:14" x14ac:dyDescent="0.3">
      <c r="A2962">
        <v>13086530</v>
      </c>
      <c r="B2962" t="s">
        <v>27</v>
      </c>
      <c r="C2962" s="1">
        <v>36719</v>
      </c>
      <c r="D2962">
        <v>1576</v>
      </c>
      <c r="E2962">
        <v>208825</v>
      </c>
      <c r="F2962">
        <v>1576</v>
      </c>
      <c r="G2962">
        <v>103918</v>
      </c>
      <c r="H2962">
        <v>277640</v>
      </c>
      <c r="I2962" s="1">
        <v>36719</v>
      </c>
      <c r="J2962">
        <v>2000</v>
      </c>
      <c r="K2962">
        <f t="shared" si="184"/>
        <v>7</v>
      </c>
      <c r="L2962">
        <f t="shared" si="185"/>
        <v>12</v>
      </c>
      <c r="M2962">
        <f t="shared" si="186"/>
        <v>3125.9960000000001</v>
      </c>
      <c r="N2962">
        <f t="shared" si="187"/>
        <v>0</v>
      </c>
    </row>
    <row r="2963" spans="1:14" x14ac:dyDescent="0.3">
      <c r="A2963">
        <v>13086530</v>
      </c>
      <c r="B2963" t="s">
        <v>27</v>
      </c>
      <c r="C2963" s="1">
        <v>36720</v>
      </c>
      <c r="D2963">
        <v>1571</v>
      </c>
      <c r="E2963">
        <v>211941</v>
      </c>
      <c r="F2963">
        <v>1571</v>
      </c>
      <c r="G2963">
        <v>107033</v>
      </c>
      <c r="H2963">
        <v>274524</v>
      </c>
      <c r="I2963" s="1">
        <v>36720</v>
      </c>
      <c r="J2963">
        <v>2000</v>
      </c>
      <c r="K2963">
        <f t="shared" si="184"/>
        <v>7</v>
      </c>
      <c r="L2963">
        <f t="shared" si="185"/>
        <v>13</v>
      </c>
      <c r="M2963">
        <f t="shared" si="186"/>
        <v>3116.0785000000001</v>
      </c>
      <c r="N2963">
        <f t="shared" si="187"/>
        <v>0</v>
      </c>
    </row>
    <row r="2964" spans="1:14" x14ac:dyDescent="0.3">
      <c r="A2964">
        <v>13086530</v>
      </c>
      <c r="B2964" t="s">
        <v>27</v>
      </c>
      <c r="C2964" s="1">
        <v>36721</v>
      </c>
      <c r="D2964">
        <v>1568</v>
      </c>
      <c r="E2964">
        <v>215050</v>
      </c>
      <c r="F2964">
        <v>1568</v>
      </c>
      <c r="G2964">
        <v>110142</v>
      </c>
      <c r="H2964">
        <v>271415</v>
      </c>
      <c r="I2964" s="1">
        <v>36721</v>
      </c>
      <c r="J2964">
        <v>2000</v>
      </c>
      <c r="K2964">
        <f t="shared" si="184"/>
        <v>7</v>
      </c>
      <c r="L2964">
        <f t="shared" si="185"/>
        <v>14</v>
      </c>
      <c r="M2964">
        <f t="shared" si="186"/>
        <v>3110.1280000000002</v>
      </c>
      <c r="N2964">
        <f t="shared" si="187"/>
        <v>0</v>
      </c>
    </row>
    <row r="2965" spans="1:14" x14ac:dyDescent="0.3">
      <c r="A2965">
        <v>13086530</v>
      </c>
      <c r="B2965" t="s">
        <v>27</v>
      </c>
      <c r="C2965" s="1">
        <v>36722</v>
      </c>
      <c r="D2965">
        <v>1575</v>
      </c>
      <c r="E2965">
        <v>218173</v>
      </c>
      <c r="F2965">
        <v>1575</v>
      </c>
      <c r="G2965">
        <v>113265</v>
      </c>
      <c r="H2965">
        <v>268292</v>
      </c>
      <c r="I2965" s="1">
        <v>36722</v>
      </c>
      <c r="J2965">
        <v>2000</v>
      </c>
      <c r="K2965">
        <f t="shared" si="184"/>
        <v>7</v>
      </c>
      <c r="L2965">
        <f t="shared" si="185"/>
        <v>15</v>
      </c>
      <c r="M2965">
        <f t="shared" si="186"/>
        <v>3124.0125000000003</v>
      </c>
      <c r="N2965">
        <f t="shared" si="187"/>
        <v>0</v>
      </c>
    </row>
    <row r="2966" spans="1:14" x14ac:dyDescent="0.3">
      <c r="A2966">
        <v>13086530</v>
      </c>
      <c r="B2966" t="s">
        <v>27</v>
      </c>
      <c r="C2966" s="1">
        <v>36723</v>
      </c>
      <c r="D2966">
        <v>1586</v>
      </c>
      <c r="E2966">
        <v>221318</v>
      </c>
      <c r="F2966">
        <v>1586</v>
      </c>
      <c r="G2966">
        <v>116411</v>
      </c>
      <c r="H2966">
        <v>265147</v>
      </c>
      <c r="I2966" s="1">
        <v>36723</v>
      </c>
      <c r="J2966">
        <v>2000</v>
      </c>
      <c r="K2966">
        <f t="shared" si="184"/>
        <v>7</v>
      </c>
      <c r="L2966">
        <f t="shared" si="185"/>
        <v>16</v>
      </c>
      <c r="M2966">
        <f t="shared" si="186"/>
        <v>3145.8310000000001</v>
      </c>
      <c r="N2966">
        <f t="shared" si="187"/>
        <v>0</v>
      </c>
    </row>
    <row r="2967" spans="1:14" x14ac:dyDescent="0.3">
      <c r="A2967">
        <v>13086530</v>
      </c>
      <c r="B2967" t="s">
        <v>27</v>
      </c>
      <c r="C2967" s="1">
        <v>36724</v>
      </c>
      <c r="D2967">
        <v>1598</v>
      </c>
      <c r="E2967">
        <v>224488</v>
      </c>
      <c r="F2967">
        <v>1598</v>
      </c>
      <c r="G2967">
        <v>119580</v>
      </c>
      <c r="H2967">
        <v>261977</v>
      </c>
      <c r="I2967" s="1">
        <v>36724</v>
      </c>
      <c r="J2967">
        <v>2000</v>
      </c>
      <c r="K2967">
        <f t="shared" si="184"/>
        <v>7</v>
      </c>
      <c r="L2967">
        <f t="shared" si="185"/>
        <v>17</v>
      </c>
      <c r="M2967">
        <f t="shared" si="186"/>
        <v>3169.6330000000003</v>
      </c>
      <c r="N2967">
        <f t="shared" si="187"/>
        <v>0</v>
      </c>
    </row>
    <row r="2968" spans="1:14" x14ac:dyDescent="0.3">
      <c r="A2968">
        <v>13086530</v>
      </c>
      <c r="B2968" t="s">
        <v>27</v>
      </c>
      <c r="C2968" s="1">
        <v>36725</v>
      </c>
      <c r="D2968">
        <v>1602</v>
      </c>
      <c r="E2968">
        <v>227666</v>
      </c>
      <c r="F2968">
        <v>1602</v>
      </c>
      <c r="G2968">
        <v>122758</v>
      </c>
      <c r="H2968">
        <v>258799</v>
      </c>
      <c r="I2968" s="1">
        <v>36725</v>
      </c>
      <c r="J2968">
        <v>2000</v>
      </c>
      <c r="K2968">
        <f t="shared" si="184"/>
        <v>7</v>
      </c>
      <c r="L2968">
        <f t="shared" si="185"/>
        <v>18</v>
      </c>
      <c r="M2968">
        <f t="shared" si="186"/>
        <v>3177.567</v>
      </c>
      <c r="N2968">
        <f t="shared" si="187"/>
        <v>0</v>
      </c>
    </row>
    <row r="2969" spans="1:14" x14ac:dyDescent="0.3">
      <c r="A2969">
        <v>13086530</v>
      </c>
      <c r="B2969" t="s">
        <v>27</v>
      </c>
      <c r="C2969" s="1">
        <v>36726</v>
      </c>
      <c r="D2969">
        <v>1593</v>
      </c>
      <c r="E2969">
        <v>230825</v>
      </c>
      <c r="F2969">
        <v>1593</v>
      </c>
      <c r="G2969">
        <v>125917</v>
      </c>
      <c r="H2969">
        <v>255640</v>
      </c>
      <c r="I2969" s="1">
        <v>36726</v>
      </c>
      <c r="J2969">
        <v>2000</v>
      </c>
      <c r="K2969">
        <f t="shared" si="184"/>
        <v>7</v>
      </c>
      <c r="L2969">
        <f t="shared" si="185"/>
        <v>19</v>
      </c>
      <c r="M2969">
        <f t="shared" si="186"/>
        <v>3159.7155000000002</v>
      </c>
      <c r="N2969">
        <f t="shared" si="187"/>
        <v>0</v>
      </c>
    </row>
    <row r="2970" spans="1:14" x14ac:dyDescent="0.3">
      <c r="A2970">
        <v>13086530</v>
      </c>
      <c r="B2970" t="s">
        <v>27</v>
      </c>
      <c r="C2970" s="1">
        <v>36727</v>
      </c>
      <c r="D2970">
        <v>1553</v>
      </c>
      <c r="E2970">
        <v>233906</v>
      </c>
      <c r="F2970">
        <v>1553</v>
      </c>
      <c r="G2970">
        <v>128998</v>
      </c>
      <c r="H2970">
        <v>252559</v>
      </c>
      <c r="I2970" s="1">
        <v>36727</v>
      </c>
      <c r="J2970">
        <v>2000</v>
      </c>
      <c r="K2970">
        <f t="shared" si="184"/>
        <v>7</v>
      </c>
      <c r="L2970">
        <f t="shared" si="185"/>
        <v>20</v>
      </c>
      <c r="M2970">
        <f t="shared" si="186"/>
        <v>3080.3755000000001</v>
      </c>
      <c r="N2970">
        <f t="shared" si="187"/>
        <v>0</v>
      </c>
    </row>
    <row r="2971" spans="1:14" x14ac:dyDescent="0.3">
      <c r="A2971">
        <v>13086530</v>
      </c>
      <c r="B2971" t="s">
        <v>27</v>
      </c>
      <c r="C2971" s="1">
        <v>36728</v>
      </c>
      <c r="D2971">
        <v>1532</v>
      </c>
      <c r="E2971">
        <v>236945</v>
      </c>
      <c r="F2971">
        <v>1532</v>
      </c>
      <c r="G2971">
        <v>132037</v>
      </c>
      <c r="H2971">
        <v>249520</v>
      </c>
      <c r="I2971" s="1">
        <v>36728</v>
      </c>
      <c r="J2971">
        <v>2000</v>
      </c>
      <c r="K2971">
        <f t="shared" si="184"/>
        <v>7</v>
      </c>
      <c r="L2971">
        <f t="shared" si="185"/>
        <v>21</v>
      </c>
      <c r="M2971">
        <f t="shared" si="186"/>
        <v>3038.7220000000002</v>
      </c>
      <c r="N2971">
        <f t="shared" si="187"/>
        <v>0</v>
      </c>
    </row>
    <row r="2972" spans="1:14" x14ac:dyDescent="0.3">
      <c r="A2972">
        <v>13086530</v>
      </c>
      <c r="B2972" t="s">
        <v>27</v>
      </c>
      <c r="C2972" s="1">
        <v>36729</v>
      </c>
      <c r="D2972">
        <v>1530</v>
      </c>
      <c r="E2972">
        <v>239979</v>
      </c>
      <c r="F2972">
        <v>1530</v>
      </c>
      <c r="G2972">
        <v>135072</v>
      </c>
      <c r="H2972">
        <v>246486</v>
      </c>
      <c r="I2972" s="1">
        <v>36729</v>
      </c>
      <c r="J2972">
        <v>2000</v>
      </c>
      <c r="K2972">
        <f t="shared" si="184"/>
        <v>7</v>
      </c>
      <c r="L2972">
        <f t="shared" si="185"/>
        <v>22</v>
      </c>
      <c r="M2972">
        <f t="shared" si="186"/>
        <v>3034.7550000000001</v>
      </c>
      <c r="N2972">
        <f t="shared" si="187"/>
        <v>0</v>
      </c>
    </row>
    <row r="2973" spans="1:14" x14ac:dyDescent="0.3">
      <c r="A2973">
        <v>13086530</v>
      </c>
      <c r="B2973" t="s">
        <v>27</v>
      </c>
      <c r="C2973" s="1">
        <v>36730</v>
      </c>
      <c r="D2973">
        <v>1524</v>
      </c>
      <c r="E2973">
        <v>243002</v>
      </c>
      <c r="F2973">
        <v>1524</v>
      </c>
      <c r="G2973">
        <v>138094</v>
      </c>
      <c r="H2973">
        <v>243463</v>
      </c>
      <c r="I2973" s="1">
        <v>36730</v>
      </c>
      <c r="J2973">
        <v>2000</v>
      </c>
      <c r="K2973">
        <f t="shared" si="184"/>
        <v>7</v>
      </c>
      <c r="L2973">
        <f t="shared" si="185"/>
        <v>23</v>
      </c>
      <c r="M2973">
        <f t="shared" si="186"/>
        <v>3022.8540000000003</v>
      </c>
      <c r="N2973">
        <f t="shared" si="187"/>
        <v>0</v>
      </c>
    </row>
    <row r="2974" spans="1:14" x14ac:dyDescent="0.3">
      <c r="A2974">
        <v>13086530</v>
      </c>
      <c r="B2974" t="s">
        <v>27</v>
      </c>
      <c r="C2974" s="1">
        <v>36731</v>
      </c>
      <c r="D2974">
        <v>1520</v>
      </c>
      <c r="E2974">
        <v>246016</v>
      </c>
      <c r="F2974">
        <v>1520</v>
      </c>
      <c r="G2974">
        <v>141109</v>
      </c>
      <c r="H2974">
        <v>240448</v>
      </c>
      <c r="I2974" s="1">
        <v>36731</v>
      </c>
      <c r="J2974">
        <v>2000</v>
      </c>
      <c r="K2974">
        <f t="shared" si="184"/>
        <v>7</v>
      </c>
      <c r="L2974">
        <f t="shared" si="185"/>
        <v>24</v>
      </c>
      <c r="M2974">
        <f t="shared" si="186"/>
        <v>3014.92</v>
      </c>
      <c r="N2974">
        <f t="shared" si="187"/>
        <v>0</v>
      </c>
    </row>
    <row r="2975" spans="1:14" x14ac:dyDescent="0.3">
      <c r="A2975">
        <v>13086530</v>
      </c>
      <c r="B2975" t="s">
        <v>27</v>
      </c>
      <c r="C2975" s="1">
        <v>36732</v>
      </c>
      <c r="D2975">
        <v>1516</v>
      </c>
      <c r="E2975">
        <v>249023</v>
      </c>
      <c r="F2975">
        <v>1516</v>
      </c>
      <c r="G2975">
        <v>144115</v>
      </c>
      <c r="H2975">
        <v>237442</v>
      </c>
      <c r="I2975" s="1">
        <v>36732</v>
      </c>
      <c r="J2975">
        <v>2000</v>
      </c>
      <c r="K2975">
        <f t="shared" si="184"/>
        <v>7</v>
      </c>
      <c r="L2975">
        <f t="shared" si="185"/>
        <v>25</v>
      </c>
      <c r="M2975">
        <f t="shared" si="186"/>
        <v>3006.9859999999999</v>
      </c>
      <c r="N2975">
        <f t="shared" si="187"/>
        <v>0</v>
      </c>
    </row>
    <row r="2976" spans="1:14" x14ac:dyDescent="0.3">
      <c r="A2976">
        <v>13086530</v>
      </c>
      <c r="B2976" t="s">
        <v>27</v>
      </c>
      <c r="C2976" s="1">
        <v>36733</v>
      </c>
      <c r="D2976">
        <v>1510</v>
      </c>
      <c r="E2976">
        <v>252017</v>
      </c>
      <c r="F2976">
        <v>1510</v>
      </c>
      <c r="G2976">
        <v>147110</v>
      </c>
      <c r="H2976">
        <v>234448</v>
      </c>
      <c r="I2976" s="1">
        <v>36733</v>
      </c>
      <c r="J2976">
        <v>2000</v>
      </c>
      <c r="K2976">
        <f t="shared" si="184"/>
        <v>7</v>
      </c>
      <c r="L2976">
        <f t="shared" si="185"/>
        <v>26</v>
      </c>
      <c r="M2976">
        <f t="shared" si="186"/>
        <v>2995.085</v>
      </c>
      <c r="N2976">
        <f t="shared" si="187"/>
        <v>0</v>
      </c>
    </row>
    <row r="2977" spans="1:14" x14ac:dyDescent="0.3">
      <c r="A2977">
        <v>13086530</v>
      </c>
      <c r="B2977" t="s">
        <v>27</v>
      </c>
      <c r="C2977" s="1">
        <v>36734</v>
      </c>
      <c r="D2977">
        <v>1467</v>
      </c>
      <c r="E2977">
        <v>254927</v>
      </c>
      <c r="F2977">
        <v>1467</v>
      </c>
      <c r="G2977">
        <v>150019</v>
      </c>
      <c r="H2977">
        <v>231538</v>
      </c>
      <c r="I2977" s="1">
        <v>36734</v>
      </c>
      <c r="J2977">
        <v>2000</v>
      </c>
      <c r="K2977">
        <f t="shared" si="184"/>
        <v>7</v>
      </c>
      <c r="L2977">
        <f t="shared" si="185"/>
        <v>27</v>
      </c>
      <c r="M2977">
        <f t="shared" si="186"/>
        <v>2909.7945</v>
      </c>
      <c r="N2977">
        <f t="shared" si="187"/>
        <v>0</v>
      </c>
    </row>
    <row r="2978" spans="1:14" x14ac:dyDescent="0.3">
      <c r="A2978">
        <v>13086530</v>
      </c>
      <c r="B2978" t="s">
        <v>27</v>
      </c>
      <c r="C2978" s="1">
        <v>36735</v>
      </c>
      <c r="D2978">
        <v>1442</v>
      </c>
      <c r="E2978">
        <v>257787</v>
      </c>
      <c r="F2978">
        <v>1442</v>
      </c>
      <c r="G2978">
        <v>152879</v>
      </c>
      <c r="H2978">
        <v>228678</v>
      </c>
      <c r="I2978" s="1">
        <v>36735</v>
      </c>
      <c r="J2978">
        <v>2000</v>
      </c>
      <c r="K2978">
        <f t="shared" si="184"/>
        <v>7</v>
      </c>
      <c r="L2978">
        <f t="shared" si="185"/>
        <v>28</v>
      </c>
      <c r="M2978">
        <f t="shared" si="186"/>
        <v>2860.2069999999999</v>
      </c>
      <c r="N2978">
        <f t="shared" si="187"/>
        <v>0</v>
      </c>
    </row>
    <row r="2979" spans="1:14" x14ac:dyDescent="0.3">
      <c r="A2979">
        <v>13086530</v>
      </c>
      <c r="B2979" t="s">
        <v>27</v>
      </c>
      <c r="C2979" s="1">
        <v>36736</v>
      </c>
      <c r="D2979">
        <v>1441</v>
      </c>
      <c r="E2979">
        <v>260644</v>
      </c>
      <c r="F2979">
        <v>1441</v>
      </c>
      <c r="G2979">
        <v>155736</v>
      </c>
      <c r="H2979">
        <v>225821</v>
      </c>
      <c r="I2979" s="1">
        <v>36736</v>
      </c>
      <c r="J2979">
        <v>2000</v>
      </c>
      <c r="K2979">
        <f t="shared" si="184"/>
        <v>7</v>
      </c>
      <c r="L2979">
        <f t="shared" si="185"/>
        <v>29</v>
      </c>
      <c r="M2979">
        <f t="shared" si="186"/>
        <v>2858.2235000000001</v>
      </c>
      <c r="N2979">
        <f t="shared" si="187"/>
        <v>0</v>
      </c>
    </row>
    <row r="2980" spans="1:14" x14ac:dyDescent="0.3">
      <c r="A2980">
        <v>13086530</v>
      </c>
      <c r="B2980" t="s">
        <v>27</v>
      </c>
      <c r="C2980" s="1">
        <v>36737</v>
      </c>
      <c r="D2980">
        <v>1434</v>
      </c>
      <c r="E2980">
        <v>263487</v>
      </c>
      <c r="F2980">
        <v>1434</v>
      </c>
      <c r="G2980">
        <v>158580</v>
      </c>
      <c r="H2980">
        <v>222978</v>
      </c>
      <c r="I2980" s="1">
        <v>36737</v>
      </c>
      <c r="J2980">
        <v>2000</v>
      </c>
      <c r="K2980">
        <f t="shared" si="184"/>
        <v>7</v>
      </c>
      <c r="L2980">
        <f t="shared" si="185"/>
        <v>30</v>
      </c>
      <c r="M2980">
        <f t="shared" si="186"/>
        <v>2844.3389999999999</v>
      </c>
      <c r="N2980">
        <f t="shared" si="187"/>
        <v>0</v>
      </c>
    </row>
    <row r="2981" spans="1:14" x14ac:dyDescent="0.3">
      <c r="A2981">
        <v>13086530</v>
      </c>
      <c r="B2981" t="s">
        <v>27</v>
      </c>
      <c r="C2981" s="1">
        <v>36738</v>
      </c>
      <c r="D2981">
        <v>1397</v>
      </c>
      <c r="E2981">
        <v>266258</v>
      </c>
      <c r="F2981">
        <v>1397</v>
      </c>
      <c r="G2981">
        <v>161350</v>
      </c>
      <c r="H2981">
        <v>220207</v>
      </c>
      <c r="I2981" s="1">
        <v>36738</v>
      </c>
      <c r="J2981">
        <v>2000</v>
      </c>
      <c r="K2981">
        <f t="shared" si="184"/>
        <v>7</v>
      </c>
      <c r="L2981">
        <f t="shared" si="185"/>
        <v>31</v>
      </c>
      <c r="M2981">
        <f t="shared" si="186"/>
        <v>2770.9495000000002</v>
      </c>
      <c r="N2981">
        <f t="shared" si="187"/>
        <v>0</v>
      </c>
    </row>
    <row r="2982" spans="1:14" x14ac:dyDescent="0.3">
      <c r="A2982">
        <v>13086530</v>
      </c>
      <c r="B2982" t="s">
        <v>27</v>
      </c>
      <c r="C2982" s="1">
        <v>36739</v>
      </c>
      <c r="D2982">
        <v>1416</v>
      </c>
      <c r="E2982">
        <v>269067</v>
      </c>
      <c r="F2982">
        <v>1416</v>
      </c>
      <c r="G2982">
        <v>164160</v>
      </c>
      <c r="H2982">
        <v>217398</v>
      </c>
      <c r="I2982" s="1">
        <v>36739</v>
      </c>
      <c r="J2982">
        <v>2000</v>
      </c>
      <c r="K2982">
        <f t="shared" si="184"/>
        <v>8</v>
      </c>
      <c r="L2982">
        <f t="shared" si="185"/>
        <v>1</v>
      </c>
      <c r="M2982">
        <f t="shared" si="186"/>
        <v>2808.636</v>
      </c>
      <c r="N2982">
        <f t="shared" si="187"/>
        <v>0</v>
      </c>
    </row>
    <row r="2983" spans="1:14" x14ac:dyDescent="0.3">
      <c r="A2983">
        <v>13086530</v>
      </c>
      <c r="B2983" t="s">
        <v>27</v>
      </c>
      <c r="C2983" s="1">
        <v>36740</v>
      </c>
      <c r="D2983">
        <v>1428</v>
      </c>
      <c r="E2983">
        <v>271901</v>
      </c>
      <c r="F2983">
        <v>1428</v>
      </c>
      <c r="G2983">
        <v>166993</v>
      </c>
      <c r="H2983">
        <v>214564</v>
      </c>
      <c r="I2983" s="1">
        <v>36740</v>
      </c>
      <c r="J2983">
        <v>2000</v>
      </c>
      <c r="K2983">
        <f t="shared" si="184"/>
        <v>8</v>
      </c>
      <c r="L2983">
        <f t="shared" si="185"/>
        <v>2</v>
      </c>
      <c r="M2983">
        <f t="shared" si="186"/>
        <v>2832.4380000000001</v>
      </c>
      <c r="N2983">
        <f t="shared" si="187"/>
        <v>0</v>
      </c>
    </row>
    <row r="2984" spans="1:14" x14ac:dyDescent="0.3">
      <c r="A2984">
        <v>13086530</v>
      </c>
      <c r="B2984" t="s">
        <v>27</v>
      </c>
      <c r="C2984" s="1">
        <v>36741</v>
      </c>
      <c r="D2984">
        <v>1424</v>
      </c>
      <c r="E2984">
        <v>274726</v>
      </c>
      <c r="F2984">
        <v>1424</v>
      </c>
      <c r="G2984">
        <v>169818</v>
      </c>
      <c r="H2984">
        <v>211739</v>
      </c>
      <c r="I2984" s="1">
        <v>36741</v>
      </c>
      <c r="J2984">
        <v>2000</v>
      </c>
      <c r="K2984">
        <f t="shared" si="184"/>
        <v>8</v>
      </c>
      <c r="L2984">
        <f t="shared" si="185"/>
        <v>3</v>
      </c>
      <c r="M2984">
        <f t="shared" si="186"/>
        <v>2824.5039999999999</v>
      </c>
      <c r="N2984">
        <f t="shared" si="187"/>
        <v>0</v>
      </c>
    </row>
    <row r="2985" spans="1:14" x14ac:dyDescent="0.3">
      <c r="A2985">
        <v>13086530</v>
      </c>
      <c r="B2985" t="s">
        <v>27</v>
      </c>
      <c r="C2985" s="1">
        <v>36742</v>
      </c>
      <c r="D2985">
        <v>1423</v>
      </c>
      <c r="E2985">
        <v>277549</v>
      </c>
      <c r="F2985">
        <v>1423</v>
      </c>
      <c r="G2985">
        <v>172641</v>
      </c>
      <c r="H2985">
        <v>208916</v>
      </c>
      <c r="I2985" s="1">
        <v>36742</v>
      </c>
      <c r="J2985">
        <v>2000</v>
      </c>
      <c r="K2985">
        <f t="shared" si="184"/>
        <v>8</v>
      </c>
      <c r="L2985">
        <f t="shared" si="185"/>
        <v>4</v>
      </c>
      <c r="M2985">
        <f t="shared" si="186"/>
        <v>2822.5205000000001</v>
      </c>
      <c r="N2985">
        <f t="shared" si="187"/>
        <v>0</v>
      </c>
    </row>
    <row r="2986" spans="1:14" x14ac:dyDescent="0.3">
      <c r="A2986">
        <v>13086530</v>
      </c>
      <c r="B2986" t="s">
        <v>27</v>
      </c>
      <c r="C2986" s="1">
        <v>36743</v>
      </c>
      <c r="D2986">
        <v>1419</v>
      </c>
      <c r="E2986">
        <v>280364</v>
      </c>
      <c r="F2986">
        <v>1419</v>
      </c>
      <c r="G2986">
        <v>175456</v>
      </c>
      <c r="H2986">
        <v>206101</v>
      </c>
      <c r="I2986" s="1">
        <v>36743</v>
      </c>
      <c r="J2986">
        <v>2000</v>
      </c>
      <c r="K2986">
        <f t="shared" si="184"/>
        <v>8</v>
      </c>
      <c r="L2986">
        <f t="shared" si="185"/>
        <v>5</v>
      </c>
      <c r="M2986">
        <f t="shared" si="186"/>
        <v>2814.5864999999999</v>
      </c>
      <c r="N2986">
        <f t="shared" si="187"/>
        <v>0</v>
      </c>
    </row>
    <row r="2987" spans="1:14" x14ac:dyDescent="0.3">
      <c r="A2987">
        <v>13086530</v>
      </c>
      <c r="B2987" t="s">
        <v>27</v>
      </c>
      <c r="C2987" s="1">
        <v>36744</v>
      </c>
      <c r="D2987">
        <v>1424</v>
      </c>
      <c r="E2987">
        <v>283189</v>
      </c>
      <c r="F2987">
        <v>1424</v>
      </c>
      <c r="G2987">
        <v>178282</v>
      </c>
      <c r="H2987">
        <v>203275</v>
      </c>
      <c r="I2987" s="1">
        <v>36744</v>
      </c>
      <c r="J2987">
        <v>2000</v>
      </c>
      <c r="K2987">
        <f t="shared" si="184"/>
        <v>8</v>
      </c>
      <c r="L2987">
        <f t="shared" si="185"/>
        <v>6</v>
      </c>
      <c r="M2987">
        <f t="shared" si="186"/>
        <v>2824.5039999999999</v>
      </c>
      <c r="N2987">
        <f t="shared" si="187"/>
        <v>0</v>
      </c>
    </row>
    <row r="2988" spans="1:14" x14ac:dyDescent="0.3">
      <c r="A2988">
        <v>13086530</v>
      </c>
      <c r="B2988" t="s">
        <v>27</v>
      </c>
      <c r="C2988" s="1">
        <v>36745</v>
      </c>
      <c r="D2988">
        <v>1429</v>
      </c>
      <c r="E2988">
        <v>286025</v>
      </c>
      <c r="F2988">
        <v>1429</v>
      </c>
      <c r="G2988">
        <v>181117</v>
      </c>
      <c r="H2988">
        <v>200440</v>
      </c>
      <c r="I2988" s="1">
        <v>36745</v>
      </c>
      <c r="J2988">
        <v>2000</v>
      </c>
      <c r="K2988">
        <f t="shared" si="184"/>
        <v>8</v>
      </c>
      <c r="L2988">
        <f t="shared" si="185"/>
        <v>7</v>
      </c>
      <c r="M2988">
        <f t="shared" si="186"/>
        <v>2834.4214999999999</v>
      </c>
      <c r="N2988">
        <f t="shared" si="187"/>
        <v>0</v>
      </c>
    </row>
    <row r="2989" spans="1:14" x14ac:dyDescent="0.3">
      <c r="A2989">
        <v>13086530</v>
      </c>
      <c r="B2989" t="s">
        <v>27</v>
      </c>
      <c r="C2989" s="1">
        <v>36746</v>
      </c>
      <c r="D2989">
        <v>1413</v>
      </c>
      <c r="E2989">
        <v>288828</v>
      </c>
      <c r="F2989">
        <v>1413</v>
      </c>
      <c r="G2989">
        <v>183920</v>
      </c>
      <c r="H2989">
        <v>197637</v>
      </c>
      <c r="I2989" s="1">
        <v>36746</v>
      </c>
      <c r="J2989">
        <v>2000</v>
      </c>
      <c r="K2989">
        <f t="shared" si="184"/>
        <v>8</v>
      </c>
      <c r="L2989">
        <f t="shared" si="185"/>
        <v>8</v>
      </c>
      <c r="M2989">
        <f t="shared" si="186"/>
        <v>2802.6855</v>
      </c>
      <c r="N2989">
        <f t="shared" si="187"/>
        <v>0</v>
      </c>
    </row>
    <row r="2990" spans="1:14" x14ac:dyDescent="0.3">
      <c r="A2990">
        <v>13086530</v>
      </c>
      <c r="B2990" t="s">
        <v>27</v>
      </c>
      <c r="C2990" s="1">
        <v>36747</v>
      </c>
      <c r="D2990">
        <v>1397</v>
      </c>
      <c r="E2990">
        <v>291599</v>
      </c>
      <c r="F2990">
        <v>1397</v>
      </c>
      <c r="G2990">
        <v>186691</v>
      </c>
      <c r="H2990">
        <v>194866</v>
      </c>
      <c r="I2990" s="1">
        <v>36747</v>
      </c>
      <c r="J2990">
        <v>2000</v>
      </c>
      <c r="K2990">
        <f t="shared" si="184"/>
        <v>8</v>
      </c>
      <c r="L2990">
        <f t="shared" si="185"/>
        <v>9</v>
      </c>
      <c r="M2990">
        <f t="shared" si="186"/>
        <v>2770.9495000000002</v>
      </c>
      <c r="N2990">
        <f t="shared" si="187"/>
        <v>0</v>
      </c>
    </row>
    <row r="2991" spans="1:14" x14ac:dyDescent="0.3">
      <c r="A2991">
        <v>13086530</v>
      </c>
      <c r="B2991" t="s">
        <v>27</v>
      </c>
      <c r="C2991" s="1">
        <v>36748</v>
      </c>
      <c r="D2991">
        <v>1397</v>
      </c>
      <c r="E2991">
        <v>294370</v>
      </c>
      <c r="F2991">
        <v>1397</v>
      </c>
      <c r="G2991">
        <v>189462</v>
      </c>
      <c r="H2991">
        <v>192095</v>
      </c>
      <c r="I2991" s="1">
        <v>36748</v>
      </c>
      <c r="J2991">
        <v>2000</v>
      </c>
      <c r="K2991">
        <f t="shared" si="184"/>
        <v>8</v>
      </c>
      <c r="L2991">
        <f t="shared" si="185"/>
        <v>10</v>
      </c>
      <c r="M2991">
        <f t="shared" si="186"/>
        <v>2770.9495000000002</v>
      </c>
      <c r="N2991">
        <f t="shared" si="187"/>
        <v>0</v>
      </c>
    </row>
    <row r="2992" spans="1:14" x14ac:dyDescent="0.3">
      <c r="A2992">
        <v>13086530</v>
      </c>
      <c r="B2992" t="s">
        <v>27</v>
      </c>
      <c r="C2992" s="1">
        <v>36749</v>
      </c>
      <c r="D2992">
        <v>1402</v>
      </c>
      <c r="E2992">
        <v>297150</v>
      </c>
      <c r="F2992">
        <v>1402</v>
      </c>
      <c r="G2992">
        <v>192243</v>
      </c>
      <c r="H2992">
        <v>189314</v>
      </c>
      <c r="I2992" s="1">
        <v>36749</v>
      </c>
      <c r="J2992">
        <v>2000</v>
      </c>
      <c r="K2992">
        <f t="shared" si="184"/>
        <v>8</v>
      </c>
      <c r="L2992">
        <f t="shared" si="185"/>
        <v>11</v>
      </c>
      <c r="M2992">
        <f t="shared" si="186"/>
        <v>2780.8670000000002</v>
      </c>
      <c r="N2992">
        <f t="shared" si="187"/>
        <v>0</v>
      </c>
    </row>
    <row r="2993" spans="1:14" x14ac:dyDescent="0.3">
      <c r="A2993">
        <v>13086530</v>
      </c>
      <c r="B2993" t="s">
        <v>27</v>
      </c>
      <c r="C2993" s="1">
        <v>36750</v>
      </c>
      <c r="D2993">
        <v>1405</v>
      </c>
      <c r="E2993">
        <v>299937</v>
      </c>
      <c r="F2993">
        <v>1405</v>
      </c>
      <c r="G2993">
        <v>195030</v>
      </c>
      <c r="H2993">
        <v>186527</v>
      </c>
      <c r="I2993" s="1">
        <v>36750</v>
      </c>
      <c r="J2993">
        <v>2000</v>
      </c>
      <c r="K2993">
        <f t="shared" si="184"/>
        <v>8</v>
      </c>
      <c r="L2993">
        <f t="shared" si="185"/>
        <v>12</v>
      </c>
      <c r="M2993">
        <f t="shared" si="186"/>
        <v>2786.8175000000001</v>
      </c>
      <c r="N2993">
        <f t="shared" si="187"/>
        <v>0</v>
      </c>
    </row>
    <row r="2994" spans="1:14" x14ac:dyDescent="0.3">
      <c r="A2994">
        <v>13086530</v>
      </c>
      <c r="B2994" t="s">
        <v>27</v>
      </c>
      <c r="C2994" s="1">
        <v>36751</v>
      </c>
      <c r="D2994">
        <v>1412</v>
      </c>
      <c r="E2994">
        <v>302738</v>
      </c>
      <c r="F2994">
        <v>1412</v>
      </c>
      <c r="G2994">
        <v>197831</v>
      </c>
      <c r="H2994">
        <v>183726</v>
      </c>
      <c r="I2994" s="1">
        <v>36751</v>
      </c>
      <c r="J2994">
        <v>2000</v>
      </c>
      <c r="K2994">
        <f t="shared" si="184"/>
        <v>8</v>
      </c>
      <c r="L2994">
        <f t="shared" si="185"/>
        <v>13</v>
      </c>
      <c r="M2994">
        <f t="shared" si="186"/>
        <v>2800.7020000000002</v>
      </c>
      <c r="N2994">
        <f t="shared" si="187"/>
        <v>0</v>
      </c>
    </row>
    <row r="2995" spans="1:14" x14ac:dyDescent="0.3">
      <c r="A2995">
        <v>13086530</v>
      </c>
      <c r="B2995" t="s">
        <v>27</v>
      </c>
      <c r="C2995" s="1">
        <v>36752</v>
      </c>
      <c r="D2995">
        <v>1417</v>
      </c>
      <c r="E2995">
        <v>305550</v>
      </c>
      <c r="F2995">
        <v>1417</v>
      </c>
      <c r="G2995">
        <v>200642</v>
      </c>
      <c r="H2995">
        <v>180915</v>
      </c>
      <c r="I2995" s="1">
        <v>36752</v>
      </c>
      <c r="J2995">
        <v>2000</v>
      </c>
      <c r="K2995">
        <f t="shared" si="184"/>
        <v>8</v>
      </c>
      <c r="L2995">
        <f t="shared" si="185"/>
        <v>14</v>
      </c>
      <c r="M2995">
        <f t="shared" si="186"/>
        <v>2810.6195000000002</v>
      </c>
      <c r="N2995">
        <f t="shared" si="187"/>
        <v>0</v>
      </c>
    </row>
    <row r="2996" spans="1:14" x14ac:dyDescent="0.3">
      <c r="A2996">
        <v>13086530</v>
      </c>
      <c r="B2996" t="s">
        <v>27</v>
      </c>
      <c r="C2996" s="1">
        <v>36753</v>
      </c>
      <c r="D2996">
        <v>1422</v>
      </c>
      <c r="E2996">
        <v>308371</v>
      </c>
      <c r="F2996">
        <v>1422</v>
      </c>
      <c r="G2996">
        <v>203463</v>
      </c>
      <c r="H2996">
        <v>178094</v>
      </c>
      <c r="I2996" s="1">
        <v>36753</v>
      </c>
      <c r="J2996">
        <v>2000</v>
      </c>
      <c r="K2996">
        <f t="shared" si="184"/>
        <v>8</v>
      </c>
      <c r="L2996">
        <f t="shared" si="185"/>
        <v>15</v>
      </c>
      <c r="M2996">
        <f t="shared" si="186"/>
        <v>2820.5370000000003</v>
      </c>
      <c r="N2996">
        <f t="shared" si="187"/>
        <v>0</v>
      </c>
    </row>
    <row r="2997" spans="1:14" x14ac:dyDescent="0.3">
      <c r="A2997">
        <v>13086530</v>
      </c>
      <c r="B2997" t="s">
        <v>27</v>
      </c>
      <c r="C2997" s="1">
        <v>36754</v>
      </c>
      <c r="D2997">
        <v>1426</v>
      </c>
      <c r="E2997">
        <v>311200</v>
      </c>
      <c r="F2997">
        <v>1426</v>
      </c>
      <c r="G2997">
        <v>206292</v>
      </c>
      <c r="H2997">
        <v>175265</v>
      </c>
      <c r="I2997" s="1">
        <v>36754</v>
      </c>
      <c r="J2997">
        <v>2000</v>
      </c>
      <c r="K2997">
        <f t="shared" si="184"/>
        <v>8</v>
      </c>
      <c r="L2997">
        <f t="shared" si="185"/>
        <v>16</v>
      </c>
      <c r="M2997">
        <f t="shared" si="186"/>
        <v>2828.471</v>
      </c>
      <c r="N2997">
        <f t="shared" si="187"/>
        <v>0</v>
      </c>
    </row>
    <row r="2998" spans="1:14" x14ac:dyDescent="0.3">
      <c r="A2998">
        <v>13086530</v>
      </c>
      <c r="B2998" t="s">
        <v>27</v>
      </c>
      <c r="C2998" s="1">
        <v>36755</v>
      </c>
      <c r="D2998">
        <v>1429</v>
      </c>
      <c r="E2998">
        <v>314035</v>
      </c>
      <c r="F2998">
        <v>1429</v>
      </c>
      <c r="G2998">
        <v>209128</v>
      </c>
      <c r="H2998">
        <v>172429</v>
      </c>
      <c r="I2998" s="1">
        <v>36755</v>
      </c>
      <c r="J2998">
        <v>2000</v>
      </c>
      <c r="K2998">
        <f t="shared" si="184"/>
        <v>8</v>
      </c>
      <c r="L2998">
        <f t="shared" si="185"/>
        <v>17</v>
      </c>
      <c r="M2998">
        <f t="shared" si="186"/>
        <v>2834.4214999999999</v>
      </c>
      <c r="N2998">
        <f t="shared" si="187"/>
        <v>0</v>
      </c>
    </row>
    <row r="2999" spans="1:14" x14ac:dyDescent="0.3">
      <c r="A2999">
        <v>13086530</v>
      </c>
      <c r="B2999" t="s">
        <v>27</v>
      </c>
      <c r="C2999" s="1">
        <v>36756</v>
      </c>
      <c r="D2999">
        <v>1435</v>
      </c>
      <c r="E2999">
        <v>316881</v>
      </c>
      <c r="F2999">
        <v>1435</v>
      </c>
      <c r="G2999">
        <v>211973</v>
      </c>
      <c r="H2999">
        <v>169584</v>
      </c>
      <c r="I2999" s="1">
        <v>36756</v>
      </c>
      <c r="J2999">
        <v>2000</v>
      </c>
      <c r="K2999">
        <f t="shared" si="184"/>
        <v>8</v>
      </c>
      <c r="L2999">
        <f t="shared" si="185"/>
        <v>18</v>
      </c>
      <c r="M2999">
        <f t="shared" si="186"/>
        <v>2846.3225000000002</v>
      </c>
      <c r="N2999">
        <f t="shared" si="187"/>
        <v>0</v>
      </c>
    </row>
    <row r="3000" spans="1:14" x14ac:dyDescent="0.3">
      <c r="A3000">
        <v>13086530</v>
      </c>
      <c r="B3000" t="s">
        <v>27</v>
      </c>
      <c r="C3000" s="1">
        <v>36757</v>
      </c>
      <c r="D3000">
        <v>1438</v>
      </c>
      <c r="E3000">
        <v>319732</v>
      </c>
      <c r="F3000">
        <v>1438</v>
      </c>
      <c r="G3000">
        <v>214824</v>
      </c>
      <c r="H3000">
        <v>166733</v>
      </c>
      <c r="I3000" s="1">
        <v>36757</v>
      </c>
      <c r="J3000">
        <v>2000</v>
      </c>
      <c r="K3000">
        <f t="shared" si="184"/>
        <v>8</v>
      </c>
      <c r="L3000">
        <f t="shared" si="185"/>
        <v>19</v>
      </c>
      <c r="M3000">
        <f t="shared" si="186"/>
        <v>2852.2730000000001</v>
      </c>
      <c r="N3000">
        <f t="shared" si="187"/>
        <v>0</v>
      </c>
    </row>
    <row r="3001" spans="1:14" x14ac:dyDescent="0.3">
      <c r="A3001">
        <v>13086530</v>
      </c>
      <c r="B3001" t="s">
        <v>27</v>
      </c>
      <c r="C3001" s="1">
        <v>36758</v>
      </c>
      <c r="D3001">
        <v>1445</v>
      </c>
      <c r="E3001">
        <v>322598</v>
      </c>
      <c r="F3001">
        <v>1445</v>
      </c>
      <c r="G3001">
        <v>217690</v>
      </c>
      <c r="H3001">
        <v>163867</v>
      </c>
      <c r="I3001" s="1">
        <v>36758</v>
      </c>
      <c r="J3001">
        <v>2000</v>
      </c>
      <c r="K3001">
        <f t="shared" si="184"/>
        <v>8</v>
      </c>
      <c r="L3001">
        <f t="shared" si="185"/>
        <v>20</v>
      </c>
      <c r="M3001">
        <f t="shared" si="186"/>
        <v>2866.1575000000003</v>
      </c>
      <c r="N3001">
        <f t="shared" si="187"/>
        <v>0</v>
      </c>
    </row>
    <row r="3002" spans="1:14" x14ac:dyDescent="0.3">
      <c r="A3002">
        <v>13086530</v>
      </c>
      <c r="B3002" t="s">
        <v>27</v>
      </c>
      <c r="C3002" s="1">
        <v>36759</v>
      </c>
      <c r="D3002">
        <v>1450</v>
      </c>
      <c r="E3002">
        <v>325473</v>
      </c>
      <c r="F3002">
        <v>1450</v>
      </c>
      <c r="G3002">
        <v>220566</v>
      </c>
      <c r="H3002">
        <v>160992</v>
      </c>
      <c r="I3002" s="1">
        <v>36759</v>
      </c>
      <c r="J3002">
        <v>2000</v>
      </c>
      <c r="K3002">
        <f t="shared" si="184"/>
        <v>8</v>
      </c>
      <c r="L3002">
        <f t="shared" si="185"/>
        <v>21</v>
      </c>
      <c r="M3002">
        <f t="shared" si="186"/>
        <v>2876.0750000000003</v>
      </c>
      <c r="N3002">
        <f t="shared" si="187"/>
        <v>0</v>
      </c>
    </row>
    <row r="3003" spans="1:14" x14ac:dyDescent="0.3">
      <c r="A3003">
        <v>13086530</v>
      </c>
      <c r="B3003" t="s">
        <v>27</v>
      </c>
      <c r="C3003" s="1">
        <v>36760</v>
      </c>
      <c r="D3003">
        <v>1411</v>
      </c>
      <c r="E3003">
        <v>328272</v>
      </c>
      <c r="F3003">
        <v>1411</v>
      </c>
      <c r="G3003">
        <v>223365</v>
      </c>
      <c r="H3003">
        <v>158193</v>
      </c>
      <c r="I3003" s="1">
        <v>36760</v>
      </c>
      <c r="J3003">
        <v>2000</v>
      </c>
      <c r="K3003">
        <f t="shared" si="184"/>
        <v>8</v>
      </c>
      <c r="L3003">
        <f t="shared" si="185"/>
        <v>22</v>
      </c>
      <c r="M3003">
        <f t="shared" si="186"/>
        <v>2798.7184999999999</v>
      </c>
      <c r="N3003">
        <f t="shared" si="187"/>
        <v>0</v>
      </c>
    </row>
    <row r="3004" spans="1:14" x14ac:dyDescent="0.3">
      <c r="A3004">
        <v>13086530</v>
      </c>
      <c r="B3004" t="s">
        <v>27</v>
      </c>
      <c r="C3004" s="1">
        <v>36761</v>
      </c>
      <c r="D3004">
        <v>1395</v>
      </c>
      <c r="E3004">
        <v>331039</v>
      </c>
      <c r="F3004">
        <v>1395</v>
      </c>
      <c r="G3004">
        <v>226131</v>
      </c>
      <c r="H3004">
        <v>155426</v>
      </c>
      <c r="I3004" s="1">
        <v>36761</v>
      </c>
      <c r="J3004">
        <v>2000</v>
      </c>
      <c r="K3004">
        <f t="shared" si="184"/>
        <v>8</v>
      </c>
      <c r="L3004">
        <f t="shared" si="185"/>
        <v>23</v>
      </c>
      <c r="M3004">
        <f t="shared" si="186"/>
        <v>2766.9825000000001</v>
      </c>
      <c r="N3004">
        <f t="shared" si="187"/>
        <v>0</v>
      </c>
    </row>
    <row r="3005" spans="1:14" x14ac:dyDescent="0.3">
      <c r="A3005">
        <v>13086530</v>
      </c>
      <c r="B3005" t="s">
        <v>27</v>
      </c>
      <c r="C3005" s="1">
        <v>36762</v>
      </c>
      <c r="D3005">
        <v>1394</v>
      </c>
      <c r="E3005">
        <v>333804</v>
      </c>
      <c r="F3005">
        <v>1394</v>
      </c>
      <c r="G3005">
        <v>228896</v>
      </c>
      <c r="H3005">
        <v>152661</v>
      </c>
      <c r="I3005" s="1">
        <v>36762</v>
      </c>
      <c r="J3005">
        <v>2000</v>
      </c>
      <c r="K3005">
        <f t="shared" si="184"/>
        <v>8</v>
      </c>
      <c r="L3005">
        <f t="shared" si="185"/>
        <v>24</v>
      </c>
      <c r="M3005">
        <f t="shared" si="186"/>
        <v>2764.9990000000003</v>
      </c>
      <c r="N3005">
        <f t="shared" si="187"/>
        <v>0</v>
      </c>
    </row>
    <row r="3006" spans="1:14" x14ac:dyDescent="0.3">
      <c r="A3006">
        <v>13086530</v>
      </c>
      <c r="B3006" t="s">
        <v>27</v>
      </c>
      <c r="C3006" s="1">
        <v>36763</v>
      </c>
      <c r="D3006">
        <v>1394</v>
      </c>
      <c r="E3006">
        <v>336569</v>
      </c>
      <c r="F3006">
        <v>1394</v>
      </c>
      <c r="G3006">
        <v>231661</v>
      </c>
      <c r="H3006">
        <v>149896</v>
      </c>
      <c r="I3006" s="1">
        <v>36763</v>
      </c>
      <c r="J3006">
        <v>2000</v>
      </c>
      <c r="K3006">
        <f t="shared" si="184"/>
        <v>8</v>
      </c>
      <c r="L3006">
        <f t="shared" si="185"/>
        <v>25</v>
      </c>
      <c r="M3006">
        <f t="shared" si="186"/>
        <v>2764.9990000000003</v>
      </c>
      <c r="N3006">
        <f t="shared" si="187"/>
        <v>0</v>
      </c>
    </row>
    <row r="3007" spans="1:14" x14ac:dyDescent="0.3">
      <c r="A3007">
        <v>13086530</v>
      </c>
      <c r="B3007" t="s">
        <v>27</v>
      </c>
      <c r="C3007" s="1">
        <v>36764</v>
      </c>
      <c r="D3007">
        <v>1393</v>
      </c>
      <c r="E3007">
        <v>339332</v>
      </c>
      <c r="F3007">
        <v>1393</v>
      </c>
      <c r="G3007">
        <v>234424</v>
      </c>
      <c r="H3007">
        <v>147133</v>
      </c>
      <c r="I3007" s="1">
        <v>36764</v>
      </c>
      <c r="J3007">
        <v>2000</v>
      </c>
      <c r="K3007">
        <f t="shared" si="184"/>
        <v>8</v>
      </c>
      <c r="L3007">
        <f t="shared" si="185"/>
        <v>26</v>
      </c>
      <c r="M3007">
        <f t="shared" si="186"/>
        <v>2763.0155</v>
      </c>
      <c r="N3007">
        <f t="shared" si="187"/>
        <v>0</v>
      </c>
    </row>
    <row r="3008" spans="1:14" x14ac:dyDescent="0.3">
      <c r="A3008">
        <v>13086530</v>
      </c>
      <c r="B3008" t="s">
        <v>27</v>
      </c>
      <c r="C3008" s="1">
        <v>36765</v>
      </c>
      <c r="D3008">
        <v>1393</v>
      </c>
      <c r="E3008">
        <v>342094</v>
      </c>
      <c r="F3008">
        <v>1393</v>
      </c>
      <c r="G3008">
        <v>237187</v>
      </c>
      <c r="H3008">
        <v>144371</v>
      </c>
      <c r="I3008" s="1">
        <v>36765</v>
      </c>
      <c r="J3008">
        <v>2000</v>
      </c>
      <c r="K3008">
        <f t="shared" si="184"/>
        <v>8</v>
      </c>
      <c r="L3008">
        <f t="shared" si="185"/>
        <v>27</v>
      </c>
      <c r="M3008">
        <f t="shared" si="186"/>
        <v>2763.0155</v>
      </c>
      <c r="N3008">
        <f t="shared" si="187"/>
        <v>0</v>
      </c>
    </row>
    <row r="3009" spans="1:14" x14ac:dyDescent="0.3">
      <c r="A3009">
        <v>13086530</v>
      </c>
      <c r="B3009" t="s">
        <v>27</v>
      </c>
      <c r="C3009" s="1">
        <v>36766</v>
      </c>
      <c r="D3009">
        <v>1395</v>
      </c>
      <c r="E3009">
        <v>344861</v>
      </c>
      <c r="F3009">
        <v>1395</v>
      </c>
      <c r="G3009">
        <v>239953</v>
      </c>
      <c r="H3009">
        <v>141604</v>
      </c>
      <c r="I3009" s="1">
        <v>36766</v>
      </c>
      <c r="J3009">
        <v>2000</v>
      </c>
      <c r="K3009">
        <f t="shared" si="184"/>
        <v>8</v>
      </c>
      <c r="L3009">
        <f t="shared" si="185"/>
        <v>28</v>
      </c>
      <c r="M3009">
        <f t="shared" si="186"/>
        <v>2766.9825000000001</v>
      </c>
      <c r="N3009">
        <f t="shared" si="187"/>
        <v>0</v>
      </c>
    </row>
    <row r="3010" spans="1:14" x14ac:dyDescent="0.3">
      <c r="A3010">
        <v>13086530</v>
      </c>
      <c r="B3010" t="s">
        <v>27</v>
      </c>
      <c r="C3010" s="1">
        <v>36767</v>
      </c>
      <c r="D3010">
        <v>1392</v>
      </c>
      <c r="E3010">
        <v>347622</v>
      </c>
      <c r="F3010">
        <v>1392</v>
      </c>
      <c r="G3010">
        <v>242714</v>
      </c>
      <c r="H3010">
        <v>138843</v>
      </c>
      <c r="I3010" s="1">
        <v>36767</v>
      </c>
      <c r="J3010">
        <v>2000</v>
      </c>
      <c r="K3010">
        <f t="shared" si="184"/>
        <v>8</v>
      </c>
      <c r="L3010">
        <f t="shared" si="185"/>
        <v>29</v>
      </c>
      <c r="M3010">
        <f t="shared" si="186"/>
        <v>2761.0320000000002</v>
      </c>
      <c r="N3010">
        <f t="shared" si="187"/>
        <v>0</v>
      </c>
    </row>
    <row r="3011" spans="1:14" x14ac:dyDescent="0.3">
      <c r="A3011">
        <v>13086530</v>
      </c>
      <c r="B3011" t="s">
        <v>27</v>
      </c>
      <c r="C3011" s="1">
        <v>36768</v>
      </c>
      <c r="D3011">
        <v>1394</v>
      </c>
      <c r="E3011">
        <v>350387</v>
      </c>
      <c r="F3011">
        <v>1394</v>
      </c>
      <c r="G3011">
        <v>245479</v>
      </c>
      <c r="H3011">
        <v>136078</v>
      </c>
      <c r="I3011" s="1">
        <v>36768</v>
      </c>
      <c r="J3011">
        <v>2000</v>
      </c>
      <c r="K3011">
        <f t="shared" ref="K3011:K3074" si="188">MONTH(C3011)</f>
        <v>8</v>
      </c>
      <c r="L3011">
        <f t="shared" ref="L3011:L3074" si="189">DAY(C3011)</f>
        <v>30</v>
      </c>
      <c r="M3011">
        <f t="shared" ref="M3011:M3074" si="190">F3011*1.9835</f>
        <v>2764.9990000000003</v>
      </c>
      <c r="N3011">
        <f t="shared" ref="N3011:N3074" si="191">(D3011-F3011)*1.9835</f>
        <v>0</v>
      </c>
    </row>
    <row r="3012" spans="1:14" x14ac:dyDescent="0.3">
      <c r="A3012">
        <v>13086530</v>
      </c>
      <c r="B3012" t="s">
        <v>27</v>
      </c>
      <c r="C3012" s="1">
        <v>36769</v>
      </c>
      <c r="D3012">
        <v>1391</v>
      </c>
      <c r="E3012">
        <v>353146</v>
      </c>
      <c r="F3012">
        <v>1391</v>
      </c>
      <c r="G3012">
        <v>248238</v>
      </c>
      <c r="H3012">
        <v>133319</v>
      </c>
      <c r="I3012" s="1">
        <v>36769</v>
      </c>
      <c r="J3012">
        <v>2000</v>
      </c>
      <c r="K3012">
        <f t="shared" si="188"/>
        <v>8</v>
      </c>
      <c r="L3012">
        <f t="shared" si="189"/>
        <v>31</v>
      </c>
      <c r="M3012">
        <f t="shared" si="190"/>
        <v>2759.0484999999999</v>
      </c>
      <c r="N3012">
        <f t="shared" si="191"/>
        <v>0</v>
      </c>
    </row>
    <row r="3013" spans="1:14" x14ac:dyDescent="0.3">
      <c r="A3013">
        <v>13086530</v>
      </c>
      <c r="B3013" t="s">
        <v>27</v>
      </c>
      <c r="C3013" s="1">
        <v>36770</v>
      </c>
      <c r="D3013">
        <v>1390</v>
      </c>
      <c r="E3013">
        <v>355902</v>
      </c>
      <c r="F3013">
        <v>1390</v>
      </c>
      <c r="G3013">
        <v>250995</v>
      </c>
      <c r="H3013">
        <v>130563</v>
      </c>
      <c r="I3013" s="1">
        <v>36770</v>
      </c>
      <c r="J3013">
        <v>2000</v>
      </c>
      <c r="K3013">
        <f t="shared" si="188"/>
        <v>9</v>
      </c>
      <c r="L3013">
        <f t="shared" si="189"/>
        <v>1</v>
      </c>
      <c r="M3013">
        <f t="shared" si="190"/>
        <v>2757.0650000000001</v>
      </c>
      <c r="N3013">
        <f t="shared" si="191"/>
        <v>0</v>
      </c>
    </row>
    <row r="3014" spans="1:14" x14ac:dyDescent="0.3">
      <c r="A3014">
        <v>13086530</v>
      </c>
      <c r="B3014" t="s">
        <v>27</v>
      </c>
      <c r="C3014" s="1">
        <v>36771</v>
      </c>
      <c r="D3014">
        <v>1392</v>
      </c>
      <c r="E3014">
        <v>358663</v>
      </c>
      <c r="F3014">
        <v>1392</v>
      </c>
      <c r="G3014">
        <v>253755</v>
      </c>
      <c r="H3014">
        <v>127802</v>
      </c>
      <c r="I3014" s="1">
        <v>36771</v>
      </c>
      <c r="J3014">
        <v>2000</v>
      </c>
      <c r="K3014">
        <f t="shared" si="188"/>
        <v>9</v>
      </c>
      <c r="L3014">
        <f t="shared" si="189"/>
        <v>2</v>
      </c>
      <c r="M3014">
        <f t="shared" si="190"/>
        <v>2761.0320000000002</v>
      </c>
      <c r="N3014">
        <f t="shared" si="191"/>
        <v>0</v>
      </c>
    </row>
    <row r="3015" spans="1:14" x14ac:dyDescent="0.3">
      <c r="A3015">
        <v>13086530</v>
      </c>
      <c r="B3015" t="s">
        <v>27</v>
      </c>
      <c r="C3015" s="1">
        <v>36772</v>
      </c>
      <c r="D3015">
        <v>1392</v>
      </c>
      <c r="E3015">
        <v>361424</v>
      </c>
      <c r="F3015">
        <v>1392</v>
      </c>
      <c r="G3015">
        <v>256516</v>
      </c>
      <c r="H3015">
        <v>125041</v>
      </c>
      <c r="I3015" s="1">
        <v>36772</v>
      </c>
      <c r="J3015">
        <v>2000</v>
      </c>
      <c r="K3015">
        <f t="shared" si="188"/>
        <v>9</v>
      </c>
      <c r="L3015">
        <f t="shared" si="189"/>
        <v>3</v>
      </c>
      <c r="M3015">
        <f t="shared" si="190"/>
        <v>2761.0320000000002</v>
      </c>
      <c r="N3015">
        <f t="shared" si="191"/>
        <v>0</v>
      </c>
    </row>
    <row r="3016" spans="1:14" x14ac:dyDescent="0.3">
      <c r="A3016">
        <v>13086530</v>
      </c>
      <c r="B3016" t="s">
        <v>27</v>
      </c>
      <c r="C3016" s="1">
        <v>36773</v>
      </c>
      <c r="D3016">
        <v>1349</v>
      </c>
      <c r="E3016">
        <v>364100</v>
      </c>
      <c r="F3016">
        <v>1349</v>
      </c>
      <c r="G3016">
        <v>259192</v>
      </c>
      <c r="H3016">
        <v>122365</v>
      </c>
      <c r="I3016" s="1">
        <v>36773</v>
      </c>
      <c r="J3016">
        <v>2000</v>
      </c>
      <c r="K3016">
        <f t="shared" si="188"/>
        <v>9</v>
      </c>
      <c r="L3016">
        <f t="shared" si="189"/>
        <v>4</v>
      </c>
      <c r="M3016">
        <f t="shared" si="190"/>
        <v>2675.7415000000001</v>
      </c>
      <c r="N3016">
        <f t="shared" si="191"/>
        <v>0</v>
      </c>
    </row>
    <row r="3017" spans="1:14" x14ac:dyDescent="0.3">
      <c r="A3017">
        <v>13086530</v>
      </c>
      <c r="B3017" t="s">
        <v>27</v>
      </c>
      <c r="C3017" s="1">
        <v>36774</v>
      </c>
      <c r="D3017">
        <v>1244</v>
      </c>
      <c r="E3017">
        <v>366567</v>
      </c>
      <c r="F3017">
        <v>1244</v>
      </c>
      <c r="G3017">
        <v>261659</v>
      </c>
      <c r="H3017">
        <v>119898</v>
      </c>
      <c r="I3017" s="1">
        <v>36774</v>
      </c>
      <c r="J3017">
        <v>2000</v>
      </c>
      <c r="K3017">
        <f t="shared" si="188"/>
        <v>9</v>
      </c>
      <c r="L3017">
        <f t="shared" si="189"/>
        <v>5</v>
      </c>
      <c r="M3017">
        <f t="shared" si="190"/>
        <v>2467.4740000000002</v>
      </c>
      <c r="N3017">
        <f t="shared" si="191"/>
        <v>0</v>
      </c>
    </row>
    <row r="3018" spans="1:14" x14ac:dyDescent="0.3">
      <c r="A3018">
        <v>13086530</v>
      </c>
      <c r="B3018" t="s">
        <v>27</v>
      </c>
      <c r="C3018" s="1">
        <v>36775</v>
      </c>
      <c r="D3018">
        <v>1203</v>
      </c>
      <c r="E3018">
        <v>368953</v>
      </c>
      <c r="F3018">
        <v>1203</v>
      </c>
      <c r="G3018">
        <v>264045</v>
      </c>
      <c r="H3018">
        <v>117512</v>
      </c>
      <c r="I3018" s="1">
        <v>36775</v>
      </c>
      <c r="J3018">
        <v>2000</v>
      </c>
      <c r="K3018">
        <f t="shared" si="188"/>
        <v>9</v>
      </c>
      <c r="L3018">
        <f t="shared" si="189"/>
        <v>6</v>
      </c>
      <c r="M3018">
        <f t="shared" si="190"/>
        <v>2386.1505000000002</v>
      </c>
      <c r="N3018">
        <f t="shared" si="191"/>
        <v>0</v>
      </c>
    </row>
    <row r="3019" spans="1:14" x14ac:dyDescent="0.3">
      <c r="A3019">
        <v>13086530</v>
      </c>
      <c r="B3019" t="s">
        <v>27</v>
      </c>
      <c r="C3019" s="1">
        <v>36776</v>
      </c>
      <c r="D3019">
        <v>1200</v>
      </c>
      <c r="E3019">
        <v>371333</v>
      </c>
      <c r="F3019">
        <v>1200</v>
      </c>
      <c r="G3019">
        <v>266426</v>
      </c>
      <c r="H3019">
        <v>115132</v>
      </c>
      <c r="I3019" s="1">
        <v>36776</v>
      </c>
      <c r="J3019">
        <v>2000</v>
      </c>
      <c r="K3019">
        <f t="shared" si="188"/>
        <v>9</v>
      </c>
      <c r="L3019">
        <f t="shared" si="189"/>
        <v>7</v>
      </c>
      <c r="M3019">
        <f t="shared" si="190"/>
        <v>2380.2000000000003</v>
      </c>
      <c r="N3019">
        <f t="shared" si="191"/>
        <v>0</v>
      </c>
    </row>
    <row r="3020" spans="1:14" x14ac:dyDescent="0.3">
      <c r="A3020">
        <v>13086530</v>
      </c>
      <c r="B3020" t="s">
        <v>27</v>
      </c>
      <c r="C3020" s="1">
        <v>36777</v>
      </c>
      <c r="D3020">
        <v>1199</v>
      </c>
      <c r="E3020">
        <v>373711</v>
      </c>
      <c r="F3020">
        <v>1199</v>
      </c>
      <c r="G3020">
        <v>268804</v>
      </c>
      <c r="H3020">
        <v>112753</v>
      </c>
      <c r="I3020" s="1">
        <v>36777</v>
      </c>
      <c r="J3020">
        <v>2000</v>
      </c>
      <c r="K3020">
        <f t="shared" si="188"/>
        <v>9</v>
      </c>
      <c r="L3020">
        <f t="shared" si="189"/>
        <v>8</v>
      </c>
      <c r="M3020">
        <f t="shared" si="190"/>
        <v>2378.2165</v>
      </c>
      <c r="N3020">
        <f t="shared" si="191"/>
        <v>0</v>
      </c>
    </row>
    <row r="3021" spans="1:14" x14ac:dyDescent="0.3">
      <c r="A3021">
        <v>13086530</v>
      </c>
      <c r="B3021" t="s">
        <v>27</v>
      </c>
      <c r="C3021" s="1">
        <v>36778</v>
      </c>
      <c r="D3021">
        <v>1201</v>
      </c>
      <c r="E3021">
        <v>376094</v>
      </c>
      <c r="F3021">
        <v>1201</v>
      </c>
      <c r="G3021">
        <v>271186</v>
      </c>
      <c r="H3021">
        <v>110371</v>
      </c>
      <c r="I3021" s="1">
        <v>36778</v>
      </c>
      <c r="J3021">
        <v>2000</v>
      </c>
      <c r="K3021">
        <f t="shared" si="188"/>
        <v>9</v>
      </c>
      <c r="L3021">
        <f t="shared" si="189"/>
        <v>9</v>
      </c>
      <c r="M3021">
        <f t="shared" si="190"/>
        <v>2382.1835000000001</v>
      </c>
      <c r="N3021">
        <f t="shared" si="191"/>
        <v>0</v>
      </c>
    </row>
    <row r="3022" spans="1:14" x14ac:dyDescent="0.3">
      <c r="A3022">
        <v>13086530</v>
      </c>
      <c r="B3022" t="s">
        <v>27</v>
      </c>
      <c r="C3022" s="1">
        <v>36779</v>
      </c>
      <c r="D3022">
        <v>1200</v>
      </c>
      <c r="E3022">
        <v>378474</v>
      </c>
      <c r="F3022">
        <v>1200</v>
      </c>
      <c r="G3022">
        <v>273566</v>
      </c>
      <c r="H3022">
        <v>107991</v>
      </c>
      <c r="I3022" s="1">
        <v>36779</v>
      </c>
      <c r="J3022">
        <v>2000</v>
      </c>
      <c r="K3022">
        <f t="shared" si="188"/>
        <v>9</v>
      </c>
      <c r="L3022">
        <f t="shared" si="189"/>
        <v>10</v>
      </c>
      <c r="M3022">
        <f t="shared" si="190"/>
        <v>2380.2000000000003</v>
      </c>
      <c r="N3022">
        <f t="shared" si="191"/>
        <v>0</v>
      </c>
    </row>
    <row r="3023" spans="1:14" x14ac:dyDescent="0.3">
      <c r="A3023">
        <v>13086530</v>
      </c>
      <c r="B3023" t="s">
        <v>27</v>
      </c>
      <c r="C3023" s="1">
        <v>36780</v>
      </c>
      <c r="D3023">
        <v>1203</v>
      </c>
      <c r="E3023">
        <v>380860</v>
      </c>
      <c r="F3023">
        <v>1203</v>
      </c>
      <c r="G3023">
        <v>275952</v>
      </c>
      <c r="H3023">
        <v>105605</v>
      </c>
      <c r="I3023" s="1">
        <v>36780</v>
      </c>
      <c r="J3023">
        <v>2000</v>
      </c>
      <c r="K3023">
        <f t="shared" si="188"/>
        <v>9</v>
      </c>
      <c r="L3023">
        <f t="shared" si="189"/>
        <v>11</v>
      </c>
      <c r="M3023">
        <f t="shared" si="190"/>
        <v>2386.1505000000002</v>
      </c>
      <c r="N3023">
        <f t="shared" si="191"/>
        <v>0</v>
      </c>
    </row>
    <row r="3024" spans="1:14" x14ac:dyDescent="0.3">
      <c r="A3024">
        <v>13086530</v>
      </c>
      <c r="B3024" t="s">
        <v>27</v>
      </c>
      <c r="C3024" s="1">
        <v>36781</v>
      </c>
      <c r="D3024">
        <v>1133</v>
      </c>
      <c r="E3024">
        <v>383107</v>
      </c>
      <c r="F3024">
        <v>1133</v>
      </c>
      <c r="G3024">
        <v>278200</v>
      </c>
      <c r="H3024">
        <v>103357</v>
      </c>
      <c r="I3024" s="1">
        <v>36781</v>
      </c>
      <c r="J3024">
        <v>2000</v>
      </c>
      <c r="K3024">
        <f t="shared" si="188"/>
        <v>9</v>
      </c>
      <c r="L3024">
        <f t="shared" si="189"/>
        <v>12</v>
      </c>
      <c r="M3024">
        <f t="shared" si="190"/>
        <v>2247.3054999999999</v>
      </c>
      <c r="N3024">
        <f t="shared" si="191"/>
        <v>0</v>
      </c>
    </row>
    <row r="3025" spans="1:14" x14ac:dyDescent="0.3">
      <c r="A3025">
        <v>13086530</v>
      </c>
      <c r="B3025" t="s">
        <v>27</v>
      </c>
      <c r="C3025" s="1">
        <v>36782</v>
      </c>
      <c r="D3025">
        <v>1099</v>
      </c>
      <c r="E3025">
        <v>385286</v>
      </c>
      <c r="F3025">
        <v>1099</v>
      </c>
      <c r="G3025">
        <v>280379</v>
      </c>
      <c r="H3025">
        <v>101179</v>
      </c>
      <c r="I3025" s="1">
        <v>36782</v>
      </c>
      <c r="J3025">
        <v>2000</v>
      </c>
      <c r="K3025">
        <f t="shared" si="188"/>
        <v>9</v>
      </c>
      <c r="L3025">
        <f t="shared" si="189"/>
        <v>13</v>
      </c>
      <c r="M3025">
        <f t="shared" si="190"/>
        <v>2179.8665000000001</v>
      </c>
      <c r="N3025">
        <f t="shared" si="191"/>
        <v>0</v>
      </c>
    </row>
    <row r="3026" spans="1:14" x14ac:dyDescent="0.3">
      <c r="A3026">
        <v>13086530</v>
      </c>
      <c r="B3026" t="s">
        <v>27</v>
      </c>
      <c r="C3026" s="1">
        <v>36783</v>
      </c>
      <c r="D3026">
        <v>1102</v>
      </c>
      <c r="E3026">
        <v>387471</v>
      </c>
      <c r="F3026">
        <v>1102</v>
      </c>
      <c r="G3026">
        <v>282563</v>
      </c>
      <c r="H3026">
        <v>98994</v>
      </c>
      <c r="I3026" s="1">
        <v>36783</v>
      </c>
      <c r="J3026">
        <v>2000</v>
      </c>
      <c r="K3026">
        <f t="shared" si="188"/>
        <v>9</v>
      </c>
      <c r="L3026">
        <f t="shared" si="189"/>
        <v>14</v>
      </c>
      <c r="M3026">
        <f t="shared" si="190"/>
        <v>2185.817</v>
      </c>
      <c r="N3026">
        <f t="shared" si="191"/>
        <v>0</v>
      </c>
    </row>
    <row r="3027" spans="1:14" x14ac:dyDescent="0.3">
      <c r="A3027">
        <v>13086530</v>
      </c>
      <c r="B3027" t="s">
        <v>27</v>
      </c>
      <c r="C3027" s="1">
        <v>36784</v>
      </c>
      <c r="D3027">
        <v>1102</v>
      </c>
      <c r="E3027">
        <v>389656</v>
      </c>
      <c r="F3027">
        <v>1102</v>
      </c>
      <c r="G3027">
        <v>284748</v>
      </c>
      <c r="H3027">
        <v>96809</v>
      </c>
      <c r="I3027" s="1">
        <v>36784</v>
      </c>
      <c r="J3027">
        <v>2000</v>
      </c>
      <c r="K3027">
        <f t="shared" si="188"/>
        <v>9</v>
      </c>
      <c r="L3027">
        <f t="shared" si="189"/>
        <v>15</v>
      </c>
      <c r="M3027">
        <f t="shared" si="190"/>
        <v>2185.817</v>
      </c>
      <c r="N3027">
        <f t="shared" si="191"/>
        <v>0</v>
      </c>
    </row>
    <row r="3028" spans="1:14" x14ac:dyDescent="0.3">
      <c r="A3028">
        <v>13086530</v>
      </c>
      <c r="B3028" t="s">
        <v>27</v>
      </c>
      <c r="C3028" s="1">
        <v>36785</v>
      </c>
      <c r="D3028">
        <v>1103</v>
      </c>
      <c r="E3028">
        <v>391843</v>
      </c>
      <c r="F3028">
        <v>1103</v>
      </c>
      <c r="G3028">
        <v>286935</v>
      </c>
      <c r="H3028">
        <v>94622</v>
      </c>
      <c r="I3028" s="1">
        <v>36785</v>
      </c>
      <c r="J3028">
        <v>2000</v>
      </c>
      <c r="K3028">
        <f t="shared" si="188"/>
        <v>9</v>
      </c>
      <c r="L3028">
        <f t="shared" si="189"/>
        <v>16</v>
      </c>
      <c r="M3028">
        <f t="shared" si="190"/>
        <v>2187.8004999999998</v>
      </c>
      <c r="N3028">
        <f t="shared" si="191"/>
        <v>0</v>
      </c>
    </row>
    <row r="3029" spans="1:14" x14ac:dyDescent="0.3">
      <c r="A3029">
        <v>13086530</v>
      </c>
      <c r="B3029" t="s">
        <v>27</v>
      </c>
      <c r="C3029" s="1">
        <v>36786</v>
      </c>
      <c r="D3029">
        <v>1106</v>
      </c>
      <c r="E3029">
        <v>394036</v>
      </c>
      <c r="F3029">
        <v>1106</v>
      </c>
      <c r="G3029">
        <v>289128</v>
      </c>
      <c r="H3029">
        <v>92429</v>
      </c>
      <c r="I3029" s="1">
        <v>36786</v>
      </c>
      <c r="J3029">
        <v>2000</v>
      </c>
      <c r="K3029">
        <f t="shared" si="188"/>
        <v>9</v>
      </c>
      <c r="L3029">
        <f t="shared" si="189"/>
        <v>17</v>
      </c>
      <c r="M3029">
        <f t="shared" si="190"/>
        <v>2193.7510000000002</v>
      </c>
      <c r="N3029">
        <f t="shared" si="191"/>
        <v>0</v>
      </c>
    </row>
    <row r="3030" spans="1:14" x14ac:dyDescent="0.3">
      <c r="A3030">
        <v>13086530</v>
      </c>
      <c r="B3030" t="s">
        <v>27</v>
      </c>
      <c r="C3030" s="1">
        <v>36787</v>
      </c>
      <c r="D3030">
        <v>1107</v>
      </c>
      <c r="E3030">
        <v>396231</v>
      </c>
      <c r="F3030">
        <v>1107</v>
      </c>
      <c r="G3030">
        <v>291323</v>
      </c>
      <c r="H3030">
        <v>90234</v>
      </c>
      <c r="I3030" s="1">
        <v>36787</v>
      </c>
      <c r="J3030">
        <v>2000</v>
      </c>
      <c r="K3030">
        <f t="shared" si="188"/>
        <v>9</v>
      </c>
      <c r="L3030">
        <f t="shared" si="189"/>
        <v>18</v>
      </c>
      <c r="M3030">
        <f t="shared" si="190"/>
        <v>2195.7345</v>
      </c>
      <c r="N3030">
        <f t="shared" si="191"/>
        <v>0</v>
      </c>
    </row>
    <row r="3031" spans="1:14" x14ac:dyDescent="0.3">
      <c r="A3031">
        <v>13086530</v>
      </c>
      <c r="B3031" t="s">
        <v>27</v>
      </c>
      <c r="C3031" s="1">
        <v>36788</v>
      </c>
      <c r="D3031">
        <v>1105</v>
      </c>
      <c r="E3031">
        <v>398422</v>
      </c>
      <c r="F3031">
        <v>1105</v>
      </c>
      <c r="G3031">
        <v>293514</v>
      </c>
      <c r="H3031">
        <v>88043</v>
      </c>
      <c r="I3031" s="1">
        <v>36788</v>
      </c>
      <c r="J3031">
        <v>2000</v>
      </c>
      <c r="K3031">
        <f t="shared" si="188"/>
        <v>9</v>
      </c>
      <c r="L3031">
        <f t="shared" si="189"/>
        <v>19</v>
      </c>
      <c r="M3031">
        <f t="shared" si="190"/>
        <v>2191.7674999999999</v>
      </c>
      <c r="N3031">
        <f t="shared" si="191"/>
        <v>0</v>
      </c>
    </row>
    <row r="3032" spans="1:14" x14ac:dyDescent="0.3">
      <c r="A3032">
        <v>13086530</v>
      </c>
      <c r="B3032" t="s">
        <v>27</v>
      </c>
      <c r="C3032" s="1">
        <v>36789</v>
      </c>
      <c r="D3032">
        <v>1104</v>
      </c>
      <c r="E3032">
        <v>400611</v>
      </c>
      <c r="F3032">
        <v>1104</v>
      </c>
      <c r="G3032">
        <v>295703</v>
      </c>
      <c r="H3032">
        <v>85854</v>
      </c>
      <c r="I3032" s="1">
        <v>36789</v>
      </c>
      <c r="J3032">
        <v>2000</v>
      </c>
      <c r="K3032">
        <f t="shared" si="188"/>
        <v>9</v>
      </c>
      <c r="L3032">
        <f t="shared" si="189"/>
        <v>20</v>
      </c>
      <c r="M3032">
        <f t="shared" si="190"/>
        <v>2189.7840000000001</v>
      </c>
      <c r="N3032">
        <f t="shared" si="191"/>
        <v>0</v>
      </c>
    </row>
    <row r="3033" spans="1:14" x14ac:dyDescent="0.3">
      <c r="A3033">
        <v>13086530</v>
      </c>
      <c r="B3033" t="s">
        <v>27</v>
      </c>
      <c r="C3033" s="1">
        <v>36790</v>
      </c>
      <c r="D3033">
        <v>1107</v>
      </c>
      <c r="E3033">
        <v>402806</v>
      </c>
      <c r="F3033">
        <v>1107</v>
      </c>
      <c r="G3033">
        <v>297898</v>
      </c>
      <c r="H3033">
        <v>83659</v>
      </c>
      <c r="I3033" s="1">
        <v>36790</v>
      </c>
      <c r="J3033">
        <v>2000</v>
      </c>
      <c r="K3033">
        <f t="shared" si="188"/>
        <v>9</v>
      </c>
      <c r="L3033">
        <f t="shared" si="189"/>
        <v>21</v>
      </c>
      <c r="M3033">
        <f t="shared" si="190"/>
        <v>2195.7345</v>
      </c>
      <c r="N3033">
        <f t="shared" si="191"/>
        <v>0</v>
      </c>
    </row>
    <row r="3034" spans="1:14" x14ac:dyDescent="0.3">
      <c r="A3034">
        <v>13086530</v>
      </c>
      <c r="B3034" t="s">
        <v>27</v>
      </c>
      <c r="C3034" s="1">
        <v>36791</v>
      </c>
      <c r="D3034">
        <v>1108</v>
      </c>
      <c r="E3034">
        <v>405002</v>
      </c>
      <c r="F3034">
        <v>1108</v>
      </c>
      <c r="G3034">
        <v>300095</v>
      </c>
      <c r="H3034">
        <v>81462</v>
      </c>
      <c r="I3034" s="1">
        <v>36791</v>
      </c>
      <c r="J3034">
        <v>2000</v>
      </c>
      <c r="K3034">
        <f t="shared" si="188"/>
        <v>9</v>
      </c>
      <c r="L3034">
        <f t="shared" si="189"/>
        <v>22</v>
      </c>
      <c r="M3034">
        <f t="shared" si="190"/>
        <v>2197.7179999999998</v>
      </c>
      <c r="N3034">
        <f t="shared" si="191"/>
        <v>0</v>
      </c>
    </row>
    <row r="3035" spans="1:14" x14ac:dyDescent="0.3">
      <c r="A3035">
        <v>13086530</v>
      </c>
      <c r="B3035" t="s">
        <v>27</v>
      </c>
      <c r="C3035" s="1">
        <v>36792</v>
      </c>
      <c r="D3035">
        <v>1109</v>
      </c>
      <c r="E3035">
        <v>407201</v>
      </c>
      <c r="F3035">
        <v>1109</v>
      </c>
      <c r="G3035">
        <v>302294</v>
      </c>
      <c r="H3035">
        <v>79263</v>
      </c>
      <c r="I3035" s="1">
        <v>36792</v>
      </c>
      <c r="J3035">
        <v>2000</v>
      </c>
      <c r="K3035">
        <f t="shared" si="188"/>
        <v>9</v>
      </c>
      <c r="L3035">
        <f t="shared" si="189"/>
        <v>23</v>
      </c>
      <c r="M3035">
        <f t="shared" si="190"/>
        <v>2199.7015000000001</v>
      </c>
      <c r="N3035">
        <f t="shared" si="191"/>
        <v>0</v>
      </c>
    </row>
    <row r="3036" spans="1:14" x14ac:dyDescent="0.3">
      <c r="A3036">
        <v>13086530</v>
      </c>
      <c r="B3036" t="s">
        <v>27</v>
      </c>
      <c r="C3036" s="1">
        <v>36793</v>
      </c>
      <c r="D3036">
        <v>1109</v>
      </c>
      <c r="E3036">
        <v>409400</v>
      </c>
      <c r="F3036">
        <v>1109</v>
      </c>
      <c r="G3036">
        <v>304493</v>
      </c>
      <c r="H3036">
        <v>77064</v>
      </c>
      <c r="I3036" s="1">
        <v>36793</v>
      </c>
      <c r="J3036">
        <v>2000</v>
      </c>
      <c r="K3036">
        <f t="shared" si="188"/>
        <v>9</v>
      </c>
      <c r="L3036">
        <f t="shared" si="189"/>
        <v>24</v>
      </c>
      <c r="M3036">
        <f t="shared" si="190"/>
        <v>2199.7015000000001</v>
      </c>
      <c r="N3036">
        <f t="shared" si="191"/>
        <v>0</v>
      </c>
    </row>
    <row r="3037" spans="1:14" x14ac:dyDescent="0.3">
      <c r="A3037">
        <v>13086530</v>
      </c>
      <c r="B3037" t="s">
        <v>27</v>
      </c>
      <c r="C3037" s="1">
        <v>36794</v>
      </c>
      <c r="D3037">
        <v>1058</v>
      </c>
      <c r="E3037">
        <v>411499</v>
      </c>
      <c r="F3037">
        <v>1058</v>
      </c>
      <c r="G3037">
        <v>306591</v>
      </c>
      <c r="H3037">
        <v>74966</v>
      </c>
      <c r="I3037" s="1">
        <v>36794</v>
      </c>
      <c r="J3037">
        <v>2000</v>
      </c>
      <c r="K3037">
        <f t="shared" si="188"/>
        <v>9</v>
      </c>
      <c r="L3037">
        <f t="shared" si="189"/>
        <v>25</v>
      </c>
      <c r="M3037">
        <f t="shared" si="190"/>
        <v>2098.5430000000001</v>
      </c>
      <c r="N3037">
        <f t="shared" si="191"/>
        <v>0</v>
      </c>
    </row>
    <row r="3038" spans="1:14" x14ac:dyDescent="0.3">
      <c r="A3038">
        <v>13086530</v>
      </c>
      <c r="B3038" t="s">
        <v>27</v>
      </c>
      <c r="C3038" s="1">
        <v>36795</v>
      </c>
      <c r="D3038">
        <v>1035</v>
      </c>
      <c r="E3038">
        <v>413551</v>
      </c>
      <c r="F3038">
        <v>1035</v>
      </c>
      <c r="G3038">
        <v>308643</v>
      </c>
      <c r="H3038">
        <v>72914</v>
      </c>
      <c r="I3038" s="1">
        <v>36795</v>
      </c>
      <c r="J3038">
        <v>2000</v>
      </c>
      <c r="K3038">
        <f t="shared" si="188"/>
        <v>9</v>
      </c>
      <c r="L3038">
        <f t="shared" si="189"/>
        <v>26</v>
      </c>
      <c r="M3038">
        <f t="shared" si="190"/>
        <v>2052.9225000000001</v>
      </c>
      <c r="N3038">
        <f t="shared" si="191"/>
        <v>0</v>
      </c>
    </row>
    <row r="3039" spans="1:14" x14ac:dyDescent="0.3">
      <c r="A3039">
        <v>13086530</v>
      </c>
      <c r="B3039" t="s">
        <v>27</v>
      </c>
      <c r="C3039" s="1">
        <v>36796</v>
      </c>
      <c r="D3039">
        <v>1033</v>
      </c>
      <c r="E3039">
        <v>415599</v>
      </c>
      <c r="F3039">
        <v>1033</v>
      </c>
      <c r="G3039">
        <v>310691</v>
      </c>
      <c r="H3039">
        <v>70866</v>
      </c>
      <c r="I3039" s="1">
        <v>36796</v>
      </c>
      <c r="J3039">
        <v>2000</v>
      </c>
      <c r="K3039">
        <f t="shared" si="188"/>
        <v>9</v>
      </c>
      <c r="L3039">
        <f t="shared" si="189"/>
        <v>27</v>
      </c>
      <c r="M3039">
        <f t="shared" si="190"/>
        <v>2048.9555</v>
      </c>
      <c r="N3039">
        <f t="shared" si="191"/>
        <v>0</v>
      </c>
    </row>
    <row r="3040" spans="1:14" x14ac:dyDescent="0.3">
      <c r="A3040">
        <v>13086530</v>
      </c>
      <c r="B3040" t="s">
        <v>27</v>
      </c>
      <c r="C3040" s="1">
        <v>36797</v>
      </c>
      <c r="D3040">
        <v>1032</v>
      </c>
      <c r="E3040">
        <v>417645</v>
      </c>
      <c r="F3040">
        <v>1032</v>
      </c>
      <c r="G3040">
        <v>312737</v>
      </c>
      <c r="H3040">
        <v>68820</v>
      </c>
      <c r="I3040" s="1">
        <v>36797</v>
      </c>
      <c r="J3040">
        <v>2000</v>
      </c>
      <c r="K3040">
        <f t="shared" si="188"/>
        <v>9</v>
      </c>
      <c r="L3040">
        <f t="shared" si="189"/>
        <v>28</v>
      </c>
      <c r="M3040">
        <f t="shared" si="190"/>
        <v>2046.972</v>
      </c>
      <c r="N3040">
        <f t="shared" si="191"/>
        <v>0</v>
      </c>
    </row>
    <row r="3041" spans="1:14" x14ac:dyDescent="0.3">
      <c r="A3041">
        <v>13086530</v>
      </c>
      <c r="B3041" t="s">
        <v>27</v>
      </c>
      <c r="C3041" s="1">
        <v>36798</v>
      </c>
      <c r="D3041">
        <v>1034</v>
      </c>
      <c r="E3041">
        <v>419694</v>
      </c>
      <c r="F3041">
        <v>1034</v>
      </c>
      <c r="G3041">
        <v>314787</v>
      </c>
      <c r="H3041">
        <v>66770</v>
      </c>
      <c r="I3041" s="1">
        <v>36798</v>
      </c>
      <c r="J3041">
        <v>2000</v>
      </c>
      <c r="K3041">
        <f t="shared" si="188"/>
        <v>9</v>
      </c>
      <c r="L3041">
        <f t="shared" si="189"/>
        <v>29</v>
      </c>
      <c r="M3041">
        <f t="shared" si="190"/>
        <v>2050.9389999999999</v>
      </c>
      <c r="N3041">
        <f t="shared" si="191"/>
        <v>0</v>
      </c>
    </row>
    <row r="3042" spans="1:14" x14ac:dyDescent="0.3">
      <c r="A3042">
        <v>13086530</v>
      </c>
      <c r="B3042" t="s">
        <v>27</v>
      </c>
      <c r="C3042" s="1">
        <v>36799</v>
      </c>
      <c r="D3042">
        <v>1033</v>
      </c>
      <c r="E3042">
        <v>421742</v>
      </c>
      <c r="F3042">
        <v>1033</v>
      </c>
      <c r="G3042">
        <v>316835</v>
      </c>
      <c r="H3042">
        <v>64722</v>
      </c>
      <c r="I3042" s="1">
        <v>36799</v>
      </c>
      <c r="J3042">
        <v>2000</v>
      </c>
      <c r="K3042">
        <f t="shared" si="188"/>
        <v>9</v>
      </c>
      <c r="L3042">
        <f t="shared" si="189"/>
        <v>30</v>
      </c>
      <c r="M3042">
        <f t="shared" si="190"/>
        <v>2048.9555</v>
      </c>
      <c r="N3042">
        <f t="shared" si="191"/>
        <v>0</v>
      </c>
    </row>
    <row r="3043" spans="1:14" x14ac:dyDescent="0.3">
      <c r="A3043">
        <v>13086530</v>
      </c>
      <c r="B3043" t="s">
        <v>27</v>
      </c>
      <c r="C3043" s="1">
        <v>36800</v>
      </c>
      <c r="D3043">
        <v>1031</v>
      </c>
      <c r="E3043">
        <v>423786</v>
      </c>
      <c r="F3043">
        <v>1031</v>
      </c>
      <c r="G3043">
        <v>318879</v>
      </c>
      <c r="H3043">
        <v>62679</v>
      </c>
      <c r="I3043" s="1">
        <v>36800</v>
      </c>
      <c r="J3043">
        <v>2000</v>
      </c>
      <c r="K3043">
        <f t="shared" si="188"/>
        <v>10</v>
      </c>
      <c r="L3043">
        <f t="shared" si="189"/>
        <v>1</v>
      </c>
      <c r="M3043">
        <f t="shared" si="190"/>
        <v>2044.9884999999999</v>
      </c>
      <c r="N3043">
        <f t="shared" si="191"/>
        <v>0</v>
      </c>
    </row>
    <row r="3044" spans="1:14" x14ac:dyDescent="0.3">
      <c r="A3044">
        <v>13086530</v>
      </c>
      <c r="B3044" t="s">
        <v>27</v>
      </c>
      <c r="C3044" s="1">
        <v>36801</v>
      </c>
      <c r="D3044">
        <v>1032</v>
      </c>
      <c r="E3044">
        <v>425832</v>
      </c>
      <c r="F3044">
        <v>1032</v>
      </c>
      <c r="G3044">
        <v>320925</v>
      </c>
      <c r="H3044">
        <v>60633</v>
      </c>
      <c r="I3044" s="1">
        <v>36801</v>
      </c>
      <c r="J3044">
        <v>2000</v>
      </c>
      <c r="K3044">
        <f t="shared" si="188"/>
        <v>10</v>
      </c>
      <c r="L3044">
        <f t="shared" si="189"/>
        <v>2</v>
      </c>
      <c r="M3044">
        <f t="shared" si="190"/>
        <v>2046.972</v>
      </c>
      <c r="N3044">
        <f t="shared" si="191"/>
        <v>0</v>
      </c>
    </row>
    <row r="3045" spans="1:14" x14ac:dyDescent="0.3">
      <c r="A3045">
        <v>13086530</v>
      </c>
      <c r="B3045" t="s">
        <v>27</v>
      </c>
      <c r="C3045" s="1">
        <v>36802</v>
      </c>
      <c r="D3045">
        <v>1032</v>
      </c>
      <c r="E3045">
        <v>427878</v>
      </c>
      <c r="F3045">
        <v>1032</v>
      </c>
      <c r="G3045">
        <v>322971</v>
      </c>
      <c r="H3045">
        <v>58587</v>
      </c>
      <c r="I3045" s="1">
        <v>36802</v>
      </c>
      <c r="J3045">
        <v>2000</v>
      </c>
      <c r="K3045">
        <f t="shared" si="188"/>
        <v>10</v>
      </c>
      <c r="L3045">
        <f t="shared" si="189"/>
        <v>3</v>
      </c>
      <c r="M3045">
        <f t="shared" si="190"/>
        <v>2046.972</v>
      </c>
      <c r="N3045">
        <f t="shared" si="191"/>
        <v>0</v>
      </c>
    </row>
    <row r="3046" spans="1:14" x14ac:dyDescent="0.3">
      <c r="A3046">
        <v>13086530</v>
      </c>
      <c r="B3046" t="s">
        <v>27</v>
      </c>
      <c r="C3046" s="1">
        <v>36803</v>
      </c>
      <c r="D3046">
        <v>1028</v>
      </c>
      <c r="E3046">
        <v>429918</v>
      </c>
      <c r="F3046">
        <v>1028</v>
      </c>
      <c r="G3046">
        <v>325010</v>
      </c>
      <c r="H3046">
        <v>56547</v>
      </c>
      <c r="I3046" s="1">
        <v>36803</v>
      </c>
      <c r="J3046">
        <v>2000</v>
      </c>
      <c r="K3046">
        <f t="shared" si="188"/>
        <v>10</v>
      </c>
      <c r="L3046">
        <f t="shared" si="189"/>
        <v>4</v>
      </c>
      <c r="M3046">
        <f t="shared" si="190"/>
        <v>2039.038</v>
      </c>
      <c r="N3046">
        <f t="shared" si="191"/>
        <v>0</v>
      </c>
    </row>
    <row r="3047" spans="1:14" x14ac:dyDescent="0.3">
      <c r="A3047">
        <v>13086530</v>
      </c>
      <c r="B3047" t="s">
        <v>27</v>
      </c>
      <c r="C3047" s="1">
        <v>36804</v>
      </c>
      <c r="D3047">
        <v>980</v>
      </c>
      <c r="E3047">
        <v>431861</v>
      </c>
      <c r="F3047">
        <v>980</v>
      </c>
      <c r="G3047">
        <v>326954</v>
      </c>
      <c r="H3047">
        <v>54604</v>
      </c>
      <c r="I3047" s="1">
        <v>36804</v>
      </c>
      <c r="J3047">
        <v>2000</v>
      </c>
      <c r="K3047">
        <f t="shared" si="188"/>
        <v>10</v>
      </c>
      <c r="L3047">
        <f t="shared" si="189"/>
        <v>5</v>
      </c>
      <c r="M3047">
        <f t="shared" si="190"/>
        <v>1943.83</v>
      </c>
      <c r="N3047">
        <f t="shared" si="191"/>
        <v>0</v>
      </c>
    </row>
    <row r="3048" spans="1:14" x14ac:dyDescent="0.3">
      <c r="A3048">
        <v>13086530</v>
      </c>
      <c r="B3048" t="s">
        <v>27</v>
      </c>
      <c r="C3048" s="1">
        <v>36805</v>
      </c>
      <c r="D3048">
        <v>946</v>
      </c>
      <c r="E3048">
        <v>433738</v>
      </c>
      <c r="F3048">
        <v>946</v>
      </c>
      <c r="G3048">
        <v>328830</v>
      </c>
      <c r="H3048">
        <v>52727</v>
      </c>
      <c r="I3048" s="1">
        <v>36805</v>
      </c>
      <c r="J3048">
        <v>2000</v>
      </c>
      <c r="K3048">
        <f t="shared" si="188"/>
        <v>10</v>
      </c>
      <c r="L3048">
        <f t="shared" si="189"/>
        <v>6</v>
      </c>
      <c r="M3048">
        <f t="shared" si="190"/>
        <v>1876.3910000000001</v>
      </c>
      <c r="N3048">
        <f t="shared" si="191"/>
        <v>0</v>
      </c>
    </row>
    <row r="3049" spans="1:14" x14ac:dyDescent="0.3">
      <c r="A3049">
        <v>13086530</v>
      </c>
      <c r="B3049" t="s">
        <v>27</v>
      </c>
      <c r="C3049" s="1">
        <v>36806</v>
      </c>
      <c r="D3049">
        <v>947</v>
      </c>
      <c r="E3049">
        <v>435617</v>
      </c>
      <c r="F3049">
        <v>947</v>
      </c>
      <c r="G3049">
        <v>330709</v>
      </c>
      <c r="H3049">
        <v>50848</v>
      </c>
      <c r="I3049" s="1">
        <v>36806</v>
      </c>
      <c r="J3049">
        <v>2000</v>
      </c>
      <c r="K3049">
        <f t="shared" si="188"/>
        <v>10</v>
      </c>
      <c r="L3049">
        <f t="shared" si="189"/>
        <v>7</v>
      </c>
      <c r="M3049">
        <f t="shared" si="190"/>
        <v>1878.3745000000001</v>
      </c>
      <c r="N3049">
        <f t="shared" si="191"/>
        <v>0</v>
      </c>
    </row>
    <row r="3050" spans="1:14" x14ac:dyDescent="0.3">
      <c r="A3050">
        <v>13086530</v>
      </c>
      <c r="B3050" t="s">
        <v>27</v>
      </c>
      <c r="C3050" s="1">
        <v>36807</v>
      </c>
      <c r="D3050">
        <v>951</v>
      </c>
      <c r="E3050">
        <v>437504</v>
      </c>
      <c r="F3050">
        <v>951</v>
      </c>
      <c r="G3050">
        <v>332596</v>
      </c>
      <c r="H3050">
        <v>48961</v>
      </c>
      <c r="I3050" s="1">
        <v>36807</v>
      </c>
      <c r="J3050">
        <v>2000</v>
      </c>
      <c r="K3050">
        <f t="shared" si="188"/>
        <v>10</v>
      </c>
      <c r="L3050">
        <f t="shared" si="189"/>
        <v>8</v>
      </c>
      <c r="M3050">
        <f t="shared" si="190"/>
        <v>1886.3085000000001</v>
      </c>
      <c r="N3050">
        <f t="shared" si="191"/>
        <v>0</v>
      </c>
    </row>
    <row r="3051" spans="1:14" x14ac:dyDescent="0.3">
      <c r="A3051">
        <v>13086530</v>
      </c>
      <c r="B3051" t="s">
        <v>27</v>
      </c>
      <c r="C3051" s="1">
        <v>36808</v>
      </c>
      <c r="D3051">
        <v>938</v>
      </c>
      <c r="E3051">
        <v>439364</v>
      </c>
      <c r="F3051">
        <v>938</v>
      </c>
      <c r="G3051">
        <v>334457</v>
      </c>
      <c r="H3051">
        <v>47101</v>
      </c>
      <c r="I3051" s="1">
        <v>36808</v>
      </c>
      <c r="J3051">
        <v>2000</v>
      </c>
      <c r="K3051">
        <f t="shared" si="188"/>
        <v>10</v>
      </c>
      <c r="L3051">
        <f t="shared" si="189"/>
        <v>9</v>
      </c>
      <c r="M3051">
        <f t="shared" si="190"/>
        <v>1860.5230000000001</v>
      </c>
      <c r="N3051">
        <f t="shared" si="191"/>
        <v>0</v>
      </c>
    </row>
    <row r="3052" spans="1:14" x14ac:dyDescent="0.3">
      <c r="A3052">
        <v>13086530</v>
      </c>
      <c r="B3052" t="s">
        <v>27</v>
      </c>
      <c r="C3052" s="1">
        <v>36809</v>
      </c>
      <c r="D3052">
        <v>937</v>
      </c>
      <c r="E3052">
        <v>441223</v>
      </c>
      <c r="F3052">
        <v>937</v>
      </c>
      <c r="G3052">
        <v>336315</v>
      </c>
      <c r="H3052">
        <v>45242</v>
      </c>
      <c r="I3052" s="1">
        <v>36809</v>
      </c>
      <c r="J3052">
        <v>2000</v>
      </c>
      <c r="K3052">
        <f t="shared" si="188"/>
        <v>10</v>
      </c>
      <c r="L3052">
        <f t="shared" si="189"/>
        <v>10</v>
      </c>
      <c r="M3052">
        <f t="shared" si="190"/>
        <v>1858.5395000000001</v>
      </c>
      <c r="N3052">
        <f t="shared" si="191"/>
        <v>0</v>
      </c>
    </row>
    <row r="3053" spans="1:14" x14ac:dyDescent="0.3">
      <c r="A3053">
        <v>13086530</v>
      </c>
      <c r="B3053" t="s">
        <v>27</v>
      </c>
      <c r="C3053" s="1">
        <v>36810</v>
      </c>
      <c r="D3053">
        <v>935</v>
      </c>
      <c r="E3053">
        <v>443078</v>
      </c>
      <c r="F3053">
        <v>935</v>
      </c>
      <c r="G3053">
        <v>338170</v>
      </c>
      <c r="H3053">
        <v>43387</v>
      </c>
      <c r="I3053" s="1">
        <v>36810</v>
      </c>
      <c r="J3053">
        <v>2000</v>
      </c>
      <c r="K3053">
        <f t="shared" si="188"/>
        <v>10</v>
      </c>
      <c r="L3053">
        <f t="shared" si="189"/>
        <v>11</v>
      </c>
      <c r="M3053">
        <f t="shared" si="190"/>
        <v>1854.5725</v>
      </c>
      <c r="N3053">
        <f t="shared" si="191"/>
        <v>0</v>
      </c>
    </row>
    <row r="3054" spans="1:14" x14ac:dyDescent="0.3">
      <c r="A3054">
        <v>13086530</v>
      </c>
      <c r="B3054" t="s">
        <v>27</v>
      </c>
      <c r="C3054" s="1">
        <v>36811</v>
      </c>
      <c r="D3054">
        <v>936</v>
      </c>
      <c r="E3054">
        <v>444934</v>
      </c>
      <c r="F3054">
        <v>936</v>
      </c>
      <c r="G3054">
        <v>340027</v>
      </c>
      <c r="H3054">
        <v>41531</v>
      </c>
      <c r="I3054" s="1">
        <v>36811</v>
      </c>
      <c r="J3054">
        <v>2000</v>
      </c>
      <c r="K3054">
        <f t="shared" si="188"/>
        <v>10</v>
      </c>
      <c r="L3054">
        <f t="shared" si="189"/>
        <v>12</v>
      </c>
      <c r="M3054">
        <f t="shared" si="190"/>
        <v>1856.556</v>
      </c>
      <c r="N3054">
        <f t="shared" si="191"/>
        <v>0</v>
      </c>
    </row>
    <row r="3055" spans="1:14" x14ac:dyDescent="0.3">
      <c r="A3055">
        <v>13086530</v>
      </c>
      <c r="B3055" t="s">
        <v>27</v>
      </c>
      <c r="C3055" s="1">
        <v>36812</v>
      </c>
      <c r="D3055">
        <v>939</v>
      </c>
      <c r="E3055">
        <v>446797</v>
      </c>
      <c r="F3055">
        <v>924</v>
      </c>
      <c r="G3055">
        <v>341860</v>
      </c>
      <c r="H3055">
        <v>39697</v>
      </c>
      <c r="I3055" s="1">
        <v>36812</v>
      </c>
      <c r="J3055">
        <v>2000</v>
      </c>
      <c r="K3055">
        <f t="shared" si="188"/>
        <v>10</v>
      </c>
      <c r="L3055">
        <f t="shared" si="189"/>
        <v>13</v>
      </c>
      <c r="M3055">
        <f t="shared" si="190"/>
        <v>1832.7540000000001</v>
      </c>
      <c r="N3055">
        <f t="shared" si="191"/>
        <v>29.752500000000001</v>
      </c>
    </row>
    <row r="3056" spans="1:14" x14ac:dyDescent="0.3">
      <c r="A3056">
        <v>13086530</v>
      </c>
      <c r="B3056" t="s">
        <v>27</v>
      </c>
      <c r="C3056" s="1">
        <v>36813</v>
      </c>
      <c r="D3056">
        <v>940</v>
      </c>
      <c r="E3056">
        <v>448662</v>
      </c>
      <c r="F3056">
        <v>940</v>
      </c>
      <c r="G3056">
        <v>343725</v>
      </c>
      <c r="H3056">
        <v>37833</v>
      </c>
      <c r="I3056" s="1">
        <v>36813</v>
      </c>
      <c r="J3056">
        <v>2000</v>
      </c>
      <c r="K3056">
        <f t="shared" si="188"/>
        <v>10</v>
      </c>
      <c r="L3056">
        <f t="shared" si="189"/>
        <v>14</v>
      </c>
      <c r="M3056">
        <f t="shared" si="190"/>
        <v>1864.49</v>
      </c>
      <c r="N3056">
        <f t="shared" si="191"/>
        <v>0</v>
      </c>
    </row>
    <row r="3057" spans="1:14" x14ac:dyDescent="0.3">
      <c r="A3057">
        <v>13086530</v>
      </c>
      <c r="B3057" t="s">
        <v>27</v>
      </c>
      <c r="C3057" s="1">
        <v>36814</v>
      </c>
      <c r="D3057">
        <v>658</v>
      </c>
      <c r="E3057">
        <v>449966</v>
      </c>
      <c r="F3057">
        <v>658</v>
      </c>
      <c r="G3057">
        <v>345029</v>
      </c>
      <c r="H3057">
        <v>36528</v>
      </c>
      <c r="I3057" s="1">
        <v>36814</v>
      </c>
      <c r="J3057">
        <v>2000</v>
      </c>
      <c r="K3057">
        <f t="shared" si="188"/>
        <v>10</v>
      </c>
      <c r="L3057">
        <f t="shared" si="189"/>
        <v>15</v>
      </c>
      <c r="M3057">
        <f t="shared" si="190"/>
        <v>1305.143</v>
      </c>
      <c r="N3057">
        <f t="shared" si="191"/>
        <v>0</v>
      </c>
    </row>
    <row r="3058" spans="1:14" x14ac:dyDescent="0.3">
      <c r="A3058">
        <v>13086530</v>
      </c>
      <c r="B3058" t="s">
        <v>27</v>
      </c>
      <c r="C3058" s="1">
        <v>36815</v>
      </c>
      <c r="D3058">
        <v>551</v>
      </c>
      <c r="E3058">
        <v>451060</v>
      </c>
      <c r="F3058">
        <v>551</v>
      </c>
      <c r="G3058">
        <v>346123</v>
      </c>
      <c r="H3058">
        <v>35434</v>
      </c>
      <c r="I3058" s="1">
        <v>36815</v>
      </c>
      <c r="J3058">
        <v>2000</v>
      </c>
      <c r="K3058">
        <f t="shared" si="188"/>
        <v>10</v>
      </c>
      <c r="L3058">
        <f t="shared" si="189"/>
        <v>16</v>
      </c>
      <c r="M3058">
        <f t="shared" si="190"/>
        <v>1092.9085</v>
      </c>
      <c r="N3058">
        <f t="shared" si="191"/>
        <v>0</v>
      </c>
    </row>
    <row r="3059" spans="1:14" x14ac:dyDescent="0.3">
      <c r="A3059">
        <v>13086530</v>
      </c>
      <c r="B3059" t="s">
        <v>27</v>
      </c>
      <c r="C3059" s="1">
        <v>36816</v>
      </c>
      <c r="D3059">
        <v>570</v>
      </c>
      <c r="E3059">
        <v>452190</v>
      </c>
      <c r="F3059">
        <v>570</v>
      </c>
      <c r="G3059">
        <v>347253</v>
      </c>
      <c r="H3059">
        <v>34305</v>
      </c>
      <c r="I3059" s="1">
        <v>36816</v>
      </c>
      <c r="J3059">
        <v>2000</v>
      </c>
      <c r="K3059">
        <f t="shared" si="188"/>
        <v>10</v>
      </c>
      <c r="L3059">
        <f t="shared" si="189"/>
        <v>17</v>
      </c>
      <c r="M3059">
        <f t="shared" si="190"/>
        <v>1130.595</v>
      </c>
      <c r="N3059">
        <f t="shared" si="191"/>
        <v>0</v>
      </c>
    </row>
    <row r="3060" spans="1:14" x14ac:dyDescent="0.3">
      <c r="A3060">
        <v>13086530</v>
      </c>
      <c r="B3060" t="s">
        <v>27</v>
      </c>
      <c r="C3060" s="1">
        <v>36817</v>
      </c>
      <c r="D3060">
        <v>569</v>
      </c>
      <c r="E3060">
        <v>453317</v>
      </c>
      <c r="F3060">
        <v>569</v>
      </c>
      <c r="G3060">
        <v>348380</v>
      </c>
      <c r="H3060">
        <v>33177</v>
      </c>
      <c r="I3060" s="1">
        <v>36817</v>
      </c>
      <c r="J3060">
        <v>2000</v>
      </c>
      <c r="K3060">
        <f t="shared" si="188"/>
        <v>10</v>
      </c>
      <c r="L3060">
        <f t="shared" si="189"/>
        <v>18</v>
      </c>
      <c r="M3060">
        <f t="shared" si="190"/>
        <v>1128.6115</v>
      </c>
      <c r="N3060">
        <f t="shared" si="191"/>
        <v>0</v>
      </c>
    </row>
    <row r="3061" spans="1:14" x14ac:dyDescent="0.3">
      <c r="A3061">
        <v>13086530</v>
      </c>
      <c r="B3061" t="s">
        <v>27</v>
      </c>
      <c r="C3061" s="1">
        <v>36818</v>
      </c>
      <c r="D3061">
        <v>570</v>
      </c>
      <c r="E3061">
        <v>454447</v>
      </c>
      <c r="F3061">
        <v>570</v>
      </c>
      <c r="G3061">
        <v>349510</v>
      </c>
      <c r="H3061">
        <v>32047</v>
      </c>
      <c r="I3061" s="1">
        <v>36818</v>
      </c>
      <c r="J3061">
        <v>2000</v>
      </c>
      <c r="K3061">
        <f t="shared" si="188"/>
        <v>10</v>
      </c>
      <c r="L3061">
        <f t="shared" si="189"/>
        <v>19</v>
      </c>
      <c r="M3061">
        <f t="shared" si="190"/>
        <v>1130.595</v>
      </c>
      <c r="N3061">
        <f t="shared" si="191"/>
        <v>0</v>
      </c>
    </row>
    <row r="3062" spans="1:14" x14ac:dyDescent="0.3">
      <c r="A3062">
        <v>13086530</v>
      </c>
      <c r="B3062" t="s">
        <v>27</v>
      </c>
      <c r="C3062" s="1">
        <v>36819</v>
      </c>
      <c r="D3062">
        <v>567</v>
      </c>
      <c r="E3062">
        <v>455571</v>
      </c>
      <c r="F3062">
        <v>567</v>
      </c>
      <c r="G3062">
        <v>350634</v>
      </c>
      <c r="H3062">
        <v>30924</v>
      </c>
      <c r="I3062" s="1">
        <v>36819</v>
      </c>
      <c r="J3062">
        <v>2000</v>
      </c>
      <c r="K3062">
        <f t="shared" si="188"/>
        <v>10</v>
      </c>
      <c r="L3062">
        <f t="shared" si="189"/>
        <v>20</v>
      </c>
      <c r="M3062">
        <f t="shared" si="190"/>
        <v>1124.6445000000001</v>
      </c>
      <c r="N3062">
        <f t="shared" si="191"/>
        <v>0</v>
      </c>
    </row>
    <row r="3063" spans="1:14" x14ac:dyDescent="0.3">
      <c r="A3063">
        <v>13086530</v>
      </c>
      <c r="B3063" t="s">
        <v>27</v>
      </c>
      <c r="C3063" s="1">
        <v>36820</v>
      </c>
      <c r="D3063">
        <v>568</v>
      </c>
      <c r="E3063">
        <v>456696</v>
      </c>
      <c r="F3063">
        <v>568</v>
      </c>
      <c r="G3063">
        <v>351759</v>
      </c>
      <c r="H3063">
        <v>29798</v>
      </c>
      <c r="I3063" s="1">
        <v>36820</v>
      </c>
      <c r="J3063">
        <v>2000</v>
      </c>
      <c r="K3063">
        <f t="shared" si="188"/>
        <v>10</v>
      </c>
      <c r="L3063">
        <f t="shared" si="189"/>
        <v>21</v>
      </c>
      <c r="M3063">
        <f t="shared" si="190"/>
        <v>1126.6279999999999</v>
      </c>
      <c r="N3063">
        <f t="shared" si="191"/>
        <v>0</v>
      </c>
    </row>
    <row r="3064" spans="1:14" x14ac:dyDescent="0.3">
      <c r="A3064">
        <v>13086530</v>
      </c>
      <c r="B3064" t="s">
        <v>27</v>
      </c>
      <c r="C3064" s="1">
        <v>36821</v>
      </c>
      <c r="D3064">
        <v>570</v>
      </c>
      <c r="E3064">
        <v>457826</v>
      </c>
      <c r="F3064">
        <v>570</v>
      </c>
      <c r="G3064">
        <v>352889</v>
      </c>
      <c r="H3064">
        <v>28668</v>
      </c>
      <c r="I3064" s="1">
        <v>36821</v>
      </c>
      <c r="J3064">
        <v>2000</v>
      </c>
      <c r="K3064">
        <f t="shared" si="188"/>
        <v>10</v>
      </c>
      <c r="L3064">
        <f t="shared" si="189"/>
        <v>22</v>
      </c>
      <c r="M3064">
        <f t="shared" si="190"/>
        <v>1130.595</v>
      </c>
      <c r="N3064">
        <f t="shared" si="191"/>
        <v>0</v>
      </c>
    </row>
    <row r="3065" spans="1:14" x14ac:dyDescent="0.3">
      <c r="A3065">
        <v>13086530</v>
      </c>
      <c r="B3065" t="s">
        <v>27</v>
      </c>
      <c r="C3065" s="1">
        <v>36822</v>
      </c>
      <c r="D3065">
        <v>569</v>
      </c>
      <c r="E3065">
        <v>458954</v>
      </c>
      <c r="F3065">
        <v>569</v>
      </c>
      <c r="G3065">
        <v>354017</v>
      </c>
      <c r="H3065">
        <v>27541</v>
      </c>
      <c r="I3065" s="1">
        <v>36822</v>
      </c>
      <c r="J3065">
        <v>2000</v>
      </c>
      <c r="K3065">
        <f t="shared" si="188"/>
        <v>10</v>
      </c>
      <c r="L3065">
        <f t="shared" si="189"/>
        <v>23</v>
      </c>
      <c r="M3065">
        <f t="shared" si="190"/>
        <v>1128.6115</v>
      </c>
      <c r="N3065">
        <f t="shared" si="191"/>
        <v>0</v>
      </c>
    </row>
    <row r="3066" spans="1:14" x14ac:dyDescent="0.3">
      <c r="A3066">
        <v>13086530</v>
      </c>
      <c r="B3066" t="s">
        <v>27</v>
      </c>
      <c r="C3066" s="1">
        <v>36823</v>
      </c>
      <c r="D3066">
        <v>569</v>
      </c>
      <c r="E3066">
        <v>460081</v>
      </c>
      <c r="F3066">
        <v>569</v>
      </c>
      <c r="G3066">
        <v>355144</v>
      </c>
      <c r="H3066">
        <v>26413</v>
      </c>
      <c r="I3066" s="1">
        <v>36823</v>
      </c>
      <c r="J3066">
        <v>2000</v>
      </c>
      <c r="K3066">
        <f t="shared" si="188"/>
        <v>10</v>
      </c>
      <c r="L3066">
        <f t="shared" si="189"/>
        <v>24</v>
      </c>
      <c r="M3066">
        <f t="shared" si="190"/>
        <v>1128.6115</v>
      </c>
      <c r="N3066">
        <f t="shared" si="191"/>
        <v>0</v>
      </c>
    </row>
    <row r="3067" spans="1:14" x14ac:dyDescent="0.3">
      <c r="A3067">
        <v>13086530</v>
      </c>
      <c r="B3067" t="s">
        <v>27</v>
      </c>
      <c r="C3067" s="1">
        <v>36824</v>
      </c>
      <c r="D3067">
        <v>568</v>
      </c>
      <c r="E3067">
        <v>461207</v>
      </c>
      <c r="F3067">
        <v>568</v>
      </c>
      <c r="G3067">
        <v>356270</v>
      </c>
      <c r="H3067">
        <v>25287</v>
      </c>
      <c r="I3067" s="1">
        <v>36824</v>
      </c>
      <c r="J3067">
        <v>2000</v>
      </c>
      <c r="K3067">
        <f t="shared" si="188"/>
        <v>10</v>
      </c>
      <c r="L3067">
        <f t="shared" si="189"/>
        <v>25</v>
      </c>
      <c r="M3067">
        <f t="shared" si="190"/>
        <v>1126.6279999999999</v>
      </c>
      <c r="N3067">
        <f t="shared" si="191"/>
        <v>0</v>
      </c>
    </row>
    <row r="3068" spans="1:14" x14ac:dyDescent="0.3">
      <c r="A3068">
        <v>13086530</v>
      </c>
      <c r="B3068" t="s">
        <v>27</v>
      </c>
      <c r="C3068" s="1">
        <v>36825</v>
      </c>
      <c r="D3068">
        <v>570</v>
      </c>
      <c r="E3068">
        <v>462337</v>
      </c>
      <c r="F3068">
        <v>570</v>
      </c>
      <c r="G3068">
        <v>357400</v>
      </c>
      <c r="H3068">
        <v>24158</v>
      </c>
      <c r="I3068" s="1">
        <v>36825</v>
      </c>
      <c r="J3068">
        <v>2000</v>
      </c>
      <c r="K3068">
        <f t="shared" si="188"/>
        <v>10</v>
      </c>
      <c r="L3068">
        <f t="shared" si="189"/>
        <v>26</v>
      </c>
      <c r="M3068">
        <f t="shared" si="190"/>
        <v>1130.595</v>
      </c>
      <c r="N3068">
        <f t="shared" si="191"/>
        <v>0</v>
      </c>
    </row>
    <row r="3069" spans="1:14" x14ac:dyDescent="0.3">
      <c r="A3069">
        <v>13086530</v>
      </c>
      <c r="B3069" t="s">
        <v>27</v>
      </c>
      <c r="C3069" s="1">
        <v>36826</v>
      </c>
      <c r="D3069">
        <v>569</v>
      </c>
      <c r="E3069">
        <v>463464</v>
      </c>
      <c r="F3069">
        <v>569</v>
      </c>
      <c r="G3069">
        <v>358527</v>
      </c>
      <c r="H3069">
        <v>23030</v>
      </c>
      <c r="I3069" s="1">
        <v>36826</v>
      </c>
      <c r="J3069">
        <v>2000</v>
      </c>
      <c r="K3069">
        <f t="shared" si="188"/>
        <v>10</v>
      </c>
      <c r="L3069">
        <f t="shared" si="189"/>
        <v>27</v>
      </c>
      <c r="M3069">
        <f t="shared" si="190"/>
        <v>1128.6115</v>
      </c>
      <c r="N3069">
        <f t="shared" si="191"/>
        <v>0</v>
      </c>
    </row>
    <row r="3070" spans="1:14" x14ac:dyDescent="0.3">
      <c r="A3070">
        <v>13086530</v>
      </c>
      <c r="B3070" t="s">
        <v>27</v>
      </c>
      <c r="C3070" s="1">
        <v>36827</v>
      </c>
      <c r="D3070">
        <v>611</v>
      </c>
      <c r="E3070">
        <v>464677</v>
      </c>
      <c r="F3070">
        <v>611</v>
      </c>
      <c r="G3070">
        <v>359740</v>
      </c>
      <c r="H3070">
        <v>21818</v>
      </c>
      <c r="I3070" s="1">
        <v>36827</v>
      </c>
      <c r="J3070">
        <v>2000</v>
      </c>
      <c r="K3070">
        <f t="shared" si="188"/>
        <v>10</v>
      </c>
      <c r="L3070">
        <f t="shared" si="189"/>
        <v>28</v>
      </c>
      <c r="M3070">
        <f t="shared" si="190"/>
        <v>1211.9185</v>
      </c>
      <c r="N3070">
        <f t="shared" si="191"/>
        <v>0</v>
      </c>
    </row>
    <row r="3071" spans="1:14" x14ac:dyDescent="0.3">
      <c r="A3071">
        <v>13086530</v>
      </c>
      <c r="B3071" t="s">
        <v>27</v>
      </c>
      <c r="C3071" s="1">
        <v>36828</v>
      </c>
      <c r="D3071">
        <v>601</v>
      </c>
      <c r="E3071">
        <v>465869</v>
      </c>
      <c r="F3071">
        <v>283</v>
      </c>
      <c r="G3071">
        <v>360301</v>
      </c>
      <c r="H3071">
        <v>21256</v>
      </c>
      <c r="I3071" s="1">
        <v>36828</v>
      </c>
      <c r="J3071">
        <v>2000</v>
      </c>
      <c r="K3071">
        <f t="shared" si="188"/>
        <v>10</v>
      </c>
      <c r="L3071">
        <f t="shared" si="189"/>
        <v>29</v>
      </c>
      <c r="M3071">
        <f t="shared" si="190"/>
        <v>561.33050000000003</v>
      </c>
      <c r="N3071">
        <f t="shared" si="191"/>
        <v>630.75300000000004</v>
      </c>
    </row>
    <row r="3072" spans="1:14" x14ac:dyDescent="0.3">
      <c r="A3072">
        <v>13086530</v>
      </c>
      <c r="B3072" t="s">
        <v>27</v>
      </c>
      <c r="C3072" s="1">
        <v>36829</v>
      </c>
      <c r="D3072">
        <v>560</v>
      </c>
      <c r="E3072">
        <v>466980</v>
      </c>
      <c r="F3072">
        <v>100</v>
      </c>
      <c r="G3072">
        <v>360499</v>
      </c>
      <c r="H3072">
        <v>21058</v>
      </c>
      <c r="I3072" s="1">
        <v>36829</v>
      </c>
      <c r="J3072">
        <v>2000</v>
      </c>
      <c r="K3072">
        <f t="shared" si="188"/>
        <v>10</v>
      </c>
      <c r="L3072">
        <f t="shared" si="189"/>
        <v>30</v>
      </c>
      <c r="M3072">
        <f t="shared" si="190"/>
        <v>198.35</v>
      </c>
      <c r="N3072">
        <f t="shared" si="191"/>
        <v>912.41</v>
      </c>
    </row>
    <row r="3073" spans="1:14" x14ac:dyDescent="0.3">
      <c r="A3073">
        <v>13086530</v>
      </c>
      <c r="B3073" t="s">
        <v>27</v>
      </c>
      <c r="C3073" s="1">
        <v>36830</v>
      </c>
      <c r="D3073">
        <v>558</v>
      </c>
      <c r="E3073">
        <v>468088</v>
      </c>
      <c r="F3073">
        <v>217</v>
      </c>
      <c r="G3073">
        <v>360930</v>
      </c>
      <c r="H3073">
        <v>20627</v>
      </c>
      <c r="I3073" s="1">
        <v>36830</v>
      </c>
      <c r="J3073">
        <v>2000</v>
      </c>
      <c r="K3073">
        <f t="shared" si="188"/>
        <v>10</v>
      </c>
      <c r="L3073">
        <f t="shared" si="189"/>
        <v>31</v>
      </c>
      <c r="M3073">
        <f t="shared" si="190"/>
        <v>430.41950000000003</v>
      </c>
      <c r="N3073">
        <f t="shared" si="191"/>
        <v>676.37350000000004</v>
      </c>
    </row>
    <row r="3074" spans="1:14" x14ac:dyDescent="0.3">
      <c r="A3074">
        <v>13086530</v>
      </c>
      <c r="B3074" t="s">
        <v>27</v>
      </c>
      <c r="C3074" s="1">
        <v>36986</v>
      </c>
      <c r="D3074">
        <v>254</v>
      </c>
      <c r="E3074">
        <v>503</v>
      </c>
      <c r="F3074">
        <v>0</v>
      </c>
      <c r="G3074">
        <v>0</v>
      </c>
      <c r="H3074">
        <v>0</v>
      </c>
      <c r="I3074" s="1">
        <v>36986</v>
      </c>
      <c r="J3074">
        <v>2001</v>
      </c>
      <c r="K3074">
        <f t="shared" si="188"/>
        <v>4</v>
      </c>
      <c r="L3074">
        <f t="shared" si="189"/>
        <v>5</v>
      </c>
      <c r="M3074">
        <f t="shared" si="190"/>
        <v>0</v>
      </c>
      <c r="N3074">
        <f t="shared" si="191"/>
        <v>503.80900000000003</v>
      </c>
    </row>
    <row r="3075" spans="1:14" x14ac:dyDescent="0.3">
      <c r="A3075">
        <v>13086530</v>
      </c>
      <c r="B3075" t="s">
        <v>27</v>
      </c>
      <c r="C3075" s="1">
        <v>36987</v>
      </c>
      <c r="D3075">
        <v>396</v>
      </c>
      <c r="E3075">
        <v>1289</v>
      </c>
      <c r="F3075">
        <v>0</v>
      </c>
      <c r="G3075">
        <v>0</v>
      </c>
      <c r="H3075">
        <v>0</v>
      </c>
      <c r="I3075" s="1">
        <v>36987</v>
      </c>
      <c r="J3075">
        <v>2001</v>
      </c>
      <c r="K3075">
        <f t="shared" ref="K3075:K3138" si="192">MONTH(C3075)</f>
        <v>4</v>
      </c>
      <c r="L3075">
        <f t="shared" ref="L3075:L3138" si="193">DAY(C3075)</f>
        <v>6</v>
      </c>
      <c r="M3075">
        <f t="shared" ref="M3075:M3138" si="194">F3075*1.9835</f>
        <v>0</v>
      </c>
      <c r="N3075">
        <f t="shared" ref="N3075:N3138" si="195">(D3075-F3075)*1.9835</f>
        <v>785.46600000000001</v>
      </c>
    </row>
    <row r="3076" spans="1:14" x14ac:dyDescent="0.3">
      <c r="A3076">
        <v>13086530</v>
      </c>
      <c r="B3076" t="s">
        <v>27</v>
      </c>
      <c r="C3076" s="1">
        <v>36988</v>
      </c>
      <c r="D3076">
        <v>437</v>
      </c>
      <c r="E3076">
        <v>2155</v>
      </c>
      <c r="F3076">
        <v>0</v>
      </c>
      <c r="G3076">
        <v>0</v>
      </c>
      <c r="H3076">
        <v>0</v>
      </c>
      <c r="I3076" s="1">
        <v>36988</v>
      </c>
      <c r="J3076">
        <v>2001</v>
      </c>
      <c r="K3076">
        <f t="shared" si="192"/>
        <v>4</v>
      </c>
      <c r="L3076">
        <f t="shared" si="193"/>
        <v>7</v>
      </c>
      <c r="M3076">
        <f t="shared" si="194"/>
        <v>0</v>
      </c>
      <c r="N3076">
        <f t="shared" si="195"/>
        <v>866.78949999999998</v>
      </c>
    </row>
    <row r="3077" spans="1:14" x14ac:dyDescent="0.3">
      <c r="A3077">
        <v>13086530</v>
      </c>
      <c r="B3077" t="s">
        <v>27</v>
      </c>
      <c r="C3077" s="1">
        <v>36989</v>
      </c>
      <c r="D3077">
        <v>442</v>
      </c>
      <c r="E3077">
        <v>3031</v>
      </c>
      <c r="F3077">
        <v>0</v>
      </c>
      <c r="G3077">
        <v>0</v>
      </c>
      <c r="H3077">
        <v>0</v>
      </c>
      <c r="I3077" s="1">
        <v>36989</v>
      </c>
      <c r="J3077">
        <v>2001</v>
      </c>
      <c r="K3077">
        <f t="shared" si="192"/>
        <v>4</v>
      </c>
      <c r="L3077">
        <f t="shared" si="193"/>
        <v>8</v>
      </c>
      <c r="M3077">
        <f t="shared" si="194"/>
        <v>0</v>
      </c>
      <c r="N3077">
        <f t="shared" si="195"/>
        <v>876.70699999999999</v>
      </c>
    </row>
    <row r="3078" spans="1:14" x14ac:dyDescent="0.3">
      <c r="A3078">
        <v>13086530</v>
      </c>
      <c r="B3078" t="s">
        <v>27</v>
      </c>
      <c r="C3078" s="1">
        <v>36990</v>
      </c>
      <c r="D3078">
        <v>450</v>
      </c>
      <c r="E3078">
        <v>3923</v>
      </c>
      <c r="F3078">
        <v>0</v>
      </c>
      <c r="G3078">
        <v>0</v>
      </c>
      <c r="H3078">
        <v>0</v>
      </c>
      <c r="I3078" s="1">
        <v>36990</v>
      </c>
      <c r="J3078">
        <v>2001</v>
      </c>
      <c r="K3078">
        <f t="shared" si="192"/>
        <v>4</v>
      </c>
      <c r="L3078">
        <f t="shared" si="193"/>
        <v>9</v>
      </c>
      <c r="M3078">
        <f t="shared" si="194"/>
        <v>0</v>
      </c>
      <c r="N3078">
        <f t="shared" si="195"/>
        <v>892.57500000000005</v>
      </c>
    </row>
    <row r="3079" spans="1:14" x14ac:dyDescent="0.3">
      <c r="A3079">
        <v>13086530</v>
      </c>
      <c r="B3079" t="s">
        <v>27</v>
      </c>
      <c r="C3079" s="1">
        <v>36991</v>
      </c>
      <c r="D3079">
        <v>450</v>
      </c>
      <c r="E3079">
        <v>4815</v>
      </c>
      <c r="F3079">
        <v>0</v>
      </c>
      <c r="G3079">
        <v>0</v>
      </c>
      <c r="H3079">
        <v>0</v>
      </c>
      <c r="I3079" s="1">
        <v>36991</v>
      </c>
      <c r="J3079">
        <v>2001</v>
      </c>
      <c r="K3079">
        <f t="shared" si="192"/>
        <v>4</v>
      </c>
      <c r="L3079">
        <f t="shared" si="193"/>
        <v>10</v>
      </c>
      <c r="M3079">
        <f t="shared" si="194"/>
        <v>0</v>
      </c>
      <c r="N3079">
        <f t="shared" si="195"/>
        <v>892.57500000000005</v>
      </c>
    </row>
    <row r="3080" spans="1:14" x14ac:dyDescent="0.3">
      <c r="A3080">
        <v>13086530</v>
      </c>
      <c r="B3080" t="s">
        <v>27</v>
      </c>
      <c r="C3080" s="1">
        <v>36992</v>
      </c>
      <c r="D3080">
        <v>453</v>
      </c>
      <c r="E3080">
        <v>5713</v>
      </c>
      <c r="F3080">
        <v>0</v>
      </c>
      <c r="G3080">
        <v>0</v>
      </c>
      <c r="H3080">
        <v>0</v>
      </c>
      <c r="I3080" s="1">
        <v>36992</v>
      </c>
      <c r="J3080">
        <v>2001</v>
      </c>
      <c r="K3080">
        <f t="shared" si="192"/>
        <v>4</v>
      </c>
      <c r="L3080">
        <f t="shared" si="193"/>
        <v>11</v>
      </c>
      <c r="M3080">
        <f t="shared" si="194"/>
        <v>0</v>
      </c>
      <c r="N3080">
        <f t="shared" si="195"/>
        <v>898.52549999999997</v>
      </c>
    </row>
    <row r="3081" spans="1:14" x14ac:dyDescent="0.3">
      <c r="A3081">
        <v>13086530</v>
      </c>
      <c r="B3081" t="s">
        <v>27</v>
      </c>
      <c r="C3081" s="1">
        <v>36993</v>
      </c>
      <c r="D3081">
        <v>578</v>
      </c>
      <c r="E3081">
        <v>6859</v>
      </c>
      <c r="F3081">
        <v>0</v>
      </c>
      <c r="G3081">
        <v>0</v>
      </c>
      <c r="H3081">
        <v>0</v>
      </c>
      <c r="I3081" s="1">
        <v>36993</v>
      </c>
      <c r="J3081">
        <v>2001</v>
      </c>
      <c r="K3081">
        <f t="shared" si="192"/>
        <v>4</v>
      </c>
      <c r="L3081">
        <f t="shared" si="193"/>
        <v>12</v>
      </c>
      <c r="M3081">
        <f t="shared" si="194"/>
        <v>0</v>
      </c>
      <c r="N3081">
        <f t="shared" si="195"/>
        <v>1146.463</v>
      </c>
    </row>
    <row r="3082" spans="1:14" x14ac:dyDescent="0.3">
      <c r="A3082">
        <v>13086530</v>
      </c>
      <c r="B3082" t="s">
        <v>27</v>
      </c>
      <c r="C3082" s="1">
        <v>36994</v>
      </c>
      <c r="D3082">
        <v>679</v>
      </c>
      <c r="E3082">
        <v>8206</v>
      </c>
      <c r="F3082">
        <v>0</v>
      </c>
      <c r="G3082">
        <v>0</v>
      </c>
      <c r="H3082">
        <v>0</v>
      </c>
      <c r="I3082" s="1">
        <v>36994</v>
      </c>
      <c r="J3082">
        <v>2001</v>
      </c>
      <c r="K3082">
        <f t="shared" si="192"/>
        <v>4</v>
      </c>
      <c r="L3082">
        <f t="shared" si="193"/>
        <v>13</v>
      </c>
      <c r="M3082">
        <f t="shared" si="194"/>
        <v>0</v>
      </c>
      <c r="N3082">
        <f t="shared" si="195"/>
        <v>1346.7964999999999</v>
      </c>
    </row>
    <row r="3083" spans="1:14" x14ac:dyDescent="0.3">
      <c r="A3083">
        <v>13086530</v>
      </c>
      <c r="B3083" t="s">
        <v>27</v>
      </c>
      <c r="C3083" s="1">
        <v>36995</v>
      </c>
      <c r="D3083">
        <v>684</v>
      </c>
      <c r="E3083">
        <v>9563</v>
      </c>
      <c r="F3083">
        <v>0</v>
      </c>
      <c r="G3083">
        <v>0</v>
      </c>
      <c r="H3083">
        <v>0</v>
      </c>
      <c r="I3083" s="1">
        <v>36995</v>
      </c>
      <c r="J3083">
        <v>2001</v>
      </c>
      <c r="K3083">
        <f t="shared" si="192"/>
        <v>4</v>
      </c>
      <c r="L3083">
        <f t="shared" si="193"/>
        <v>14</v>
      </c>
      <c r="M3083">
        <f t="shared" si="194"/>
        <v>0</v>
      </c>
      <c r="N3083">
        <f t="shared" si="195"/>
        <v>1356.7139999999999</v>
      </c>
    </row>
    <row r="3084" spans="1:14" x14ac:dyDescent="0.3">
      <c r="A3084">
        <v>13086530</v>
      </c>
      <c r="B3084" t="s">
        <v>27</v>
      </c>
      <c r="C3084" s="1">
        <v>36996</v>
      </c>
      <c r="D3084">
        <v>684</v>
      </c>
      <c r="E3084">
        <v>10920</v>
      </c>
      <c r="F3084">
        <v>0</v>
      </c>
      <c r="G3084">
        <v>0</v>
      </c>
      <c r="H3084">
        <v>0</v>
      </c>
      <c r="I3084" s="1">
        <v>36996</v>
      </c>
      <c r="J3084">
        <v>2001</v>
      </c>
      <c r="K3084">
        <f t="shared" si="192"/>
        <v>4</v>
      </c>
      <c r="L3084">
        <f t="shared" si="193"/>
        <v>15</v>
      </c>
      <c r="M3084">
        <f t="shared" si="194"/>
        <v>0</v>
      </c>
      <c r="N3084">
        <f t="shared" si="195"/>
        <v>1356.7139999999999</v>
      </c>
    </row>
    <row r="3085" spans="1:14" x14ac:dyDescent="0.3">
      <c r="A3085">
        <v>13086530</v>
      </c>
      <c r="B3085" t="s">
        <v>27</v>
      </c>
      <c r="C3085" s="1">
        <v>36997</v>
      </c>
      <c r="D3085">
        <v>684</v>
      </c>
      <c r="E3085">
        <v>12278</v>
      </c>
      <c r="F3085">
        <v>0</v>
      </c>
      <c r="G3085">
        <v>0</v>
      </c>
      <c r="H3085">
        <v>0</v>
      </c>
      <c r="I3085" s="1">
        <v>36997</v>
      </c>
      <c r="J3085">
        <v>2001</v>
      </c>
      <c r="K3085">
        <f t="shared" si="192"/>
        <v>4</v>
      </c>
      <c r="L3085">
        <f t="shared" si="193"/>
        <v>16</v>
      </c>
      <c r="M3085">
        <f t="shared" si="194"/>
        <v>0</v>
      </c>
      <c r="N3085">
        <f t="shared" si="195"/>
        <v>1356.7139999999999</v>
      </c>
    </row>
    <row r="3086" spans="1:14" x14ac:dyDescent="0.3">
      <c r="A3086">
        <v>13086530</v>
      </c>
      <c r="B3086" t="s">
        <v>27</v>
      </c>
      <c r="C3086" s="1">
        <v>36998</v>
      </c>
      <c r="D3086">
        <v>686</v>
      </c>
      <c r="E3086">
        <v>13639</v>
      </c>
      <c r="F3086">
        <v>0</v>
      </c>
      <c r="G3086">
        <v>0</v>
      </c>
      <c r="H3086">
        <v>0</v>
      </c>
      <c r="I3086" s="1">
        <v>36998</v>
      </c>
      <c r="J3086">
        <v>2001</v>
      </c>
      <c r="K3086">
        <f t="shared" si="192"/>
        <v>4</v>
      </c>
      <c r="L3086">
        <f t="shared" si="193"/>
        <v>17</v>
      </c>
      <c r="M3086">
        <f t="shared" si="194"/>
        <v>0</v>
      </c>
      <c r="N3086">
        <f t="shared" si="195"/>
        <v>1360.681</v>
      </c>
    </row>
    <row r="3087" spans="1:14" x14ac:dyDescent="0.3">
      <c r="A3087">
        <v>13086530</v>
      </c>
      <c r="B3087" t="s">
        <v>27</v>
      </c>
      <c r="C3087" s="1">
        <v>36999</v>
      </c>
      <c r="D3087">
        <v>750</v>
      </c>
      <c r="E3087">
        <v>15127</v>
      </c>
      <c r="F3087">
        <v>0</v>
      </c>
      <c r="G3087">
        <v>0</v>
      </c>
      <c r="H3087">
        <v>0</v>
      </c>
      <c r="I3087" s="1">
        <v>36999</v>
      </c>
      <c r="J3087">
        <v>2001</v>
      </c>
      <c r="K3087">
        <f t="shared" si="192"/>
        <v>4</v>
      </c>
      <c r="L3087">
        <f t="shared" si="193"/>
        <v>18</v>
      </c>
      <c r="M3087">
        <f t="shared" si="194"/>
        <v>0</v>
      </c>
      <c r="N3087">
        <f t="shared" si="195"/>
        <v>1487.625</v>
      </c>
    </row>
    <row r="3088" spans="1:14" x14ac:dyDescent="0.3">
      <c r="A3088">
        <v>13086530</v>
      </c>
      <c r="B3088" t="s">
        <v>27</v>
      </c>
      <c r="C3088" s="1">
        <v>37000</v>
      </c>
      <c r="D3088">
        <v>783</v>
      </c>
      <c r="E3088">
        <v>16680</v>
      </c>
      <c r="F3088">
        <v>0</v>
      </c>
      <c r="G3088">
        <v>0</v>
      </c>
      <c r="H3088">
        <v>0</v>
      </c>
      <c r="I3088" s="1">
        <v>37000</v>
      </c>
      <c r="J3088">
        <v>2001</v>
      </c>
      <c r="K3088">
        <f t="shared" si="192"/>
        <v>4</v>
      </c>
      <c r="L3088">
        <f t="shared" si="193"/>
        <v>19</v>
      </c>
      <c r="M3088">
        <f t="shared" si="194"/>
        <v>0</v>
      </c>
      <c r="N3088">
        <f t="shared" si="195"/>
        <v>1553.0805</v>
      </c>
    </row>
    <row r="3089" spans="1:14" x14ac:dyDescent="0.3">
      <c r="A3089">
        <v>13086530</v>
      </c>
      <c r="B3089" t="s">
        <v>27</v>
      </c>
      <c r="C3089" s="1">
        <v>37001</v>
      </c>
      <c r="D3089">
        <v>840</v>
      </c>
      <c r="E3089">
        <v>18345</v>
      </c>
      <c r="F3089">
        <v>0</v>
      </c>
      <c r="G3089">
        <v>0</v>
      </c>
      <c r="H3089">
        <v>0</v>
      </c>
      <c r="I3089" s="1">
        <v>37001</v>
      </c>
      <c r="J3089">
        <v>2001</v>
      </c>
      <c r="K3089">
        <f t="shared" si="192"/>
        <v>4</v>
      </c>
      <c r="L3089">
        <f t="shared" si="193"/>
        <v>20</v>
      </c>
      <c r="M3089">
        <f t="shared" si="194"/>
        <v>0</v>
      </c>
      <c r="N3089">
        <f t="shared" si="195"/>
        <v>1666.14</v>
      </c>
    </row>
    <row r="3090" spans="1:14" x14ac:dyDescent="0.3">
      <c r="A3090">
        <v>13086530</v>
      </c>
      <c r="B3090" t="s">
        <v>27</v>
      </c>
      <c r="C3090" s="1">
        <v>37002</v>
      </c>
      <c r="D3090">
        <v>783</v>
      </c>
      <c r="E3090">
        <v>19897</v>
      </c>
      <c r="F3090">
        <v>0</v>
      </c>
      <c r="G3090">
        <v>0</v>
      </c>
      <c r="H3090">
        <v>0</v>
      </c>
      <c r="I3090" s="1">
        <v>37002</v>
      </c>
      <c r="J3090">
        <v>2001</v>
      </c>
      <c r="K3090">
        <f t="shared" si="192"/>
        <v>4</v>
      </c>
      <c r="L3090">
        <f t="shared" si="193"/>
        <v>21</v>
      </c>
      <c r="M3090">
        <f t="shared" si="194"/>
        <v>0</v>
      </c>
      <c r="N3090">
        <f t="shared" si="195"/>
        <v>1553.0805</v>
      </c>
    </row>
    <row r="3091" spans="1:14" x14ac:dyDescent="0.3">
      <c r="A3091">
        <v>13086530</v>
      </c>
      <c r="B3091" t="s">
        <v>27</v>
      </c>
      <c r="C3091" s="1">
        <v>37003</v>
      </c>
      <c r="D3091">
        <v>785</v>
      </c>
      <c r="E3091">
        <v>21454</v>
      </c>
      <c r="F3091">
        <v>0</v>
      </c>
      <c r="G3091">
        <v>0</v>
      </c>
      <c r="H3091">
        <v>0</v>
      </c>
      <c r="I3091" s="1">
        <v>37003</v>
      </c>
      <c r="J3091">
        <v>2001</v>
      </c>
      <c r="K3091">
        <f t="shared" si="192"/>
        <v>4</v>
      </c>
      <c r="L3091">
        <f t="shared" si="193"/>
        <v>22</v>
      </c>
      <c r="M3091">
        <f t="shared" si="194"/>
        <v>0</v>
      </c>
      <c r="N3091">
        <f t="shared" si="195"/>
        <v>1557.0475000000001</v>
      </c>
    </row>
    <row r="3092" spans="1:14" x14ac:dyDescent="0.3">
      <c r="A3092">
        <v>13086530</v>
      </c>
      <c r="B3092" t="s">
        <v>27</v>
      </c>
      <c r="C3092" s="1">
        <v>37004</v>
      </c>
      <c r="D3092">
        <v>787</v>
      </c>
      <c r="E3092">
        <v>23015</v>
      </c>
      <c r="F3092">
        <v>0</v>
      </c>
      <c r="G3092">
        <v>0</v>
      </c>
      <c r="H3092">
        <v>0</v>
      </c>
      <c r="I3092" s="1">
        <v>37004</v>
      </c>
      <c r="J3092">
        <v>2001</v>
      </c>
      <c r="K3092">
        <f t="shared" si="192"/>
        <v>4</v>
      </c>
      <c r="L3092">
        <f t="shared" si="193"/>
        <v>23</v>
      </c>
      <c r="M3092">
        <f t="shared" si="194"/>
        <v>0</v>
      </c>
      <c r="N3092">
        <f t="shared" si="195"/>
        <v>1561.0145</v>
      </c>
    </row>
    <row r="3093" spans="1:14" x14ac:dyDescent="0.3">
      <c r="A3093">
        <v>13086530</v>
      </c>
      <c r="B3093" t="s">
        <v>27</v>
      </c>
      <c r="C3093" s="1">
        <v>37005</v>
      </c>
      <c r="D3093">
        <v>842</v>
      </c>
      <c r="E3093">
        <v>24684</v>
      </c>
      <c r="F3093">
        <v>0</v>
      </c>
      <c r="G3093">
        <v>0</v>
      </c>
      <c r="H3093">
        <v>0</v>
      </c>
      <c r="I3093" s="1">
        <v>37005</v>
      </c>
      <c r="J3093">
        <v>2001</v>
      </c>
      <c r="K3093">
        <f t="shared" si="192"/>
        <v>4</v>
      </c>
      <c r="L3093">
        <f t="shared" si="193"/>
        <v>24</v>
      </c>
      <c r="M3093">
        <f t="shared" si="194"/>
        <v>0</v>
      </c>
      <c r="N3093">
        <f t="shared" si="195"/>
        <v>1670.107</v>
      </c>
    </row>
    <row r="3094" spans="1:14" x14ac:dyDescent="0.3">
      <c r="A3094">
        <v>13086530</v>
      </c>
      <c r="B3094" t="s">
        <v>27</v>
      </c>
      <c r="C3094" s="1">
        <v>37006</v>
      </c>
      <c r="D3094">
        <v>1039</v>
      </c>
      <c r="E3094">
        <v>26744</v>
      </c>
      <c r="F3094">
        <v>0</v>
      </c>
      <c r="G3094">
        <v>0</v>
      </c>
      <c r="H3094">
        <v>0</v>
      </c>
      <c r="I3094" s="1">
        <v>37006</v>
      </c>
      <c r="J3094">
        <v>2001</v>
      </c>
      <c r="K3094">
        <f t="shared" si="192"/>
        <v>4</v>
      </c>
      <c r="L3094">
        <f t="shared" si="193"/>
        <v>25</v>
      </c>
      <c r="M3094">
        <f t="shared" si="194"/>
        <v>0</v>
      </c>
      <c r="N3094">
        <f t="shared" si="195"/>
        <v>2060.8564999999999</v>
      </c>
    </row>
    <row r="3095" spans="1:14" x14ac:dyDescent="0.3">
      <c r="A3095">
        <v>13086530</v>
      </c>
      <c r="B3095" t="s">
        <v>27</v>
      </c>
      <c r="C3095" s="1">
        <v>37007</v>
      </c>
      <c r="D3095">
        <v>1132</v>
      </c>
      <c r="E3095">
        <v>28989</v>
      </c>
      <c r="F3095">
        <v>484</v>
      </c>
      <c r="G3095">
        <v>960</v>
      </c>
      <c r="H3095">
        <v>-959.7</v>
      </c>
      <c r="I3095" s="1">
        <v>37007</v>
      </c>
      <c r="J3095">
        <v>2001</v>
      </c>
      <c r="K3095">
        <f t="shared" si="192"/>
        <v>4</v>
      </c>
      <c r="L3095">
        <f t="shared" si="193"/>
        <v>26</v>
      </c>
      <c r="M3095">
        <f t="shared" si="194"/>
        <v>960.01400000000001</v>
      </c>
      <c r="N3095">
        <f t="shared" si="195"/>
        <v>1285.308</v>
      </c>
    </row>
    <row r="3096" spans="1:14" x14ac:dyDescent="0.3">
      <c r="A3096">
        <v>13086530</v>
      </c>
      <c r="B3096" t="s">
        <v>27</v>
      </c>
      <c r="C3096" s="1">
        <v>37008</v>
      </c>
      <c r="D3096">
        <v>1135</v>
      </c>
      <c r="E3096">
        <v>31241</v>
      </c>
      <c r="F3096">
        <v>1135</v>
      </c>
      <c r="G3096">
        <v>3211</v>
      </c>
      <c r="H3096">
        <v>-3211</v>
      </c>
      <c r="I3096" s="1">
        <v>37008</v>
      </c>
      <c r="J3096">
        <v>2001</v>
      </c>
      <c r="K3096">
        <f t="shared" si="192"/>
        <v>4</v>
      </c>
      <c r="L3096">
        <f t="shared" si="193"/>
        <v>27</v>
      </c>
      <c r="M3096">
        <f t="shared" si="194"/>
        <v>2251.2725</v>
      </c>
      <c r="N3096">
        <f t="shared" si="195"/>
        <v>0</v>
      </c>
    </row>
    <row r="3097" spans="1:14" x14ac:dyDescent="0.3">
      <c r="A3097">
        <v>13086530</v>
      </c>
      <c r="B3097" t="s">
        <v>27</v>
      </c>
      <c r="C3097" s="1">
        <v>37009</v>
      </c>
      <c r="D3097">
        <v>1137</v>
      </c>
      <c r="E3097">
        <v>33496</v>
      </c>
      <c r="F3097">
        <v>1137</v>
      </c>
      <c r="G3097">
        <v>5466</v>
      </c>
      <c r="H3097">
        <v>-5466.4</v>
      </c>
      <c r="I3097" s="1">
        <v>37009</v>
      </c>
      <c r="J3097">
        <v>2001</v>
      </c>
      <c r="K3097">
        <f t="shared" si="192"/>
        <v>4</v>
      </c>
      <c r="L3097">
        <f t="shared" si="193"/>
        <v>28</v>
      </c>
      <c r="M3097">
        <f t="shared" si="194"/>
        <v>2255.2395000000001</v>
      </c>
      <c r="N3097">
        <f t="shared" si="195"/>
        <v>0</v>
      </c>
    </row>
    <row r="3098" spans="1:14" x14ac:dyDescent="0.3">
      <c r="A3098">
        <v>13086530</v>
      </c>
      <c r="B3098" t="s">
        <v>27</v>
      </c>
      <c r="C3098" s="1">
        <v>37010</v>
      </c>
      <c r="D3098">
        <v>1142</v>
      </c>
      <c r="E3098">
        <v>35761</v>
      </c>
      <c r="F3098">
        <v>1142</v>
      </c>
      <c r="G3098">
        <v>7732</v>
      </c>
      <c r="H3098">
        <v>-7731.8</v>
      </c>
      <c r="I3098" s="1">
        <v>37010</v>
      </c>
      <c r="J3098">
        <v>2001</v>
      </c>
      <c r="K3098">
        <f t="shared" si="192"/>
        <v>4</v>
      </c>
      <c r="L3098">
        <f t="shared" si="193"/>
        <v>29</v>
      </c>
      <c r="M3098">
        <f t="shared" si="194"/>
        <v>2265.1570000000002</v>
      </c>
      <c r="N3098">
        <f t="shared" si="195"/>
        <v>0</v>
      </c>
    </row>
    <row r="3099" spans="1:14" x14ac:dyDescent="0.3">
      <c r="A3099">
        <v>13086530</v>
      </c>
      <c r="B3099" t="s">
        <v>27</v>
      </c>
      <c r="C3099" s="1">
        <v>37011</v>
      </c>
      <c r="D3099">
        <v>1142</v>
      </c>
      <c r="E3099">
        <v>38027</v>
      </c>
      <c r="F3099">
        <v>1142</v>
      </c>
      <c r="G3099">
        <v>9997</v>
      </c>
      <c r="H3099">
        <v>-9997.2000000000007</v>
      </c>
      <c r="I3099" s="1">
        <v>37011</v>
      </c>
      <c r="J3099">
        <v>2001</v>
      </c>
      <c r="K3099">
        <f t="shared" si="192"/>
        <v>4</v>
      </c>
      <c r="L3099">
        <f t="shared" si="193"/>
        <v>30</v>
      </c>
      <c r="M3099">
        <f t="shared" si="194"/>
        <v>2265.1570000000002</v>
      </c>
      <c r="N3099">
        <f t="shared" si="195"/>
        <v>0</v>
      </c>
    </row>
    <row r="3100" spans="1:14" x14ac:dyDescent="0.3">
      <c r="A3100">
        <v>13086530</v>
      </c>
      <c r="B3100" t="s">
        <v>27</v>
      </c>
      <c r="C3100" s="1">
        <v>37012</v>
      </c>
      <c r="D3100">
        <v>1143</v>
      </c>
      <c r="E3100">
        <v>40294</v>
      </c>
      <c r="F3100">
        <v>1143</v>
      </c>
      <c r="G3100">
        <v>12265</v>
      </c>
      <c r="H3100">
        <v>-12264.6</v>
      </c>
      <c r="I3100" s="1">
        <v>37012</v>
      </c>
      <c r="J3100">
        <v>2001</v>
      </c>
      <c r="K3100">
        <f t="shared" si="192"/>
        <v>5</v>
      </c>
      <c r="L3100">
        <f t="shared" si="193"/>
        <v>1</v>
      </c>
      <c r="M3100">
        <f t="shared" si="194"/>
        <v>2267.1405</v>
      </c>
      <c r="N3100">
        <f t="shared" si="195"/>
        <v>0</v>
      </c>
    </row>
    <row r="3101" spans="1:14" x14ac:dyDescent="0.3">
      <c r="A3101">
        <v>13086530</v>
      </c>
      <c r="B3101" t="s">
        <v>27</v>
      </c>
      <c r="C3101" s="1">
        <v>37013</v>
      </c>
      <c r="D3101">
        <v>1150</v>
      </c>
      <c r="E3101">
        <v>42576</v>
      </c>
      <c r="F3101">
        <v>1150</v>
      </c>
      <c r="G3101">
        <v>14546</v>
      </c>
      <c r="H3101">
        <v>-14546.2</v>
      </c>
      <c r="I3101" s="1">
        <v>37013</v>
      </c>
      <c r="J3101">
        <v>2001</v>
      </c>
      <c r="K3101">
        <f t="shared" si="192"/>
        <v>5</v>
      </c>
      <c r="L3101">
        <f t="shared" si="193"/>
        <v>2</v>
      </c>
      <c r="M3101">
        <f t="shared" si="194"/>
        <v>2281.0250000000001</v>
      </c>
      <c r="N3101">
        <f t="shared" si="195"/>
        <v>0</v>
      </c>
    </row>
    <row r="3102" spans="1:14" x14ac:dyDescent="0.3">
      <c r="A3102">
        <v>13086530</v>
      </c>
      <c r="B3102" t="s">
        <v>27</v>
      </c>
      <c r="C3102" s="1">
        <v>37014</v>
      </c>
      <c r="D3102">
        <v>1150</v>
      </c>
      <c r="E3102">
        <v>44857</v>
      </c>
      <c r="F3102">
        <v>1150</v>
      </c>
      <c r="G3102">
        <v>16828</v>
      </c>
      <c r="H3102">
        <v>-16827.7</v>
      </c>
      <c r="I3102" s="1">
        <v>37014</v>
      </c>
      <c r="J3102">
        <v>2001</v>
      </c>
      <c r="K3102">
        <f t="shared" si="192"/>
        <v>5</v>
      </c>
      <c r="L3102">
        <f t="shared" si="193"/>
        <v>3</v>
      </c>
      <c r="M3102">
        <f t="shared" si="194"/>
        <v>2281.0250000000001</v>
      </c>
      <c r="N3102">
        <f t="shared" si="195"/>
        <v>0</v>
      </c>
    </row>
    <row r="3103" spans="1:14" x14ac:dyDescent="0.3">
      <c r="A3103">
        <v>13086530</v>
      </c>
      <c r="B3103" t="s">
        <v>27</v>
      </c>
      <c r="C3103" s="1">
        <v>37015</v>
      </c>
      <c r="D3103">
        <v>1153</v>
      </c>
      <c r="E3103">
        <v>47145</v>
      </c>
      <c r="F3103">
        <v>1153</v>
      </c>
      <c r="G3103">
        <v>19115</v>
      </c>
      <c r="H3103">
        <v>-19115.3</v>
      </c>
      <c r="I3103" s="1">
        <v>37015</v>
      </c>
      <c r="J3103">
        <v>2001</v>
      </c>
      <c r="K3103">
        <f t="shared" si="192"/>
        <v>5</v>
      </c>
      <c r="L3103">
        <f t="shared" si="193"/>
        <v>4</v>
      </c>
      <c r="M3103">
        <f t="shared" si="194"/>
        <v>2286.9755</v>
      </c>
      <c r="N3103">
        <f t="shared" si="195"/>
        <v>0</v>
      </c>
    </row>
    <row r="3104" spans="1:14" x14ac:dyDescent="0.3">
      <c r="A3104">
        <v>13086530</v>
      </c>
      <c r="B3104" t="s">
        <v>27</v>
      </c>
      <c r="C3104" s="1">
        <v>37016</v>
      </c>
      <c r="D3104">
        <v>1151</v>
      </c>
      <c r="E3104">
        <v>49428</v>
      </c>
      <c r="F3104">
        <v>1151</v>
      </c>
      <c r="G3104">
        <v>21399</v>
      </c>
      <c r="H3104">
        <v>-21398.799999999999</v>
      </c>
      <c r="I3104" s="1">
        <v>37016</v>
      </c>
      <c r="J3104">
        <v>2001</v>
      </c>
      <c r="K3104">
        <f t="shared" si="192"/>
        <v>5</v>
      </c>
      <c r="L3104">
        <f t="shared" si="193"/>
        <v>5</v>
      </c>
      <c r="M3104">
        <f t="shared" si="194"/>
        <v>2283.0084999999999</v>
      </c>
      <c r="N3104">
        <f t="shared" si="195"/>
        <v>0</v>
      </c>
    </row>
    <row r="3105" spans="1:14" x14ac:dyDescent="0.3">
      <c r="A3105">
        <v>13086530</v>
      </c>
      <c r="B3105" t="s">
        <v>27</v>
      </c>
      <c r="C3105" s="1">
        <v>37017</v>
      </c>
      <c r="D3105">
        <v>1158</v>
      </c>
      <c r="E3105">
        <v>51726</v>
      </c>
      <c r="F3105">
        <v>1158</v>
      </c>
      <c r="G3105">
        <v>23697</v>
      </c>
      <c r="H3105">
        <v>-23696.5</v>
      </c>
      <c r="I3105" s="1">
        <v>37017</v>
      </c>
      <c r="J3105">
        <v>2001</v>
      </c>
      <c r="K3105">
        <f t="shared" si="192"/>
        <v>5</v>
      </c>
      <c r="L3105">
        <f t="shared" si="193"/>
        <v>6</v>
      </c>
      <c r="M3105">
        <f t="shared" si="194"/>
        <v>2296.893</v>
      </c>
      <c r="N3105">
        <f t="shared" si="195"/>
        <v>0</v>
      </c>
    </row>
    <row r="3106" spans="1:14" x14ac:dyDescent="0.3">
      <c r="A3106">
        <v>13086530</v>
      </c>
      <c r="B3106" t="s">
        <v>27</v>
      </c>
      <c r="C3106" s="1">
        <v>37018</v>
      </c>
      <c r="D3106">
        <v>1158</v>
      </c>
      <c r="E3106">
        <v>54024</v>
      </c>
      <c r="F3106">
        <v>1158</v>
      </c>
      <c r="G3106">
        <v>25994</v>
      </c>
      <c r="H3106">
        <v>-25994.1</v>
      </c>
      <c r="I3106" s="1">
        <v>37018</v>
      </c>
      <c r="J3106">
        <v>2001</v>
      </c>
      <c r="K3106">
        <f t="shared" si="192"/>
        <v>5</v>
      </c>
      <c r="L3106">
        <f t="shared" si="193"/>
        <v>7</v>
      </c>
      <c r="M3106">
        <f t="shared" si="194"/>
        <v>2296.893</v>
      </c>
      <c r="N3106">
        <f t="shared" si="195"/>
        <v>0</v>
      </c>
    </row>
    <row r="3107" spans="1:14" x14ac:dyDescent="0.3">
      <c r="A3107">
        <v>13086530</v>
      </c>
      <c r="B3107" t="s">
        <v>27</v>
      </c>
      <c r="C3107" s="1">
        <v>37019</v>
      </c>
      <c r="D3107">
        <v>1195</v>
      </c>
      <c r="E3107">
        <v>56394</v>
      </c>
      <c r="F3107">
        <v>1195</v>
      </c>
      <c r="G3107">
        <v>28364</v>
      </c>
      <c r="H3107">
        <v>-28364.2</v>
      </c>
      <c r="I3107" s="1">
        <v>37019</v>
      </c>
      <c r="J3107">
        <v>2001</v>
      </c>
      <c r="K3107">
        <f t="shared" si="192"/>
        <v>5</v>
      </c>
      <c r="L3107">
        <f t="shared" si="193"/>
        <v>8</v>
      </c>
      <c r="M3107">
        <f t="shared" si="194"/>
        <v>2370.2825000000003</v>
      </c>
      <c r="N3107">
        <f t="shared" si="195"/>
        <v>0</v>
      </c>
    </row>
    <row r="3108" spans="1:14" x14ac:dyDescent="0.3">
      <c r="A3108">
        <v>13086530</v>
      </c>
      <c r="B3108" t="s">
        <v>27</v>
      </c>
      <c r="C3108" s="1">
        <v>37020</v>
      </c>
      <c r="D3108">
        <v>1254</v>
      </c>
      <c r="E3108">
        <v>58881</v>
      </c>
      <c r="F3108">
        <v>1254</v>
      </c>
      <c r="G3108">
        <v>30851</v>
      </c>
      <c r="H3108">
        <v>-30851.200000000001</v>
      </c>
      <c r="I3108" s="1">
        <v>37020</v>
      </c>
      <c r="J3108">
        <v>2001</v>
      </c>
      <c r="K3108">
        <f t="shared" si="192"/>
        <v>5</v>
      </c>
      <c r="L3108">
        <f t="shared" si="193"/>
        <v>9</v>
      </c>
      <c r="M3108">
        <f t="shared" si="194"/>
        <v>2487.3090000000002</v>
      </c>
      <c r="N3108">
        <f t="shared" si="195"/>
        <v>0</v>
      </c>
    </row>
    <row r="3109" spans="1:14" x14ac:dyDescent="0.3">
      <c r="A3109">
        <v>13086530</v>
      </c>
      <c r="B3109" t="s">
        <v>27</v>
      </c>
      <c r="C3109" s="1">
        <v>37021</v>
      </c>
      <c r="D3109">
        <v>1273</v>
      </c>
      <c r="E3109">
        <v>61406</v>
      </c>
      <c r="F3109">
        <v>1273</v>
      </c>
      <c r="G3109">
        <v>33376</v>
      </c>
      <c r="H3109">
        <v>-33376.300000000003</v>
      </c>
      <c r="I3109" s="1">
        <v>37021</v>
      </c>
      <c r="J3109">
        <v>2001</v>
      </c>
      <c r="K3109">
        <f t="shared" si="192"/>
        <v>5</v>
      </c>
      <c r="L3109">
        <f t="shared" si="193"/>
        <v>10</v>
      </c>
      <c r="M3109">
        <f t="shared" si="194"/>
        <v>2524.9955</v>
      </c>
      <c r="N3109">
        <f t="shared" si="195"/>
        <v>0</v>
      </c>
    </row>
    <row r="3110" spans="1:14" x14ac:dyDescent="0.3">
      <c r="A3110">
        <v>13086530</v>
      </c>
      <c r="B3110" t="s">
        <v>27</v>
      </c>
      <c r="C3110" s="1">
        <v>37022</v>
      </c>
      <c r="D3110">
        <v>1270</v>
      </c>
      <c r="E3110">
        <v>63925</v>
      </c>
      <c r="F3110">
        <v>1270</v>
      </c>
      <c r="G3110">
        <v>35896</v>
      </c>
      <c r="H3110">
        <v>-35895.5</v>
      </c>
      <c r="I3110" s="1">
        <v>37022</v>
      </c>
      <c r="J3110">
        <v>2001</v>
      </c>
      <c r="K3110">
        <f t="shared" si="192"/>
        <v>5</v>
      </c>
      <c r="L3110">
        <f t="shared" si="193"/>
        <v>11</v>
      </c>
      <c r="M3110">
        <f t="shared" si="194"/>
        <v>2519.0450000000001</v>
      </c>
      <c r="N3110">
        <f t="shared" si="195"/>
        <v>0</v>
      </c>
    </row>
    <row r="3111" spans="1:14" x14ac:dyDescent="0.3">
      <c r="A3111">
        <v>13086530</v>
      </c>
      <c r="B3111" t="s">
        <v>27</v>
      </c>
      <c r="C3111" s="1">
        <v>37023</v>
      </c>
      <c r="D3111">
        <v>1268</v>
      </c>
      <c r="E3111">
        <v>66440</v>
      </c>
      <c r="F3111">
        <v>1268</v>
      </c>
      <c r="G3111">
        <v>38411</v>
      </c>
      <c r="H3111">
        <v>-38410.6</v>
      </c>
      <c r="I3111" s="1">
        <v>37023</v>
      </c>
      <c r="J3111">
        <v>2001</v>
      </c>
      <c r="K3111">
        <f t="shared" si="192"/>
        <v>5</v>
      </c>
      <c r="L3111">
        <f t="shared" si="193"/>
        <v>12</v>
      </c>
      <c r="M3111">
        <f t="shared" si="194"/>
        <v>2515.078</v>
      </c>
      <c r="N3111">
        <f t="shared" si="195"/>
        <v>0</v>
      </c>
    </row>
    <row r="3112" spans="1:14" x14ac:dyDescent="0.3">
      <c r="A3112">
        <v>13086530</v>
      </c>
      <c r="B3112" t="s">
        <v>27</v>
      </c>
      <c r="C3112" s="1">
        <v>37024</v>
      </c>
      <c r="D3112">
        <v>1267</v>
      </c>
      <c r="E3112">
        <v>68953</v>
      </c>
      <c r="F3112">
        <v>1267</v>
      </c>
      <c r="G3112">
        <v>40924</v>
      </c>
      <c r="H3112">
        <v>-40923.699999999997</v>
      </c>
      <c r="I3112" s="1">
        <v>37024</v>
      </c>
      <c r="J3112">
        <v>2001</v>
      </c>
      <c r="K3112">
        <f t="shared" si="192"/>
        <v>5</v>
      </c>
      <c r="L3112">
        <f t="shared" si="193"/>
        <v>13</v>
      </c>
      <c r="M3112">
        <f t="shared" si="194"/>
        <v>2513.0945000000002</v>
      </c>
      <c r="N3112">
        <f t="shared" si="195"/>
        <v>0</v>
      </c>
    </row>
    <row r="3113" spans="1:14" x14ac:dyDescent="0.3">
      <c r="A3113">
        <v>13086530</v>
      </c>
      <c r="B3113" t="s">
        <v>27</v>
      </c>
      <c r="C3113" s="1">
        <v>37025</v>
      </c>
      <c r="D3113">
        <v>1266</v>
      </c>
      <c r="E3113">
        <v>71464</v>
      </c>
      <c r="F3113">
        <v>1266</v>
      </c>
      <c r="G3113">
        <v>43435</v>
      </c>
      <c r="H3113">
        <v>-43434.8</v>
      </c>
      <c r="I3113" s="1">
        <v>37025</v>
      </c>
      <c r="J3113">
        <v>2001</v>
      </c>
      <c r="K3113">
        <f t="shared" si="192"/>
        <v>5</v>
      </c>
      <c r="L3113">
        <f t="shared" si="193"/>
        <v>14</v>
      </c>
      <c r="M3113">
        <f t="shared" si="194"/>
        <v>2511.1109999999999</v>
      </c>
      <c r="N3113">
        <f t="shared" si="195"/>
        <v>0</v>
      </c>
    </row>
    <row r="3114" spans="1:14" x14ac:dyDescent="0.3">
      <c r="A3114">
        <v>13086530</v>
      </c>
      <c r="B3114" t="s">
        <v>27</v>
      </c>
      <c r="C3114" s="1">
        <v>37026</v>
      </c>
      <c r="D3114">
        <v>1278</v>
      </c>
      <c r="E3114">
        <v>74000</v>
      </c>
      <c r="F3114">
        <v>1278</v>
      </c>
      <c r="G3114">
        <v>45970</v>
      </c>
      <c r="H3114">
        <v>-45970.1</v>
      </c>
      <c r="I3114" s="1">
        <v>37026</v>
      </c>
      <c r="J3114">
        <v>2001</v>
      </c>
      <c r="K3114">
        <f t="shared" si="192"/>
        <v>5</v>
      </c>
      <c r="L3114">
        <f t="shared" si="193"/>
        <v>15</v>
      </c>
      <c r="M3114">
        <f t="shared" si="194"/>
        <v>2534.913</v>
      </c>
      <c r="N3114">
        <f t="shared" si="195"/>
        <v>0</v>
      </c>
    </row>
    <row r="3115" spans="1:14" x14ac:dyDescent="0.3">
      <c r="A3115">
        <v>13086530</v>
      </c>
      <c r="B3115" t="s">
        <v>27</v>
      </c>
      <c r="C3115" s="1">
        <v>37027</v>
      </c>
      <c r="D3115">
        <v>1283</v>
      </c>
      <c r="E3115">
        <v>76545</v>
      </c>
      <c r="F3115">
        <v>1283</v>
      </c>
      <c r="G3115">
        <v>48515</v>
      </c>
      <c r="H3115">
        <v>-48515.4</v>
      </c>
      <c r="I3115" s="1">
        <v>37027</v>
      </c>
      <c r="J3115">
        <v>2001</v>
      </c>
      <c r="K3115">
        <f t="shared" si="192"/>
        <v>5</v>
      </c>
      <c r="L3115">
        <f t="shared" si="193"/>
        <v>16</v>
      </c>
      <c r="M3115">
        <f t="shared" si="194"/>
        <v>2544.8305</v>
      </c>
      <c r="N3115">
        <f t="shared" si="195"/>
        <v>0</v>
      </c>
    </row>
    <row r="3116" spans="1:14" x14ac:dyDescent="0.3">
      <c r="A3116">
        <v>13086530</v>
      </c>
      <c r="B3116" t="s">
        <v>27</v>
      </c>
      <c r="C3116" s="1">
        <v>37028</v>
      </c>
      <c r="D3116">
        <v>1282</v>
      </c>
      <c r="E3116">
        <v>79088</v>
      </c>
      <c r="F3116">
        <v>1282</v>
      </c>
      <c r="G3116">
        <v>51059</v>
      </c>
      <c r="H3116">
        <v>-51058.7</v>
      </c>
      <c r="I3116" s="1">
        <v>37028</v>
      </c>
      <c r="J3116">
        <v>2001</v>
      </c>
      <c r="K3116">
        <f t="shared" si="192"/>
        <v>5</v>
      </c>
      <c r="L3116">
        <f t="shared" si="193"/>
        <v>17</v>
      </c>
      <c r="M3116">
        <f t="shared" si="194"/>
        <v>2542.8470000000002</v>
      </c>
      <c r="N3116">
        <f t="shared" si="195"/>
        <v>0</v>
      </c>
    </row>
    <row r="3117" spans="1:14" x14ac:dyDescent="0.3">
      <c r="A3117">
        <v>13086530</v>
      </c>
      <c r="B3117" t="s">
        <v>27</v>
      </c>
      <c r="C3117" s="1">
        <v>37029</v>
      </c>
      <c r="D3117">
        <v>1281</v>
      </c>
      <c r="E3117">
        <v>81630</v>
      </c>
      <c r="F3117">
        <v>1281</v>
      </c>
      <c r="G3117">
        <v>53600</v>
      </c>
      <c r="H3117">
        <v>-53600</v>
      </c>
      <c r="I3117" s="1">
        <v>37029</v>
      </c>
      <c r="J3117">
        <v>2001</v>
      </c>
      <c r="K3117">
        <f t="shared" si="192"/>
        <v>5</v>
      </c>
      <c r="L3117">
        <f t="shared" si="193"/>
        <v>18</v>
      </c>
      <c r="M3117">
        <f t="shared" si="194"/>
        <v>2540.8634999999999</v>
      </c>
      <c r="N3117">
        <f t="shared" si="195"/>
        <v>0</v>
      </c>
    </row>
    <row r="3118" spans="1:14" x14ac:dyDescent="0.3">
      <c r="A3118">
        <v>13086530</v>
      </c>
      <c r="B3118" t="s">
        <v>27</v>
      </c>
      <c r="C3118" s="1">
        <v>37030</v>
      </c>
      <c r="D3118">
        <v>1280</v>
      </c>
      <c r="E3118">
        <v>84169</v>
      </c>
      <c r="F3118">
        <v>1280</v>
      </c>
      <c r="G3118">
        <v>56139</v>
      </c>
      <c r="H3118">
        <v>-56139.3</v>
      </c>
      <c r="I3118" s="1">
        <v>37030</v>
      </c>
      <c r="J3118">
        <v>2001</v>
      </c>
      <c r="K3118">
        <f t="shared" si="192"/>
        <v>5</v>
      </c>
      <c r="L3118">
        <f t="shared" si="193"/>
        <v>19</v>
      </c>
      <c r="M3118">
        <f t="shared" si="194"/>
        <v>2538.88</v>
      </c>
      <c r="N3118">
        <f t="shared" si="195"/>
        <v>0</v>
      </c>
    </row>
    <row r="3119" spans="1:14" x14ac:dyDescent="0.3">
      <c r="A3119">
        <v>13086530</v>
      </c>
      <c r="B3119" t="s">
        <v>27</v>
      </c>
      <c r="C3119" s="1">
        <v>37031</v>
      </c>
      <c r="D3119">
        <v>1263</v>
      </c>
      <c r="E3119">
        <v>86674</v>
      </c>
      <c r="F3119">
        <v>1263</v>
      </c>
      <c r="G3119">
        <v>58644</v>
      </c>
      <c r="H3119">
        <v>-58644.3</v>
      </c>
      <c r="I3119" s="1">
        <v>37031</v>
      </c>
      <c r="J3119">
        <v>2001</v>
      </c>
      <c r="K3119">
        <f t="shared" si="192"/>
        <v>5</v>
      </c>
      <c r="L3119">
        <f t="shared" si="193"/>
        <v>20</v>
      </c>
      <c r="M3119">
        <f t="shared" si="194"/>
        <v>2505.1605</v>
      </c>
      <c r="N3119">
        <f t="shared" si="195"/>
        <v>0</v>
      </c>
    </row>
    <row r="3120" spans="1:14" x14ac:dyDescent="0.3">
      <c r="A3120">
        <v>13086530</v>
      </c>
      <c r="B3120" t="s">
        <v>27</v>
      </c>
      <c r="C3120" s="1">
        <v>37032</v>
      </c>
      <c r="D3120">
        <v>1277</v>
      </c>
      <c r="E3120">
        <v>89207</v>
      </c>
      <c r="F3120">
        <v>0</v>
      </c>
      <c r="G3120">
        <v>58644</v>
      </c>
      <c r="H3120">
        <v>-58644.3</v>
      </c>
      <c r="I3120" s="1">
        <v>37032</v>
      </c>
      <c r="J3120">
        <v>2001</v>
      </c>
      <c r="K3120">
        <f t="shared" si="192"/>
        <v>5</v>
      </c>
      <c r="L3120">
        <f t="shared" si="193"/>
        <v>21</v>
      </c>
      <c r="M3120">
        <f t="shared" si="194"/>
        <v>0</v>
      </c>
      <c r="N3120">
        <f t="shared" si="195"/>
        <v>2532.9295000000002</v>
      </c>
    </row>
    <row r="3121" spans="1:14" x14ac:dyDescent="0.3">
      <c r="A3121">
        <v>13086530</v>
      </c>
      <c r="B3121" t="s">
        <v>27</v>
      </c>
      <c r="C3121" s="1">
        <v>37033</v>
      </c>
      <c r="D3121">
        <v>1274</v>
      </c>
      <c r="E3121">
        <v>91734</v>
      </c>
      <c r="F3121">
        <v>0</v>
      </c>
      <c r="G3121">
        <v>58644</v>
      </c>
      <c r="H3121">
        <v>-58644.3</v>
      </c>
      <c r="I3121" s="1">
        <v>37033</v>
      </c>
      <c r="J3121">
        <v>2001</v>
      </c>
      <c r="K3121">
        <f t="shared" si="192"/>
        <v>5</v>
      </c>
      <c r="L3121">
        <f t="shared" si="193"/>
        <v>22</v>
      </c>
      <c r="M3121">
        <f t="shared" si="194"/>
        <v>0</v>
      </c>
      <c r="N3121">
        <f t="shared" si="195"/>
        <v>2526.9790000000003</v>
      </c>
    </row>
    <row r="3122" spans="1:14" x14ac:dyDescent="0.3">
      <c r="A3122">
        <v>13086530</v>
      </c>
      <c r="B3122" t="s">
        <v>27</v>
      </c>
      <c r="C3122" s="1">
        <v>37034</v>
      </c>
      <c r="D3122">
        <v>1275</v>
      </c>
      <c r="E3122">
        <v>94264</v>
      </c>
      <c r="F3122">
        <v>1275</v>
      </c>
      <c r="G3122">
        <v>61174</v>
      </c>
      <c r="H3122">
        <v>-61173.5</v>
      </c>
      <c r="I3122" s="1">
        <v>37034</v>
      </c>
      <c r="J3122">
        <v>2001</v>
      </c>
      <c r="K3122">
        <f t="shared" si="192"/>
        <v>5</v>
      </c>
      <c r="L3122">
        <f t="shared" si="193"/>
        <v>23</v>
      </c>
      <c r="M3122">
        <f t="shared" si="194"/>
        <v>2528.9625000000001</v>
      </c>
      <c r="N3122">
        <f t="shared" si="195"/>
        <v>0</v>
      </c>
    </row>
    <row r="3123" spans="1:14" x14ac:dyDescent="0.3">
      <c r="A3123">
        <v>13086530</v>
      </c>
      <c r="B3123" t="s">
        <v>27</v>
      </c>
      <c r="C3123" s="1">
        <v>37035</v>
      </c>
      <c r="D3123">
        <v>1294</v>
      </c>
      <c r="E3123">
        <v>96831</v>
      </c>
      <c r="F3123">
        <v>1294</v>
      </c>
      <c r="G3123">
        <v>63741</v>
      </c>
      <c r="H3123">
        <v>-63741</v>
      </c>
      <c r="I3123" s="1">
        <v>37035</v>
      </c>
      <c r="J3123">
        <v>2001</v>
      </c>
      <c r="K3123">
        <f t="shared" si="192"/>
        <v>5</v>
      </c>
      <c r="L3123">
        <f t="shared" si="193"/>
        <v>24</v>
      </c>
      <c r="M3123">
        <f t="shared" si="194"/>
        <v>2566.6489999999999</v>
      </c>
      <c r="N3123">
        <f t="shared" si="195"/>
        <v>0</v>
      </c>
    </row>
    <row r="3124" spans="1:14" x14ac:dyDescent="0.3">
      <c r="A3124">
        <v>13086530</v>
      </c>
      <c r="B3124" t="s">
        <v>27</v>
      </c>
      <c r="C3124" s="1">
        <v>37036</v>
      </c>
      <c r="D3124">
        <v>1333</v>
      </c>
      <c r="E3124">
        <v>99475</v>
      </c>
      <c r="F3124">
        <v>1333</v>
      </c>
      <c r="G3124">
        <v>66385</v>
      </c>
      <c r="H3124">
        <v>-66385</v>
      </c>
      <c r="I3124" s="1">
        <v>37036</v>
      </c>
      <c r="J3124">
        <v>2001</v>
      </c>
      <c r="K3124">
        <f t="shared" si="192"/>
        <v>5</v>
      </c>
      <c r="L3124">
        <f t="shared" si="193"/>
        <v>25</v>
      </c>
      <c r="M3124">
        <f t="shared" si="194"/>
        <v>2644.0055000000002</v>
      </c>
      <c r="N3124">
        <f t="shared" si="195"/>
        <v>0</v>
      </c>
    </row>
    <row r="3125" spans="1:14" x14ac:dyDescent="0.3">
      <c r="A3125">
        <v>13086530</v>
      </c>
      <c r="B3125" t="s">
        <v>27</v>
      </c>
      <c r="C3125" s="1">
        <v>37037</v>
      </c>
      <c r="D3125">
        <v>1402</v>
      </c>
      <c r="E3125">
        <v>102256</v>
      </c>
      <c r="F3125">
        <v>1402</v>
      </c>
      <c r="G3125">
        <v>69166</v>
      </c>
      <c r="H3125">
        <v>-69165.899999999994</v>
      </c>
      <c r="I3125" s="1">
        <v>37037</v>
      </c>
      <c r="J3125">
        <v>2001</v>
      </c>
      <c r="K3125">
        <f t="shared" si="192"/>
        <v>5</v>
      </c>
      <c r="L3125">
        <f t="shared" si="193"/>
        <v>26</v>
      </c>
      <c r="M3125">
        <f t="shared" si="194"/>
        <v>2780.8670000000002</v>
      </c>
      <c r="N3125">
        <f t="shared" si="195"/>
        <v>0</v>
      </c>
    </row>
    <row r="3126" spans="1:14" x14ac:dyDescent="0.3">
      <c r="A3126">
        <v>13086530</v>
      </c>
      <c r="B3126" t="s">
        <v>27</v>
      </c>
      <c r="C3126" s="1">
        <v>37038</v>
      </c>
      <c r="D3126">
        <v>1402</v>
      </c>
      <c r="E3126">
        <v>105037</v>
      </c>
      <c r="F3126">
        <v>1402</v>
      </c>
      <c r="G3126">
        <v>71947</v>
      </c>
      <c r="H3126">
        <v>-71946.899999999994</v>
      </c>
      <c r="I3126" s="1">
        <v>37038</v>
      </c>
      <c r="J3126">
        <v>2001</v>
      </c>
      <c r="K3126">
        <f t="shared" si="192"/>
        <v>5</v>
      </c>
      <c r="L3126">
        <f t="shared" si="193"/>
        <v>27</v>
      </c>
      <c r="M3126">
        <f t="shared" si="194"/>
        <v>2780.8670000000002</v>
      </c>
      <c r="N3126">
        <f t="shared" si="195"/>
        <v>0</v>
      </c>
    </row>
    <row r="3127" spans="1:14" x14ac:dyDescent="0.3">
      <c r="A3127">
        <v>13086530</v>
      </c>
      <c r="B3127" t="s">
        <v>27</v>
      </c>
      <c r="C3127" s="1">
        <v>37039</v>
      </c>
      <c r="D3127">
        <v>1407</v>
      </c>
      <c r="E3127">
        <v>107828</v>
      </c>
      <c r="F3127">
        <v>1407</v>
      </c>
      <c r="G3127">
        <v>74738</v>
      </c>
      <c r="H3127">
        <v>-74737.8</v>
      </c>
      <c r="I3127" s="1">
        <v>37039</v>
      </c>
      <c r="J3127">
        <v>2001</v>
      </c>
      <c r="K3127">
        <f t="shared" si="192"/>
        <v>5</v>
      </c>
      <c r="L3127">
        <f t="shared" si="193"/>
        <v>28</v>
      </c>
      <c r="M3127">
        <f t="shared" si="194"/>
        <v>2790.7845000000002</v>
      </c>
      <c r="N3127">
        <f t="shared" si="195"/>
        <v>0</v>
      </c>
    </row>
    <row r="3128" spans="1:14" x14ac:dyDescent="0.3">
      <c r="A3128">
        <v>13086530</v>
      </c>
      <c r="B3128" t="s">
        <v>27</v>
      </c>
      <c r="C3128" s="1">
        <v>37040</v>
      </c>
      <c r="D3128">
        <v>1406</v>
      </c>
      <c r="E3128">
        <v>110617</v>
      </c>
      <c r="F3128">
        <v>1406</v>
      </c>
      <c r="G3128">
        <v>77527</v>
      </c>
      <c r="H3128">
        <v>-77526.8</v>
      </c>
      <c r="I3128" s="1">
        <v>37040</v>
      </c>
      <c r="J3128">
        <v>2001</v>
      </c>
      <c r="K3128">
        <f t="shared" si="192"/>
        <v>5</v>
      </c>
      <c r="L3128">
        <f t="shared" si="193"/>
        <v>29</v>
      </c>
      <c r="M3128">
        <f t="shared" si="194"/>
        <v>2788.8009999999999</v>
      </c>
      <c r="N3128">
        <f t="shared" si="195"/>
        <v>0</v>
      </c>
    </row>
    <row r="3129" spans="1:14" x14ac:dyDescent="0.3">
      <c r="A3129">
        <v>13086530</v>
      </c>
      <c r="B3129" t="s">
        <v>27</v>
      </c>
      <c r="C3129" s="1">
        <v>37041</v>
      </c>
      <c r="D3129">
        <v>1388</v>
      </c>
      <c r="E3129">
        <v>113370</v>
      </c>
      <c r="F3129">
        <v>1388</v>
      </c>
      <c r="G3129">
        <v>80280</v>
      </c>
      <c r="H3129">
        <v>-80279.600000000006</v>
      </c>
      <c r="I3129" s="1">
        <v>37041</v>
      </c>
      <c r="J3129">
        <v>2001</v>
      </c>
      <c r="K3129">
        <f t="shared" si="192"/>
        <v>5</v>
      </c>
      <c r="L3129">
        <f t="shared" si="193"/>
        <v>30</v>
      </c>
      <c r="M3129">
        <f t="shared" si="194"/>
        <v>2753.098</v>
      </c>
      <c r="N3129">
        <f t="shared" si="195"/>
        <v>0</v>
      </c>
    </row>
    <row r="3130" spans="1:14" x14ac:dyDescent="0.3">
      <c r="A3130">
        <v>13086530</v>
      </c>
      <c r="B3130" t="s">
        <v>27</v>
      </c>
      <c r="C3130" s="1">
        <v>37042</v>
      </c>
      <c r="D3130">
        <v>1369</v>
      </c>
      <c r="E3130">
        <v>116084</v>
      </c>
      <c r="F3130">
        <v>1369</v>
      </c>
      <c r="G3130">
        <v>82994</v>
      </c>
      <c r="H3130">
        <v>-82994</v>
      </c>
      <c r="I3130" s="1">
        <v>37042</v>
      </c>
      <c r="J3130">
        <v>2001</v>
      </c>
      <c r="K3130">
        <f t="shared" si="192"/>
        <v>5</v>
      </c>
      <c r="L3130">
        <f t="shared" si="193"/>
        <v>31</v>
      </c>
      <c r="M3130">
        <f t="shared" si="194"/>
        <v>2715.4115000000002</v>
      </c>
      <c r="N3130">
        <f t="shared" si="195"/>
        <v>0</v>
      </c>
    </row>
    <row r="3131" spans="1:14" x14ac:dyDescent="0.3">
      <c r="A3131">
        <v>13086530</v>
      </c>
      <c r="B3131" t="s">
        <v>27</v>
      </c>
      <c r="C3131" s="1">
        <v>37043</v>
      </c>
      <c r="D3131">
        <v>1367</v>
      </c>
      <c r="E3131">
        <v>118795</v>
      </c>
      <c r="F3131">
        <v>1367</v>
      </c>
      <c r="G3131">
        <v>85705</v>
      </c>
      <c r="H3131">
        <v>-85704.5</v>
      </c>
      <c r="I3131" s="1">
        <v>37043</v>
      </c>
      <c r="J3131">
        <v>2001</v>
      </c>
      <c r="K3131">
        <f t="shared" si="192"/>
        <v>6</v>
      </c>
      <c r="L3131">
        <f t="shared" si="193"/>
        <v>1</v>
      </c>
      <c r="M3131">
        <f t="shared" si="194"/>
        <v>2711.4445000000001</v>
      </c>
      <c r="N3131">
        <f t="shared" si="195"/>
        <v>0</v>
      </c>
    </row>
    <row r="3132" spans="1:14" x14ac:dyDescent="0.3">
      <c r="A3132">
        <v>13086530</v>
      </c>
      <c r="B3132" t="s">
        <v>27</v>
      </c>
      <c r="C3132" s="1">
        <v>37044</v>
      </c>
      <c r="D3132">
        <v>1369</v>
      </c>
      <c r="E3132">
        <v>121509</v>
      </c>
      <c r="F3132">
        <v>1369</v>
      </c>
      <c r="G3132">
        <v>88419</v>
      </c>
      <c r="H3132">
        <v>-88419</v>
      </c>
      <c r="I3132" s="1">
        <v>37044</v>
      </c>
      <c r="J3132">
        <v>2001</v>
      </c>
      <c r="K3132">
        <f t="shared" si="192"/>
        <v>6</v>
      </c>
      <c r="L3132">
        <f t="shared" si="193"/>
        <v>2</v>
      </c>
      <c r="M3132">
        <f t="shared" si="194"/>
        <v>2715.4115000000002</v>
      </c>
      <c r="N3132">
        <f t="shared" si="195"/>
        <v>0</v>
      </c>
    </row>
    <row r="3133" spans="1:14" x14ac:dyDescent="0.3">
      <c r="A3133">
        <v>13086530</v>
      </c>
      <c r="B3133" t="s">
        <v>27</v>
      </c>
      <c r="C3133" s="1">
        <v>37045</v>
      </c>
      <c r="D3133">
        <v>1366</v>
      </c>
      <c r="E3133">
        <v>124217</v>
      </c>
      <c r="F3133">
        <v>1366</v>
      </c>
      <c r="G3133">
        <v>91127</v>
      </c>
      <c r="H3133">
        <v>-91127.4</v>
      </c>
      <c r="I3133" s="1">
        <v>37045</v>
      </c>
      <c r="J3133">
        <v>2001</v>
      </c>
      <c r="K3133">
        <f t="shared" si="192"/>
        <v>6</v>
      </c>
      <c r="L3133">
        <f t="shared" si="193"/>
        <v>3</v>
      </c>
      <c r="M3133">
        <f t="shared" si="194"/>
        <v>2709.4610000000002</v>
      </c>
      <c r="N3133">
        <f t="shared" si="195"/>
        <v>0</v>
      </c>
    </row>
    <row r="3134" spans="1:14" x14ac:dyDescent="0.3">
      <c r="A3134">
        <v>13086530</v>
      </c>
      <c r="B3134" t="s">
        <v>27</v>
      </c>
      <c r="C3134" s="1">
        <v>37046</v>
      </c>
      <c r="D3134">
        <v>1373</v>
      </c>
      <c r="E3134">
        <v>126940</v>
      </c>
      <c r="F3134">
        <v>1373</v>
      </c>
      <c r="G3134">
        <v>93850</v>
      </c>
      <c r="H3134">
        <v>-93849.9</v>
      </c>
      <c r="I3134" s="1">
        <v>37046</v>
      </c>
      <c r="J3134">
        <v>2001</v>
      </c>
      <c r="K3134">
        <f t="shared" si="192"/>
        <v>6</v>
      </c>
      <c r="L3134">
        <f t="shared" si="193"/>
        <v>4</v>
      </c>
      <c r="M3134">
        <f t="shared" si="194"/>
        <v>2723.3454999999999</v>
      </c>
      <c r="N3134">
        <f t="shared" si="195"/>
        <v>0</v>
      </c>
    </row>
    <row r="3135" spans="1:14" x14ac:dyDescent="0.3">
      <c r="A3135">
        <v>13086530</v>
      </c>
      <c r="B3135" t="s">
        <v>27</v>
      </c>
      <c r="C3135" s="1">
        <v>37047</v>
      </c>
      <c r="D3135">
        <v>1373</v>
      </c>
      <c r="E3135">
        <v>129663</v>
      </c>
      <c r="F3135">
        <v>1373</v>
      </c>
      <c r="G3135">
        <v>96573</v>
      </c>
      <c r="H3135">
        <v>-96572.5</v>
      </c>
      <c r="I3135" s="1">
        <v>37047</v>
      </c>
      <c r="J3135">
        <v>2001</v>
      </c>
      <c r="K3135">
        <f t="shared" si="192"/>
        <v>6</v>
      </c>
      <c r="L3135">
        <f t="shared" si="193"/>
        <v>5</v>
      </c>
      <c r="M3135">
        <f t="shared" si="194"/>
        <v>2723.3454999999999</v>
      </c>
      <c r="N3135">
        <f t="shared" si="195"/>
        <v>0</v>
      </c>
    </row>
    <row r="3136" spans="1:14" x14ac:dyDescent="0.3">
      <c r="A3136">
        <v>13086530</v>
      </c>
      <c r="B3136" t="s">
        <v>27</v>
      </c>
      <c r="C3136" s="1">
        <v>37048</v>
      </c>
      <c r="D3136">
        <v>1347</v>
      </c>
      <c r="E3136">
        <v>132335</v>
      </c>
      <c r="F3136">
        <v>1347</v>
      </c>
      <c r="G3136">
        <v>99245</v>
      </c>
      <c r="H3136">
        <v>-99244.6</v>
      </c>
      <c r="I3136" s="1">
        <v>37048</v>
      </c>
      <c r="J3136">
        <v>2001</v>
      </c>
      <c r="K3136">
        <f t="shared" si="192"/>
        <v>6</v>
      </c>
      <c r="L3136">
        <f t="shared" si="193"/>
        <v>6</v>
      </c>
      <c r="M3136">
        <f t="shared" si="194"/>
        <v>2671.7745</v>
      </c>
      <c r="N3136">
        <f t="shared" si="195"/>
        <v>0</v>
      </c>
    </row>
    <row r="3137" spans="1:14" x14ac:dyDescent="0.3">
      <c r="A3137">
        <v>13086530</v>
      </c>
      <c r="B3137" t="s">
        <v>27</v>
      </c>
      <c r="C3137" s="1">
        <v>37049</v>
      </c>
      <c r="D3137">
        <v>1319</v>
      </c>
      <c r="E3137">
        <v>134950</v>
      </c>
      <c r="F3137">
        <v>1319</v>
      </c>
      <c r="G3137">
        <v>101861</v>
      </c>
      <c r="H3137">
        <v>-101860.5</v>
      </c>
      <c r="I3137" s="1">
        <v>37049</v>
      </c>
      <c r="J3137">
        <v>2001</v>
      </c>
      <c r="K3137">
        <f t="shared" si="192"/>
        <v>6</v>
      </c>
      <c r="L3137">
        <f t="shared" si="193"/>
        <v>7</v>
      </c>
      <c r="M3137">
        <f t="shared" si="194"/>
        <v>2616.2365</v>
      </c>
      <c r="N3137">
        <f t="shared" si="195"/>
        <v>0</v>
      </c>
    </row>
    <row r="3138" spans="1:14" x14ac:dyDescent="0.3">
      <c r="A3138">
        <v>13086530</v>
      </c>
      <c r="B3138" t="s">
        <v>27</v>
      </c>
      <c r="C3138" s="1">
        <v>37050</v>
      </c>
      <c r="D3138">
        <v>1316</v>
      </c>
      <c r="E3138">
        <v>137560</v>
      </c>
      <c r="F3138">
        <v>1316</v>
      </c>
      <c r="G3138">
        <v>104470</v>
      </c>
      <c r="H3138">
        <v>-104470.3</v>
      </c>
      <c r="I3138" s="1">
        <v>37050</v>
      </c>
      <c r="J3138">
        <v>2001</v>
      </c>
      <c r="K3138">
        <f t="shared" si="192"/>
        <v>6</v>
      </c>
      <c r="L3138">
        <f t="shared" si="193"/>
        <v>8</v>
      </c>
      <c r="M3138">
        <f t="shared" si="194"/>
        <v>2610.2860000000001</v>
      </c>
      <c r="N3138">
        <f t="shared" si="195"/>
        <v>0</v>
      </c>
    </row>
    <row r="3139" spans="1:14" x14ac:dyDescent="0.3">
      <c r="A3139">
        <v>13086530</v>
      </c>
      <c r="B3139" t="s">
        <v>27</v>
      </c>
      <c r="C3139" s="1">
        <v>37051</v>
      </c>
      <c r="D3139">
        <v>1314</v>
      </c>
      <c r="E3139">
        <v>140166</v>
      </c>
      <c r="F3139">
        <v>1314</v>
      </c>
      <c r="G3139">
        <v>107076</v>
      </c>
      <c r="H3139">
        <v>-107076</v>
      </c>
      <c r="I3139" s="1">
        <v>37051</v>
      </c>
      <c r="J3139">
        <v>2001</v>
      </c>
      <c r="K3139">
        <f t="shared" ref="K3139:K3202" si="196">MONTH(C3139)</f>
        <v>6</v>
      </c>
      <c r="L3139">
        <f t="shared" ref="L3139:L3202" si="197">DAY(C3139)</f>
        <v>9</v>
      </c>
      <c r="M3139">
        <f t="shared" ref="M3139:M3202" si="198">F3139*1.9835</f>
        <v>2606.319</v>
      </c>
      <c r="N3139">
        <f t="shared" ref="N3139:N3202" si="199">(D3139-F3139)*1.9835</f>
        <v>0</v>
      </c>
    </row>
    <row r="3140" spans="1:14" x14ac:dyDescent="0.3">
      <c r="A3140">
        <v>13086530</v>
      </c>
      <c r="B3140" t="s">
        <v>27</v>
      </c>
      <c r="C3140" s="1">
        <v>37052</v>
      </c>
      <c r="D3140">
        <v>1311</v>
      </c>
      <c r="E3140">
        <v>142766</v>
      </c>
      <c r="F3140">
        <v>1311</v>
      </c>
      <c r="G3140">
        <v>109676</v>
      </c>
      <c r="H3140">
        <v>-109675.7</v>
      </c>
      <c r="I3140" s="1">
        <v>37052</v>
      </c>
      <c r="J3140">
        <v>2001</v>
      </c>
      <c r="K3140">
        <f t="shared" si="196"/>
        <v>6</v>
      </c>
      <c r="L3140">
        <f t="shared" si="197"/>
        <v>10</v>
      </c>
      <c r="M3140">
        <f t="shared" si="198"/>
        <v>2600.3685</v>
      </c>
      <c r="N3140">
        <f t="shared" si="199"/>
        <v>0</v>
      </c>
    </row>
    <row r="3141" spans="1:14" x14ac:dyDescent="0.3">
      <c r="A3141">
        <v>13086530</v>
      </c>
      <c r="B3141" t="s">
        <v>27</v>
      </c>
      <c r="C3141" s="1">
        <v>37053</v>
      </c>
      <c r="D3141">
        <v>1331</v>
      </c>
      <c r="E3141">
        <v>145406</v>
      </c>
      <c r="F3141">
        <v>1331</v>
      </c>
      <c r="G3141">
        <v>112316</v>
      </c>
      <c r="H3141">
        <v>-112315.7</v>
      </c>
      <c r="I3141" s="1">
        <v>37053</v>
      </c>
      <c r="J3141">
        <v>2001</v>
      </c>
      <c r="K3141">
        <f t="shared" si="196"/>
        <v>6</v>
      </c>
      <c r="L3141">
        <f t="shared" si="197"/>
        <v>11</v>
      </c>
      <c r="M3141">
        <f t="shared" si="198"/>
        <v>2640.0385000000001</v>
      </c>
      <c r="N3141">
        <f t="shared" si="199"/>
        <v>0</v>
      </c>
    </row>
    <row r="3142" spans="1:14" x14ac:dyDescent="0.3">
      <c r="A3142">
        <v>13086530</v>
      </c>
      <c r="B3142" t="s">
        <v>27</v>
      </c>
      <c r="C3142" s="1">
        <v>37054</v>
      </c>
      <c r="D3142">
        <v>1342</v>
      </c>
      <c r="E3142">
        <v>148068</v>
      </c>
      <c r="F3142">
        <v>1342</v>
      </c>
      <c r="G3142">
        <v>114978</v>
      </c>
      <c r="H3142">
        <v>-114977.8</v>
      </c>
      <c r="I3142" s="1">
        <v>37054</v>
      </c>
      <c r="J3142">
        <v>2001</v>
      </c>
      <c r="K3142">
        <f t="shared" si="196"/>
        <v>6</v>
      </c>
      <c r="L3142">
        <f t="shared" si="197"/>
        <v>12</v>
      </c>
      <c r="M3142">
        <f t="shared" si="198"/>
        <v>2661.857</v>
      </c>
      <c r="N3142">
        <f t="shared" si="199"/>
        <v>0</v>
      </c>
    </row>
    <row r="3143" spans="1:14" x14ac:dyDescent="0.3">
      <c r="A3143">
        <v>13086530</v>
      </c>
      <c r="B3143" t="s">
        <v>27</v>
      </c>
      <c r="C3143" s="1">
        <v>37055</v>
      </c>
      <c r="D3143">
        <v>1344</v>
      </c>
      <c r="E3143">
        <v>150734</v>
      </c>
      <c r="F3143">
        <v>1344</v>
      </c>
      <c r="G3143">
        <v>117644</v>
      </c>
      <c r="H3143">
        <v>-117643.9</v>
      </c>
      <c r="I3143" s="1">
        <v>37055</v>
      </c>
      <c r="J3143">
        <v>2001</v>
      </c>
      <c r="K3143">
        <f t="shared" si="196"/>
        <v>6</v>
      </c>
      <c r="L3143">
        <f t="shared" si="197"/>
        <v>13</v>
      </c>
      <c r="M3143">
        <f t="shared" si="198"/>
        <v>2665.8240000000001</v>
      </c>
      <c r="N3143">
        <f t="shared" si="199"/>
        <v>0</v>
      </c>
    </row>
    <row r="3144" spans="1:14" x14ac:dyDescent="0.3">
      <c r="A3144">
        <v>13086530</v>
      </c>
      <c r="B3144" t="s">
        <v>27</v>
      </c>
      <c r="C3144" s="1">
        <v>37056</v>
      </c>
      <c r="D3144">
        <v>1339</v>
      </c>
      <c r="E3144">
        <v>153390</v>
      </c>
      <c r="F3144">
        <v>1339</v>
      </c>
      <c r="G3144">
        <v>120300</v>
      </c>
      <c r="H3144">
        <v>-120300</v>
      </c>
      <c r="I3144" s="1">
        <v>37056</v>
      </c>
      <c r="J3144">
        <v>2001</v>
      </c>
      <c r="K3144">
        <f t="shared" si="196"/>
        <v>6</v>
      </c>
      <c r="L3144">
        <f t="shared" si="197"/>
        <v>14</v>
      </c>
      <c r="M3144">
        <f t="shared" si="198"/>
        <v>2655.9065000000001</v>
      </c>
      <c r="N3144">
        <f t="shared" si="199"/>
        <v>0</v>
      </c>
    </row>
    <row r="3145" spans="1:14" x14ac:dyDescent="0.3">
      <c r="A3145">
        <v>13086530</v>
      </c>
      <c r="B3145" t="s">
        <v>27</v>
      </c>
      <c r="C3145" s="1">
        <v>37057</v>
      </c>
      <c r="D3145">
        <v>1334</v>
      </c>
      <c r="E3145">
        <v>156036</v>
      </c>
      <c r="F3145">
        <v>1334</v>
      </c>
      <c r="G3145">
        <v>122946</v>
      </c>
      <c r="H3145">
        <v>-122946</v>
      </c>
      <c r="I3145" s="1">
        <v>37057</v>
      </c>
      <c r="J3145">
        <v>2001</v>
      </c>
      <c r="K3145">
        <f t="shared" si="196"/>
        <v>6</v>
      </c>
      <c r="L3145">
        <f t="shared" si="197"/>
        <v>15</v>
      </c>
      <c r="M3145">
        <f t="shared" si="198"/>
        <v>2645.989</v>
      </c>
      <c r="N3145">
        <f t="shared" si="199"/>
        <v>0</v>
      </c>
    </row>
    <row r="3146" spans="1:14" x14ac:dyDescent="0.3">
      <c r="A3146">
        <v>13086530</v>
      </c>
      <c r="B3146" t="s">
        <v>27</v>
      </c>
      <c r="C3146" s="1">
        <v>37058</v>
      </c>
      <c r="D3146">
        <v>1329</v>
      </c>
      <c r="E3146">
        <v>158672</v>
      </c>
      <c r="F3146">
        <v>1329</v>
      </c>
      <c r="G3146">
        <v>125582</v>
      </c>
      <c r="H3146">
        <v>-125582</v>
      </c>
      <c r="I3146" s="1">
        <v>37058</v>
      </c>
      <c r="J3146">
        <v>2001</v>
      </c>
      <c r="K3146">
        <f t="shared" si="196"/>
        <v>6</v>
      </c>
      <c r="L3146">
        <f t="shared" si="197"/>
        <v>16</v>
      </c>
      <c r="M3146">
        <f t="shared" si="198"/>
        <v>2636.0715</v>
      </c>
      <c r="N3146">
        <f t="shared" si="199"/>
        <v>0</v>
      </c>
    </row>
    <row r="3147" spans="1:14" x14ac:dyDescent="0.3">
      <c r="A3147">
        <v>13086530</v>
      </c>
      <c r="B3147" t="s">
        <v>27</v>
      </c>
      <c r="C3147" s="1">
        <v>37059</v>
      </c>
      <c r="D3147">
        <v>1329</v>
      </c>
      <c r="E3147">
        <v>161308</v>
      </c>
      <c r="F3147">
        <v>1329</v>
      </c>
      <c r="G3147">
        <v>128218</v>
      </c>
      <c r="H3147">
        <v>-128217.9</v>
      </c>
      <c r="I3147" s="1">
        <v>37059</v>
      </c>
      <c r="J3147">
        <v>2001</v>
      </c>
      <c r="K3147">
        <f t="shared" si="196"/>
        <v>6</v>
      </c>
      <c r="L3147">
        <f t="shared" si="197"/>
        <v>17</v>
      </c>
      <c r="M3147">
        <f t="shared" si="198"/>
        <v>2636.0715</v>
      </c>
      <c r="N3147">
        <f t="shared" si="199"/>
        <v>0</v>
      </c>
    </row>
    <row r="3148" spans="1:14" x14ac:dyDescent="0.3">
      <c r="A3148">
        <v>13086530</v>
      </c>
      <c r="B3148" t="s">
        <v>27</v>
      </c>
      <c r="C3148" s="1">
        <v>37060</v>
      </c>
      <c r="D3148">
        <v>1326</v>
      </c>
      <c r="E3148">
        <v>163938</v>
      </c>
      <c r="F3148">
        <v>1326</v>
      </c>
      <c r="G3148">
        <v>130848</v>
      </c>
      <c r="H3148">
        <v>-130847.8</v>
      </c>
      <c r="I3148" s="1">
        <v>37060</v>
      </c>
      <c r="J3148">
        <v>2001</v>
      </c>
      <c r="K3148">
        <f t="shared" si="196"/>
        <v>6</v>
      </c>
      <c r="L3148">
        <f t="shared" si="197"/>
        <v>18</v>
      </c>
      <c r="M3148">
        <f t="shared" si="198"/>
        <v>2630.1210000000001</v>
      </c>
      <c r="N3148">
        <f t="shared" si="199"/>
        <v>0</v>
      </c>
    </row>
    <row r="3149" spans="1:14" x14ac:dyDescent="0.3">
      <c r="A3149">
        <v>13086530</v>
      </c>
      <c r="B3149" t="s">
        <v>27</v>
      </c>
      <c r="C3149" s="1">
        <v>37061</v>
      </c>
      <c r="D3149">
        <v>1324</v>
      </c>
      <c r="E3149">
        <v>166564</v>
      </c>
      <c r="F3149">
        <v>1324</v>
      </c>
      <c r="G3149">
        <v>133474</v>
      </c>
      <c r="H3149">
        <v>-133473.70000000001</v>
      </c>
      <c r="I3149" s="1">
        <v>37061</v>
      </c>
      <c r="J3149">
        <v>2001</v>
      </c>
      <c r="K3149">
        <f t="shared" si="196"/>
        <v>6</v>
      </c>
      <c r="L3149">
        <f t="shared" si="197"/>
        <v>19</v>
      </c>
      <c r="M3149">
        <f t="shared" si="198"/>
        <v>2626.154</v>
      </c>
      <c r="N3149">
        <f t="shared" si="199"/>
        <v>0</v>
      </c>
    </row>
    <row r="3150" spans="1:14" x14ac:dyDescent="0.3">
      <c r="A3150">
        <v>13086530</v>
      </c>
      <c r="B3150" t="s">
        <v>27</v>
      </c>
      <c r="C3150" s="1">
        <v>37062</v>
      </c>
      <c r="D3150">
        <v>1338</v>
      </c>
      <c r="E3150">
        <v>169218</v>
      </c>
      <c r="F3150">
        <v>1338</v>
      </c>
      <c r="G3150">
        <v>136128</v>
      </c>
      <c r="H3150">
        <v>-136127.70000000001</v>
      </c>
      <c r="I3150" s="1">
        <v>37062</v>
      </c>
      <c r="J3150">
        <v>2001</v>
      </c>
      <c r="K3150">
        <f t="shared" si="196"/>
        <v>6</v>
      </c>
      <c r="L3150">
        <f t="shared" si="197"/>
        <v>20</v>
      </c>
      <c r="M3150">
        <f t="shared" si="198"/>
        <v>2653.9230000000002</v>
      </c>
      <c r="N3150">
        <f t="shared" si="199"/>
        <v>0</v>
      </c>
    </row>
    <row r="3151" spans="1:14" x14ac:dyDescent="0.3">
      <c r="A3151">
        <v>13086530</v>
      </c>
      <c r="B3151" t="s">
        <v>27</v>
      </c>
      <c r="C3151" s="1">
        <v>37063</v>
      </c>
      <c r="D3151">
        <v>1347</v>
      </c>
      <c r="E3151">
        <v>171890</v>
      </c>
      <c r="F3151">
        <v>1347</v>
      </c>
      <c r="G3151">
        <v>138800</v>
      </c>
      <c r="H3151">
        <v>-138799.9</v>
      </c>
      <c r="I3151" s="1">
        <v>37063</v>
      </c>
      <c r="J3151">
        <v>2001</v>
      </c>
      <c r="K3151">
        <f t="shared" si="196"/>
        <v>6</v>
      </c>
      <c r="L3151">
        <f t="shared" si="197"/>
        <v>21</v>
      </c>
      <c r="M3151">
        <f t="shared" si="198"/>
        <v>2671.7745</v>
      </c>
      <c r="N3151">
        <f t="shared" si="199"/>
        <v>0</v>
      </c>
    </row>
    <row r="3152" spans="1:14" x14ac:dyDescent="0.3">
      <c r="A3152">
        <v>13086530</v>
      </c>
      <c r="B3152" t="s">
        <v>27</v>
      </c>
      <c r="C3152" s="1">
        <v>37064</v>
      </c>
      <c r="D3152">
        <v>1382</v>
      </c>
      <c r="E3152">
        <v>174631</v>
      </c>
      <c r="F3152">
        <v>1382</v>
      </c>
      <c r="G3152">
        <v>141541</v>
      </c>
      <c r="H3152">
        <v>-141540.6</v>
      </c>
      <c r="I3152" s="1">
        <v>37064</v>
      </c>
      <c r="J3152">
        <v>2001</v>
      </c>
      <c r="K3152">
        <f t="shared" si="196"/>
        <v>6</v>
      </c>
      <c r="L3152">
        <f t="shared" si="197"/>
        <v>22</v>
      </c>
      <c r="M3152">
        <f t="shared" si="198"/>
        <v>2741.1970000000001</v>
      </c>
      <c r="N3152">
        <f t="shared" si="199"/>
        <v>0</v>
      </c>
    </row>
    <row r="3153" spans="1:14" x14ac:dyDescent="0.3">
      <c r="A3153">
        <v>13086530</v>
      </c>
      <c r="B3153" t="s">
        <v>27</v>
      </c>
      <c r="C3153" s="1">
        <v>37065</v>
      </c>
      <c r="D3153">
        <v>1421</v>
      </c>
      <c r="E3153">
        <v>177450</v>
      </c>
      <c r="F3153">
        <v>1421</v>
      </c>
      <c r="G3153">
        <v>144360</v>
      </c>
      <c r="H3153">
        <v>-144359.79999999999</v>
      </c>
      <c r="I3153" s="1">
        <v>37065</v>
      </c>
      <c r="J3153">
        <v>2001</v>
      </c>
      <c r="K3153">
        <f t="shared" si="196"/>
        <v>6</v>
      </c>
      <c r="L3153">
        <f t="shared" si="197"/>
        <v>23</v>
      </c>
      <c r="M3153">
        <f t="shared" si="198"/>
        <v>2818.5535</v>
      </c>
      <c r="N3153">
        <f t="shared" si="199"/>
        <v>0</v>
      </c>
    </row>
    <row r="3154" spans="1:14" x14ac:dyDescent="0.3">
      <c r="A3154">
        <v>13086530</v>
      </c>
      <c r="B3154" t="s">
        <v>27</v>
      </c>
      <c r="C3154" s="1">
        <v>37066</v>
      </c>
      <c r="D3154">
        <v>1419</v>
      </c>
      <c r="E3154">
        <v>180265</v>
      </c>
      <c r="F3154">
        <v>1419</v>
      </c>
      <c r="G3154">
        <v>147175</v>
      </c>
      <c r="H3154">
        <v>-147174.9</v>
      </c>
      <c r="I3154" s="1">
        <v>37066</v>
      </c>
      <c r="J3154">
        <v>2001</v>
      </c>
      <c r="K3154">
        <f t="shared" si="196"/>
        <v>6</v>
      </c>
      <c r="L3154">
        <f t="shared" si="197"/>
        <v>24</v>
      </c>
      <c r="M3154">
        <f t="shared" si="198"/>
        <v>2814.5864999999999</v>
      </c>
      <c r="N3154">
        <f t="shared" si="199"/>
        <v>0</v>
      </c>
    </row>
    <row r="3155" spans="1:14" x14ac:dyDescent="0.3">
      <c r="A3155">
        <v>13086530</v>
      </c>
      <c r="B3155" t="s">
        <v>27</v>
      </c>
      <c r="C3155" s="1">
        <v>37067</v>
      </c>
      <c r="D3155">
        <v>1438</v>
      </c>
      <c r="E3155">
        <v>183116</v>
      </c>
      <c r="F3155">
        <v>1438</v>
      </c>
      <c r="G3155">
        <v>150026</v>
      </c>
      <c r="H3155">
        <v>-150026.29999999999</v>
      </c>
      <c r="I3155" s="1">
        <v>37067</v>
      </c>
      <c r="J3155">
        <v>2001</v>
      </c>
      <c r="K3155">
        <f t="shared" si="196"/>
        <v>6</v>
      </c>
      <c r="L3155">
        <f t="shared" si="197"/>
        <v>25</v>
      </c>
      <c r="M3155">
        <f t="shared" si="198"/>
        <v>2852.2730000000001</v>
      </c>
      <c r="N3155">
        <f t="shared" si="199"/>
        <v>0</v>
      </c>
    </row>
    <row r="3156" spans="1:14" x14ac:dyDescent="0.3">
      <c r="A3156">
        <v>13086530</v>
      </c>
      <c r="B3156" t="s">
        <v>27</v>
      </c>
      <c r="C3156" s="1">
        <v>37068</v>
      </c>
      <c r="D3156">
        <v>1454</v>
      </c>
      <c r="E3156">
        <v>186000</v>
      </c>
      <c r="F3156">
        <v>1454</v>
      </c>
      <c r="G3156">
        <v>152910</v>
      </c>
      <c r="H3156">
        <v>-152909.9</v>
      </c>
      <c r="I3156" s="1">
        <v>37068</v>
      </c>
      <c r="J3156">
        <v>2001</v>
      </c>
      <c r="K3156">
        <f t="shared" si="196"/>
        <v>6</v>
      </c>
      <c r="L3156">
        <f t="shared" si="197"/>
        <v>26</v>
      </c>
      <c r="M3156">
        <f t="shared" si="198"/>
        <v>2884.009</v>
      </c>
      <c r="N3156">
        <f t="shared" si="199"/>
        <v>0</v>
      </c>
    </row>
    <row r="3157" spans="1:14" x14ac:dyDescent="0.3">
      <c r="A3157">
        <v>13086530</v>
      </c>
      <c r="B3157" t="s">
        <v>27</v>
      </c>
      <c r="C3157" s="1">
        <v>37069</v>
      </c>
      <c r="D3157">
        <v>1452</v>
      </c>
      <c r="E3157">
        <v>188880</v>
      </c>
      <c r="F3157">
        <v>1452</v>
      </c>
      <c r="G3157">
        <v>155790</v>
      </c>
      <c r="H3157">
        <v>-155789.5</v>
      </c>
      <c r="I3157" s="1">
        <v>37069</v>
      </c>
      <c r="J3157">
        <v>2001</v>
      </c>
      <c r="K3157">
        <f t="shared" si="196"/>
        <v>6</v>
      </c>
      <c r="L3157">
        <f t="shared" si="197"/>
        <v>27</v>
      </c>
      <c r="M3157">
        <f t="shared" si="198"/>
        <v>2880.0419999999999</v>
      </c>
      <c r="N3157">
        <f t="shared" si="199"/>
        <v>0</v>
      </c>
    </row>
    <row r="3158" spans="1:14" x14ac:dyDescent="0.3">
      <c r="A3158">
        <v>13086530</v>
      </c>
      <c r="B3158" t="s">
        <v>27</v>
      </c>
      <c r="C3158" s="1">
        <v>37070</v>
      </c>
      <c r="D3158">
        <v>1450</v>
      </c>
      <c r="E3158">
        <v>191755</v>
      </c>
      <c r="F3158">
        <v>1450</v>
      </c>
      <c r="G3158">
        <v>158665</v>
      </c>
      <c r="H3158">
        <v>-158665.1</v>
      </c>
      <c r="I3158" s="1">
        <v>37070</v>
      </c>
      <c r="J3158">
        <v>2001</v>
      </c>
      <c r="K3158">
        <f t="shared" si="196"/>
        <v>6</v>
      </c>
      <c r="L3158">
        <f t="shared" si="197"/>
        <v>28</v>
      </c>
      <c r="M3158">
        <f t="shared" si="198"/>
        <v>2876.0750000000003</v>
      </c>
      <c r="N3158">
        <f t="shared" si="199"/>
        <v>0</v>
      </c>
    </row>
    <row r="3159" spans="1:14" x14ac:dyDescent="0.3">
      <c r="A3159">
        <v>13086530</v>
      </c>
      <c r="B3159" t="s">
        <v>27</v>
      </c>
      <c r="C3159" s="1">
        <v>37071</v>
      </c>
      <c r="D3159">
        <v>1459</v>
      </c>
      <c r="E3159">
        <v>194649</v>
      </c>
      <c r="F3159">
        <v>1459</v>
      </c>
      <c r="G3159">
        <v>161559</v>
      </c>
      <c r="H3159">
        <v>-161558.79999999999</v>
      </c>
      <c r="I3159" s="1">
        <v>37071</v>
      </c>
      <c r="J3159">
        <v>2001</v>
      </c>
      <c r="K3159">
        <f t="shared" si="196"/>
        <v>6</v>
      </c>
      <c r="L3159">
        <f t="shared" si="197"/>
        <v>29</v>
      </c>
      <c r="M3159">
        <f t="shared" si="198"/>
        <v>2893.9265</v>
      </c>
      <c r="N3159">
        <f t="shared" si="199"/>
        <v>0</v>
      </c>
    </row>
    <row r="3160" spans="1:14" x14ac:dyDescent="0.3">
      <c r="A3160">
        <v>13086530</v>
      </c>
      <c r="B3160" t="s">
        <v>27</v>
      </c>
      <c r="C3160" s="1">
        <v>37072</v>
      </c>
      <c r="D3160">
        <v>1473</v>
      </c>
      <c r="E3160">
        <v>197571</v>
      </c>
      <c r="F3160">
        <v>1473</v>
      </c>
      <c r="G3160">
        <v>164481</v>
      </c>
      <c r="H3160">
        <v>-164480.70000000001</v>
      </c>
      <c r="I3160" s="1">
        <v>37072</v>
      </c>
      <c r="J3160">
        <v>2001</v>
      </c>
      <c r="K3160">
        <f t="shared" si="196"/>
        <v>6</v>
      </c>
      <c r="L3160">
        <f t="shared" si="197"/>
        <v>30</v>
      </c>
      <c r="M3160">
        <f t="shared" si="198"/>
        <v>2921.6955000000003</v>
      </c>
      <c r="N3160">
        <f t="shared" si="199"/>
        <v>0</v>
      </c>
    </row>
    <row r="3161" spans="1:14" x14ac:dyDescent="0.3">
      <c r="A3161">
        <v>13086530</v>
      </c>
      <c r="B3161" t="s">
        <v>27</v>
      </c>
      <c r="C3161" s="1">
        <v>37073</v>
      </c>
      <c r="D3161">
        <v>1473</v>
      </c>
      <c r="E3161">
        <v>200493</v>
      </c>
      <c r="F3161">
        <v>1473</v>
      </c>
      <c r="G3161">
        <v>167403</v>
      </c>
      <c r="H3161">
        <v>-167402.6</v>
      </c>
      <c r="I3161" s="1">
        <v>37073</v>
      </c>
      <c r="J3161">
        <v>2001</v>
      </c>
      <c r="K3161">
        <f t="shared" si="196"/>
        <v>7</v>
      </c>
      <c r="L3161">
        <f t="shared" si="197"/>
        <v>1</v>
      </c>
      <c r="M3161">
        <f t="shared" si="198"/>
        <v>2921.6955000000003</v>
      </c>
      <c r="N3161">
        <f t="shared" si="199"/>
        <v>0</v>
      </c>
    </row>
    <row r="3162" spans="1:14" x14ac:dyDescent="0.3">
      <c r="A3162">
        <v>13086530</v>
      </c>
      <c r="B3162" t="s">
        <v>27</v>
      </c>
      <c r="C3162" s="1">
        <v>37074</v>
      </c>
      <c r="D3162">
        <v>1478</v>
      </c>
      <c r="E3162">
        <v>203425</v>
      </c>
      <c r="F3162">
        <v>1478</v>
      </c>
      <c r="G3162">
        <v>170335</v>
      </c>
      <c r="H3162">
        <v>-170334.5</v>
      </c>
      <c r="I3162" s="1">
        <v>37074</v>
      </c>
      <c r="J3162">
        <v>2001</v>
      </c>
      <c r="K3162">
        <f t="shared" si="196"/>
        <v>7</v>
      </c>
      <c r="L3162">
        <f t="shared" si="197"/>
        <v>2</v>
      </c>
      <c r="M3162">
        <f t="shared" si="198"/>
        <v>2931.6130000000003</v>
      </c>
      <c r="N3162">
        <f t="shared" si="199"/>
        <v>0</v>
      </c>
    </row>
    <row r="3163" spans="1:14" x14ac:dyDescent="0.3">
      <c r="A3163">
        <v>13086530</v>
      </c>
      <c r="B3163" t="s">
        <v>27</v>
      </c>
      <c r="C3163" s="1">
        <v>37075</v>
      </c>
      <c r="D3163">
        <v>1471</v>
      </c>
      <c r="E3163">
        <v>206342</v>
      </c>
      <c r="F3163">
        <v>1471</v>
      </c>
      <c r="G3163">
        <v>173252</v>
      </c>
      <c r="H3163">
        <v>-173252.4</v>
      </c>
      <c r="I3163" s="1">
        <v>37075</v>
      </c>
      <c r="J3163">
        <v>2001</v>
      </c>
      <c r="K3163">
        <f t="shared" si="196"/>
        <v>7</v>
      </c>
      <c r="L3163">
        <f t="shared" si="197"/>
        <v>3</v>
      </c>
      <c r="M3163">
        <f t="shared" si="198"/>
        <v>2917.7285000000002</v>
      </c>
      <c r="N3163">
        <f t="shared" si="199"/>
        <v>0</v>
      </c>
    </row>
    <row r="3164" spans="1:14" x14ac:dyDescent="0.3">
      <c r="A3164">
        <v>13086530</v>
      </c>
      <c r="B3164" t="s">
        <v>27</v>
      </c>
      <c r="C3164" s="1">
        <v>37076</v>
      </c>
      <c r="D3164">
        <v>1439</v>
      </c>
      <c r="E3164">
        <v>209196</v>
      </c>
      <c r="F3164">
        <v>1439</v>
      </c>
      <c r="G3164">
        <v>176106</v>
      </c>
      <c r="H3164">
        <v>-176105.8</v>
      </c>
      <c r="I3164" s="1">
        <v>37076</v>
      </c>
      <c r="J3164">
        <v>2001</v>
      </c>
      <c r="K3164">
        <f t="shared" si="196"/>
        <v>7</v>
      </c>
      <c r="L3164">
        <f t="shared" si="197"/>
        <v>4</v>
      </c>
      <c r="M3164">
        <f t="shared" si="198"/>
        <v>2854.2565</v>
      </c>
      <c r="N3164">
        <f t="shared" si="199"/>
        <v>0</v>
      </c>
    </row>
    <row r="3165" spans="1:14" x14ac:dyDescent="0.3">
      <c r="A3165">
        <v>13086530</v>
      </c>
      <c r="B3165" t="s">
        <v>27</v>
      </c>
      <c r="C3165" s="1">
        <v>37077</v>
      </c>
      <c r="D3165">
        <v>1411</v>
      </c>
      <c r="E3165">
        <v>211995</v>
      </c>
      <c r="F3165">
        <v>1411</v>
      </c>
      <c r="G3165">
        <v>178905</v>
      </c>
      <c r="H3165">
        <v>-178904.9</v>
      </c>
      <c r="I3165" s="1">
        <v>37077</v>
      </c>
      <c r="J3165">
        <v>2001</v>
      </c>
      <c r="K3165">
        <f t="shared" si="196"/>
        <v>7</v>
      </c>
      <c r="L3165">
        <f t="shared" si="197"/>
        <v>5</v>
      </c>
      <c r="M3165">
        <f t="shared" si="198"/>
        <v>2798.7184999999999</v>
      </c>
      <c r="N3165">
        <f t="shared" si="199"/>
        <v>0</v>
      </c>
    </row>
    <row r="3166" spans="1:14" x14ac:dyDescent="0.3">
      <c r="A3166">
        <v>13086530</v>
      </c>
      <c r="B3166" t="s">
        <v>27</v>
      </c>
      <c r="C3166" s="1">
        <v>37078</v>
      </c>
      <c r="D3166">
        <v>1412</v>
      </c>
      <c r="E3166">
        <v>214796</v>
      </c>
      <c r="F3166">
        <v>1412</v>
      </c>
      <c r="G3166">
        <v>181706</v>
      </c>
      <c r="H3166">
        <v>-181705.9</v>
      </c>
      <c r="I3166" s="1">
        <v>37078</v>
      </c>
      <c r="J3166">
        <v>2001</v>
      </c>
      <c r="K3166">
        <f t="shared" si="196"/>
        <v>7</v>
      </c>
      <c r="L3166">
        <f t="shared" si="197"/>
        <v>6</v>
      </c>
      <c r="M3166">
        <f t="shared" si="198"/>
        <v>2800.7020000000002</v>
      </c>
      <c r="N3166">
        <f t="shared" si="199"/>
        <v>0</v>
      </c>
    </row>
    <row r="3167" spans="1:14" x14ac:dyDescent="0.3">
      <c r="A3167">
        <v>13086530</v>
      </c>
      <c r="B3167" t="s">
        <v>27</v>
      </c>
      <c r="C3167" s="1">
        <v>37079</v>
      </c>
      <c r="D3167">
        <v>1413</v>
      </c>
      <c r="E3167">
        <v>217599</v>
      </c>
      <c r="F3167">
        <v>1413</v>
      </c>
      <c r="G3167">
        <v>184509</v>
      </c>
      <c r="H3167">
        <v>-184509</v>
      </c>
      <c r="I3167" s="1">
        <v>37079</v>
      </c>
      <c r="J3167">
        <v>2001</v>
      </c>
      <c r="K3167">
        <f t="shared" si="196"/>
        <v>7</v>
      </c>
      <c r="L3167">
        <f t="shared" si="197"/>
        <v>7</v>
      </c>
      <c r="M3167">
        <f t="shared" si="198"/>
        <v>2802.6855</v>
      </c>
      <c r="N3167">
        <f t="shared" si="199"/>
        <v>0</v>
      </c>
    </row>
    <row r="3168" spans="1:14" x14ac:dyDescent="0.3">
      <c r="A3168">
        <v>13086530</v>
      </c>
      <c r="B3168" t="s">
        <v>27</v>
      </c>
      <c r="C3168" s="1">
        <v>37080</v>
      </c>
      <c r="D3168">
        <v>1412</v>
      </c>
      <c r="E3168">
        <v>220400</v>
      </c>
      <c r="F3168">
        <v>1412</v>
      </c>
      <c r="G3168">
        <v>187310</v>
      </c>
      <c r="H3168">
        <v>-187310.1</v>
      </c>
      <c r="I3168" s="1">
        <v>37080</v>
      </c>
      <c r="J3168">
        <v>2001</v>
      </c>
      <c r="K3168">
        <f t="shared" si="196"/>
        <v>7</v>
      </c>
      <c r="L3168">
        <f t="shared" si="197"/>
        <v>8</v>
      </c>
      <c r="M3168">
        <f t="shared" si="198"/>
        <v>2800.7020000000002</v>
      </c>
      <c r="N3168">
        <f t="shared" si="199"/>
        <v>0</v>
      </c>
    </row>
    <row r="3169" spans="1:14" x14ac:dyDescent="0.3">
      <c r="A3169">
        <v>13086530</v>
      </c>
      <c r="B3169" t="s">
        <v>27</v>
      </c>
      <c r="C3169" s="1">
        <v>37081</v>
      </c>
      <c r="D3169">
        <v>1395</v>
      </c>
      <c r="E3169">
        <v>223167</v>
      </c>
      <c r="F3169">
        <v>1395</v>
      </c>
      <c r="G3169">
        <v>190077</v>
      </c>
      <c r="H3169">
        <v>-190076.9</v>
      </c>
      <c r="I3169" s="1">
        <v>37081</v>
      </c>
      <c r="J3169">
        <v>2001</v>
      </c>
      <c r="K3169">
        <f t="shared" si="196"/>
        <v>7</v>
      </c>
      <c r="L3169">
        <f t="shared" si="197"/>
        <v>9</v>
      </c>
      <c r="M3169">
        <f t="shared" si="198"/>
        <v>2766.9825000000001</v>
      </c>
      <c r="N3169">
        <f t="shared" si="199"/>
        <v>0</v>
      </c>
    </row>
    <row r="3170" spans="1:14" x14ac:dyDescent="0.3">
      <c r="A3170">
        <v>13086530</v>
      </c>
      <c r="B3170" t="s">
        <v>27</v>
      </c>
      <c r="C3170" s="1">
        <v>37082</v>
      </c>
      <c r="D3170">
        <v>1364</v>
      </c>
      <c r="E3170">
        <v>225871</v>
      </c>
      <c r="F3170">
        <v>1364</v>
      </c>
      <c r="G3170">
        <v>192781</v>
      </c>
      <c r="H3170">
        <v>-192781.3</v>
      </c>
      <c r="I3170" s="1">
        <v>37082</v>
      </c>
      <c r="J3170">
        <v>2001</v>
      </c>
      <c r="K3170">
        <f t="shared" si="196"/>
        <v>7</v>
      </c>
      <c r="L3170">
        <f t="shared" si="197"/>
        <v>10</v>
      </c>
      <c r="M3170">
        <f t="shared" si="198"/>
        <v>2705.4940000000001</v>
      </c>
      <c r="N3170">
        <f t="shared" si="199"/>
        <v>0</v>
      </c>
    </row>
    <row r="3171" spans="1:14" x14ac:dyDescent="0.3">
      <c r="A3171">
        <v>13086530</v>
      </c>
      <c r="B3171" t="s">
        <v>27</v>
      </c>
      <c r="C3171" s="1">
        <v>37083</v>
      </c>
      <c r="D3171">
        <v>1348</v>
      </c>
      <c r="E3171">
        <v>228545</v>
      </c>
      <c r="F3171">
        <v>1348</v>
      </c>
      <c r="G3171">
        <v>195456</v>
      </c>
      <c r="H3171">
        <v>-195455.5</v>
      </c>
      <c r="I3171" s="1">
        <v>37083</v>
      </c>
      <c r="J3171">
        <v>2001</v>
      </c>
      <c r="K3171">
        <f t="shared" si="196"/>
        <v>7</v>
      </c>
      <c r="L3171">
        <f t="shared" si="197"/>
        <v>11</v>
      </c>
      <c r="M3171">
        <f t="shared" si="198"/>
        <v>2673.7580000000003</v>
      </c>
      <c r="N3171">
        <f t="shared" si="199"/>
        <v>0</v>
      </c>
    </row>
    <row r="3172" spans="1:14" x14ac:dyDescent="0.3">
      <c r="A3172">
        <v>13086530</v>
      </c>
      <c r="B3172" t="s">
        <v>27</v>
      </c>
      <c r="C3172" s="1">
        <v>37084</v>
      </c>
      <c r="D3172">
        <v>1337</v>
      </c>
      <c r="E3172">
        <v>231198</v>
      </c>
      <c r="F3172">
        <v>1337</v>
      </c>
      <c r="G3172">
        <v>198108</v>
      </c>
      <c r="H3172">
        <v>-198107.5</v>
      </c>
      <c r="I3172" s="1">
        <v>37084</v>
      </c>
      <c r="J3172">
        <v>2001</v>
      </c>
      <c r="K3172">
        <f t="shared" si="196"/>
        <v>7</v>
      </c>
      <c r="L3172">
        <f t="shared" si="197"/>
        <v>12</v>
      </c>
      <c r="M3172">
        <f t="shared" si="198"/>
        <v>2651.9395</v>
      </c>
      <c r="N3172">
        <f t="shared" si="199"/>
        <v>0</v>
      </c>
    </row>
    <row r="3173" spans="1:14" x14ac:dyDescent="0.3">
      <c r="A3173">
        <v>13086530</v>
      </c>
      <c r="B3173" t="s">
        <v>27</v>
      </c>
      <c r="C3173" s="1">
        <v>37085</v>
      </c>
      <c r="D3173">
        <v>1329</v>
      </c>
      <c r="E3173">
        <v>233833</v>
      </c>
      <c r="F3173">
        <v>1329</v>
      </c>
      <c r="G3173">
        <v>200744</v>
      </c>
      <c r="H3173">
        <v>-200743.5</v>
      </c>
      <c r="I3173" s="1">
        <v>37085</v>
      </c>
      <c r="J3173">
        <v>2001</v>
      </c>
      <c r="K3173">
        <f t="shared" si="196"/>
        <v>7</v>
      </c>
      <c r="L3173">
        <f t="shared" si="197"/>
        <v>13</v>
      </c>
      <c r="M3173">
        <f t="shared" si="198"/>
        <v>2636.0715</v>
      </c>
      <c r="N3173">
        <f t="shared" si="199"/>
        <v>0</v>
      </c>
    </row>
    <row r="3174" spans="1:14" x14ac:dyDescent="0.3">
      <c r="A3174">
        <v>13086530</v>
      </c>
      <c r="B3174" t="s">
        <v>27</v>
      </c>
      <c r="C3174" s="1">
        <v>37086</v>
      </c>
      <c r="D3174">
        <v>1330</v>
      </c>
      <c r="E3174">
        <v>236471</v>
      </c>
      <c r="F3174">
        <v>1330</v>
      </c>
      <c r="G3174">
        <v>203381</v>
      </c>
      <c r="H3174">
        <v>-203381.4</v>
      </c>
      <c r="I3174" s="1">
        <v>37086</v>
      </c>
      <c r="J3174">
        <v>2001</v>
      </c>
      <c r="K3174">
        <f t="shared" si="196"/>
        <v>7</v>
      </c>
      <c r="L3174">
        <f t="shared" si="197"/>
        <v>14</v>
      </c>
      <c r="M3174">
        <f t="shared" si="198"/>
        <v>2638.0549999999998</v>
      </c>
      <c r="N3174">
        <f t="shared" si="199"/>
        <v>0</v>
      </c>
    </row>
    <row r="3175" spans="1:14" x14ac:dyDescent="0.3">
      <c r="A3175">
        <v>13086530</v>
      </c>
      <c r="B3175" t="s">
        <v>27</v>
      </c>
      <c r="C3175" s="1">
        <v>37087</v>
      </c>
      <c r="D3175">
        <v>1331</v>
      </c>
      <c r="E3175">
        <v>239111</v>
      </c>
      <c r="F3175">
        <v>1331</v>
      </c>
      <c r="G3175">
        <v>206021</v>
      </c>
      <c r="H3175">
        <v>-206021.4</v>
      </c>
      <c r="I3175" s="1">
        <v>37087</v>
      </c>
      <c r="J3175">
        <v>2001</v>
      </c>
      <c r="K3175">
        <f t="shared" si="196"/>
        <v>7</v>
      </c>
      <c r="L3175">
        <f t="shared" si="197"/>
        <v>15</v>
      </c>
      <c r="M3175">
        <f t="shared" si="198"/>
        <v>2640.0385000000001</v>
      </c>
      <c r="N3175">
        <f t="shared" si="199"/>
        <v>0</v>
      </c>
    </row>
    <row r="3176" spans="1:14" x14ac:dyDescent="0.3">
      <c r="A3176">
        <v>13086530</v>
      </c>
      <c r="B3176" t="s">
        <v>27</v>
      </c>
      <c r="C3176" s="1">
        <v>37088</v>
      </c>
      <c r="D3176">
        <v>1330</v>
      </c>
      <c r="E3176">
        <v>241749</v>
      </c>
      <c r="F3176">
        <v>1330</v>
      </c>
      <c r="G3176">
        <v>208659</v>
      </c>
      <c r="H3176">
        <v>-208659.4</v>
      </c>
      <c r="I3176" s="1">
        <v>37088</v>
      </c>
      <c r="J3176">
        <v>2001</v>
      </c>
      <c r="K3176">
        <f t="shared" si="196"/>
        <v>7</v>
      </c>
      <c r="L3176">
        <f t="shared" si="197"/>
        <v>16</v>
      </c>
      <c r="M3176">
        <f t="shared" si="198"/>
        <v>2638.0549999999998</v>
      </c>
      <c r="N3176">
        <f t="shared" si="199"/>
        <v>0</v>
      </c>
    </row>
    <row r="3177" spans="1:14" x14ac:dyDescent="0.3">
      <c r="A3177">
        <v>13086530</v>
      </c>
      <c r="B3177" t="s">
        <v>27</v>
      </c>
      <c r="C3177" s="1">
        <v>37089</v>
      </c>
      <c r="D3177">
        <v>1304</v>
      </c>
      <c r="E3177">
        <v>244335</v>
      </c>
      <c r="F3177">
        <v>1304</v>
      </c>
      <c r="G3177">
        <v>211245</v>
      </c>
      <c r="H3177">
        <v>-211245</v>
      </c>
      <c r="I3177" s="1">
        <v>37089</v>
      </c>
      <c r="J3177">
        <v>2001</v>
      </c>
      <c r="K3177">
        <f t="shared" si="196"/>
        <v>7</v>
      </c>
      <c r="L3177">
        <f t="shared" si="197"/>
        <v>17</v>
      </c>
      <c r="M3177">
        <f t="shared" si="198"/>
        <v>2586.4839999999999</v>
      </c>
      <c r="N3177">
        <f t="shared" si="199"/>
        <v>0</v>
      </c>
    </row>
    <row r="3178" spans="1:14" x14ac:dyDescent="0.3">
      <c r="A3178">
        <v>13086530</v>
      </c>
      <c r="B3178" t="s">
        <v>27</v>
      </c>
      <c r="C3178" s="1">
        <v>37090</v>
      </c>
      <c r="D3178">
        <v>1287</v>
      </c>
      <c r="E3178">
        <v>246888</v>
      </c>
      <c r="F3178">
        <v>1287</v>
      </c>
      <c r="G3178">
        <v>213798</v>
      </c>
      <c r="H3178">
        <v>-213798.3</v>
      </c>
      <c r="I3178" s="1">
        <v>37090</v>
      </c>
      <c r="J3178">
        <v>2001</v>
      </c>
      <c r="K3178">
        <f t="shared" si="196"/>
        <v>7</v>
      </c>
      <c r="L3178">
        <f t="shared" si="197"/>
        <v>18</v>
      </c>
      <c r="M3178">
        <f t="shared" si="198"/>
        <v>2552.7645000000002</v>
      </c>
      <c r="N3178">
        <f t="shared" si="199"/>
        <v>0</v>
      </c>
    </row>
    <row r="3179" spans="1:14" x14ac:dyDescent="0.3">
      <c r="A3179">
        <v>13086530</v>
      </c>
      <c r="B3179" t="s">
        <v>27</v>
      </c>
      <c r="C3179" s="1">
        <v>37091</v>
      </c>
      <c r="D3179">
        <v>1287</v>
      </c>
      <c r="E3179">
        <v>249442</v>
      </c>
      <c r="F3179">
        <v>1287</v>
      </c>
      <c r="G3179">
        <v>216352</v>
      </c>
      <c r="H3179">
        <v>-216351.7</v>
      </c>
      <c r="I3179" s="1">
        <v>37091</v>
      </c>
      <c r="J3179">
        <v>2001</v>
      </c>
      <c r="K3179">
        <f t="shared" si="196"/>
        <v>7</v>
      </c>
      <c r="L3179">
        <f t="shared" si="197"/>
        <v>19</v>
      </c>
      <c r="M3179">
        <f t="shared" si="198"/>
        <v>2552.7645000000002</v>
      </c>
      <c r="N3179">
        <f t="shared" si="199"/>
        <v>0</v>
      </c>
    </row>
    <row r="3180" spans="1:14" x14ac:dyDescent="0.3">
      <c r="A3180">
        <v>13086530</v>
      </c>
      <c r="B3180" t="s">
        <v>27</v>
      </c>
      <c r="C3180" s="1">
        <v>37092</v>
      </c>
      <c r="D3180">
        <v>1259</v>
      </c>
      <c r="E3180">
        <v>251939</v>
      </c>
      <c r="F3180">
        <v>1259</v>
      </c>
      <c r="G3180">
        <v>218849</v>
      </c>
      <c r="H3180">
        <v>-218848.7</v>
      </c>
      <c r="I3180" s="1">
        <v>37092</v>
      </c>
      <c r="J3180">
        <v>2001</v>
      </c>
      <c r="K3180">
        <f t="shared" si="196"/>
        <v>7</v>
      </c>
      <c r="L3180">
        <f t="shared" si="197"/>
        <v>20</v>
      </c>
      <c r="M3180">
        <f t="shared" si="198"/>
        <v>2497.2265000000002</v>
      </c>
      <c r="N3180">
        <f t="shared" si="199"/>
        <v>0</v>
      </c>
    </row>
    <row r="3181" spans="1:14" x14ac:dyDescent="0.3">
      <c r="A3181">
        <v>13086530</v>
      </c>
      <c r="B3181" t="s">
        <v>27</v>
      </c>
      <c r="C3181" s="1">
        <v>37093</v>
      </c>
      <c r="D3181">
        <v>1243</v>
      </c>
      <c r="E3181">
        <v>254403</v>
      </c>
      <c r="F3181">
        <v>1243</v>
      </c>
      <c r="G3181">
        <v>221314</v>
      </c>
      <c r="H3181">
        <v>-221313.5</v>
      </c>
      <c r="I3181" s="1">
        <v>37093</v>
      </c>
      <c r="J3181">
        <v>2001</v>
      </c>
      <c r="K3181">
        <f t="shared" si="196"/>
        <v>7</v>
      </c>
      <c r="L3181">
        <f t="shared" si="197"/>
        <v>21</v>
      </c>
      <c r="M3181">
        <f t="shared" si="198"/>
        <v>2465.4904999999999</v>
      </c>
      <c r="N3181">
        <f t="shared" si="199"/>
        <v>0</v>
      </c>
    </row>
    <row r="3182" spans="1:14" x14ac:dyDescent="0.3">
      <c r="A3182">
        <v>13086530</v>
      </c>
      <c r="B3182" t="s">
        <v>27</v>
      </c>
      <c r="C3182" s="1">
        <v>37094</v>
      </c>
      <c r="D3182">
        <v>1246</v>
      </c>
      <c r="E3182">
        <v>256874</v>
      </c>
      <c r="F3182">
        <v>1246</v>
      </c>
      <c r="G3182">
        <v>223784</v>
      </c>
      <c r="H3182">
        <v>-223784.3</v>
      </c>
      <c r="I3182" s="1">
        <v>37094</v>
      </c>
      <c r="J3182">
        <v>2001</v>
      </c>
      <c r="K3182">
        <f t="shared" si="196"/>
        <v>7</v>
      </c>
      <c r="L3182">
        <f t="shared" si="197"/>
        <v>22</v>
      </c>
      <c r="M3182">
        <f t="shared" si="198"/>
        <v>2471.4410000000003</v>
      </c>
      <c r="N3182">
        <f t="shared" si="199"/>
        <v>0</v>
      </c>
    </row>
    <row r="3183" spans="1:14" x14ac:dyDescent="0.3">
      <c r="A3183">
        <v>13086530</v>
      </c>
      <c r="B3183" t="s">
        <v>27</v>
      </c>
      <c r="C3183" s="1">
        <v>37095</v>
      </c>
      <c r="D3183">
        <v>1248</v>
      </c>
      <c r="E3183">
        <v>259349</v>
      </c>
      <c r="F3183">
        <v>1248</v>
      </c>
      <c r="G3183">
        <v>226259</v>
      </c>
      <c r="H3183">
        <v>-226259.1</v>
      </c>
      <c r="I3183" s="1">
        <v>37095</v>
      </c>
      <c r="J3183">
        <v>2001</v>
      </c>
      <c r="K3183">
        <f t="shared" si="196"/>
        <v>7</v>
      </c>
      <c r="L3183">
        <f t="shared" si="197"/>
        <v>23</v>
      </c>
      <c r="M3183">
        <f t="shared" si="198"/>
        <v>2475.4079999999999</v>
      </c>
      <c r="N3183">
        <f t="shared" si="199"/>
        <v>0</v>
      </c>
    </row>
    <row r="3184" spans="1:14" x14ac:dyDescent="0.3">
      <c r="A3184">
        <v>13086530</v>
      </c>
      <c r="B3184" t="s">
        <v>27</v>
      </c>
      <c r="C3184" s="1">
        <v>37096</v>
      </c>
      <c r="D3184">
        <v>1251</v>
      </c>
      <c r="E3184">
        <v>261830</v>
      </c>
      <c r="F3184">
        <v>1251</v>
      </c>
      <c r="G3184">
        <v>228740</v>
      </c>
      <c r="H3184">
        <v>-228740</v>
      </c>
      <c r="I3184" s="1">
        <v>37096</v>
      </c>
      <c r="J3184">
        <v>2001</v>
      </c>
      <c r="K3184">
        <f t="shared" si="196"/>
        <v>7</v>
      </c>
      <c r="L3184">
        <f t="shared" si="197"/>
        <v>24</v>
      </c>
      <c r="M3184">
        <f t="shared" si="198"/>
        <v>2481.3585000000003</v>
      </c>
      <c r="N3184">
        <f t="shared" si="199"/>
        <v>0</v>
      </c>
    </row>
    <row r="3185" spans="1:14" x14ac:dyDescent="0.3">
      <c r="A3185">
        <v>13086530</v>
      </c>
      <c r="B3185" t="s">
        <v>27</v>
      </c>
      <c r="C3185" s="1">
        <v>37097</v>
      </c>
      <c r="D3185">
        <v>1251</v>
      </c>
      <c r="E3185">
        <v>264311</v>
      </c>
      <c r="F3185">
        <v>1251</v>
      </c>
      <c r="G3185">
        <v>231221</v>
      </c>
      <c r="H3185">
        <v>-231220.9</v>
      </c>
      <c r="I3185" s="1">
        <v>37097</v>
      </c>
      <c r="J3185">
        <v>2001</v>
      </c>
      <c r="K3185">
        <f t="shared" si="196"/>
        <v>7</v>
      </c>
      <c r="L3185">
        <f t="shared" si="197"/>
        <v>25</v>
      </c>
      <c r="M3185">
        <f t="shared" si="198"/>
        <v>2481.3585000000003</v>
      </c>
      <c r="N3185">
        <f t="shared" si="199"/>
        <v>0</v>
      </c>
    </row>
    <row r="3186" spans="1:14" x14ac:dyDescent="0.3">
      <c r="A3186">
        <v>13086530</v>
      </c>
      <c r="B3186" t="s">
        <v>27</v>
      </c>
      <c r="C3186" s="1">
        <v>37098</v>
      </c>
      <c r="D3186">
        <v>1283</v>
      </c>
      <c r="E3186">
        <v>266856</v>
      </c>
      <c r="F3186">
        <v>1283</v>
      </c>
      <c r="G3186">
        <v>233766</v>
      </c>
      <c r="H3186">
        <v>-233766.3</v>
      </c>
      <c r="I3186" s="1">
        <v>37098</v>
      </c>
      <c r="J3186">
        <v>2001</v>
      </c>
      <c r="K3186">
        <f t="shared" si="196"/>
        <v>7</v>
      </c>
      <c r="L3186">
        <f t="shared" si="197"/>
        <v>26</v>
      </c>
      <c r="M3186">
        <f t="shared" si="198"/>
        <v>2544.8305</v>
      </c>
      <c r="N3186">
        <f t="shared" si="199"/>
        <v>0</v>
      </c>
    </row>
    <row r="3187" spans="1:14" x14ac:dyDescent="0.3">
      <c r="A3187">
        <v>13086530</v>
      </c>
      <c r="B3187" t="s">
        <v>27</v>
      </c>
      <c r="C3187" s="1">
        <v>37099</v>
      </c>
      <c r="D3187">
        <v>1298</v>
      </c>
      <c r="E3187">
        <v>269430</v>
      </c>
      <c r="F3187">
        <v>1298</v>
      </c>
      <c r="G3187">
        <v>236340</v>
      </c>
      <c r="H3187">
        <v>-236339.8</v>
      </c>
      <c r="I3187" s="1">
        <v>37099</v>
      </c>
      <c r="J3187">
        <v>2001</v>
      </c>
      <c r="K3187">
        <f t="shared" si="196"/>
        <v>7</v>
      </c>
      <c r="L3187">
        <f t="shared" si="197"/>
        <v>27</v>
      </c>
      <c r="M3187">
        <f t="shared" si="198"/>
        <v>2574.5830000000001</v>
      </c>
      <c r="N3187">
        <f t="shared" si="199"/>
        <v>0</v>
      </c>
    </row>
    <row r="3188" spans="1:14" x14ac:dyDescent="0.3">
      <c r="A3188">
        <v>13086530</v>
      </c>
      <c r="B3188" t="s">
        <v>27</v>
      </c>
      <c r="C3188" s="1">
        <v>37100</v>
      </c>
      <c r="D3188">
        <v>1302</v>
      </c>
      <c r="E3188">
        <v>272011</v>
      </c>
      <c r="F3188">
        <v>1302</v>
      </c>
      <c r="G3188">
        <v>238921</v>
      </c>
      <c r="H3188">
        <v>-238921.3</v>
      </c>
      <c r="I3188" s="1">
        <v>37100</v>
      </c>
      <c r="J3188">
        <v>2001</v>
      </c>
      <c r="K3188">
        <f t="shared" si="196"/>
        <v>7</v>
      </c>
      <c r="L3188">
        <f t="shared" si="197"/>
        <v>28</v>
      </c>
      <c r="M3188">
        <f t="shared" si="198"/>
        <v>2582.5170000000003</v>
      </c>
      <c r="N3188">
        <f t="shared" si="199"/>
        <v>0</v>
      </c>
    </row>
    <row r="3189" spans="1:14" x14ac:dyDescent="0.3">
      <c r="A3189">
        <v>13086530</v>
      </c>
      <c r="B3189" t="s">
        <v>27</v>
      </c>
      <c r="C3189" s="1">
        <v>37101</v>
      </c>
      <c r="D3189">
        <v>1305</v>
      </c>
      <c r="E3189">
        <v>274599</v>
      </c>
      <c r="F3189">
        <v>1305</v>
      </c>
      <c r="G3189">
        <v>241509</v>
      </c>
      <c r="H3189">
        <v>-241509</v>
      </c>
      <c r="I3189" s="1">
        <v>37101</v>
      </c>
      <c r="J3189">
        <v>2001</v>
      </c>
      <c r="K3189">
        <f t="shared" si="196"/>
        <v>7</v>
      </c>
      <c r="L3189">
        <f t="shared" si="197"/>
        <v>29</v>
      </c>
      <c r="M3189">
        <f t="shared" si="198"/>
        <v>2588.4675000000002</v>
      </c>
      <c r="N3189">
        <f t="shared" si="199"/>
        <v>0</v>
      </c>
    </row>
    <row r="3190" spans="1:14" x14ac:dyDescent="0.3">
      <c r="A3190">
        <v>13086530</v>
      </c>
      <c r="B3190" t="s">
        <v>27</v>
      </c>
      <c r="C3190" s="1">
        <v>37102</v>
      </c>
      <c r="D3190">
        <v>1308</v>
      </c>
      <c r="E3190">
        <v>277193</v>
      </c>
      <c r="F3190">
        <v>1308</v>
      </c>
      <c r="G3190">
        <v>244103</v>
      </c>
      <c r="H3190">
        <v>-244102.6</v>
      </c>
      <c r="I3190" s="1">
        <v>37102</v>
      </c>
      <c r="J3190">
        <v>2001</v>
      </c>
      <c r="K3190">
        <f t="shared" si="196"/>
        <v>7</v>
      </c>
      <c r="L3190">
        <f t="shared" si="197"/>
        <v>30</v>
      </c>
      <c r="M3190">
        <f t="shared" si="198"/>
        <v>2594.4180000000001</v>
      </c>
      <c r="N3190">
        <f t="shared" si="199"/>
        <v>0</v>
      </c>
    </row>
    <row r="3191" spans="1:14" x14ac:dyDescent="0.3">
      <c r="A3191">
        <v>13086530</v>
      </c>
      <c r="B3191" t="s">
        <v>27</v>
      </c>
      <c r="C3191" s="1">
        <v>37103</v>
      </c>
      <c r="D3191">
        <v>1310</v>
      </c>
      <c r="E3191">
        <v>279790</v>
      </c>
      <c r="F3191">
        <v>1310</v>
      </c>
      <c r="G3191">
        <v>246700</v>
      </c>
      <c r="H3191">
        <v>-246700.3</v>
      </c>
      <c r="I3191" s="1">
        <v>37103</v>
      </c>
      <c r="J3191">
        <v>2001</v>
      </c>
      <c r="K3191">
        <f t="shared" si="196"/>
        <v>7</v>
      </c>
      <c r="L3191">
        <f t="shared" si="197"/>
        <v>31</v>
      </c>
      <c r="M3191">
        <f t="shared" si="198"/>
        <v>2598.3850000000002</v>
      </c>
      <c r="N3191">
        <f t="shared" si="199"/>
        <v>0</v>
      </c>
    </row>
    <row r="3192" spans="1:14" x14ac:dyDescent="0.3">
      <c r="A3192">
        <v>13086530</v>
      </c>
      <c r="B3192" t="s">
        <v>27</v>
      </c>
      <c r="C3192" s="1">
        <v>37104</v>
      </c>
      <c r="D3192">
        <v>1310</v>
      </c>
      <c r="E3192">
        <v>282388</v>
      </c>
      <c r="F3192">
        <v>1310</v>
      </c>
      <c r="G3192">
        <v>249298</v>
      </c>
      <c r="H3192">
        <v>-249298</v>
      </c>
      <c r="I3192" s="1">
        <v>37104</v>
      </c>
      <c r="J3192">
        <v>2001</v>
      </c>
      <c r="K3192">
        <f t="shared" si="196"/>
        <v>8</v>
      </c>
      <c r="L3192">
        <f t="shared" si="197"/>
        <v>1</v>
      </c>
      <c r="M3192">
        <f t="shared" si="198"/>
        <v>2598.3850000000002</v>
      </c>
      <c r="N3192">
        <f t="shared" si="199"/>
        <v>0</v>
      </c>
    </row>
    <row r="3193" spans="1:14" x14ac:dyDescent="0.3">
      <c r="A3193">
        <v>13086530</v>
      </c>
      <c r="B3193" t="s">
        <v>27</v>
      </c>
      <c r="C3193" s="1">
        <v>37105</v>
      </c>
      <c r="D3193">
        <v>1315</v>
      </c>
      <c r="E3193">
        <v>284996</v>
      </c>
      <c r="F3193">
        <v>1315</v>
      </c>
      <c r="G3193">
        <v>251906</v>
      </c>
      <c r="H3193">
        <v>-251905.7</v>
      </c>
      <c r="I3193" s="1">
        <v>37105</v>
      </c>
      <c r="J3193">
        <v>2001</v>
      </c>
      <c r="K3193">
        <f t="shared" si="196"/>
        <v>8</v>
      </c>
      <c r="L3193">
        <f t="shared" si="197"/>
        <v>2</v>
      </c>
      <c r="M3193">
        <f t="shared" si="198"/>
        <v>2608.3025000000002</v>
      </c>
      <c r="N3193">
        <f t="shared" si="199"/>
        <v>0</v>
      </c>
    </row>
    <row r="3194" spans="1:14" x14ac:dyDescent="0.3">
      <c r="A3194">
        <v>13086530</v>
      </c>
      <c r="B3194" t="s">
        <v>27</v>
      </c>
      <c r="C3194" s="1">
        <v>37106</v>
      </c>
      <c r="D3194">
        <v>1316</v>
      </c>
      <c r="E3194">
        <v>287605</v>
      </c>
      <c r="F3194">
        <v>1316</v>
      </c>
      <c r="G3194">
        <v>254516</v>
      </c>
      <c r="H3194">
        <v>-254515.5</v>
      </c>
      <c r="I3194" s="1">
        <v>37106</v>
      </c>
      <c r="J3194">
        <v>2001</v>
      </c>
      <c r="K3194">
        <f t="shared" si="196"/>
        <v>8</v>
      </c>
      <c r="L3194">
        <f t="shared" si="197"/>
        <v>3</v>
      </c>
      <c r="M3194">
        <f t="shared" si="198"/>
        <v>2610.2860000000001</v>
      </c>
      <c r="N3194">
        <f t="shared" si="199"/>
        <v>0</v>
      </c>
    </row>
    <row r="3195" spans="1:14" x14ac:dyDescent="0.3">
      <c r="A3195">
        <v>13086530</v>
      </c>
      <c r="B3195" t="s">
        <v>27</v>
      </c>
      <c r="C3195" s="1">
        <v>37107</v>
      </c>
      <c r="D3195">
        <v>1318</v>
      </c>
      <c r="E3195">
        <v>290219</v>
      </c>
      <c r="F3195">
        <v>1318</v>
      </c>
      <c r="G3195">
        <v>257129</v>
      </c>
      <c r="H3195">
        <v>-257129.3</v>
      </c>
      <c r="I3195" s="1">
        <v>37107</v>
      </c>
      <c r="J3195">
        <v>2001</v>
      </c>
      <c r="K3195">
        <f t="shared" si="196"/>
        <v>8</v>
      </c>
      <c r="L3195">
        <f t="shared" si="197"/>
        <v>4</v>
      </c>
      <c r="M3195">
        <f t="shared" si="198"/>
        <v>2614.2530000000002</v>
      </c>
      <c r="N3195">
        <f t="shared" si="199"/>
        <v>0</v>
      </c>
    </row>
    <row r="3196" spans="1:14" x14ac:dyDescent="0.3">
      <c r="A3196">
        <v>13086530</v>
      </c>
      <c r="B3196" t="s">
        <v>27</v>
      </c>
      <c r="C3196" s="1">
        <v>37108</v>
      </c>
      <c r="D3196">
        <v>1318</v>
      </c>
      <c r="E3196">
        <v>292833</v>
      </c>
      <c r="F3196">
        <v>1318</v>
      </c>
      <c r="G3196">
        <v>259743</v>
      </c>
      <c r="H3196">
        <v>-259743.1</v>
      </c>
      <c r="I3196" s="1">
        <v>37108</v>
      </c>
      <c r="J3196">
        <v>2001</v>
      </c>
      <c r="K3196">
        <f t="shared" si="196"/>
        <v>8</v>
      </c>
      <c r="L3196">
        <f t="shared" si="197"/>
        <v>5</v>
      </c>
      <c r="M3196">
        <f t="shared" si="198"/>
        <v>2614.2530000000002</v>
      </c>
      <c r="N3196">
        <f t="shared" si="199"/>
        <v>0</v>
      </c>
    </row>
    <row r="3197" spans="1:14" x14ac:dyDescent="0.3">
      <c r="A3197">
        <v>13086530</v>
      </c>
      <c r="B3197" t="s">
        <v>27</v>
      </c>
      <c r="C3197" s="1">
        <v>37109</v>
      </c>
      <c r="D3197">
        <v>1321</v>
      </c>
      <c r="E3197">
        <v>295453</v>
      </c>
      <c r="F3197">
        <v>1321</v>
      </c>
      <c r="G3197">
        <v>262363</v>
      </c>
      <c r="H3197">
        <v>-262362.90000000002</v>
      </c>
      <c r="I3197" s="1">
        <v>37109</v>
      </c>
      <c r="J3197">
        <v>2001</v>
      </c>
      <c r="K3197">
        <f t="shared" si="196"/>
        <v>8</v>
      </c>
      <c r="L3197">
        <f t="shared" si="197"/>
        <v>6</v>
      </c>
      <c r="M3197">
        <f t="shared" si="198"/>
        <v>2620.2035000000001</v>
      </c>
      <c r="N3197">
        <f t="shared" si="199"/>
        <v>0</v>
      </c>
    </row>
    <row r="3198" spans="1:14" x14ac:dyDescent="0.3">
      <c r="A3198">
        <v>13086530</v>
      </c>
      <c r="B3198" t="s">
        <v>27</v>
      </c>
      <c r="C3198" s="1">
        <v>37110</v>
      </c>
      <c r="D3198">
        <v>1326</v>
      </c>
      <c r="E3198">
        <v>298083</v>
      </c>
      <c r="F3198">
        <v>1326</v>
      </c>
      <c r="G3198">
        <v>264993</v>
      </c>
      <c r="H3198">
        <v>-264992.8</v>
      </c>
      <c r="I3198" s="1">
        <v>37110</v>
      </c>
      <c r="J3198">
        <v>2001</v>
      </c>
      <c r="K3198">
        <f t="shared" si="196"/>
        <v>8</v>
      </c>
      <c r="L3198">
        <f t="shared" si="197"/>
        <v>7</v>
      </c>
      <c r="M3198">
        <f t="shared" si="198"/>
        <v>2630.1210000000001</v>
      </c>
      <c r="N3198">
        <f t="shared" si="199"/>
        <v>0</v>
      </c>
    </row>
    <row r="3199" spans="1:14" x14ac:dyDescent="0.3">
      <c r="A3199">
        <v>13086530</v>
      </c>
      <c r="B3199" t="s">
        <v>27</v>
      </c>
      <c r="C3199" s="1">
        <v>37111</v>
      </c>
      <c r="D3199">
        <v>1326</v>
      </c>
      <c r="E3199">
        <v>300713</v>
      </c>
      <c r="F3199">
        <v>1326</v>
      </c>
      <c r="G3199">
        <v>267623</v>
      </c>
      <c r="H3199">
        <v>-267622.8</v>
      </c>
      <c r="I3199" s="1">
        <v>37111</v>
      </c>
      <c r="J3199">
        <v>2001</v>
      </c>
      <c r="K3199">
        <f t="shared" si="196"/>
        <v>8</v>
      </c>
      <c r="L3199">
        <f t="shared" si="197"/>
        <v>8</v>
      </c>
      <c r="M3199">
        <f t="shared" si="198"/>
        <v>2630.1210000000001</v>
      </c>
      <c r="N3199">
        <f t="shared" si="199"/>
        <v>0</v>
      </c>
    </row>
    <row r="3200" spans="1:14" x14ac:dyDescent="0.3">
      <c r="A3200">
        <v>13086530</v>
      </c>
      <c r="B3200" t="s">
        <v>27</v>
      </c>
      <c r="C3200" s="1">
        <v>37112</v>
      </c>
      <c r="D3200">
        <v>1324</v>
      </c>
      <c r="E3200">
        <v>303339</v>
      </c>
      <c r="F3200">
        <v>1324</v>
      </c>
      <c r="G3200">
        <v>270249</v>
      </c>
      <c r="H3200">
        <v>-270248.59999999998</v>
      </c>
      <c r="I3200" s="1">
        <v>37112</v>
      </c>
      <c r="J3200">
        <v>2001</v>
      </c>
      <c r="K3200">
        <f t="shared" si="196"/>
        <v>8</v>
      </c>
      <c r="L3200">
        <f t="shared" si="197"/>
        <v>9</v>
      </c>
      <c r="M3200">
        <f t="shared" si="198"/>
        <v>2626.154</v>
      </c>
      <c r="N3200">
        <f t="shared" si="199"/>
        <v>0</v>
      </c>
    </row>
    <row r="3201" spans="1:14" x14ac:dyDescent="0.3">
      <c r="A3201">
        <v>13086530</v>
      </c>
      <c r="B3201" t="s">
        <v>27</v>
      </c>
      <c r="C3201" s="1">
        <v>37113</v>
      </c>
      <c r="D3201">
        <v>1307</v>
      </c>
      <c r="E3201">
        <v>305930</v>
      </c>
      <c r="F3201">
        <v>1307</v>
      </c>
      <c r="G3201">
        <v>272840</v>
      </c>
      <c r="H3201">
        <v>-272840.3</v>
      </c>
      <c r="I3201" s="1">
        <v>37113</v>
      </c>
      <c r="J3201">
        <v>2001</v>
      </c>
      <c r="K3201">
        <f t="shared" si="196"/>
        <v>8</v>
      </c>
      <c r="L3201">
        <f t="shared" si="197"/>
        <v>10</v>
      </c>
      <c r="M3201">
        <f t="shared" si="198"/>
        <v>2592.4344999999998</v>
      </c>
      <c r="N3201">
        <f t="shared" si="199"/>
        <v>0</v>
      </c>
    </row>
    <row r="3202" spans="1:14" x14ac:dyDescent="0.3">
      <c r="A3202">
        <v>13086530</v>
      </c>
      <c r="B3202" t="s">
        <v>27</v>
      </c>
      <c r="C3202" s="1">
        <v>37114</v>
      </c>
      <c r="D3202">
        <v>1292</v>
      </c>
      <c r="E3202">
        <v>308494</v>
      </c>
      <c r="F3202">
        <v>1292</v>
      </c>
      <c r="G3202">
        <v>275404</v>
      </c>
      <c r="H3202">
        <v>-275403.7</v>
      </c>
      <c r="I3202" s="1">
        <v>37114</v>
      </c>
      <c r="J3202">
        <v>2001</v>
      </c>
      <c r="K3202">
        <f t="shared" si="196"/>
        <v>8</v>
      </c>
      <c r="L3202">
        <f t="shared" si="197"/>
        <v>11</v>
      </c>
      <c r="M3202">
        <f t="shared" si="198"/>
        <v>2562.6820000000002</v>
      </c>
      <c r="N3202">
        <f t="shared" si="199"/>
        <v>0</v>
      </c>
    </row>
    <row r="3203" spans="1:14" x14ac:dyDescent="0.3">
      <c r="A3203">
        <v>13086530</v>
      </c>
      <c r="B3203" t="s">
        <v>27</v>
      </c>
      <c r="C3203" s="1">
        <v>37115</v>
      </c>
      <c r="D3203">
        <v>1291</v>
      </c>
      <c r="E3203">
        <v>311055</v>
      </c>
      <c r="F3203">
        <v>1291</v>
      </c>
      <c r="G3203">
        <v>277965</v>
      </c>
      <c r="H3203">
        <v>-277965.09999999998</v>
      </c>
      <c r="I3203" s="1">
        <v>37115</v>
      </c>
      <c r="J3203">
        <v>2001</v>
      </c>
      <c r="K3203">
        <f t="shared" ref="K3203:K3266" si="200">MONTH(C3203)</f>
        <v>8</v>
      </c>
      <c r="L3203">
        <f t="shared" ref="L3203:L3266" si="201">DAY(C3203)</f>
        <v>12</v>
      </c>
      <c r="M3203">
        <f t="shared" ref="M3203:M3266" si="202">F3203*1.9835</f>
        <v>2560.6985</v>
      </c>
      <c r="N3203">
        <f t="shared" ref="N3203:N3266" si="203">(D3203-F3203)*1.9835</f>
        <v>0</v>
      </c>
    </row>
    <row r="3204" spans="1:14" x14ac:dyDescent="0.3">
      <c r="A3204">
        <v>13086530</v>
      </c>
      <c r="B3204" t="s">
        <v>27</v>
      </c>
      <c r="C3204" s="1">
        <v>37116</v>
      </c>
      <c r="D3204">
        <v>1291</v>
      </c>
      <c r="E3204">
        <v>313616</v>
      </c>
      <c r="F3204">
        <v>1291</v>
      </c>
      <c r="G3204">
        <v>280527</v>
      </c>
      <c r="H3204">
        <v>-280526.59999999998</v>
      </c>
      <c r="I3204" s="1">
        <v>37116</v>
      </c>
      <c r="J3204">
        <v>2001</v>
      </c>
      <c r="K3204">
        <f t="shared" si="200"/>
        <v>8</v>
      </c>
      <c r="L3204">
        <f t="shared" si="201"/>
        <v>13</v>
      </c>
      <c r="M3204">
        <f t="shared" si="202"/>
        <v>2560.6985</v>
      </c>
      <c r="N3204">
        <f t="shared" si="203"/>
        <v>0</v>
      </c>
    </row>
    <row r="3205" spans="1:14" x14ac:dyDescent="0.3">
      <c r="A3205">
        <v>13086530</v>
      </c>
      <c r="B3205" t="s">
        <v>27</v>
      </c>
      <c r="C3205" s="1">
        <v>37117</v>
      </c>
      <c r="D3205">
        <v>1291</v>
      </c>
      <c r="E3205">
        <v>316178</v>
      </c>
      <c r="F3205">
        <v>1291</v>
      </c>
      <c r="G3205">
        <v>283088</v>
      </c>
      <c r="H3205">
        <v>-283088</v>
      </c>
      <c r="I3205" s="1">
        <v>37117</v>
      </c>
      <c r="J3205">
        <v>2001</v>
      </c>
      <c r="K3205">
        <f t="shared" si="200"/>
        <v>8</v>
      </c>
      <c r="L3205">
        <f t="shared" si="201"/>
        <v>14</v>
      </c>
      <c r="M3205">
        <f t="shared" si="202"/>
        <v>2560.6985</v>
      </c>
      <c r="N3205">
        <f t="shared" si="203"/>
        <v>0</v>
      </c>
    </row>
    <row r="3206" spans="1:14" x14ac:dyDescent="0.3">
      <c r="A3206">
        <v>13086530</v>
      </c>
      <c r="B3206" t="s">
        <v>27</v>
      </c>
      <c r="C3206" s="1">
        <v>37118</v>
      </c>
      <c r="D3206">
        <v>1290</v>
      </c>
      <c r="E3206">
        <v>318737</v>
      </c>
      <c r="F3206">
        <v>1290</v>
      </c>
      <c r="G3206">
        <v>285647</v>
      </c>
      <c r="H3206">
        <v>-285647.40000000002</v>
      </c>
      <c r="I3206" s="1">
        <v>37118</v>
      </c>
      <c r="J3206">
        <v>2001</v>
      </c>
      <c r="K3206">
        <f t="shared" si="200"/>
        <v>8</v>
      </c>
      <c r="L3206">
        <f t="shared" si="201"/>
        <v>15</v>
      </c>
      <c r="M3206">
        <f t="shared" si="202"/>
        <v>2558.7150000000001</v>
      </c>
      <c r="N3206">
        <f t="shared" si="203"/>
        <v>0</v>
      </c>
    </row>
    <row r="3207" spans="1:14" x14ac:dyDescent="0.3">
      <c r="A3207">
        <v>13086530</v>
      </c>
      <c r="B3207" t="s">
        <v>27</v>
      </c>
      <c r="C3207" s="1">
        <v>37119</v>
      </c>
      <c r="D3207">
        <v>1290</v>
      </c>
      <c r="E3207">
        <v>321297</v>
      </c>
      <c r="F3207">
        <v>1290</v>
      </c>
      <c r="G3207">
        <v>288207</v>
      </c>
      <c r="H3207">
        <v>-288206.8</v>
      </c>
      <c r="I3207" s="1">
        <v>37119</v>
      </c>
      <c r="J3207">
        <v>2001</v>
      </c>
      <c r="K3207">
        <f t="shared" si="200"/>
        <v>8</v>
      </c>
      <c r="L3207">
        <f t="shared" si="201"/>
        <v>16</v>
      </c>
      <c r="M3207">
        <f t="shared" si="202"/>
        <v>2558.7150000000001</v>
      </c>
      <c r="N3207">
        <f t="shared" si="203"/>
        <v>0</v>
      </c>
    </row>
    <row r="3208" spans="1:14" x14ac:dyDescent="0.3">
      <c r="A3208">
        <v>13086530</v>
      </c>
      <c r="B3208" t="s">
        <v>27</v>
      </c>
      <c r="C3208" s="1">
        <v>37120</v>
      </c>
      <c r="D3208">
        <v>1266</v>
      </c>
      <c r="E3208">
        <v>323808</v>
      </c>
      <c r="F3208">
        <v>1266</v>
      </c>
      <c r="G3208">
        <v>290718</v>
      </c>
      <c r="H3208">
        <v>-290717.90000000002</v>
      </c>
      <c r="I3208" s="1">
        <v>37120</v>
      </c>
      <c r="J3208">
        <v>2001</v>
      </c>
      <c r="K3208">
        <f t="shared" si="200"/>
        <v>8</v>
      </c>
      <c r="L3208">
        <f t="shared" si="201"/>
        <v>17</v>
      </c>
      <c r="M3208">
        <f t="shared" si="202"/>
        <v>2511.1109999999999</v>
      </c>
      <c r="N3208">
        <f t="shared" si="203"/>
        <v>0</v>
      </c>
    </row>
    <row r="3209" spans="1:14" x14ac:dyDescent="0.3">
      <c r="A3209">
        <v>13086530</v>
      </c>
      <c r="B3209" t="s">
        <v>27</v>
      </c>
      <c r="C3209" s="1">
        <v>37121</v>
      </c>
      <c r="D3209">
        <v>1250</v>
      </c>
      <c r="E3209">
        <v>326287</v>
      </c>
      <c r="F3209">
        <v>1250</v>
      </c>
      <c r="G3209">
        <v>293197</v>
      </c>
      <c r="H3209">
        <v>-293196.79999999999</v>
      </c>
      <c r="I3209" s="1">
        <v>37121</v>
      </c>
      <c r="J3209">
        <v>2001</v>
      </c>
      <c r="K3209">
        <f t="shared" si="200"/>
        <v>8</v>
      </c>
      <c r="L3209">
        <f t="shared" si="201"/>
        <v>18</v>
      </c>
      <c r="M3209">
        <f t="shared" si="202"/>
        <v>2479.375</v>
      </c>
      <c r="N3209">
        <f t="shared" si="203"/>
        <v>0</v>
      </c>
    </row>
    <row r="3210" spans="1:14" x14ac:dyDescent="0.3">
      <c r="A3210">
        <v>13086530</v>
      </c>
      <c r="B3210" t="s">
        <v>27</v>
      </c>
      <c r="C3210" s="1">
        <v>37122</v>
      </c>
      <c r="D3210">
        <v>1251</v>
      </c>
      <c r="E3210">
        <v>328768</v>
      </c>
      <c r="F3210">
        <v>1251</v>
      </c>
      <c r="G3210">
        <v>295678</v>
      </c>
      <c r="H3210">
        <v>-295677.7</v>
      </c>
      <c r="I3210" s="1">
        <v>37122</v>
      </c>
      <c r="J3210">
        <v>2001</v>
      </c>
      <c r="K3210">
        <f t="shared" si="200"/>
        <v>8</v>
      </c>
      <c r="L3210">
        <f t="shared" si="201"/>
        <v>19</v>
      </c>
      <c r="M3210">
        <f t="shared" si="202"/>
        <v>2481.3585000000003</v>
      </c>
      <c r="N3210">
        <f t="shared" si="203"/>
        <v>0</v>
      </c>
    </row>
    <row r="3211" spans="1:14" x14ac:dyDescent="0.3">
      <c r="A3211">
        <v>13086530</v>
      </c>
      <c r="B3211" t="s">
        <v>27</v>
      </c>
      <c r="C3211" s="1">
        <v>37123</v>
      </c>
      <c r="D3211">
        <v>1233</v>
      </c>
      <c r="E3211">
        <v>331212</v>
      </c>
      <c r="F3211">
        <v>1233</v>
      </c>
      <c r="G3211">
        <v>298122</v>
      </c>
      <c r="H3211">
        <v>-298122.3</v>
      </c>
      <c r="I3211" s="1">
        <v>37123</v>
      </c>
      <c r="J3211">
        <v>2001</v>
      </c>
      <c r="K3211">
        <f t="shared" si="200"/>
        <v>8</v>
      </c>
      <c r="L3211">
        <f t="shared" si="201"/>
        <v>20</v>
      </c>
      <c r="M3211">
        <f t="shared" si="202"/>
        <v>2445.6554999999998</v>
      </c>
      <c r="N3211">
        <f t="shared" si="203"/>
        <v>0</v>
      </c>
    </row>
    <row r="3212" spans="1:14" x14ac:dyDescent="0.3">
      <c r="A3212">
        <v>13086530</v>
      </c>
      <c r="B3212" t="s">
        <v>27</v>
      </c>
      <c r="C3212" s="1">
        <v>37124</v>
      </c>
      <c r="D3212">
        <v>1222</v>
      </c>
      <c r="E3212">
        <v>333637</v>
      </c>
      <c r="F3212">
        <v>1222</v>
      </c>
      <c r="G3212">
        <v>300547</v>
      </c>
      <c r="H3212">
        <v>-300546.8</v>
      </c>
      <c r="I3212" s="1">
        <v>37124</v>
      </c>
      <c r="J3212">
        <v>2001</v>
      </c>
      <c r="K3212">
        <f t="shared" si="200"/>
        <v>8</v>
      </c>
      <c r="L3212">
        <f t="shared" si="201"/>
        <v>21</v>
      </c>
      <c r="M3212">
        <f t="shared" si="202"/>
        <v>2423.837</v>
      </c>
      <c r="N3212">
        <f t="shared" si="203"/>
        <v>0</v>
      </c>
    </row>
    <row r="3213" spans="1:14" x14ac:dyDescent="0.3">
      <c r="A3213">
        <v>13086530</v>
      </c>
      <c r="B3213" t="s">
        <v>27</v>
      </c>
      <c r="C3213" s="1">
        <v>37125</v>
      </c>
      <c r="D3213">
        <v>1222</v>
      </c>
      <c r="E3213">
        <v>336061</v>
      </c>
      <c r="F3213">
        <v>1222</v>
      </c>
      <c r="G3213">
        <v>302971</v>
      </c>
      <c r="H3213">
        <v>-302971.3</v>
      </c>
      <c r="I3213" s="1">
        <v>37125</v>
      </c>
      <c r="J3213">
        <v>2001</v>
      </c>
      <c r="K3213">
        <f t="shared" si="200"/>
        <v>8</v>
      </c>
      <c r="L3213">
        <f t="shared" si="201"/>
        <v>22</v>
      </c>
      <c r="M3213">
        <f t="shared" si="202"/>
        <v>2423.837</v>
      </c>
      <c r="N3213">
        <f t="shared" si="203"/>
        <v>0</v>
      </c>
    </row>
    <row r="3214" spans="1:14" x14ac:dyDescent="0.3">
      <c r="A3214">
        <v>13086530</v>
      </c>
      <c r="B3214" t="s">
        <v>27</v>
      </c>
      <c r="C3214" s="1">
        <v>37126</v>
      </c>
      <c r="D3214">
        <v>1225</v>
      </c>
      <c r="E3214">
        <v>338492</v>
      </c>
      <c r="F3214">
        <v>1225</v>
      </c>
      <c r="G3214">
        <v>305402</v>
      </c>
      <c r="H3214">
        <v>-305401.8</v>
      </c>
      <c r="I3214" s="1">
        <v>37126</v>
      </c>
      <c r="J3214">
        <v>2001</v>
      </c>
      <c r="K3214">
        <f t="shared" si="200"/>
        <v>8</v>
      </c>
      <c r="L3214">
        <f t="shared" si="201"/>
        <v>23</v>
      </c>
      <c r="M3214">
        <f t="shared" si="202"/>
        <v>2429.7874999999999</v>
      </c>
      <c r="N3214">
        <f t="shared" si="203"/>
        <v>0</v>
      </c>
    </row>
    <row r="3215" spans="1:14" x14ac:dyDescent="0.3">
      <c r="A3215">
        <v>13086530</v>
      </c>
      <c r="B3215" t="s">
        <v>27</v>
      </c>
      <c r="C3215" s="1">
        <v>37127</v>
      </c>
      <c r="D3215">
        <v>1223</v>
      </c>
      <c r="E3215">
        <v>340918</v>
      </c>
      <c r="F3215">
        <v>1223</v>
      </c>
      <c r="G3215">
        <v>307828</v>
      </c>
      <c r="H3215">
        <v>-307828.3</v>
      </c>
      <c r="I3215" s="1">
        <v>37127</v>
      </c>
      <c r="J3215">
        <v>2001</v>
      </c>
      <c r="K3215">
        <f t="shared" si="200"/>
        <v>8</v>
      </c>
      <c r="L3215">
        <f t="shared" si="201"/>
        <v>24</v>
      </c>
      <c r="M3215">
        <f t="shared" si="202"/>
        <v>2425.8205000000003</v>
      </c>
      <c r="N3215">
        <f t="shared" si="203"/>
        <v>0</v>
      </c>
    </row>
    <row r="3216" spans="1:14" x14ac:dyDescent="0.3">
      <c r="A3216">
        <v>13086530</v>
      </c>
      <c r="B3216" t="s">
        <v>27</v>
      </c>
      <c r="C3216" s="1">
        <v>37128</v>
      </c>
      <c r="D3216">
        <v>1223</v>
      </c>
      <c r="E3216">
        <v>343345</v>
      </c>
      <c r="F3216">
        <v>1223</v>
      </c>
      <c r="G3216">
        <v>310255</v>
      </c>
      <c r="H3216">
        <v>-310254.8</v>
      </c>
      <c r="I3216" s="1">
        <v>37128</v>
      </c>
      <c r="J3216">
        <v>2001</v>
      </c>
      <c r="K3216">
        <f t="shared" si="200"/>
        <v>8</v>
      </c>
      <c r="L3216">
        <f t="shared" si="201"/>
        <v>25</v>
      </c>
      <c r="M3216">
        <f t="shared" si="202"/>
        <v>2425.8205000000003</v>
      </c>
      <c r="N3216">
        <f t="shared" si="203"/>
        <v>0</v>
      </c>
    </row>
    <row r="3217" spans="1:14" x14ac:dyDescent="0.3">
      <c r="A3217">
        <v>13086530</v>
      </c>
      <c r="B3217" t="s">
        <v>27</v>
      </c>
      <c r="C3217" s="1">
        <v>37129</v>
      </c>
      <c r="D3217">
        <v>1220</v>
      </c>
      <c r="E3217">
        <v>345765</v>
      </c>
      <c r="F3217">
        <v>1220</v>
      </c>
      <c r="G3217">
        <v>312675</v>
      </c>
      <c r="H3217">
        <v>-312675.3</v>
      </c>
      <c r="I3217" s="1">
        <v>37129</v>
      </c>
      <c r="J3217">
        <v>2001</v>
      </c>
      <c r="K3217">
        <f t="shared" si="200"/>
        <v>8</v>
      </c>
      <c r="L3217">
        <f t="shared" si="201"/>
        <v>26</v>
      </c>
      <c r="M3217">
        <f t="shared" si="202"/>
        <v>2419.87</v>
      </c>
      <c r="N3217">
        <f t="shared" si="203"/>
        <v>0</v>
      </c>
    </row>
    <row r="3218" spans="1:14" x14ac:dyDescent="0.3">
      <c r="A3218">
        <v>13086530</v>
      </c>
      <c r="B3218" t="s">
        <v>27</v>
      </c>
      <c r="C3218" s="1">
        <v>37130</v>
      </c>
      <c r="D3218">
        <v>1219</v>
      </c>
      <c r="E3218">
        <v>348184</v>
      </c>
      <c r="F3218">
        <v>1219</v>
      </c>
      <c r="G3218">
        <v>315094</v>
      </c>
      <c r="H3218">
        <v>-315093.8</v>
      </c>
      <c r="I3218" s="1">
        <v>37130</v>
      </c>
      <c r="J3218">
        <v>2001</v>
      </c>
      <c r="K3218">
        <f t="shared" si="200"/>
        <v>8</v>
      </c>
      <c r="L3218">
        <f t="shared" si="201"/>
        <v>27</v>
      </c>
      <c r="M3218">
        <f t="shared" si="202"/>
        <v>2417.8865000000001</v>
      </c>
      <c r="N3218">
        <f t="shared" si="203"/>
        <v>0</v>
      </c>
    </row>
    <row r="3219" spans="1:14" x14ac:dyDescent="0.3">
      <c r="A3219">
        <v>13086530</v>
      </c>
      <c r="B3219" t="s">
        <v>27</v>
      </c>
      <c r="C3219" s="1">
        <v>37131</v>
      </c>
      <c r="D3219">
        <v>1215</v>
      </c>
      <c r="E3219">
        <v>350594</v>
      </c>
      <c r="F3219">
        <v>1215</v>
      </c>
      <c r="G3219">
        <v>317504</v>
      </c>
      <c r="H3219">
        <v>-317504.2</v>
      </c>
      <c r="I3219" s="1">
        <v>37131</v>
      </c>
      <c r="J3219">
        <v>2001</v>
      </c>
      <c r="K3219">
        <f t="shared" si="200"/>
        <v>8</v>
      </c>
      <c r="L3219">
        <f t="shared" si="201"/>
        <v>28</v>
      </c>
      <c r="M3219">
        <f t="shared" si="202"/>
        <v>2409.9524999999999</v>
      </c>
      <c r="N3219">
        <f t="shared" si="203"/>
        <v>0</v>
      </c>
    </row>
    <row r="3220" spans="1:14" x14ac:dyDescent="0.3">
      <c r="A3220">
        <v>13086530</v>
      </c>
      <c r="B3220" t="s">
        <v>27</v>
      </c>
      <c r="C3220" s="1">
        <v>37132</v>
      </c>
      <c r="D3220">
        <v>1186</v>
      </c>
      <c r="E3220">
        <v>352946</v>
      </c>
      <c r="F3220">
        <v>1186</v>
      </c>
      <c r="G3220">
        <v>319856</v>
      </c>
      <c r="H3220">
        <v>-319856.2</v>
      </c>
      <c r="I3220" s="1">
        <v>37132</v>
      </c>
      <c r="J3220">
        <v>2001</v>
      </c>
      <c r="K3220">
        <f t="shared" si="200"/>
        <v>8</v>
      </c>
      <c r="L3220">
        <f t="shared" si="201"/>
        <v>29</v>
      </c>
      <c r="M3220">
        <f t="shared" si="202"/>
        <v>2352.431</v>
      </c>
      <c r="N3220">
        <f t="shared" si="203"/>
        <v>0</v>
      </c>
    </row>
    <row r="3221" spans="1:14" x14ac:dyDescent="0.3">
      <c r="A3221">
        <v>13086530</v>
      </c>
      <c r="B3221" t="s">
        <v>27</v>
      </c>
      <c r="C3221" s="1">
        <v>37133</v>
      </c>
      <c r="D3221">
        <v>1157</v>
      </c>
      <c r="E3221">
        <v>355242</v>
      </c>
      <c r="F3221">
        <v>1157</v>
      </c>
      <c r="G3221">
        <v>322152</v>
      </c>
      <c r="H3221">
        <v>-322151.8</v>
      </c>
      <c r="I3221" s="1">
        <v>37133</v>
      </c>
      <c r="J3221">
        <v>2001</v>
      </c>
      <c r="K3221">
        <f t="shared" si="200"/>
        <v>8</v>
      </c>
      <c r="L3221">
        <f t="shared" si="201"/>
        <v>30</v>
      </c>
      <c r="M3221">
        <f t="shared" si="202"/>
        <v>2294.9095000000002</v>
      </c>
      <c r="N3221">
        <f t="shared" si="203"/>
        <v>0</v>
      </c>
    </row>
    <row r="3222" spans="1:14" x14ac:dyDescent="0.3">
      <c r="A3222">
        <v>13086530</v>
      </c>
      <c r="B3222" t="s">
        <v>27</v>
      </c>
      <c r="C3222" s="1">
        <v>37134</v>
      </c>
      <c r="D3222">
        <v>1152</v>
      </c>
      <c r="E3222">
        <v>357527</v>
      </c>
      <c r="F3222">
        <v>1152</v>
      </c>
      <c r="G3222">
        <v>324437</v>
      </c>
      <c r="H3222">
        <v>-324437.3</v>
      </c>
      <c r="I3222" s="1">
        <v>37134</v>
      </c>
      <c r="J3222">
        <v>2001</v>
      </c>
      <c r="K3222">
        <f t="shared" si="200"/>
        <v>8</v>
      </c>
      <c r="L3222">
        <f t="shared" si="201"/>
        <v>31</v>
      </c>
      <c r="M3222">
        <f t="shared" si="202"/>
        <v>2284.9920000000002</v>
      </c>
      <c r="N3222">
        <f t="shared" si="203"/>
        <v>0</v>
      </c>
    </row>
    <row r="3223" spans="1:14" x14ac:dyDescent="0.3">
      <c r="A3223">
        <v>13086530</v>
      </c>
      <c r="B3223" t="s">
        <v>27</v>
      </c>
      <c r="C3223" s="1">
        <v>37135</v>
      </c>
      <c r="D3223">
        <v>1149</v>
      </c>
      <c r="E3223">
        <v>359807</v>
      </c>
      <c r="F3223">
        <v>1149</v>
      </c>
      <c r="G3223">
        <v>326717</v>
      </c>
      <c r="H3223">
        <v>-326716.79999999999</v>
      </c>
      <c r="I3223" s="1">
        <v>37135</v>
      </c>
      <c r="J3223">
        <v>2001</v>
      </c>
      <c r="K3223">
        <f t="shared" si="200"/>
        <v>9</v>
      </c>
      <c r="L3223">
        <f t="shared" si="201"/>
        <v>1</v>
      </c>
      <c r="M3223">
        <f t="shared" si="202"/>
        <v>2279.0415000000003</v>
      </c>
      <c r="N3223">
        <f t="shared" si="203"/>
        <v>0</v>
      </c>
    </row>
    <row r="3224" spans="1:14" x14ac:dyDescent="0.3">
      <c r="A3224">
        <v>13086530</v>
      </c>
      <c r="B3224" t="s">
        <v>27</v>
      </c>
      <c r="C3224" s="1">
        <v>37136</v>
      </c>
      <c r="D3224">
        <v>1145</v>
      </c>
      <c r="E3224">
        <v>362078</v>
      </c>
      <c r="F3224">
        <v>1145</v>
      </c>
      <c r="G3224">
        <v>328988</v>
      </c>
      <c r="H3224">
        <v>-328988.3</v>
      </c>
      <c r="I3224" s="1">
        <v>37136</v>
      </c>
      <c r="J3224">
        <v>2001</v>
      </c>
      <c r="K3224">
        <f t="shared" si="200"/>
        <v>9</v>
      </c>
      <c r="L3224">
        <f t="shared" si="201"/>
        <v>2</v>
      </c>
      <c r="M3224">
        <f t="shared" si="202"/>
        <v>2271.1075000000001</v>
      </c>
      <c r="N3224">
        <f t="shared" si="203"/>
        <v>0</v>
      </c>
    </row>
    <row r="3225" spans="1:14" x14ac:dyDescent="0.3">
      <c r="A3225">
        <v>13086530</v>
      </c>
      <c r="B3225" t="s">
        <v>27</v>
      </c>
      <c r="C3225" s="1">
        <v>37137</v>
      </c>
      <c r="D3225">
        <v>1142</v>
      </c>
      <c r="E3225">
        <v>364344</v>
      </c>
      <c r="F3225">
        <v>1142</v>
      </c>
      <c r="G3225">
        <v>331254</v>
      </c>
      <c r="H3225">
        <v>-331253.7</v>
      </c>
      <c r="I3225" s="1">
        <v>37137</v>
      </c>
      <c r="J3225">
        <v>2001</v>
      </c>
      <c r="K3225">
        <f t="shared" si="200"/>
        <v>9</v>
      </c>
      <c r="L3225">
        <f t="shared" si="201"/>
        <v>3</v>
      </c>
      <c r="M3225">
        <f t="shared" si="202"/>
        <v>2265.1570000000002</v>
      </c>
      <c r="N3225">
        <f t="shared" si="203"/>
        <v>0</v>
      </c>
    </row>
    <row r="3226" spans="1:14" x14ac:dyDescent="0.3">
      <c r="A3226">
        <v>13086530</v>
      </c>
      <c r="B3226" t="s">
        <v>27</v>
      </c>
      <c r="C3226" s="1">
        <v>37138</v>
      </c>
      <c r="D3226">
        <v>1141</v>
      </c>
      <c r="E3226">
        <v>366607</v>
      </c>
      <c r="F3226">
        <v>1141</v>
      </c>
      <c r="G3226">
        <v>333517</v>
      </c>
      <c r="H3226">
        <v>-333517.09999999998</v>
      </c>
      <c r="I3226" s="1">
        <v>37138</v>
      </c>
      <c r="J3226">
        <v>2001</v>
      </c>
      <c r="K3226">
        <f t="shared" si="200"/>
        <v>9</v>
      </c>
      <c r="L3226">
        <f t="shared" si="201"/>
        <v>4</v>
      </c>
      <c r="M3226">
        <f t="shared" si="202"/>
        <v>2263.1734999999999</v>
      </c>
      <c r="N3226">
        <f t="shared" si="203"/>
        <v>0</v>
      </c>
    </row>
    <row r="3227" spans="1:14" x14ac:dyDescent="0.3">
      <c r="A3227">
        <v>13086530</v>
      </c>
      <c r="B3227" t="s">
        <v>27</v>
      </c>
      <c r="C3227" s="1">
        <v>37139</v>
      </c>
      <c r="D3227">
        <v>1138</v>
      </c>
      <c r="E3227">
        <v>368864</v>
      </c>
      <c r="F3227">
        <v>1138</v>
      </c>
      <c r="G3227">
        <v>335775</v>
      </c>
      <c r="H3227">
        <v>-335774.5</v>
      </c>
      <c r="I3227" s="1">
        <v>37139</v>
      </c>
      <c r="J3227">
        <v>2001</v>
      </c>
      <c r="K3227">
        <f t="shared" si="200"/>
        <v>9</v>
      </c>
      <c r="L3227">
        <f t="shared" si="201"/>
        <v>5</v>
      </c>
      <c r="M3227">
        <f t="shared" si="202"/>
        <v>2257.223</v>
      </c>
      <c r="N3227">
        <f t="shared" si="203"/>
        <v>0</v>
      </c>
    </row>
    <row r="3228" spans="1:14" x14ac:dyDescent="0.3">
      <c r="A3228">
        <v>13086530</v>
      </c>
      <c r="B3228" t="s">
        <v>27</v>
      </c>
      <c r="C3228" s="1">
        <v>37140</v>
      </c>
      <c r="D3228">
        <v>1137</v>
      </c>
      <c r="E3228">
        <v>371120</v>
      </c>
      <c r="F3228">
        <v>1137</v>
      </c>
      <c r="G3228">
        <v>338030</v>
      </c>
      <c r="H3228">
        <v>-338029.8</v>
      </c>
      <c r="I3228" s="1">
        <v>37140</v>
      </c>
      <c r="J3228">
        <v>2001</v>
      </c>
      <c r="K3228">
        <f t="shared" si="200"/>
        <v>9</v>
      </c>
      <c r="L3228">
        <f t="shared" si="201"/>
        <v>6</v>
      </c>
      <c r="M3228">
        <f t="shared" si="202"/>
        <v>2255.2395000000001</v>
      </c>
      <c r="N3228">
        <f t="shared" si="203"/>
        <v>0</v>
      </c>
    </row>
    <row r="3229" spans="1:14" x14ac:dyDescent="0.3">
      <c r="A3229">
        <v>13086530</v>
      </c>
      <c r="B3229" t="s">
        <v>27</v>
      </c>
      <c r="C3229" s="1">
        <v>37141</v>
      </c>
      <c r="D3229">
        <v>1116</v>
      </c>
      <c r="E3229">
        <v>373333</v>
      </c>
      <c r="F3229">
        <v>1116</v>
      </c>
      <c r="G3229">
        <v>340243</v>
      </c>
      <c r="H3229">
        <v>-340242.9</v>
      </c>
      <c r="I3229" s="1">
        <v>37141</v>
      </c>
      <c r="J3229">
        <v>2001</v>
      </c>
      <c r="K3229">
        <f t="shared" si="200"/>
        <v>9</v>
      </c>
      <c r="L3229">
        <f t="shared" si="201"/>
        <v>7</v>
      </c>
      <c r="M3229">
        <f t="shared" si="202"/>
        <v>2213.5860000000002</v>
      </c>
      <c r="N3229">
        <f t="shared" si="203"/>
        <v>0</v>
      </c>
    </row>
    <row r="3230" spans="1:14" x14ac:dyDescent="0.3">
      <c r="A3230">
        <v>13086530</v>
      </c>
      <c r="B3230" t="s">
        <v>27</v>
      </c>
      <c r="C3230" s="1">
        <v>37142</v>
      </c>
      <c r="D3230">
        <v>1054</v>
      </c>
      <c r="E3230">
        <v>375423</v>
      </c>
      <c r="F3230">
        <v>1054</v>
      </c>
      <c r="G3230">
        <v>342333</v>
      </c>
      <c r="H3230">
        <v>-342333.1</v>
      </c>
      <c r="I3230" s="1">
        <v>37142</v>
      </c>
      <c r="J3230">
        <v>2001</v>
      </c>
      <c r="K3230">
        <f t="shared" si="200"/>
        <v>9</v>
      </c>
      <c r="L3230">
        <f t="shared" si="201"/>
        <v>8</v>
      </c>
      <c r="M3230">
        <f t="shared" si="202"/>
        <v>2090.6089999999999</v>
      </c>
      <c r="N3230">
        <f t="shared" si="203"/>
        <v>0</v>
      </c>
    </row>
    <row r="3231" spans="1:14" x14ac:dyDescent="0.3">
      <c r="A3231">
        <v>13086530</v>
      </c>
      <c r="B3231" t="s">
        <v>27</v>
      </c>
      <c r="C3231" s="1">
        <v>37143</v>
      </c>
      <c r="D3231">
        <v>1055</v>
      </c>
      <c r="E3231">
        <v>377515</v>
      </c>
      <c r="F3231">
        <v>1055</v>
      </c>
      <c r="G3231">
        <v>344425</v>
      </c>
      <c r="H3231">
        <v>-344425.4</v>
      </c>
      <c r="I3231" s="1">
        <v>37143</v>
      </c>
      <c r="J3231">
        <v>2001</v>
      </c>
      <c r="K3231">
        <f t="shared" si="200"/>
        <v>9</v>
      </c>
      <c r="L3231">
        <f t="shared" si="201"/>
        <v>9</v>
      </c>
      <c r="M3231">
        <f t="shared" si="202"/>
        <v>2092.5925000000002</v>
      </c>
      <c r="N3231">
        <f t="shared" si="203"/>
        <v>0</v>
      </c>
    </row>
    <row r="3232" spans="1:14" x14ac:dyDescent="0.3">
      <c r="A3232">
        <v>13086530</v>
      </c>
      <c r="B3232" t="s">
        <v>27</v>
      </c>
      <c r="C3232" s="1">
        <v>37144</v>
      </c>
      <c r="D3232">
        <v>1065</v>
      </c>
      <c r="E3232">
        <v>379628</v>
      </c>
      <c r="F3232">
        <v>1065</v>
      </c>
      <c r="G3232">
        <v>346538</v>
      </c>
      <c r="H3232">
        <v>-346537.8</v>
      </c>
      <c r="I3232" s="1">
        <v>37144</v>
      </c>
      <c r="J3232">
        <v>2001</v>
      </c>
      <c r="K3232">
        <f t="shared" si="200"/>
        <v>9</v>
      </c>
      <c r="L3232">
        <f t="shared" si="201"/>
        <v>10</v>
      </c>
      <c r="M3232">
        <f t="shared" si="202"/>
        <v>2112.4275000000002</v>
      </c>
      <c r="N3232">
        <f t="shared" si="203"/>
        <v>0</v>
      </c>
    </row>
    <row r="3233" spans="1:14" x14ac:dyDescent="0.3">
      <c r="A3233">
        <v>13086530</v>
      </c>
      <c r="B3233" t="s">
        <v>27</v>
      </c>
      <c r="C3233" s="1">
        <v>37145</v>
      </c>
      <c r="D3233">
        <v>1062</v>
      </c>
      <c r="E3233">
        <v>381734</v>
      </c>
      <c r="F3233">
        <v>1062</v>
      </c>
      <c r="G3233">
        <v>348644</v>
      </c>
      <c r="H3233">
        <v>-348644.1</v>
      </c>
      <c r="I3233" s="1">
        <v>37145</v>
      </c>
      <c r="J3233">
        <v>2001</v>
      </c>
      <c r="K3233">
        <f t="shared" si="200"/>
        <v>9</v>
      </c>
      <c r="L3233">
        <f t="shared" si="201"/>
        <v>11</v>
      </c>
      <c r="M3233">
        <f t="shared" si="202"/>
        <v>2106.4769999999999</v>
      </c>
      <c r="N3233">
        <f t="shared" si="203"/>
        <v>0</v>
      </c>
    </row>
    <row r="3234" spans="1:14" x14ac:dyDescent="0.3">
      <c r="A3234">
        <v>13086530</v>
      </c>
      <c r="B3234" t="s">
        <v>27</v>
      </c>
      <c r="C3234" s="1">
        <v>37146</v>
      </c>
      <c r="D3234">
        <v>1044</v>
      </c>
      <c r="E3234">
        <v>383804</v>
      </c>
      <c r="F3234">
        <v>1044</v>
      </c>
      <c r="G3234">
        <v>350714</v>
      </c>
      <c r="H3234">
        <v>-350714.2</v>
      </c>
      <c r="I3234" s="1">
        <v>37146</v>
      </c>
      <c r="J3234">
        <v>2001</v>
      </c>
      <c r="K3234">
        <f t="shared" si="200"/>
        <v>9</v>
      </c>
      <c r="L3234">
        <f t="shared" si="201"/>
        <v>12</v>
      </c>
      <c r="M3234">
        <f t="shared" si="202"/>
        <v>2070.7739999999999</v>
      </c>
      <c r="N3234">
        <f t="shared" si="203"/>
        <v>0</v>
      </c>
    </row>
    <row r="3235" spans="1:14" x14ac:dyDescent="0.3">
      <c r="A3235">
        <v>13086530</v>
      </c>
      <c r="B3235" t="s">
        <v>27</v>
      </c>
      <c r="C3235" s="1">
        <v>37147</v>
      </c>
      <c r="D3235">
        <v>1034</v>
      </c>
      <c r="E3235">
        <v>385854</v>
      </c>
      <c r="F3235">
        <v>1034</v>
      </c>
      <c r="G3235">
        <v>352764</v>
      </c>
      <c r="H3235">
        <v>-352764.1</v>
      </c>
      <c r="I3235" s="1">
        <v>37147</v>
      </c>
      <c r="J3235">
        <v>2001</v>
      </c>
      <c r="K3235">
        <f t="shared" si="200"/>
        <v>9</v>
      </c>
      <c r="L3235">
        <f t="shared" si="201"/>
        <v>13</v>
      </c>
      <c r="M3235">
        <f t="shared" si="202"/>
        <v>2050.9389999999999</v>
      </c>
      <c r="N3235">
        <f t="shared" si="203"/>
        <v>0</v>
      </c>
    </row>
    <row r="3236" spans="1:14" x14ac:dyDescent="0.3">
      <c r="A3236">
        <v>13086530</v>
      </c>
      <c r="B3236" t="s">
        <v>27</v>
      </c>
      <c r="C3236" s="1">
        <v>37148</v>
      </c>
      <c r="D3236">
        <v>1007</v>
      </c>
      <c r="E3236">
        <v>387852</v>
      </c>
      <c r="F3236">
        <v>1007</v>
      </c>
      <c r="G3236">
        <v>354762</v>
      </c>
      <c r="H3236">
        <v>-354761.7</v>
      </c>
      <c r="I3236" s="1">
        <v>37148</v>
      </c>
      <c r="J3236">
        <v>2001</v>
      </c>
      <c r="K3236">
        <f t="shared" si="200"/>
        <v>9</v>
      </c>
      <c r="L3236">
        <f t="shared" si="201"/>
        <v>14</v>
      </c>
      <c r="M3236">
        <f t="shared" si="202"/>
        <v>1997.3845000000001</v>
      </c>
      <c r="N3236">
        <f t="shared" si="203"/>
        <v>0</v>
      </c>
    </row>
    <row r="3237" spans="1:14" x14ac:dyDescent="0.3">
      <c r="A3237">
        <v>13086530</v>
      </c>
      <c r="B3237" t="s">
        <v>27</v>
      </c>
      <c r="C3237" s="1">
        <v>37149</v>
      </c>
      <c r="D3237">
        <v>979</v>
      </c>
      <c r="E3237">
        <v>389793</v>
      </c>
      <c r="F3237">
        <v>979</v>
      </c>
      <c r="G3237">
        <v>356703</v>
      </c>
      <c r="H3237">
        <v>-356702.9</v>
      </c>
      <c r="I3237" s="1">
        <v>37149</v>
      </c>
      <c r="J3237">
        <v>2001</v>
      </c>
      <c r="K3237">
        <f t="shared" si="200"/>
        <v>9</v>
      </c>
      <c r="L3237">
        <f t="shared" si="201"/>
        <v>15</v>
      </c>
      <c r="M3237">
        <f t="shared" si="202"/>
        <v>1941.8465000000001</v>
      </c>
      <c r="N3237">
        <f t="shared" si="203"/>
        <v>0</v>
      </c>
    </row>
    <row r="3238" spans="1:14" x14ac:dyDescent="0.3">
      <c r="A3238">
        <v>13086530</v>
      </c>
      <c r="B3238" t="s">
        <v>27</v>
      </c>
      <c r="C3238" s="1">
        <v>37150</v>
      </c>
      <c r="D3238">
        <v>972</v>
      </c>
      <c r="E3238">
        <v>391720</v>
      </c>
      <c r="F3238">
        <v>972</v>
      </c>
      <c r="G3238">
        <v>358630</v>
      </c>
      <c r="H3238">
        <v>-358630</v>
      </c>
      <c r="I3238" s="1">
        <v>37150</v>
      </c>
      <c r="J3238">
        <v>2001</v>
      </c>
      <c r="K3238">
        <f t="shared" si="200"/>
        <v>9</v>
      </c>
      <c r="L3238">
        <f t="shared" si="201"/>
        <v>16</v>
      </c>
      <c r="M3238">
        <f t="shared" si="202"/>
        <v>1927.962</v>
      </c>
      <c r="N3238">
        <f t="shared" si="203"/>
        <v>0</v>
      </c>
    </row>
    <row r="3239" spans="1:14" x14ac:dyDescent="0.3">
      <c r="A3239">
        <v>13086530</v>
      </c>
      <c r="B3239" t="s">
        <v>27</v>
      </c>
      <c r="C3239" s="1">
        <v>37151</v>
      </c>
      <c r="D3239">
        <v>974</v>
      </c>
      <c r="E3239">
        <v>393651</v>
      </c>
      <c r="F3239">
        <v>974</v>
      </c>
      <c r="G3239">
        <v>360561</v>
      </c>
      <c r="H3239">
        <v>-360561.2</v>
      </c>
      <c r="I3239" s="1">
        <v>37151</v>
      </c>
      <c r="J3239">
        <v>2001</v>
      </c>
      <c r="K3239">
        <f t="shared" si="200"/>
        <v>9</v>
      </c>
      <c r="L3239">
        <f t="shared" si="201"/>
        <v>17</v>
      </c>
      <c r="M3239">
        <f t="shared" si="202"/>
        <v>1931.9290000000001</v>
      </c>
      <c r="N3239">
        <f t="shared" si="203"/>
        <v>0</v>
      </c>
    </row>
    <row r="3240" spans="1:14" x14ac:dyDescent="0.3">
      <c r="A3240">
        <v>13086530</v>
      </c>
      <c r="B3240" t="s">
        <v>27</v>
      </c>
      <c r="C3240" s="1">
        <v>37152</v>
      </c>
      <c r="D3240">
        <v>941</v>
      </c>
      <c r="E3240">
        <v>395518</v>
      </c>
      <c r="F3240">
        <v>941</v>
      </c>
      <c r="G3240">
        <v>362428</v>
      </c>
      <c r="H3240">
        <v>-362427.9</v>
      </c>
      <c r="I3240" s="1">
        <v>37152</v>
      </c>
      <c r="J3240">
        <v>2001</v>
      </c>
      <c r="K3240">
        <f t="shared" si="200"/>
        <v>9</v>
      </c>
      <c r="L3240">
        <f t="shared" si="201"/>
        <v>18</v>
      </c>
      <c r="M3240">
        <f t="shared" si="202"/>
        <v>1866.4735000000001</v>
      </c>
      <c r="N3240">
        <f t="shared" si="203"/>
        <v>0</v>
      </c>
    </row>
    <row r="3241" spans="1:14" x14ac:dyDescent="0.3">
      <c r="A3241">
        <v>13086530</v>
      </c>
      <c r="B3241" t="s">
        <v>27</v>
      </c>
      <c r="C3241" s="1">
        <v>37153</v>
      </c>
      <c r="D3241">
        <v>918</v>
      </c>
      <c r="E3241">
        <v>397338</v>
      </c>
      <c r="F3241">
        <v>918</v>
      </c>
      <c r="G3241">
        <v>364248</v>
      </c>
      <c r="H3241">
        <v>-364248.3</v>
      </c>
      <c r="I3241" s="1">
        <v>37153</v>
      </c>
      <c r="J3241">
        <v>2001</v>
      </c>
      <c r="K3241">
        <f t="shared" si="200"/>
        <v>9</v>
      </c>
      <c r="L3241">
        <f t="shared" si="201"/>
        <v>19</v>
      </c>
      <c r="M3241">
        <f t="shared" si="202"/>
        <v>1820.8530000000001</v>
      </c>
      <c r="N3241">
        <f t="shared" si="203"/>
        <v>0</v>
      </c>
    </row>
    <row r="3242" spans="1:14" x14ac:dyDescent="0.3">
      <c r="A3242">
        <v>13086530</v>
      </c>
      <c r="B3242" t="s">
        <v>27</v>
      </c>
      <c r="C3242" s="1">
        <v>37154</v>
      </c>
      <c r="D3242">
        <v>687</v>
      </c>
      <c r="E3242">
        <v>398702</v>
      </c>
      <c r="F3242">
        <v>687</v>
      </c>
      <c r="G3242">
        <v>365612</v>
      </c>
      <c r="H3242">
        <v>-365611.6</v>
      </c>
      <c r="I3242" s="1">
        <v>37154</v>
      </c>
      <c r="J3242">
        <v>2001</v>
      </c>
      <c r="K3242">
        <f t="shared" si="200"/>
        <v>9</v>
      </c>
      <c r="L3242">
        <f t="shared" si="201"/>
        <v>20</v>
      </c>
      <c r="M3242">
        <f t="shared" si="202"/>
        <v>1362.6645000000001</v>
      </c>
      <c r="N3242">
        <f t="shared" si="203"/>
        <v>0</v>
      </c>
    </row>
    <row r="3243" spans="1:14" x14ac:dyDescent="0.3">
      <c r="A3243">
        <v>13086530</v>
      </c>
      <c r="B3243" t="s">
        <v>27</v>
      </c>
      <c r="C3243" s="1">
        <v>37155</v>
      </c>
      <c r="D3243">
        <v>620</v>
      </c>
      <c r="E3243">
        <v>399932</v>
      </c>
      <c r="F3243">
        <v>620</v>
      </c>
      <c r="G3243">
        <v>366842</v>
      </c>
      <c r="H3243">
        <v>-366841.9</v>
      </c>
      <c r="I3243" s="1">
        <v>37155</v>
      </c>
      <c r="J3243">
        <v>2001</v>
      </c>
      <c r="K3243">
        <f t="shared" si="200"/>
        <v>9</v>
      </c>
      <c r="L3243">
        <f t="shared" si="201"/>
        <v>21</v>
      </c>
      <c r="M3243">
        <f t="shared" si="202"/>
        <v>1229.77</v>
      </c>
      <c r="N3243">
        <f t="shared" si="203"/>
        <v>0</v>
      </c>
    </row>
    <row r="3244" spans="1:14" x14ac:dyDescent="0.3">
      <c r="A3244">
        <v>13086530</v>
      </c>
      <c r="B3244" t="s">
        <v>27</v>
      </c>
      <c r="C3244" s="1">
        <v>37156</v>
      </c>
      <c r="D3244">
        <v>621</v>
      </c>
      <c r="E3244">
        <v>401164</v>
      </c>
      <c r="F3244">
        <v>621</v>
      </c>
      <c r="G3244">
        <v>368074</v>
      </c>
      <c r="H3244">
        <v>-368074.3</v>
      </c>
      <c r="I3244" s="1">
        <v>37156</v>
      </c>
      <c r="J3244">
        <v>2001</v>
      </c>
      <c r="K3244">
        <f t="shared" si="200"/>
        <v>9</v>
      </c>
      <c r="L3244">
        <f t="shared" si="201"/>
        <v>22</v>
      </c>
      <c r="M3244">
        <f t="shared" si="202"/>
        <v>1231.7535</v>
      </c>
      <c r="N3244">
        <f t="shared" si="203"/>
        <v>0</v>
      </c>
    </row>
    <row r="3245" spans="1:14" x14ac:dyDescent="0.3">
      <c r="A3245">
        <v>13086530</v>
      </c>
      <c r="B3245" t="s">
        <v>27</v>
      </c>
      <c r="C3245" s="1">
        <v>37157</v>
      </c>
      <c r="D3245">
        <v>651</v>
      </c>
      <c r="E3245">
        <v>402455</v>
      </c>
      <c r="F3245">
        <v>651</v>
      </c>
      <c r="G3245">
        <v>369365</v>
      </c>
      <c r="H3245">
        <v>-369365.1</v>
      </c>
      <c r="I3245" s="1">
        <v>37157</v>
      </c>
      <c r="J3245">
        <v>2001</v>
      </c>
      <c r="K3245">
        <f t="shared" si="200"/>
        <v>9</v>
      </c>
      <c r="L3245">
        <f t="shared" si="201"/>
        <v>23</v>
      </c>
      <c r="M3245">
        <f t="shared" si="202"/>
        <v>1291.2585000000001</v>
      </c>
      <c r="N3245">
        <f t="shared" si="203"/>
        <v>0</v>
      </c>
    </row>
    <row r="3246" spans="1:14" x14ac:dyDescent="0.3">
      <c r="A3246">
        <v>13086530</v>
      </c>
      <c r="B3246" t="s">
        <v>27</v>
      </c>
      <c r="C3246" s="1">
        <v>37158</v>
      </c>
      <c r="D3246">
        <v>712</v>
      </c>
      <c r="E3246">
        <v>403867</v>
      </c>
      <c r="F3246">
        <v>712</v>
      </c>
      <c r="G3246">
        <v>370777</v>
      </c>
      <c r="H3246">
        <v>-370776.7</v>
      </c>
      <c r="I3246" s="1">
        <v>37158</v>
      </c>
      <c r="J3246">
        <v>2001</v>
      </c>
      <c r="K3246">
        <f t="shared" si="200"/>
        <v>9</v>
      </c>
      <c r="L3246">
        <f t="shared" si="201"/>
        <v>24</v>
      </c>
      <c r="M3246">
        <f t="shared" si="202"/>
        <v>1412.252</v>
      </c>
      <c r="N3246">
        <f t="shared" si="203"/>
        <v>0</v>
      </c>
    </row>
    <row r="3247" spans="1:14" x14ac:dyDescent="0.3">
      <c r="A3247">
        <v>13086530</v>
      </c>
      <c r="B3247" t="s">
        <v>27</v>
      </c>
      <c r="C3247" s="1">
        <v>37159</v>
      </c>
      <c r="D3247">
        <v>745</v>
      </c>
      <c r="E3247">
        <v>405345</v>
      </c>
      <c r="F3247">
        <v>745</v>
      </c>
      <c r="G3247">
        <v>372255</v>
      </c>
      <c r="H3247">
        <v>-372254.8</v>
      </c>
      <c r="I3247" s="1">
        <v>37159</v>
      </c>
      <c r="J3247">
        <v>2001</v>
      </c>
      <c r="K3247">
        <f t="shared" si="200"/>
        <v>9</v>
      </c>
      <c r="L3247">
        <f t="shared" si="201"/>
        <v>25</v>
      </c>
      <c r="M3247">
        <f t="shared" si="202"/>
        <v>1477.7075</v>
      </c>
      <c r="N3247">
        <f t="shared" si="203"/>
        <v>0</v>
      </c>
    </row>
    <row r="3248" spans="1:14" x14ac:dyDescent="0.3">
      <c r="A3248">
        <v>13086530</v>
      </c>
      <c r="B3248" t="s">
        <v>27</v>
      </c>
      <c r="C3248" s="1">
        <v>37160</v>
      </c>
      <c r="D3248">
        <v>803</v>
      </c>
      <c r="E3248">
        <v>406938</v>
      </c>
      <c r="F3248">
        <v>803</v>
      </c>
      <c r="G3248">
        <v>373848</v>
      </c>
      <c r="H3248">
        <v>-373847.6</v>
      </c>
      <c r="I3248" s="1">
        <v>37160</v>
      </c>
      <c r="J3248">
        <v>2001</v>
      </c>
      <c r="K3248">
        <f t="shared" si="200"/>
        <v>9</v>
      </c>
      <c r="L3248">
        <f t="shared" si="201"/>
        <v>26</v>
      </c>
      <c r="M3248">
        <f t="shared" si="202"/>
        <v>1592.7505000000001</v>
      </c>
      <c r="N3248">
        <f t="shared" si="203"/>
        <v>0</v>
      </c>
    </row>
    <row r="3249" spans="1:14" x14ac:dyDescent="0.3">
      <c r="A3249">
        <v>13086530</v>
      </c>
      <c r="B3249" t="s">
        <v>27</v>
      </c>
      <c r="C3249" s="1">
        <v>37161</v>
      </c>
      <c r="D3249">
        <v>833</v>
      </c>
      <c r="E3249">
        <v>408589</v>
      </c>
      <c r="F3249">
        <v>833</v>
      </c>
      <c r="G3249">
        <v>375499</v>
      </c>
      <c r="H3249">
        <v>-375498.8</v>
      </c>
      <c r="I3249" s="1">
        <v>37161</v>
      </c>
      <c r="J3249">
        <v>2001</v>
      </c>
      <c r="K3249">
        <f t="shared" si="200"/>
        <v>9</v>
      </c>
      <c r="L3249">
        <f t="shared" si="201"/>
        <v>27</v>
      </c>
      <c r="M3249">
        <f t="shared" si="202"/>
        <v>1652.2555</v>
      </c>
      <c r="N3249">
        <f t="shared" si="203"/>
        <v>0</v>
      </c>
    </row>
    <row r="3250" spans="1:14" x14ac:dyDescent="0.3">
      <c r="A3250">
        <v>13086530</v>
      </c>
      <c r="B3250" t="s">
        <v>27</v>
      </c>
      <c r="C3250" s="1">
        <v>37162</v>
      </c>
      <c r="D3250">
        <v>834</v>
      </c>
      <c r="E3250">
        <v>410242</v>
      </c>
      <c r="F3250">
        <v>834</v>
      </c>
      <c r="G3250">
        <v>377152</v>
      </c>
      <c r="H3250">
        <v>-377152.1</v>
      </c>
      <c r="I3250" s="1">
        <v>37162</v>
      </c>
      <c r="J3250">
        <v>2001</v>
      </c>
      <c r="K3250">
        <f t="shared" si="200"/>
        <v>9</v>
      </c>
      <c r="L3250">
        <f t="shared" si="201"/>
        <v>28</v>
      </c>
      <c r="M3250">
        <f t="shared" si="202"/>
        <v>1654.239</v>
      </c>
      <c r="N3250">
        <f t="shared" si="203"/>
        <v>0</v>
      </c>
    </row>
    <row r="3251" spans="1:14" x14ac:dyDescent="0.3">
      <c r="A3251">
        <v>13086530</v>
      </c>
      <c r="B3251" t="s">
        <v>27</v>
      </c>
      <c r="C3251" s="1">
        <v>37163</v>
      </c>
      <c r="D3251">
        <v>836</v>
      </c>
      <c r="E3251">
        <v>411899</v>
      </c>
      <c r="F3251">
        <v>836</v>
      </c>
      <c r="G3251">
        <v>378809</v>
      </c>
      <c r="H3251">
        <v>-378809.4</v>
      </c>
      <c r="I3251" s="1">
        <v>37163</v>
      </c>
      <c r="J3251">
        <v>2001</v>
      </c>
      <c r="K3251">
        <f t="shared" si="200"/>
        <v>9</v>
      </c>
      <c r="L3251">
        <f t="shared" si="201"/>
        <v>29</v>
      </c>
      <c r="M3251">
        <f t="shared" si="202"/>
        <v>1658.2060000000001</v>
      </c>
      <c r="N3251">
        <f t="shared" si="203"/>
        <v>0</v>
      </c>
    </row>
    <row r="3252" spans="1:14" x14ac:dyDescent="0.3">
      <c r="A3252">
        <v>13086530</v>
      </c>
      <c r="B3252" t="s">
        <v>27</v>
      </c>
      <c r="C3252" s="1">
        <v>37164</v>
      </c>
      <c r="D3252">
        <v>832</v>
      </c>
      <c r="E3252">
        <v>413549</v>
      </c>
      <c r="F3252">
        <v>832</v>
      </c>
      <c r="G3252">
        <v>380459</v>
      </c>
      <c r="H3252">
        <v>-380458.6</v>
      </c>
      <c r="I3252" s="1">
        <v>37164</v>
      </c>
      <c r="J3252">
        <v>2001</v>
      </c>
      <c r="K3252">
        <f t="shared" si="200"/>
        <v>9</v>
      </c>
      <c r="L3252">
        <f t="shared" si="201"/>
        <v>30</v>
      </c>
      <c r="M3252">
        <f t="shared" si="202"/>
        <v>1650.2719999999999</v>
      </c>
      <c r="N3252">
        <f t="shared" si="203"/>
        <v>0</v>
      </c>
    </row>
    <row r="3253" spans="1:14" x14ac:dyDescent="0.3">
      <c r="A3253">
        <v>13086530</v>
      </c>
      <c r="B3253" t="s">
        <v>27</v>
      </c>
      <c r="C3253" s="1">
        <v>37165</v>
      </c>
      <c r="D3253">
        <v>834</v>
      </c>
      <c r="E3253">
        <v>415202</v>
      </c>
      <c r="F3253">
        <v>834</v>
      </c>
      <c r="G3253">
        <v>382112</v>
      </c>
      <c r="H3253">
        <v>-382111.8</v>
      </c>
      <c r="I3253" s="1">
        <v>37165</v>
      </c>
      <c r="J3253">
        <v>2001</v>
      </c>
      <c r="K3253">
        <f t="shared" si="200"/>
        <v>10</v>
      </c>
      <c r="L3253">
        <f t="shared" si="201"/>
        <v>1</v>
      </c>
      <c r="M3253">
        <f t="shared" si="202"/>
        <v>1654.239</v>
      </c>
      <c r="N3253">
        <f t="shared" si="203"/>
        <v>0</v>
      </c>
    </row>
    <row r="3254" spans="1:14" x14ac:dyDescent="0.3">
      <c r="A3254">
        <v>13086530</v>
      </c>
      <c r="B3254" t="s">
        <v>27</v>
      </c>
      <c r="C3254" s="1">
        <v>37166</v>
      </c>
      <c r="D3254">
        <v>390</v>
      </c>
      <c r="E3254">
        <v>415975</v>
      </c>
      <c r="F3254">
        <v>390</v>
      </c>
      <c r="G3254">
        <v>382885</v>
      </c>
      <c r="H3254">
        <v>-382885.1</v>
      </c>
      <c r="I3254" s="1">
        <v>37166</v>
      </c>
      <c r="J3254">
        <v>2001</v>
      </c>
      <c r="K3254">
        <f t="shared" si="200"/>
        <v>10</v>
      </c>
      <c r="L3254">
        <f t="shared" si="201"/>
        <v>2</v>
      </c>
      <c r="M3254">
        <f t="shared" si="202"/>
        <v>773.56500000000005</v>
      </c>
      <c r="N3254">
        <f t="shared" si="203"/>
        <v>0</v>
      </c>
    </row>
    <row r="3255" spans="1:14" x14ac:dyDescent="0.3">
      <c r="A3255">
        <v>13086530</v>
      </c>
      <c r="B3255" t="s">
        <v>27</v>
      </c>
      <c r="C3255" s="1">
        <v>37167</v>
      </c>
      <c r="D3255">
        <v>0</v>
      </c>
      <c r="E3255">
        <v>415975</v>
      </c>
      <c r="F3255">
        <v>0</v>
      </c>
      <c r="G3255">
        <v>382885</v>
      </c>
      <c r="H3255">
        <v>-382885.1</v>
      </c>
      <c r="I3255" s="1">
        <v>37167</v>
      </c>
      <c r="J3255">
        <v>2001</v>
      </c>
      <c r="K3255">
        <f t="shared" si="200"/>
        <v>10</v>
      </c>
      <c r="L3255">
        <f t="shared" si="201"/>
        <v>3</v>
      </c>
      <c r="M3255">
        <f t="shared" si="202"/>
        <v>0</v>
      </c>
      <c r="N3255">
        <f t="shared" si="203"/>
        <v>0</v>
      </c>
    </row>
    <row r="3256" spans="1:14" x14ac:dyDescent="0.3">
      <c r="A3256">
        <v>13086530</v>
      </c>
      <c r="B3256" t="s">
        <v>27</v>
      </c>
      <c r="C3256" s="1">
        <v>37168</v>
      </c>
      <c r="D3256">
        <v>0</v>
      </c>
      <c r="E3256">
        <v>415975</v>
      </c>
      <c r="F3256">
        <v>0</v>
      </c>
      <c r="G3256">
        <v>382885</v>
      </c>
      <c r="H3256">
        <v>-382885.1</v>
      </c>
      <c r="I3256" s="1">
        <v>37168</v>
      </c>
      <c r="J3256">
        <v>2001</v>
      </c>
      <c r="K3256">
        <f t="shared" si="200"/>
        <v>10</v>
      </c>
      <c r="L3256">
        <f t="shared" si="201"/>
        <v>4</v>
      </c>
      <c r="M3256">
        <f t="shared" si="202"/>
        <v>0</v>
      </c>
      <c r="N3256">
        <f t="shared" si="203"/>
        <v>0</v>
      </c>
    </row>
    <row r="3257" spans="1:14" x14ac:dyDescent="0.3">
      <c r="A3257">
        <v>13086530</v>
      </c>
      <c r="B3257" t="s">
        <v>27</v>
      </c>
      <c r="C3257" s="1">
        <v>37169</v>
      </c>
      <c r="D3257">
        <v>0</v>
      </c>
      <c r="E3257">
        <v>415975</v>
      </c>
      <c r="F3257">
        <v>0</v>
      </c>
      <c r="G3257">
        <v>382885</v>
      </c>
      <c r="H3257">
        <v>-382885.1</v>
      </c>
      <c r="I3257" s="1">
        <v>37169</v>
      </c>
      <c r="J3257">
        <v>2001</v>
      </c>
      <c r="K3257">
        <f t="shared" si="200"/>
        <v>10</v>
      </c>
      <c r="L3257">
        <f t="shared" si="201"/>
        <v>5</v>
      </c>
      <c r="M3257">
        <f t="shared" si="202"/>
        <v>0</v>
      </c>
      <c r="N3257">
        <f t="shared" si="203"/>
        <v>0</v>
      </c>
    </row>
    <row r="3258" spans="1:14" x14ac:dyDescent="0.3">
      <c r="A3258">
        <v>13086530</v>
      </c>
      <c r="B3258" t="s">
        <v>27</v>
      </c>
      <c r="C3258" s="1">
        <v>37170</v>
      </c>
      <c r="D3258">
        <v>0</v>
      </c>
      <c r="E3258">
        <v>415975</v>
      </c>
      <c r="F3258">
        <v>0</v>
      </c>
      <c r="G3258">
        <v>382885</v>
      </c>
      <c r="H3258">
        <v>-382885.1</v>
      </c>
      <c r="I3258" s="1">
        <v>37170</v>
      </c>
      <c r="J3258">
        <v>2001</v>
      </c>
      <c r="K3258">
        <f t="shared" si="200"/>
        <v>10</v>
      </c>
      <c r="L3258">
        <f t="shared" si="201"/>
        <v>6</v>
      </c>
      <c r="M3258">
        <f t="shared" si="202"/>
        <v>0</v>
      </c>
      <c r="N3258">
        <f t="shared" si="203"/>
        <v>0</v>
      </c>
    </row>
    <row r="3259" spans="1:14" x14ac:dyDescent="0.3">
      <c r="A3259">
        <v>13086530</v>
      </c>
      <c r="B3259" t="s">
        <v>27</v>
      </c>
      <c r="C3259" s="1">
        <v>37171</v>
      </c>
      <c r="D3259">
        <v>0</v>
      </c>
      <c r="E3259">
        <v>415975</v>
      </c>
      <c r="F3259">
        <v>0</v>
      </c>
      <c r="G3259">
        <v>382885</v>
      </c>
      <c r="H3259">
        <v>-382885.1</v>
      </c>
      <c r="I3259" s="1">
        <v>37171</v>
      </c>
      <c r="J3259">
        <v>2001</v>
      </c>
      <c r="K3259">
        <f t="shared" si="200"/>
        <v>10</v>
      </c>
      <c r="L3259">
        <f t="shared" si="201"/>
        <v>7</v>
      </c>
      <c r="M3259">
        <f t="shared" si="202"/>
        <v>0</v>
      </c>
      <c r="N3259">
        <f t="shared" si="203"/>
        <v>0</v>
      </c>
    </row>
    <row r="3260" spans="1:14" x14ac:dyDescent="0.3">
      <c r="A3260">
        <v>13086530</v>
      </c>
      <c r="B3260" t="s">
        <v>27</v>
      </c>
      <c r="C3260" s="1">
        <v>37172</v>
      </c>
      <c r="D3260">
        <v>0</v>
      </c>
      <c r="E3260">
        <v>415975</v>
      </c>
      <c r="F3260">
        <v>0</v>
      </c>
      <c r="G3260">
        <v>382885</v>
      </c>
      <c r="H3260">
        <v>-382885.1</v>
      </c>
      <c r="I3260" s="1">
        <v>37172</v>
      </c>
      <c r="J3260">
        <v>2001</v>
      </c>
      <c r="K3260">
        <f t="shared" si="200"/>
        <v>10</v>
      </c>
      <c r="L3260">
        <f t="shared" si="201"/>
        <v>8</v>
      </c>
      <c r="M3260">
        <f t="shared" si="202"/>
        <v>0</v>
      </c>
      <c r="N3260">
        <f t="shared" si="203"/>
        <v>0</v>
      </c>
    </row>
    <row r="3261" spans="1:14" x14ac:dyDescent="0.3">
      <c r="A3261">
        <v>13086530</v>
      </c>
      <c r="B3261" t="s">
        <v>27</v>
      </c>
      <c r="C3261" s="1">
        <v>37173</v>
      </c>
      <c r="D3261">
        <v>0</v>
      </c>
      <c r="E3261">
        <v>415975</v>
      </c>
      <c r="F3261">
        <v>0</v>
      </c>
      <c r="G3261">
        <v>382885</v>
      </c>
      <c r="H3261">
        <v>-382885.1</v>
      </c>
      <c r="I3261" s="1">
        <v>37173</v>
      </c>
      <c r="J3261">
        <v>2001</v>
      </c>
      <c r="K3261">
        <f t="shared" si="200"/>
        <v>10</v>
      </c>
      <c r="L3261">
        <f t="shared" si="201"/>
        <v>9</v>
      </c>
      <c r="M3261">
        <f t="shared" si="202"/>
        <v>0</v>
      </c>
      <c r="N3261">
        <f t="shared" si="203"/>
        <v>0</v>
      </c>
    </row>
    <row r="3262" spans="1:14" x14ac:dyDescent="0.3">
      <c r="A3262">
        <v>13086530</v>
      </c>
      <c r="B3262" t="s">
        <v>27</v>
      </c>
      <c r="C3262" s="1">
        <v>37174</v>
      </c>
      <c r="D3262">
        <v>0</v>
      </c>
      <c r="E3262">
        <v>415975</v>
      </c>
      <c r="F3262">
        <v>0</v>
      </c>
      <c r="G3262">
        <v>382885</v>
      </c>
      <c r="H3262">
        <v>-382885.1</v>
      </c>
      <c r="I3262" s="1">
        <v>37174</v>
      </c>
      <c r="J3262">
        <v>2001</v>
      </c>
      <c r="K3262">
        <f t="shared" si="200"/>
        <v>10</v>
      </c>
      <c r="L3262">
        <f t="shared" si="201"/>
        <v>10</v>
      </c>
      <c r="M3262">
        <f t="shared" si="202"/>
        <v>0</v>
      </c>
      <c r="N3262">
        <f t="shared" si="203"/>
        <v>0</v>
      </c>
    </row>
    <row r="3263" spans="1:14" x14ac:dyDescent="0.3">
      <c r="A3263">
        <v>13086530</v>
      </c>
      <c r="B3263" t="s">
        <v>27</v>
      </c>
      <c r="C3263" s="1">
        <v>37175</v>
      </c>
      <c r="D3263">
        <v>0</v>
      </c>
      <c r="E3263">
        <v>415975</v>
      </c>
      <c r="F3263">
        <v>0</v>
      </c>
      <c r="G3263">
        <v>382885</v>
      </c>
      <c r="H3263">
        <v>-382885.1</v>
      </c>
      <c r="I3263" s="1">
        <v>37175</v>
      </c>
      <c r="J3263">
        <v>2001</v>
      </c>
      <c r="K3263">
        <f t="shared" si="200"/>
        <v>10</v>
      </c>
      <c r="L3263">
        <f t="shared" si="201"/>
        <v>11</v>
      </c>
      <c r="M3263">
        <f t="shared" si="202"/>
        <v>0</v>
      </c>
      <c r="N3263">
        <f t="shared" si="203"/>
        <v>0</v>
      </c>
    </row>
    <row r="3264" spans="1:14" x14ac:dyDescent="0.3">
      <c r="A3264">
        <v>13086530</v>
      </c>
      <c r="B3264" t="s">
        <v>27</v>
      </c>
      <c r="C3264" s="1">
        <v>37176</v>
      </c>
      <c r="D3264">
        <v>0</v>
      </c>
      <c r="E3264">
        <v>415975</v>
      </c>
      <c r="F3264">
        <v>0</v>
      </c>
      <c r="G3264">
        <v>382885</v>
      </c>
      <c r="H3264">
        <v>-382885.1</v>
      </c>
      <c r="I3264" s="1">
        <v>37176</v>
      </c>
      <c r="J3264">
        <v>2001</v>
      </c>
      <c r="K3264">
        <f t="shared" si="200"/>
        <v>10</v>
      </c>
      <c r="L3264">
        <f t="shared" si="201"/>
        <v>12</v>
      </c>
      <c r="M3264">
        <f t="shared" si="202"/>
        <v>0</v>
      </c>
      <c r="N3264">
        <f t="shared" si="203"/>
        <v>0</v>
      </c>
    </row>
    <row r="3265" spans="1:14" x14ac:dyDescent="0.3">
      <c r="A3265">
        <v>13086530</v>
      </c>
      <c r="B3265" t="s">
        <v>27</v>
      </c>
      <c r="C3265" s="1">
        <v>37177</v>
      </c>
      <c r="D3265">
        <v>0</v>
      </c>
      <c r="E3265">
        <v>415975</v>
      </c>
      <c r="F3265">
        <v>0</v>
      </c>
      <c r="G3265">
        <v>382885</v>
      </c>
      <c r="H3265">
        <v>-382885.1</v>
      </c>
      <c r="I3265" s="1">
        <v>37177</v>
      </c>
      <c r="J3265">
        <v>2001</v>
      </c>
      <c r="K3265">
        <f t="shared" si="200"/>
        <v>10</v>
      </c>
      <c r="L3265">
        <f t="shared" si="201"/>
        <v>13</v>
      </c>
      <c r="M3265">
        <f t="shared" si="202"/>
        <v>0</v>
      </c>
      <c r="N3265">
        <f t="shared" si="203"/>
        <v>0</v>
      </c>
    </row>
    <row r="3266" spans="1:14" x14ac:dyDescent="0.3">
      <c r="A3266">
        <v>13086530</v>
      </c>
      <c r="B3266" t="s">
        <v>27</v>
      </c>
      <c r="C3266" s="1">
        <v>37178</v>
      </c>
      <c r="D3266">
        <v>0</v>
      </c>
      <c r="E3266">
        <v>415975</v>
      </c>
      <c r="F3266">
        <v>0</v>
      </c>
      <c r="G3266">
        <v>382885</v>
      </c>
      <c r="H3266">
        <v>-382885.1</v>
      </c>
      <c r="I3266" s="1">
        <v>37178</v>
      </c>
      <c r="J3266">
        <v>2001</v>
      </c>
      <c r="K3266">
        <f t="shared" si="200"/>
        <v>10</v>
      </c>
      <c r="L3266">
        <f t="shared" si="201"/>
        <v>14</v>
      </c>
      <c r="M3266">
        <f t="shared" si="202"/>
        <v>0</v>
      </c>
      <c r="N3266">
        <f t="shared" si="203"/>
        <v>0</v>
      </c>
    </row>
    <row r="3267" spans="1:14" x14ac:dyDescent="0.3">
      <c r="A3267">
        <v>13086530</v>
      </c>
      <c r="B3267" t="s">
        <v>27</v>
      </c>
      <c r="C3267" s="1">
        <v>37179</v>
      </c>
      <c r="D3267">
        <v>0</v>
      </c>
      <c r="E3267">
        <v>415975</v>
      </c>
      <c r="F3267">
        <v>0</v>
      </c>
      <c r="G3267">
        <v>382885</v>
      </c>
      <c r="H3267">
        <v>-382885.1</v>
      </c>
      <c r="I3267" s="1">
        <v>37179</v>
      </c>
      <c r="J3267">
        <v>2001</v>
      </c>
      <c r="K3267">
        <f t="shared" ref="K3267:K3330" si="204">MONTH(C3267)</f>
        <v>10</v>
      </c>
      <c r="L3267">
        <f t="shared" ref="L3267:L3330" si="205">DAY(C3267)</f>
        <v>15</v>
      </c>
      <c r="M3267">
        <f t="shared" ref="M3267:M3330" si="206">F3267*1.9835</f>
        <v>0</v>
      </c>
      <c r="N3267">
        <f t="shared" ref="N3267:N3330" si="207">(D3267-F3267)*1.9835</f>
        <v>0</v>
      </c>
    </row>
    <row r="3268" spans="1:14" x14ac:dyDescent="0.3">
      <c r="A3268">
        <v>13086530</v>
      </c>
      <c r="B3268" t="s">
        <v>27</v>
      </c>
      <c r="C3268" s="1">
        <v>37180</v>
      </c>
      <c r="D3268">
        <v>0</v>
      </c>
      <c r="E3268">
        <v>415975</v>
      </c>
      <c r="F3268">
        <v>0</v>
      </c>
      <c r="G3268">
        <v>382885</v>
      </c>
      <c r="H3268">
        <v>-382885.1</v>
      </c>
      <c r="I3268" s="1">
        <v>37180</v>
      </c>
      <c r="J3268">
        <v>2001</v>
      </c>
      <c r="K3268">
        <f t="shared" si="204"/>
        <v>10</v>
      </c>
      <c r="L3268">
        <f t="shared" si="205"/>
        <v>16</v>
      </c>
      <c r="M3268">
        <f t="shared" si="206"/>
        <v>0</v>
      </c>
      <c r="N3268">
        <f t="shared" si="207"/>
        <v>0</v>
      </c>
    </row>
    <row r="3269" spans="1:14" x14ac:dyDescent="0.3">
      <c r="A3269">
        <v>13086530</v>
      </c>
      <c r="B3269" t="s">
        <v>27</v>
      </c>
      <c r="C3269" s="1">
        <v>37181</v>
      </c>
      <c r="D3269">
        <v>0</v>
      </c>
      <c r="E3269">
        <v>415975</v>
      </c>
      <c r="F3269">
        <v>0</v>
      </c>
      <c r="G3269">
        <v>382885</v>
      </c>
      <c r="H3269">
        <v>-382885.1</v>
      </c>
      <c r="I3269" s="1">
        <v>37181</v>
      </c>
      <c r="J3269">
        <v>2001</v>
      </c>
      <c r="K3269">
        <f t="shared" si="204"/>
        <v>10</v>
      </c>
      <c r="L3269">
        <f t="shared" si="205"/>
        <v>17</v>
      </c>
      <c r="M3269">
        <f t="shared" si="206"/>
        <v>0</v>
      </c>
      <c r="N3269">
        <f t="shared" si="207"/>
        <v>0</v>
      </c>
    </row>
    <row r="3270" spans="1:14" x14ac:dyDescent="0.3">
      <c r="A3270">
        <v>13086530</v>
      </c>
      <c r="B3270" t="s">
        <v>27</v>
      </c>
      <c r="C3270" s="1">
        <v>37182</v>
      </c>
      <c r="D3270">
        <v>0</v>
      </c>
      <c r="E3270">
        <v>415975</v>
      </c>
      <c r="F3270">
        <v>0</v>
      </c>
      <c r="G3270">
        <v>382885</v>
      </c>
      <c r="H3270">
        <v>-382885.1</v>
      </c>
      <c r="I3270" s="1">
        <v>37182</v>
      </c>
      <c r="J3270">
        <v>2001</v>
      </c>
      <c r="K3270">
        <f t="shared" si="204"/>
        <v>10</v>
      </c>
      <c r="L3270">
        <f t="shared" si="205"/>
        <v>18</v>
      </c>
      <c r="M3270">
        <f t="shared" si="206"/>
        <v>0</v>
      </c>
      <c r="N3270">
        <f t="shared" si="207"/>
        <v>0</v>
      </c>
    </row>
    <row r="3271" spans="1:14" x14ac:dyDescent="0.3">
      <c r="A3271">
        <v>13086530</v>
      </c>
      <c r="B3271" t="s">
        <v>27</v>
      </c>
      <c r="C3271" s="1">
        <v>37183</v>
      </c>
      <c r="D3271">
        <v>0</v>
      </c>
      <c r="E3271">
        <v>415975</v>
      </c>
      <c r="F3271">
        <v>0</v>
      </c>
      <c r="G3271">
        <v>382885</v>
      </c>
      <c r="H3271">
        <v>-382885.1</v>
      </c>
      <c r="I3271" s="1">
        <v>37183</v>
      </c>
      <c r="J3271">
        <v>2001</v>
      </c>
      <c r="K3271">
        <f t="shared" si="204"/>
        <v>10</v>
      </c>
      <c r="L3271">
        <f t="shared" si="205"/>
        <v>19</v>
      </c>
      <c r="M3271">
        <f t="shared" si="206"/>
        <v>0</v>
      </c>
      <c r="N3271">
        <f t="shared" si="207"/>
        <v>0</v>
      </c>
    </row>
    <row r="3272" spans="1:14" x14ac:dyDescent="0.3">
      <c r="A3272">
        <v>13086530</v>
      </c>
      <c r="B3272" t="s">
        <v>27</v>
      </c>
      <c r="C3272" s="1">
        <v>37184</v>
      </c>
      <c r="D3272">
        <v>0</v>
      </c>
      <c r="E3272">
        <v>415975</v>
      </c>
      <c r="F3272">
        <v>0</v>
      </c>
      <c r="G3272">
        <v>382885</v>
      </c>
      <c r="H3272">
        <v>-382885.1</v>
      </c>
      <c r="I3272" s="1">
        <v>37184</v>
      </c>
      <c r="J3272">
        <v>2001</v>
      </c>
      <c r="K3272">
        <f t="shared" si="204"/>
        <v>10</v>
      </c>
      <c r="L3272">
        <f t="shared" si="205"/>
        <v>20</v>
      </c>
      <c r="M3272">
        <f t="shared" si="206"/>
        <v>0</v>
      </c>
      <c r="N3272">
        <f t="shared" si="207"/>
        <v>0</v>
      </c>
    </row>
    <row r="3273" spans="1:14" x14ac:dyDescent="0.3">
      <c r="A3273">
        <v>13086530</v>
      </c>
      <c r="B3273" t="s">
        <v>27</v>
      </c>
      <c r="C3273" s="1">
        <v>37185</v>
      </c>
      <c r="D3273">
        <v>0</v>
      </c>
      <c r="E3273">
        <v>415975</v>
      </c>
      <c r="F3273">
        <v>0</v>
      </c>
      <c r="G3273">
        <v>382885</v>
      </c>
      <c r="H3273">
        <v>-382885.1</v>
      </c>
      <c r="I3273" s="1">
        <v>37185</v>
      </c>
      <c r="J3273">
        <v>2001</v>
      </c>
      <c r="K3273">
        <f t="shared" si="204"/>
        <v>10</v>
      </c>
      <c r="L3273">
        <f t="shared" si="205"/>
        <v>21</v>
      </c>
      <c r="M3273">
        <f t="shared" si="206"/>
        <v>0</v>
      </c>
      <c r="N3273">
        <f t="shared" si="207"/>
        <v>0</v>
      </c>
    </row>
    <row r="3274" spans="1:14" x14ac:dyDescent="0.3">
      <c r="A3274">
        <v>13086530</v>
      </c>
      <c r="B3274" t="s">
        <v>27</v>
      </c>
      <c r="C3274" s="1">
        <v>37186</v>
      </c>
      <c r="D3274">
        <v>0</v>
      </c>
      <c r="E3274">
        <v>415975</v>
      </c>
      <c r="F3274">
        <v>0</v>
      </c>
      <c r="G3274">
        <v>382885</v>
      </c>
      <c r="H3274">
        <v>-382885.1</v>
      </c>
      <c r="I3274" s="1">
        <v>37186</v>
      </c>
      <c r="J3274">
        <v>2001</v>
      </c>
      <c r="K3274">
        <f t="shared" si="204"/>
        <v>10</v>
      </c>
      <c r="L3274">
        <f t="shared" si="205"/>
        <v>22</v>
      </c>
      <c r="M3274">
        <f t="shared" si="206"/>
        <v>0</v>
      </c>
      <c r="N3274">
        <f t="shared" si="207"/>
        <v>0</v>
      </c>
    </row>
    <row r="3275" spans="1:14" x14ac:dyDescent="0.3">
      <c r="A3275">
        <v>13086530</v>
      </c>
      <c r="B3275" t="s">
        <v>27</v>
      </c>
      <c r="C3275" s="1">
        <v>37187</v>
      </c>
      <c r="D3275">
        <v>0</v>
      </c>
      <c r="E3275">
        <v>415975</v>
      </c>
      <c r="F3275">
        <v>0</v>
      </c>
      <c r="G3275">
        <v>382885</v>
      </c>
      <c r="H3275">
        <v>-382885.1</v>
      </c>
      <c r="I3275" s="1">
        <v>37187</v>
      </c>
      <c r="J3275">
        <v>2001</v>
      </c>
      <c r="K3275">
        <f t="shared" si="204"/>
        <v>10</v>
      </c>
      <c r="L3275">
        <f t="shared" si="205"/>
        <v>23</v>
      </c>
      <c r="M3275">
        <f t="shared" si="206"/>
        <v>0</v>
      </c>
      <c r="N3275">
        <f t="shared" si="207"/>
        <v>0</v>
      </c>
    </row>
    <row r="3276" spans="1:14" x14ac:dyDescent="0.3">
      <c r="A3276">
        <v>13086530</v>
      </c>
      <c r="B3276" t="s">
        <v>27</v>
      </c>
      <c r="C3276" s="1">
        <v>37188</v>
      </c>
      <c r="D3276">
        <v>0</v>
      </c>
      <c r="E3276">
        <v>415975</v>
      </c>
      <c r="F3276">
        <v>0</v>
      </c>
      <c r="G3276">
        <v>382885</v>
      </c>
      <c r="H3276">
        <v>-382885.1</v>
      </c>
      <c r="I3276" s="1">
        <v>37188</v>
      </c>
      <c r="J3276">
        <v>2001</v>
      </c>
      <c r="K3276">
        <f t="shared" si="204"/>
        <v>10</v>
      </c>
      <c r="L3276">
        <f t="shared" si="205"/>
        <v>24</v>
      </c>
      <c r="M3276">
        <f t="shared" si="206"/>
        <v>0</v>
      </c>
      <c r="N3276">
        <f t="shared" si="207"/>
        <v>0</v>
      </c>
    </row>
    <row r="3277" spans="1:14" x14ac:dyDescent="0.3">
      <c r="A3277">
        <v>13086530</v>
      </c>
      <c r="B3277" t="s">
        <v>27</v>
      </c>
      <c r="C3277" s="1">
        <v>37189</v>
      </c>
      <c r="D3277">
        <v>0</v>
      </c>
      <c r="E3277">
        <v>415975</v>
      </c>
      <c r="F3277">
        <v>0</v>
      </c>
      <c r="G3277">
        <v>382885</v>
      </c>
      <c r="H3277">
        <v>-382885.1</v>
      </c>
      <c r="I3277" s="1">
        <v>37189</v>
      </c>
      <c r="J3277">
        <v>2001</v>
      </c>
      <c r="K3277">
        <f t="shared" si="204"/>
        <v>10</v>
      </c>
      <c r="L3277">
        <f t="shared" si="205"/>
        <v>25</v>
      </c>
      <c r="M3277">
        <f t="shared" si="206"/>
        <v>0</v>
      </c>
      <c r="N3277">
        <f t="shared" si="207"/>
        <v>0</v>
      </c>
    </row>
    <row r="3278" spans="1:14" x14ac:dyDescent="0.3">
      <c r="A3278">
        <v>13086530</v>
      </c>
      <c r="B3278" t="s">
        <v>27</v>
      </c>
      <c r="C3278" s="1">
        <v>37190</v>
      </c>
      <c r="D3278">
        <v>0</v>
      </c>
      <c r="E3278">
        <v>415975</v>
      </c>
      <c r="F3278">
        <v>0</v>
      </c>
      <c r="G3278">
        <v>382885</v>
      </c>
      <c r="H3278">
        <v>-382885.1</v>
      </c>
      <c r="I3278" s="1">
        <v>37190</v>
      </c>
      <c r="J3278">
        <v>2001</v>
      </c>
      <c r="K3278">
        <f t="shared" si="204"/>
        <v>10</v>
      </c>
      <c r="L3278">
        <f t="shared" si="205"/>
        <v>26</v>
      </c>
      <c r="M3278">
        <f t="shared" si="206"/>
        <v>0</v>
      </c>
      <c r="N3278">
        <f t="shared" si="207"/>
        <v>0</v>
      </c>
    </row>
    <row r="3279" spans="1:14" x14ac:dyDescent="0.3">
      <c r="A3279">
        <v>13086530</v>
      </c>
      <c r="B3279" t="s">
        <v>27</v>
      </c>
      <c r="C3279" s="1">
        <v>37191</v>
      </c>
      <c r="D3279">
        <v>0</v>
      </c>
      <c r="E3279">
        <v>415975</v>
      </c>
      <c r="F3279">
        <v>0</v>
      </c>
      <c r="G3279">
        <v>382885</v>
      </c>
      <c r="H3279">
        <v>-382885.1</v>
      </c>
      <c r="I3279" s="1">
        <v>37191</v>
      </c>
      <c r="J3279">
        <v>2001</v>
      </c>
      <c r="K3279">
        <f t="shared" si="204"/>
        <v>10</v>
      </c>
      <c r="L3279">
        <f t="shared" si="205"/>
        <v>27</v>
      </c>
      <c r="M3279">
        <f t="shared" si="206"/>
        <v>0</v>
      </c>
      <c r="N3279">
        <f t="shared" si="207"/>
        <v>0</v>
      </c>
    </row>
    <row r="3280" spans="1:14" x14ac:dyDescent="0.3">
      <c r="A3280">
        <v>13086530</v>
      </c>
      <c r="B3280" t="s">
        <v>27</v>
      </c>
      <c r="C3280" s="1">
        <v>37192</v>
      </c>
      <c r="D3280">
        <v>0</v>
      </c>
      <c r="E3280">
        <v>415975</v>
      </c>
      <c r="F3280">
        <v>0</v>
      </c>
      <c r="G3280">
        <v>382885</v>
      </c>
      <c r="H3280">
        <v>-382885.1</v>
      </c>
      <c r="I3280" s="1">
        <v>37192</v>
      </c>
      <c r="J3280">
        <v>2001</v>
      </c>
      <c r="K3280">
        <f t="shared" si="204"/>
        <v>10</v>
      </c>
      <c r="L3280">
        <f t="shared" si="205"/>
        <v>28</v>
      </c>
      <c r="M3280">
        <f t="shared" si="206"/>
        <v>0</v>
      </c>
      <c r="N3280">
        <f t="shared" si="207"/>
        <v>0</v>
      </c>
    </row>
    <row r="3281" spans="1:14" x14ac:dyDescent="0.3">
      <c r="A3281">
        <v>13086530</v>
      </c>
      <c r="B3281" t="s">
        <v>27</v>
      </c>
      <c r="C3281" s="1">
        <v>37193</v>
      </c>
      <c r="D3281">
        <v>0</v>
      </c>
      <c r="E3281">
        <v>415975</v>
      </c>
      <c r="F3281">
        <v>0</v>
      </c>
      <c r="G3281">
        <v>382885</v>
      </c>
      <c r="H3281">
        <v>-382885.1</v>
      </c>
      <c r="I3281" s="1">
        <v>37193</v>
      </c>
      <c r="J3281">
        <v>2001</v>
      </c>
      <c r="K3281">
        <f t="shared" si="204"/>
        <v>10</v>
      </c>
      <c r="L3281">
        <f t="shared" si="205"/>
        <v>29</v>
      </c>
      <c r="M3281">
        <f t="shared" si="206"/>
        <v>0</v>
      </c>
      <c r="N3281">
        <f t="shared" si="207"/>
        <v>0</v>
      </c>
    </row>
    <row r="3282" spans="1:14" x14ac:dyDescent="0.3">
      <c r="A3282">
        <v>13086530</v>
      </c>
      <c r="B3282" t="s">
        <v>27</v>
      </c>
      <c r="C3282" s="1">
        <v>37194</v>
      </c>
      <c r="D3282">
        <v>0</v>
      </c>
      <c r="E3282">
        <v>415975</v>
      </c>
      <c r="F3282">
        <v>0</v>
      </c>
      <c r="G3282">
        <v>382885</v>
      </c>
      <c r="H3282">
        <v>-382885.1</v>
      </c>
      <c r="I3282" s="1">
        <v>37194</v>
      </c>
      <c r="J3282">
        <v>2001</v>
      </c>
      <c r="K3282">
        <f t="shared" si="204"/>
        <v>10</v>
      </c>
      <c r="L3282">
        <f t="shared" si="205"/>
        <v>30</v>
      </c>
      <c r="M3282">
        <f t="shared" si="206"/>
        <v>0</v>
      </c>
      <c r="N3282">
        <f t="shared" si="207"/>
        <v>0</v>
      </c>
    </row>
    <row r="3283" spans="1:14" x14ac:dyDescent="0.3">
      <c r="A3283">
        <v>13086530</v>
      </c>
      <c r="B3283" t="s">
        <v>27</v>
      </c>
      <c r="C3283" s="1">
        <v>37195</v>
      </c>
      <c r="D3283">
        <v>0</v>
      </c>
      <c r="E3283">
        <v>415975</v>
      </c>
      <c r="F3283">
        <v>0</v>
      </c>
      <c r="G3283">
        <v>382885</v>
      </c>
      <c r="H3283">
        <v>-382885.1</v>
      </c>
      <c r="I3283" s="1">
        <v>37195</v>
      </c>
      <c r="J3283">
        <v>2001</v>
      </c>
      <c r="K3283">
        <f t="shared" si="204"/>
        <v>10</v>
      </c>
      <c r="L3283">
        <f t="shared" si="205"/>
        <v>31</v>
      </c>
      <c r="M3283">
        <f t="shared" si="206"/>
        <v>0</v>
      </c>
      <c r="N3283">
        <f t="shared" si="207"/>
        <v>0</v>
      </c>
    </row>
    <row r="3284" spans="1:14" x14ac:dyDescent="0.3">
      <c r="A3284">
        <v>13086530</v>
      </c>
      <c r="B3284" t="s">
        <v>27</v>
      </c>
      <c r="C3284" s="1">
        <v>37371</v>
      </c>
      <c r="D3284">
        <v>399</v>
      </c>
      <c r="E3284">
        <v>791</v>
      </c>
      <c r="F3284">
        <v>399</v>
      </c>
      <c r="G3284">
        <v>791</v>
      </c>
      <c r="H3284">
        <v>-791.4</v>
      </c>
      <c r="I3284" s="1">
        <v>37371</v>
      </c>
      <c r="J3284">
        <v>2002</v>
      </c>
      <c r="K3284">
        <f t="shared" si="204"/>
        <v>4</v>
      </c>
      <c r="L3284">
        <f t="shared" si="205"/>
        <v>25</v>
      </c>
      <c r="M3284">
        <f t="shared" si="206"/>
        <v>791.41650000000004</v>
      </c>
      <c r="N3284">
        <f t="shared" si="207"/>
        <v>0</v>
      </c>
    </row>
    <row r="3285" spans="1:14" x14ac:dyDescent="0.3">
      <c r="A3285">
        <v>13086530</v>
      </c>
      <c r="B3285" t="s">
        <v>27</v>
      </c>
      <c r="C3285" s="1">
        <v>37372</v>
      </c>
      <c r="D3285">
        <v>534</v>
      </c>
      <c r="E3285">
        <v>1851</v>
      </c>
      <c r="F3285">
        <v>534</v>
      </c>
      <c r="G3285">
        <v>1851</v>
      </c>
      <c r="H3285">
        <v>-1850.6</v>
      </c>
      <c r="I3285" s="1">
        <v>37372</v>
      </c>
      <c r="J3285">
        <v>2002</v>
      </c>
      <c r="K3285">
        <f t="shared" si="204"/>
        <v>4</v>
      </c>
      <c r="L3285">
        <f t="shared" si="205"/>
        <v>26</v>
      </c>
      <c r="M3285">
        <f t="shared" si="206"/>
        <v>1059.1890000000001</v>
      </c>
      <c r="N3285">
        <f t="shared" si="207"/>
        <v>0</v>
      </c>
    </row>
    <row r="3286" spans="1:14" x14ac:dyDescent="0.3">
      <c r="A3286">
        <v>13086530</v>
      </c>
      <c r="B3286" t="s">
        <v>27</v>
      </c>
      <c r="C3286" s="1">
        <v>37373</v>
      </c>
      <c r="D3286">
        <v>535</v>
      </c>
      <c r="E3286">
        <v>2912</v>
      </c>
      <c r="F3286">
        <v>535</v>
      </c>
      <c r="G3286">
        <v>2912</v>
      </c>
      <c r="H3286">
        <v>-2911.8</v>
      </c>
      <c r="I3286" s="1">
        <v>37373</v>
      </c>
      <c r="J3286">
        <v>2002</v>
      </c>
      <c r="K3286">
        <f t="shared" si="204"/>
        <v>4</v>
      </c>
      <c r="L3286">
        <f t="shared" si="205"/>
        <v>27</v>
      </c>
      <c r="M3286">
        <f t="shared" si="206"/>
        <v>1061.1725000000001</v>
      </c>
      <c r="N3286">
        <f t="shared" si="207"/>
        <v>0</v>
      </c>
    </row>
    <row r="3287" spans="1:14" x14ac:dyDescent="0.3">
      <c r="A3287">
        <v>13086530</v>
      </c>
      <c r="B3287" t="s">
        <v>27</v>
      </c>
      <c r="C3287" s="1">
        <v>37374</v>
      </c>
      <c r="D3287">
        <v>535</v>
      </c>
      <c r="E3287">
        <v>3973</v>
      </c>
      <c r="F3287">
        <v>535</v>
      </c>
      <c r="G3287">
        <v>3973</v>
      </c>
      <c r="H3287">
        <v>-3973</v>
      </c>
      <c r="I3287" s="1">
        <v>37374</v>
      </c>
      <c r="J3287">
        <v>2002</v>
      </c>
      <c r="K3287">
        <f t="shared" si="204"/>
        <v>4</v>
      </c>
      <c r="L3287">
        <f t="shared" si="205"/>
        <v>28</v>
      </c>
      <c r="M3287">
        <f t="shared" si="206"/>
        <v>1061.1725000000001</v>
      </c>
      <c r="N3287">
        <f t="shared" si="207"/>
        <v>0</v>
      </c>
    </row>
    <row r="3288" spans="1:14" x14ac:dyDescent="0.3">
      <c r="A3288">
        <v>13086530</v>
      </c>
      <c r="B3288" t="s">
        <v>27</v>
      </c>
      <c r="C3288" s="1">
        <v>37375</v>
      </c>
      <c r="D3288">
        <v>718</v>
      </c>
      <c r="E3288">
        <v>5397</v>
      </c>
      <c r="F3288">
        <v>718</v>
      </c>
      <c r="G3288">
        <v>5397</v>
      </c>
      <c r="H3288">
        <v>-5396.7</v>
      </c>
      <c r="I3288" s="1">
        <v>37375</v>
      </c>
      <c r="J3288">
        <v>2002</v>
      </c>
      <c r="K3288">
        <f t="shared" si="204"/>
        <v>4</v>
      </c>
      <c r="L3288">
        <f t="shared" si="205"/>
        <v>29</v>
      </c>
      <c r="M3288">
        <f t="shared" si="206"/>
        <v>1424.153</v>
      </c>
      <c r="N3288">
        <f t="shared" si="207"/>
        <v>0</v>
      </c>
    </row>
    <row r="3289" spans="1:14" x14ac:dyDescent="0.3">
      <c r="A3289">
        <v>13086530</v>
      </c>
      <c r="B3289" t="s">
        <v>27</v>
      </c>
      <c r="C3289" s="1">
        <v>37376</v>
      </c>
      <c r="D3289">
        <v>908</v>
      </c>
      <c r="E3289">
        <v>7197</v>
      </c>
      <c r="F3289">
        <v>908</v>
      </c>
      <c r="G3289">
        <v>7197</v>
      </c>
      <c r="H3289">
        <v>-7197</v>
      </c>
      <c r="I3289" s="1">
        <v>37376</v>
      </c>
      <c r="J3289">
        <v>2002</v>
      </c>
      <c r="K3289">
        <f t="shared" si="204"/>
        <v>4</v>
      </c>
      <c r="L3289">
        <f t="shared" si="205"/>
        <v>30</v>
      </c>
      <c r="M3289">
        <f t="shared" si="206"/>
        <v>1801.018</v>
      </c>
      <c r="N3289">
        <f t="shared" si="207"/>
        <v>0</v>
      </c>
    </row>
    <row r="3290" spans="1:14" x14ac:dyDescent="0.3">
      <c r="A3290">
        <v>13086530</v>
      </c>
      <c r="B3290" t="s">
        <v>27</v>
      </c>
      <c r="C3290" s="1">
        <v>37377</v>
      </c>
      <c r="D3290">
        <v>957</v>
      </c>
      <c r="E3290">
        <v>9096</v>
      </c>
      <c r="F3290">
        <v>957</v>
      </c>
      <c r="G3290">
        <v>9096</v>
      </c>
      <c r="H3290">
        <v>-9095.9</v>
      </c>
      <c r="I3290" s="1">
        <v>37377</v>
      </c>
      <c r="J3290">
        <v>2002</v>
      </c>
      <c r="K3290">
        <f t="shared" si="204"/>
        <v>5</v>
      </c>
      <c r="L3290">
        <f t="shared" si="205"/>
        <v>1</v>
      </c>
      <c r="M3290">
        <f t="shared" si="206"/>
        <v>1898.2094999999999</v>
      </c>
      <c r="N3290">
        <f t="shared" si="207"/>
        <v>0</v>
      </c>
    </row>
    <row r="3291" spans="1:14" x14ac:dyDescent="0.3">
      <c r="A3291">
        <v>13086530</v>
      </c>
      <c r="B3291" t="s">
        <v>27</v>
      </c>
      <c r="C3291" s="1">
        <v>37378</v>
      </c>
      <c r="D3291">
        <v>952</v>
      </c>
      <c r="E3291">
        <v>10985</v>
      </c>
      <c r="F3291">
        <v>102</v>
      </c>
      <c r="G3291">
        <v>9299</v>
      </c>
      <c r="H3291">
        <v>-9298.7999999999993</v>
      </c>
      <c r="I3291" s="1">
        <v>37378</v>
      </c>
      <c r="J3291">
        <v>2002</v>
      </c>
      <c r="K3291">
        <f t="shared" si="204"/>
        <v>5</v>
      </c>
      <c r="L3291">
        <f t="shared" si="205"/>
        <v>2</v>
      </c>
      <c r="M3291">
        <f t="shared" si="206"/>
        <v>202.31700000000001</v>
      </c>
      <c r="N3291">
        <f t="shared" si="207"/>
        <v>1685.9750000000001</v>
      </c>
    </row>
    <row r="3292" spans="1:14" x14ac:dyDescent="0.3">
      <c r="A3292">
        <v>13086530</v>
      </c>
      <c r="B3292" t="s">
        <v>27</v>
      </c>
      <c r="C3292" s="1">
        <v>37379</v>
      </c>
      <c r="D3292">
        <v>952</v>
      </c>
      <c r="E3292">
        <v>12874</v>
      </c>
      <c r="F3292">
        <v>102</v>
      </c>
      <c r="G3292">
        <v>9502</v>
      </c>
      <c r="H3292">
        <v>-9501.7000000000007</v>
      </c>
      <c r="I3292" s="1">
        <v>37379</v>
      </c>
      <c r="J3292">
        <v>2002</v>
      </c>
      <c r="K3292">
        <f t="shared" si="204"/>
        <v>5</v>
      </c>
      <c r="L3292">
        <f t="shared" si="205"/>
        <v>3</v>
      </c>
      <c r="M3292">
        <f t="shared" si="206"/>
        <v>202.31700000000001</v>
      </c>
      <c r="N3292">
        <f t="shared" si="207"/>
        <v>1685.9750000000001</v>
      </c>
    </row>
    <row r="3293" spans="1:14" x14ac:dyDescent="0.3">
      <c r="A3293">
        <v>13086530</v>
      </c>
      <c r="B3293" t="s">
        <v>27</v>
      </c>
      <c r="C3293" s="1">
        <v>37380</v>
      </c>
      <c r="D3293">
        <v>1013</v>
      </c>
      <c r="E3293">
        <v>14883</v>
      </c>
      <c r="F3293">
        <v>514</v>
      </c>
      <c r="G3293">
        <v>10522</v>
      </c>
      <c r="H3293">
        <v>-10521.8</v>
      </c>
      <c r="I3293" s="1">
        <v>37380</v>
      </c>
      <c r="J3293">
        <v>2002</v>
      </c>
      <c r="K3293">
        <f t="shared" si="204"/>
        <v>5</v>
      </c>
      <c r="L3293">
        <f t="shared" si="205"/>
        <v>4</v>
      </c>
      <c r="M3293">
        <f t="shared" si="206"/>
        <v>1019.519</v>
      </c>
      <c r="N3293">
        <f t="shared" si="207"/>
        <v>989.76650000000006</v>
      </c>
    </row>
    <row r="3294" spans="1:14" x14ac:dyDescent="0.3">
      <c r="A3294">
        <v>13086530</v>
      </c>
      <c r="B3294" t="s">
        <v>27</v>
      </c>
      <c r="C3294" s="1">
        <v>37381</v>
      </c>
      <c r="D3294">
        <v>1046</v>
      </c>
      <c r="E3294">
        <v>16957</v>
      </c>
      <c r="F3294">
        <v>293</v>
      </c>
      <c r="G3294">
        <v>11103</v>
      </c>
      <c r="H3294">
        <v>-11102.6</v>
      </c>
      <c r="I3294" s="1">
        <v>37381</v>
      </c>
      <c r="J3294">
        <v>2002</v>
      </c>
      <c r="K3294">
        <f t="shared" si="204"/>
        <v>5</v>
      </c>
      <c r="L3294">
        <f t="shared" si="205"/>
        <v>5</v>
      </c>
      <c r="M3294">
        <f t="shared" si="206"/>
        <v>581.16550000000007</v>
      </c>
      <c r="N3294">
        <f t="shared" si="207"/>
        <v>1493.5754999999999</v>
      </c>
    </row>
    <row r="3295" spans="1:14" x14ac:dyDescent="0.3">
      <c r="A3295">
        <v>13086530</v>
      </c>
      <c r="B3295" t="s">
        <v>27</v>
      </c>
      <c r="C3295" s="1">
        <v>37382</v>
      </c>
      <c r="D3295">
        <v>1047</v>
      </c>
      <c r="E3295">
        <v>19034</v>
      </c>
      <c r="F3295">
        <v>197</v>
      </c>
      <c r="G3295">
        <v>11493</v>
      </c>
      <c r="H3295">
        <v>-11492.8</v>
      </c>
      <c r="I3295" s="1">
        <v>37382</v>
      </c>
      <c r="J3295">
        <v>2002</v>
      </c>
      <c r="K3295">
        <f t="shared" si="204"/>
        <v>5</v>
      </c>
      <c r="L3295">
        <f t="shared" si="205"/>
        <v>6</v>
      </c>
      <c r="M3295">
        <f t="shared" si="206"/>
        <v>390.74950000000001</v>
      </c>
      <c r="N3295">
        <f t="shared" si="207"/>
        <v>1685.9750000000001</v>
      </c>
    </row>
    <row r="3296" spans="1:14" x14ac:dyDescent="0.3">
      <c r="A3296">
        <v>13086530</v>
      </c>
      <c r="B3296" t="s">
        <v>27</v>
      </c>
      <c r="C3296" s="1">
        <v>37383</v>
      </c>
      <c r="D3296">
        <v>1090</v>
      </c>
      <c r="E3296">
        <v>21196</v>
      </c>
      <c r="F3296">
        <v>597</v>
      </c>
      <c r="G3296">
        <v>12678</v>
      </c>
      <c r="H3296">
        <v>-12677.8</v>
      </c>
      <c r="I3296" s="1">
        <v>37383</v>
      </c>
      <c r="J3296">
        <v>2002</v>
      </c>
      <c r="K3296">
        <f t="shared" si="204"/>
        <v>5</v>
      </c>
      <c r="L3296">
        <f t="shared" si="205"/>
        <v>7</v>
      </c>
      <c r="M3296">
        <f t="shared" si="206"/>
        <v>1184.1495</v>
      </c>
      <c r="N3296">
        <f t="shared" si="207"/>
        <v>977.8655</v>
      </c>
    </row>
    <row r="3297" spans="1:14" x14ac:dyDescent="0.3">
      <c r="A3297">
        <v>13086530</v>
      </c>
      <c r="B3297" t="s">
        <v>27</v>
      </c>
      <c r="C3297" s="1">
        <v>37384</v>
      </c>
      <c r="D3297">
        <v>1122</v>
      </c>
      <c r="E3297">
        <v>23421</v>
      </c>
      <c r="F3297">
        <v>760</v>
      </c>
      <c r="G3297">
        <v>14185</v>
      </c>
      <c r="H3297">
        <v>-14184.6</v>
      </c>
      <c r="I3297" s="1">
        <v>37384</v>
      </c>
      <c r="J3297">
        <v>2002</v>
      </c>
      <c r="K3297">
        <f t="shared" si="204"/>
        <v>5</v>
      </c>
      <c r="L3297">
        <f t="shared" si="205"/>
        <v>8</v>
      </c>
      <c r="M3297">
        <f t="shared" si="206"/>
        <v>1507.46</v>
      </c>
      <c r="N3297">
        <f t="shared" si="207"/>
        <v>718.02700000000004</v>
      </c>
    </row>
    <row r="3298" spans="1:14" x14ac:dyDescent="0.3">
      <c r="A3298">
        <v>13086530</v>
      </c>
      <c r="B3298" t="s">
        <v>27</v>
      </c>
      <c r="C3298" s="1">
        <v>37385</v>
      </c>
      <c r="D3298">
        <v>1120</v>
      </c>
      <c r="E3298">
        <v>25643</v>
      </c>
      <c r="F3298">
        <v>1062</v>
      </c>
      <c r="G3298">
        <v>16292</v>
      </c>
      <c r="H3298">
        <v>-16291.7</v>
      </c>
      <c r="I3298" s="1">
        <v>37385</v>
      </c>
      <c r="J3298">
        <v>2002</v>
      </c>
      <c r="K3298">
        <f t="shared" si="204"/>
        <v>5</v>
      </c>
      <c r="L3298">
        <f t="shared" si="205"/>
        <v>9</v>
      </c>
      <c r="M3298">
        <f t="shared" si="206"/>
        <v>2106.4769999999999</v>
      </c>
      <c r="N3298">
        <f t="shared" si="207"/>
        <v>115.04300000000001</v>
      </c>
    </row>
    <row r="3299" spans="1:14" x14ac:dyDescent="0.3">
      <c r="A3299">
        <v>13086530</v>
      </c>
      <c r="B3299" t="s">
        <v>27</v>
      </c>
      <c r="C3299" s="1">
        <v>37386</v>
      </c>
      <c r="D3299">
        <v>1121</v>
      </c>
      <c r="E3299">
        <v>27866</v>
      </c>
      <c r="F3299">
        <v>1121</v>
      </c>
      <c r="G3299">
        <v>18515</v>
      </c>
      <c r="H3299">
        <v>-18514.8</v>
      </c>
      <c r="I3299" s="1">
        <v>37386</v>
      </c>
      <c r="J3299">
        <v>2002</v>
      </c>
      <c r="K3299">
        <f t="shared" si="204"/>
        <v>5</v>
      </c>
      <c r="L3299">
        <f t="shared" si="205"/>
        <v>10</v>
      </c>
      <c r="M3299">
        <f t="shared" si="206"/>
        <v>2223.5035000000003</v>
      </c>
      <c r="N3299">
        <f t="shared" si="207"/>
        <v>0</v>
      </c>
    </row>
    <row r="3300" spans="1:14" x14ac:dyDescent="0.3">
      <c r="A3300">
        <v>13086530</v>
      </c>
      <c r="B3300" t="s">
        <v>27</v>
      </c>
      <c r="C3300" s="1">
        <v>37387</v>
      </c>
      <c r="D3300">
        <v>1124</v>
      </c>
      <c r="E3300">
        <v>30095</v>
      </c>
      <c r="F3300">
        <v>1124</v>
      </c>
      <c r="G3300">
        <v>20744</v>
      </c>
      <c r="H3300">
        <v>-20744</v>
      </c>
      <c r="I3300" s="1">
        <v>37387</v>
      </c>
      <c r="J3300">
        <v>2002</v>
      </c>
      <c r="K3300">
        <f t="shared" si="204"/>
        <v>5</v>
      </c>
      <c r="L3300">
        <f t="shared" si="205"/>
        <v>11</v>
      </c>
      <c r="M3300">
        <f t="shared" si="206"/>
        <v>2229.4540000000002</v>
      </c>
      <c r="N3300">
        <f t="shared" si="207"/>
        <v>0</v>
      </c>
    </row>
    <row r="3301" spans="1:14" x14ac:dyDescent="0.3">
      <c r="A3301">
        <v>13086530</v>
      </c>
      <c r="B3301" t="s">
        <v>27</v>
      </c>
      <c r="C3301" s="1">
        <v>37388</v>
      </c>
      <c r="D3301">
        <v>1120</v>
      </c>
      <c r="E3301">
        <v>32316</v>
      </c>
      <c r="F3301">
        <v>1120</v>
      </c>
      <c r="G3301">
        <v>22965</v>
      </c>
      <c r="H3301">
        <v>-22965.1</v>
      </c>
      <c r="I3301" s="1">
        <v>37388</v>
      </c>
      <c r="J3301">
        <v>2002</v>
      </c>
      <c r="K3301">
        <f t="shared" si="204"/>
        <v>5</v>
      </c>
      <c r="L3301">
        <f t="shared" si="205"/>
        <v>12</v>
      </c>
      <c r="M3301">
        <f t="shared" si="206"/>
        <v>2221.52</v>
      </c>
      <c r="N3301">
        <f t="shared" si="207"/>
        <v>0</v>
      </c>
    </row>
    <row r="3302" spans="1:14" x14ac:dyDescent="0.3">
      <c r="A3302">
        <v>13086530</v>
      </c>
      <c r="B3302" t="s">
        <v>27</v>
      </c>
      <c r="C3302" s="1">
        <v>37389</v>
      </c>
      <c r="D3302">
        <v>1121</v>
      </c>
      <c r="E3302">
        <v>34539</v>
      </c>
      <c r="F3302">
        <v>1121</v>
      </c>
      <c r="G3302">
        <v>25188</v>
      </c>
      <c r="H3302">
        <v>-25188.2</v>
      </c>
      <c r="I3302" s="1">
        <v>37389</v>
      </c>
      <c r="J3302">
        <v>2002</v>
      </c>
      <c r="K3302">
        <f t="shared" si="204"/>
        <v>5</v>
      </c>
      <c r="L3302">
        <f t="shared" si="205"/>
        <v>13</v>
      </c>
      <c r="M3302">
        <f t="shared" si="206"/>
        <v>2223.5035000000003</v>
      </c>
      <c r="N3302">
        <f t="shared" si="207"/>
        <v>0</v>
      </c>
    </row>
    <row r="3303" spans="1:14" x14ac:dyDescent="0.3">
      <c r="A3303">
        <v>13086530</v>
      </c>
      <c r="B3303" t="s">
        <v>27</v>
      </c>
      <c r="C3303" s="1">
        <v>37390</v>
      </c>
      <c r="D3303">
        <v>1156</v>
      </c>
      <c r="E3303">
        <v>36833</v>
      </c>
      <c r="F3303">
        <v>1156</v>
      </c>
      <c r="G3303">
        <v>27482</v>
      </c>
      <c r="H3303">
        <v>-27481.9</v>
      </c>
      <c r="I3303" s="1">
        <v>37390</v>
      </c>
      <c r="J3303">
        <v>2002</v>
      </c>
      <c r="K3303">
        <f t="shared" si="204"/>
        <v>5</v>
      </c>
      <c r="L3303">
        <f t="shared" si="205"/>
        <v>14</v>
      </c>
      <c r="M3303">
        <f t="shared" si="206"/>
        <v>2292.9259999999999</v>
      </c>
      <c r="N3303">
        <f t="shared" si="207"/>
        <v>0</v>
      </c>
    </row>
    <row r="3304" spans="1:14" x14ac:dyDescent="0.3">
      <c r="A3304">
        <v>13086530</v>
      </c>
      <c r="B3304" t="s">
        <v>27</v>
      </c>
      <c r="C3304" s="1">
        <v>37391</v>
      </c>
      <c r="D3304">
        <v>1206</v>
      </c>
      <c r="E3304">
        <v>39225</v>
      </c>
      <c r="F3304">
        <v>1206</v>
      </c>
      <c r="G3304">
        <v>29874</v>
      </c>
      <c r="H3304">
        <v>-29874.1</v>
      </c>
      <c r="I3304" s="1">
        <v>37391</v>
      </c>
      <c r="J3304">
        <v>2002</v>
      </c>
      <c r="K3304">
        <f t="shared" si="204"/>
        <v>5</v>
      </c>
      <c r="L3304">
        <f t="shared" si="205"/>
        <v>15</v>
      </c>
      <c r="M3304">
        <f t="shared" si="206"/>
        <v>2392.1010000000001</v>
      </c>
      <c r="N3304">
        <f t="shared" si="207"/>
        <v>0</v>
      </c>
    </row>
    <row r="3305" spans="1:14" x14ac:dyDescent="0.3">
      <c r="A3305">
        <v>13086530</v>
      </c>
      <c r="B3305" t="s">
        <v>27</v>
      </c>
      <c r="C3305" s="1">
        <v>37392</v>
      </c>
      <c r="D3305">
        <v>1218</v>
      </c>
      <c r="E3305">
        <v>41641</v>
      </c>
      <c r="F3305">
        <v>1218</v>
      </c>
      <c r="G3305">
        <v>32291</v>
      </c>
      <c r="H3305">
        <v>-32290.6</v>
      </c>
      <c r="I3305" s="1">
        <v>37392</v>
      </c>
      <c r="J3305">
        <v>2002</v>
      </c>
      <c r="K3305">
        <f t="shared" si="204"/>
        <v>5</v>
      </c>
      <c r="L3305">
        <f t="shared" si="205"/>
        <v>16</v>
      </c>
      <c r="M3305">
        <f t="shared" si="206"/>
        <v>2415.9030000000002</v>
      </c>
      <c r="N3305">
        <f t="shared" si="207"/>
        <v>0</v>
      </c>
    </row>
    <row r="3306" spans="1:14" x14ac:dyDescent="0.3">
      <c r="A3306">
        <v>13086530</v>
      </c>
      <c r="B3306" t="s">
        <v>27</v>
      </c>
      <c r="C3306" s="1">
        <v>37393</v>
      </c>
      <c r="D3306">
        <v>1216</v>
      </c>
      <c r="E3306">
        <v>44054</v>
      </c>
      <c r="F3306">
        <v>1216</v>
      </c>
      <c r="G3306">
        <v>34703</v>
      </c>
      <c r="H3306">
        <v>-34703</v>
      </c>
      <c r="I3306" s="1">
        <v>37393</v>
      </c>
      <c r="J3306">
        <v>2002</v>
      </c>
      <c r="K3306">
        <f t="shared" si="204"/>
        <v>5</v>
      </c>
      <c r="L3306">
        <f t="shared" si="205"/>
        <v>17</v>
      </c>
      <c r="M3306">
        <f t="shared" si="206"/>
        <v>2411.9360000000001</v>
      </c>
      <c r="N3306">
        <f t="shared" si="207"/>
        <v>0</v>
      </c>
    </row>
    <row r="3307" spans="1:14" x14ac:dyDescent="0.3">
      <c r="A3307">
        <v>13086530</v>
      </c>
      <c r="B3307" t="s">
        <v>27</v>
      </c>
      <c r="C3307" s="1">
        <v>37394</v>
      </c>
      <c r="D3307">
        <v>1217</v>
      </c>
      <c r="E3307">
        <v>46468</v>
      </c>
      <c r="F3307">
        <v>1217</v>
      </c>
      <c r="G3307">
        <v>37117</v>
      </c>
      <c r="H3307">
        <v>-37117.4</v>
      </c>
      <c r="I3307" s="1">
        <v>37394</v>
      </c>
      <c r="J3307">
        <v>2002</v>
      </c>
      <c r="K3307">
        <f t="shared" si="204"/>
        <v>5</v>
      </c>
      <c r="L3307">
        <f t="shared" si="205"/>
        <v>18</v>
      </c>
      <c r="M3307">
        <f t="shared" si="206"/>
        <v>2413.9195</v>
      </c>
      <c r="N3307">
        <f t="shared" si="207"/>
        <v>0</v>
      </c>
    </row>
    <row r="3308" spans="1:14" x14ac:dyDescent="0.3">
      <c r="A3308">
        <v>13086530</v>
      </c>
      <c r="B3308" t="s">
        <v>27</v>
      </c>
      <c r="C3308" s="1">
        <v>37395</v>
      </c>
      <c r="D3308">
        <v>1220</v>
      </c>
      <c r="E3308">
        <v>48889</v>
      </c>
      <c r="F3308">
        <v>1220</v>
      </c>
      <c r="G3308">
        <v>39538</v>
      </c>
      <c r="H3308">
        <v>-39537.9</v>
      </c>
      <c r="I3308" s="1">
        <v>37395</v>
      </c>
      <c r="J3308">
        <v>2002</v>
      </c>
      <c r="K3308">
        <f t="shared" si="204"/>
        <v>5</v>
      </c>
      <c r="L3308">
        <f t="shared" si="205"/>
        <v>19</v>
      </c>
      <c r="M3308">
        <f t="shared" si="206"/>
        <v>2419.87</v>
      </c>
      <c r="N3308">
        <f t="shared" si="207"/>
        <v>0</v>
      </c>
    </row>
    <row r="3309" spans="1:14" x14ac:dyDescent="0.3">
      <c r="A3309">
        <v>13086530</v>
      </c>
      <c r="B3309" t="s">
        <v>27</v>
      </c>
      <c r="C3309" s="1">
        <v>37396</v>
      </c>
      <c r="D3309">
        <v>1221</v>
      </c>
      <c r="E3309">
        <v>51311</v>
      </c>
      <c r="F3309">
        <v>1221</v>
      </c>
      <c r="G3309">
        <v>41960</v>
      </c>
      <c r="H3309">
        <v>-41960.4</v>
      </c>
      <c r="I3309" s="1">
        <v>37396</v>
      </c>
      <c r="J3309">
        <v>2002</v>
      </c>
      <c r="K3309">
        <f t="shared" si="204"/>
        <v>5</v>
      </c>
      <c r="L3309">
        <f t="shared" si="205"/>
        <v>20</v>
      </c>
      <c r="M3309">
        <f t="shared" si="206"/>
        <v>2421.8535000000002</v>
      </c>
      <c r="N3309">
        <f t="shared" si="207"/>
        <v>0</v>
      </c>
    </row>
    <row r="3310" spans="1:14" x14ac:dyDescent="0.3">
      <c r="A3310">
        <v>13086530</v>
      </c>
      <c r="B3310" t="s">
        <v>27</v>
      </c>
      <c r="C3310" s="1">
        <v>37397</v>
      </c>
      <c r="D3310">
        <v>1221</v>
      </c>
      <c r="E3310">
        <v>53734</v>
      </c>
      <c r="F3310">
        <v>1221</v>
      </c>
      <c r="G3310">
        <v>44383</v>
      </c>
      <c r="H3310">
        <v>-44382.9</v>
      </c>
      <c r="I3310" s="1">
        <v>37397</v>
      </c>
      <c r="J3310">
        <v>2002</v>
      </c>
      <c r="K3310">
        <f t="shared" si="204"/>
        <v>5</v>
      </c>
      <c r="L3310">
        <f t="shared" si="205"/>
        <v>21</v>
      </c>
      <c r="M3310">
        <f t="shared" si="206"/>
        <v>2421.8535000000002</v>
      </c>
      <c r="N3310">
        <f t="shared" si="207"/>
        <v>0</v>
      </c>
    </row>
    <row r="3311" spans="1:14" x14ac:dyDescent="0.3">
      <c r="A3311">
        <v>13086530</v>
      </c>
      <c r="B3311" t="s">
        <v>27</v>
      </c>
      <c r="C3311" s="1">
        <v>37398</v>
      </c>
      <c r="D3311">
        <v>1222</v>
      </c>
      <c r="E3311">
        <v>56158</v>
      </c>
      <c r="F3311">
        <v>1222</v>
      </c>
      <c r="G3311">
        <v>46807</v>
      </c>
      <c r="H3311">
        <v>-46807.4</v>
      </c>
      <c r="I3311" s="1">
        <v>37398</v>
      </c>
      <c r="J3311">
        <v>2002</v>
      </c>
      <c r="K3311">
        <f t="shared" si="204"/>
        <v>5</v>
      </c>
      <c r="L3311">
        <f t="shared" si="205"/>
        <v>22</v>
      </c>
      <c r="M3311">
        <f t="shared" si="206"/>
        <v>2423.837</v>
      </c>
      <c r="N3311">
        <f t="shared" si="207"/>
        <v>0</v>
      </c>
    </row>
    <row r="3312" spans="1:14" x14ac:dyDescent="0.3">
      <c r="A3312">
        <v>13086530</v>
      </c>
      <c r="B3312" t="s">
        <v>27</v>
      </c>
      <c r="C3312" s="1">
        <v>37399</v>
      </c>
      <c r="D3312">
        <v>1225</v>
      </c>
      <c r="E3312">
        <v>58589</v>
      </c>
      <c r="F3312">
        <v>1180</v>
      </c>
      <c r="G3312">
        <v>49148</v>
      </c>
      <c r="H3312">
        <v>-49148.4</v>
      </c>
      <c r="I3312" s="1">
        <v>37399</v>
      </c>
      <c r="J3312">
        <v>2002</v>
      </c>
      <c r="K3312">
        <f t="shared" si="204"/>
        <v>5</v>
      </c>
      <c r="L3312">
        <f t="shared" si="205"/>
        <v>23</v>
      </c>
      <c r="M3312">
        <f t="shared" si="206"/>
        <v>2340.5300000000002</v>
      </c>
      <c r="N3312">
        <f t="shared" si="207"/>
        <v>89.257500000000007</v>
      </c>
    </row>
    <row r="3313" spans="1:14" x14ac:dyDescent="0.3">
      <c r="A3313">
        <v>13086530</v>
      </c>
      <c r="B3313" t="s">
        <v>27</v>
      </c>
      <c r="C3313" s="1">
        <v>37400</v>
      </c>
      <c r="D3313">
        <v>1225</v>
      </c>
      <c r="E3313">
        <v>61019</v>
      </c>
      <c r="F3313">
        <v>1225</v>
      </c>
      <c r="G3313">
        <v>51579</v>
      </c>
      <c r="H3313">
        <v>-51578.9</v>
      </c>
      <c r="I3313" s="1">
        <v>37400</v>
      </c>
      <c r="J3313">
        <v>2002</v>
      </c>
      <c r="K3313">
        <f t="shared" si="204"/>
        <v>5</v>
      </c>
      <c r="L3313">
        <f t="shared" si="205"/>
        <v>24</v>
      </c>
      <c r="M3313">
        <f t="shared" si="206"/>
        <v>2429.7874999999999</v>
      </c>
      <c r="N3313">
        <f t="shared" si="207"/>
        <v>0</v>
      </c>
    </row>
    <row r="3314" spans="1:14" x14ac:dyDescent="0.3">
      <c r="A3314">
        <v>13086530</v>
      </c>
      <c r="B3314" t="s">
        <v>27</v>
      </c>
      <c r="C3314" s="1">
        <v>37401</v>
      </c>
      <c r="D3314">
        <v>1222</v>
      </c>
      <c r="E3314">
        <v>63444</v>
      </c>
      <c r="F3314">
        <v>815</v>
      </c>
      <c r="G3314">
        <v>53195</v>
      </c>
      <c r="H3314">
        <v>-53195</v>
      </c>
      <c r="I3314" s="1">
        <v>37401</v>
      </c>
      <c r="J3314">
        <v>2002</v>
      </c>
      <c r="K3314">
        <f t="shared" si="204"/>
        <v>5</v>
      </c>
      <c r="L3314">
        <f t="shared" si="205"/>
        <v>25</v>
      </c>
      <c r="M3314">
        <f t="shared" si="206"/>
        <v>1616.5525</v>
      </c>
      <c r="N3314">
        <f t="shared" si="207"/>
        <v>807.28449999999998</v>
      </c>
    </row>
    <row r="3315" spans="1:14" x14ac:dyDescent="0.3">
      <c r="A3315">
        <v>13086530</v>
      </c>
      <c r="B3315" t="s">
        <v>27</v>
      </c>
      <c r="C3315" s="1">
        <v>37402</v>
      </c>
      <c r="D3315">
        <v>1221</v>
      </c>
      <c r="E3315">
        <v>65866</v>
      </c>
      <c r="F3315">
        <v>371</v>
      </c>
      <c r="G3315">
        <v>53932</v>
      </c>
      <c r="H3315">
        <v>-53931.5</v>
      </c>
      <c r="I3315" s="1">
        <v>37402</v>
      </c>
      <c r="J3315">
        <v>2002</v>
      </c>
      <c r="K3315">
        <f t="shared" si="204"/>
        <v>5</v>
      </c>
      <c r="L3315">
        <f t="shared" si="205"/>
        <v>26</v>
      </c>
      <c r="M3315">
        <f t="shared" si="206"/>
        <v>735.87850000000003</v>
      </c>
      <c r="N3315">
        <f t="shared" si="207"/>
        <v>1685.9750000000001</v>
      </c>
    </row>
    <row r="3316" spans="1:14" x14ac:dyDescent="0.3">
      <c r="A3316">
        <v>13086530</v>
      </c>
      <c r="B3316" t="s">
        <v>27</v>
      </c>
      <c r="C3316" s="1">
        <v>37403</v>
      </c>
      <c r="D3316">
        <v>1218</v>
      </c>
      <c r="E3316">
        <v>68283</v>
      </c>
      <c r="F3316">
        <v>368</v>
      </c>
      <c r="G3316">
        <v>54662</v>
      </c>
      <c r="H3316">
        <v>-54662</v>
      </c>
      <c r="I3316" s="1">
        <v>37403</v>
      </c>
      <c r="J3316">
        <v>2002</v>
      </c>
      <c r="K3316">
        <f t="shared" si="204"/>
        <v>5</v>
      </c>
      <c r="L3316">
        <f t="shared" si="205"/>
        <v>27</v>
      </c>
      <c r="M3316">
        <f t="shared" si="206"/>
        <v>729.928</v>
      </c>
      <c r="N3316">
        <f t="shared" si="207"/>
        <v>1685.9750000000001</v>
      </c>
    </row>
    <row r="3317" spans="1:14" x14ac:dyDescent="0.3">
      <c r="A3317">
        <v>13086530</v>
      </c>
      <c r="B3317" t="s">
        <v>27</v>
      </c>
      <c r="C3317" s="1">
        <v>37404</v>
      </c>
      <c r="D3317">
        <v>1235</v>
      </c>
      <c r="E3317">
        <v>70731</v>
      </c>
      <c r="F3317">
        <v>1235</v>
      </c>
      <c r="G3317">
        <v>57111</v>
      </c>
      <c r="H3317">
        <v>-57110.7</v>
      </c>
      <c r="I3317" s="1">
        <v>37404</v>
      </c>
      <c r="J3317">
        <v>2002</v>
      </c>
      <c r="K3317">
        <f t="shared" si="204"/>
        <v>5</v>
      </c>
      <c r="L3317">
        <f t="shared" si="205"/>
        <v>28</v>
      </c>
      <c r="M3317">
        <f t="shared" si="206"/>
        <v>2449.6224999999999</v>
      </c>
      <c r="N3317">
        <f t="shared" si="207"/>
        <v>0</v>
      </c>
    </row>
    <row r="3318" spans="1:14" x14ac:dyDescent="0.3">
      <c r="A3318">
        <v>13086530</v>
      </c>
      <c r="B3318" t="s">
        <v>27</v>
      </c>
      <c r="C3318" s="1">
        <v>37405</v>
      </c>
      <c r="D3318">
        <v>1250</v>
      </c>
      <c r="E3318">
        <v>73210</v>
      </c>
      <c r="F3318">
        <v>1250</v>
      </c>
      <c r="G3318">
        <v>59590</v>
      </c>
      <c r="H3318">
        <v>-59589.5</v>
      </c>
      <c r="I3318" s="1">
        <v>37405</v>
      </c>
      <c r="J3318">
        <v>2002</v>
      </c>
      <c r="K3318">
        <f t="shared" si="204"/>
        <v>5</v>
      </c>
      <c r="L3318">
        <f t="shared" si="205"/>
        <v>29</v>
      </c>
      <c r="M3318">
        <f t="shared" si="206"/>
        <v>2479.375</v>
      </c>
      <c r="N3318">
        <f t="shared" si="207"/>
        <v>0</v>
      </c>
    </row>
    <row r="3319" spans="1:14" x14ac:dyDescent="0.3">
      <c r="A3319">
        <v>13086530</v>
      </c>
      <c r="B3319" t="s">
        <v>27</v>
      </c>
      <c r="C3319" s="1">
        <v>37406</v>
      </c>
      <c r="D3319">
        <v>1251</v>
      </c>
      <c r="E3319">
        <v>75691</v>
      </c>
      <c r="F3319">
        <v>1251</v>
      </c>
      <c r="G3319">
        <v>62070</v>
      </c>
      <c r="H3319">
        <v>-62070.400000000001</v>
      </c>
      <c r="I3319" s="1">
        <v>37406</v>
      </c>
      <c r="J3319">
        <v>2002</v>
      </c>
      <c r="K3319">
        <f t="shared" si="204"/>
        <v>5</v>
      </c>
      <c r="L3319">
        <f t="shared" si="205"/>
        <v>30</v>
      </c>
      <c r="M3319">
        <f t="shared" si="206"/>
        <v>2481.3585000000003</v>
      </c>
      <c r="N3319">
        <f t="shared" si="207"/>
        <v>0</v>
      </c>
    </row>
    <row r="3320" spans="1:14" x14ac:dyDescent="0.3">
      <c r="A3320">
        <v>13086530</v>
      </c>
      <c r="B3320" t="s">
        <v>27</v>
      </c>
      <c r="C3320" s="1">
        <v>37407</v>
      </c>
      <c r="D3320">
        <v>1270</v>
      </c>
      <c r="E3320">
        <v>78210</v>
      </c>
      <c r="F3320">
        <v>1270</v>
      </c>
      <c r="G3320">
        <v>64590</v>
      </c>
      <c r="H3320">
        <v>-64589.599999999999</v>
      </c>
      <c r="I3320" s="1">
        <v>37407</v>
      </c>
      <c r="J3320">
        <v>2002</v>
      </c>
      <c r="K3320">
        <f t="shared" si="204"/>
        <v>5</v>
      </c>
      <c r="L3320">
        <f t="shared" si="205"/>
        <v>31</v>
      </c>
      <c r="M3320">
        <f t="shared" si="206"/>
        <v>2519.0450000000001</v>
      </c>
      <c r="N3320">
        <f t="shared" si="207"/>
        <v>0</v>
      </c>
    </row>
    <row r="3321" spans="1:14" x14ac:dyDescent="0.3">
      <c r="A3321">
        <v>13086530</v>
      </c>
      <c r="B3321" t="s">
        <v>27</v>
      </c>
      <c r="C3321" s="1">
        <v>37408</v>
      </c>
      <c r="D3321">
        <v>1278</v>
      </c>
      <c r="E3321">
        <v>80746</v>
      </c>
      <c r="F3321">
        <v>1278</v>
      </c>
      <c r="G3321">
        <v>67125</v>
      </c>
      <c r="H3321">
        <v>-67124.800000000003</v>
      </c>
      <c r="I3321" s="1">
        <v>37408</v>
      </c>
      <c r="J3321">
        <v>2002</v>
      </c>
      <c r="K3321">
        <f t="shared" si="204"/>
        <v>6</v>
      </c>
      <c r="L3321">
        <f t="shared" si="205"/>
        <v>1</v>
      </c>
      <c r="M3321">
        <f t="shared" si="206"/>
        <v>2534.913</v>
      </c>
      <c r="N3321">
        <f t="shared" si="207"/>
        <v>0</v>
      </c>
    </row>
    <row r="3322" spans="1:14" x14ac:dyDescent="0.3">
      <c r="A3322">
        <v>13086530</v>
      </c>
      <c r="B3322" t="s">
        <v>27</v>
      </c>
      <c r="C3322" s="1">
        <v>37409</v>
      </c>
      <c r="D3322">
        <v>1281</v>
      </c>
      <c r="E3322">
        <v>83287</v>
      </c>
      <c r="F3322">
        <v>1281</v>
      </c>
      <c r="G3322">
        <v>69666</v>
      </c>
      <c r="H3322">
        <v>-69666.100000000006</v>
      </c>
      <c r="I3322" s="1">
        <v>37409</v>
      </c>
      <c r="J3322">
        <v>2002</v>
      </c>
      <c r="K3322">
        <f t="shared" si="204"/>
        <v>6</v>
      </c>
      <c r="L3322">
        <f t="shared" si="205"/>
        <v>2</v>
      </c>
      <c r="M3322">
        <f t="shared" si="206"/>
        <v>2540.8634999999999</v>
      </c>
      <c r="N3322">
        <f t="shared" si="207"/>
        <v>0</v>
      </c>
    </row>
    <row r="3323" spans="1:14" x14ac:dyDescent="0.3">
      <c r="A3323">
        <v>13086530</v>
      </c>
      <c r="B3323" t="s">
        <v>27</v>
      </c>
      <c r="C3323" s="1">
        <v>37410</v>
      </c>
      <c r="D3323">
        <v>1280</v>
      </c>
      <c r="E3323">
        <v>85826</v>
      </c>
      <c r="F3323">
        <v>1280</v>
      </c>
      <c r="G3323">
        <v>72205</v>
      </c>
      <c r="H3323">
        <v>-72205.399999999994</v>
      </c>
      <c r="I3323" s="1">
        <v>37410</v>
      </c>
      <c r="J3323">
        <v>2002</v>
      </c>
      <c r="K3323">
        <f t="shared" si="204"/>
        <v>6</v>
      </c>
      <c r="L3323">
        <f t="shared" si="205"/>
        <v>3</v>
      </c>
      <c r="M3323">
        <f t="shared" si="206"/>
        <v>2538.88</v>
      </c>
      <c r="N3323">
        <f t="shared" si="207"/>
        <v>0</v>
      </c>
    </row>
    <row r="3324" spans="1:14" x14ac:dyDescent="0.3">
      <c r="A3324">
        <v>13086530</v>
      </c>
      <c r="B3324" t="s">
        <v>27</v>
      </c>
      <c r="C3324" s="1">
        <v>37411</v>
      </c>
      <c r="D3324">
        <v>1283</v>
      </c>
      <c r="E3324">
        <v>88372</v>
      </c>
      <c r="F3324">
        <v>1283</v>
      </c>
      <c r="G3324">
        <v>74751</v>
      </c>
      <c r="H3324">
        <v>-74750.7</v>
      </c>
      <c r="I3324" s="1">
        <v>37411</v>
      </c>
      <c r="J3324">
        <v>2002</v>
      </c>
      <c r="K3324">
        <f t="shared" si="204"/>
        <v>6</v>
      </c>
      <c r="L3324">
        <f t="shared" si="205"/>
        <v>4</v>
      </c>
      <c r="M3324">
        <f t="shared" si="206"/>
        <v>2544.8305</v>
      </c>
      <c r="N3324">
        <f t="shared" si="207"/>
        <v>0</v>
      </c>
    </row>
    <row r="3325" spans="1:14" x14ac:dyDescent="0.3">
      <c r="A3325">
        <v>13086530</v>
      </c>
      <c r="B3325" t="s">
        <v>27</v>
      </c>
      <c r="C3325" s="1">
        <v>37412</v>
      </c>
      <c r="D3325">
        <v>1287</v>
      </c>
      <c r="E3325">
        <v>90925</v>
      </c>
      <c r="F3325">
        <v>437</v>
      </c>
      <c r="G3325">
        <v>75618</v>
      </c>
      <c r="H3325">
        <v>-75618.100000000006</v>
      </c>
      <c r="I3325" s="1">
        <v>37412</v>
      </c>
      <c r="J3325">
        <v>2002</v>
      </c>
      <c r="K3325">
        <f t="shared" si="204"/>
        <v>6</v>
      </c>
      <c r="L3325">
        <f t="shared" si="205"/>
        <v>5</v>
      </c>
      <c r="M3325">
        <f t="shared" si="206"/>
        <v>866.78949999999998</v>
      </c>
      <c r="N3325">
        <f t="shared" si="207"/>
        <v>1685.9750000000001</v>
      </c>
    </row>
    <row r="3326" spans="1:14" x14ac:dyDescent="0.3">
      <c r="A3326">
        <v>13086530</v>
      </c>
      <c r="B3326" t="s">
        <v>27</v>
      </c>
      <c r="C3326" s="1">
        <v>37413</v>
      </c>
      <c r="D3326">
        <v>1286</v>
      </c>
      <c r="E3326">
        <v>93476</v>
      </c>
      <c r="F3326">
        <v>436</v>
      </c>
      <c r="G3326">
        <v>76484</v>
      </c>
      <c r="H3326">
        <v>-76483.5</v>
      </c>
      <c r="I3326" s="1">
        <v>37413</v>
      </c>
      <c r="J3326">
        <v>2002</v>
      </c>
      <c r="K3326">
        <f t="shared" si="204"/>
        <v>6</v>
      </c>
      <c r="L3326">
        <f t="shared" si="205"/>
        <v>6</v>
      </c>
      <c r="M3326">
        <f t="shared" si="206"/>
        <v>864.80600000000004</v>
      </c>
      <c r="N3326">
        <f t="shared" si="207"/>
        <v>1685.9750000000001</v>
      </c>
    </row>
    <row r="3327" spans="1:14" x14ac:dyDescent="0.3">
      <c r="A3327">
        <v>13086530</v>
      </c>
      <c r="B3327" t="s">
        <v>27</v>
      </c>
      <c r="C3327" s="1">
        <v>37414</v>
      </c>
      <c r="D3327">
        <v>1285</v>
      </c>
      <c r="E3327">
        <v>96026</v>
      </c>
      <c r="F3327">
        <v>435</v>
      </c>
      <c r="G3327">
        <v>77347</v>
      </c>
      <c r="H3327">
        <v>-77346.899999999994</v>
      </c>
      <c r="I3327" s="1">
        <v>37414</v>
      </c>
      <c r="J3327">
        <v>2002</v>
      </c>
      <c r="K3327">
        <f t="shared" si="204"/>
        <v>6</v>
      </c>
      <c r="L3327">
        <f t="shared" si="205"/>
        <v>7</v>
      </c>
      <c r="M3327">
        <f t="shared" si="206"/>
        <v>862.82249999999999</v>
      </c>
      <c r="N3327">
        <f t="shared" si="207"/>
        <v>1685.9750000000001</v>
      </c>
    </row>
    <row r="3328" spans="1:14" x14ac:dyDescent="0.3">
      <c r="A3328">
        <v>13086530</v>
      </c>
      <c r="B3328" t="s">
        <v>27</v>
      </c>
      <c r="C3328" s="1">
        <v>37415</v>
      </c>
      <c r="D3328">
        <v>1283</v>
      </c>
      <c r="E3328">
        <v>98571</v>
      </c>
      <c r="F3328">
        <v>433</v>
      </c>
      <c r="G3328">
        <v>78206</v>
      </c>
      <c r="H3328">
        <v>-78206.3</v>
      </c>
      <c r="I3328" s="1">
        <v>37415</v>
      </c>
      <c r="J3328">
        <v>2002</v>
      </c>
      <c r="K3328">
        <f t="shared" si="204"/>
        <v>6</v>
      </c>
      <c r="L3328">
        <f t="shared" si="205"/>
        <v>8</v>
      </c>
      <c r="M3328">
        <f t="shared" si="206"/>
        <v>858.85550000000001</v>
      </c>
      <c r="N3328">
        <f t="shared" si="207"/>
        <v>1685.9750000000001</v>
      </c>
    </row>
    <row r="3329" spans="1:14" x14ac:dyDescent="0.3">
      <c r="A3329">
        <v>13086530</v>
      </c>
      <c r="B3329" t="s">
        <v>27</v>
      </c>
      <c r="C3329" s="1">
        <v>37416</v>
      </c>
      <c r="D3329">
        <v>1285</v>
      </c>
      <c r="E3329">
        <v>101120</v>
      </c>
      <c r="F3329">
        <v>435</v>
      </c>
      <c r="G3329">
        <v>79070</v>
      </c>
      <c r="H3329">
        <v>-79069.600000000006</v>
      </c>
      <c r="I3329" s="1">
        <v>37416</v>
      </c>
      <c r="J3329">
        <v>2002</v>
      </c>
      <c r="K3329">
        <f t="shared" si="204"/>
        <v>6</v>
      </c>
      <c r="L3329">
        <f t="shared" si="205"/>
        <v>9</v>
      </c>
      <c r="M3329">
        <f t="shared" si="206"/>
        <v>862.82249999999999</v>
      </c>
      <c r="N3329">
        <f t="shared" si="207"/>
        <v>1685.9750000000001</v>
      </c>
    </row>
    <row r="3330" spans="1:14" x14ac:dyDescent="0.3">
      <c r="A3330">
        <v>13086530</v>
      </c>
      <c r="B3330" t="s">
        <v>27</v>
      </c>
      <c r="C3330" s="1">
        <v>37417</v>
      </c>
      <c r="D3330">
        <v>1286</v>
      </c>
      <c r="E3330">
        <v>103672</v>
      </c>
      <c r="F3330">
        <v>1286</v>
      </c>
      <c r="G3330">
        <v>81621</v>
      </c>
      <c r="H3330">
        <v>-81621</v>
      </c>
      <c r="I3330" s="1">
        <v>37417</v>
      </c>
      <c r="J3330">
        <v>2002</v>
      </c>
      <c r="K3330">
        <f t="shared" si="204"/>
        <v>6</v>
      </c>
      <c r="L3330">
        <f t="shared" si="205"/>
        <v>10</v>
      </c>
      <c r="M3330">
        <f t="shared" si="206"/>
        <v>2550.7809999999999</v>
      </c>
      <c r="N3330">
        <f t="shared" si="207"/>
        <v>0</v>
      </c>
    </row>
    <row r="3331" spans="1:14" x14ac:dyDescent="0.3">
      <c r="A3331">
        <v>13086530</v>
      </c>
      <c r="B3331" t="s">
        <v>27</v>
      </c>
      <c r="C3331" s="1">
        <v>37418</v>
      </c>
      <c r="D3331">
        <v>1285</v>
      </c>
      <c r="E3331">
        <v>106221</v>
      </c>
      <c r="F3331">
        <v>1285</v>
      </c>
      <c r="G3331">
        <v>84170</v>
      </c>
      <c r="H3331">
        <v>-84170.3</v>
      </c>
      <c r="I3331" s="1">
        <v>37418</v>
      </c>
      <c r="J3331">
        <v>2002</v>
      </c>
      <c r="K3331">
        <f t="shared" ref="K3331:K3394" si="208">MONTH(C3331)</f>
        <v>6</v>
      </c>
      <c r="L3331">
        <f t="shared" ref="L3331:L3394" si="209">DAY(C3331)</f>
        <v>11</v>
      </c>
      <c r="M3331">
        <f t="shared" ref="M3331:M3394" si="210">F3331*1.9835</f>
        <v>2548.7975000000001</v>
      </c>
      <c r="N3331">
        <f t="shared" ref="N3331:N3394" si="211">(D3331-F3331)*1.9835</f>
        <v>0</v>
      </c>
    </row>
    <row r="3332" spans="1:14" x14ac:dyDescent="0.3">
      <c r="A3332">
        <v>13086530</v>
      </c>
      <c r="B3332" t="s">
        <v>27</v>
      </c>
      <c r="C3332" s="1">
        <v>37419</v>
      </c>
      <c r="D3332">
        <v>1280</v>
      </c>
      <c r="E3332">
        <v>108760</v>
      </c>
      <c r="F3332">
        <v>813</v>
      </c>
      <c r="G3332">
        <v>85784</v>
      </c>
      <c r="H3332">
        <v>-85783.5</v>
      </c>
      <c r="I3332" s="1">
        <v>37419</v>
      </c>
      <c r="J3332">
        <v>2002</v>
      </c>
      <c r="K3332">
        <f t="shared" si="208"/>
        <v>6</v>
      </c>
      <c r="L3332">
        <f t="shared" si="209"/>
        <v>12</v>
      </c>
      <c r="M3332">
        <f t="shared" si="210"/>
        <v>1612.5855000000001</v>
      </c>
      <c r="N3332">
        <f t="shared" si="211"/>
        <v>926.29449999999997</v>
      </c>
    </row>
    <row r="3333" spans="1:14" x14ac:dyDescent="0.3">
      <c r="A3333">
        <v>13086530</v>
      </c>
      <c r="B3333" t="s">
        <v>27</v>
      </c>
      <c r="C3333" s="1">
        <v>37420</v>
      </c>
      <c r="D3333">
        <v>1278</v>
      </c>
      <c r="E3333">
        <v>111296</v>
      </c>
      <c r="F3333">
        <v>838</v>
      </c>
      <c r="G3333">
        <v>87446</v>
      </c>
      <c r="H3333">
        <v>-87446.1</v>
      </c>
      <c r="I3333" s="1">
        <v>37420</v>
      </c>
      <c r="J3333">
        <v>2002</v>
      </c>
      <c r="K3333">
        <f t="shared" si="208"/>
        <v>6</v>
      </c>
      <c r="L3333">
        <f t="shared" si="209"/>
        <v>13</v>
      </c>
      <c r="M3333">
        <f t="shared" si="210"/>
        <v>1662.173</v>
      </c>
      <c r="N3333">
        <f t="shared" si="211"/>
        <v>872.74</v>
      </c>
    </row>
    <row r="3334" spans="1:14" x14ac:dyDescent="0.3">
      <c r="A3334">
        <v>13086530</v>
      </c>
      <c r="B3334" t="s">
        <v>27</v>
      </c>
      <c r="C3334" s="1">
        <v>37421</v>
      </c>
      <c r="D3334">
        <v>1278</v>
      </c>
      <c r="E3334">
        <v>113831</v>
      </c>
      <c r="F3334">
        <v>1278</v>
      </c>
      <c r="G3334">
        <v>89981</v>
      </c>
      <c r="H3334">
        <v>-89981.3</v>
      </c>
      <c r="I3334" s="1">
        <v>37421</v>
      </c>
      <c r="J3334">
        <v>2002</v>
      </c>
      <c r="K3334">
        <f t="shared" si="208"/>
        <v>6</v>
      </c>
      <c r="L3334">
        <f t="shared" si="209"/>
        <v>14</v>
      </c>
      <c r="M3334">
        <f t="shared" si="210"/>
        <v>2534.913</v>
      </c>
      <c r="N3334">
        <f t="shared" si="211"/>
        <v>0</v>
      </c>
    </row>
    <row r="3335" spans="1:14" x14ac:dyDescent="0.3">
      <c r="A3335">
        <v>13086530</v>
      </c>
      <c r="B3335" t="s">
        <v>27</v>
      </c>
      <c r="C3335" s="1">
        <v>37422</v>
      </c>
      <c r="D3335">
        <v>1304</v>
      </c>
      <c r="E3335">
        <v>116416</v>
      </c>
      <c r="F3335">
        <v>1304</v>
      </c>
      <c r="G3335">
        <v>92567</v>
      </c>
      <c r="H3335">
        <v>-92566.9</v>
      </c>
      <c r="I3335" s="1">
        <v>37422</v>
      </c>
      <c r="J3335">
        <v>2002</v>
      </c>
      <c r="K3335">
        <f t="shared" si="208"/>
        <v>6</v>
      </c>
      <c r="L3335">
        <f t="shared" si="209"/>
        <v>15</v>
      </c>
      <c r="M3335">
        <f t="shared" si="210"/>
        <v>2586.4839999999999</v>
      </c>
      <c r="N3335">
        <f t="shared" si="211"/>
        <v>0</v>
      </c>
    </row>
    <row r="3336" spans="1:14" x14ac:dyDescent="0.3">
      <c r="A3336">
        <v>13086530</v>
      </c>
      <c r="B3336" t="s">
        <v>27</v>
      </c>
      <c r="C3336" s="1">
        <v>37423</v>
      </c>
      <c r="D3336">
        <v>1320</v>
      </c>
      <c r="E3336">
        <v>119034</v>
      </c>
      <c r="F3336">
        <v>1320</v>
      </c>
      <c r="G3336">
        <v>95185</v>
      </c>
      <c r="H3336">
        <v>-95184.8</v>
      </c>
      <c r="I3336" s="1">
        <v>37423</v>
      </c>
      <c r="J3336">
        <v>2002</v>
      </c>
      <c r="K3336">
        <f t="shared" si="208"/>
        <v>6</v>
      </c>
      <c r="L3336">
        <f t="shared" si="209"/>
        <v>16</v>
      </c>
      <c r="M3336">
        <f t="shared" si="210"/>
        <v>2618.2200000000003</v>
      </c>
      <c r="N3336">
        <f t="shared" si="211"/>
        <v>0</v>
      </c>
    </row>
    <row r="3337" spans="1:14" x14ac:dyDescent="0.3">
      <c r="A3337">
        <v>13086530</v>
      </c>
      <c r="B3337" t="s">
        <v>27</v>
      </c>
      <c r="C3337" s="1">
        <v>37424</v>
      </c>
      <c r="D3337">
        <v>1323</v>
      </c>
      <c r="E3337">
        <v>121658</v>
      </c>
      <c r="F3337">
        <v>1323</v>
      </c>
      <c r="G3337">
        <v>97809</v>
      </c>
      <c r="H3337">
        <v>-97808.6</v>
      </c>
      <c r="I3337" s="1">
        <v>37424</v>
      </c>
      <c r="J3337">
        <v>2002</v>
      </c>
      <c r="K3337">
        <f t="shared" si="208"/>
        <v>6</v>
      </c>
      <c r="L3337">
        <f t="shared" si="209"/>
        <v>17</v>
      </c>
      <c r="M3337">
        <f t="shared" si="210"/>
        <v>2624.1705000000002</v>
      </c>
      <c r="N3337">
        <f t="shared" si="211"/>
        <v>0</v>
      </c>
    </row>
    <row r="3338" spans="1:14" x14ac:dyDescent="0.3">
      <c r="A3338">
        <v>13086530</v>
      </c>
      <c r="B3338" t="s">
        <v>27</v>
      </c>
      <c r="C3338" s="1">
        <v>37425</v>
      </c>
      <c r="D3338">
        <v>1323</v>
      </c>
      <c r="E3338">
        <v>124282</v>
      </c>
      <c r="F3338">
        <v>1323</v>
      </c>
      <c r="G3338">
        <v>100433</v>
      </c>
      <c r="H3338">
        <v>-100432.5</v>
      </c>
      <c r="I3338" s="1">
        <v>37425</v>
      </c>
      <c r="J3338">
        <v>2002</v>
      </c>
      <c r="K3338">
        <f t="shared" si="208"/>
        <v>6</v>
      </c>
      <c r="L3338">
        <f t="shared" si="209"/>
        <v>18</v>
      </c>
      <c r="M3338">
        <f t="shared" si="210"/>
        <v>2624.1705000000002</v>
      </c>
      <c r="N3338">
        <f t="shared" si="211"/>
        <v>0</v>
      </c>
    </row>
    <row r="3339" spans="1:14" x14ac:dyDescent="0.3">
      <c r="A3339">
        <v>13086530</v>
      </c>
      <c r="B3339" t="s">
        <v>27</v>
      </c>
      <c r="C3339" s="1">
        <v>37426</v>
      </c>
      <c r="D3339">
        <v>1321</v>
      </c>
      <c r="E3339">
        <v>126902</v>
      </c>
      <c r="F3339">
        <v>1321</v>
      </c>
      <c r="G3339">
        <v>103052</v>
      </c>
      <c r="H3339">
        <v>-103052.3</v>
      </c>
      <c r="I3339" s="1">
        <v>37426</v>
      </c>
      <c r="J3339">
        <v>2002</v>
      </c>
      <c r="K3339">
        <f t="shared" si="208"/>
        <v>6</v>
      </c>
      <c r="L3339">
        <f t="shared" si="209"/>
        <v>19</v>
      </c>
      <c r="M3339">
        <f t="shared" si="210"/>
        <v>2620.2035000000001</v>
      </c>
      <c r="N3339">
        <f t="shared" si="211"/>
        <v>0</v>
      </c>
    </row>
    <row r="3340" spans="1:14" x14ac:dyDescent="0.3">
      <c r="A3340">
        <v>13086530</v>
      </c>
      <c r="B3340" t="s">
        <v>27</v>
      </c>
      <c r="C3340" s="1">
        <v>37427</v>
      </c>
      <c r="D3340">
        <v>1319</v>
      </c>
      <c r="E3340">
        <v>129518</v>
      </c>
      <c r="F3340">
        <v>1319</v>
      </c>
      <c r="G3340">
        <v>105668</v>
      </c>
      <c r="H3340">
        <v>-105668.1</v>
      </c>
      <c r="I3340" s="1">
        <v>37427</v>
      </c>
      <c r="J3340">
        <v>2002</v>
      </c>
      <c r="K3340">
        <f t="shared" si="208"/>
        <v>6</v>
      </c>
      <c r="L3340">
        <f t="shared" si="209"/>
        <v>20</v>
      </c>
      <c r="M3340">
        <f t="shared" si="210"/>
        <v>2616.2365</v>
      </c>
      <c r="N3340">
        <f t="shared" si="211"/>
        <v>0</v>
      </c>
    </row>
    <row r="3341" spans="1:14" x14ac:dyDescent="0.3">
      <c r="A3341">
        <v>13086530</v>
      </c>
      <c r="B3341" t="s">
        <v>27</v>
      </c>
      <c r="C3341" s="1">
        <v>37428</v>
      </c>
      <c r="D3341">
        <v>1319</v>
      </c>
      <c r="E3341">
        <v>132133</v>
      </c>
      <c r="F3341">
        <v>1319</v>
      </c>
      <c r="G3341">
        <v>108284</v>
      </c>
      <c r="H3341">
        <v>-108283.9</v>
      </c>
      <c r="I3341" s="1">
        <v>37428</v>
      </c>
      <c r="J3341">
        <v>2002</v>
      </c>
      <c r="K3341">
        <f t="shared" si="208"/>
        <v>6</v>
      </c>
      <c r="L3341">
        <f t="shared" si="209"/>
        <v>21</v>
      </c>
      <c r="M3341">
        <f t="shared" si="210"/>
        <v>2616.2365</v>
      </c>
      <c r="N3341">
        <f t="shared" si="211"/>
        <v>0</v>
      </c>
    </row>
    <row r="3342" spans="1:14" x14ac:dyDescent="0.3">
      <c r="A3342">
        <v>13086530</v>
      </c>
      <c r="B3342" t="s">
        <v>27</v>
      </c>
      <c r="C3342" s="1">
        <v>37429</v>
      </c>
      <c r="D3342">
        <v>1317</v>
      </c>
      <c r="E3342">
        <v>134745</v>
      </c>
      <c r="F3342">
        <v>1317</v>
      </c>
      <c r="G3342">
        <v>110896</v>
      </c>
      <c r="H3342">
        <v>-110895.7</v>
      </c>
      <c r="I3342" s="1">
        <v>37429</v>
      </c>
      <c r="J3342">
        <v>2002</v>
      </c>
      <c r="K3342">
        <f t="shared" si="208"/>
        <v>6</v>
      </c>
      <c r="L3342">
        <f t="shared" si="209"/>
        <v>22</v>
      </c>
      <c r="M3342">
        <f t="shared" si="210"/>
        <v>2612.2694999999999</v>
      </c>
      <c r="N3342">
        <f t="shared" si="211"/>
        <v>0</v>
      </c>
    </row>
    <row r="3343" spans="1:14" x14ac:dyDescent="0.3">
      <c r="A3343">
        <v>13086530</v>
      </c>
      <c r="B3343" t="s">
        <v>27</v>
      </c>
      <c r="C3343" s="1">
        <v>37430</v>
      </c>
      <c r="D3343">
        <v>1317</v>
      </c>
      <c r="E3343">
        <v>137357</v>
      </c>
      <c r="F3343">
        <v>1317</v>
      </c>
      <c r="G3343">
        <v>113508</v>
      </c>
      <c r="H3343">
        <v>-113507.5</v>
      </c>
      <c r="I3343" s="1">
        <v>37430</v>
      </c>
      <c r="J3343">
        <v>2002</v>
      </c>
      <c r="K3343">
        <f t="shared" si="208"/>
        <v>6</v>
      </c>
      <c r="L3343">
        <f t="shared" si="209"/>
        <v>23</v>
      </c>
      <c r="M3343">
        <f t="shared" si="210"/>
        <v>2612.2694999999999</v>
      </c>
      <c r="N3343">
        <f t="shared" si="211"/>
        <v>0</v>
      </c>
    </row>
    <row r="3344" spans="1:14" x14ac:dyDescent="0.3">
      <c r="A3344">
        <v>13086530</v>
      </c>
      <c r="B3344" t="s">
        <v>27</v>
      </c>
      <c r="C3344" s="1">
        <v>37431</v>
      </c>
      <c r="D3344">
        <v>1315</v>
      </c>
      <c r="E3344">
        <v>139965</v>
      </c>
      <c r="F3344">
        <v>1315</v>
      </c>
      <c r="G3344">
        <v>116115</v>
      </c>
      <c r="H3344">
        <v>-116115.2</v>
      </c>
      <c r="I3344" s="1">
        <v>37431</v>
      </c>
      <c r="J3344">
        <v>2002</v>
      </c>
      <c r="K3344">
        <f t="shared" si="208"/>
        <v>6</v>
      </c>
      <c r="L3344">
        <f t="shared" si="209"/>
        <v>24</v>
      </c>
      <c r="M3344">
        <f t="shared" si="210"/>
        <v>2608.3025000000002</v>
      </c>
      <c r="N3344">
        <f t="shared" si="211"/>
        <v>0</v>
      </c>
    </row>
    <row r="3345" spans="1:14" x14ac:dyDescent="0.3">
      <c r="A3345">
        <v>13086530</v>
      </c>
      <c r="B3345" t="s">
        <v>27</v>
      </c>
      <c r="C3345" s="1">
        <v>37432</v>
      </c>
      <c r="D3345">
        <v>1315</v>
      </c>
      <c r="E3345">
        <v>142572</v>
      </c>
      <c r="F3345">
        <v>1315</v>
      </c>
      <c r="G3345">
        <v>118723</v>
      </c>
      <c r="H3345">
        <v>-118723</v>
      </c>
      <c r="I3345" s="1">
        <v>37432</v>
      </c>
      <c r="J3345">
        <v>2002</v>
      </c>
      <c r="K3345">
        <f t="shared" si="208"/>
        <v>6</v>
      </c>
      <c r="L3345">
        <f t="shared" si="209"/>
        <v>25</v>
      </c>
      <c r="M3345">
        <f t="shared" si="210"/>
        <v>2608.3025000000002</v>
      </c>
      <c r="N3345">
        <f t="shared" si="211"/>
        <v>0</v>
      </c>
    </row>
    <row r="3346" spans="1:14" x14ac:dyDescent="0.3">
      <c r="A3346">
        <v>13086530</v>
      </c>
      <c r="B3346" t="s">
        <v>27</v>
      </c>
      <c r="C3346" s="1">
        <v>37433</v>
      </c>
      <c r="D3346">
        <v>1345</v>
      </c>
      <c r="E3346">
        <v>145241</v>
      </c>
      <c r="F3346">
        <v>1345</v>
      </c>
      <c r="G3346">
        <v>121391</v>
      </c>
      <c r="H3346">
        <v>-121391.1</v>
      </c>
      <c r="I3346" s="1">
        <v>37433</v>
      </c>
      <c r="J3346">
        <v>2002</v>
      </c>
      <c r="K3346">
        <f t="shared" si="208"/>
        <v>6</v>
      </c>
      <c r="L3346">
        <f t="shared" si="209"/>
        <v>26</v>
      </c>
      <c r="M3346">
        <f t="shared" si="210"/>
        <v>2667.8074999999999</v>
      </c>
      <c r="N3346">
        <f t="shared" si="211"/>
        <v>0</v>
      </c>
    </row>
    <row r="3347" spans="1:14" x14ac:dyDescent="0.3">
      <c r="A3347">
        <v>13086530</v>
      </c>
      <c r="B3347" t="s">
        <v>27</v>
      </c>
      <c r="C3347" s="1">
        <v>37434</v>
      </c>
      <c r="D3347">
        <v>1362</v>
      </c>
      <c r="E3347">
        <v>147943</v>
      </c>
      <c r="F3347">
        <v>1362</v>
      </c>
      <c r="G3347">
        <v>124094</v>
      </c>
      <c r="H3347">
        <v>-124093.5</v>
      </c>
      <c r="I3347" s="1">
        <v>37434</v>
      </c>
      <c r="J3347">
        <v>2002</v>
      </c>
      <c r="K3347">
        <f t="shared" si="208"/>
        <v>6</v>
      </c>
      <c r="L3347">
        <f t="shared" si="209"/>
        <v>27</v>
      </c>
      <c r="M3347">
        <f t="shared" si="210"/>
        <v>2701.527</v>
      </c>
      <c r="N3347">
        <f t="shared" si="211"/>
        <v>0</v>
      </c>
    </row>
    <row r="3348" spans="1:14" x14ac:dyDescent="0.3">
      <c r="A3348">
        <v>13086530</v>
      </c>
      <c r="B3348" t="s">
        <v>27</v>
      </c>
      <c r="C3348" s="1">
        <v>37435</v>
      </c>
      <c r="D3348">
        <v>1398</v>
      </c>
      <c r="E3348">
        <v>150716</v>
      </c>
      <c r="F3348">
        <v>1398</v>
      </c>
      <c r="G3348">
        <v>126866</v>
      </c>
      <c r="H3348">
        <v>-126866.4</v>
      </c>
      <c r="I3348" s="1">
        <v>37435</v>
      </c>
      <c r="J3348">
        <v>2002</v>
      </c>
      <c r="K3348">
        <f t="shared" si="208"/>
        <v>6</v>
      </c>
      <c r="L3348">
        <f t="shared" si="209"/>
        <v>28</v>
      </c>
      <c r="M3348">
        <f t="shared" si="210"/>
        <v>2772.933</v>
      </c>
      <c r="N3348">
        <f t="shared" si="211"/>
        <v>0</v>
      </c>
    </row>
    <row r="3349" spans="1:14" x14ac:dyDescent="0.3">
      <c r="A3349">
        <v>13086530</v>
      </c>
      <c r="B3349" t="s">
        <v>27</v>
      </c>
      <c r="C3349" s="1">
        <v>37436</v>
      </c>
      <c r="D3349">
        <v>1432</v>
      </c>
      <c r="E3349">
        <v>153555</v>
      </c>
      <c r="F3349">
        <v>1432</v>
      </c>
      <c r="G3349">
        <v>129706</v>
      </c>
      <c r="H3349">
        <v>-129705.7</v>
      </c>
      <c r="I3349" s="1">
        <v>37436</v>
      </c>
      <c r="J3349">
        <v>2002</v>
      </c>
      <c r="K3349">
        <f t="shared" si="208"/>
        <v>6</v>
      </c>
      <c r="L3349">
        <f t="shared" si="209"/>
        <v>29</v>
      </c>
      <c r="M3349">
        <f t="shared" si="210"/>
        <v>2840.3719999999998</v>
      </c>
      <c r="N3349">
        <f t="shared" si="211"/>
        <v>0</v>
      </c>
    </row>
    <row r="3350" spans="1:14" x14ac:dyDescent="0.3">
      <c r="A3350">
        <v>13086530</v>
      </c>
      <c r="B3350" t="s">
        <v>27</v>
      </c>
      <c r="C3350" s="1">
        <v>37437</v>
      </c>
      <c r="D3350">
        <v>1442</v>
      </c>
      <c r="E3350">
        <v>156415</v>
      </c>
      <c r="F3350">
        <v>1442</v>
      </c>
      <c r="G3350">
        <v>132565</v>
      </c>
      <c r="H3350">
        <v>-132565.20000000001</v>
      </c>
      <c r="I3350" s="1">
        <v>37437</v>
      </c>
      <c r="J3350">
        <v>2002</v>
      </c>
      <c r="K3350">
        <f t="shared" si="208"/>
        <v>6</v>
      </c>
      <c r="L3350">
        <f t="shared" si="209"/>
        <v>30</v>
      </c>
      <c r="M3350">
        <f t="shared" si="210"/>
        <v>2860.2069999999999</v>
      </c>
      <c r="N3350">
        <f t="shared" si="211"/>
        <v>0</v>
      </c>
    </row>
    <row r="3351" spans="1:14" x14ac:dyDescent="0.3">
      <c r="A3351">
        <v>13086530</v>
      </c>
      <c r="B3351" t="s">
        <v>27</v>
      </c>
      <c r="C3351" s="1">
        <v>37438</v>
      </c>
      <c r="D3351">
        <v>1442</v>
      </c>
      <c r="E3351">
        <v>159274</v>
      </c>
      <c r="F3351">
        <v>1442</v>
      </c>
      <c r="G3351">
        <v>135425</v>
      </c>
      <c r="H3351">
        <v>-135424.70000000001</v>
      </c>
      <c r="I3351" s="1">
        <v>37438</v>
      </c>
      <c r="J3351">
        <v>2002</v>
      </c>
      <c r="K3351">
        <f t="shared" si="208"/>
        <v>7</v>
      </c>
      <c r="L3351">
        <f t="shared" si="209"/>
        <v>1</v>
      </c>
      <c r="M3351">
        <f t="shared" si="210"/>
        <v>2860.2069999999999</v>
      </c>
      <c r="N3351">
        <f t="shared" si="211"/>
        <v>0</v>
      </c>
    </row>
    <row r="3352" spans="1:14" x14ac:dyDescent="0.3">
      <c r="A3352">
        <v>13086530</v>
      </c>
      <c r="B3352" t="s">
        <v>27</v>
      </c>
      <c r="C3352" s="1">
        <v>37439</v>
      </c>
      <c r="D3352">
        <v>1441</v>
      </c>
      <c r="E3352">
        <v>162132</v>
      </c>
      <c r="F3352">
        <v>1441</v>
      </c>
      <c r="G3352">
        <v>138282</v>
      </c>
      <c r="H3352">
        <v>-138282.1</v>
      </c>
      <c r="I3352" s="1">
        <v>37439</v>
      </c>
      <c r="J3352">
        <v>2002</v>
      </c>
      <c r="K3352">
        <f t="shared" si="208"/>
        <v>7</v>
      </c>
      <c r="L3352">
        <f t="shared" si="209"/>
        <v>2</v>
      </c>
      <c r="M3352">
        <f t="shared" si="210"/>
        <v>2858.2235000000001</v>
      </c>
      <c r="N3352">
        <f t="shared" si="211"/>
        <v>0</v>
      </c>
    </row>
    <row r="3353" spans="1:14" x14ac:dyDescent="0.3">
      <c r="A3353">
        <v>13086530</v>
      </c>
      <c r="B3353" t="s">
        <v>27</v>
      </c>
      <c r="C3353" s="1">
        <v>37440</v>
      </c>
      <c r="D3353">
        <v>1439</v>
      </c>
      <c r="E3353">
        <v>164985</v>
      </c>
      <c r="F3353">
        <v>1439</v>
      </c>
      <c r="G3353">
        <v>141136</v>
      </c>
      <c r="H3353">
        <v>-141135.5</v>
      </c>
      <c r="I3353" s="1">
        <v>37440</v>
      </c>
      <c r="J3353">
        <v>2002</v>
      </c>
      <c r="K3353">
        <f t="shared" si="208"/>
        <v>7</v>
      </c>
      <c r="L3353">
        <f t="shared" si="209"/>
        <v>3</v>
      </c>
      <c r="M3353">
        <f t="shared" si="210"/>
        <v>2854.2565</v>
      </c>
      <c r="N3353">
        <f t="shared" si="211"/>
        <v>0</v>
      </c>
    </row>
    <row r="3354" spans="1:14" x14ac:dyDescent="0.3">
      <c r="A3354">
        <v>13086530</v>
      </c>
      <c r="B3354" t="s">
        <v>27</v>
      </c>
      <c r="C3354" s="1">
        <v>37441</v>
      </c>
      <c r="D3354">
        <v>1479</v>
      </c>
      <c r="E3354">
        <v>167919</v>
      </c>
      <c r="F3354">
        <v>1479</v>
      </c>
      <c r="G3354">
        <v>144070</v>
      </c>
      <c r="H3354">
        <v>-144069.5</v>
      </c>
      <c r="I3354" s="1">
        <v>37441</v>
      </c>
      <c r="J3354">
        <v>2002</v>
      </c>
      <c r="K3354">
        <f t="shared" si="208"/>
        <v>7</v>
      </c>
      <c r="L3354">
        <f t="shared" si="209"/>
        <v>4</v>
      </c>
      <c r="M3354">
        <f t="shared" si="210"/>
        <v>2933.5965000000001</v>
      </c>
      <c r="N3354">
        <f t="shared" si="211"/>
        <v>0</v>
      </c>
    </row>
    <row r="3355" spans="1:14" x14ac:dyDescent="0.3">
      <c r="A3355">
        <v>13086530</v>
      </c>
      <c r="B3355" t="s">
        <v>27</v>
      </c>
      <c r="C3355" s="1">
        <v>37442</v>
      </c>
      <c r="D3355">
        <v>1499</v>
      </c>
      <c r="E3355">
        <v>170891</v>
      </c>
      <c r="F3355">
        <v>1499</v>
      </c>
      <c r="G3355">
        <v>147042</v>
      </c>
      <c r="H3355">
        <v>-147041.70000000001</v>
      </c>
      <c r="I3355" s="1">
        <v>37442</v>
      </c>
      <c r="J3355">
        <v>2002</v>
      </c>
      <c r="K3355">
        <f t="shared" si="208"/>
        <v>7</v>
      </c>
      <c r="L3355">
        <f t="shared" si="209"/>
        <v>5</v>
      </c>
      <c r="M3355">
        <f t="shared" si="210"/>
        <v>2973.2665000000002</v>
      </c>
      <c r="N3355">
        <f t="shared" si="211"/>
        <v>0</v>
      </c>
    </row>
    <row r="3356" spans="1:14" x14ac:dyDescent="0.3">
      <c r="A3356">
        <v>13086530</v>
      </c>
      <c r="B3356" t="s">
        <v>27</v>
      </c>
      <c r="C3356" s="1">
        <v>37443</v>
      </c>
      <c r="D3356">
        <v>1494</v>
      </c>
      <c r="E3356">
        <v>173855</v>
      </c>
      <c r="F3356">
        <v>1494</v>
      </c>
      <c r="G3356">
        <v>150006</v>
      </c>
      <c r="H3356">
        <v>-150005.9</v>
      </c>
      <c r="I3356" s="1">
        <v>37443</v>
      </c>
      <c r="J3356">
        <v>2002</v>
      </c>
      <c r="K3356">
        <f t="shared" si="208"/>
        <v>7</v>
      </c>
      <c r="L3356">
        <f t="shared" si="209"/>
        <v>6</v>
      </c>
      <c r="M3356">
        <f t="shared" si="210"/>
        <v>2963.3490000000002</v>
      </c>
      <c r="N3356">
        <f t="shared" si="211"/>
        <v>0</v>
      </c>
    </row>
    <row r="3357" spans="1:14" x14ac:dyDescent="0.3">
      <c r="A3357">
        <v>13086530</v>
      </c>
      <c r="B3357" t="s">
        <v>27</v>
      </c>
      <c r="C3357" s="1">
        <v>37444</v>
      </c>
      <c r="D3357">
        <v>1495</v>
      </c>
      <c r="E3357">
        <v>176822</v>
      </c>
      <c r="F3357">
        <v>1495</v>
      </c>
      <c r="G3357">
        <v>152972</v>
      </c>
      <c r="H3357">
        <v>-152972.1</v>
      </c>
      <c r="I3357" s="1">
        <v>37444</v>
      </c>
      <c r="J3357">
        <v>2002</v>
      </c>
      <c r="K3357">
        <f t="shared" si="208"/>
        <v>7</v>
      </c>
      <c r="L3357">
        <f t="shared" si="209"/>
        <v>7</v>
      </c>
      <c r="M3357">
        <f t="shared" si="210"/>
        <v>2965.3325</v>
      </c>
      <c r="N3357">
        <f t="shared" si="211"/>
        <v>0</v>
      </c>
    </row>
    <row r="3358" spans="1:14" x14ac:dyDescent="0.3">
      <c r="A3358">
        <v>13086530</v>
      </c>
      <c r="B3358" t="s">
        <v>27</v>
      </c>
      <c r="C3358" s="1">
        <v>37445</v>
      </c>
      <c r="D3358">
        <v>1499</v>
      </c>
      <c r="E3358">
        <v>179794</v>
      </c>
      <c r="F3358">
        <v>1499</v>
      </c>
      <c r="G3358">
        <v>155944</v>
      </c>
      <c r="H3358">
        <v>-155944.29999999999</v>
      </c>
      <c r="I3358" s="1">
        <v>37445</v>
      </c>
      <c r="J3358">
        <v>2002</v>
      </c>
      <c r="K3358">
        <f t="shared" si="208"/>
        <v>7</v>
      </c>
      <c r="L3358">
        <f t="shared" si="209"/>
        <v>8</v>
      </c>
      <c r="M3358">
        <f t="shared" si="210"/>
        <v>2973.2665000000002</v>
      </c>
      <c r="N3358">
        <f t="shared" si="211"/>
        <v>0</v>
      </c>
    </row>
    <row r="3359" spans="1:14" x14ac:dyDescent="0.3">
      <c r="A3359">
        <v>13086530</v>
      </c>
      <c r="B3359" t="s">
        <v>27</v>
      </c>
      <c r="C3359" s="1">
        <v>37446</v>
      </c>
      <c r="D3359">
        <v>1500</v>
      </c>
      <c r="E3359">
        <v>182768</v>
      </c>
      <c r="F3359">
        <v>1500</v>
      </c>
      <c r="G3359">
        <v>158919</v>
      </c>
      <c r="H3359">
        <v>-158918.6</v>
      </c>
      <c r="I3359" s="1">
        <v>37446</v>
      </c>
      <c r="J3359">
        <v>2002</v>
      </c>
      <c r="K3359">
        <f t="shared" si="208"/>
        <v>7</v>
      </c>
      <c r="L3359">
        <f t="shared" si="209"/>
        <v>9</v>
      </c>
      <c r="M3359">
        <f t="shared" si="210"/>
        <v>2975.25</v>
      </c>
      <c r="N3359">
        <f t="shared" si="211"/>
        <v>0</v>
      </c>
    </row>
    <row r="3360" spans="1:14" x14ac:dyDescent="0.3">
      <c r="A3360">
        <v>13086530</v>
      </c>
      <c r="B3360" t="s">
        <v>27</v>
      </c>
      <c r="C3360" s="1">
        <v>37447</v>
      </c>
      <c r="D3360">
        <v>1500</v>
      </c>
      <c r="E3360">
        <v>185742</v>
      </c>
      <c r="F3360">
        <v>1500</v>
      </c>
      <c r="G3360">
        <v>161893</v>
      </c>
      <c r="H3360">
        <v>-161892.79999999999</v>
      </c>
      <c r="I3360" s="1">
        <v>37447</v>
      </c>
      <c r="J3360">
        <v>2002</v>
      </c>
      <c r="K3360">
        <f t="shared" si="208"/>
        <v>7</v>
      </c>
      <c r="L3360">
        <f t="shared" si="209"/>
        <v>10</v>
      </c>
      <c r="M3360">
        <f t="shared" si="210"/>
        <v>2975.25</v>
      </c>
      <c r="N3360">
        <f t="shared" si="211"/>
        <v>0</v>
      </c>
    </row>
    <row r="3361" spans="1:14" x14ac:dyDescent="0.3">
      <c r="A3361">
        <v>13086530</v>
      </c>
      <c r="B3361" t="s">
        <v>27</v>
      </c>
      <c r="C3361" s="1">
        <v>37448</v>
      </c>
      <c r="D3361">
        <v>1501</v>
      </c>
      <c r="E3361">
        <v>188719</v>
      </c>
      <c r="F3361">
        <v>1501</v>
      </c>
      <c r="G3361">
        <v>164869</v>
      </c>
      <c r="H3361">
        <v>-164869.1</v>
      </c>
      <c r="I3361" s="1">
        <v>37448</v>
      </c>
      <c r="J3361">
        <v>2002</v>
      </c>
      <c r="K3361">
        <f t="shared" si="208"/>
        <v>7</v>
      </c>
      <c r="L3361">
        <f t="shared" si="209"/>
        <v>11</v>
      </c>
      <c r="M3361">
        <f t="shared" si="210"/>
        <v>2977.2335000000003</v>
      </c>
      <c r="N3361">
        <f t="shared" si="211"/>
        <v>0</v>
      </c>
    </row>
    <row r="3362" spans="1:14" x14ac:dyDescent="0.3">
      <c r="A3362">
        <v>13086530</v>
      </c>
      <c r="B3362" t="s">
        <v>27</v>
      </c>
      <c r="C3362" s="1">
        <v>37449</v>
      </c>
      <c r="D3362">
        <v>1502</v>
      </c>
      <c r="E3362">
        <v>191697</v>
      </c>
      <c r="F3362">
        <v>1502</v>
      </c>
      <c r="G3362">
        <v>167847</v>
      </c>
      <c r="H3362">
        <v>-167847.3</v>
      </c>
      <c r="I3362" s="1">
        <v>37449</v>
      </c>
      <c r="J3362">
        <v>2002</v>
      </c>
      <c r="K3362">
        <f t="shared" si="208"/>
        <v>7</v>
      </c>
      <c r="L3362">
        <f t="shared" si="209"/>
        <v>12</v>
      </c>
      <c r="M3362">
        <f t="shared" si="210"/>
        <v>2979.2170000000001</v>
      </c>
      <c r="N3362">
        <f t="shared" si="211"/>
        <v>0</v>
      </c>
    </row>
    <row r="3363" spans="1:14" x14ac:dyDescent="0.3">
      <c r="A3363">
        <v>13086530</v>
      </c>
      <c r="B3363" t="s">
        <v>27</v>
      </c>
      <c r="C3363" s="1">
        <v>37450</v>
      </c>
      <c r="D3363">
        <v>1503</v>
      </c>
      <c r="E3363">
        <v>194677</v>
      </c>
      <c r="F3363">
        <v>1503</v>
      </c>
      <c r="G3363">
        <v>170828</v>
      </c>
      <c r="H3363">
        <v>-170827.6</v>
      </c>
      <c r="I3363" s="1">
        <v>37450</v>
      </c>
      <c r="J3363">
        <v>2002</v>
      </c>
      <c r="K3363">
        <f t="shared" si="208"/>
        <v>7</v>
      </c>
      <c r="L3363">
        <f t="shared" si="209"/>
        <v>13</v>
      </c>
      <c r="M3363">
        <f t="shared" si="210"/>
        <v>2981.2004999999999</v>
      </c>
      <c r="N3363">
        <f t="shared" si="211"/>
        <v>0</v>
      </c>
    </row>
    <row r="3364" spans="1:14" x14ac:dyDescent="0.3">
      <c r="A3364">
        <v>13086530</v>
      </c>
      <c r="B3364" t="s">
        <v>27</v>
      </c>
      <c r="C3364" s="1">
        <v>37451</v>
      </c>
      <c r="D3364">
        <v>1504</v>
      </c>
      <c r="E3364">
        <v>197659</v>
      </c>
      <c r="F3364">
        <v>1504</v>
      </c>
      <c r="G3364">
        <v>173810</v>
      </c>
      <c r="H3364">
        <v>-173809.9</v>
      </c>
      <c r="I3364" s="1">
        <v>37451</v>
      </c>
      <c r="J3364">
        <v>2002</v>
      </c>
      <c r="K3364">
        <f t="shared" si="208"/>
        <v>7</v>
      </c>
      <c r="L3364">
        <f t="shared" si="209"/>
        <v>14</v>
      </c>
      <c r="M3364">
        <f t="shared" si="210"/>
        <v>2983.1840000000002</v>
      </c>
      <c r="N3364">
        <f t="shared" si="211"/>
        <v>0</v>
      </c>
    </row>
    <row r="3365" spans="1:14" x14ac:dyDescent="0.3">
      <c r="A3365">
        <v>13086530</v>
      </c>
      <c r="B3365" t="s">
        <v>27</v>
      </c>
      <c r="C3365" s="1">
        <v>37452</v>
      </c>
      <c r="D3365">
        <v>1502</v>
      </c>
      <c r="E3365">
        <v>200638</v>
      </c>
      <c r="F3365">
        <v>1502</v>
      </c>
      <c r="G3365">
        <v>176788</v>
      </c>
      <c r="H3365">
        <v>-176788.2</v>
      </c>
      <c r="I3365" s="1">
        <v>37452</v>
      </c>
      <c r="J3365">
        <v>2002</v>
      </c>
      <c r="K3365">
        <f t="shared" si="208"/>
        <v>7</v>
      </c>
      <c r="L3365">
        <f t="shared" si="209"/>
        <v>15</v>
      </c>
      <c r="M3365">
        <f t="shared" si="210"/>
        <v>2979.2170000000001</v>
      </c>
      <c r="N3365">
        <f t="shared" si="211"/>
        <v>0</v>
      </c>
    </row>
    <row r="3366" spans="1:14" x14ac:dyDescent="0.3">
      <c r="A3366">
        <v>13086530</v>
      </c>
      <c r="B3366" t="s">
        <v>27</v>
      </c>
      <c r="C3366" s="1">
        <v>37453</v>
      </c>
      <c r="D3366">
        <v>1503</v>
      </c>
      <c r="E3366">
        <v>203618</v>
      </c>
      <c r="F3366">
        <v>1503</v>
      </c>
      <c r="G3366">
        <v>179769</v>
      </c>
      <c r="H3366">
        <v>-179768.5</v>
      </c>
      <c r="I3366" s="1">
        <v>37453</v>
      </c>
      <c r="J3366">
        <v>2002</v>
      </c>
      <c r="K3366">
        <f t="shared" si="208"/>
        <v>7</v>
      </c>
      <c r="L3366">
        <f t="shared" si="209"/>
        <v>16</v>
      </c>
      <c r="M3366">
        <f t="shared" si="210"/>
        <v>2981.2004999999999</v>
      </c>
      <c r="N3366">
        <f t="shared" si="211"/>
        <v>0</v>
      </c>
    </row>
    <row r="3367" spans="1:14" x14ac:dyDescent="0.3">
      <c r="A3367">
        <v>13086530</v>
      </c>
      <c r="B3367" t="s">
        <v>27</v>
      </c>
      <c r="C3367" s="1">
        <v>37454</v>
      </c>
      <c r="D3367">
        <v>1501</v>
      </c>
      <c r="E3367">
        <v>206594</v>
      </c>
      <c r="F3367">
        <v>1501</v>
      </c>
      <c r="G3367">
        <v>182745</v>
      </c>
      <c r="H3367">
        <v>-182744.7</v>
      </c>
      <c r="I3367" s="1">
        <v>37454</v>
      </c>
      <c r="J3367">
        <v>2002</v>
      </c>
      <c r="K3367">
        <f t="shared" si="208"/>
        <v>7</v>
      </c>
      <c r="L3367">
        <f t="shared" si="209"/>
        <v>17</v>
      </c>
      <c r="M3367">
        <f t="shared" si="210"/>
        <v>2977.2335000000003</v>
      </c>
      <c r="N3367">
        <f t="shared" si="211"/>
        <v>0</v>
      </c>
    </row>
    <row r="3368" spans="1:14" x14ac:dyDescent="0.3">
      <c r="A3368">
        <v>13086530</v>
      </c>
      <c r="B3368" t="s">
        <v>27</v>
      </c>
      <c r="C3368" s="1">
        <v>37455</v>
      </c>
      <c r="D3368">
        <v>1502</v>
      </c>
      <c r="E3368">
        <v>209572</v>
      </c>
      <c r="F3368">
        <v>1502</v>
      </c>
      <c r="G3368">
        <v>185723</v>
      </c>
      <c r="H3368">
        <v>-185723</v>
      </c>
      <c r="I3368" s="1">
        <v>37455</v>
      </c>
      <c r="J3368">
        <v>2002</v>
      </c>
      <c r="K3368">
        <f t="shared" si="208"/>
        <v>7</v>
      </c>
      <c r="L3368">
        <f t="shared" si="209"/>
        <v>18</v>
      </c>
      <c r="M3368">
        <f t="shared" si="210"/>
        <v>2979.2170000000001</v>
      </c>
      <c r="N3368">
        <f t="shared" si="211"/>
        <v>0</v>
      </c>
    </row>
    <row r="3369" spans="1:14" x14ac:dyDescent="0.3">
      <c r="A3369">
        <v>13086530</v>
      </c>
      <c r="B3369" t="s">
        <v>27</v>
      </c>
      <c r="C3369" s="1">
        <v>37456</v>
      </c>
      <c r="D3369">
        <v>1503</v>
      </c>
      <c r="E3369">
        <v>212553</v>
      </c>
      <c r="F3369">
        <v>1503</v>
      </c>
      <c r="G3369">
        <v>188703</v>
      </c>
      <c r="H3369">
        <v>-188703.3</v>
      </c>
      <c r="I3369" s="1">
        <v>37456</v>
      </c>
      <c r="J3369">
        <v>2002</v>
      </c>
      <c r="K3369">
        <f t="shared" si="208"/>
        <v>7</v>
      </c>
      <c r="L3369">
        <f t="shared" si="209"/>
        <v>19</v>
      </c>
      <c r="M3369">
        <f t="shared" si="210"/>
        <v>2981.2004999999999</v>
      </c>
      <c r="N3369">
        <f t="shared" si="211"/>
        <v>0</v>
      </c>
    </row>
    <row r="3370" spans="1:14" x14ac:dyDescent="0.3">
      <c r="A3370">
        <v>13086530</v>
      </c>
      <c r="B3370" t="s">
        <v>27</v>
      </c>
      <c r="C3370" s="1">
        <v>37457</v>
      </c>
      <c r="D3370">
        <v>1502</v>
      </c>
      <c r="E3370">
        <v>215531</v>
      </c>
      <c r="F3370">
        <v>1502</v>
      </c>
      <c r="G3370">
        <v>191682</v>
      </c>
      <c r="H3370">
        <v>-191681.5</v>
      </c>
      <c r="I3370" s="1">
        <v>37457</v>
      </c>
      <c r="J3370">
        <v>2002</v>
      </c>
      <c r="K3370">
        <f t="shared" si="208"/>
        <v>7</v>
      </c>
      <c r="L3370">
        <f t="shared" si="209"/>
        <v>20</v>
      </c>
      <c r="M3370">
        <f t="shared" si="210"/>
        <v>2979.2170000000001</v>
      </c>
      <c r="N3370">
        <f t="shared" si="211"/>
        <v>0</v>
      </c>
    </row>
    <row r="3371" spans="1:14" x14ac:dyDescent="0.3">
      <c r="A3371">
        <v>13086530</v>
      </c>
      <c r="B3371" t="s">
        <v>27</v>
      </c>
      <c r="C3371" s="1">
        <v>37458</v>
      </c>
      <c r="D3371">
        <v>1499</v>
      </c>
      <c r="E3371">
        <v>218503</v>
      </c>
      <c r="F3371">
        <v>1499</v>
      </c>
      <c r="G3371">
        <v>194654</v>
      </c>
      <c r="H3371">
        <v>-194653.8</v>
      </c>
      <c r="I3371" s="1">
        <v>37458</v>
      </c>
      <c r="J3371">
        <v>2002</v>
      </c>
      <c r="K3371">
        <f t="shared" si="208"/>
        <v>7</v>
      </c>
      <c r="L3371">
        <f t="shared" si="209"/>
        <v>21</v>
      </c>
      <c r="M3371">
        <f t="shared" si="210"/>
        <v>2973.2665000000002</v>
      </c>
      <c r="N3371">
        <f t="shared" si="211"/>
        <v>0</v>
      </c>
    </row>
    <row r="3372" spans="1:14" x14ac:dyDescent="0.3">
      <c r="A3372">
        <v>13086530</v>
      </c>
      <c r="B3372" t="s">
        <v>27</v>
      </c>
      <c r="C3372" s="1">
        <v>37459</v>
      </c>
      <c r="D3372">
        <v>1492</v>
      </c>
      <c r="E3372">
        <v>221463</v>
      </c>
      <c r="F3372">
        <v>1492</v>
      </c>
      <c r="G3372">
        <v>197614</v>
      </c>
      <c r="H3372">
        <v>-197613.9</v>
      </c>
      <c r="I3372" s="1">
        <v>37459</v>
      </c>
      <c r="J3372">
        <v>2002</v>
      </c>
      <c r="K3372">
        <f t="shared" si="208"/>
        <v>7</v>
      </c>
      <c r="L3372">
        <f t="shared" si="209"/>
        <v>22</v>
      </c>
      <c r="M3372">
        <f t="shared" si="210"/>
        <v>2959.3820000000001</v>
      </c>
      <c r="N3372">
        <f t="shared" si="211"/>
        <v>0</v>
      </c>
    </row>
    <row r="3373" spans="1:14" x14ac:dyDescent="0.3">
      <c r="A3373">
        <v>13086530</v>
      </c>
      <c r="B3373" t="s">
        <v>27</v>
      </c>
      <c r="C3373" s="1">
        <v>37460</v>
      </c>
      <c r="D3373">
        <v>1481</v>
      </c>
      <c r="E3373">
        <v>224401</v>
      </c>
      <c r="F3373">
        <v>1481</v>
      </c>
      <c r="G3373">
        <v>200552</v>
      </c>
      <c r="H3373">
        <v>-200551.9</v>
      </c>
      <c r="I3373" s="1">
        <v>37460</v>
      </c>
      <c r="J3373">
        <v>2002</v>
      </c>
      <c r="K3373">
        <f t="shared" si="208"/>
        <v>7</v>
      </c>
      <c r="L3373">
        <f t="shared" si="209"/>
        <v>23</v>
      </c>
      <c r="M3373">
        <f t="shared" si="210"/>
        <v>2937.5635000000002</v>
      </c>
      <c r="N3373">
        <f t="shared" si="211"/>
        <v>0</v>
      </c>
    </row>
    <row r="3374" spans="1:14" x14ac:dyDescent="0.3">
      <c r="A3374">
        <v>13086530</v>
      </c>
      <c r="B3374" t="s">
        <v>27</v>
      </c>
      <c r="C3374" s="1">
        <v>37461</v>
      </c>
      <c r="D3374">
        <v>1468</v>
      </c>
      <c r="E3374">
        <v>227313</v>
      </c>
      <c r="F3374">
        <v>1468</v>
      </c>
      <c r="G3374">
        <v>203464</v>
      </c>
      <c r="H3374">
        <v>-203463.7</v>
      </c>
      <c r="I3374" s="1">
        <v>37461</v>
      </c>
      <c r="J3374">
        <v>2002</v>
      </c>
      <c r="K3374">
        <f t="shared" si="208"/>
        <v>7</v>
      </c>
      <c r="L3374">
        <f t="shared" si="209"/>
        <v>24</v>
      </c>
      <c r="M3374">
        <f t="shared" si="210"/>
        <v>2911.7780000000002</v>
      </c>
      <c r="N3374">
        <f t="shared" si="211"/>
        <v>0</v>
      </c>
    </row>
    <row r="3375" spans="1:14" x14ac:dyDescent="0.3">
      <c r="A3375">
        <v>13086530</v>
      </c>
      <c r="B3375" t="s">
        <v>27</v>
      </c>
      <c r="C3375" s="1">
        <v>37462</v>
      </c>
      <c r="D3375">
        <v>1467</v>
      </c>
      <c r="E3375">
        <v>230223</v>
      </c>
      <c r="F3375">
        <v>1467</v>
      </c>
      <c r="G3375">
        <v>206374</v>
      </c>
      <c r="H3375">
        <v>-206373.5</v>
      </c>
      <c r="I3375" s="1">
        <v>37462</v>
      </c>
      <c r="J3375">
        <v>2002</v>
      </c>
      <c r="K3375">
        <f t="shared" si="208"/>
        <v>7</v>
      </c>
      <c r="L3375">
        <f t="shared" si="209"/>
        <v>25</v>
      </c>
      <c r="M3375">
        <f t="shared" si="210"/>
        <v>2909.7945</v>
      </c>
      <c r="N3375">
        <f t="shared" si="211"/>
        <v>0</v>
      </c>
    </row>
    <row r="3376" spans="1:14" x14ac:dyDescent="0.3">
      <c r="A3376">
        <v>13086530</v>
      </c>
      <c r="B3376" t="s">
        <v>27</v>
      </c>
      <c r="C3376" s="1">
        <v>37463</v>
      </c>
      <c r="D3376">
        <v>1468</v>
      </c>
      <c r="E3376">
        <v>233135</v>
      </c>
      <c r="F3376">
        <v>1468</v>
      </c>
      <c r="G3376">
        <v>209285</v>
      </c>
      <c r="H3376">
        <v>-209285.3</v>
      </c>
      <c r="I3376" s="1">
        <v>37463</v>
      </c>
      <c r="J3376">
        <v>2002</v>
      </c>
      <c r="K3376">
        <f t="shared" si="208"/>
        <v>7</v>
      </c>
      <c r="L3376">
        <f t="shared" si="209"/>
        <v>26</v>
      </c>
      <c r="M3376">
        <f t="shared" si="210"/>
        <v>2911.7780000000002</v>
      </c>
      <c r="N3376">
        <f t="shared" si="211"/>
        <v>0</v>
      </c>
    </row>
    <row r="3377" spans="1:14" x14ac:dyDescent="0.3">
      <c r="A3377">
        <v>13086530</v>
      </c>
      <c r="B3377" t="s">
        <v>27</v>
      </c>
      <c r="C3377" s="1">
        <v>37464</v>
      </c>
      <c r="D3377">
        <v>1465</v>
      </c>
      <c r="E3377">
        <v>236041</v>
      </c>
      <c r="F3377">
        <v>1465</v>
      </c>
      <c r="G3377">
        <v>212191</v>
      </c>
      <c r="H3377">
        <v>-212191.1</v>
      </c>
      <c r="I3377" s="1">
        <v>37464</v>
      </c>
      <c r="J3377">
        <v>2002</v>
      </c>
      <c r="K3377">
        <f t="shared" si="208"/>
        <v>7</v>
      </c>
      <c r="L3377">
        <f t="shared" si="209"/>
        <v>27</v>
      </c>
      <c r="M3377">
        <f t="shared" si="210"/>
        <v>2905.8274999999999</v>
      </c>
      <c r="N3377">
        <f t="shared" si="211"/>
        <v>0</v>
      </c>
    </row>
    <row r="3378" spans="1:14" x14ac:dyDescent="0.3">
      <c r="A3378">
        <v>13086530</v>
      </c>
      <c r="B3378" t="s">
        <v>27</v>
      </c>
      <c r="C3378" s="1">
        <v>37465</v>
      </c>
      <c r="D3378">
        <v>1466</v>
      </c>
      <c r="E3378">
        <v>238948</v>
      </c>
      <c r="F3378">
        <v>1466</v>
      </c>
      <c r="G3378">
        <v>215099</v>
      </c>
      <c r="H3378">
        <v>-215098.9</v>
      </c>
      <c r="I3378" s="1">
        <v>37465</v>
      </c>
      <c r="J3378">
        <v>2002</v>
      </c>
      <c r="K3378">
        <f t="shared" si="208"/>
        <v>7</v>
      </c>
      <c r="L3378">
        <f t="shared" si="209"/>
        <v>28</v>
      </c>
      <c r="M3378">
        <f t="shared" si="210"/>
        <v>2907.8110000000001</v>
      </c>
      <c r="N3378">
        <f t="shared" si="211"/>
        <v>0</v>
      </c>
    </row>
    <row r="3379" spans="1:14" x14ac:dyDescent="0.3">
      <c r="A3379">
        <v>13086530</v>
      </c>
      <c r="B3379" t="s">
        <v>27</v>
      </c>
      <c r="C3379" s="1">
        <v>37466</v>
      </c>
      <c r="D3379">
        <v>1442</v>
      </c>
      <c r="E3379">
        <v>241808</v>
      </c>
      <c r="F3379">
        <v>1442</v>
      </c>
      <c r="G3379">
        <v>217958</v>
      </c>
      <c r="H3379">
        <v>-217958.39999999999</v>
      </c>
      <c r="I3379" s="1">
        <v>37466</v>
      </c>
      <c r="J3379">
        <v>2002</v>
      </c>
      <c r="K3379">
        <f t="shared" si="208"/>
        <v>7</v>
      </c>
      <c r="L3379">
        <f t="shared" si="209"/>
        <v>29</v>
      </c>
      <c r="M3379">
        <f t="shared" si="210"/>
        <v>2860.2069999999999</v>
      </c>
      <c r="N3379">
        <f t="shared" si="211"/>
        <v>0</v>
      </c>
    </row>
    <row r="3380" spans="1:14" x14ac:dyDescent="0.3">
      <c r="A3380">
        <v>13086530</v>
      </c>
      <c r="B3380" t="s">
        <v>27</v>
      </c>
      <c r="C3380" s="1">
        <v>37467</v>
      </c>
      <c r="D3380">
        <v>1419</v>
      </c>
      <c r="E3380">
        <v>244623</v>
      </c>
      <c r="F3380">
        <v>1419</v>
      </c>
      <c r="G3380">
        <v>220774</v>
      </c>
      <c r="H3380">
        <v>-220773.5</v>
      </c>
      <c r="I3380" s="1">
        <v>37467</v>
      </c>
      <c r="J3380">
        <v>2002</v>
      </c>
      <c r="K3380">
        <f t="shared" si="208"/>
        <v>7</v>
      </c>
      <c r="L3380">
        <f t="shared" si="209"/>
        <v>30</v>
      </c>
      <c r="M3380">
        <f t="shared" si="210"/>
        <v>2814.5864999999999</v>
      </c>
      <c r="N3380">
        <f t="shared" si="211"/>
        <v>0</v>
      </c>
    </row>
    <row r="3381" spans="1:14" x14ac:dyDescent="0.3">
      <c r="A3381">
        <v>13086530</v>
      </c>
      <c r="B3381" t="s">
        <v>27</v>
      </c>
      <c r="C3381" s="1">
        <v>37468</v>
      </c>
      <c r="D3381">
        <v>1420</v>
      </c>
      <c r="E3381">
        <v>247440</v>
      </c>
      <c r="F3381">
        <v>1420</v>
      </c>
      <c r="G3381">
        <v>223591</v>
      </c>
      <c r="H3381">
        <v>-223590.7</v>
      </c>
      <c r="I3381" s="1">
        <v>37468</v>
      </c>
      <c r="J3381">
        <v>2002</v>
      </c>
      <c r="K3381">
        <f t="shared" si="208"/>
        <v>7</v>
      </c>
      <c r="L3381">
        <f t="shared" si="209"/>
        <v>31</v>
      </c>
      <c r="M3381">
        <f t="shared" si="210"/>
        <v>2816.57</v>
      </c>
      <c r="N3381">
        <f t="shared" si="211"/>
        <v>0</v>
      </c>
    </row>
    <row r="3382" spans="1:14" x14ac:dyDescent="0.3">
      <c r="A3382">
        <v>13086530</v>
      </c>
      <c r="B3382" t="s">
        <v>27</v>
      </c>
      <c r="C3382" s="1">
        <v>37469</v>
      </c>
      <c r="D3382">
        <v>1416</v>
      </c>
      <c r="E3382">
        <v>250249</v>
      </c>
      <c r="F3382">
        <v>1416</v>
      </c>
      <c r="G3382">
        <v>226400</v>
      </c>
      <c r="H3382">
        <v>-226399.8</v>
      </c>
      <c r="I3382" s="1">
        <v>37469</v>
      </c>
      <c r="J3382">
        <v>2002</v>
      </c>
      <c r="K3382">
        <f t="shared" si="208"/>
        <v>8</v>
      </c>
      <c r="L3382">
        <f t="shared" si="209"/>
        <v>1</v>
      </c>
      <c r="M3382">
        <f t="shared" si="210"/>
        <v>2808.636</v>
      </c>
      <c r="N3382">
        <f t="shared" si="211"/>
        <v>0</v>
      </c>
    </row>
    <row r="3383" spans="1:14" x14ac:dyDescent="0.3">
      <c r="A3383">
        <v>13086530</v>
      </c>
      <c r="B3383" t="s">
        <v>27</v>
      </c>
      <c r="C3383" s="1">
        <v>37470</v>
      </c>
      <c r="D3383">
        <v>1401</v>
      </c>
      <c r="E3383">
        <v>253028</v>
      </c>
      <c r="F3383">
        <v>1401</v>
      </c>
      <c r="G3383">
        <v>229179</v>
      </c>
      <c r="H3383">
        <v>-229178.7</v>
      </c>
      <c r="I3383" s="1">
        <v>37470</v>
      </c>
      <c r="J3383">
        <v>2002</v>
      </c>
      <c r="K3383">
        <f t="shared" si="208"/>
        <v>8</v>
      </c>
      <c r="L3383">
        <f t="shared" si="209"/>
        <v>2</v>
      </c>
      <c r="M3383">
        <f t="shared" si="210"/>
        <v>2778.8834999999999</v>
      </c>
      <c r="N3383">
        <f t="shared" si="211"/>
        <v>0</v>
      </c>
    </row>
    <row r="3384" spans="1:14" x14ac:dyDescent="0.3">
      <c r="A3384">
        <v>13086530</v>
      </c>
      <c r="B3384" t="s">
        <v>27</v>
      </c>
      <c r="C3384" s="1">
        <v>37471</v>
      </c>
      <c r="D3384">
        <v>1391</v>
      </c>
      <c r="E3384">
        <v>255787</v>
      </c>
      <c r="F3384">
        <v>1391</v>
      </c>
      <c r="G3384">
        <v>231938</v>
      </c>
      <c r="H3384">
        <v>-231937.5</v>
      </c>
      <c r="I3384" s="1">
        <v>37471</v>
      </c>
      <c r="J3384">
        <v>2002</v>
      </c>
      <c r="K3384">
        <f t="shared" si="208"/>
        <v>8</v>
      </c>
      <c r="L3384">
        <f t="shared" si="209"/>
        <v>3</v>
      </c>
      <c r="M3384">
        <f t="shared" si="210"/>
        <v>2759.0484999999999</v>
      </c>
      <c r="N3384">
        <f t="shared" si="211"/>
        <v>0</v>
      </c>
    </row>
    <row r="3385" spans="1:14" x14ac:dyDescent="0.3">
      <c r="A3385">
        <v>13086530</v>
      </c>
      <c r="B3385" t="s">
        <v>27</v>
      </c>
      <c r="C3385" s="1">
        <v>37472</v>
      </c>
      <c r="D3385">
        <v>1390</v>
      </c>
      <c r="E3385">
        <v>258544</v>
      </c>
      <c r="F3385">
        <v>1390</v>
      </c>
      <c r="G3385">
        <v>234694</v>
      </c>
      <c r="H3385">
        <v>-234694.3</v>
      </c>
      <c r="I3385" s="1">
        <v>37472</v>
      </c>
      <c r="J3385">
        <v>2002</v>
      </c>
      <c r="K3385">
        <f t="shared" si="208"/>
        <v>8</v>
      </c>
      <c r="L3385">
        <f t="shared" si="209"/>
        <v>4</v>
      </c>
      <c r="M3385">
        <f t="shared" si="210"/>
        <v>2757.0650000000001</v>
      </c>
      <c r="N3385">
        <f t="shared" si="211"/>
        <v>0</v>
      </c>
    </row>
    <row r="3386" spans="1:14" x14ac:dyDescent="0.3">
      <c r="A3386">
        <v>13086530</v>
      </c>
      <c r="B3386" t="s">
        <v>27</v>
      </c>
      <c r="C3386" s="1">
        <v>37473</v>
      </c>
      <c r="D3386">
        <v>1373</v>
      </c>
      <c r="E3386">
        <v>261266</v>
      </c>
      <c r="F3386">
        <v>1373</v>
      </c>
      <c r="G3386">
        <v>237417</v>
      </c>
      <c r="H3386">
        <v>-237416.8</v>
      </c>
      <c r="I3386" s="1">
        <v>37473</v>
      </c>
      <c r="J3386">
        <v>2002</v>
      </c>
      <c r="K3386">
        <f t="shared" si="208"/>
        <v>8</v>
      </c>
      <c r="L3386">
        <f t="shared" si="209"/>
        <v>5</v>
      </c>
      <c r="M3386">
        <f t="shared" si="210"/>
        <v>2723.3454999999999</v>
      </c>
      <c r="N3386">
        <f t="shared" si="211"/>
        <v>0</v>
      </c>
    </row>
    <row r="3387" spans="1:14" x14ac:dyDescent="0.3">
      <c r="A3387">
        <v>13086530</v>
      </c>
      <c r="B3387" t="s">
        <v>27</v>
      </c>
      <c r="C3387" s="1">
        <v>37474</v>
      </c>
      <c r="D3387">
        <v>1364</v>
      </c>
      <c r="E3387">
        <v>263971</v>
      </c>
      <c r="F3387">
        <v>1364</v>
      </c>
      <c r="G3387">
        <v>240121</v>
      </c>
      <c r="H3387">
        <v>-240121.2</v>
      </c>
      <c r="I3387" s="1">
        <v>37474</v>
      </c>
      <c r="J3387">
        <v>2002</v>
      </c>
      <c r="K3387">
        <f t="shared" si="208"/>
        <v>8</v>
      </c>
      <c r="L3387">
        <f t="shared" si="209"/>
        <v>6</v>
      </c>
      <c r="M3387">
        <f t="shared" si="210"/>
        <v>2705.4940000000001</v>
      </c>
      <c r="N3387">
        <f t="shared" si="211"/>
        <v>0</v>
      </c>
    </row>
    <row r="3388" spans="1:14" x14ac:dyDescent="0.3">
      <c r="A3388">
        <v>13086530</v>
      </c>
      <c r="B3388" t="s">
        <v>27</v>
      </c>
      <c r="C3388" s="1">
        <v>37475</v>
      </c>
      <c r="D3388">
        <v>1364</v>
      </c>
      <c r="E3388">
        <v>266675</v>
      </c>
      <c r="F3388">
        <v>1364</v>
      </c>
      <c r="G3388">
        <v>242826</v>
      </c>
      <c r="H3388">
        <v>-242825.60000000001</v>
      </c>
      <c r="I3388" s="1">
        <v>37475</v>
      </c>
      <c r="J3388">
        <v>2002</v>
      </c>
      <c r="K3388">
        <f t="shared" si="208"/>
        <v>8</v>
      </c>
      <c r="L3388">
        <f t="shared" si="209"/>
        <v>7</v>
      </c>
      <c r="M3388">
        <f t="shared" si="210"/>
        <v>2705.4940000000001</v>
      </c>
      <c r="N3388">
        <f t="shared" si="211"/>
        <v>0</v>
      </c>
    </row>
    <row r="3389" spans="1:14" x14ac:dyDescent="0.3">
      <c r="A3389">
        <v>13086530</v>
      </c>
      <c r="B3389" t="s">
        <v>27</v>
      </c>
      <c r="C3389" s="1">
        <v>37476</v>
      </c>
      <c r="D3389">
        <v>1331</v>
      </c>
      <c r="E3389">
        <v>269315</v>
      </c>
      <c r="F3389">
        <v>1331</v>
      </c>
      <c r="G3389">
        <v>245466</v>
      </c>
      <c r="H3389">
        <v>-245465.60000000001</v>
      </c>
      <c r="I3389" s="1">
        <v>37476</v>
      </c>
      <c r="J3389">
        <v>2002</v>
      </c>
      <c r="K3389">
        <f t="shared" si="208"/>
        <v>8</v>
      </c>
      <c r="L3389">
        <f t="shared" si="209"/>
        <v>8</v>
      </c>
      <c r="M3389">
        <f t="shared" si="210"/>
        <v>2640.0385000000001</v>
      </c>
      <c r="N3389">
        <f t="shared" si="211"/>
        <v>0</v>
      </c>
    </row>
    <row r="3390" spans="1:14" x14ac:dyDescent="0.3">
      <c r="A3390">
        <v>13086530</v>
      </c>
      <c r="B3390" t="s">
        <v>27</v>
      </c>
      <c r="C3390" s="1">
        <v>37477</v>
      </c>
      <c r="D3390">
        <v>1310</v>
      </c>
      <c r="E3390">
        <v>271913</v>
      </c>
      <c r="F3390">
        <v>1310</v>
      </c>
      <c r="G3390">
        <v>248063</v>
      </c>
      <c r="H3390">
        <v>-248063.3</v>
      </c>
      <c r="I3390" s="1">
        <v>37477</v>
      </c>
      <c r="J3390">
        <v>2002</v>
      </c>
      <c r="K3390">
        <f t="shared" si="208"/>
        <v>8</v>
      </c>
      <c r="L3390">
        <f t="shared" si="209"/>
        <v>9</v>
      </c>
      <c r="M3390">
        <f t="shared" si="210"/>
        <v>2598.3850000000002</v>
      </c>
      <c r="N3390">
        <f t="shared" si="211"/>
        <v>0</v>
      </c>
    </row>
    <row r="3391" spans="1:14" x14ac:dyDescent="0.3">
      <c r="A3391">
        <v>13086530</v>
      </c>
      <c r="B3391" t="s">
        <v>27</v>
      </c>
      <c r="C3391" s="1">
        <v>37478</v>
      </c>
      <c r="D3391">
        <v>1308</v>
      </c>
      <c r="E3391">
        <v>274506</v>
      </c>
      <c r="F3391">
        <v>1308</v>
      </c>
      <c r="G3391">
        <v>250657</v>
      </c>
      <c r="H3391">
        <v>-250656.9</v>
      </c>
      <c r="I3391" s="1">
        <v>37478</v>
      </c>
      <c r="J3391">
        <v>2002</v>
      </c>
      <c r="K3391">
        <f t="shared" si="208"/>
        <v>8</v>
      </c>
      <c r="L3391">
        <f t="shared" si="209"/>
        <v>10</v>
      </c>
      <c r="M3391">
        <f t="shared" si="210"/>
        <v>2594.4180000000001</v>
      </c>
      <c r="N3391">
        <f t="shared" si="211"/>
        <v>0</v>
      </c>
    </row>
    <row r="3392" spans="1:14" x14ac:dyDescent="0.3">
      <c r="A3392">
        <v>13086530</v>
      </c>
      <c r="B3392" t="s">
        <v>27</v>
      </c>
      <c r="C3392" s="1">
        <v>37479</v>
      </c>
      <c r="D3392">
        <v>1310</v>
      </c>
      <c r="E3392">
        <v>277104</v>
      </c>
      <c r="F3392">
        <v>1310</v>
      </c>
      <c r="G3392">
        <v>253255</v>
      </c>
      <c r="H3392">
        <v>-253254.6</v>
      </c>
      <c r="I3392" s="1">
        <v>37479</v>
      </c>
      <c r="J3392">
        <v>2002</v>
      </c>
      <c r="K3392">
        <f t="shared" si="208"/>
        <v>8</v>
      </c>
      <c r="L3392">
        <f t="shared" si="209"/>
        <v>11</v>
      </c>
      <c r="M3392">
        <f t="shared" si="210"/>
        <v>2598.3850000000002</v>
      </c>
      <c r="N3392">
        <f t="shared" si="211"/>
        <v>0</v>
      </c>
    </row>
    <row r="3393" spans="1:14" x14ac:dyDescent="0.3">
      <c r="A3393">
        <v>13086530</v>
      </c>
      <c r="B3393" t="s">
        <v>27</v>
      </c>
      <c r="C3393" s="1">
        <v>37480</v>
      </c>
      <c r="D3393">
        <v>1313</v>
      </c>
      <c r="E3393">
        <v>279708</v>
      </c>
      <c r="F3393">
        <v>1313</v>
      </c>
      <c r="G3393">
        <v>255858</v>
      </c>
      <c r="H3393">
        <v>-255858.3</v>
      </c>
      <c r="I3393" s="1">
        <v>37480</v>
      </c>
      <c r="J3393">
        <v>2002</v>
      </c>
      <c r="K3393">
        <f t="shared" si="208"/>
        <v>8</v>
      </c>
      <c r="L3393">
        <f t="shared" si="209"/>
        <v>12</v>
      </c>
      <c r="M3393">
        <f t="shared" si="210"/>
        <v>2604.3355000000001</v>
      </c>
      <c r="N3393">
        <f t="shared" si="211"/>
        <v>0</v>
      </c>
    </row>
    <row r="3394" spans="1:14" x14ac:dyDescent="0.3">
      <c r="A3394">
        <v>13086530</v>
      </c>
      <c r="B3394" t="s">
        <v>27</v>
      </c>
      <c r="C3394" s="1">
        <v>37481</v>
      </c>
      <c r="D3394">
        <v>1313</v>
      </c>
      <c r="E3394">
        <v>282312</v>
      </c>
      <c r="F3394">
        <v>1313</v>
      </c>
      <c r="G3394">
        <v>258462</v>
      </c>
      <c r="H3394">
        <v>-258462.1</v>
      </c>
      <c r="I3394" s="1">
        <v>37481</v>
      </c>
      <c r="J3394">
        <v>2002</v>
      </c>
      <c r="K3394">
        <f t="shared" si="208"/>
        <v>8</v>
      </c>
      <c r="L3394">
        <f t="shared" si="209"/>
        <v>13</v>
      </c>
      <c r="M3394">
        <f t="shared" si="210"/>
        <v>2604.3355000000001</v>
      </c>
      <c r="N3394">
        <f t="shared" si="211"/>
        <v>0</v>
      </c>
    </row>
    <row r="3395" spans="1:14" x14ac:dyDescent="0.3">
      <c r="A3395">
        <v>13086530</v>
      </c>
      <c r="B3395" t="s">
        <v>27</v>
      </c>
      <c r="C3395" s="1">
        <v>37482</v>
      </c>
      <c r="D3395">
        <v>1313</v>
      </c>
      <c r="E3395">
        <v>284915</v>
      </c>
      <c r="F3395">
        <v>1313</v>
      </c>
      <c r="G3395">
        <v>261066</v>
      </c>
      <c r="H3395">
        <v>-261065.8</v>
      </c>
      <c r="I3395" s="1">
        <v>37482</v>
      </c>
      <c r="J3395">
        <v>2002</v>
      </c>
      <c r="K3395">
        <f t="shared" ref="K3395:K3458" si="212">MONTH(C3395)</f>
        <v>8</v>
      </c>
      <c r="L3395">
        <f t="shared" ref="L3395:L3458" si="213">DAY(C3395)</f>
        <v>14</v>
      </c>
      <c r="M3395">
        <f t="shared" ref="M3395:M3458" si="214">F3395*1.9835</f>
        <v>2604.3355000000001</v>
      </c>
      <c r="N3395">
        <f t="shared" ref="N3395:N3458" si="215">(D3395-F3395)*1.9835</f>
        <v>0</v>
      </c>
    </row>
    <row r="3396" spans="1:14" x14ac:dyDescent="0.3">
      <c r="A3396">
        <v>13086530</v>
      </c>
      <c r="B3396" t="s">
        <v>27</v>
      </c>
      <c r="C3396" s="1">
        <v>37483</v>
      </c>
      <c r="D3396">
        <v>1310</v>
      </c>
      <c r="E3396">
        <v>287513</v>
      </c>
      <c r="F3396">
        <v>1310</v>
      </c>
      <c r="G3396">
        <v>263664</v>
      </c>
      <c r="H3396">
        <v>-263663.5</v>
      </c>
      <c r="I3396" s="1">
        <v>37483</v>
      </c>
      <c r="J3396">
        <v>2002</v>
      </c>
      <c r="K3396">
        <f t="shared" si="212"/>
        <v>8</v>
      </c>
      <c r="L3396">
        <f t="shared" si="213"/>
        <v>15</v>
      </c>
      <c r="M3396">
        <f t="shared" si="214"/>
        <v>2598.3850000000002</v>
      </c>
      <c r="N3396">
        <f t="shared" si="215"/>
        <v>0</v>
      </c>
    </row>
    <row r="3397" spans="1:14" x14ac:dyDescent="0.3">
      <c r="A3397">
        <v>13086530</v>
      </c>
      <c r="B3397" t="s">
        <v>27</v>
      </c>
      <c r="C3397" s="1">
        <v>37484</v>
      </c>
      <c r="D3397">
        <v>1285</v>
      </c>
      <c r="E3397">
        <v>290062</v>
      </c>
      <c r="F3397">
        <v>1285</v>
      </c>
      <c r="G3397">
        <v>266213</v>
      </c>
      <c r="H3397">
        <v>-266212.8</v>
      </c>
      <c r="I3397" s="1">
        <v>37484</v>
      </c>
      <c r="J3397">
        <v>2002</v>
      </c>
      <c r="K3397">
        <f t="shared" si="212"/>
        <v>8</v>
      </c>
      <c r="L3397">
        <f t="shared" si="213"/>
        <v>16</v>
      </c>
      <c r="M3397">
        <f t="shared" si="214"/>
        <v>2548.7975000000001</v>
      </c>
      <c r="N3397">
        <f t="shared" si="215"/>
        <v>0</v>
      </c>
    </row>
    <row r="3398" spans="1:14" x14ac:dyDescent="0.3">
      <c r="A3398">
        <v>13086530</v>
      </c>
      <c r="B3398" t="s">
        <v>27</v>
      </c>
      <c r="C3398" s="1">
        <v>37485</v>
      </c>
      <c r="D3398">
        <v>1271</v>
      </c>
      <c r="E3398">
        <v>292583</v>
      </c>
      <c r="F3398">
        <v>1271</v>
      </c>
      <c r="G3398">
        <v>268734</v>
      </c>
      <c r="H3398">
        <v>-268734</v>
      </c>
      <c r="I3398" s="1">
        <v>37485</v>
      </c>
      <c r="J3398">
        <v>2002</v>
      </c>
      <c r="K3398">
        <f t="shared" si="212"/>
        <v>8</v>
      </c>
      <c r="L3398">
        <f t="shared" si="213"/>
        <v>17</v>
      </c>
      <c r="M3398">
        <f t="shared" si="214"/>
        <v>2521.0284999999999</v>
      </c>
      <c r="N3398">
        <f t="shared" si="215"/>
        <v>0</v>
      </c>
    </row>
    <row r="3399" spans="1:14" x14ac:dyDescent="0.3">
      <c r="A3399">
        <v>13086530</v>
      </c>
      <c r="B3399" t="s">
        <v>27</v>
      </c>
      <c r="C3399" s="1">
        <v>37486</v>
      </c>
      <c r="D3399">
        <v>1271</v>
      </c>
      <c r="E3399">
        <v>295105</v>
      </c>
      <c r="F3399">
        <v>1271</v>
      </c>
      <c r="G3399">
        <v>271255</v>
      </c>
      <c r="H3399">
        <v>-271255.09999999998</v>
      </c>
      <c r="I3399" s="1">
        <v>37486</v>
      </c>
      <c r="J3399">
        <v>2002</v>
      </c>
      <c r="K3399">
        <f t="shared" si="212"/>
        <v>8</v>
      </c>
      <c r="L3399">
        <f t="shared" si="213"/>
        <v>18</v>
      </c>
      <c r="M3399">
        <f t="shared" si="214"/>
        <v>2521.0284999999999</v>
      </c>
      <c r="N3399">
        <f t="shared" si="215"/>
        <v>0</v>
      </c>
    </row>
    <row r="3400" spans="1:14" x14ac:dyDescent="0.3">
      <c r="A3400">
        <v>13086530</v>
      </c>
      <c r="B3400" t="s">
        <v>27</v>
      </c>
      <c r="C3400" s="1">
        <v>37487</v>
      </c>
      <c r="D3400">
        <v>1271</v>
      </c>
      <c r="E3400">
        <v>297626</v>
      </c>
      <c r="F3400">
        <v>1271</v>
      </c>
      <c r="G3400">
        <v>273776</v>
      </c>
      <c r="H3400">
        <v>-273776.3</v>
      </c>
      <c r="I3400" s="1">
        <v>37487</v>
      </c>
      <c r="J3400">
        <v>2002</v>
      </c>
      <c r="K3400">
        <f t="shared" si="212"/>
        <v>8</v>
      </c>
      <c r="L3400">
        <f t="shared" si="213"/>
        <v>19</v>
      </c>
      <c r="M3400">
        <f t="shared" si="214"/>
        <v>2521.0284999999999</v>
      </c>
      <c r="N3400">
        <f t="shared" si="215"/>
        <v>0</v>
      </c>
    </row>
    <row r="3401" spans="1:14" x14ac:dyDescent="0.3">
      <c r="A3401">
        <v>13086530</v>
      </c>
      <c r="B3401" t="s">
        <v>27</v>
      </c>
      <c r="C3401" s="1">
        <v>37488</v>
      </c>
      <c r="D3401">
        <v>1273</v>
      </c>
      <c r="E3401">
        <v>300151</v>
      </c>
      <c r="F3401">
        <v>1273</v>
      </c>
      <c r="G3401">
        <v>276302</v>
      </c>
      <c r="H3401">
        <v>-276301.5</v>
      </c>
      <c r="I3401" s="1">
        <v>37488</v>
      </c>
      <c r="J3401">
        <v>2002</v>
      </c>
      <c r="K3401">
        <f t="shared" si="212"/>
        <v>8</v>
      </c>
      <c r="L3401">
        <f t="shared" si="213"/>
        <v>20</v>
      </c>
      <c r="M3401">
        <f t="shared" si="214"/>
        <v>2524.9955</v>
      </c>
      <c r="N3401">
        <f t="shared" si="215"/>
        <v>0</v>
      </c>
    </row>
    <row r="3402" spans="1:14" x14ac:dyDescent="0.3">
      <c r="A3402">
        <v>13086530</v>
      </c>
      <c r="B3402" t="s">
        <v>27</v>
      </c>
      <c r="C3402" s="1">
        <v>37489</v>
      </c>
      <c r="D3402">
        <v>1273</v>
      </c>
      <c r="E3402">
        <v>302676</v>
      </c>
      <c r="F3402">
        <v>1273</v>
      </c>
      <c r="G3402">
        <v>278827</v>
      </c>
      <c r="H3402">
        <v>-278826.7</v>
      </c>
      <c r="I3402" s="1">
        <v>37489</v>
      </c>
      <c r="J3402">
        <v>2002</v>
      </c>
      <c r="K3402">
        <f t="shared" si="212"/>
        <v>8</v>
      </c>
      <c r="L3402">
        <f t="shared" si="213"/>
        <v>21</v>
      </c>
      <c r="M3402">
        <f t="shared" si="214"/>
        <v>2524.9955</v>
      </c>
      <c r="N3402">
        <f t="shared" si="215"/>
        <v>0</v>
      </c>
    </row>
    <row r="3403" spans="1:14" x14ac:dyDescent="0.3">
      <c r="A3403">
        <v>13086530</v>
      </c>
      <c r="B3403" t="s">
        <v>27</v>
      </c>
      <c r="C3403" s="1">
        <v>37490</v>
      </c>
      <c r="D3403">
        <v>1273</v>
      </c>
      <c r="E3403">
        <v>305201</v>
      </c>
      <c r="F3403">
        <v>1273</v>
      </c>
      <c r="G3403">
        <v>281352</v>
      </c>
      <c r="H3403">
        <v>-281351.8</v>
      </c>
      <c r="I3403" s="1">
        <v>37490</v>
      </c>
      <c r="J3403">
        <v>2002</v>
      </c>
      <c r="K3403">
        <f t="shared" si="212"/>
        <v>8</v>
      </c>
      <c r="L3403">
        <f t="shared" si="213"/>
        <v>22</v>
      </c>
      <c r="M3403">
        <f t="shared" si="214"/>
        <v>2524.9955</v>
      </c>
      <c r="N3403">
        <f t="shared" si="215"/>
        <v>0</v>
      </c>
    </row>
    <row r="3404" spans="1:14" x14ac:dyDescent="0.3">
      <c r="A3404">
        <v>13086530</v>
      </c>
      <c r="B3404" t="s">
        <v>27</v>
      </c>
      <c r="C3404" s="1">
        <v>37491</v>
      </c>
      <c r="D3404">
        <v>1273</v>
      </c>
      <c r="E3404">
        <v>307726</v>
      </c>
      <c r="F3404">
        <v>1273</v>
      </c>
      <c r="G3404">
        <v>283877</v>
      </c>
      <c r="H3404">
        <v>-283877</v>
      </c>
      <c r="I3404" s="1">
        <v>37491</v>
      </c>
      <c r="J3404">
        <v>2002</v>
      </c>
      <c r="K3404">
        <f t="shared" si="212"/>
        <v>8</v>
      </c>
      <c r="L3404">
        <f t="shared" si="213"/>
        <v>23</v>
      </c>
      <c r="M3404">
        <f t="shared" si="214"/>
        <v>2524.9955</v>
      </c>
      <c r="N3404">
        <f t="shared" si="215"/>
        <v>0</v>
      </c>
    </row>
    <row r="3405" spans="1:14" x14ac:dyDescent="0.3">
      <c r="A3405">
        <v>13086530</v>
      </c>
      <c r="B3405" t="s">
        <v>27</v>
      </c>
      <c r="C3405" s="1">
        <v>37492</v>
      </c>
      <c r="D3405">
        <v>1273</v>
      </c>
      <c r="E3405">
        <v>310252</v>
      </c>
      <c r="F3405">
        <v>1273</v>
      </c>
      <c r="G3405">
        <v>286402</v>
      </c>
      <c r="H3405">
        <v>-286402.2</v>
      </c>
      <c r="I3405" s="1">
        <v>37492</v>
      </c>
      <c r="J3405">
        <v>2002</v>
      </c>
      <c r="K3405">
        <f t="shared" si="212"/>
        <v>8</v>
      </c>
      <c r="L3405">
        <f t="shared" si="213"/>
        <v>24</v>
      </c>
      <c r="M3405">
        <f t="shared" si="214"/>
        <v>2524.9955</v>
      </c>
      <c r="N3405">
        <f t="shared" si="215"/>
        <v>0</v>
      </c>
    </row>
    <row r="3406" spans="1:14" x14ac:dyDescent="0.3">
      <c r="A3406">
        <v>13086530</v>
      </c>
      <c r="B3406" t="s">
        <v>27</v>
      </c>
      <c r="C3406" s="1">
        <v>37493</v>
      </c>
      <c r="D3406">
        <v>1273</v>
      </c>
      <c r="E3406">
        <v>312777</v>
      </c>
      <c r="F3406">
        <v>1273</v>
      </c>
      <c r="G3406">
        <v>288927</v>
      </c>
      <c r="H3406">
        <v>-288927.40000000002</v>
      </c>
      <c r="I3406" s="1">
        <v>37493</v>
      </c>
      <c r="J3406">
        <v>2002</v>
      </c>
      <c r="K3406">
        <f t="shared" si="212"/>
        <v>8</v>
      </c>
      <c r="L3406">
        <f t="shared" si="213"/>
        <v>25</v>
      </c>
      <c r="M3406">
        <f t="shared" si="214"/>
        <v>2524.9955</v>
      </c>
      <c r="N3406">
        <f t="shared" si="215"/>
        <v>0</v>
      </c>
    </row>
    <row r="3407" spans="1:14" x14ac:dyDescent="0.3">
      <c r="A3407">
        <v>13086530</v>
      </c>
      <c r="B3407" t="s">
        <v>27</v>
      </c>
      <c r="C3407" s="1">
        <v>37494</v>
      </c>
      <c r="D3407">
        <v>1276</v>
      </c>
      <c r="E3407">
        <v>315308</v>
      </c>
      <c r="F3407">
        <v>1276</v>
      </c>
      <c r="G3407">
        <v>291459</v>
      </c>
      <c r="H3407">
        <v>-291458.59999999998</v>
      </c>
      <c r="I3407" s="1">
        <v>37494</v>
      </c>
      <c r="J3407">
        <v>2002</v>
      </c>
      <c r="K3407">
        <f t="shared" si="212"/>
        <v>8</v>
      </c>
      <c r="L3407">
        <f t="shared" si="213"/>
        <v>26</v>
      </c>
      <c r="M3407">
        <f t="shared" si="214"/>
        <v>2530.9459999999999</v>
      </c>
      <c r="N3407">
        <f t="shared" si="215"/>
        <v>0</v>
      </c>
    </row>
    <row r="3408" spans="1:14" x14ac:dyDescent="0.3">
      <c r="A3408">
        <v>13086530</v>
      </c>
      <c r="B3408" t="s">
        <v>27</v>
      </c>
      <c r="C3408" s="1">
        <v>37495</v>
      </c>
      <c r="D3408">
        <v>1274</v>
      </c>
      <c r="E3408">
        <v>317835</v>
      </c>
      <c r="F3408">
        <v>1274</v>
      </c>
      <c r="G3408">
        <v>293986</v>
      </c>
      <c r="H3408">
        <v>-293985.8</v>
      </c>
      <c r="I3408" s="1">
        <v>37495</v>
      </c>
      <c r="J3408">
        <v>2002</v>
      </c>
      <c r="K3408">
        <f t="shared" si="212"/>
        <v>8</v>
      </c>
      <c r="L3408">
        <f t="shared" si="213"/>
        <v>27</v>
      </c>
      <c r="M3408">
        <f t="shared" si="214"/>
        <v>2526.9790000000003</v>
      </c>
      <c r="N3408">
        <f t="shared" si="215"/>
        <v>0</v>
      </c>
    </row>
    <row r="3409" spans="1:14" x14ac:dyDescent="0.3">
      <c r="A3409">
        <v>13086530</v>
      </c>
      <c r="B3409" t="s">
        <v>27</v>
      </c>
      <c r="C3409" s="1">
        <v>37496</v>
      </c>
      <c r="D3409">
        <v>1274</v>
      </c>
      <c r="E3409">
        <v>320362</v>
      </c>
      <c r="F3409">
        <v>1274</v>
      </c>
      <c r="G3409">
        <v>296513</v>
      </c>
      <c r="H3409">
        <v>-296513</v>
      </c>
      <c r="I3409" s="1">
        <v>37496</v>
      </c>
      <c r="J3409">
        <v>2002</v>
      </c>
      <c r="K3409">
        <f t="shared" si="212"/>
        <v>8</v>
      </c>
      <c r="L3409">
        <f t="shared" si="213"/>
        <v>28</v>
      </c>
      <c r="M3409">
        <f t="shared" si="214"/>
        <v>2526.9790000000003</v>
      </c>
      <c r="N3409">
        <f t="shared" si="215"/>
        <v>0</v>
      </c>
    </row>
    <row r="3410" spans="1:14" x14ac:dyDescent="0.3">
      <c r="A3410">
        <v>13086530</v>
      </c>
      <c r="B3410" t="s">
        <v>27</v>
      </c>
      <c r="C3410" s="1">
        <v>37497</v>
      </c>
      <c r="D3410">
        <v>1274</v>
      </c>
      <c r="E3410">
        <v>322890</v>
      </c>
      <c r="F3410">
        <v>1274</v>
      </c>
      <c r="G3410">
        <v>299040</v>
      </c>
      <c r="H3410">
        <v>-299040.2</v>
      </c>
      <c r="I3410" s="1">
        <v>37497</v>
      </c>
      <c r="J3410">
        <v>2002</v>
      </c>
      <c r="K3410">
        <f t="shared" si="212"/>
        <v>8</v>
      </c>
      <c r="L3410">
        <f t="shared" si="213"/>
        <v>29</v>
      </c>
      <c r="M3410">
        <f t="shared" si="214"/>
        <v>2526.9790000000003</v>
      </c>
      <c r="N3410">
        <f t="shared" si="215"/>
        <v>0</v>
      </c>
    </row>
    <row r="3411" spans="1:14" x14ac:dyDescent="0.3">
      <c r="A3411">
        <v>13086530</v>
      </c>
      <c r="B3411" t="s">
        <v>27</v>
      </c>
      <c r="C3411" s="1">
        <v>37498</v>
      </c>
      <c r="D3411">
        <v>1274</v>
      </c>
      <c r="E3411">
        <v>325417</v>
      </c>
      <c r="F3411">
        <v>1274</v>
      </c>
      <c r="G3411">
        <v>301567</v>
      </c>
      <c r="H3411">
        <v>-301567.40000000002</v>
      </c>
      <c r="I3411" s="1">
        <v>37498</v>
      </c>
      <c r="J3411">
        <v>2002</v>
      </c>
      <c r="K3411">
        <f t="shared" si="212"/>
        <v>8</v>
      </c>
      <c r="L3411">
        <f t="shared" si="213"/>
        <v>30</v>
      </c>
      <c r="M3411">
        <f t="shared" si="214"/>
        <v>2526.9790000000003</v>
      </c>
      <c r="N3411">
        <f t="shared" si="215"/>
        <v>0</v>
      </c>
    </row>
    <row r="3412" spans="1:14" x14ac:dyDescent="0.3">
      <c r="A3412">
        <v>13086530</v>
      </c>
      <c r="B3412" t="s">
        <v>27</v>
      </c>
      <c r="C3412" s="1">
        <v>37499</v>
      </c>
      <c r="D3412">
        <v>1243</v>
      </c>
      <c r="E3412">
        <v>327882</v>
      </c>
      <c r="F3412">
        <v>1243</v>
      </c>
      <c r="G3412">
        <v>304032</v>
      </c>
      <c r="H3412">
        <v>-304032.2</v>
      </c>
      <c r="I3412" s="1">
        <v>37499</v>
      </c>
      <c r="J3412">
        <v>2002</v>
      </c>
      <c r="K3412">
        <f t="shared" si="212"/>
        <v>8</v>
      </c>
      <c r="L3412">
        <f t="shared" si="213"/>
        <v>31</v>
      </c>
      <c r="M3412">
        <f t="shared" si="214"/>
        <v>2465.4904999999999</v>
      </c>
      <c r="N3412">
        <f t="shared" si="215"/>
        <v>0</v>
      </c>
    </row>
    <row r="3413" spans="1:14" x14ac:dyDescent="0.3">
      <c r="A3413">
        <v>13086530</v>
      </c>
      <c r="B3413" t="s">
        <v>27</v>
      </c>
      <c r="C3413" s="1">
        <v>37500</v>
      </c>
      <c r="D3413">
        <v>1220</v>
      </c>
      <c r="E3413">
        <v>330302</v>
      </c>
      <c r="F3413">
        <v>1220</v>
      </c>
      <c r="G3413">
        <v>306453</v>
      </c>
      <c r="H3413">
        <v>-306452.59999999998</v>
      </c>
      <c r="I3413" s="1">
        <v>37500</v>
      </c>
      <c r="J3413">
        <v>2002</v>
      </c>
      <c r="K3413">
        <f t="shared" si="212"/>
        <v>9</v>
      </c>
      <c r="L3413">
        <f t="shared" si="213"/>
        <v>1</v>
      </c>
      <c r="M3413">
        <f t="shared" si="214"/>
        <v>2419.87</v>
      </c>
      <c r="N3413">
        <f t="shared" si="215"/>
        <v>0</v>
      </c>
    </row>
    <row r="3414" spans="1:14" x14ac:dyDescent="0.3">
      <c r="A3414">
        <v>13086530</v>
      </c>
      <c r="B3414" t="s">
        <v>27</v>
      </c>
      <c r="C3414" s="1">
        <v>37501</v>
      </c>
      <c r="D3414">
        <v>1220</v>
      </c>
      <c r="E3414">
        <v>332723</v>
      </c>
      <c r="F3414">
        <v>1220</v>
      </c>
      <c r="G3414">
        <v>308873</v>
      </c>
      <c r="H3414">
        <v>-308873.09999999998</v>
      </c>
      <c r="I3414" s="1">
        <v>37501</v>
      </c>
      <c r="J3414">
        <v>2002</v>
      </c>
      <c r="K3414">
        <f t="shared" si="212"/>
        <v>9</v>
      </c>
      <c r="L3414">
        <f t="shared" si="213"/>
        <v>2</v>
      </c>
      <c r="M3414">
        <f t="shared" si="214"/>
        <v>2419.87</v>
      </c>
      <c r="N3414">
        <f t="shared" si="215"/>
        <v>0</v>
      </c>
    </row>
    <row r="3415" spans="1:14" x14ac:dyDescent="0.3">
      <c r="A3415">
        <v>13086530</v>
      </c>
      <c r="B3415" t="s">
        <v>27</v>
      </c>
      <c r="C3415" s="1">
        <v>37502</v>
      </c>
      <c r="D3415">
        <v>1220</v>
      </c>
      <c r="E3415">
        <v>335143</v>
      </c>
      <c r="F3415">
        <v>1220</v>
      </c>
      <c r="G3415">
        <v>311294</v>
      </c>
      <c r="H3415">
        <v>-311293.59999999998</v>
      </c>
      <c r="I3415" s="1">
        <v>37502</v>
      </c>
      <c r="J3415">
        <v>2002</v>
      </c>
      <c r="K3415">
        <f t="shared" si="212"/>
        <v>9</v>
      </c>
      <c r="L3415">
        <f t="shared" si="213"/>
        <v>3</v>
      </c>
      <c r="M3415">
        <f t="shared" si="214"/>
        <v>2419.87</v>
      </c>
      <c r="N3415">
        <f t="shared" si="215"/>
        <v>0</v>
      </c>
    </row>
    <row r="3416" spans="1:14" x14ac:dyDescent="0.3">
      <c r="A3416">
        <v>13086530</v>
      </c>
      <c r="B3416" t="s">
        <v>27</v>
      </c>
      <c r="C3416" s="1">
        <v>37503</v>
      </c>
      <c r="D3416">
        <v>1218</v>
      </c>
      <c r="E3416">
        <v>337559</v>
      </c>
      <c r="F3416">
        <v>1218</v>
      </c>
      <c r="G3416">
        <v>313710</v>
      </c>
      <c r="H3416">
        <v>-313710</v>
      </c>
      <c r="I3416" s="1">
        <v>37503</v>
      </c>
      <c r="J3416">
        <v>2002</v>
      </c>
      <c r="K3416">
        <f t="shared" si="212"/>
        <v>9</v>
      </c>
      <c r="L3416">
        <f t="shared" si="213"/>
        <v>4</v>
      </c>
      <c r="M3416">
        <f t="shared" si="214"/>
        <v>2415.9030000000002</v>
      </c>
      <c r="N3416">
        <f t="shared" si="215"/>
        <v>0</v>
      </c>
    </row>
    <row r="3417" spans="1:14" x14ac:dyDescent="0.3">
      <c r="A3417">
        <v>13086530</v>
      </c>
      <c r="B3417" t="s">
        <v>27</v>
      </c>
      <c r="C3417" s="1">
        <v>37504</v>
      </c>
      <c r="D3417">
        <v>1218</v>
      </c>
      <c r="E3417">
        <v>339976</v>
      </c>
      <c r="F3417">
        <v>1218</v>
      </c>
      <c r="G3417">
        <v>316126</v>
      </c>
      <c r="H3417">
        <v>-316126.40000000002</v>
      </c>
      <c r="I3417" s="1">
        <v>37504</v>
      </c>
      <c r="J3417">
        <v>2002</v>
      </c>
      <c r="K3417">
        <f t="shared" si="212"/>
        <v>9</v>
      </c>
      <c r="L3417">
        <f t="shared" si="213"/>
        <v>5</v>
      </c>
      <c r="M3417">
        <f t="shared" si="214"/>
        <v>2415.9030000000002</v>
      </c>
      <c r="N3417">
        <f t="shared" si="215"/>
        <v>0</v>
      </c>
    </row>
    <row r="3418" spans="1:14" x14ac:dyDescent="0.3">
      <c r="A3418">
        <v>13086530</v>
      </c>
      <c r="B3418" t="s">
        <v>27</v>
      </c>
      <c r="C3418" s="1">
        <v>37505</v>
      </c>
      <c r="D3418">
        <v>1221</v>
      </c>
      <c r="E3418">
        <v>342398</v>
      </c>
      <c r="F3418">
        <v>1221</v>
      </c>
      <c r="G3418">
        <v>318549</v>
      </c>
      <c r="H3418">
        <v>-318548.90000000002</v>
      </c>
      <c r="I3418" s="1">
        <v>37505</v>
      </c>
      <c r="J3418">
        <v>2002</v>
      </c>
      <c r="K3418">
        <f t="shared" si="212"/>
        <v>9</v>
      </c>
      <c r="L3418">
        <f t="shared" si="213"/>
        <v>6</v>
      </c>
      <c r="M3418">
        <f t="shared" si="214"/>
        <v>2421.8535000000002</v>
      </c>
      <c r="N3418">
        <f t="shared" si="215"/>
        <v>0</v>
      </c>
    </row>
    <row r="3419" spans="1:14" x14ac:dyDescent="0.3">
      <c r="A3419">
        <v>13086530</v>
      </c>
      <c r="B3419" t="s">
        <v>27</v>
      </c>
      <c r="C3419" s="1">
        <v>37506</v>
      </c>
      <c r="D3419">
        <v>1223</v>
      </c>
      <c r="E3419">
        <v>344825</v>
      </c>
      <c r="F3419">
        <v>1223</v>
      </c>
      <c r="G3419">
        <v>320975</v>
      </c>
      <c r="H3419">
        <v>-320975.40000000002</v>
      </c>
      <c r="I3419" s="1">
        <v>37506</v>
      </c>
      <c r="J3419">
        <v>2002</v>
      </c>
      <c r="K3419">
        <f t="shared" si="212"/>
        <v>9</v>
      </c>
      <c r="L3419">
        <f t="shared" si="213"/>
        <v>7</v>
      </c>
      <c r="M3419">
        <f t="shared" si="214"/>
        <v>2425.8205000000003</v>
      </c>
      <c r="N3419">
        <f t="shared" si="215"/>
        <v>0</v>
      </c>
    </row>
    <row r="3420" spans="1:14" x14ac:dyDescent="0.3">
      <c r="A3420">
        <v>13086530</v>
      </c>
      <c r="B3420" t="s">
        <v>27</v>
      </c>
      <c r="C3420" s="1">
        <v>37507</v>
      </c>
      <c r="D3420">
        <v>1221</v>
      </c>
      <c r="E3420">
        <v>347247</v>
      </c>
      <c r="F3420">
        <v>1221</v>
      </c>
      <c r="G3420">
        <v>323398</v>
      </c>
      <c r="H3420">
        <v>-323397.90000000002</v>
      </c>
      <c r="I3420" s="1">
        <v>37507</v>
      </c>
      <c r="J3420">
        <v>2002</v>
      </c>
      <c r="K3420">
        <f t="shared" si="212"/>
        <v>9</v>
      </c>
      <c r="L3420">
        <f t="shared" si="213"/>
        <v>8</v>
      </c>
      <c r="M3420">
        <f t="shared" si="214"/>
        <v>2421.8535000000002</v>
      </c>
      <c r="N3420">
        <f t="shared" si="215"/>
        <v>0</v>
      </c>
    </row>
    <row r="3421" spans="1:14" x14ac:dyDescent="0.3">
      <c r="A3421">
        <v>13086530</v>
      </c>
      <c r="B3421" t="s">
        <v>27</v>
      </c>
      <c r="C3421" s="1">
        <v>37508</v>
      </c>
      <c r="D3421">
        <v>1223</v>
      </c>
      <c r="E3421">
        <v>349674</v>
      </c>
      <c r="F3421">
        <v>1223</v>
      </c>
      <c r="G3421">
        <v>325824</v>
      </c>
      <c r="H3421">
        <v>-325824.40000000002</v>
      </c>
      <c r="I3421" s="1">
        <v>37508</v>
      </c>
      <c r="J3421">
        <v>2002</v>
      </c>
      <c r="K3421">
        <f t="shared" si="212"/>
        <v>9</v>
      </c>
      <c r="L3421">
        <f t="shared" si="213"/>
        <v>9</v>
      </c>
      <c r="M3421">
        <f t="shared" si="214"/>
        <v>2425.8205000000003</v>
      </c>
      <c r="N3421">
        <f t="shared" si="215"/>
        <v>0</v>
      </c>
    </row>
    <row r="3422" spans="1:14" x14ac:dyDescent="0.3">
      <c r="A3422">
        <v>13086530</v>
      </c>
      <c r="B3422" t="s">
        <v>27</v>
      </c>
      <c r="C3422" s="1">
        <v>37509</v>
      </c>
      <c r="D3422">
        <v>1185</v>
      </c>
      <c r="E3422">
        <v>352024</v>
      </c>
      <c r="F3422">
        <v>1185</v>
      </c>
      <c r="G3422">
        <v>328174</v>
      </c>
      <c r="H3422">
        <v>-328174.40000000002</v>
      </c>
      <c r="I3422" s="1">
        <v>37509</v>
      </c>
      <c r="J3422">
        <v>2002</v>
      </c>
      <c r="K3422">
        <f t="shared" si="212"/>
        <v>9</v>
      </c>
      <c r="L3422">
        <f t="shared" si="213"/>
        <v>10</v>
      </c>
      <c r="M3422">
        <f t="shared" si="214"/>
        <v>2350.4475000000002</v>
      </c>
      <c r="N3422">
        <f t="shared" si="215"/>
        <v>0</v>
      </c>
    </row>
    <row r="3423" spans="1:14" x14ac:dyDescent="0.3">
      <c r="A3423">
        <v>13086530</v>
      </c>
      <c r="B3423" t="s">
        <v>27</v>
      </c>
      <c r="C3423" s="1">
        <v>37510</v>
      </c>
      <c r="D3423">
        <v>1169</v>
      </c>
      <c r="E3423">
        <v>354342</v>
      </c>
      <c r="F3423">
        <v>1169</v>
      </c>
      <c r="G3423">
        <v>330492</v>
      </c>
      <c r="H3423">
        <v>-330492.2</v>
      </c>
      <c r="I3423" s="1">
        <v>37510</v>
      </c>
      <c r="J3423">
        <v>2002</v>
      </c>
      <c r="K3423">
        <f t="shared" si="212"/>
        <v>9</v>
      </c>
      <c r="L3423">
        <f t="shared" si="213"/>
        <v>11</v>
      </c>
      <c r="M3423">
        <f t="shared" si="214"/>
        <v>2318.7114999999999</v>
      </c>
      <c r="N3423">
        <f t="shared" si="215"/>
        <v>0</v>
      </c>
    </row>
    <row r="3424" spans="1:14" x14ac:dyDescent="0.3">
      <c r="A3424">
        <v>13086530</v>
      </c>
      <c r="B3424" t="s">
        <v>27</v>
      </c>
      <c r="C3424" s="1">
        <v>37511</v>
      </c>
      <c r="D3424">
        <v>1170</v>
      </c>
      <c r="E3424">
        <v>356661</v>
      </c>
      <c r="F3424">
        <v>1170</v>
      </c>
      <c r="G3424">
        <v>332812</v>
      </c>
      <c r="H3424">
        <v>-332812</v>
      </c>
      <c r="I3424" s="1">
        <v>37511</v>
      </c>
      <c r="J3424">
        <v>2002</v>
      </c>
      <c r="K3424">
        <f t="shared" si="212"/>
        <v>9</v>
      </c>
      <c r="L3424">
        <f t="shared" si="213"/>
        <v>12</v>
      </c>
      <c r="M3424">
        <f t="shared" si="214"/>
        <v>2320.6950000000002</v>
      </c>
      <c r="N3424">
        <f t="shared" si="215"/>
        <v>0</v>
      </c>
    </row>
    <row r="3425" spans="1:14" x14ac:dyDescent="0.3">
      <c r="A3425">
        <v>13086530</v>
      </c>
      <c r="B3425" t="s">
        <v>27</v>
      </c>
      <c r="C3425" s="1">
        <v>37512</v>
      </c>
      <c r="D3425">
        <v>1137</v>
      </c>
      <c r="E3425">
        <v>358917</v>
      </c>
      <c r="F3425">
        <v>1137</v>
      </c>
      <c r="G3425">
        <v>335067</v>
      </c>
      <c r="H3425">
        <v>-335067.3</v>
      </c>
      <c r="I3425" s="1">
        <v>37512</v>
      </c>
      <c r="J3425">
        <v>2002</v>
      </c>
      <c r="K3425">
        <f t="shared" si="212"/>
        <v>9</v>
      </c>
      <c r="L3425">
        <f t="shared" si="213"/>
        <v>13</v>
      </c>
      <c r="M3425">
        <f t="shared" si="214"/>
        <v>2255.2395000000001</v>
      </c>
      <c r="N3425">
        <f t="shared" si="215"/>
        <v>0</v>
      </c>
    </row>
    <row r="3426" spans="1:14" x14ac:dyDescent="0.3">
      <c r="A3426">
        <v>13086530</v>
      </c>
      <c r="B3426" t="s">
        <v>27</v>
      </c>
      <c r="C3426" s="1">
        <v>37513</v>
      </c>
      <c r="D3426">
        <v>1117</v>
      </c>
      <c r="E3426">
        <v>361132</v>
      </c>
      <c r="F3426">
        <v>1117</v>
      </c>
      <c r="G3426">
        <v>337282</v>
      </c>
      <c r="H3426">
        <v>-337282.4</v>
      </c>
      <c r="I3426" s="1">
        <v>37513</v>
      </c>
      <c r="J3426">
        <v>2002</v>
      </c>
      <c r="K3426">
        <f t="shared" si="212"/>
        <v>9</v>
      </c>
      <c r="L3426">
        <f t="shared" si="213"/>
        <v>14</v>
      </c>
      <c r="M3426">
        <f t="shared" si="214"/>
        <v>2215.5695000000001</v>
      </c>
      <c r="N3426">
        <f t="shared" si="215"/>
        <v>0</v>
      </c>
    </row>
    <row r="3427" spans="1:14" x14ac:dyDescent="0.3">
      <c r="A3427">
        <v>13086530</v>
      </c>
      <c r="B3427" t="s">
        <v>27</v>
      </c>
      <c r="C3427" s="1">
        <v>37514</v>
      </c>
      <c r="D3427">
        <v>1118</v>
      </c>
      <c r="E3427">
        <v>363349</v>
      </c>
      <c r="F3427">
        <v>1118</v>
      </c>
      <c r="G3427">
        <v>339500</v>
      </c>
      <c r="H3427">
        <v>-339499.5</v>
      </c>
      <c r="I3427" s="1">
        <v>37514</v>
      </c>
      <c r="J3427">
        <v>2002</v>
      </c>
      <c r="K3427">
        <f t="shared" si="212"/>
        <v>9</v>
      </c>
      <c r="L3427">
        <f t="shared" si="213"/>
        <v>15</v>
      </c>
      <c r="M3427">
        <f t="shared" si="214"/>
        <v>2217.5529999999999</v>
      </c>
      <c r="N3427">
        <f t="shared" si="215"/>
        <v>0</v>
      </c>
    </row>
    <row r="3428" spans="1:14" x14ac:dyDescent="0.3">
      <c r="A3428">
        <v>13086530</v>
      </c>
      <c r="B3428" t="s">
        <v>27</v>
      </c>
      <c r="C3428" s="1">
        <v>37515</v>
      </c>
      <c r="D3428">
        <v>1122</v>
      </c>
      <c r="E3428">
        <v>365574</v>
      </c>
      <c r="F3428">
        <v>1122</v>
      </c>
      <c r="G3428">
        <v>341725</v>
      </c>
      <c r="H3428">
        <v>-341724.7</v>
      </c>
      <c r="I3428" s="1">
        <v>37515</v>
      </c>
      <c r="J3428">
        <v>2002</v>
      </c>
      <c r="K3428">
        <f t="shared" si="212"/>
        <v>9</v>
      </c>
      <c r="L3428">
        <f t="shared" si="213"/>
        <v>16</v>
      </c>
      <c r="M3428">
        <f t="shared" si="214"/>
        <v>2225.4870000000001</v>
      </c>
      <c r="N3428">
        <f t="shared" si="215"/>
        <v>0</v>
      </c>
    </row>
    <row r="3429" spans="1:14" x14ac:dyDescent="0.3">
      <c r="A3429">
        <v>13086530</v>
      </c>
      <c r="B3429" t="s">
        <v>27</v>
      </c>
      <c r="C3429" s="1">
        <v>37516</v>
      </c>
      <c r="D3429">
        <v>1090</v>
      </c>
      <c r="E3429">
        <v>367737</v>
      </c>
      <c r="F3429">
        <v>1090</v>
      </c>
      <c r="G3429">
        <v>343887</v>
      </c>
      <c r="H3429">
        <v>-343887.4</v>
      </c>
      <c r="I3429" s="1">
        <v>37516</v>
      </c>
      <c r="J3429">
        <v>2002</v>
      </c>
      <c r="K3429">
        <f t="shared" si="212"/>
        <v>9</v>
      </c>
      <c r="L3429">
        <f t="shared" si="213"/>
        <v>17</v>
      </c>
      <c r="M3429">
        <f t="shared" si="214"/>
        <v>2162.0149999999999</v>
      </c>
      <c r="N3429">
        <f t="shared" si="215"/>
        <v>0</v>
      </c>
    </row>
    <row r="3430" spans="1:14" x14ac:dyDescent="0.3">
      <c r="A3430">
        <v>13086530</v>
      </c>
      <c r="B3430" t="s">
        <v>27</v>
      </c>
      <c r="C3430" s="1">
        <v>37517</v>
      </c>
      <c r="D3430">
        <v>1057</v>
      </c>
      <c r="E3430">
        <v>369833</v>
      </c>
      <c r="F3430">
        <v>1057</v>
      </c>
      <c r="G3430">
        <v>345984</v>
      </c>
      <c r="H3430">
        <v>-345983.7</v>
      </c>
      <c r="I3430" s="1">
        <v>37517</v>
      </c>
      <c r="J3430">
        <v>2002</v>
      </c>
      <c r="K3430">
        <f t="shared" si="212"/>
        <v>9</v>
      </c>
      <c r="L3430">
        <f t="shared" si="213"/>
        <v>18</v>
      </c>
      <c r="M3430">
        <f t="shared" si="214"/>
        <v>2096.5594999999998</v>
      </c>
      <c r="N3430">
        <f t="shared" si="215"/>
        <v>0</v>
      </c>
    </row>
    <row r="3431" spans="1:14" x14ac:dyDescent="0.3">
      <c r="A3431">
        <v>13086530</v>
      </c>
      <c r="B3431" t="s">
        <v>27</v>
      </c>
      <c r="C3431" s="1">
        <v>37518</v>
      </c>
      <c r="D3431">
        <v>1058</v>
      </c>
      <c r="E3431">
        <v>371931</v>
      </c>
      <c r="F3431">
        <v>1058</v>
      </c>
      <c r="G3431">
        <v>348082</v>
      </c>
      <c r="H3431">
        <v>-348081.9</v>
      </c>
      <c r="I3431" s="1">
        <v>37518</v>
      </c>
      <c r="J3431">
        <v>2002</v>
      </c>
      <c r="K3431">
        <f t="shared" si="212"/>
        <v>9</v>
      </c>
      <c r="L3431">
        <f t="shared" si="213"/>
        <v>19</v>
      </c>
      <c r="M3431">
        <f t="shared" si="214"/>
        <v>2098.5430000000001</v>
      </c>
      <c r="N3431">
        <f t="shared" si="215"/>
        <v>0</v>
      </c>
    </row>
    <row r="3432" spans="1:14" x14ac:dyDescent="0.3">
      <c r="A3432">
        <v>13086530</v>
      </c>
      <c r="B3432" t="s">
        <v>27</v>
      </c>
      <c r="C3432" s="1">
        <v>37519</v>
      </c>
      <c r="D3432">
        <v>1023</v>
      </c>
      <c r="E3432">
        <v>373961</v>
      </c>
      <c r="F3432">
        <v>1023</v>
      </c>
      <c r="G3432">
        <v>350112</v>
      </c>
      <c r="H3432">
        <v>-350111.8</v>
      </c>
      <c r="I3432" s="1">
        <v>37519</v>
      </c>
      <c r="J3432">
        <v>2002</v>
      </c>
      <c r="K3432">
        <f t="shared" si="212"/>
        <v>9</v>
      </c>
      <c r="L3432">
        <f t="shared" si="213"/>
        <v>20</v>
      </c>
      <c r="M3432">
        <f t="shared" si="214"/>
        <v>2029.1205</v>
      </c>
      <c r="N3432">
        <f t="shared" si="215"/>
        <v>0</v>
      </c>
    </row>
    <row r="3433" spans="1:14" x14ac:dyDescent="0.3">
      <c r="A3433">
        <v>13086530</v>
      </c>
      <c r="B3433" t="s">
        <v>27</v>
      </c>
      <c r="C3433" s="1">
        <v>37520</v>
      </c>
      <c r="D3433">
        <v>999</v>
      </c>
      <c r="E3433">
        <v>375943</v>
      </c>
      <c r="F3433">
        <v>999</v>
      </c>
      <c r="G3433">
        <v>352093</v>
      </c>
      <c r="H3433">
        <v>-352093.3</v>
      </c>
      <c r="I3433" s="1">
        <v>37520</v>
      </c>
      <c r="J3433">
        <v>2002</v>
      </c>
      <c r="K3433">
        <f t="shared" si="212"/>
        <v>9</v>
      </c>
      <c r="L3433">
        <f t="shared" si="213"/>
        <v>21</v>
      </c>
      <c r="M3433">
        <f t="shared" si="214"/>
        <v>1981.5165</v>
      </c>
      <c r="N3433">
        <f t="shared" si="215"/>
        <v>0</v>
      </c>
    </row>
    <row r="3434" spans="1:14" x14ac:dyDescent="0.3">
      <c r="A3434">
        <v>13086530</v>
      </c>
      <c r="B3434" t="s">
        <v>27</v>
      </c>
      <c r="C3434" s="1">
        <v>37521</v>
      </c>
      <c r="D3434">
        <v>997</v>
      </c>
      <c r="E3434">
        <v>377920</v>
      </c>
      <c r="F3434">
        <v>997</v>
      </c>
      <c r="G3434">
        <v>354071</v>
      </c>
      <c r="H3434">
        <v>-354070.7</v>
      </c>
      <c r="I3434" s="1">
        <v>37521</v>
      </c>
      <c r="J3434">
        <v>2002</v>
      </c>
      <c r="K3434">
        <f t="shared" si="212"/>
        <v>9</v>
      </c>
      <c r="L3434">
        <f t="shared" si="213"/>
        <v>22</v>
      </c>
      <c r="M3434">
        <f t="shared" si="214"/>
        <v>1977.5495000000001</v>
      </c>
      <c r="N3434">
        <f t="shared" si="215"/>
        <v>0</v>
      </c>
    </row>
    <row r="3435" spans="1:14" x14ac:dyDescent="0.3">
      <c r="A3435">
        <v>13086530</v>
      </c>
      <c r="B3435" t="s">
        <v>27</v>
      </c>
      <c r="C3435" s="1">
        <v>37522</v>
      </c>
      <c r="D3435">
        <v>997</v>
      </c>
      <c r="E3435">
        <v>379898</v>
      </c>
      <c r="F3435">
        <v>997</v>
      </c>
      <c r="G3435">
        <v>356048</v>
      </c>
      <c r="H3435">
        <v>-356048.2</v>
      </c>
      <c r="I3435" s="1">
        <v>37522</v>
      </c>
      <c r="J3435">
        <v>2002</v>
      </c>
      <c r="K3435">
        <f t="shared" si="212"/>
        <v>9</v>
      </c>
      <c r="L3435">
        <f t="shared" si="213"/>
        <v>23</v>
      </c>
      <c r="M3435">
        <f t="shared" si="214"/>
        <v>1977.5495000000001</v>
      </c>
      <c r="N3435">
        <f t="shared" si="215"/>
        <v>0</v>
      </c>
    </row>
    <row r="3436" spans="1:14" x14ac:dyDescent="0.3">
      <c r="A3436">
        <v>13086530</v>
      </c>
      <c r="B3436" t="s">
        <v>27</v>
      </c>
      <c r="C3436" s="1">
        <v>37523</v>
      </c>
      <c r="D3436">
        <v>999</v>
      </c>
      <c r="E3436">
        <v>381879</v>
      </c>
      <c r="F3436">
        <v>999</v>
      </c>
      <c r="G3436">
        <v>358030</v>
      </c>
      <c r="H3436">
        <v>-358029.7</v>
      </c>
      <c r="I3436" s="1">
        <v>37523</v>
      </c>
      <c r="J3436">
        <v>2002</v>
      </c>
      <c r="K3436">
        <f t="shared" si="212"/>
        <v>9</v>
      </c>
      <c r="L3436">
        <f t="shared" si="213"/>
        <v>24</v>
      </c>
      <c r="M3436">
        <f t="shared" si="214"/>
        <v>1981.5165</v>
      </c>
      <c r="N3436">
        <f t="shared" si="215"/>
        <v>0</v>
      </c>
    </row>
    <row r="3437" spans="1:14" x14ac:dyDescent="0.3">
      <c r="A3437">
        <v>13086530</v>
      </c>
      <c r="B3437" t="s">
        <v>27</v>
      </c>
      <c r="C3437" s="1">
        <v>37524</v>
      </c>
      <c r="D3437">
        <v>1001</v>
      </c>
      <c r="E3437">
        <v>383865</v>
      </c>
      <c r="F3437">
        <v>1001</v>
      </c>
      <c r="G3437">
        <v>360015</v>
      </c>
      <c r="H3437">
        <v>-360015.2</v>
      </c>
      <c r="I3437" s="1">
        <v>37524</v>
      </c>
      <c r="J3437">
        <v>2002</v>
      </c>
      <c r="K3437">
        <f t="shared" si="212"/>
        <v>9</v>
      </c>
      <c r="L3437">
        <f t="shared" si="213"/>
        <v>25</v>
      </c>
      <c r="M3437">
        <f t="shared" si="214"/>
        <v>1985.4835</v>
      </c>
      <c r="N3437">
        <f t="shared" si="215"/>
        <v>0</v>
      </c>
    </row>
    <row r="3438" spans="1:14" x14ac:dyDescent="0.3">
      <c r="A3438">
        <v>13086530</v>
      </c>
      <c r="B3438" t="s">
        <v>27</v>
      </c>
      <c r="C3438" s="1">
        <v>37525</v>
      </c>
      <c r="D3438">
        <v>966</v>
      </c>
      <c r="E3438">
        <v>385780</v>
      </c>
      <c r="F3438">
        <v>966</v>
      </c>
      <c r="G3438">
        <v>361930</v>
      </c>
      <c r="H3438">
        <v>-361930.2</v>
      </c>
      <c r="I3438" s="1">
        <v>37525</v>
      </c>
      <c r="J3438">
        <v>2002</v>
      </c>
      <c r="K3438">
        <f t="shared" si="212"/>
        <v>9</v>
      </c>
      <c r="L3438">
        <f t="shared" si="213"/>
        <v>26</v>
      </c>
      <c r="M3438">
        <f t="shared" si="214"/>
        <v>1916.0610000000001</v>
      </c>
      <c r="N3438">
        <f t="shared" si="215"/>
        <v>0</v>
      </c>
    </row>
    <row r="3439" spans="1:14" x14ac:dyDescent="0.3">
      <c r="A3439">
        <v>13086530</v>
      </c>
      <c r="B3439" t="s">
        <v>27</v>
      </c>
      <c r="C3439" s="1">
        <v>37526</v>
      </c>
      <c r="D3439">
        <v>946</v>
      </c>
      <c r="E3439">
        <v>387656</v>
      </c>
      <c r="F3439">
        <v>946</v>
      </c>
      <c r="G3439">
        <v>363807</v>
      </c>
      <c r="H3439">
        <v>-363807</v>
      </c>
      <c r="I3439" s="1">
        <v>37526</v>
      </c>
      <c r="J3439">
        <v>2002</v>
      </c>
      <c r="K3439">
        <f t="shared" si="212"/>
        <v>9</v>
      </c>
      <c r="L3439">
        <f t="shared" si="213"/>
        <v>27</v>
      </c>
      <c r="M3439">
        <f t="shared" si="214"/>
        <v>1876.3910000000001</v>
      </c>
      <c r="N3439">
        <f t="shared" si="215"/>
        <v>0</v>
      </c>
    </row>
    <row r="3440" spans="1:14" x14ac:dyDescent="0.3">
      <c r="A3440">
        <v>13086530</v>
      </c>
      <c r="B3440" t="s">
        <v>27</v>
      </c>
      <c r="C3440" s="1">
        <v>37527</v>
      </c>
      <c r="D3440">
        <v>942</v>
      </c>
      <c r="E3440">
        <v>389525</v>
      </c>
      <c r="F3440">
        <v>942</v>
      </c>
      <c r="G3440">
        <v>365676</v>
      </c>
      <c r="H3440">
        <v>-365675.7</v>
      </c>
      <c r="I3440" s="1">
        <v>37527</v>
      </c>
      <c r="J3440">
        <v>2002</v>
      </c>
      <c r="K3440">
        <f t="shared" si="212"/>
        <v>9</v>
      </c>
      <c r="L3440">
        <f t="shared" si="213"/>
        <v>28</v>
      </c>
      <c r="M3440">
        <f t="shared" si="214"/>
        <v>1868.4570000000001</v>
      </c>
      <c r="N3440">
        <f t="shared" si="215"/>
        <v>0</v>
      </c>
    </row>
    <row r="3441" spans="1:14" x14ac:dyDescent="0.3">
      <c r="A3441">
        <v>13086530</v>
      </c>
      <c r="B3441" t="s">
        <v>27</v>
      </c>
      <c r="C3441" s="1">
        <v>37528</v>
      </c>
      <c r="D3441">
        <v>942</v>
      </c>
      <c r="E3441">
        <v>391394</v>
      </c>
      <c r="F3441">
        <v>942</v>
      </c>
      <c r="G3441">
        <v>367544</v>
      </c>
      <c r="H3441">
        <v>-367544.4</v>
      </c>
      <c r="I3441" s="1">
        <v>37528</v>
      </c>
      <c r="J3441">
        <v>2002</v>
      </c>
      <c r="K3441">
        <f t="shared" si="212"/>
        <v>9</v>
      </c>
      <c r="L3441">
        <f t="shared" si="213"/>
        <v>29</v>
      </c>
      <c r="M3441">
        <f t="shared" si="214"/>
        <v>1868.4570000000001</v>
      </c>
      <c r="N3441">
        <f t="shared" si="215"/>
        <v>0</v>
      </c>
    </row>
    <row r="3442" spans="1:14" x14ac:dyDescent="0.3">
      <c r="A3442">
        <v>13086530</v>
      </c>
      <c r="B3442" t="s">
        <v>27</v>
      </c>
      <c r="C3442" s="1">
        <v>37529</v>
      </c>
      <c r="D3442">
        <v>944</v>
      </c>
      <c r="E3442">
        <v>393267</v>
      </c>
      <c r="F3442">
        <v>944</v>
      </c>
      <c r="G3442">
        <v>369417</v>
      </c>
      <c r="H3442">
        <v>-369417.2</v>
      </c>
      <c r="I3442" s="1">
        <v>37529</v>
      </c>
      <c r="J3442">
        <v>2002</v>
      </c>
      <c r="K3442">
        <f t="shared" si="212"/>
        <v>9</v>
      </c>
      <c r="L3442">
        <f t="shared" si="213"/>
        <v>30</v>
      </c>
      <c r="M3442">
        <f t="shared" si="214"/>
        <v>1872.424</v>
      </c>
      <c r="N3442">
        <f t="shared" si="215"/>
        <v>0</v>
      </c>
    </row>
    <row r="3443" spans="1:14" x14ac:dyDescent="0.3">
      <c r="A3443">
        <v>13086530</v>
      </c>
      <c r="B3443" t="s">
        <v>27</v>
      </c>
      <c r="C3443" s="1">
        <v>37530</v>
      </c>
      <c r="D3443">
        <v>944</v>
      </c>
      <c r="E3443">
        <v>395139</v>
      </c>
      <c r="F3443">
        <v>944</v>
      </c>
      <c r="G3443">
        <v>371290</v>
      </c>
      <c r="H3443">
        <v>-371289.9</v>
      </c>
      <c r="I3443" s="1">
        <v>37530</v>
      </c>
      <c r="J3443">
        <v>2002</v>
      </c>
      <c r="K3443">
        <f t="shared" si="212"/>
        <v>10</v>
      </c>
      <c r="L3443">
        <f t="shared" si="213"/>
        <v>1</v>
      </c>
      <c r="M3443">
        <f t="shared" si="214"/>
        <v>1872.424</v>
      </c>
      <c r="N3443">
        <f t="shared" si="215"/>
        <v>0</v>
      </c>
    </row>
    <row r="3444" spans="1:14" x14ac:dyDescent="0.3">
      <c r="A3444">
        <v>13086530</v>
      </c>
      <c r="B3444" t="s">
        <v>27</v>
      </c>
      <c r="C3444" s="1">
        <v>37531</v>
      </c>
      <c r="D3444">
        <v>946</v>
      </c>
      <c r="E3444">
        <v>397016</v>
      </c>
      <c r="F3444">
        <v>946</v>
      </c>
      <c r="G3444">
        <v>373167</v>
      </c>
      <c r="H3444">
        <v>-373166.7</v>
      </c>
      <c r="I3444" s="1">
        <v>37531</v>
      </c>
      <c r="J3444">
        <v>2002</v>
      </c>
      <c r="K3444">
        <f t="shared" si="212"/>
        <v>10</v>
      </c>
      <c r="L3444">
        <f t="shared" si="213"/>
        <v>2</v>
      </c>
      <c r="M3444">
        <f t="shared" si="214"/>
        <v>1876.3910000000001</v>
      </c>
      <c r="N3444">
        <f t="shared" si="215"/>
        <v>0</v>
      </c>
    </row>
    <row r="3445" spans="1:14" x14ac:dyDescent="0.3">
      <c r="A3445">
        <v>13086530</v>
      </c>
      <c r="B3445" t="s">
        <v>27</v>
      </c>
      <c r="C3445" s="1">
        <v>37532</v>
      </c>
      <c r="D3445">
        <v>946</v>
      </c>
      <c r="E3445">
        <v>398893</v>
      </c>
      <c r="F3445">
        <v>946</v>
      </c>
      <c r="G3445">
        <v>375044</v>
      </c>
      <c r="H3445">
        <v>-375043.5</v>
      </c>
      <c r="I3445" s="1">
        <v>37532</v>
      </c>
      <c r="J3445">
        <v>2002</v>
      </c>
      <c r="K3445">
        <f t="shared" si="212"/>
        <v>10</v>
      </c>
      <c r="L3445">
        <f t="shared" si="213"/>
        <v>3</v>
      </c>
      <c r="M3445">
        <f t="shared" si="214"/>
        <v>1876.3910000000001</v>
      </c>
      <c r="N3445">
        <f t="shared" si="215"/>
        <v>0</v>
      </c>
    </row>
    <row r="3446" spans="1:14" x14ac:dyDescent="0.3">
      <c r="A3446">
        <v>13086530</v>
      </c>
      <c r="B3446" t="s">
        <v>27</v>
      </c>
      <c r="C3446" s="1">
        <v>37533</v>
      </c>
      <c r="D3446">
        <v>757</v>
      </c>
      <c r="E3446">
        <v>400395</v>
      </c>
      <c r="F3446">
        <v>757</v>
      </c>
      <c r="G3446">
        <v>376546</v>
      </c>
      <c r="H3446">
        <v>-376545.7</v>
      </c>
      <c r="I3446" s="1">
        <v>37533</v>
      </c>
      <c r="J3446">
        <v>2002</v>
      </c>
      <c r="K3446">
        <f t="shared" si="212"/>
        <v>10</v>
      </c>
      <c r="L3446">
        <f t="shared" si="213"/>
        <v>4</v>
      </c>
      <c r="M3446">
        <f t="shared" si="214"/>
        <v>1501.5095000000001</v>
      </c>
      <c r="N3446">
        <f t="shared" si="215"/>
        <v>0</v>
      </c>
    </row>
    <row r="3447" spans="1:14" x14ac:dyDescent="0.3">
      <c r="A3447">
        <v>13086530</v>
      </c>
      <c r="B3447" t="s">
        <v>27</v>
      </c>
      <c r="C3447" s="1">
        <v>37534</v>
      </c>
      <c r="D3447">
        <v>130</v>
      </c>
      <c r="E3447">
        <v>400653</v>
      </c>
      <c r="F3447">
        <v>130</v>
      </c>
      <c r="G3447">
        <v>376804</v>
      </c>
      <c r="H3447">
        <v>-376803.5</v>
      </c>
      <c r="I3447" s="1">
        <v>37534</v>
      </c>
      <c r="J3447">
        <v>2002</v>
      </c>
      <c r="K3447">
        <f t="shared" si="212"/>
        <v>10</v>
      </c>
      <c r="L3447">
        <f t="shared" si="213"/>
        <v>5</v>
      </c>
      <c r="M3447">
        <f t="shared" si="214"/>
        <v>257.85500000000002</v>
      </c>
      <c r="N3447">
        <f t="shared" si="215"/>
        <v>0</v>
      </c>
    </row>
    <row r="3448" spans="1:14" x14ac:dyDescent="0.3">
      <c r="A3448">
        <v>13086530</v>
      </c>
      <c r="B3448" t="s">
        <v>27</v>
      </c>
      <c r="C3448" s="1">
        <v>37535</v>
      </c>
      <c r="D3448">
        <v>0</v>
      </c>
      <c r="E3448">
        <v>400653</v>
      </c>
      <c r="F3448">
        <v>0</v>
      </c>
      <c r="G3448">
        <v>376804</v>
      </c>
      <c r="H3448">
        <v>-376803.5</v>
      </c>
      <c r="I3448" s="1">
        <v>37535</v>
      </c>
      <c r="J3448">
        <v>2002</v>
      </c>
      <c r="K3448">
        <f t="shared" si="212"/>
        <v>10</v>
      </c>
      <c r="L3448">
        <f t="shared" si="213"/>
        <v>6</v>
      </c>
      <c r="M3448">
        <f t="shared" si="214"/>
        <v>0</v>
      </c>
      <c r="N3448">
        <f t="shared" si="215"/>
        <v>0</v>
      </c>
    </row>
    <row r="3449" spans="1:14" x14ac:dyDescent="0.3">
      <c r="A3449">
        <v>13086530</v>
      </c>
      <c r="B3449" t="s">
        <v>27</v>
      </c>
      <c r="C3449" s="1">
        <v>37536</v>
      </c>
      <c r="D3449">
        <v>0</v>
      </c>
      <c r="E3449">
        <v>400653</v>
      </c>
      <c r="F3449">
        <v>0</v>
      </c>
      <c r="G3449">
        <v>376804</v>
      </c>
      <c r="H3449">
        <v>-376803.5</v>
      </c>
      <c r="I3449" s="1">
        <v>37536</v>
      </c>
      <c r="J3449">
        <v>2002</v>
      </c>
      <c r="K3449">
        <f t="shared" si="212"/>
        <v>10</v>
      </c>
      <c r="L3449">
        <f t="shared" si="213"/>
        <v>7</v>
      </c>
      <c r="M3449">
        <f t="shared" si="214"/>
        <v>0</v>
      </c>
      <c r="N3449">
        <f t="shared" si="215"/>
        <v>0</v>
      </c>
    </row>
    <row r="3450" spans="1:14" x14ac:dyDescent="0.3">
      <c r="A3450">
        <v>13086530</v>
      </c>
      <c r="B3450" t="s">
        <v>27</v>
      </c>
      <c r="C3450" s="1">
        <v>37537</v>
      </c>
      <c r="D3450">
        <v>0</v>
      </c>
      <c r="E3450">
        <v>400653</v>
      </c>
      <c r="F3450">
        <v>0</v>
      </c>
      <c r="G3450">
        <v>376804</v>
      </c>
      <c r="H3450">
        <v>-376803.5</v>
      </c>
      <c r="I3450" s="1">
        <v>37537</v>
      </c>
      <c r="J3450">
        <v>2002</v>
      </c>
      <c r="K3450">
        <f t="shared" si="212"/>
        <v>10</v>
      </c>
      <c r="L3450">
        <f t="shared" si="213"/>
        <v>8</v>
      </c>
      <c r="M3450">
        <f t="shared" si="214"/>
        <v>0</v>
      </c>
      <c r="N3450">
        <f t="shared" si="215"/>
        <v>0</v>
      </c>
    </row>
    <row r="3451" spans="1:14" x14ac:dyDescent="0.3">
      <c r="A3451">
        <v>13086530</v>
      </c>
      <c r="B3451" t="s">
        <v>27</v>
      </c>
      <c r="C3451" s="1">
        <v>37538</v>
      </c>
      <c r="D3451">
        <v>0</v>
      </c>
      <c r="E3451">
        <v>400653</v>
      </c>
      <c r="F3451">
        <v>0</v>
      </c>
      <c r="G3451">
        <v>376804</v>
      </c>
      <c r="H3451">
        <v>-376803.5</v>
      </c>
      <c r="I3451" s="1">
        <v>37538</v>
      </c>
      <c r="J3451">
        <v>2002</v>
      </c>
      <c r="K3451">
        <f t="shared" si="212"/>
        <v>10</v>
      </c>
      <c r="L3451">
        <f t="shared" si="213"/>
        <v>9</v>
      </c>
      <c r="M3451">
        <f t="shared" si="214"/>
        <v>0</v>
      </c>
      <c r="N3451">
        <f t="shared" si="215"/>
        <v>0</v>
      </c>
    </row>
    <row r="3452" spans="1:14" x14ac:dyDescent="0.3">
      <c r="A3452">
        <v>13086530</v>
      </c>
      <c r="B3452" t="s">
        <v>27</v>
      </c>
      <c r="C3452" s="1">
        <v>37539</v>
      </c>
      <c r="D3452">
        <v>0</v>
      </c>
      <c r="E3452">
        <v>400653</v>
      </c>
      <c r="F3452">
        <v>0</v>
      </c>
      <c r="G3452">
        <v>376804</v>
      </c>
      <c r="H3452">
        <v>-376803.5</v>
      </c>
      <c r="I3452" s="1">
        <v>37539</v>
      </c>
      <c r="J3452">
        <v>2002</v>
      </c>
      <c r="K3452">
        <f t="shared" si="212"/>
        <v>10</v>
      </c>
      <c r="L3452">
        <f t="shared" si="213"/>
        <v>10</v>
      </c>
      <c r="M3452">
        <f t="shared" si="214"/>
        <v>0</v>
      </c>
      <c r="N3452">
        <f t="shared" si="215"/>
        <v>0</v>
      </c>
    </row>
    <row r="3453" spans="1:14" x14ac:dyDescent="0.3">
      <c r="A3453">
        <v>13086530</v>
      </c>
      <c r="B3453" t="s">
        <v>27</v>
      </c>
      <c r="C3453" s="1">
        <v>37540</v>
      </c>
      <c r="D3453">
        <v>0</v>
      </c>
      <c r="E3453">
        <v>400653</v>
      </c>
      <c r="F3453">
        <v>0</v>
      </c>
      <c r="G3453">
        <v>376804</v>
      </c>
      <c r="H3453">
        <v>-376803.5</v>
      </c>
      <c r="I3453" s="1">
        <v>37540</v>
      </c>
      <c r="J3453">
        <v>2002</v>
      </c>
      <c r="K3453">
        <f t="shared" si="212"/>
        <v>10</v>
      </c>
      <c r="L3453">
        <f t="shared" si="213"/>
        <v>11</v>
      </c>
      <c r="M3453">
        <f t="shared" si="214"/>
        <v>0</v>
      </c>
      <c r="N3453">
        <f t="shared" si="215"/>
        <v>0</v>
      </c>
    </row>
    <row r="3454" spans="1:14" x14ac:dyDescent="0.3">
      <c r="A3454">
        <v>13086530</v>
      </c>
      <c r="B3454" t="s">
        <v>27</v>
      </c>
      <c r="C3454" s="1">
        <v>37541</v>
      </c>
      <c r="D3454">
        <v>0</v>
      </c>
      <c r="E3454">
        <v>400653</v>
      </c>
      <c r="F3454">
        <v>0</v>
      </c>
      <c r="G3454">
        <v>376804</v>
      </c>
      <c r="H3454">
        <v>-376803.5</v>
      </c>
      <c r="I3454" s="1">
        <v>37541</v>
      </c>
      <c r="J3454">
        <v>2002</v>
      </c>
      <c r="K3454">
        <f t="shared" si="212"/>
        <v>10</v>
      </c>
      <c r="L3454">
        <f t="shared" si="213"/>
        <v>12</v>
      </c>
      <c r="M3454">
        <f t="shared" si="214"/>
        <v>0</v>
      </c>
      <c r="N3454">
        <f t="shared" si="215"/>
        <v>0</v>
      </c>
    </row>
    <row r="3455" spans="1:14" x14ac:dyDescent="0.3">
      <c r="A3455">
        <v>13086530</v>
      </c>
      <c r="B3455" t="s">
        <v>27</v>
      </c>
      <c r="C3455" s="1">
        <v>37542</v>
      </c>
      <c r="D3455">
        <v>0</v>
      </c>
      <c r="E3455">
        <v>400653</v>
      </c>
      <c r="F3455">
        <v>0</v>
      </c>
      <c r="G3455">
        <v>376804</v>
      </c>
      <c r="H3455">
        <v>-376803.5</v>
      </c>
      <c r="I3455" s="1">
        <v>37542</v>
      </c>
      <c r="J3455">
        <v>2002</v>
      </c>
      <c r="K3455">
        <f t="shared" si="212"/>
        <v>10</v>
      </c>
      <c r="L3455">
        <f t="shared" si="213"/>
        <v>13</v>
      </c>
      <c r="M3455">
        <f t="shared" si="214"/>
        <v>0</v>
      </c>
      <c r="N3455">
        <f t="shared" si="215"/>
        <v>0</v>
      </c>
    </row>
    <row r="3456" spans="1:14" x14ac:dyDescent="0.3">
      <c r="A3456">
        <v>13086530</v>
      </c>
      <c r="B3456" t="s">
        <v>27</v>
      </c>
      <c r="C3456" s="1">
        <v>37543</v>
      </c>
      <c r="D3456">
        <v>0</v>
      </c>
      <c r="E3456">
        <v>400653</v>
      </c>
      <c r="F3456">
        <v>0</v>
      </c>
      <c r="G3456">
        <v>376804</v>
      </c>
      <c r="H3456">
        <v>-376803.5</v>
      </c>
      <c r="I3456" s="1">
        <v>37543</v>
      </c>
      <c r="J3456">
        <v>2002</v>
      </c>
      <c r="K3456">
        <f t="shared" si="212"/>
        <v>10</v>
      </c>
      <c r="L3456">
        <f t="shared" si="213"/>
        <v>14</v>
      </c>
      <c r="M3456">
        <f t="shared" si="214"/>
        <v>0</v>
      </c>
      <c r="N3456">
        <f t="shared" si="215"/>
        <v>0</v>
      </c>
    </row>
    <row r="3457" spans="1:14" x14ac:dyDescent="0.3">
      <c r="A3457">
        <v>13086530</v>
      </c>
      <c r="B3457" t="s">
        <v>27</v>
      </c>
      <c r="C3457" s="1">
        <v>37544</v>
      </c>
      <c r="D3457">
        <v>0</v>
      </c>
      <c r="E3457">
        <v>400653</v>
      </c>
      <c r="F3457">
        <v>0</v>
      </c>
      <c r="G3457">
        <v>376804</v>
      </c>
      <c r="H3457">
        <v>-376803.5</v>
      </c>
      <c r="I3457" s="1">
        <v>37544</v>
      </c>
      <c r="J3457">
        <v>2002</v>
      </c>
      <c r="K3457">
        <f t="shared" si="212"/>
        <v>10</v>
      </c>
      <c r="L3457">
        <f t="shared" si="213"/>
        <v>15</v>
      </c>
      <c r="M3457">
        <f t="shared" si="214"/>
        <v>0</v>
      </c>
      <c r="N3457">
        <f t="shared" si="215"/>
        <v>0</v>
      </c>
    </row>
    <row r="3458" spans="1:14" x14ac:dyDescent="0.3">
      <c r="A3458">
        <v>13086530</v>
      </c>
      <c r="B3458" t="s">
        <v>27</v>
      </c>
      <c r="C3458" s="1">
        <v>37545</v>
      </c>
      <c r="D3458">
        <v>0</v>
      </c>
      <c r="E3458">
        <v>400653</v>
      </c>
      <c r="F3458">
        <v>0</v>
      </c>
      <c r="G3458">
        <v>376804</v>
      </c>
      <c r="H3458">
        <v>-376803.5</v>
      </c>
      <c r="I3458" s="1">
        <v>37545</v>
      </c>
      <c r="J3458">
        <v>2002</v>
      </c>
      <c r="K3458">
        <f t="shared" si="212"/>
        <v>10</v>
      </c>
      <c r="L3458">
        <f t="shared" si="213"/>
        <v>16</v>
      </c>
      <c r="M3458">
        <f t="shared" si="214"/>
        <v>0</v>
      </c>
      <c r="N3458">
        <f t="shared" si="215"/>
        <v>0</v>
      </c>
    </row>
    <row r="3459" spans="1:14" x14ac:dyDescent="0.3">
      <c r="A3459">
        <v>13086530</v>
      </c>
      <c r="B3459" t="s">
        <v>27</v>
      </c>
      <c r="C3459" s="1">
        <v>37546</v>
      </c>
      <c r="D3459">
        <v>0</v>
      </c>
      <c r="E3459">
        <v>400653</v>
      </c>
      <c r="F3459">
        <v>0</v>
      </c>
      <c r="G3459">
        <v>376804</v>
      </c>
      <c r="H3459">
        <v>-376803.5</v>
      </c>
      <c r="I3459" s="1">
        <v>37546</v>
      </c>
      <c r="J3459">
        <v>2002</v>
      </c>
      <c r="K3459">
        <f t="shared" ref="K3459:K3522" si="216">MONTH(C3459)</f>
        <v>10</v>
      </c>
      <c r="L3459">
        <f t="shared" ref="L3459:L3522" si="217">DAY(C3459)</f>
        <v>17</v>
      </c>
      <c r="M3459">
        <f t="shared" ref="M3459:M3522" si="218">F3459*1.9835</f>
        <v>0</v>
      </c>
      <c r="N3459">
        <f t="shared" ref="N3459:N3522" si="219">(D3459-F3459)*1.9835</f>
        <v>0</v>
      </c>
    </row>
    <row r="3460" spans="1:14" x14ac:dyDescent="0.3">
      <c r="A3460">
        <v>13086530</v>
      </c>
      <c r="B3460" t="s">
        <v>27</v>
      </c>
      <c r="C3460" s="1">
        <v>37547</v>
      </c>
      <c r="D3460">
        <v>0</v>
      </c>
      <c r="E3460">
        <v>400653</v>
      </c>
      <c r="F3460">
        <v>0</v>
      </c>
      <c r="G3460">
        <v>376804</v>
      </c>
      <c r="H3460">
        <v>-376803.5</v>
      </c>
      <c r="I3460" s="1">
        <v>37547</v>
      </c>
      <c r="J3460">
        <v>2002</v>
      </c>
      <c r="K3460">
        <f t="shared" si="216"/>
        <v>10</v>
      </c>
      <c r="L3460">
        <f t="shared" si="217"/>
        <v>18</v>
      </c>
      <c r="M3460">
        <f t="shared" si="218"/>
        <v>0</v>
      </c>
      <c r="N3460">
        <f t="shared" si="219"/>
        <v>0</v>
      </c>
    </row>
    <row r="3461" spans="1:14" x14ac:dyDescent="0.3">
      <c r="A3461">
        <v>13086530</v>
      </c>
      <c r="B3461" t="s">
        <v>27</v>
      </c>
      <c r="C3461" s="1">
        <v>37548</v>
      </c>
      <c r="D3461">
        <v>0</v>
      </c>
      <c r="E3461">
        <v>400653</v>
      </c>
      <c r="F3461">
        <v>0</v>
      </c>
      <c r="G3461">
        <v>376804</v>
      </c>
      <c r="H3461">
        <v>-376803.5</v>
      </c>
      <c r="I3461" s="1">
        <v>37548</v>
      </c>
      <c r="J3461">
        <v>2002</v>
      </c>
      <c r="K3461">
        <f t="shared" si="216"/>
        <v>10</v>
      </c>
      <c r="L3461">
        <f t="shared" si="217"/>
        <v>19</v>
      </c>
      <c r="M3461">
        <f t="shared" si="218"/>
        <v>0</v>
      </c>
      <c r="N3461">
        <f t="shared" si="219"/>
        <v>0</v>
      </c>
    </row>
    <row r="3462" spans="1:14" x14ac:dyDescent="0.3">
      <c r="A3462">
        <v>13086530</v>
      </c>
      <c r="B3462" t="s">
        <v>27</v>
      </c>
      <c r="C3462" s="1">
        <v>37549</v>
      </c>
      <c r="D3462">
        <v>0</v>
      </c>
      <c r="E3462">
        <v>400653</v>
      </c>
      <c r="F3462">
        <v>0</v>
      </c>
      <c r="G3462">
        <v>376804</v>
      </c>
      <c r="H3462">
        <v>-376803.5</v>
      </c>
      <c r="I3462" s="1">
        <v>37549</v>
      </c>
      <c r="J3462">
        <v>2002</v>
      </c>
      <c r="K3462">
        <f t="shared" si="216"/>
        <v>10</v>
      </c>
      <c r="L3462">
        <f t="shared" si="217"/>
        <v>20</v>
      </c>
      <c r="M3462">
        <f t="shared" si="218"/>
        <v>0</v>
      </c>
      <c r="N3462">
        <f t="shared" si="219"/>
        <v>0</v>
      </c>
    </row>
    <row r="3463" spans="1:14" x14ac:dyDescent="0.3">
      <c r="A3463">
        <v>13086530</v>
      </c>
      <c r="B3463" t="s">
        <v>27</v>
      </c>
      <c r="C3463" s="1">
        <v>37550</v>
      </c>
      <c r="D3463">
        <v>0</v>
      </c>
      <c r="E3463">
        <v>400653</v>
      </c>
      <c r="F3463">
        <v>0</v>
      </c>
      <c r="G3463">
        <v>376804</v>
      </c>
      <c r="H3463">
        <v>-376803.5</v>
      </c>
      <c r="I3463" s="1">
        <v>37550</v>
      </c>
      <c r="J3463">
        <v>2002</v>
      </c>
      <c r="K3463">
        <f t="shared" si="216"/>
        <v>10</v>
      </c>
      <c r="L3463">
        <f t="shared" si="217"/>
        <v>21</v>
      </c>
      <c r="M3463">
        <f t="shared" si="218"/>
        <v>0</v>
      </c>
      <c r="N3463">
        <f t="shared" si="219"/>
        <v>0</v>
      </c>
    </row>
    <row r="3464" spans="1:14" x14ac:dyDescent="0.3">
      <c r="A3464">
        <v>13086530</v>
      </c>
      <c r="B3464" t="s">
        <v>27</v>
      </c>
      <c r="C3464" s="1">
        <v>37551</v>
      </c>
      <c r="D3464">
        <v>0</v>
      </c>
      <c r="E3464">
        <v>400653</v>
      </c>
      <c r="F3464">
        <v>0</v>
      </c>
      <c r="G3464">
        <v>376804</v>
      </c>
      <c r="H3464">
        <v>-376803.5</v>
      </c>
      <c r="I3464" s="1">
        <v>37551</v>
      </c>
      <c r="J3464">
        <v>2002</v>
      </c>
      <c r="K3464">
        <f t="shared" si="216"/>
        <v>10</v>
      </c>
      <c r="L3464">
        <f t="shared" si="217"/>
        <v>22</v>
      </c>
      <c r="M3464">
        <f t="shared" si="218"/>
        <v>0</v>
      </c>
      <c r="N3464">
        <f t="shared" si="219"/>
        <v>0</v>
      </c>
    </row>
    <row r="3465" spans="1:14" x14ac:dyDescent="0.3">
      <c r="A3465">
        <v>13086530</v>
      </c>
      <c r="B3465" t="s">
        <v>27</v>
      </c>
      <c r="C3465" s="1">
        <v>37552</v>
      </c>
      <c r="D3465">
        <v>0</v>
      </c>
      <c r="E3465">
        <v>400653</v>
      </c>
      <c r="F3465">
        <v>0</v>
      </c>
      <c r="G3465">
        <v>376804</v>
      </c>
      <c r="H3465">
        <v>-376803.5</v>
      </c>
      <c r="I3465" s="1">
        <v>37552</v>
      </c>
      <c r="J3465">
        <v>2002</v>
      </c>
      <c r="K3465">
        <f t="shared" si="216"/>
        <v>10</v>
      </c>
      <c r="L3465">
        <f t="shared" si="217"/>
        <v>23</v>
      </c>
      <c r="M3465">
        <f t="shared" si="218"/>
        <v>0</v>
      </c>
      <c r="N3465">
        <f t="shared" si="219"/>
        <v>0</v>
      </c>
    </row>
    <row r="3466" spans="1:14" x14ac:dyDescent="0.3">
      <c r="A3466">
        <v>13086530</v>
      </c>
      <c r="B3466" t="s">
        <v>27</v>
      </c>
      <c r="C3466" s="1">
        <v>37553</v>
      </c>
      <c r="D3466">
        <v>0</v>
      </c>
      <c r="E3466">
        <v>400653</v>
      </c>
      <c r="F3466">
        <v>0</v>
      </c>
      <c r="G3466">
        <v>376804</v>
      </c>
      <c r="H3466">
        <v>-376803.5</v>
      </c>
      <c r="I3466" s="1">
        <v>37553</v>
      </c>
      <c r="J3466">
        <v>2002</v>
      </c>
      <c r="K3466">
        <f t="shared" si="216"/>
        <v>10</v>
      </c>
      <c r="L3466">
        <f t="shared" si="217"/>
        <v>24</v>
      </c>
      <c r="M3466">
        <f t="shared" si="218"/>
        <v>0</v>
      </c>
      <c r="N3466">
        <f t="shared" si="219"/>
        <v>0</v>
      </c>
    </row>
    <row r="3467" spans="1:14" x14ac:dyDescent="0.3">
      <c r="A3467">
        <v>13086530</v>
      </c>
      <c r="B3467" t="s">
        <v>27</v>
      </c>
      <c r="C3467" s="1">
        <v>37554</v>
      </c>
      <c r="D3467">
        <v>0</v>
      </c>
      <c r="E3467">
        <v>400653</v>
      </c>
      <c r="F3467">
        <v>0</v>
      </c>
      <c r="G3467">
        <v>376804</v>
      </c>
      <c r="H3467">
        <v>-376803.5</v>
      </c>
      <c r="I3467" s="1">
        <v>37554</v>
      </c>
      <c r="J3467">
        <v>2002</v>
      </c>
      <c r="K3467">
        <f t="shared" si="216"/>
        <v>10</v>
      </c>
      <c r="L3467">
        <f t="shared" si="217"/>
        <v>25</v>
      </c>
      <c r="M3467">
        <f t="shared" si="218"/>
        <v>0</v>
      </c>
      <c r="N3467">
        <f t="shared" si="219"/>
        <v>0</v>
      </c>
    </row>
    <row r="3468" spans="1:14" x14ac:dyDescent="0.3">
      <c r="A3468">
        <v>13086530</v>
      </c>
      <c r="B3468" t="s">
        <v>27</v>
      </c>
      <c r="C3468" s="1">
        <v>37555</v>
      </c>
      <c r="D3468">
        <v>0</v>
      </c>
      <c r="E3468">
        <v>400653</v>
      </c>
      <c r="F3468">
        <v>0</v>
      </c>
      <c r="G3468">
        <v>376804</v>
      </c>
      <c r="H3468">
        <v>-376803.5</v>
      </c>
      <c r="I3468" s="1">
        <v>37555</v>
      </c>
      <c r="J3468">
        <v>2002</v>
      </c>
      <c r="K3468">
        <f t="shared" si="216"/>
        <v>10</v>
      </c>
      <c r="L3468">
        <f t="shared" si="217"/>
        <v>26</v>
      </c>
      <c r="M3468">
        <f t="shared" si="218"/>
        <v>0</v>
      </c>
      <c r="N3468">
        <f t="shared" si="219"/>
        <v>0</v>
      </c>
    </row>
    <row r="3469" spans="1:14" x14ac:dyDescent="0.3">
      <c r="A3469">
        <v>13086530</v>
      </c>
      <c r="B3469" t="s">
        <v>27</v>
      </c>
      <c r="C3469" s="1">
        <v>37556</v>
      </c>
      <c r="D3469">
        <v>0</v>
      </c>
      <c r="E3469">
        <v>400653</v>
      </c>
      <c r="F3469">
        <v>0</v>
      </c>
      <c r="G3469">
        <v>376804</v>
      </c>
      <c r="H3469">
        <v>-376803.5</v>
      </c>
      <c r="I3469" s="1">
        <v>37556</v>
      </c>
      <c r="J3469">
        <v>2002</v>
      </c>
      <c r="K3469">
        <f t="shared" si="216"/>
        <v>10</v>
      </c>
      <c r="L3469">
        <f t="shared" si="217"/>
        <v>27</v>
      </c>
      <c r="M3469">
        <f t="shared" si="218"/>
        <v>0</v>
      </c>
      <c r="N3469">
        <f t="shared" si="219"/>
        <v>0</v>
      </c>
    </row>
    <row r="3470" spans="1:14" x14ac:dyDescent="0.3">
      <c r="A3470">
        <v>13086530</v>
      </c>
      <c r="B3470" t="s">
        <v>27</v>
      </c>
      <c r="C3470" s="1">
        <v>37557</v>
      </c>
      <c r="D3470">
        <v>0</v>
      </c>
      <c r="E3470">
        <v>400653</v>
      </c>
      <c r="F3470">
        <v>0</v>
      </c>
      <c r="G3470">
        <v>376804</v>
      </c>
      <c r="H3470">
        <v>-376803.5</v>
      </c>
      <c r="I3470" s="1">
        <v>37557</v>
      </c>
      <c r="J3470">
        <v>2002</v>
      </c>
      <c r="K3470">
        <f t="shared" si="216"/>
        <v>10</v>
      </c>
      <c r="L3470">
        <f t="shared" si="217"/>
        <v>28</v>
      </c>
      <c r="M3470">
        <f t="shared" si="218"/>
        <v>0</v>
      </c>
      <c r="N3470">
        <f t="shared" si="219"/>
        <v>0</v>
      </c>
    </row>
    <row r="3471" spans="1:14" x14ac:dyDescent="0.3">
      <c r="A3471">
        <v>13086530</v>
      </c>
      <c r="B3471" t="s">
        <v>27</v>
      </c>
      <c r="C3471" s="1">
        <v>37558</v>
      </c>
      <c r="D3471">
        <v>0</v>
      </c>
      <c r="E3471">
        <v>400653</v>
      </c>
      <c r="F3471">
        <v>0</v>
      </c>
      <c r="G3471">
        <v>376804</v>
      </c>
      <c r="H3471">
        <v>-376803.5</v>
      </c>
      <c r="I3471" s="1">
        <v>37558</v>
      </c>
      <c r="J3471">
        <v>2002</v>
      </c>
      <c r="K3471">
        <f t="shared" si="216"/>
        <v>10</v>
      </c>
      <c r="L3471">
        <f t="shared" si="217"/>
        <v>29</v>
      </c>
      <c r="M3471">
        <f t="shared" si="218"/>
        <v>0</v>
      </c>
      <c r="N3471">
        <f t="shared" si="219"/>
        <v>0</v>
      </c>
    </row>
    <row r="3472" spans="1:14" x14ac:dyDescent="0.3">
      <c r="A3472">
        <v>13086530</v>
      </c>
      <c r="B3472" t="s">
        <v>27</v>
      </c>
      <c r="C3472" s="1">
        <v>37559</v>
      </c>
      <c r="D3472">
        <v>0</v>
      </c>
      <c r="E3472">
        <v>400653</v>
      </c>
      <c r="F3472">
        <v>0</v>
      </c>
      <c r="G3472">
        <v>376804</v>
      </c>
      <c r="H3472">
        <v>-376803.5</v>
      </c>
      <c r="I3472" s="1">
        <v>37559</v>
      </c>
      <c r="J3472">
        <v>2002</v>
      </c>
      <c r="K3472">
        <f t="shared" si="216"/>
        <v>10</v>
      </c>
      <c r="L3472">
        <f t="shared" si="217"/>
        <v>30</v>
      </c>
      <c r="M3472">
        <f t="shared" si="218"/>
        <v>0</v>
      </c>
      <c r="N3472">
        <f t="shared" si="219"/>
        <v>0</v>
      </c>
    </row>
    <row r="3473" spans="1:14" x14ac:dyDescent="0.3">
      <c r="A3473">
        <v>13086530</v>
      </c>
      <c r="B3473" t="s">
        <v>27</v>
      </c>
      <c r="C3473" s="1">
        <v>37560</v>
      </c>
      <c r="D3473">
        <v>0</v>
      </c>
      <c r="E3473">
        <v>400653</v>
      </c>
      <c r="F3473">
        <v>0</v>
      </c>
      <c r="G3473">
        <v>376804</v>
      </c>
      <c r="H3473">
        <v>-376803.5</v>
      </c>
      <c r="I3473" s="1">
        <v>37560</v>
      </c>
      <c r="J3473">
        <v>2002</v>
      </c>
      <c r="K3473">
        <f t="shared" si="216"/>
        <v>10</v>
      </c>
      <c r="L3473">
        <f t="shared" si="217"/>
        <v>31</v>
      </c>
      <c r="M3473">
        <f t="shared" si="218"/>
        <v>0</v>
      </c>
      <c r="N3473">
        <f t="shared" si="219"/>
        <v>0</v>
      </c>
    </row>
    <row r="3474" spans="1:14" x14ac:dyDescent="0.3">
      <c r="A3474">
        <v>13086530</v>
      </c>
      <c r="B3474" t="s">
        <v>27</v>
      </c>
      <c r="C3474" s="1">
        <v>37712</v>
      </c>
      <c r="D3474">
        <v>0</v>
      </c>
      <c r="E3474">
        <v>0</v>
      </c>
      <c r="F3474">
        <v>0</v>
      </c>
      <c r="G3474">
        <v>0</v>
      </c>
      <c r="H3474">
        <v>381488</v>
      </c>
      <c r="I3474" s="1">
        <v>37712</v>
      </c>
      <c r="J3474">
        <v>2003</v>
      </c>
      <c r="K3474">
        <f t="shared" si="216"/>
        <v>4</v>
      </c>
      <c r="L3474">
        <f t="shared" si="217"/>
        <v>1</v>
      </c>
      <c r="M3474">
        <f t="shared" si="218"/>
        <v>0</v>
      </c>
      <c r="N3474">
        <f t="shared" si="219"/>
        <v>0</v>
      </c>
    </row>
    <row r="3475" spans="1:14" x14ac:dyDescent="0.3">
      <c r="A3475">
        <v>13086530</v>
      </c>
      <c r="B3475" t="s">
        <v>27</v>
      </c>
      <c r="C3475" s="1">
        <v>37713</v>
      </c>
      <c r="D3475">
        <v>0</v>
      </c>
      <c r="E3475">
        <v>0</v>
      </c>
      <c r="F3475">
        <v>0</v>
      </c>
      <c r="G3475">
        <v>0</v>
      </c>
      <c r="H3475">
        <v>381488</v>
      </c>
      <c r="I3475" s="1">
        <v>37713</v>
      </c>
      <c r="J3475">
        <v>2003</v>
      </c>
      <c r="K3475">
        <f t="shared" si="216"/>
        <v>4</v>
      </c>
      <c r="L3475">
        <f t="shared" si="217"/>
        <v>2</v>
      </c>
      <c r="M3475">
        <f t="shared" si="218"/>
        <v>0</v>
      </c>
      <c r="N3475">
        <f t="shared" si="219"/>
        <v>0</v>
      </c>
    </row>
    <row r="3476" spans="1:14" x14ac:dyDescent="0.3">
      <c r="A3476">
        <v>13086530</v>
      </c>
      <c r="B3476" t="s">
        <v>27</v>
      </c>
      <c r="C3476" s="1">
        <v>37714</v>
      </c>
      <c r="D3476">
        <v>0</v>
      </c>
      <c r="E3476">
        <v>0</v>
      </c>
      <c r="F3476">
        <v>0</v>
      </c>
      <c r="G3476">
        <v>0</v>
      </c>
      <c r="H3476">
        <v>381488</v>
      </c>
      <c r="I3476" s="1">
        <v>37714</v>
      </c>
      <c r="J3476">
        <v>2003</v>
      </c>
      <c r="K3476">
        <f t="shared" si="216"/>
        <v>4</v>
      </c>
      <c r="L3476">
        <f t="shared" si="217"/>
        <v>3</v>
      </c>
      <c r="M3476">
        <f t="shared" si="218"/>
        <v>0</v>
      </c>
      <c r="N3476">
        <f t="shared" si="219"/>
        <v>0</v>
      </c>
    </row>
    <row r="3477" spans="1:14" x14ac:dyDescent="0.3">
      <c r="A3477">
        <v>13086530</v>
      </c>
      <c r="B3477" t="s">
        <v>27</v>
      </c>
      <c r="C3477" s="1">
        <v>37715</v>
      </c>
      <c r="D3477">
        <v>0</v>
      </c>
      <c r="E3477">
        <v>0</v>
      </c>
      <c r="F3477">
        <v>0</v>
      </c>
      <c r="G3477">
        <v>0</v>
      </c>
      <c r="H3477">
        <v>381488</v>
      </c>
      <c r="I3477" s="1">
        <v>37715</v>
      </c>
      <c r="J3477">
        <v>2003</v>
      </c>
      <c r="K3477">
        <f t="shared" si="216"/>
        <v>4</v>
      </c>
      <c r="L3477">
        <f t="shared" si="217"/>
        <v>4</v>
      </c>
      <c r="M3477">
        <f t="shared" si="218"/>
        <v>0</v>
      </c>
      <c r="N3477">
        <f t="shared" si="219"/>
        <v>0</v>
      </c>
    </row>
    <row r="3478" spans="1:14" x14ac:dyDescent="0.3">
      <c r="A3478">
        <v>13086530</v>
      </c>
      <c r="B3478" t="s">
        <v>27</v>
      </c>
      <c r="C3478" s="1">
        <v>37716</v>
      </c>
      <c r="D3478">
        <v>0</v>
      </c>
      <c r="E3478">
        <v>0</v>
      </c>
      <c r="F3478">
        <v>0</v>
      </c>
      <c r="G3478">
        <v>0</v>
      </c>
      <c r="H3478">
        <v>381488</v>
      </c>
      <c r="I3478" s="1">
        <v>37716</v>
      </c>
      <c r="J3478">
        <v>2003</v>
      </c>
      <c r="K3478">
        <f t="shared" si="216"/>
        <v>4</v>
      </c>
      <c r="L3478">
        <f t="shared" si="217"/>
        <v>5</v>
      </c>
      <c r="M3478">
        <f t="shared" si="218"/>
        <v>0</v>
      </c>
      <c r="N3478">
        <f t="shared" si="219"/>
        <v>0</v>
      </c>
    </row>
    <row r="3479" spans="1:14" x14ac:dyDescent="0.3">
      <c r="A3479">
        <v>13086530</v>
      </c>
      <c r="B3479" t="s">
        <v>27</v>
      </c>
      <c r="C3479" s="1">
        <v>37717</v>
      </c>
      <c r="D3479">
        <v>0</v>
      </c>
      <c r="E3479">
        <v>0</v>
      </c>
      <c r="F3479">
        <v>0</v>
      </c>
      <c r="G3479">
        <v>0</v>
      </c>
      <c r="H3479">
        <v>381488</v>
      </c>
      <c r="I3479" s="1">
        <v>37717</v>
      </c>
      <c r="J3479">
        <v>2003</v>
      </c>
      <c r="K3479">
        <f t="shared" si="216"/>
        <v>4</v>
      </c>
      <c r="L3479">
        <f t="shared" si="217"/>
        <v>6</v>
      </c>
      <c r="M3479">
        <f t="shared" si="218"/>
        <v>0</v>
      </c>
      <c r="N3479">
        <f t="shared" si="219"/>
        <v>0</v>
      </c>
    </row>
    <row r="3480" spans="1:14" x14ac:dyDescent="0.3">
      <c r="A3480">
        <v>13086530</v>
      </c>
      <c r="B3480" t="s">
        <v>27</v>
      </c>
      <c r="C3480" s="1">
        <v>37718</v>
      </c>
      <c r="D3480">
        <v>0</v>
      </c>
      <c r="E3480">
        <v>0</v>
      </c>
      <c r="F3480">
        <v>0</v>
      </c>
      <c r="G3480">
        <v>0</v>
      </c>
      <c r="H3480">
        <v>381488</v>
      </c>
      <c r="I3480" s="1">
        <v>37718</v>
      </c>
      <c r="J3480">
        <v>2003</v>
      </c>
      <c r="K3480">
        <f t="shared" si="216"/>
        <v>4</v>
      </c>
      <c r="L3480">
        <f t="shared" si="217"/>
        <v>7</v>
      </c>
      <c r="M3480">
        <f t="shared" si="218"/>
        <v>0</v>
      </c>
      <c r="N3480">
        <f t="shared" si="219"/>
        <v>0</v>
      </c>
    </row>
    <row r="3481" spans="1:14" x14ac:dyDescent="0.3">
      <c r="A3481">
        <v>13086530</v>
      </c>
      <c r="B3481" t="s">
        <v>27</v>
      </c>
      <c r="C3481" s="1">
        <v>37719</v>
      </c>
      <c r="D3481">
        <v>0</v>
      </c>
      <c r="E3481">
        <v>0</v>
      </c>
      <c r="F3481">
        <v>0</v>
      </c>
      <c r="G3481">
        <v>0</v>
      </c>
      <c r="H3481">
        <v>381488</v>
      </c>
      <c r="I3481" s="1">
        <v>37719</v>
      </c>
      <c r="J3481">
        <v>2003</v>
      </c>
      <c r="K3481">
        <f t="shared" si="216"/>
        <v>4</v>
      </c>
      <c r="L3481">
        <f t="shared" si="217"/>
        <v>8</v>
      </c>
      <c r="M3481">
        <f t="shared" si="218"/>
        <v>0</v>
      </c>
      <c r="N3481">
        <f t="shared" si="219"/>
        <v>0</v>
      </c>
    </row>
    <row r="3482" spans="1:14" x14ac:dyDescent="0.3">
      <c r="A3482">
        <v>13086530</v>
      </c>
      <c r="B3482" t="s">
        <v>27</v>
      </c>
      <c r="C3482" s="1">
        <v>37720</v>
      </c>
      <c r="D3482">
        <v>0</v>
      </c>
      <c r="E3482">
        <v>0</v>
      </c>
      <c r="F3482">
        <v>0</v>
      </c>
      <c r="G3482">
        <v>0</v>
      </c>
      <c r="H3482">
        <v>381488</v>
      </c>
      <c r="I3482" s="1">
        <v>37720</v>
      </c>
      <c r="J3482">
        <v>2003</v>
      </c>
      <c r="K3482">
        <f t="shared" si="216"/>
        <v>4</v>
      </c>
      <c r="L3482">
        <f t="shared" si="217"/>
        <v>9</v>
      </c>
      <c r="M3482">
        <f t="shared" si="218"/>
        <v>0</v>
      </c>
      <c r="N3482">
        <f t="shared" si="219"/>
        <v>0</v>
      </c>
    </row>
    <row r="3483" spans="1:14" x14ac:dyDescent="0.3">
      <c r="A3483">
        <v>13086530</v>
      </c>
      <c r="B3483" t="s">
        <v>27</v>
      </c>
      <c r="C3483" s="1">
        <v>37721</v>
      </c>
      <c r="D3483">
        <v>0</v>
      </c>
      <c r="E3483">
        <v>0</v>
      </c>
      <c r="F3483">
        <v>0</v>
      </c>
      <c r="G3483">
        <v>0</v>
      </c>
      <c r="H3483">
        <v>381488</v>
      </c>
      <c r="I3483" s="1">
        <v>37721</v>
      </c>
      <c r="J3483">
        <v>2003</v>
      </c>
      <c r="K3483">
        <f t="shared" si="216"/>
        <v>4</v>
      </c>
      <c r="L3483">
        <f t="shared" si="217"/>
        <v>10</v>
      </c>
      <c r="M3483">
        <f t="shared" si="218"/>
        <v>0</v>
      </c>
      <c r="N3483">
        <f t="shared" si="219"/>
        <v>0</v>
      </c>
    </row>
    <row r="3484" spans="1:14" x14ac:dyDescent="0.3">
      <c r="A3484">
        <v>13086530</v>
      </c>
      <c r="B3484" t="s">
        <v>27</v>
      </c>
      <c r="C3484" s="1">
        <v>37722</v>
      </c>
      <c r="D3484">
        <v>0</v>
      </c>
      <c r="E3484">
        <v>0</v>
      </c>
      <c r="F3484">
        <v>0</v>
      </c>
      <c r="G3484">
        <v>0</v>
      </c>
      <c r="H3484">
        <v>381488</v>
      </c>
      <c r="I3484" s="1">
        <v>37722</v>
      </c>
      <c r="J3484">
        <v>2003</v>
      </c>
      <c r="K3484">
        <f t="shared" si="216"/>
        <v>4</v>
      </c>
      <c r="L3484">
        <f t="shared" si="217"/>
        <v>11</v>
      </c>
      <c r="M3484">
        <f t="shared" si="218"/>
        <v>0</v>
      </c>
      <c r="N3484">
        <f t="shared" si="219"/>
        <v>0</v>
      </c>
    </row>
    <row r="3485" spans="1:14" x14ac:dyDescent="0.3">
      <c r="A3485">
        <v>13086530</v>
      </c>
      <c r="B3485" t="s">
        <v>27</v>
      </c>
      <c r="C3485" s="1">
        <v>37723</v>
      </c>
      <c r="D3485">
        <v>0</v>
      </c>
      <c r="E3485">
        <v>0</v>
      </c>
      <c r="F3485">
        <v>0</v>
      </c>
      <c r="G3485">
        <v>0</v>
      </c>
      <c r="H3485">
        <v>381488</v>
      </c>
      <c r="I3485" s="1">
        <v>37723</v>
      </c>
      <c r="J3485">
        <v>2003</v>
      </c>
      <c r="K3485">
        <f t="shared" si="216"/>
        <v>4</v>
      </c>
      <c r="L3485">
        <f t="shared" si="217"/>
        <v>12</v>
      </c>
      <c r="M3485">
        <f t="shared" si="218"/>
        <v>0</v>
      </c>
      <c r="N3485">
        <f t="shared" si="219"/>
        <v>0</v>
      </c>
    </row>
    <row r="3486" spans="1:14" x14ac:dyDescent="0.3">
      <c r="A3486">
        <v>13086530</v>
      </c>
      <c r="B3486" t="s">
        <v>27</v>
      </c>
      <c r="C3486" s="1">
        <v>37724</v>
      </c>
      <c r="D3486">
        <v>0</v>
      </c>
      <c r="E3486">
        <v>0</v>
      </c>
      <c r="F3486">
        <v>0</v>
      </c>
      <c r="G3486">
        <v>0</v>
      </c>
      <c r="H3486">
        <v>381488</v>
      </c>
      <c r="I3486" s="1">
        <v>37724</v>
      </c>
      <c r="J3486">
        <v>2003</v>
      </c>
      <c r="K3486">
        <f t="shared" si="216"/>
        <v>4</v>
      </c>
      <c r="L3486">
        <f t="shared" si="217"/>
        <v>13</v>
      </c>
      <c r="M3486">
        <f t="shared" si="218"/>
        <v>0</v>
      </c>
      <c r="N3486">
        <f t="shared" si="219"/>
        <v>0</v>
      </c>
    </row>
    <row r="3487" spans="1:14" x14ac:dyDescent="0.3">
      <c r="A3487">
        <v>13086530</v>
      </c>
      <c r="B3487" t="s">
        <v>27</v>
      </c>
      <c r="C3487" s="1">
        <v>37725</v>
      </c>
      <c r="D3487">
        <v>0</v>
      </c>
      <c r="E3487">
        <v>0</v>
      </c>
      <c r="F3487">
        <v>0</v>
      </c>
      <c r="G3487">
        <v>0</v>
      </c>
      <c r="H3487">
        <v>381488</v>
      </c>
      <c r="I3487" s="1">
        <v>37725</v>
      </c>
      <c r="J3487">
        <v>2003</v>
      </c>
      <c r="K3487">
        <f t="shared" si="216"/>
        <v>4</v>
      </c>
      <c r="L3487">
        <f t="shared" si="217"/>
        <v>14</v>
      </c>
      <c r="M3487">
        <f t="shared" si="218"/>
        <v>0</v>
      </c>
      <c r="N3487">
        <f t="shared" si="219"/>
        <v>0</v>
      </c>
    </row>
    <row r="3488" spans="1:14" x14ac:dyDescent="0.3">
      <c r="A3488">
        <v>13086530</v>
      </c>
      <c r="B3488" t="s">
        <v>27</v>
      </c>
      <c r="C3488" s="1">
        <v>37726</v>
      </c>
      <c r="D3488">
        <v>101</v>
      </c>
      <c r="E3488">
        <v>199</v>
      </c>
      <c r="F3488">
        <v>101</v>
      </c>
      <c r="G3488">
        <v>199</v>
      </c>
      <c r="H3488">
        <v>381288</v>
      </c>
      <c r="I3488" s="1">
        <v>37726</v>
      </c>
      <c r="J3488">
        <v>2003</v>
      </c>
      <c r="K3488">
        <f t="shared" si="216"/>
        <v>4</v>
      </c>
      <c r="L3488">
        <f t="shared" si="217"/>
        <v>15</v>
      </c>
      <c r="M3488">
        <f t="shared" si="218"/>
        <v>200.33350000000002</v>
      </c>
      <c r="N3488">
        <f t="shared" si="219"/>
        <v>0</v>
      </c>
    </row>
    <row r="3489" spans="1:14" x14ac:dyDescent="0.3">
      <c r="A3489">
        <v>13086530</v>
      </c>
      <c r="B3489" t="s">
        <v>27</v>
      </c>
      <c r="C3489" s="1">
        <v>37727</v>
      </c>
      <c r="D3489">
        <v>478</v>
      </c>
      <c r="E3489">
        <v>1148</v>
      </c>
      <c r="F3489">
        <v>478</v>
      </c>
      <c r="G3489">
        <v>1148</v>
      </c>
      <c r="H3489">
        <v>380340</v>
      </c>
      <c r="I3489" s="1">
        <v>37727</v>
      </c>
      <c r="J3489">
        <v>2003</v>
      </c>
      <c r="K3489">
        <f t="shared" si="216"/>
        <v>4</v>
      </c>
      <c r="L3489">
        <f t="shared" si="217"/>
        <v>16</v>
      </c>
      <c r="M3489">
        <f t="shared" si="218"/>
        <v>948.11300000000006</v>
      </c>
      <c r="N3489">
        <f t="shared" si="219"/>
        <v>0</v>
      </c>
    </row>
    <row r="3490" spans="1:14" x14ac:dyDescent="0.3">
      <c r="A3490">
        <v>13086530</v>
      </c>
      <c r="B3490" t="s">
        <v>27</v>
      </c>
      <c r="C3490" s="1">
        <v>37728</v>
      </c>
      <c r="D3490">
        <v>663</v>
      </c>
      <c r="E3490">
        <v>2463</v>
      </c>
      <c r="F3490">
        <v>663</v>
      </c>
      <c r="G3490">
        <v>2463</v>
      </c>
      <c r="H3490">
        <v>379025</v>
      </c>
      <c r="I3490" s="1">
        <v>37728</v>
      </c>
      <c r="J3490">
        <v>2003</v>
      </c>
      <c r="K3490">
        <f t="shared" si="216"/>
        <v>4</v>
      </c>
      <c r="L3490">
        <f t="shared" si="217"/>
        <v>17</v>
      </c>
      <c r="M3490">
        <f t="shared" si="218"/>
        <v>1315.0605</v>
      </c>
      <c r="N3490">
        <f t="shared" si="219"/>
        <v>0</v>
      </c>
    </row>
    <row r="3491" spans="1:14" x14ac:dyDescent="0.3">
      <c r="A3491">
        <v>13086530</v>
      </c>
      <c r="B3491" t="s">
        <v>27</v>
      </c>
      <c r="C3491" s="1">
        <v>37729</v>
      </c>
      <c r="D3491">
        <v>625</v>
      </c>
      <c r="E3491">
        <v>3703</v>
      </c>
      <c r="F3491">
        <v>625</v>
      </c>
      <c r="G3491">
        <v>3703</v>
      </c>
      <c r="H3491">
        <v>377784</v>
      </c>
      <c r="I3491" s="1">
        <v>37729</v>
      </c>
      <c r="J3491">
        <v>2003</v>
      </c>
      <c r="K3491">
        <f t="shared" si="216"/>
        <v>4</v>
      </c>
      <c r="L3491">
        <f t="shared" si="217"/>
        <v>18</v>
      </c>
      <c r="M3491">
        <f t="shared" si="218"/>
        <v>1239.6875</v>
      </c>
      <c r="N3491">
        <f t="shared" si="219"/>
        <v>0</v>
      </c>
    </row>
    <row r="3492" spans="1:14" x14ac:dyDescent="0.3">
      <c r="A3492">
        <v>13086530</v>
      </c>
      <c r="B3492" t="s">
        <v>27</v>
      </c>
      <c r="C3492" s="1">
        <v>37730</v>
      </c>
      <c r="D3492">
        <v>627</v>
      </c>
      <c r="E3492">
        <v>4948</v>
      </c>
      <c r="F3492">
        <v>627</v>
      </c>
      <c r="G3492">
        <v>4948</v>
      </c>
      <c r="H3492">
        <v>376540</v>
      </c>
      <c r="I3492" s="1">
        <v>37730</v>
      </c>
      <c r="J3492">
        <v>2003</v>
      </c>
      <c r="K3492">
        <f t="shared" si="216"/>
        <v>4</v>
      </c>
      <c r="L3492">
        <f t="shared" si="217"/>
        <v>19</v>
      </c>
      <c r="M3492">
        <f t="shared" si="218"/>
        <v>1243.6545000000001</v>
      </c>
      <c r="N3492">
        <f t="shared" si="219"/>
        <v>0</v>
      </c>
    </row>
    <row r="3493" spans="1:14" x14ac:dyDescent="0.3">
      <c r="A3493">
        <v>13086530</v>
      </c>
      <c r="B3493" t="s">
        <v>27</v>
      </c>
      <c r="C3493" s="1">
        <v>37731</v>
      </c>
      <c r="D3493">
        <v>627</v>
      </c>
      <c r="E3493">
        <v>6192</v>
      </c>
      <c r="F3493">
        <v>627</v>
      </c>
      <c r="G3493">
        <v>6192</v>
      </c>
      <c r="H3493">
        <v>375296</v>
      </c>
      <c r="I3493" s="1">
        <v>37731</v>
      </c>
      <c r="J3493">
        <v>2003</v>
      </c>
      <c r="K3493">
        <f t="shared" si="216"/>
        <v>4</v>
      </c>
      <c r="L3493">
        <f t="shared" si="217"/>
        <v>20</v>
      </c>
      <c r="M3493">
        <f t="shared" si="218"/>
        <v>1243.6545000000001</v>
      </c>
      <c r="N3493">
        <f t="shared" si="219"/>
        <v>0</v>
      </c>
    </row>
    <row r="3494" spans="1:14" x14ac:dyDescent="0.3">
      <c r="A3494">
        <v>13086530</v>
      </c>
      <c r="B3494" t="s">
        <v>27</v>
      </c>
      <c r="C3494" s="1">
        <v>37732</v>
      </c>
      <c r="D3494">
        <v>627</v>
      </c>
      <c r="E3494">
        <v>7437</v>
      </c>
      <c r="F3494">
        <v>627</v>
      </c>
      <c r="G3494">
        <v>7437</v>
      </c>
      <c r="H3494">
        <v>374051</v>
      </c>
      <c r="I3494" s="1">
        <v>37732</v>
      </c>
      <c r="J3494">
        <v>2003</v>
      </c>
      <c r="K3494">
        <f t="shared" si="216"/>
        <v>4</v>
      </c>
      <c r="L3494">
        <f t="shared" si="217"/>
        <v>21</v>
      </c>
      <c r="M3494">
        <f t="shared" si="218"/>
        <v>1243.6545000000001</v>
      </c>
      <c r="N3494">
        <f t="shared" si="219"/>
        <v>0</v>
      </c>
    </row>
    <row r="3495" spans="1:14" x14ac:dyDescent="0.3">
      <c r="A3495">
        <v>13086530</v>
      </c>
      <c r="B3495" t="s">
        <v>27</v>
      </c>
      <c r="C3495" s="1">
        <v>37733</v>
      </c>
      <c r="D3495">
        <v>627</v>
      </c>
      <c r="E3495">
        <v>8681</v>
      </c>
      <c r="F3495">
        <v>627</v>
      </c>
      <c r="G3495">
        <v>8681</v>
      </c>
      <c r="H3495">
        <v>372807</v>
      </c>
      <c r="I3495" s="1">
        <v>37733</v>
      </c>
      <c r="J3495">
        <v>2003</v>
      </c>
      <c r="K3495">
        <f t="shared" si="216"/>
        <v>4</v>
      </c>
      <c r="L3495">
        <f t="shared" si="217"/>
        <v>22</v>
      </c>
      <c r="M3495">
        <f t="shared" si="218"/>
        <v>1243.6545000000001</v>
      </c>
      <c r="N3495">
        <f t="shared" si="219"/>
        <v>0</v>
      </c>
    </row>
    <row r="3496" spans="1:14" x14ac:dyDescent="0.3">
      <c r="A3496">
        <v>13086530</v>
      </c>
      <c r="B3496" t="s">
        <v>27</v>
      </c>
      <c r="C3496" s="1">
        <v>37734</v>
      </c>
      <c r="D3496">
        <v>633</v>
      </c>
      <c r="E3496">
        <v>9936</v>
      </c>
      <c r="F3496">
        <v>633</v>
      </c>
      <c r="G3496">
        <v>9936</v>
      </c>
      <c r="H3496">
        <v>371552</v>
      </c>
      <c r="I3496" s="1">
        <v>37734</v>
      </c>
      <c r="J3496">
        <v>2003</v>
      </c>
      <c r="K3496">
        <f t="shared" si="216"/>
        <v>4</v>
      </c>
      <c r="L3496">
        <f t="shared" si="217"/>
        <v>23</v>
      </c>
      <c r="M3496">
        <f t="shared" si="218"/>
        <v>1255.5554999999999</v>
      </c>
      <c r="N3496">
        <f t="shared" si="219"/>
        <v>0</v>
      </c>
    </row>
    <row r="3497" spans="1:14" x14ac:dyDescent="0.3">
      <c r="A3497">
        <v>13086530</v>
      </c>
      <c r="B3497" t="s">
        <v>27</v>
      </c>
      <c r="C3497" s="1">
        <v>37735</v>
      </c>
      <c r="D3497">
        <v>637</v>
      </c>
      <c r="E3497">
        <v>11198</v>
      </c>
      <c r="F3497">
        <v>637</v>
      </c>
      <c r="G3497">
        <v>11198</v>
      </c>
      <c r="H3497">
        <v>370289</v>
      </c>
      <c r="I3497" s="1">
        <v>37735</v>
      </c>
      <c r="J3497">
        <v>2003</v>
      </c>
      <c r="K3497">
        <f t="shared" si="216"/>
        <v>4</v>
      </c>
      <c r="L3497">
        <f t="shared" si="217"/>
        <v>24</v>
      </c>
      <c r="M3497">
        <f t="shared" si="218"/>
        <v>1263.4895000000001</v>
      </c>
      <c r="N3497">
        <f t="shared" si="219"/>
        <v>0</v>
      </c>
    </row>
    <row r="3498" spans="1:14" x14ac:dyDescent="0.3">
      <c r="A3498">
        <v>13086530</v>
      </c>
      <c r="B3498" t="s">
        <v>27</v>
      </c>
      <c r="C3498" s="1">
        <v>37736</v>
      </c>
      <c r="D3498">
        <v>638</v>
      </c>
      <c r="E3498">
        <v>12463</v>
      </c>
      <c r="F3498">
        <v>638</v>
      </c>
      <c r="G3498">
        <v>12463</v>
      </c>
      <c r="H3498">
        <v>369025</v>
      </c>
      <c r="I3498" s="1">
        <v>37736</v>
      </c>
      <c r="J3498">
        <v>2003</v>
      </c>
      <c r="K3498">
        <f t="shared" si="216"/>
        <v>4</v>
      </c>
      <c r="L3498">
        <f t="shared" si="217"/>
        <v>25</v>
      </c>
      <c r="M3498">
        <f t="shared" si="218"/>
        <v>1265.473</v>
      </c>
      <c r="N3498">
        <f t="shared" si="219"/>
        <v>0</v>
      </c>
    </row>
    <row r="3499" spans="1:14" x14ac:dyDescent="0.3">
      <c r="A3499">
        <v>13086530</v>
      </c>
      <c r="B3499" t="s">
        <v>27</v>
      </c>
      <c r="C3499" s="1">
        <v>37737</v>
      </c>
      <c r="D3499">
        <v>637</v>
      </c>
      <c r="E3499">
        <v>13725</v>
      </c>
      <c r="F3499">
        <v>637</v>
      </c>
      <c r="G3499">
        <v>13725</v>
      </c>
      <c r="H3499">
        <v>367762</v>
      </c>
      <c r="I3499" s="1">
        <v>37737</v>
      </c>
      <c r="J3499">
        <v>2003</v>
      </c>
      <c r="K3499">
        <f t="shared" si="216"/>
        <v>4</v>
      </c>
      <c r="L3499">
        <f t="shared" si="217"/>
        <v>26</v>
      </c>
      <c r="M3499">
        <f t="shared" si="218"/>
        <v>1263.4895000000001</v>
      </c>
      <c r="N3499">
        <f t="shared" si="219"/>
        <v>0</v>
      </c>
    </row>
    <row r="3500" spans="1:14" x14ac:dyDescent="0.3">
      <c r="A3500">
        <v>13086530</v>
      </c>
      <c r="B3500" t="s">
        <v>27</v>
      </c>
      <c r="C3500" s="1">
        <v>37738</v>
      </c>
      <c r="D3500">
        <v>637</v>
      </c>
      <c r="E3500">
        <v>14988</v>
      </c>
      <c r="F3500">
        <v>637</v>
      </c>
      <c r="G3500">
        <v>14988</v>
      </c>
      <c r="H3500">
        <v>366500</v>
      </c>
      <c r="I3500" s="1">
        <v>37738</v>
      </c>
      <c r="J3500">
        <v>2003</v>
      </c>
      <c r="K3500">
        <f t="shared" si="216"/>
        <v>4</v>
      </c>
      <c r="L3500">
        <f t="shared" si="217"/>
        <v>27</v>
      </c>
      <c r="M3500">
        <f t="shared" si="218"/>
        <v>1263.4895000000001</v>
      </c>
      <c r="N3500">
        <f t="shared" si="219"/>
        <v>0</v>
      </c>
    </row>
    <row r="3501" spans="1:14" x14ac:dyDescent="0.3">
      <c r="A3501">
        <v>13086530</v>
      </c>
      <c r="B3501" t="s">
        <v>27</v>
      </c>
      <c r="C3501" s="1">
        <v>37739</v>
      </c>
      <c r="D3501">
        <v>729</v>
      </c>
      <c r="E3501">
        <v>16434</v>
      </c>
      <c r="F3501">
        <v>729</v>
      </c>
      <c r="G3501">
        <v>16434</v>
      </c>
      <c r="H3501">
        <v>365054</v>
      </c>
      <c r="I3501" s="1">
        <v>37739</v>
      </c>
      <c r="J3501">
        <v>2003</v>
      </c>
      <c r="K3501">
        <f t="shared" si="216"/>
        <v>4</v>
      </c>
      <c r="L3501">
        <f t="shared" si="217"/>
        <v>28</v>
      </c>
      <c r="M3501">
        <f t="shared" si="218"/>
        <v>1445.9715000000001</v>
      </c>
      <c r="N3501">
        <f t="shared" si="219"/>
        <v>0</v>
      </c>
    </row>
    <row r="3502" spans="1:14" x14ac:dyDescent="0.3">
      <c r="A3502">
        <v>13086530</v>
      </c>
      <c r="B3502" t="s">
        <v>27</v>
      </c>
      <c r="C3502" s="1">
        <v>37740</v>
      </c>
      <c r="D3502">
        <v>863</v>
      </c>
      <c r="E3502">
        <v>18146</v>
      </c>
      <c r="F3502">
        <v>863</v>
      </c>
      <c r="G3502">
        <v>18146</v>
      </c>
      <c r="H3502">
        <v>363342</v>
      </c>
      <c r="I3502" s="1">
        <v>37740</v>
      </c>
      <c r="J3502">
        <v>2003</v>
      </c>
      <c r="K3502">
        <f t="shared" si="216"/>
        <v>4</v>
      </c>
      <c r="L3502">
        <f t="shared" si="217"/>
        <v>29</v>
      </c>
      <c r="M3502">
        <f t="shared" si="218"/>
        <v>1711.7605000000001</v>
      </c>
      <c r="N3502">
        <f t="shared" si="219"/>
        <v>0</v>
      </c>
    </row>
    <row r="3503" spans="1:14" x14ac:dyDescent="0.3">
      <c r="A3503">
        <v>13086530</v>
      </c>
      <c r="B3503" t="s">
        <v>27</v>
      </c>
      <c r="C3503" s="1">
        <v>37741</v>
      </c>
      <c r="D3503">
        <v>910</v>
      </c>
      <c r="E3503">
        <v>19950</v>
      </c>
      <c r="F3503">
        <v>910</v>
      </c>
      <c r="G3503">
        <v>19950</v>
      </c>
      <c r="H3503">
        <v>361538</v>
      </c>
      <c r="I3503" s="1">
        <v>37741</v>
      </c>
      <c r="J3503">
        <v>2003</v>
      </c>
      <c r="K3503">
        <f t="shared" si="216"/>
        <v>4</v>
      </c>
      <c r="L3503">
        <f t="shared" si="217"/>
        <v>30</v>
      </c>
      <c r="M3503">
        <f t="shared" si="218"/>
        <v>1804.9850000000001</v>
      </c>
      <c r="N3503">
        <f t="shared" si="219"/>
        <v>0</v>
      </c>
    </row>
    <row r="3504" spans="1:14" x14ac:dyDescent="0.3">
      <c r="A3504">
        <v>13086530</v>
      </c>
      <c r="B3504" t="s">
        <v>27</v>
      </c>
      <c r="C3504" s="1">
        <v>37742</v>
      </c>
      <c r="D3504">
        <v>910</v>
      </c>
      <c r="E3504">
        <v>21754</v>
      </c>
      <c r="F3504">
        <v>60</v>
      </c>
      <c r="G3504">
        <v>20068</v>
      </c>
      <c r="H3504">
        <v>361420</v>
      </c>
      <c r="I3504" s="1">
        <v>37742</v>
      </c>
      <c r="J3504">
        <v>2003</v>
      </c>
      <c r="K3504">
        <f t="shared" si="216"/>
        <v>5</v>
      </c>
      <c r="L3504">
        <f t="shared" si="217"/>
        <v>1</v>
      </c>
      <c r="M3504">
        <f t="shared" si="218"/>
        <v>119.01</v>
      </c>
      <c r="N3504">
        <f t="shared" si="219"/>
        <v>1685.9750000000001</v>
      </c>
    </row>
    <row r="3505" spans="1:14" x14ac:dyDescent="0.3">
      <c r="A3505">
        <v>13086530</v>
      </c>
      <c r="B3505" t="s">
        <v>27</v>
      </c>
      <c r="C3505" s="1">
        <v>37743</v>
      </c>
      <c r="D3505">
        <v>908</v>
      </c>
      <c r="E3505">
        <v>23554</v>
      </c>
      <c r="F3505">
        <v>58</v>
      </c>
      <c r="G3505">
        <v>20182</v>
      </c>
      <c r="H3505">
        <v>361305</v>
      </c>
      <c r="I3505" s="1">
        <v>37743</v>
      </c>
      <c r="J3505">
        <v>2003</v>
      </c>
      <c r="K3505">
        <f t="shared" si="216"/>
        <v>5</v>
      </c>
      <c r="L3505">
        <f t="shared" si="217"/>
        <v>2</v>
      </c>
      <c r="M3505">
        <f t="shared" si="218"/>
        <v>115.04300000000001</v>
      </c>
      <c r="N3505">
        <f t="shared" si="219"/>
        <v>1685.9750000000001</v>
      </c>
    </row>
    <row r="3506" spans="1:14" x14ac:dyDescent="0.3">
      <c r="A3506">
        <v>13086530</v>
      </c>
      <c r="B3506" t="s">
        <v>27</v>
      </c>
      <c r="C3506" s="1">
        <v>37744</v>
      </c>
      <c r="D3506">
        <v>911</v>
      </c>
      <c r="E3506">
        <v>25361</v>
      </c>
      <c r="F3506">
        <v>623</v>
      </c>
      <c r="G3506">
        <v>21417</v>
      </c>
      <c r="H3506">
        <v>360070</v>
      </c>
      <c r="I3506" s="1">
        <v>37744</v>
      </c>
      <c r="J3506">
        <v>2003</v>
      </c>
      <c r="K3506">
        <f t="shared" si="216"/>
        <v>5</v>
      </c>
      <c r="L3506">
        <f t="shared" si="217"/>
        <v>3</v>
      </c>
      <c r="M3506">
        <f t="shared" si="218"/>
        <v>1235.7205000000001</v>
      </c>
      <c r="N3506">
        <f t="shared" si="219"/>
        <v>571.24800000000005</v>
      </c>
    </row>
    <row r="3507" spans="1:14" x14ac:dyDescent="0.3">
      <c r="A3507">
        <v>13086530</v>
      </c>
      <c r="B3507" t="s">
        <v>27</v>
      </c>
      <c r="C3507" s="1">
        <v>37745</v>
      </c>
      <c r="D3507">
        <v>910</v>
      </c>
      <c r="E3507">
        <v>27165</v>
      </c>
      <c r="F3507">
        <v>593</v>
      </c>
      <c r="G3507">
        <v>22594</v>
      </c>
      <c r="H3507">
        <v>358894</v>
      </c>
      <c r="I3507" s="1">
        <v>37745</v>
      </c>
      <c r="J3507">
        <v>2003</v>
      </c>
      <c r="K3507">
        <f t="shared" si="216"/>
        <v>5</v>
      </c>
      <c r="L3507">
        <f t="shared" si="217"/>
        <v>4</v>
      </c>
      <c r="M3507">
        <f t="shared" si="218"/>
        <v>1176.2155</v>
      </c>
      <c r="N3507">
        <f t="shared" si="219"/>
        <v>628.76949999999999</v>
      </c>
    </row>
    <row r="3508" spans="1:14" x14ac:dyDescent="0.3">
      <c r="A3508">
        <v>13086530</v>
      </c>
      <c r="B3508" t="s">
        <v>27</v>
      </c>
      <c r="C3508" s="1">
        <v>37746</v>
      </c>
      <c r="D3508">
        <v>911</v>
      </c>
      <c r="E3508">
        <v>28971</v>
      </c>
      <c r="F3508">
        <v>911</v>
      </c>
      <c r="G3508">
        <v>24400</v>
      </c>
      <c r="H3508">
        <v>357088</v>
      </c>
      <c r="I3508" s="1">
        <v>37746</v>
      </c>
      <c r="J3508">
        <v>2003</v>
      </c>
      <c r="K3508">
        <f t="shared" si="216"/>
        <v>5</v>
      </c>
      <c r="L3508">
        <f t="shared" si="217"/>
        <v>5</v>
      </c>
      <c r="M3508">
        <f t="shared" si="218"/>
        <v>1806.9684999999999</v>
      </c>
      <c r="N3508">
        <f t="shared" si="219"/>
        <v>0</v>
      </c>
    </row>
    <row r="3509" spans="1:14" x14ac:dyDescent="0.3">
      <c r="A3509">
        <v>13086530</v>
      </c>
      <c r="B3509" t="s">
        <v>27</v>
      </c>
      <c r="C3509" s="1">
        <v>37747</v>
      </c>
      <c r="D3509">
        <v>912</v>
      </c>
      <c r="E3509">
        <v>30780</v>
      </c>
      <c r="F3509">
        <v>912</v>
      </c>
      <c r="G3509">
        <v>26208</v>
      </c>
      <c r="H3509">
        <v>355280</v>
      </c>
      <c r="I3509" s="1">
        <v>37747</v>
      </c>
      <c r="J3509">
        <v>2003</v>
      </c>
      <c r="K3509">
        <f t="shared" si="216"/>
        <v>5</v>
      </c>
      <c r="L3509">
        <f t="shared" si="217"/>
        <v>6</v>
      </c>
      <c r="M3509">
        <f t="shared" si="218"/>
        <v>1808.952</v>
      </c>
      <c r="N3509">
        <f t="shared" si="219"/>
        <v>0</v>
      </c>
    </row>
    <row r="3510" spans="1:14" x14ac:dyDescent="0.3">
      <c r="A3510">
        <v>13086530</v>
      </c>
      <c r="B3510" t="s">
        <v>27</v>
      </c>
      <c r="C3510" s="1">
        <v>37748</v>
      </c>
      <c r="D3510">
        <v>913</v>
      </c>
      <c r="E3510">
        <v>32590</v>
      </c>
      <c r="F3510">
        <v>913</v>
      </c>
      <c r="G3510">
        <v>28019</v>
      </c>
      <c r="H3510">
        <v>353469</v>
      </c>
      <c r="I3510" s="1">
        <v>37748</v>
      </c>
      <c r="J3510">
        <v>2003</v>
      </c>
      <c r="K3510">
        <f t="shared" si="216"/>
        <v>5</v>
      </c>
      <c r="L3510">
        <f t="shared" si="217"/>
        <v>7</v>
      </c>
      <c r="M3510">
        <f t="shared" si="218"/>
        <v>1810.9355</v>
      </c>
      <c r="N3510">
        <f t="shared" si="219"/>
        <v>0</v>
      </c>
    </row>
    <row r="3511" spans="1:14" x14ac:dyDescent="0.3">
      <c r="A3511">
        <v>13086530</v>
      </c>
      <c r="B3511" t="s">
        <v>27</v>
      </c>
      <c r="C3511" s="1">
        <v>37749</v>
      </c>
      <c r="D3511">
        <v>956</v>
      </c>
      <c r="E3511">
        <v>34487</v>
      </c>
      <c r="F3511">
        <v>956</v>
      </c>
      <c r="G3511">
        <v>29915</v>
      </c>
      <c r="H3511">
        <v>351572</v>
      </c>
      <c r="I3511" s="1">
        <v>37749</v>
      </c>
      <c r="J3511">
        <v>2003</v>
      </c>
      <c r="K3511">
        <f t="shared" si="216"/>
        <v>5</v>
      </c>
      <c r="L3511">
        <f t="shared" si="217"/>
        <v>8</v>
      </c>
      <c r="M3511">
        <f t="shared" si="218"/>
        <v>1896.2260000000001</v>
      </c>
      <c r="N3511">
        <f t="shared" si="219"/>
        <v>0</v>
      </c>
    </row>
    <row r="3512" spans="1:14" x14ac:dyDescent="0.3">
      <c r="A3512">
        <v>13086530</v>
      </c>
      <c r="B3512" t="s">
        <v>27</v>
      </c>
      <c r="C3512" s="1">
        <v>37750</v>
      </c>
      <c r="D3512">
        <v>987</v>
      </c>
      <c r="E3512">
        <v>36444</v>
      </c>
      <c r="F3512">
        <v>855</v>
      </c>
      <c r="G3512">
        <v>31611</v>
      </c>
      <c r="H3512">
        <v>349877</v>
      </c>
      <c r="I3512" s="1">
        <v>37750</v>
      </c>
      <c r="J3512">
        <v>2003</v>
      </c>
      <c r="K3512">
        <f t="shared" si="216"/>
        <v>5</v>
      </c>
      <c r="L3512">
        <f t="shared" si="217"/>
        <v>9</v>
      </c>
      <c r="M3512">
        <f t="shared" si="218"/>
        <v>1695.8924999999999</v>
      </c>
      <c r="N3512">
        <f t="shared" si="219"/>
        <v>261.822</v>
      </c>
    </row>
    <row r="3513" spans="1:14" x14ac:dyDescent="0.3">
      <c r="A3513">
        <v>13086530</v>
      </c>
      <c r="B3513" t="s">
        <v>27</v>
      </c>
      <c r="C3513" s="1">
        <v>37751</v>
      </c>
      <c r="D3513">
        <v>1019</v>
      </c>
      <c r="E3513">
        <v>38466</v>
      </c>
      <c r="F3513">
        <v>839</v>
      </c>
      <c r="G3513">
        <v>33276</v>
      </c>
      <c r="H3513">
        <v>348212</v>
      </c>
      <c r="I3513" s="1">
        <v>37751</v>
      </c>
      <c r="J3513">
        <v>2003</v>
      </c>
      <c r="K3513">
        <f t="shared" si="216"/>
        <v>5</v>
      </c>
      <c r="L3513">
        <f t="shared" si="217"/>
        <v>10</v>
      </c>
      <c r="M3513">
        <f t="shared" si="218"/>
        <v>1664.1565000000001</v>
      </c>
      <c r="N3513">
        <f t="shared" si="219"/>
        <v>357.03000000000003</v>
      </c>
    </row>
    <row r="3514" spans="1:14" x14ac:dyDescent="0.3">
      <c r="A3514">
        <v>13086530</v>
      </c>
      <c r="B3514" t="s">
        <v>27</v>
      </c>
      <c r="C3514" s="1">
        <v>37752</v>
      </c>
      <c r="D3514">
        <v>1021</v>
      </c>
      <c r="E3514">
        <v>40492</v>
      </c>
      <c r="F3514">
        <v>1021</v>
      </c>
      <c r="G3514">
        <v>35301</v>
      </c>
      <c r="H3514">
        <v>346186</v>
      </c>
      <c r="I3514" s="1">
        <v>37752</v>
      </c>
      <c r="J3514">
        <v>2003</v>
      </c>
      <c r="K3514">
        <f t="shared" si="216"/>
        <v>5</v>
      </c>
      <c r="L3514">
        <f t="shared" si="217"/>
        <v>11</v>
      </c>
      <c r="M3514">
        <f t="shared" si="218"/>
        <v>2025.1535000000001</v>
      </c>
      <c r="N3514">
        <f t="shared" si="219"/>
        <v>0</v>
      </c>
    </row>
    <row r="3515" spans="1:14" x14ac:dyDescent="0.3">
      <c r="A3515">
        <v>13086530</v>
      </c>
      <c r="B3515" t="s">
        <v>27</v>
      </c>
      <c r="C3515" s="1">
        <v>37753</v>
      </c>
      <c r="D3515">
        <v>1022</v>
      </c>
      <c r="E3515">
        <v>42519</v>
      </c>
      <c r="F3515">
        <v>1022</v>
      </c>
      <c r="G3515">
        <v>37329</v>
      </c>
      <c r="H3515">
        <v>344158</v>
      </c>
      <c r="I3515" s="1">
        <v>37753</v>
      </c>
      <c r="J3515">
        <v>2003</v>
      </c>
      <c r="K3515">
        <f t="shared" si="216"/>
        <v>5</v>
      </c>
      <c r="L3515">
        <f t="shared" si="217"/>
        <v>12</v>
      </c>
      <c r="M3515">
        <f t="shared" si="218"/>
        <v>2027.1369999999999</v>
      </c>
      <c r="N3515">
        <f t="shared" si="219"/>
        <v>0</v>
      </c>
    </row>
    <row r="3516" spans="1:14" x14ac:dyDescent="0.3">
      <c r="A3516">
        <v>13086530</v>
      </c>
      <c r="B3516" t="s">
        <v>27</v>
      </c>
      <c r="C3516" s="1">
        <v>37754</v>
      </c>
      <c r="D3516">
        <v>1040</v>
      </c>
      <c r="E3516">
        <v>44581</v>
      </c>
      <c r="F3516">
        <v>1040</v>
      </c>
      <c r="G3516">
        <v>39391</v>
      </c>
      <c r="H3516">
        <v>342096</v>
      </c>
      <c r="I3516" s="1">
        <v>37754</v>
      </c>
      <c r="J3516">
        <v>2003</v>
      </c>
      <c r="K3516">
        <f t="shared" si="216"/>
        <v>5</v>
      </c>
      <c r="L3516">
        <f t="shared" si="217"/>
        <v>13</v>
      </c>
      <c r="M3516">
        <f t="shared" si="218"/>
        <v>2062.84</v>
      </c>
      <c r="N3516">
        <f t="shared" si="219"/>
        <v>0</v>
      </c>
    </row>
    <row r="3517" spans="1:14" x14ac:dyDescent="0.3">
      <c r="A3517">
        <v>13086530</v>
      </c>
      <c r="B3517" t="s">
        <v>27</v>
      </c>
      <c r="C3517" s="1">
        <v>37755</v>
      </c>
      <c r="D3517">
        <v>1080</v>
      </c>
      <c r="E3517">
        <v>46724</v>
      </c>
      <c r="F3517">
        <v>1080</v>
      </c>
      <c r="G3517">
        <v>41534</v>
      </c>
      <c r="H3517">
        <v>339954</v>
      </c>
      <c r="I3517" s="1">
        <v>37755</v>
      </c>
      <c r="J3517">
        <v>2003</v>
      </c>
      <c r="K3517">
        <f t="shared" si="216"/>
        <v>5</v>
      </c>
      <c r="L3517">
        <f t="shared" si="217"/>
        <v>14</v>
      </c>
      <c r="M3517">
        <f t="shared" si="218"/>
        <v>2142.1799999999998</v>
      </c>
      <c r="N3517">
        <f t="shared" si="219"/>
        <v>0</v>
      </c>
    </row>
    <row r="3518" spans="1:14" x14ac:dyDescent="0.3">
      <c r="A3518">
        <v>13086530</v>
      </c>
      <c r="B3518" t="s">
        <v>27</v>
      </c>
      <c r="C3518" s="1">
        <v>37756</v>
      </c>
      <c r="D3518">
        <v>1151</v>
      </c>
      <c r="E3518">
        <v>49008</v>
      </c>
      <c r="F3518">
        <v>1151</v>
      </c>
      <c r="G3518">
        <v>43817</v>
      </c>
      <c r="H3518">
        <v>337670</v>
      </c>
      <c r="I3518" s="1">
        <v>37756</v>
      </c>
      <c r="J3518">
        <v>2003</v>
      </c>
      <c r="K3518">
        <f t="shared" si="216"/>
        <v>5</v>
      </c>
      <c r="L3518">
        <f t="shared" si="217"/>
        <v>15</v>
      </c>
      <c r="M3518">
        <f t="shared" si="218"/>
        <v>2283.0084999999999</v>
      </c>
      <c r="N3518">
        <f t="shared" si="219"/>
        <v>0</v>
      </c>
    </row>
    <row r="3519" spans="1:14" x14ac:dyDescent="0.3">
      <c r="A3519">
        <v>13086530</v>
      </c>
      <c r="B3519" t="s">
        <v>27</v>
      </c>
      <c r="C3519" s="1">
        <v>37757</v>
      </c>
      <c r="D3519">
        <v>1193</v>
      </c>
      <c r="E3519">
        <v>51374</v>
      </c>
      <c r="F3519">
        <v>1193</v>
      </c>
      <c r="G3519">
        <v>46184</v>
      </c>
      <c r="H3519">
        <v>335304</v>
      </c>
      <c r="I3519" s="1">
        <v>37757</v>
      </c>
      <c r="J3519">
        <v>2003</v>
      </c>
      <c r="K3519">
        <f t="shared" si="216"/>
        <v>5</v>
      </c>
      <c r="L3519">
        <f t="shared" si="217"/>
        <v>16</v>
      </c>
      <c r="M3519">
        <f t="shared" si="218"/>
        <v>2366.3155000000002</v>
      </c>
      <c r="N3519">
        <f t="shared" si="219"/>
        <v>0</v>
      </c>
    </row>
    <row r="3520" spans="1:14" x14ac:dyDescent="0.3">
      <c r="A3520">
        <v>13086530</v>
      </c>
      <c r="B3520" t="s">
        <v>27</v>
      </c>
      <c r="C3520" s="1">
        <v>37758</v>
      </c>
      <c r="D3520">
        <v>1229</v>
      </c>
      <c r="E3520">
        <v>53812</v>
      </c>
      <c r="F3520">
        <v>1229</v>
      </c>
      <c r="G3520">
        <v>48622</v>
      </c>
      <c r="H3520">
        <v>332866</v>
      </c>
      <c r="I3520" s="1">
        <v>37758</v>
      </c>
      <c r="J3520">
        <v>2003</v>
      </c>
      <c r="K3520">
        <f t="shared" si="216"/>
        <v>5</v>
      </c>
      <c r="L3520">
        <f t="shared" si="217"/>
        <v>17</v>
      </c>
      <c r="M3520">
        <f t="shared" si="218"/>
        <v>2437.7215000000001</v>
      </c>
      <c r="N3520">
        <f t="shared" si="219"/>
        <v>0</v>
      </c>
    </row>
    <row r="3521" spans="1:14" x14ac:dyDescent="0.3">
      <c r="A3521">
        <v>13086530</v>
      </c>
      <c r="B3521" t="s">
        <v>27</v>
      </c>
      <c r="C3521" s="1">
        <v>37759</v>
      </c>
      <c r="D3521">
        <v>1254</v>
      </c>
      <c r="E3521">
        <v>56299</v>
      </c>
      <c r="F3521">
        <v>1254</v>
      </c>
      <c r="G3521">
        <v>51109</v>
      </c>
      <c r="H3521">
        <v>330379</v>
      </c>
      <c r="I3521" s="1">
        <v>37759</v>
      </c>
      <c r="J3521">
        <v>2003</v>
      </c>
      <c r="K3521">
        <f t="shared" si="216"/>
        <v>5</v>
      </c>
      <c r="L3521">
        <f t="shared" si="217"/>
        <v>18</v>
      </c>
      <c r="M3521">
        <f t="shared" si="218"/>
        <v>2487.3090000000002</v>
      </c>
      <c r="N3521">
        <f t="shared" si="219"/>
        <v>0</v>
      </c>
    </row>
    <row r="3522" spans="1:14" x14ac:dyDescent="0.3">
      <c r="A3522">
        <v>13086530</v>
      </c>
      <c r="B3522" t="s">
        <v>27</v>
      </c>
      <c r="C3522" s="1">
        <v>37760</v>
      </c>
      <c r="D3522">
        <v>1255</v>
      </c>
      <c r="E3522">
        <v>58788</v>
      </c>
      <c r="F3522">
        <v>1255</v>
      </c>
      <c r="G3522">
        <v>53598</v>
      </c>
      <c r="H3522">
        <v>327890</v>
      </c>
      <c r="I3522" s="1">
        <v>37760</v>
      </c>
      <c r="J3522">
        <v>2003</v>
      </c>
      <c r="K3522">
        <f t="shared" si="216"/>
        <v>5</v>
      </c>
      <c r="L3522">
        <f t="shared" si="217"/>
        <v>19</v>
      </c>
      <c r="M3522">
        <f t="shared" si="218"/>
        <v>2489.2925</v>
      </c>
      <c r="N3522">
        <f t="shared" si="219"/>
        <v>0</v>
      </c>
    </row>
    <row r="3523" spans="1:14" x14ac:dyDescent="0.3">
      <c r="A3523">
        <v>13086530</v>
      </c>
      <c r="B3523" t="s">
        <v>27</v>
      </c>
      <c r="C3523" s="1">
        <v>37761</v>
      </c>
      <c r="D3523">
        <v>1259</v>
      </c>
      <c r="E3523">
        <v>61285</v>
      </c>
      <c r="F3523">
        <v>1259</v>
      </c>
      <c r="G3523">
        <v>56095</v>
      </c>
      <c r="H3523">
        <v>325393</v>
      </c>
      <c r="I3523" s="1">
        <v>37761</v>
      </c>
      <c r="J3523">
        <v>2003</v>
      </c>
      <c r="K3523">
        <f t="shared" ref="K3523:K3586" si="220">MONTH(C3523)</f>
        <v>5</v>
      </c>
      <c r="L3523">
        <f t="shared" ref="L3523:L3586" si="221">DAY(C3523)</f>
        <v>20</v>
      </c>
      <c r="M3523">
        <f t="shared" ref="M3523:M3586" si="222">F3523*1.9835</f>
        <v>2497.2265000000002</v>
      </c>
      <c r="N3523">
        <f t="shared" ref="N3523:N3586" si="223">(D3523-F3523)*1.9835</f>
        <v>0</v>
      </c>
    </row>
    <row r="3524" spans="1:14" x14ac:dyDescent="0.3">
      <c r="A3524">
        <v>13086530</v>
      </c>
      <c r="B3524" t="s">
        <v>27</v>
      </c>
      <c r="C3524" s="1">
        <v>37762</v>
      </c>
      <c r="D3524">
        <v>1262</v>
      </c>
      <c r="E3524">
        <v>63788</v>
      </c>
      <c r="F3524">
        <v>1262</v>
      </c>
      <c r="G3524">
        <v>58598</v>
      </c>
      <c r="H3524">
        <v>322890</v>
      </c>
      <c r="I3524" s="1">
        <v>37762</v>
      </c>
      <c r="J3524">
        <v>2003</v>
      </c>
      <c r="K3524">
        <f t="shared" si="220"/>
        <v>5</v>
      </c>
      <c r="L3524">
        <f t="shared" si="221"/>
        <v>21</v>
      </c>
      <c r="M3524">
        <f t="shared" si="222"/>
        <v>2503.1770000000001</v>
      </c>
      <c r="N3524">
        <f t="shared" si="223"/>
        <v>0</v>
      </c>
    </row>
    <row r="3525" spans="1:14" x14ac:dyDescent="0.3">
      <c r="A3525">
        <v>13086530</v>
      </c>
      <c r="B3525" t="s">
        <v>27</v>
      </c>
      <c r="C3525" s="1">
        <v>37763</v>
      </c>
      <c r="D3525">
        <v>1266</v>
      </c>
      <c r="E3525">
        <v>66299</v>
      </c>
      <c r="F3525">
        <v>1266</v>
      </c>
      <c r="G3525">
        <v>61109</v>
      </c>
      <c r="H3525">
        <v>320379</v>
      </c>
      <c r="I3525" s="1">
        <v>37763</v>
      </c>
      <c r="J3525">
        <v>2003</v>
      </c>
      <c r="K3525">
        <f t="shared" si="220"/>
        <v>5</v>
      </c>
      <c r="L3525">
        <f t="shared" si="221"/>
        <v>22</v>
      </c>
      <c r="M3525">
        <f t="shared" si="222"/>
        <v>2511.1109999999999</v>
      </c>
      <c r="N3525">
        <f t="shared" si="223"/>
        <v>0</v>
      </c>
    </row>
    <row r="3526" spans="1:14" x14ac:dyDescent="0.3">
      <c r="A3526">
        <v>13086530</v>
      </c>
      <c r="B3526" t="s">
        <v>27</v>
      </c>
      <c r="C3526" s="1">
        <v>37764</v>
      </c>
      <c r="D3526">
        <v>1294</v>
      </c>
      <c r="E3526">
        <v>68867</v>
      </c>
      <c r="F3526">
        <v>1294</v>
      </c>
      <c r="G3526">
        <v>63677</v>
      </c>
      <c r="H3526">
        <v>317811</v>
      </c>
      <c r="I3526" s="1">
        <v>37764</v>
      </c>
      <c r="J3526">
        <v>2003</v>
      </c>
      <c r="K3526">
        <f t="shared" si="220"/>
        <v>5</v>
      </c>
      <c r="L3526">
        <f t="shared" si="221"/>
        <v>23</v>
      </c>
      <c r="M3526">
        <f t="shared" si="222"/>
        <v>2566.6489999999999</v>
      </c>
      <c r="N3526">
        <f t="shared" si="223"/>
        <v>0</v>
      </c>
    </row>
    <row r="3527" spans="1:14" x14ac:dyDescent="0.3">
      <c r="A3527">
        <v>13086530</v>
      </c>
      <c r="B3527" t="s">
        <v>27</v>
      </c>
      <c r="C3527" s="1">
        <v>37765</v>
      </c>
      <c r="D3527">
        <v>1322</v>
      </c>
      <c r="E3527">
        <v>71489</v>
      </c>
      <c r="F3527">
        <v>1322</v>
      </c>
      <c r="G3527">
        <v>66298</v>
      </c>
      <c r="H3527">
        <v>315189</v>
      </c>
      <c r="I3527" s="1">
        <v>37765</v>
      </c>
      <c r="J3527">
        <v>2003</v>
      </c>
      <c r="K3527">
        <f t="shared" si="220"/>
        <v>5</v>
      </c>
      <c r="L3527">
        <f t="shared" si="221"/>
        <v>24</v>
      </c>
      <c r="M3527">
        <f t="shared" si="222"/>
        <v>2622.1869999999999</v>
      </c>
      <c r="N3527">
        <f t="shared" si="223"/>
        <v>0</v>
      </c>
    </row>
    <row r="3528" spans="1:14" x14ac:dyDescent="0.3">
      <c r="A3528">
        <v>13086530</v>
      </c>
      <c r="B3528" t="s">
        <v>27</v>
      </c>
      <c r="C3528" s="1">
        <v>37766</v>
      </c>
      <c r="D3528">
        <v>1325</v>
      </c>
      <c r="E3528">
        <v>74117</v>
      </c>
      <c r="F3528">
        <v>1325</v>
      </c>
      <c r="G3528">
        <v>68926</v>
      </c>
      <c r="H3528">
        <v>312561</v>
      </c>
      <c r="I3528" s="1">
        <v>37766</v>
      </c>
      <c r="J3528">
        <v>2003</v>
      </c>
      <c r="K3528">
        <f t="shared" si="220"/>
        <v>5</v>
      </c>
      <c r="L3528">
        <f t="shared" si="221"/>
        <v>25</v>
      </c>
      <c r="M3528">
        <f t="shared" si="222"/>
        <v>2628.1375000000003</v>
      </c>
      <c r="N3528">
        <f t="shared" si="223"/>
        <v>0</v>
      </c>
    </row>
    <row r="3529" spans="1:14" x14ac:dyDescent="0.3">
      <c r="A3529">
        <v>13086530</v>
      </c>
      <c r="B3529" t="s">
        <v>27</v>
      </c>
      <c r="C3529" s="1">
        <v>37767</v>
      </c>
      <c r="D3529">
        <v>1331</v>
      </c>
      <c r="E3529">
        <v>76756</v>
      </c>
      <c r="F3529">
        <v>1331</v>
      </c>
      <c r="G3529">
        <v>71566</v>
      </c>
      <c r="H3529">
        <v>309921</v>
      </c>
      <c r="I3529" s="1">
        <v>37767</v>
      </c>
      <c r="J3529">
        <v>2003</v>
      </c>
      <c r="K3529">
        <f t="shared" si="220"/>
        <v>5</v>
      </c>
      <c r="L3529">
        <f t="shared" si="221"/>
        <v>26</v>
      </c>
      <c r="M3529">
        <f t="shared" si="222"/>
        <v>2640.0385000000001</v>
      </c>
      <c r="N3529">
        <f t="shared" si="223"/>
        <v>0</v>
      </c>
    </row>
    <row r="3530" spans="1:14" x14ac:dyDescent="0.3">
      <c r="A3530">
        <v>13086530</v>
      </c>
      <c r="B3530" t="s">
        <v>27</v>
      </c>
      <c r="C3530" s="1">
        <v>37768</v>
      </c>
      <c r="D3530">
        <v>1370</v>
      </c>
      <c r="E3530">
        <v>79473</v>
      </c>
      <c r="F3530">
        <v>1370</v>
      </c>
      <c r="G3530">
        <v>74283</v>
      </c>
      <c r="H3530">
        <v>307205</v>
      </c>
      <c r="I3530" s="1">
        <v>37768</v>
      </c>
      <c r="J3530">
        <v>2003</v>
      </c>
      <c r="K3530">
        <f t="shared" si="220"/>
        <v>5</v>
      </c>
      <c r="L3530">
        <f t="shared" si="221"/>
        <v>27</v>
      </c>
      <c r="M3530">
        <f t="shared" si="222"/>
        <v>2717.395</v>
      </c>
      <c r="N3530">
        <f t="shared" si="223"/>
        <v>0</v>
      </c>
    </row>
    <row r="3531" spans="1:14" x14ac:dyDescent="0.3">
      <c r="A3531">
        <v>13086530</v>
      </c>
      <c r="B3531" t="s">
        <v>27</v>
      </c>
      <c r="C3531" s="1">
        <v>37769</v>
      </c>
      <c r="D3531">
        <v>1432</v>
      </c>
      <c r="E3531">
        <v>82312</v>
      </c>
      <c r="F3531">
        <v>1432</v>
      </c>
      <c r="G3531">
        <v>77122</v>
      </c>
      <c r="H3531">
        <v>304366</v>
      </c>
      <c r="I3531" s="1">
        <v>37769</v>
      </c>
      <c r="J3531">
        <v>2003</v>
      </c>
      <c r="K3531">
        <f t="shared" si="220"/>
        <v>5</v>
      </c>
      <c r="L3531">
        <f t="shared" si="221"/>
        <v>28</v>
      </c>
      <c r="M3531">
        <f t="shared" si="222"/>
        <v>2840.3719999999998</v>
      </c>
      <c r="N3531">
        <f t="shared" si="223"/>
        <v>0</v>
      </c>
    </row>
    <row r="3532" spans="1:14" x14ac:dyDescent="0.3">
      <c r="A3532">
        <v>13086530</v>
      </c>
      <c r="B3532" t="s">
        <v>27</v>
      </c>
      <c r="C3532" s="1">
        <v>37770</v>
      </c>
      <c r="D3532">
        <v>1466</v>
      </c>
      <c r="E3532">
        <v>85220</v>
      </c>
      <c r="F3532">
        <v>1466</v>
      </c>
      <c r="G3532">
        <v>80030</v>
      </c>
      <c r="H3532">
        <v>301458</v>
      </c>
      <c r="I3532" s="1">
        <v>37770</v>
      </c>
      <c r="J3532">
        <v>2003</v>
      </c>
      <c r="K3532">
        <f t="shared" si="220"/>
        <v>5</v>
      </c>
      <c r="L3532">
        <f t="shared" si="221"/>
        <v>29</v>
      </c>
      <c r="M3532">
        <f t="shared" si="222"/>
        <v>2907.8110000000001</v>
      </c>
      <c r="N3532">
        <f t="shared" si="223"/>
        <v>0</v>
      </c>
    </row>
    <row r="3533" spans="1:14" x14ac:dyDescent="0.3">
      <c r="A3533">
        <v>13086530</v>
      </c>
      <c r="B3533" t="s">
        <v>27</v>
      </c>
      <c r="C3533" s="1">
        <v>37771</v>
      </c>
      <c r="D3533">
        <v>1502</v>
      </c>
      <c r="E3533">
        <v>88198</v>
      </c>
      <c r="F3533">
        <v>1502</v>
      </c>
      <c r="G3533">
        <v>83008</v>
      </c>
      <c r="H3533">
        <v>298480</v>
      </c>
      <c r="I3533" s="1">
        <v>37771</v>
      </c>
      <c r="J3533">
        <v>2003</v>
      </c>
      <c r="K3533">
        <f t="shared" si="220"/>
        <v>5</v>
      </c>
      <c r="L3533">
        <f t="shared" si="221"/>
        <v>30</v>
      </c>
      <c r="M3533">
        <f t="shared" si="222"/>
        <v>2979.2170000000001</v>
      </c>
      <c r="N3533">
        <f t="shared" si="223"/>
        <v>0</v>
      </c>
    </row>
    <row r="3534" spans="1:14" x14ac:dyDescent="0.3">
      <c r="A3534">
        <v>13086530</v>
      </c>
      <c r="B3534" t="s">
        <v>27</v>
      </c>
      <c r="C3534" s="1">
        <v>37772</v>
      </c>
      <c r="D3534">
        <v>1525</v>
      </c>
      <c r="E3534">
        <v>91223</v>
      </c>
      <c r="F3534">
        <v>1236</v>
      </c>
      <c r="G3534">
        <v>85459</v>
      </c>
      <c r="H3534">
        <v>296029</v>
      </c>
      <c r="I3534" s="1">
        <v>37772</v>
      </c>
      <c r="J3534">
        <v>2003</v>
      </c>
      <c r="K3534">
        <f t="shared" si="220"/>
        <v>5</v>
      </c>
      <c r="L3534">
        <f t="shared" si="221"/>
        <v>31</v>
      </c>
      <c r="M3534">
        <f t="shared" si="222"/>
        <v>2451.6060000000002</v>
      </c>
      <c r="N3534">
        <f t="shared" si="223"/>
        <v>573.23149999999998</v>
      </c>
    </row>
    <row r="3535" spans="1:14" x14ac:dyDescent="0.3">
      <c r="A3535">
        <v>13086530</v>
      </c>
      <c r="B3535" t="s">
        <v>27</v>
      </c>
      <c r="C3535" s="1">
        <v>37773</v>
      </c>
      <c r="D3535">
        <v>1525</v>
      </c>
      <c r="E3535">
        <v>94248</v>
      </c>
      <c r="F3535">
        <v>933</v>
      </c>
      <c r="G3535">
        <v>87310</v>
      </c>
      <c r="H3535">
        <v>294178</v>
      </c>
      <c r="I3535" s="1">
        <v>37773</v>
      </c>
      <c r="J3535">
        <v>2003</v>
      </c>
      <c r="K3535">
        <f t="shared" si="220"/>
        <v>6</v>
      </c>
      <c r="L3535">
        <f t="shared" si="221"/>
        <v>1</v>
      </c>
      <c r="M3535">
        <f t="shared" si="222"/>
        <v>1850.6055000000001</v>
      </c>
      <c r="N3535">
        <f t="shared" si="223"/>
        <v>1174.232</v>
      </c>
    </row>
    <row r="3536" spans="1:14" x14ac:dyDescent="0.3">
      <c r="A3536">
        <v>13086530</v>
      </c>
      <c r="B3536" t="s">
        <v>27</v>
      </c>
      <c r="C3536" s="1">
        <v>37774</v>
      </c>
      <c r="D3536">
        <v>1522</v>
      </c>
      <c r="E3536">
        <v>97266</v>
      </c>
      <c r="F3536">
        <v>672</v>
      </c>
      <c r="G3536">
        <v>88643</v>
      </c>
      <c r="H3536">
        <v>292845</v>
      </c>
      <c r="I3536" s="1">
        <v>37774</v>
      </c>
      <c r="J3536">
        <v>2003</v>
      </c>
      <c r="K3536">
        <f t="shared" si="220"/>
        <v>6</v>
      </c>
      <c r="L3536">
        <f t="shared" si="221"/>
        <v>2</v>
      </c>
      <c r="M3536">
        <f t="shared" si="222"/>
        <v>1332.912</v>
      </c>
      <c r="N3536">
        <f t="shared" si="223"/>
        <v>1685.9750000000001</v>
      </c>
    </row>
    <row r="3537" spans="1:14" x14ac:dyDescent="0.3">
      <c r="A3537">
        <v>13086530</v>
      </c>
      <c r="B3537" t="s">
        <v>27</v>
      </c>
      <c r="C3537" s="1">
        <v>37775</v>
      </c>
      <c r="D3537">
        <v>1524</v>
      </c>
      <c r="E3537">
        <v>100289</v>
      </c>
      <c r="F3537">
        <v>674</v>
      </c>
      <c r="G3537">
        <v>89979</v>
      </c>
      <c r="H3537">
        <v>291508</v>
      </c>
      <c r="I3537" s="1">
        <v>37775</v>
      </c>
      <c r="J3537">
        <v>2003</v>
      </c>
      <c r="K3537">
        <f t="shared" si="220"/>
        <v>6</v>
      </c>
      <c r="L3537">
        <f t="shared" si="221"/>
        <v>3</v>
      </c>
      <c r="M3537">
        <f t="shared" si="222"/>
        <v>1336.8790000000001</v>
      </c>
      <c r="N3537">
        <f t="shared" si="223"/>
        <v>1685.9750000000001</v>
      </c>
    </row>
    <row r="3538" spans="1:14" x14ac:dyDescent="0.3">
      <c r="A3538">
        <v>13086530</v>
      </c>
      <c r="B3538" t="s">
        <v>27</v>
      </c>
      <c r="C3538" s="1">
        <v>37776</v>
      </c>
      <c r="D3538">
        <v>1493</v>
      </c>
      <c r="E3538">
        <v>103251</v>
      </c>
      <c r="F3538">
        <v>643</v>
      </c>
      <c r="G3538">
        <v>91255</v>
      </c>
      <c r="H3538">
        <v>290232</v>
      </c>
      <c r="I3538" s="1">
        <v>37776</v>
      </c>
      <c r="J3538">
        <v>2003</v>
      </c>
      <c r="K3538">
        <f t="shared" si="220"/>
        <v>6</v>
      </c>
      <c r="L3538">
        <f t="shared" si="221"/>
        <v>4</v>
      </c>
      <c r="M3538">
        <f t="shared" si="222"/>
        <v>1275.3905</v>
      </c>
      <c r="N3538">
        <f t="shared" si="223"/>
        <v>1685.9750000000001</v>
      </c>
    </row>
    <row r="3539" spans="1:14" x14ac:dyDescent="0.3">
      <c r="A3539">
        <v>13086530</v>
      </c>
      <c r="B3539" t="s">
        <v>27</v>
      </c>
      <c r="C3539" s="1">
        <v>37777</v>
      </c>
      <c r="D3539">
        <v>1469</v>
      </c>
      <c r="E3539">
        <v>106165</v>
      </c>
      <c r="F3539">
        <v>619</v>
      </c>
      <c r="G3539">
        <v>92483</v>
      </c>
      <c r="H3539">
        <v>289004</v>
      </c>
      <c r="I3539" s="1">
        <v>37777</v>
      </c>
      <c r="J3539">
        <v>2003</v>
      </c>
      <c r="K3539">
        <f t="shared" si="220"/>
        <v>6</v>
      </c>
      <c r="L3539">
        <f t="shared" si="221"/>
        <v>5</v>
      </c>
      <c r="M3539">
        <f t="shared" si="222"/>
        <v>1227.7864999999999</v>
      </c>
      <c r="N3539">
        <f t="shared" si="223"/>
        <v>1685.9750000000001</v>
      </c>
    </row>
    <row r="3540" spans="1:14" x14ac:dyDescent="0.3">
      <c r="A3540">
        <v>13086530</v>
      </c>
      <c r="B3540" t="s">
        <v>27</v>
      </c>
      <c r="C3540" s="1">
        <v>37778</v>
      </c>
      <c r="D3540">
        <v>1445</v>
      </c>
      <c r="E3540">
        <v>109030</v>
      </c>
      <c r="F3540">
        <v>0</v>
      </c>
      <c r="G3540">
        <v>92483</v>
      </c>
      <c r="H3540">
        <v>289004</v>
      </c>
      <c r="I3540" s="1">
        <v>37778</v>
      </c>
      <c r="J3540">
        <v>2003</v>
      </c>
      <c r="K3540">
        <f t="shared" si="220"/>
        <v>6</v>
      </c>
      <c r="L3540">
        <f t="shared" si="221"/>
        <v>6</v>
      </c>
      <c r="M3540">
        <f t="shared" si="222"/>
        <v>0</v>
      </c>
      <c r="N3540">
        <f t="shared" si="223"/>
        <v>2866.1575000000003</v>
      </c>
    </row>
    <row r="3541" spans="1:14" x14ac:dyDescent="0.3">
      <c r="A3541">
        <v>13086530</v>
      </c>
      <c r="B3541" t="s">
        <v>27</v>
      </c>
      <c r="C3541" s="1">
        <v>37779</v>
      </c>
      <c r="D3541">
        <v>1423</v>
      </c>
      <c r="E3541">
        <v>111853</v>
      </c>
      <c r="F3541">
        <v>0</v>
      </c>
      <c r="G3541">
        <v>92483</v>
      </c>
      <c r="H3541">
        <v>289004</v>
      </c>
      <c r="I3541" s="1">
        <v>37779</v>
      </c>
      <c r="J3541">
        <v>2003</v>
      </c>
      <c r="K3541">
        <f t="shared" si="220"/>
        <v>6</v>
      </c>
      <c r="L3541">
        <f t="shared" si="221"/>
        <v>7</v>
      </c>
      <c r="M3541">
        <f t="shared" si="222"/>
        <v>0</v>
      </c>
      <c r="N3541">
        <f t="shared" si="223"/>
        <v>2822.5205000000001</v>
      </c>
    </row>
    <row r="3542" spans="1:14" x14ac:dyDescent="0.3">
      <c r="A3542">
        <v>13086530</v>
      </c>
      <c r="B3542" t="s">
        <v>27</v>
      </c>
      <c r="C3542" s="1">
        <v>37780</v>
      </c>
      <c r="D3542">
        <v>1421</v>
      </c>
      <c r="E3542">
        <v>114673</v>
      </c>
      <c r="F3542">
        <v>1282</v>
      </c>
      <c r="G3542">
        <v>95027</v>
      </c>
      <c r="H3542">
        <v>286461</v>
      </c>
      <c r="I3542" s="1">
        <v>37780</v>
      </c>
      <c r="J3542">
        <v>2003</v>
      </c>
      <c r="K3542">
        <f t="shared" si="220"/>
        <v>6</v>
      </c>
      <c r="L3542">
        <f t="shared" si="221"/>
        <v>8</v>
      </c>
      <c r="M3542">
        <f t="shared" si="222"/>
        <v>2542.8470000000002</v>
      </c>
      <c r="N3542">
        <f t="shared" si="223"/>
        <v>275.70650000000001</v>
      </c>
    </row>
    <row r="3543" spans="1:14" x14ac:dyDescent="0.3">
      <c r="A3543">
        <v>13086530</v>
      </c>
      <c r="B3543" t="s">
        <v>27</v>
      </c>
      <c r="C3543" s="1">
        <v>37781</v>
      </c>
      <c r="D3543">
        <v>1423</v>
      </c>
      <c r="E3543">
        <v>117496</v>
      </c>
      <c r="F3543">
        <v>1423</v>
      </c>
      <c r="G3543">
        <v>97850</v>
      </c>
      <c r="H3543">
        <v>283638</v>
      </c>
      <c r="I3543" s="1">
        <v>37781</v>
      </c>
      <c r="J3543">
        <v>2003</v>
      </c>
      <c r="K3543">
        <f t="shared" si="220"/>
        <v>6</v>
      </c>
      <c r="L3543">
        <f t="shared" si="221"/>
        <v>9</v>
      </c>
      <c r="M3543">
        <f t="shared" si="222"/>
        <v>2822.5205000000001</v>
      </c>
      <c r="N3543">
        <f t="shared" si="223"/>
        <v>0</v>
      </c>
    </row>
    <row r="3544" spans="1:14" x14ac:dyDescent="0.3">
      <c r="A3544">
        <v>13086530</v>
      </c>
      <c r="B3544" t="s">
        <v>27</v>
      </c>
      <c r="C3544" s="1">
        <v>37782</v>
      </c>
      <c r="D3544">
        <v>1431</v>
      </c>
      <c r="E3544">
        <v>120333</v>
      </c>
      <c r="F3544">
        <v>1431</v>
      </c>
      <c r="G3544">
        <v>100688</v>
      </c>
      <c r="H3544">
        <v>280800</v>
      </c>
      <c r="I3544" s="1">
        <v>37782</v>
      </c>
      <c r="J3544">
        <v>2003</v>
      </c>
      <c r="K3544">
        <f t="shared" si="220"/>
        <v>6</v>
      </c>
      <c r="L3544">
        <f t="shared" si="221"/>
        <v>10</v>
      </c>
      <c r="M3544">
        <f t="shared" si="222"/>
        <v>2838.3885</v>
      </c>
      <c r="N3544">
        <f t="shared" si="223"/>
        <v>0</v>
      </c>
    </row>
    <row r="3545" spans="1:14" x14ac:dyDescent="0.3">
      <c r="A3545">
        <v>13086530</v>
      </c>
      <c r="B3545" t="s">
        <v>27</v>
      </c>
      <c r="C3545" s="1">
        <v>37783</v>
      </c>
      <c r="D3545">
        <v>1438</v>
      </c>
      <c r="E3545">
        <v>123184</v>
      </c>
      <c r="F3545">
        <v>1438</v>
      </c>
      <c r="G3545">
        <v>103539</v>
      </c>
      <c r="H3545">
        <v>277949</v>
      </c>
      <c r="I3545" s="1">
        <v>37783</v>
      </c>
      <c r="J3545">
        <v>2003</v>
      </c>
      <c r="K3545">
        <f t="shared" si="220"/>
        <v>6</v>
      </c>
      <c r="L3545">
        <f t="shared" si="221"/>
        <v>11</v>
      </c>
      <c r="M3545">
        <f t="shared" si="222"/>
        <v>2852.2730000000001</v>
      </c>
      <c r="N3545">
        <f t="shared" si="223"/>
        <v>0</v>
      </c>
    </row>
    <row r="3546" spans="1:14" x14ac:dyDescent="0.3">
      <c r="A3546">
        <v>13086530</v>
      </c>
      <c r="B3546" t="s">
        <v>27</v>
      </c>
      <c r="C3546" s="1">
        <v>37784</v>
      </c>
      <c r="D3546">
        <v>1444</v>
      </c>
      <c r="E3546">
        <v>126048</v>
      </c>
      <c r="F3546">
        <v>1444</v>
      </c>
      <c r="G3546">
        <v>106402</v>
      </c>
      <c r="H3546">
        <v>275085</v>
      </c>
      <c r="I3546" s="1">
        <v>37784</v>
      </c>
      <c r="J3546">
        <v>2003</v>
      </c>
      <c r="K3546">
        <f t="shared" si="220"/>
        <v>6</v>
      </c>
      <c r="L3546">
        <f t="shared" si="221"/>
        <v>12</v>
      </c>
      <c r="M3546">
        <f t="shared" si="222"/>
        <v>2864.174</v>
      </c>
      <c r="N3546">
        <f t="shared" si="223"/>
        <v>0</v>
      </c>
    </row>
    <row r="3547" spans="1:14" x14ac:dyDescent="0.3">
      <c r="A3547">
        <v>13086530</v>
      </c>
      <c r="B3547" t="s">
        <v>27</v>
      </c>
      <c r="C3547" s="1">
        <v>37785</v>
      </c>
      <c r="D3547">
        <v>1465</v>
      </c>
      <c r="E3547">
        <v>128954</v>
      </c>
      <c r="F3547">
        <v>1465</v>
      </c>
      <c r="G3547">
        <v>109308</v>
      </c>
      <c r="H3547">
        <v>272180</v>
      </c>
      <c r="I3547" s="1">
        <v>37785</v>
      </c>
      <c r="J3547">
        <v>2003</v>
      </c>
      <c r="K3547">
        <f t="shared" si="220"/>
        <v>6</v>
      </c>
      <c r="L3547">
        <f t="shared" si="221"/>
        <v>13</v>
      </c>
      <c r="M3547">
        <f t="shared" si="222"/>
        <v>2905.8274999999999</v>
      </c>
      <c r="N3547">
        <f t="shared" si="223"/>
        <v>0</v>
      </c>
    </row>
    <row r="3548" spans="1:14" x14ac:dyDescent="0.3">
      <c r="A3548">
        <v>13086530</v>
      </c>
      <c r="B3548" t="s">
        <v>27</v>
      </c>
      <c r="C3548" s="1">
        <v>37786</v>
      </c>
      <c r="D3548">
        <v>1479</v>
      </c>
      <c r="E3548">
        <v>131888</v>
      </c>
      <c r="F3548">
        <v>1479</v>
      </c>
      <c r="G3548">
        <v>112242</v>
      </c>
      <c r="H3548">
        <v>269246</v>
      </c>
      <c r="I3548" s="1">
        <v>37786</v>
      </c>
      <c r="J3548">
        <v>2003</v>
      </c>
      <c r="K3548">
        <f t="shared" si="220"/>
        <v>6</v>
      </c>
      <c r="L3548">
        <f t="shared" si="221"/>
        <v>14</v>
      </c>
      <c r="M3548">
        <f t="shared" si="222"/>
        <v>2933.5965000000001</v>
      </c>
      <c r="N3548">
        <f t="shared" si="223"/>
        <v>0</v>
      </c>
    </row>
    <row r="3549" spans="1:14" x14ac:dyDescent="0.3">
      <c r="A3549">
        <v>13086530</v>
      </c>
      <c r="B3549" t="s">
        <v>27</v>
      </c>
      <c r="C3549" s="1">
        <v>37787</v>
      </c>
      <c r="D3549">
        <v>1477</v>
      </c>
      <c r="E3549">
        <v>134818</v>
      </c>
      <c r="F3549">
        <v>1477</v>
      </c>
      <c r="G3549">
        <v>115172</v>
      </c>
      <c r="H3549">
        <v>266316</v>
      </c>
      <c r="I3549" s="1">
        <v>37787</v>
      </c>
      <c r="J3549">
        <v>2003</v>
      </c>
      <c r="K3549">
        <f t="shared" si="220"/>
        <v>6</v>
      </c>
      <c r="L3549">
        <f t="shared" si="221"/>
        <v>15</v>
      </c>
      <c r="M3549">
        <f t="shared" si="222"/>
        <v>2929.6295</v>
      </c>
      <c r="N3549">
        <f t="shared" si="223"/>
        <v>0</v>
      </c>
    </row>
    <row r="3550" spans="1:14" x14ac:dyDescent="0.3">
      <c r="A3550">
        <v>13086530</v>
      </c>
      <c r="B3550" t="s">
        <v>27</v>
      </c>
      <c r="C3550" s="1">
        <v>37788</v>
      </c>
      <c r="D3550">
        <v>1474</v>
      </c>
      <c r="E3550">
        <v>137742</v>
      </c>
      <c r="F3550">
        <v>1474</v>
      </c>
      <c r="G3550">
        <v>118096</v>
      </c>
      <c r="H3550">
        <v>263392</v>
      </c>
      <c r="I3550" s="1">
        <v>37788</v>
      </c>
      <c r="J3550">
        <v>2003</v>
      </c>
      <c r="K3550">
        <f t="shared" si="220"/>
        <v>6</v>
      </c>
      <c r="L3550">
        <f t="shared" si="221"/>
        <v>16</v>
      </c>
      <c r="M3550">
        <f t="shared" si="222"/>
        <v>2923.6790000000001</v>
      </c>
      <c r="N3550">
        <f t="shared" si="223"/>
        <v>0</v>
      </c>
    </row>
    <row r="3551" spans="1:14" x14ac:dyDescent="0.3">
      <c r="A3551">
        <v>13086530</v>
      </c>
      <c r="B3551" t="s">
        <v>27</v>
      </c>
      <c r="C3551" s="1">
        <v>37789</v>
      </c>
      <c r="D3551">
        <v>1469</v>
      </c>
      <c r="E3551">
        <v>140655</v>
      </c>
      <c r="F3551">
        <v>1469</v>
      </c>
      <c r="G3551">
        <v>121010</v>
      </c>
      <c r="H3551">
        <v>260478</v>
      </c>
      <c r="I3551" s="1">
        <v>37789</v>
      </c>
      <c r="J3551">
        <v>2003</v>
      </c>
      <c r="K3551">
        <f t="shared" si="220"/>
        <v>6</v>
      </c>
      <c r="L3551">
        <f t="shared" si="221"/>
        <v>17</v>
      </c>
      <c r="M3551">
        <f t="shared" si="222"/>
        <v>2913.7615000000001</v>
      </c>
      <c r="N3551">
        <f t="shared" si="223"/>
        <v>0</v>
      </c>
    </row>
    <row r="3552" spans="1:14" x14ac:dyDescent="0.3">
      <c r="A3552">
        <v>13086530</v>
      </c>
      <c r="B3552" t="s">
        <v>27</v>
      </c>
      <c r="C3552" s="1">
        <v>37790</v>
      </c>
      <c r="D3552">
        <v>1464</v>
      </c>
      <c r="E3552">
        <v>143559</v>
      </c>
      <c r="F3552">
        <v>1464</v>
      </c>
      <c r="G3552">
        <v>123914</v>
      </c>
      <c r="H3552">
        <v>257574</v>
      </c>
      <c r="I3552" s="1">
        <v>37790</v>
      </c>
      <c r="J3552">
        <v>2003</v>
      </c>
      <c r="K3552">
        <f t="shared" si="220"/>
        <v>6</v>
      </c>
      <c r="L3552">
        <f t="shared" si="221"/>
        <v>18</v>
      </c>
      <c r="M3552">
        <f t="shared" si="222"/>
        <v>2903.8440000000001</v>
      </c>
      <c r="N3552">
        <f t="shared" si="223"/>
        <v>0</v>
      </c>
    </row>
    <row r="3553" spans="1:14" x14ac:dyDescent="0.3">
      <c r="A3553">
        <v>13086530</v>
      </c>
      <c r="B3553" t="s">
        <v>27</v>
      </c>
      <c r="C3553" s="1">
        <v>37791</v>
      </c>
      <c r="D3553">
        <v>1462</v>
      </c>
      <c r="E3553">
        <v>146459</v>
      </c>
      <c r="F3553">
        <v>1462</v>
      </c>
      <c r="G3553">
        <v>126813</v>
      </c>
      <c r="H3553">
        <v>254674</v>
      </c>
      <c r="I3553" s="1">
        <v>37791</v>
      </c>
      <c r="J3553">
        <v>2003</v>
      </c>
      <c r="K3553">
        <f t="shared" si="220"/>
        <v>6</v>
      </c>
      <c r="L3553">
        <f t="shared" si="221"/>
        <v>19</v>
      </c>
      <c r="M3553">
        <f t="shared" si="222"/>
        <v>2899.877</v>
      </c>
      <c r="N3553">
        <f t="shared" si="223"/>
        <v>0</v>
      </c>
    </row>
    <row r="3554" spans="1:14" x14ac:dyDescent="0.3">
      <c r="A3554">
        <v>13086530</v>
      </c>
      <c r="B3554" t="s">
        <v>27</v>
      </c>
      <c r="C3554" s="1">
        <v>37792</v>
      </c>
      <c r="D3554">
        <v>1459</v>
      </c>
      <c r="E3554">
        <v>149353</v>
      </c>
      <c r="F3554">
        <v>1459</v>
      </c>
      <c r="G3554">
        <v>129707</v>
      </c>
      <c r="H3554">
        <v>251781</v>
      </c>
      <c r="I3554" s="1">
        <v>37792</v>
      </c>
      <c r="J3554">
        <v>2003</v>
      </c>
      <c r="K3554">
        <f t="shared" si="220"/>
        <v>6</v>
      </c>
      <c r="L3554">
        <f t="shared" si="221"/>
        <v>20</v>
      </c>
      <c r="M3554">
        <f t="shared" si="222"/>
        <v>2893.9265</v>
      </c>
      <c r="N3554">
        <f t="shared" si="223"/>
        <v>0</v>
      </c>
    </row>
    <row r="3555" spans="1:14" x14ac:dyDescent="0.3">
      <c r="A3555">
        <v>13086530</v>
      </c>
      <c r="B3555" t="s">
        <v>27</v>
      </c>
      <c r="C3555" s="1">
        <v>37793</v>
      </c>
      <c r="D3555">
        <v>1457</v>
      </c>
      <c r="E3555">
        <v>152242</v>
      </c>
      <c r="F3555">
        <v>1457</v>
      </c>
      <c r="G3555">
        <v>132597</v>
      </c>
      <c r="H3555">
        <v>248891</v>
      </c>
      <c r="I3555" s="1">
        <v>37793</v>
      </c>
      <c r="J3555">
        <v>2003</v>
      </c>
      <c r="K3555">
        <f t="shared" si="220"/>
        <v>6</v>
      </c>
      <c r="L3555">
        <f t="shared" si="221"/>
        <v>21</v>
      </c>
      <c r="M3555">
        <f t="shared" si="222"/>
        <v>2889.9594999999999</v>
      </c>
      <c r="N3555">
        <f t="shared" si="223"/>
        <v>0</v>
      </c>
    </row>
    <row r="3556" spans="1:14" x14ac:dyDescent="0.3">
      <c r="A3556">
        <v>13086530</v>
      </c>
      <c r="B3556" t="s">
        <v>27</v>
      </c>
      <c r="C3556" s="1">
        <v>37794</v>
      </c>
      <c r="D3556">
        <v>1452</v>
      </c>
      <c r="E3556">
        <v>155122</v>
      </c>
      <c r="F3556">
        <v>1452</v>
      </c>
      <c r="G3556">
        <v>135476</v>
      </c>
      <c r="H3556">
        <v>246011</v>
      </c>
      <c r="I3556" s="1">
        <v>37794</v>
      </c>
      <c r="J3556">
        <v>2003</v>
      </c>
      <c r="K3556">
        <f t="shared" si="220"/>
        <v>6</v>
      </c>
      <c r="L3556">
        <f t="shared" si="221"/>
        <v>22</v>
      </c>
      <c r="M3556">
        <f t="shared" si="222"/>
        <v>2880.0419999999999</v>
      </c>
      <c r="N3556">
        <f t="shared" si="223"/>
        <v>0</v>
      </c>
    </row>
    <row r="3557" spans="1:14" x14ac:dyDescent="0.3">
      <c r="A3557">
        <v>13086530</v>
      </c>
      <c r="B3557" t="s">
        <v>27</v>
      </c>
      <c r="C3557" s="1">
        <v>37795</v>
      </c>
      <c r="D3557">
        <v>1447</v>
      </c>
      <c r="E3557">
        <v>157991</v>
      </c>
      <c r="F3557">
        <v>1447</v>
      </c>
      <c r="G3557">
        <v>138346</v>
      </c>
      <c r="H3557">
        <v>243142</v>
      </c>
      <c r="I3557" s="1">
        <v>37795</v>
      </c>
      <c r="J3557">
        <v>2003</v>
      </c>
      <c r="K3557">
        <f t="shared" si="220"/>
        <v>6</v>
      </c>
      <c r="L3557">
        <f t="shared" si="221"/>
        <v>23</v>
      </c>
      <c r="M3557">
        <f t="shared" si="222"/>
        <v>2870.1244999999999</v>
      </c>
      <c r="N3557">
        <f t="shared" si="223"/>
        <v>0</v>
      </c>
    </row>
    <row r="3558" spans="1:14" x14ac:dyDescent="0.3">
      <c r="A3558">
        <v>13086530</v>
      </c>
      <c r="B3558" t="s">
        <v>27</v>
      </c>
      <c r="C3558" s="1">
        <v>37796</v>
      </c>
      <c r="D3558">
        <v>1443</v>
      </c>
      <c r="E3558">
        <v>160853</v>
      </c>
      <c r="F3558">
        <v>1443</v>
      </c>
      <c r="G3558">
        <v>141207</v>
      </c>
      <c r="H3558">
        <v>240280</v>
      </c>
      <c r="I3558" s="1">
        <v>37796</v>
      </c>
      <c r="J3558">
        <v>2003</v>
      </c>
      <c r="K3558">
        <f t="shared" si="220"/>
        <v>6</v>
      </c>
      <c r="L3558">
        <f t="shared" si="221"/>
        <v>24</v>
      </c>
      <c r="M3558">
        <f t="shared" si="222"/>
        <v>2862.1905000000002</v>
      </c>
      <c r="N3558">
        <f t="shared" si="223"/>
        <v>0</v>
      </c>
    </row>
    <row r="3559" spans="1:14" x14ac:dyDescent="0.3">
      <c r="A3559">
        <v>13086530</v>
      </c>
      <c r="B3559" t="s">
        <v>27</v>
      </c>
      <c r="C3559" s="1">
        <v>37797</v>
      </c>
      <c r="D3559">
        <v>1449</v>
      </c>
      <c r="E3559">
        <v>163726</v>
      </c>
      <c r="F3559">
        <v>1449</v>
      </c>
      <c r="G3559">
        <v>144081</v>
      </c>
      <c r="H3559">
        <v>237407</v>
      </c>
      <c r="I3559" s="1">
        <v>37797</v>
      </c>
      <c r="J3559">
        <v>2003</v>
      </c>
      <c r="K3559">
        <f t="shared" si="220"/>
        <v>6</v>
      </c>
      <c r="L3559">
        <f t="shared" si="221"/>
        <v>25</v>
      </c>
      <c r="M3559">
        <f t="shared" si="222"/>
        <v>2874.0915</v>
      </c>
      <c r="N3559">
        <f t="shared" si="223"/>
        <v>0</v>
      </c>
    </row>
    <row r="3560" spans="1:14" x14ac:dyDescent="0.3">
      <c r="A3560">
        <v>13086530</v>
      </c>
      <c r="B3560" t="s">
        <v>27</v>
      </c>
      <c r="C3560" s="1">
        <v>37798</v>
      </c>
      <c r="D3560">
        <v>1447</v>
      </c>
      <c r="E3560">
        <v>166596</v>
      </c>
      <c r="F3560">
        <v>1447</v>
      </c>
      <c r="G3560">
        <v>146950</v>
      </c>
      <c r="H3560">
        <v>234537</v>
      </c>
      <c r="I3560" s="1">
        <v>37798</v>
      </c>
      <c r="J3560">
        <v>2003</v>
      </c>
      <c r="K3560">
        <f t="shared" si="220"/>
        <v>6</v>
      </c>
      <c r="L3560">
        <f t="shared" si="221"/>
        <v>26</v>
      </c>
      <c r="M3560">
        <f t="shared" si="222"/>
        <v>2870.1244999999999</v>
      </c>
      <c r="N3560">
        <f t="shared" si="223"/>
        <v>0</v>
      </c>
    </row>
    <row r="3561" spans="1:14" x14ac:dyDescent="0.3">
      <c r="A3561">
        <v>13086530</v>
      </c>
      <c r="B3561" t="s">
        <v>27</v>
      </c>
      <c r="C3561" s="1">
        <v>37799</v>
      </c>
      <c r="D3561">
        <v>1447</v>
      </c>
      <c r="E3561">
        <v>169465</v>
      </c>
      <c r="F3561">
        <v>1447</v>
      </c>
      <c r="G3561">
        <v>149820</v>
      </c>
      <c r="H3561">
        <v>231668</v>
      </c>
      <c r="I3561" s="1">
        <v>37799</v>
      </c>
      <c r="J3561">
        <v>2003</v>
      </c>
      <c r="K3561">
        <f t="shared" si="220"/>
        <v>6</v>
      </c>
      <c r="L3561">
        <f t="shared" si="221"/>
        <v>27</v>
      </c>
      <c r="M3561">
        <f t="shared" si="222"/>
        <v>2870.1244999999999</v>
      </c>
      <c r="N3561">
        <f t="shared" si="223"/>
        <v>0</v>
      </c>
    </row>
    <row r="3562" spans="1:14" x14ac:dyDescent="0.3">
      <c r="A3562">
        <v>13086530</v>
      </c>
      <c r="B3562" t="s">
        <v>27</v>
      </c>
      <c r="C3562" s="1">
        <v>37800</v>
      </c>
      <c r="D3562">
        <v>1449</v>
      </c>
      <c r="E3562">
        <v>172339</v>
      </c>
      <c r="F3562">
        <v>1449</v>
      </c>
      <c r="G3562">
        <v>152693</v>
      </c>
      <c r="H3562">
        <v>228794</v>
      </c>
      <c r="I3562" s="1">
        <v>37800</v>
      </c>
      <c r="J3562">
        <v>2003</v>
      </c>
      <c r="K3562">
        <f t="shared" si="220"/>
        <v>6</v>
      </c>
      <c r="L3562">
        <f t="shared" si="221"/>
        <v>28</v>
      </c>
      <c r="M3562">
        <f t="shared" si="222"/>
        <v>2874.0915</v>
      </c>
      <c r="N3562">
        <f t="shared" si="223"/>
        <v>0</v>
      </c>
    </row>
    <row r="3563" spans="1:14" x14ac:dyDescent="0.3">
      <c r="A3563">
        <v>13086530</v>
      </c>
      <c r="B3563" t="s">
        <v>27</v>
      </c>
      <c r="C3563" s="1">
        <v>37801</v>
      </c>
      <c r="D3563">
        <v>1448</v>
      </c>
      <c r="E3563">
        <v>175211</v>
      </c>
      <c r="F3563">
        <v>1448</v>
      </c>
      <c r="G3563">
        <v>155565</v>
      </c>
      <c r="H3563">
        <v>225923</v>
      </c>
      <c r="I3563" s="1">
        <v>37801</v>
      </c>
      <c r="J3563">
        <v>2003</v>
      </c>
      <c r="K3563">
        <f t="shared" si="220"/>
        <v>6</v>
      </c>
      <c r="L3563">
        <f t="shared" si="221"/>
        <v>29</v>
      </c>
      <c r="M3563">
        <f t="shared" si="222"/>
        <v>2872.1080000000002</v>
      </c>
      <c r="N3563">
        <f t="shared" si="223"/>
        <v>0</v>
      </c>
    </row>
    <row r="3564" spans="1:14" x14ac:dyDescent="0.3">
      <c r="A3564">
        <v>13086530</v>
      </c>
      <c r="B3564" t="s">
        <v>27</v>
      </c>
      <c r="C3564" s="1">
        <v>37802</v>
      </c>
      <c r="D3564">
        <v>1448</v>
      </c>
      <c r="E3564">
        <v>178082</v>
      </c>
      <c r="F3564">
        <v>1448</v>
      </c>
      <c r="G3564">
        <v>158437</v>
      </c>
      <c r="H3564">
        <v>223051</v>
      </c>
      <c r="I3564" s="1">
        <v>37802</v>
      </c>
      <c r="J3564">
        <v>2003</v>
      </c>
      <c r="K3564">
        <f t="shared" si="220"/>
        <v>6</v>
      </c>
      <c r="L3564">
        <f t="shared" si="221"/>
        <v>30</v>
      </c>
      <c r="M3564">
        <f t="shared" si="222"/>
        <v>2872.1080000000002</v>
      </c>
      <c r="N3564">
        <f t="shared" si="223"/>
        <v>0</v>
      </c>
    </row>
    <row r="3565" spans="1:14" x14ac:dyDescent="0.3">
      <c r="A3565">
        <v>13086530</v>
      </c>
      <c r="B3565" t="s">
        <v>27</v>
      </c>
      <c r="C3565" s="1">
        <v>37803</v>
      </c>
      <c r="D3565">
        <v>1448</v>
      </c>
      <c r="E3565">
        <v>180954</v>
      </c>
      <c r="F3565">
        <v>1448</v>
      </c>
      <c r="G3565">
        <v>161308</v>
      </c>
      <c r="H3565">
        <v>220180</v>
      </c>
      <c r="I3565" s="1">
        <v>37803</v>
      </c>
      <c r="J3565">
        <v>2003</v>
      </c>
      <c r="K3565">
        <f t="shared" si="220"/>
        <v>7</v>
      </c>
      <c r="L3565">
        <f t="shared" si="221"/>
        <v>1</v>
      </c>
      <c r="M3565">
        <f t="shared" si="222"/>
        <v>2872.1080000000002</v>
      </c>
      <c r="N3565">
        <f t="shared" si="223"/>
        <v>0</v>
      </c>
    </row>
    <row r="3566" spans="1:14" x14ac:dyDescent="0.3">
      <c r="A3566">
        <v>13086530</v>
      </c>
      <c r="B3566" t="s">
        <v>27</v>
      </c>
      <c r="C3566" s="1">
        <v>37804</v>
      </c>
      <c r="D3566">
        <v>1447</v>
      </c>
      <c r="E3566">
        <v>183823</v>
      </c>
      <c r="F3566">
        <v>1447</v>
      </c>
      <c r="G3566">
        <v>164178</v>
      </c>
      <c r="H3566">
        <v>217310</v>
      </c>
      <c r="I3566" s="1">
        <v>37804</v>
      </c>
      <c r="J3566">
        <v>2003</v>
      </c>
      <c r="K3566">
        <f t="shared" si="220"/>
        <v>7</v>
      </c>
      <c r="L3566">
        <f t="shared" si="221"/>
        <v>2</v>
      </c>
      <c r="M3566">
        <f t="shared" si="222"/>
        <v>2870.1244999999999</v>
      </c>
      <c r="N3566">
        <f t="shared" si="223"/>
        <v>0</v>
      </c>
    </row>
    <row r="3567" spans="1:14" x14ac:dyDescent="0.3">
      <c r="A3567">
        <v>13086530</v>
      </c>
      <c r="B3567" t="s">
        <v>27</v>
      </c>
      <c r="C3567" s="1">
        <v>37805</v>
      </c>
      <c r="D3567">
        <v>1475</v>
      </c>
      <c r="E3567">
        <v>186749</v>
      </c>
      <c r="F3567">
        <v>1475</v>
      </c>
      <c r="G3567">
        <v>167104</v>
      </c>
      <c r="H3567">
        <v>214384</v>
      </c>
      <c r="I3567" s="1">
        <v>37805</v>
      </c>
      <c r="J3567">
        <v>2003</v>
      </c>
      <c r="K3567">
        <f t="shared" si="220"/>
        <v>7</v>
      </c>
      <c r="L3567">
        <f t="shared" si="221"/>
        <v>3</v>
      </c>
      <c r="M3567">
        <f t="shared" si="222"/>
        <v>2925.6624999999999</v>
      </c>
      <c r="N3567">
        <f t="shared" si="223"/>
        <v>0</v>
      </c>
    </row>
    <row r="3568" spans="1:14" x14ac:dyDescent="0.3">
      <c r="A3568">
        <v>13086530</v>
      </c>
      <c r="B3568" t="s">
        <v>27</v>
      </c>
      <c r="C3568" s="1">
        <v>37806</v>
      </c>
      <c r="D3568">
        <v>1493</v>
      </c>
      <c r="E3568">
        <v>189711</v>
      </c>
      <c r="F3568">
        <v>1493</v>
      </c>
      <c r="G3568">
        <v>170066</v>
      </c>
      <c r="H3568">
        <v>211422</v>
      </c>
      <c r="I3568" s="1">
        <v>37806</v>
      </c>
      <c r="J3568">
        <v>2003</v>
      </c>
      <c r="K3568">
        <f t="shared" si="220"/>
        <v>7</v>
      </c>
      <c r="L3568">
        <f t="shared" si="221"/>
        <v>4</v>
      </c>
      <c r="M3568">
        <f t="shared" si="222"/>
        <v>2961.3654999999999</v>
      </c>
      <c r="N3568">
        <f t="shared" si="223"/>
        <v>0</v>
      </c>
    </row>
    <row r="3569" spans="1:14" x14ac:dyDescent="0.3">
      <c r="A3569">
        <v>13086530</v>
      </c>
      <c r="B3569" t="s">
        <v>27</v>
      </c>
      <c r="C3569" s="1">
        <v>37807</v>
      </c>
      <c r="D3569">
        <v>1493</v>
      </c>
      <c r="E3569">
        <v>192673</v>
      </c>
      <c r="F3569">
        <v>1493</v>
      </c>
      <c r="G3569">
        <v>173028</v>
      </c>
      <c r="H3569">
        <v>208460</v>
      </c>
      <c r="I3569" s="1">
        <v>37807</v>
      </c>
      <c r="J3569">
        <v>2003</v>
      </c>
      <c r="K3569">
        <f t="shared" si="220"/>
        <v>7</v>
      </c>
      <c r="L3569">
        <f t="shared" si="221"/>
        <v>5</v>
      </c>
      <c r="M3569">
        <f t="shared" si="222"/>
        <v>2961.3654999999999</v>
      </c>
      <c r="N3569">
        <f t="shared" si="223"/>
        <v>0</v>
      </c>
    </row>
    <row r="3570" spans="1:14" x14ac:dyDescent="0.3">
      <c r="A3570">
        <v>13086530</v>
      </c>
      <c r="B3570" t="s">
        <v>27</v>
      </c>
      <c r="C3570" s="1">
        <v>37808</v>
      </c>
      <c r="D3570">
        <v>1495</v>
      </c>
      <c r="E3570">
        <v>195640</v>
      </c>
      <c r="F3570">
        <v>1495</v>
      </c>
      <c r="G3570">
        <v>175994</v>
      </c>
      <c r="H3570">
        <v>205494</v>
      </c>
      <c r="I3570" s="1">
        <v>37808</v>
      </c>
      <c r="J3570">
        <v>2003</v>
      </c>
      <c r="K3570">
        <f t="shared" si="220"/>
        <v>7</v>
      </c>
      <c r="L3570">
        <f t="shared" si="221"/>
        <v>6</v>
      </c>
      <c r="M3570">
        <f t="shared" si="222"/>
        <v>2965.3325</v>
      </c>
      <c r="N3570">
        <f t="shared" si="223"/>
        <v>0</v>
      </c>
    </row>
    <row r="3571" spans="1:14" x14ac:dyDescent="0.3">
      <c r="A3571">
        <v>13086530</v>
      </c>
      <c r="B3571" t="s">
        <v>27</v>
      </c>
      <c r="C3571" s="1">
        <v>37809</v>
      </c>
      <c r="D3571">
        <v>1498</v>
      </c>
      <c r="E3571">
        <v>198610</v>
      </c>
      <c r="F3571">
        <v>1498</v>
      </c>
      <c r="G3571">
        <v>178964</v>
      </c>
      <c r="H3571">
        <v>202523</v>
      </c>
      <c r="I3571" s="1">
        <v>37809</v>
      </c>
      <c r="J3571">
        <v>2003</v>
      </c>
      <c r="K3571">
        <f t="shared" si="220"/>
        <v>7</v>
      </c>
      <c r="L3571">
        <f t="shared" si="221"/>
        <v>7</v>
      </c>
      <c r="M3571">
        <f t="shared" si="222"/>
        <v>2971.2829999999999</v>
      </c>
      <c r="N3571">
        <f t="shared" si="223"/>
        <v>0</v>
      </c>
    </row>
    <row r="3572" spans="1:14" x14ac:dyDescent="0.3">
      <c r="A3572">
        <v>13086530</v>
      </c>
      <c r="B3572" t="s">
        <v>27</v>
      </c>
      <c r="C3572" s="1">
        <v>37810</v>
      </c>
      <c r="D3572">
        <v>1492</v>
      </c>
      <c r="E3572">
        <v>201570</v>
      </c>
      <c r="F3572">
        <v>1492</v>
      </c>
      <c r="G3572">
        <v>181924</v>
      </c>
      <c r="H3572">
        <v>199563</v>
      </c>
      <c r="I3572" s="1">
        <v>37810</v>
      </c>
      <c r="J3572">
        <v>2003</v>
      </c>
      <c r="K3572">
        <f t="shared" si="220"/>
        <v>7</v>
      </c>
      <c r="L3572">
        <f t="shared" si="221"/>
        <v>8</v>
      </c>
      <c r="M3572">
        <f t="shared" si="222"/>
        <v>2959.3820000000001</v>
      </c>
      <c r="N3572">
        <f t="shared" si="223"/>
        <v>0</v>
      </c>
    </row>
    <row r="3573" spans="1:14" x14ac:dyDescent="0.3">
      <c r="A3573">
        <v>13086530</v>
      </c>
      <c r="B3573" t="s">
        <v>27</v>
      </c>
      <c r="C3573" s="1">
        <v>37811</v>
      </c>
      <c r="D3573">
        <v>1494</v>
      </c>
      <c r="E3573">
        <v>204534</v>
      </c>
      <c r="F3573">
        <v>1494</v>
      </c>
      <c r="G3573">
        <v>184889</v>
      </c>
      <c r="H3573">
        <v>196599</v>
      </c>
      <c r="I3573" s="1">
        <v>37811</v>
      </c>
      <c r="J3573">
        <v>2003</v>
      </c>
      <c r="K3573">
        <f t="shared" si="220"/>
        <v>7</v>
      </c>
      <c r="L3573">
        <f t="shared" si="221"/>
        <v>9</v>
      </c>
      <c r="M3573">
        <f t="shared" si="222"/>
        <v>2963.3490000000002</v>
      </c>
      <c r="N3573">
        <f t="shared" si="223"/>
        <v>0</v>
      </c>
    </row>
    <row r="3574" spans="1:14" x14ac:dyDescent="0.3">
      <c r="A3574">
        <v>13086530</v>
      </c>
      <c r="B3574" t="s">
        <v>27</v>
      </c>
      <c r="C3574" s="1">
        <v>37812</v>
      </c>
      <c r="D3574">
        <v>1494</v>
      </c>
      <c r="E3574">
        <v>207498</v>
      </c>
      <c r="F3574">
        <v>1494</v>
      </c>
      <c r="G3574">
        <v>187853</v>
      </c>
      <c r="H3574">
        <v>193635</v>
      </c>
      <c r="I3574" s="1">
        <v>37812</v>
      </c>
      <c r="J3574">
        <v>2003</v>
      </c>
      <c r="K3574">
        <f t="shared" si="220"/>
        <v>7</v>
      </c>
      <c r="L3574">
        <f t="shared" si="221"/>
        <v>10</v>
      </c>
      <c r="M3574">
        <f t="shared" si="222"/>
        <v>2963.3490000000002</v>
      </c>
      <c r="N3574">
        <f t="shared" si="223"/>
        <v>0</v>
      </c>
    </row>
    <row r="3575" spans="1:14" x14ac:dyDescent="0.3">
      <c r="A3575">
        <v>13086530</v>
      </c>
      <c r="B3575" t="s">
        <v>27</v>
      </c>
      <c r="C3575" s="1">
        <v>37813</v>
      </c>
      <c r="D3575">
        <v>1491</v>
      </c>
      <c r="E3575">
        <v>210456</v>
      </c>
      <c r="F3575">
        <v>1491</v>
      </c>
      <c r="G3575">
        <v>190811</v>
      </c>
      <c r="H3575">
        <v>190677</v>
      </c>
      <c r="I3575" s="1">
        <v>37813</v>
      </c>
      <c r="J3575">
        <v>2003</v>
      </c>
      <c r="K3575">
        <f t="shared" si="220"/>
        <v>7</v>
      </c>
      <c r="L3575">
        <f t="shared" si="221"/>
        <v>11</v>
      </c>
      <c r="M3575">
        <f t="shared" si="222"/>
        <v>2957.3985000000002</v>
      </c>
      <c r="N3575">
        <f t="shared" si="223"/>
        <v>0</v>
      </c>
    </row>
    <row r="3576" spans="1:14" x14ac:dyDescent="0.3">
      <c r="A3576">
        <v>13086530</v>
      </c>
      <c r="B3576" t="s">
        <v>27</v>
      </c>
      <c r="C3576" s="1">
        <v>37814</v>
      </c>
      <c r="D3576">
        <v>1488</v>
      </c>
      <c r="E3576">
        <v>213409</v>
      </c>
      <c r="F3576">
        <v>1488</v>
      </c>
      <c r="G3576">
        <v>193763</v>
      </c>
      <c r="H3576">
        <v>187725</v>
      </c>
      <c r="I3576" s="1">
        <v>37814</v>
      </c>
      <c r="J3576">
        <v>2003</v>
      </c>
      <c r="K3576">
        <f t="shared" si="220"/>
        <v>7</v>
      </c>
      <c r="L3576">
        <f t="shared" si="221"/>
        <v>12</v>
      </c>
      <c r="M3576">
        <f t="shared" si="222"/>
        <v>2951.4479999999999</v>
      </c>
      <c r="N3576">
        <f t="shared" si="223"/>
        <v>0</v>
      </c>
    </row>
    <row r="3577" spans="1:14" x14ac:dyDescent="0.3">
      <c r="A3577">
        <v>13086530</v>
      </c>
      <c r="B3577" t="s">
        <v>27</v>
      </c>
      <c r="C3577" s="1">
        <v>37815</v>
      </c>
      <c r="D3577">
        <v>1486</v>
      </c>
      <c r="E3577">
        <v>216357</v>
      </c>
      <c r="F3577">
        <v>1486</v>
      </c>
      <c r="G3577">
        <v>196711</v>
      </c>
      <c r="H3577">
        <v>184777</v>
      </c>
      <c r="I3577" s="1">
        <v>37815</v>
      </c>
      <c r="J3577">
        <v>2003</v>
      </c>
      <c r="K3577">
        <f t="shared" si="220"/>
        <v>7</v>
      </c>
      <c r="L3577">
        <f t="shared" si="221"/>
        <v>13</v>
      </c>
      <c r="M3577">
        <f t="shared" si="222"/>
        <v>2947.4810000000002</v>
      </c>
      <c r="N3577">
        <f t="shared" si="223"/>
        <v>0</v>
      </c>
    </row>
    <row r="3578" spans="1:14" x14ac:dyDescent="0.3">
      <c r="A3578">
        <v>13086530</v>
      </c>
      <c r="B3578" t="s">
        <v>27</v>
      </c>
      <c r="C3578" s="1">
        <v>37816</v>
      </c>
      <c r="D3578">
        <v>1485</v>
      </c>
      <c r="E3578">
        <v>219303</v>
      </c>
      <c r="F3578">
        <v>1485</v>
      </c>
      <c r="G3578">
        <v>199657</v>
      </c>
      <c r="H3578">
        <v>181831</v>
      </c>
      <c r="I3578" s="1">
        <v>37816</v>
      </c>
      <c r="J3578">
        <v>2003</v>
      </c>
      <c r="K3578">
        <f t="shared" si="220"/>
        <v>7</v>
      </c>
      <c r="L3578">
        <f t="shared" si="221"/>
        <v>14</v>
      </c>
      <c r="M3578">
        <f t="shared" si="222"/>
        <v>2945.4974999999999</v>
      </c>
      <c r="N3578">
        <f t="shared" si="223"/>
        <v>0</v>
      </c>
    </row>
    <row r="3579" spans="1:14" x14ac:dyDescent="0.3">
      <c r="A3579">
        <v>13086530</v>
      </c>
      <c r="B3579" t="s">
        <v>27</v>
      </c>
      <c r="C3579" s="1">
        <v>37817</v>
      </c>
      <c r="D3579">
        <v>1478</v>
      </c>
      <c r="E3579">
        <v>222235</v>
      </c>
      <c r="F3579">
        <v>1478</v>
      </c>
      <c r="G3579">
        <v>202589</v>
      </c>
      <c r="H3579">
        <v>178899</v>
      </c>
      <c r="I3579" s="1">
        <v>37817</v>
      </c>
      <c r="J3579">
        <v>2003</v>
      </c>
      <c r="K3579">
        <f t="shared" si="220"/>
        <v>7</v>
      </c>
      <c r="L3579">
        <f t="shared" si="221"/>
        <v>15</v>
      </c>
      <c r="M3579">
        <f t="shared" si="222"/>
        <v>2931.6130000000003</v>
      </c>
      <c r="N3579">
        <f t="shared" si="223"/>
        <v>0</v>
      </c>
    </row>
    <row r="3580" spans="1:14" x14ac:dyDescent="0.3">
      <c r="A3580">
        <v>13086530</v>
      </c>
      <c r="B3580" t="s">
        <v>27</v>
      </c>
      <c r="C3580" s="1">
        <v>37818</v>
      </c>
      <c r="D3580">
        <v>1468</v>
      </c>
      <c r="E3580">
        <v>225146</v>
      </c>
      <c r="F3580">
        <v>1468</v>
      </c>
      <c r="G3580">
        <v>205501</v>
      </c>
      <c r="H3580">
        <v>175987</v>
      </c>
      <c r="I3580" s="1">
        <v>37818</v>
      </c>
      <c r="J3580">
        <v>2003</v>
      </c>
      <c r="K3580">
        <f t="shared" si="220"/>
        <v>7</v>
      </c>
      <c r="L3580">
        <f t="shared" si="221"/>
        <v>16</v>
      </c>
      <c r="M3580">
        <f t="shared" si="222"/>
        <v>2911.7780000000002</v>
      </c>
      <c r="N3580">
        <f t="shared" si="223"/>
        <v>0</v>
      </c>
    </row>
    <row r="3581" spans="1:14" x14ac:dyDescent="0.3">
      <c r="A3581">
        <v>13086530</v>
      </c>
      <c r="B3581" t="s">
        <v>27</v>
      </c>
      <c r="C3581" s="1">
        <v>37819</v>
      </c>
      <c r="D3581">
        <v>1456</v>
      </c>
      <c r="E3581">
        <v>228034</v>
      </c>
      <c r="F3581">
        <v>1456</v>
      </c>
      <c r="G3581">
        <v>208389</v>
      </c>
      <c r="H3581">
        <v>173099</v>
      </c>
      <c r="I3581" s="1">
        <v>37819</v>
      </c>
      <c r="J3581">
        <v>2003</v>
      </c>
      <c r="K3581">
        <f t="shared" si="220"/>
        <v>7</v>
      </c>
      <c r="L3581">
        <f t="shared" si="221"/>
        <v>17</v>
      </c>
      <c r="M3581">
        <f t="shared" si="222"/>
        <v>2887.9760000000001</v>
      </c>
      <c r="N3581">
        <f t="shared" si="223"/>
        <v>0</v>
      </c>
    </row>
    <row r="3582" spans="1:14" x14ac:dyDescent="0.3">
      <c r="A3582">
        <v>13086530</v>
      </c>
      <c r="B3582" t="s">
        <v>27</v>
      </c>
      <c r="C3582" s="1">
        <v>37820</v>
      </c>
      <c r="D3582">
        <v>1447</v>
      </c>
      <c r="E3582">
        <v>230904</v>
      </c>
      <c r="F3582">
        <v>1447</v>
      </c>
      <c r="G3582">
        <v>211258</v>
      </c>
      <c r="H3582">
        <v>170230</v>
      </c>
      <c r="I3582" s="1">
        <v>37820</v>
      </c>
      <c r="J3582">
        <v>2003</v>
      </c>
      <c r="K3582">
        <f t="shared" si="220"/>
        <v>7</v>
      </c>
      <c r="L3582">
        <f t="shared" si="221"/>
        <v>18</v>
      </c>
      <c r="M3582">
        <f t="shared" si="222"/>
        <v>2870.1244999999999</v>
      </c>
      <c r="N3582">
        <f t="shared" si="223"/>
        <v>0</v>
      </c>
    </row>
    <row r="3583" spans="1:14" x14ac:dyDescent="0.3">
      <c r="A3583">
        <v>13086530</v>
      </c>
      <c r="B3583" t="s">
        <v>27</v>
      </c>
      <c r="C3583" s="1">
        <v>37821</v>
      </c>
      <c r="D3583">
        <v>1444</v>
      </c>
      <c r="E3583">
        <v>233767</v>
      </c>
      <c r="F3583">
        <v>1444</v>
      </c>
      <c r="G3583">
        <v>214122</v>
      </c>
      <c r="H3583">
        <v>167366</v>
      </c>
      <c r="I3583" s="1">
        <v>37821</v>
      </c>
      <c r="J3583">
        <v>2003</v>
      </c>
      <c r="K3583">
        <f t="shared" si="220"/>
        <v>7</v>
      </c>
      <c r="L3583">
        <f t="shared" si="221"/>
        <v>19</v>
      </c>
      <c r="M3583">
        <f t="shared" si="222"/>
        <v>2864.174</v>
      </c>
      <c r="N3583">
        <f t="shared" si="223"/>
        <v>0</v>
      </c>
    </row>
    <row r="3584" spans="1:14" x14ac:dyDescent="0.3">
      <c r="A3584">
        <v>13086530</v>
      </c>
      <c r="B3584" t="s">
        <v>27</v>
      </c>
      <c r="C3584" s="1">
        <v>37822</v>
      </c>
      <c r="D3584">
        <v>1444</v>
      </c>
      <c r="E3584">
        <v>236631</v>
      </c>
      <c r="F3584">
        <v>1444</v>
      </c>
      <c r="G3584">
        <v>216985</v>
      </c>
      <c r="H3584">
        <v>164503</v>
      </c>
      <c r="I3584" s="1">
        <v>37822</v>
      </c>
      <c r="J3584">
        <v>2003</v>
      </c>
      <c r="K3584">
        <f t="shared" si="220"/>
        <v>7</v>
      </c>
      <c r="L3584">
        <f t="shared" si="221"/>
        <v>20</v>
      </c>
      <c r="M3584">
        <f t="shared" si="222"/>
        <v>2864.174</v>
      </c>
      <c r="N3584">
        <f t="shared" si="223"/>
        <v>0</v>
      </c>
    </row>
    <row r="3585" spans="1:14" x14ac:dyDescent="0.3">
      <c r="A3585">
        <v>13086530</v>
      </c>
      <c r="B3585" t="s">
        <v>27</v>
      </c>
      <c r="C3585" s="1">
        <v>37823</v>
      </c>
      <c r="D3585">
        <v>1443</v>
      </c>
      <c r="E3585">
        <v>239492</v>
      </c>
      <c r="F3585">
        <v>1443</v>
      </c>
      <c r="G3585">
        <v>219847</v>
      </c>
      <c r="H3585">
        <v>161641</v>
      </c>
      <c r="I3585" s="1">
        <v>37823</v>
      </c>
      <c r="J3585">
        <v>2003</v>
      </c>
      <c r="K3585">
        <f t="shared" si="220"/>
        <v>7</v>
      </c>
      <c r="L3585">
        <f t="shared" si="221"/>
        <v>21</v>
      </c>
      <c r="M3585">
        <f t="shared" si="222"/>
        <v>2862.1905000000002</v>
      </c>
      <c r="N3585">
        <f t="shared" si="223"/>
        <v>0</v>
      </c>
    </row>
    <row r="3586" spans="1:14" x14ac:dyDescent="0.3">
      <c r="A3586">
        <v>13086530</v>
      </c>
      <c r="B3586" t="s">
        <v>27</v>
      </c>
      <c r="C3586" s="1">
        <v>37824</v>
      </c>
      <c r="D3586">
        <v>1443</v>
      </c>
      <c r="E3586">
        <v>242354</v>
      </c>
      <c r="F3586">
        <v>1443</v>
      </c>
      <c r="G3586">
        <v>222708</v>
      </c>
      <c r="H3586">
        <v>158780</v>
      </c>
      <c r="I3586" s="1">
        <v>37824</v>
      </c>
      <c r="J3586">
        <v>2003</v>
      </c>
      <c r="K3586">
        <f t="shared" si="220"/>
        <v>7</v>
      </c>
      <c r="L3586">
        <f t="shared" si="221"/>
        <v>22</v>
      </c>
      <c r="M3586">
        <f t="shared" si="222"/>
        <v>2862.1905000000002</v>
      </c>
      <c r="N3586">
        <f t="shared" si="223"/>
        <v>0</v>
      </c>
    </row>
    <row r="3587" spans="1:14" x14ac:dyDescent="0.3">
      <c r="A3587">
        <v>13086530</v>
      </c>
      <c r="B3587" t="s">
        <v>27</v>
      </c>
      <c r="C3587" s="1">
        <v>37825</v>
      </c>
      <c r="D3587">
        <v>1441</v>
      </c>
      <c r="E3587">
        <v>245211</v>
      </c>
      <c r="F3587">
        <v>1441</v>
      </c>
      <c r="G3587">
        <v>225565</v>
      </c>
      <c r="H3587">
        <v>155922</v>
      </c>
      <c r="I3587" s="1">
        <v>37825</v>
      </c>
      <c r="J3587">
        <v>2003</v>
      </c>
      <c r="K3587">
        <f t="shared" ref="K3587:K3650" si="224">MONTH(C3587)</f>
        <v>7</v>
      </c>
      <c r="L3587">
        <f t="shared" ref="L3587:L3650" si="225">DAY(C3587)</f>
        <v>23</v>
      </c>
      <c r="M3587">
        <f t="shared" ref="M3587:M3650" si="226">F3587*1.9835</f>
        <v>2858.2235000000001</v>
      </c>
      <c r="N3587">
        <f t="shared" ref="N3587:N3650" si="227">(D3587-F3587)*1.9835</f>
        <v>0</v>
      </c>
    </row>
    <row r="3588" spans="1:14" x14ac:dyDescent="0.3">
      <c r="A3588">
        <v>13086530</v>
      </c>
      <c r="B3588" t="s">
        <v>27</v>
      </c>
      <c r="C3588" s="1">
        <v>37826</v>
      </c>
      <c r="D3588">
        <v>1441</v>
      </c>
      <c r="E3588">
        <v>248068</v>
      </c>
      <c r="F3588">
        <v>1441</v>
      </c>
      <c r="G3588">
        <v>228423</v>
      </c>
      <c r="H3588">
        <v>153065</v>
      </c>
      <c r="I3588" s="1">
        <v>37826</v>
      </c>
      <c r="J3588">
        <v>2003</v>
      </c>
      <c r="K3588">
        <f t="shared" si="224"/>
        <v>7</v>
      </c>
      <c r="L3588">
        <f t="shared" si="225"/>
        <v>24</v>
      </c>
      <c r="M3588">
        <f t="shared" si="226"/>
        <v>2858.2235000000001</v>
      </c>
      <c r="N3588">
        <f t="shared" si="227"/>
        <v>0</v>
      </c>
    </row>
    <row r="3589" spans="1:14" x14ac:dyDescent="0.3">
      <c r="A3589">
        <v>13086530</v>
      </c>
      <c r="B3589" t="s">
        <v>27</v>
      </c>
      <c r="C3589" s="1">
        <v>37827</v>
      </c>
      <c r="D3589">
        <v>1439</v>
      </c>
      <c r="E3589">
        <v>250922</v>
      </c>
      <c r="F3589">
        <v>1439</v>
      </c>
      <c r="G3589">
        <v>231276</v>
      </c>
      <c r="H3589">
        <v>150211</v>
      </c>
      <c r="I3589" s="1">
        <v>37827</v>
      </c>
      <c r="J3589">
        <v>2003</v>
      </c>
      <c r="K3589">
        <f t="shared" si="224"/>
        <v>7</v>
      </c>
      <c r="L3589">
        <f t="shared" si="225"/>
        <v>25</v>
      </c>
      <c r="M3589">
        <f t="shared" si="226"/>
        <v>2854.2565</v>
      </c>
      <c r="N3589">
        <f t="shared" si="227"/>
        <v>0</v>
      </c>
    </row>
    <row r="3590" spans="1:14" x14ac:dyDescent="0.3">
      <c r="A3590">
        <v>13086530</v>
      </c>
      <c r="B3590" t="s">
        <v>27</v>
      </c>
      <c r="C3590" s="1">
        <v>37828</v>
      </c>
      <c r="D3590">
        <v>1439</v>
      </c>
      <c r="E3590">
        <v>253775</v>
      </c>
      <c r="F3590">
        <v>1439</v>
      </c>
      <c r="G3590">
        <v>234130</v>
      </c>
      <c r="H3590">
        <v>147358</v>
      </c>
      <c r="I3590" s="1">
        <v>37828</v>
      </c>
      <c r="J3590">
        <v>2003</v>
      </c>
      <c r="K3590">
        <f t="shared" si="224"/>
        <v>7</v>
      </c>
      <c r="L3590">
        <f t="shared" si="225"/>
        <v>26</v>
      </c>
      <c r="M3590">
        <f t="shared" si="226"/>
        <v>2854.2565</v>
      </c>
      <c r="N3590">
        <f t="shared" si="227"/>
        <v>0</v>
      </c>
    </row>
    <row r="3591" spans="1:14" x14ac:dyDescent="0.3">
      <c r="A3591">
        <v>13086530</v>
      </c>
      <c r="B3591" t="s">
        <v>27</v>
      </c>
      <c r="C3591" s="1">
        <v>37829</v>
      </c>
      <c r="D3591">
        <v>1437</v>
      </c>
      <c r="E3591">
        <v>256625</v>
      </c>
      <c r="F3591">
        <v>1437</v>
      </c>
      <c r="G3591">
        <v>236979</v>
      </c>
      <c r="H3591">
        <v>144509</v>
      </c>
      <c r="I3591" s="1">
        <v>37829</v>
      </c>
      <c r="J3591">
        <v>2003</v>
      </c>
      <c r="K3591">
        <f t="shared" si="224"/>
        <v>7</v>
      </c>
      <c r="L3591">
        <f t="shared" si="225"/>
        <v>27</v>
      </c>
      <c r="M3591">
        <f t="shared" si="226"/>
        <v>2850.2894999999999</v>
      </c>
      <c r="N3591">
        <f t="shared" si="227"/>
        <v>0</v>
      </c>
    </row>
    <row r="3592" spans="1:14" x14ac:dyDescent="0.3">
      <c r="A3592">
        <v>13086530</v>
      </c>
      <c r="B3592" t="s">
        <v>27</v>
      </c>
      <c r="C3592" s="1">
        <v>37830</v>
      </c>
      <c r="D3592">
        <v>1409</v>
      </c>
      <c r="E3592">
        <v>259420</v>
      </c>
      <c r="F3592">
        <v>1409</v>
      </c>
      <c r="G3592">
        <v>239774</v>
      </c>
      <c r="H3592">
        <v>141714</v>
      </c>
      <c r="I3592" s="1">
        <v>37830</v>
      </c>
      <c r="J3592">
        <v>2003</v>
      </c>
      <c r="K3592">
        <f t="shared" si="224"/>
        <v>7</v>
      </c>
      <c r="L3592">
        <f t="shared" si="225"/>
        <v>28</v>
      </c>
      <c r="M3592">
        <f t="shared" si="226"/>
        <v>2794.7514999999999</v>
      </c>
      <c r="N3592">
        <f t="shared" si="227"/>
        <v>0</v>
      </c>
    </row>
    <row r="3593" spans="1:14" x14ac:dyDescent="0.3">
      <c r="A3593">
        <v>13086530</v>
      </c>
      <c r="B3593" t="s">
        <v>27</v>
      </c>
      <c r="C3593" s="1">
        <v>37831</v>
      </c>
      <c r="D3593">
        <v>1388</v>
      </c>
      <c r="E3593">
        <v>262172</v>
      </c>
      <c r="F3593">
        <v>1388</v>
      </c>
      <c r="G3593">
        <v>242527</v>
      </c>
      <c r="H3593">
        <v>138961</v>
      </c>
      <c r="I3593" s="1">
        <v>37831</v>
      </c>
      <c r="J3593">
        <v>2003</v>
      </c>
      <c r="K3593">
        <f t="shared" si="224"/>
        <v>7</v>
      </c>
      <c r="L3593">
        <f t="shared" si="225"/>
        <v>29</v>
      </c>
      <c r="M3593">
        <f t="shared" si="226"/>
        <v>2753.098</v>
      </c>
      <c r="N3593">
        <f t="shared" si="227"/>
        <v>0</v>
      </c>
    </row>
    <row r="3594" spans="1:14" x14ac:dyDescent="0.3">
      <c r="A3594">
        <v>13086530</v>
      </c>
      <c r="B3594" t="s">
        <v>27</v>
      </c>
      <c r="C3594" s="1">
        <v>37832</v>
      </c>
      <c r="D3594">
        <v>1386</v>
      </c>
      <c r="E3594">
        <v>264921</v>
      </c>
      <c r="F3594">
        <v>1386</v>
      </c>
      <c r="G3594">
        <v>245276</v>
      </c>
      <c r="H3594">
        <v>136212</v>
      </c>
      <c r="I3594" s="1">
        <v>37832</v>
      </c>
      <c r="J3594">
        <v>2003</v>
      </c>
      <c r="K3594">
        <f t="shared" si="224"/>
        <v>7</v>
      </c>
      <c r="L3594">
        <f t="shared" si="225"/>
        <v>30</v>
      </c>
      <c r="M3594">
        <f t="shared" si="226"/>
        <v>2749.1309999999999</v>
      </c>
      <c r="N3594">
        <f t="shared" si="227"/>
        <v>0</v>
      </c>
    </row>
    <row r="3595" spans="1:14" x14ac:dyDescent="0.3">
      <c r="A3595">
        <v>13086530</v>
      </c>
      <c r="B3595" t="s">
        <v>27</v>
      </c>
      <c r="C3595" s="1">
        <v>37833</v>
      </c>
      <c r="D3595">
        <v>1387</v>
      </c>
      <c r="E3595">
        <v>267672</v>
      </c>
      <c r="F3595">
        <v>1387</v>
      </c>
      <c r="G3595">
        <v>248026</v>
      </c>
      <c r="H3595">
        <v>133461</v>
      </c>
      <c r="I3595" s="1">
        <v>37833</v>
      </c>
      <c r="J3595">
        <v>2003</v>
      </c>
      <c r="K3595">
        <f t="shared" si="224"/>
        <v>7</v>
      </c>
      <c r="L3595">
        <f t="shared" si="225"/>
        <v>31</v>
      </c>
      <c r="M3595">
        <f t="shared" si="226"/>
        <v>2751.1145000000001</v>
      </c>
      <c r="N3595">
        <f t="shared" si="227"/>
        <v>0</v>
      </c>
    </row>
    <row r="3596" spans="1:14" x14ac:dyDescent="0.3">
      <c r="A3596">
        <v>13086530</v>
      </c>
      <c r="B3596" t="s">
        <v>27</v>
      </c>
      <c r="C3596" s="1">
        <v>37834</v>
      </c>
      <c r="D3596">
        <v>1387</v>
      </c>
      <c r="E3596">
        <v>270423</v>
      </c>
      <c r="F3596">
        <v>1387</v>
      </c>
      <c r="G3596">
        <v>250777</v>
      </c>
      <c r="H3596">
        <v>130711</v>
      </c>
      <c r="I3596" s="1">
        <v>37834</v>
      </c>
      <c r="J3596">
        <v>2003</v>
      </c>
      <c r="K3596">
        <f t="shared" si="224"/>
        <v>8</v>
      </c>
      <c r="L3596">
        <f t="shared" si="225"/>
        <v>1</v>
      </c>
      <c r="M3596">
        <f t="shared" si="226"/>
        <v>2751.1145000000001</v>
      </c>
      <c r="N3596">
        <f t="shared" si="227"/>
        <v>0</v>
      </c>
    </row>
    <row r="3597" spans="1:14" x14ac:dyDescent="0.3">
      <c r="A3597">
        <v>13086530</v>
      </c>
      <c r="B3597" t="s">
        <v>27</v>
      </c>
      <c r="C3597" s="1">
        <v>37835</v>
      </c>
      <c r="D3597">
        <v>1385</v>
      </c>
      <c r="E3597">
        <v>273169</v>
      </c>
      <c r="F3597">
        <v>1385</v>
      </c>
      <c r="G3597">
        <v>253524</v>
      </c>
      <c r="H3597">
        <v>127964</v>
      </c>
      <c r="I3597" s="1">
        <v>37835</v>
      </c>
      <c r="J3597">
        <v>2003</v>
      </c>
      <c r="K3597">
        <f t="shared" si="224"/>
        <v>8</v>
      </c>
      <c r="L3597">
        <f t="shared" si="225"/>
        <v>2</v>
      </c>
      <c r="M3597">
        <f t="shared" si="226"/>
        <v>2747.1475</v>
      </c>
      <c r="N3597">
        <f t="shared" si="227"/>
        <v>0</v>
      </c>
    </row>
    <row r="3598" spans="1:14" x14ac:dyDescent="0.3">
      <c r="A3598">
        <v>13086530</v>
      </c>
      <c r="B3598" t="s">
        <v>27</v>
      </c>
      <c r="C3598" s="1">
        <v>37836</v>
      </c>
      <c r="D3598">
        <v>1383</v>
      </c>
      <c r="E3598">
        <v>275912</v>
      </c>
      <c r="F3598">
        <v>1383</v>
      </c>
      <c r="G3598">
        <v>256266</v>
      </c>
      <c r="H3598">
        <v>125221</v>
      </c>
      <c r="I3598" s="1">
        <v>37836</v>
      </c>
      <c r="J3598">
        <v>2003</v>
      </c>
      <c r="K3598">
        <f t="shared" si="224"/>
        <v>8</v>
      </c>
      <c r="L3598">
        <f t="shared" si="225"/>
        <v>3</v>
      </c>
      <c r="M3598">
        <f t="shared" si="226"/>
        <v>2743.1804999999999</v>
      </c>
      <c r="N3598">
        <f t="shared" si="227"/>
        <v>0</v>
      </c>
    </row>
    <row r="3599" spans="1:14" x14ac:dyDescent="0.3">
      <c r="A3599">
        <v>13086530</v>
      </c>
      <c r="B3599" t="s">
        <v>27</v>
      </c>
      <c r="C3599" s="1">
        <v>37837</v>
      </c>
      <c r="D3599">
        <v>1353</v>
      </c>
      <c r="E3599">
        <v>278596</v>
      </c>
      <c r="F3599">
        <v>1353</v>
      </c>
      <c r="G3599">
        <v>258951</v>
      </c>
      <c r="H3599">
        <v>122537</v>
      </c>
      <c r="I3599" s="1">
        <v>37837</v>
      </c>
      <c r="J3599">
        <v>2003</v>
      </c>
      <c r="K3599">
        <f t="shared" si="224"/>
        <v>8</v>
      </c>
      <c r="L3599">
        <f t="shared" si="225"/>
        <v>4</v>
      </c>
      <c r="M3599">
        <f t="shared" si="226"/>
        <v>2683.6754999999998</v>
      </c>
      <c r="N3599">
        <f t="shared" si="227"/>
        <v>0</v>
      </c>
    </row>
    <row r="3600" spans="1:14" x14ac:dyDescent="0.3">
      <c r="A3600">
        <v>13086530</v>
      </c>
      <c r="B3600" t="s">
        <v>27</v>
      </c>
      <c r="C3600" s="1">
        <v>37838</v>
      </c>
      <c r="D3600">
        <v>1323</v>
      </c>
      <c r="E3600">
        <v>281220</v>
      </c>
      <c r="F3600">
        <v>1323</v>
      </c>
      <c r="G3600">
        <v>261575</v>
      </c>
      <c r="H3600">
        <v>119913</v>
      </c>
      <c r="I3600" s="1">
        <v>37838</v>
      </c>
      <c r="J3600">
        <v>2003</v>
      </c>
      <c r="K3600">
        <f t="shared" si="224"/>
        <v>8</v>
      </c>
      <c r="L3600">
        <f t="shared" si="225"/>
        <v>5</v>
      </c>
      <c r="M3600">
        <f t="shared" si="226"/>
        <v>2624.1705000000002</v>
      </c>
      <c r="N3600">
        <f t="shared" si="227"/>
        <v>0</v>
      </c>
    </row>
    <row r="3601" spans="1:14" x14ac:dyDescent="0.3">
      <c r="A3601">
        <v>13086530</v>
      </c>
      <c r="B3601" t="s">
        <v>27</v>
      </c>
      <c r="C3601" s="1">
        <v>37839</v>
      </c>
      <c r="D3601">
        <v>1324</v>
      </c>
      <c r="E3601">
        <v>283846</v>
      </c>
      <c r="F3601">
        <v>1324</v>
      </c>
      <c r="G3601">
        <v>264200</v>
      </c>
      <c r="H3601">
        <v>117287</v>
      </c>
      <c r="I3601" s="1">
        <v>37839</v>
      </c>
      <c r="J3601">
        <v>2003</v>
      </c>
      <c r="K3601">
        <f t="shared" si="224"/>
        <v>8</v>
      </c>
      <c r="L3601">
        <f t="shared" si="225"/>
        <v>6</v>
      </c>
      <c r="M3601">
        <f t="shared" si="226"/>
        <v>2626.154</v>
      </c>
      <c r="N3601">
        <f t="shared" si="227"/>
        <v>0</v>
      </c>
    </row>
    <row r="3602" spans="1:14" x14ac:dyDescent="0.3">
      <c r="A3602">
        <v>13086530</v>
      </c>
      <c r="B3602" t="s">
        <v>27</v>
      </c>
      <c r="C3602" s="1">
        <v>37840</v>
      </c>
      <c r="D3602">
        <v>1319</v>
      </c>
      <c r="E3602">
        <v>286462</v>
      </c>
      <c r="F3602">
        <v>1319</v>
      </c>
      <c r="G3602">
        <v>266816</v>
      </c>
      <c r="H3602">
        <v>114672</v>
      </c>
      <c r="I3602" s="1">
        <v>37840</v>
      </c>
      <c r="J3602">
        <v>2003</v>
      </c>
      <c r="K3602">
        <f t="shared" si="224"/>
        <v>8</v>
      </c>
      <c r="L3602">
        <f t="shared" si="225"/>
        <v>7</v>
      </c>
      <c r="M3602">
        <f t="shared" si="226"/>
        <v>2616.2365</v>
      </c>
      <c r="N3602">
        <f t="shared" si="227"/>
        <v>0</v>
      </c>
    </row>
    <row r="3603" spans="1:14" x14ac:dyDescent="0.3">
      <c r="A3603">
        <v>13086530</v>
      </c>
      <c r="B3603" t="s">
        <v>27</v>
      </c>
      <c r="C3603" s="1">
        <v>37841</v>
      </c>
      <c r="D3603">
        <v>1317</v>
      </c>
      <c r="E3603">
        <v>289074</v>
      </c>
      <c r="F3603">
        <v>1317</v>
      </c>
      <c r="G3603">
        <v>269428</v>
      </c>
      <c r="H3603">
        <v>112060</v>
      </c>
      <c r="I3603" s="1">
        <v>37841</v>
      </c>
      <c r="J3603">
        <v>2003</v>
      </c>
      <c r="K3603">
        <f t="shared" si="224"/>
        <v>8</v>
      </c>
      <c r="L3603">
        <f t="shared" si="225"/>
        <v>8</v>
      </c>
      <c r="M3603">
        <f t="shared" si="226"/>
        <v>2612.2694999999999</v>
      </c>
      <c r="N3603">
        <f t="shared" si="227"/>
        <v>0</v>
      </c>
    </row>
    <row r="3604" spans="1:14" x14ac:dyDescent="0.3">
      <c r="A3604">
        <v>13086530</v>
      </c>
      <c r="B3604" t="s">
        <v>27</v>
      </c>
      <c r="C3604" s="1">
        <v>37842</v>
      </c>
      <c r="D3604">
        <v>1293</v>
      </c>
      <c r="E3604">
        <v>291639</v>
      </c>
      <c r="F3604">
        <v>1293</v>
      </c>
      <c r="G3604">
        <v>271993</v>
      </c>
      <c r="H3604">
        <v>109494</v>
      </c>
      <c r="I3604" s="1">
        <v>37842</v>
      </c>
      <c r="J3604">
        <v>2003</v>
      </c>
      <c r="K3604">
        <f t="shared" si="224"/>
        <v>8</v>
      </c>
      <c r="L3604">
        <f t="shared" si="225"/>
        <v>9</v>
      </c>
      <c r="M3604">
        <f t="shared" si="226"/>
        <v>2564.6655000000001</v>
      </c>
      <c r="N3604">
        <f t="shared" si="227"/>
        <v>0</v>
      </c>
    </row>
    <row r="3605" spans="1:14" x14ac:dyDescent="0.3">
      <c r="A3605">
        <v>13086530</v>
      </c>
      <c r="B3605" t="s">
        <v>27</v>
      </c>
      <c r="C3605" s="1">
        <v>37843</v>
      </c>
      <c r="D3605">
        <v>1283</v>
      </c>
      <c r="E3605">
        <v>294184</v>
      </c>
      <c r="F3605">
        <v>1283</v>
      </c>
      <c r="G3605">
        <v>274539</v>
      </c>
      <c r="H3605">
        <v>106949</v>
      </c>
      <c r="I3605" s="1">
        <v>37843</v>
      </c>
      <c r="J3605">
        <v>2003</v>
      </c>
      <c r="K3605">
        <f t="shared" si="224"/>
        <v>8</v>
      </c>
      <c r="L3605">
        <f t="shared" si="225"/>
        <v>10</v>
      </c>
      <c r="M3605">
        <f t="shared" si="226"/>
        <v>2544.8305</v>
      </c>
      <c r="N3605">
        <f t="shared" si="227"/>
        <v>0</v>
      </c>
    </row>
    <row r="3606" spans="1:14" x14ac:dyDescent="0.3">
      <c r="A3606">
        <v>13086530</v>
      </c>
      <c r="B3606" t="s">
        <v>27</v>
      </c>
      <c r="C3606" s="1">
        <v>37844</v>
      </c>
      <c r="D3606">
        <v>1290</v>
      </c>
      <c r="E3606">
        <v>296744</v>
      </c>
      <c r="F3606">
        <v>1290</v>
      </c>
      <c r="G3606">
        <v>277098</v>
      </c>
      <c r="H3606">
        <v>104390</v>
      </c>
      <c r="I3606" s="1">
        <v>37844</v>
      </c>
      <c r="J3606">
        <v>2003</v>
      </c>
      <c r="K3606">
        <f t="shared" si="224"/>
        <v>8</v>
      </c>
      <c r="L3606">
        <f t="shared" si="225"/>
        <v>11</v>
      </c>
      <c r="M3606">
        <f t="shared" si="226"/>
        <v>2558.7150000000001</v>
      </c>
      <c r="N3606">
        <f t="shared" si="227"/>
        <v>0</v>
      </c>
    </row>
    <row r="3607" spans="1:14" x14ac:dyDescent="0.3">
      <c r="A3607">
        <v>13086530</v>
      </c>
      <c r="B3607" t="s">
        <v>27</v>
      </c>
      <c r="C3607" s="1">
        <v>37845</v>
      </c>
      <c r="D3607">
        <v>1315</v>
      </c>
      <c r="E3607">
        <v>299351</v>
      </c>
      <c r="F3607">
        <v>1315</v>
      </c>
      <c r="G3607">
        <v>279706</v>
      </c>
      <c r="H3607">
        <v>101782</v>
      </c>
      <c r="I3607" s="1">
        <v>37845</v>
      </c>
      <c r="J3607">
        <v>2003</v>
      </c>
      <c r="K3607">
        <f t="shared" si="224"/>
        <v>8</v>
      </c>
      <c r="L3607">
        <f t="shared" si="225"/>
        <v>12</v>
      </c>
      <c r="M3607">
        <f t="shared" si="226"/>
        <v>2608.3025000000002</v>
      </c>
      <c r="N3607">
        <f t="shared" si="227"/>
        <v>0</v>
      </c>
    </row>
    <row r="3608" spans="1:14" x14ac:dyDescent="0.3">
      <c r="A3608">
        <v>13086530</v>
      </c>
      <c r="B3608" t="s">
        <v>27</v>
      </c>
      <c r="C3608" s="1">
        <v>37846</v>
      </c>
      <c r="D3608">
        <v>1333</v>
      </c>
      <c r="E3608">
        <v>301995</v>
      </c>
      <c r="F3608">
        <v>1333</v>
      </c>
      <c r="G3608">
        <v>282350</v>
      </c>
      <c r="H3608">
        <v>99138</v>
      </c>
      <c r="I3608" s="1">
        <v>37846</v>
      </c>
      <c r="J3608">
        <v>2003</v>
      </c>
      <c r="K3608">
        <f t="shared" si="224"/>
        <v>8</v>
      </c>
      <c r="L3608">
        <f t="shared" si="225"/>
        <v>13</v>
      </c>
      <c r="M3608">
        <f t="shared" si="226"/>
        <v>2644.0055000000002</v>
      </c>
      <c r="N3608">
        <f t="shared" si="227"/>
        <v>0</v>
      </c>
    </row>
    <row r="3609" spans="1:14" x14ac:dyDescent="0.3">
      <c r="A3609">
        <v>13086530</v>
      </c>
      <c r="B3609" t="s">
        <v>27</v>
      </c>
      <c r="C3609" s="1">
        <v>37847</v>
      </c>
      <c r="D3609">
        <v>1333</v>
      </c>
      <c r="E3609">
        <v>304639</v>
      </c>
      <c r="F3609">
        <v>1333</v>
      </c>
      <c r="G3609">
        <v>284994</v>
      </c>
      <c r="H3609">
        <v>96494</v>
      </c>
      <c r="I3609" s="1">
        <v>37847</v>
      </c>
      <c r="J3609">
        <v>2003</v>
      </c>
      <c r="K3609">
        <f t="shared" si="224"/>
        <v>8</v>
      </c>
      <c r="L3609">
        <f t="shared" si="225"/>
        <v>14</v>
      </c>
      <c r="M3609">
        <f t="shared" si="226"/>
        <v>2644.0055000000002</v>
      </c>
      <c r="N3609">
        <f t="shared" si="227"/>
        <v>0</v>
      </c>
    </row>
    <row r="3610" spans="1:14" x14ac:dyDescent="0.3">
      <c r="A3610">
        <v>13086530</v>
      </c>
      <c r="B3610" t="s">
        <v>27</v>
      </c>
      <c r="C3610" s="1">
        <v>37848</v>
      </c>
      <c r="D3610">
        <v>1335</v>
      </c>
      <c r="E3610">
        <v>307287</v>
      </c>
      <c r="F3610">
        <v>1335</v>
      </c>
      <c r="G3610">
        <v>287642</v>
      </c>
      <c r="H3610">
        <v>93846</v>
      </c>
      <c r="I3610" s="1">
        <v>37848</v>
      </c>
      <c r="J3610">
        <v>2003</v>
      </c>
      <c r="K3610">
        <f t="shared" si="224"/>
        <v>8</v>
      </c>
      <c r="L3610">
        <f t="shared" si="225"/>
        <v>15</v>
      </c>
      <c r="M3610">
        <f t="shared" si="226"/>
        <v>2647.9724999999999</v>
      </c>
      <c r="N3610">
        <f t="shared" si="227"/>
        <v>0</v>
      </c>
    </row>
    <row r="3611" spans="1:14" x14ac:dyDescent="0.3">
      <c r="A3611">
        <v>13086530</v>
      </c>
      <c r="B3611" t="s">
        <v>27</v>
      </c>
      <c r="C3611" s="1">
        <v>37849</v>
      </c>
      <c r="D3611">
        <v>1339</v>
      </c>
      <c r="E3611">
        <v>309944</v>
      </c>
      <c r="F3611">
        <v>1339</v>
      </c>
      <c r="G3611">
        <v>290298</v>
      </c>
      <c r="H3611">
        <v>91190</v>
      </c>
      <c r="I3611" s="1">
        <v>37849</v>
      </c>
      <c r="J3611">
        <v>2003</v>
      </c>
      <c r="K3611">
        <f t="shared" si="224"/>
        <v>8</v>
      </c>
      <c r="L3611">
        <f t="shared" si="225"/>
        <v>16</v>
      </c>
      <c r="M3611">
        <f t="shared" si="226"/>
        <v>2655.9065000000001</v>
      </c>
      <c r="N3611">
        <f t="shared" si="227"/>
        <v>0</v>
      </c>
    </row>
    <row r="3612" spans="1:14" x14ac:dyDescent="0.3">
      <c r="A3612">
        <v>13086530</v>
      </c>
      <c r="B3612" t="s">
        <v>27</v>
      </c>
      <c r="C3612" s="1">
        <v>37850</v>
      </c>
      <c r="D3612">
        <v>1343</v>
      </c>
      <c r="E3612">
        <v>312608</v>
      </c>
      <c r="F3612">
        <v>1343</v>
      </c>
      <c r="G3612">
        <v>292962</v>
      </c>
      <c r="H3612">
        <v>88526</v>
      </c>
      <c r="I3612" s="1">
        <v>37850</v>
      </c>
      <c r="J3612">
        <v>2003</v>
      </c>
      <c r="K3612">
        <f t="shared" si="224"/>
        <v>8</v>
      </c>
      <c r="L3612">
        <f t="shared" si="225"/>
        <v>17</v>
      </c>
      <c r="M3612">
        <f t="shared" si="226"/>
        <v>2663.8405000000002</v>
      </c>
      <c r="N3612">
        <f t="shared" si="227"/>
        <v>0</v>
      </c>
    </row>
    <row r="3613" spans="1:14" x14ac:dyDescent="0.3">
      <c r="A3613">
        <v>13086530</v>
      </c>
      <c r="B3613" t="s">
        <v>27</v>
      </c>
      <c r="C3613" s="1">
        <v>37851</v>
      </c>
      <c r="D3613">
        <v>1343</v>
      </c>
      <c r="E3613">
        <v>315272</v>
      </c>
      <c r="F3613">
        <v>1343</v>
      </c>
      <c r="G3613">
        <v>295626</v>
      </c>
      <c r="H3613">
        <v>85862</v>
      </c>
      <c r="I3613" s="1">
        <v>37851</v>
      </c>
      <c r="J3613">
        <v>2003</v>
      </c>
      <c r="K3613">
        <f t="shared" si="224"/>
        <v>8</v>
      </c>
      <c r="L3613">
        <f t="shared" si="225"/>
        <v>18</v>
      </c>
      <c r="M3613">
        <f t="shared" si="226"/>
        <v>2663.8405000000002</v>
      </c>
      <c r="N3613">
        <f t="shared" si="227"/>
        <v>0</v>
      </c>
    </row>
    <row r="3614" spans="1:14" x14ac:dyDescent="0.3">
      <c r="A3614">
        <v>13086530</v>
      </c>
      <c r="B3614" t="s">
        <v>27</v>
      </c>
      <c r="C3614" s="1">
        <v>37852</v>
      </c>
      <c r="D3614">
        <v>1336</v>
      </c>
      <c r="E3614">
        <v>317922</v>
      </c>
      <c r="F3614">
        <v>1336</v>
      </c>
      <c r="G3614">
        <v>298276</v>
      </c>
      <c r="H3614">
        <v>83211</v>
      </c>
      <c r="I3614" s="1">
        <v>37852</v>
      </c>
      <c r="J3614">
        <v>2003</v>
      </c>
      <c r="K3614">
        <f t="shared" si="224"/>
        <v>8</v>
      </c>
      <c r="L3614">
        <f t="shared" si="225"/>
        <v>19</v>
      </c>
      <c r="M3614">
        <f t="shared" si="226"/>
        <v>2649.9560000000001</v>
      </c>
      <c r="N3614">
        <f t="shared" si="227"/>
        <v>0</v>
      </c>
    </row>
    <row r="3615" spans="1:14" x14ac:dyDescent="0.3">
      <c r="A3615">
        <v>13086530</v>
      </c>
      <c r="B3615" t="s">
        <v>27</v>
      </c>
      <c r="C3615" s="1">
        <v>37853</v>
      </c>
      <c r="D3615">
        <v>1326</v>
      </c>
      <c r="E3615">
        <v>320552</v>
      </c>
      <c r="F3615">
        <v>1326</v>
      </c>
      <c r="G3615">
        <v>300906</v>
      </c>
      <c r="H3615">
        <v>80582</v>
      </c>
      <c r="I3615" s="1">
        <v>37853</v>
      </c>
      <c r="J3615">
        <v>2003</v>
      </c>
      <c r="K3615">
        <f t="shared" si="224"/>
        <v>8</v>
      </c>
      <c r="L3615">
        <f t="shared" si="225"/>
        <v>20</v>
      </c>
      <c r="M3615">
        <f t="shared" si="226"/>
        <v>2630.1210000000001</v>
      </c>
      <c r="N3615">
        <f t="shared" si="227"/>
        <v>0</v>
      </c>
    </row>
    <row r="3616" spans="1:14" x14ac:dyDescent="0.3">
      <c r="A3616">
        <v>13086530</v>
      </c>
      <c r="B3616" t="s">
        <v>27</v>
      </c>
      <c r="C3616" s="1">
        <v>37854</v>
      </c>
      <c r="D3616">
        <v>1324</v>
      </c>
      <c r="E3616">
        <v>323178</v>
      </c>
      <c r="F3616">
        <v>1324</v>
      </c>
      <c r="G3616">
        <v>303532</v>
      </c>
      <c r="H3616">
        <v>77956</v>
      </c>
      <c r="I3616" s="1">
        <v>37854</v>
      </c>
      <c r="J3616">
        <v>2003</v>
      </c>
      <c r="K3616">
        <f t="shared" si="224"/>
        <v>8</v>
      </c>
      <c r="L3616">
        <f t="shared" si="225"/>
        <v>21</v>
      </c>
      <c r="M3616">
        <f t="shared" si="226"/>
        <v>2626.154</v>
      </c>
      <c r="N3616">
        <f t="shared" si="227"/>
        <v>0</v>
      </c>
    </row>
    <row r="3617" spans="1:14" x14ac:dyDescent="0.3">
      <c r="A3617">
        <v>13086530</v>
      </c>
      <c r="B3617" t="s">
        <v>27</v>
      </c>
      <c r="C3617" s="1">
        <v>37855</v>
      </c>
      <c r="D3617">
        <v>1309</v>
      </c>
      <c r="E3617">
        <v>325773</v>
      </c>
      <c r="F3617">
        <v>1309</v>
      </c>
      <c r="G3617">
        <v>306128</v>
      </c>
      <c r="H3617">
        <v>75360</v>
      </c>
      <c r="I3617" s="1">
        <v>37855</v>
      </c>
      <c r="J3617">
        <v>2003</v>
      </c>
      <c r="K3617">
        <f t="shared" si="224"/>
        <v>8</v>
      </c>
      <c r="L3617">
        <f t="shared" si="225"/>
        <v>22</v>
      </c>
      <c r="M3617">
        <f t="shared" si="226"/>
        <v>2596.4014999999999</v>
      </c>
      <c r="N3617">
        <f t="shared" si="227"/>
        <v>0</v>
      </c>
    </row>
    <row r="3618" spans="1:14" x14ac:dyDescent="0.3">
      <c r="A3618">
        <v>13086530</v>
      </c>
      <c r="B3618" t="s">
        <v>27</v>
      </c>
      <c r="C3618" s="1">
        <v>37856</v>
      </c>
      <c r="D3618">
        <v>1294</v>
      </c>
      <c r="E3618">
        <v>328341</v>
      </c>
      <c r="F3618">
        <v>1294</v>
      </c>
      <c r="G3618">
        <v>308695</v>
      </c>
      <c r="H3618">
        <v>72793</v>
      </c>
      <c r="I3618" s="1">
        <v>37856</v>
      </c>
      <c r="J3618">
        <v>2003</v>
      </c>
      <c r="K3618">
        <f t="shared" si="224"/>
        <v>8</v>
      </c>
      <c r="L3618">
        <f t="shared" si="225"/>
        <v>23</v>
      </c>
      <c r="M3618">
        <f t="shared" si="226"/>
        <v>2566.6489999999999</v>
      </c>
      <c r="N3618">
        <f t="shared" si="227"/>
        <v>0</v>
      </c>
    </row>
    <row r="3619" spans="1:14" x14ac:dyDescent="0.3">
      <c r="A3619">
        <v>13086530</v>
      </c>
      <c r="B3619" t="s">
        <v>27</v>
      </c>
      <c r="C3619" s="1">
        <v>37857</v>
      </c>
      <c r="D3619">
        <v>1298</v>
      </c>
      <c r="E3619">
        <v>330914</v>
      </c>
      <c r="F3619">
        <v>1298</v>
      </c>
      <c r="G3619">
        <v>311269</v>
      </c>
      <c r="H3619">
        <v>70219</v>
      </c>
      <c r="I3619" s="1">
        <v>37857</v>
      </c>
      <c r="J3619">
        <v>2003</v>
      </c>
      <c r="K3619">
        <f t="shared" si="224"/>
        <v>8</v>
      </c>
      <c r="L3619">
        <f t="shared" si="225"/>
        <v>24</v>
      </c>
      <c r="M3619">
        <f t="shared" si="226"/>
        <v>2574.5830000000001</v>
      </c>
      <c r="N3619">
        <f t="shared" si="227"/>
        <v>0</v>
      </c>
    </row>
    <row r="3620" spans="1:14" x14ac:dyDescent="0.3">
      <c r="A3620">
        <v>13086530</v>
      </c>
      <c r="B3620" t="s">
        <v>27</v>
      </c>
      <c r="C3620" s="1">
        <v>37858</v>
      </c>
      <c r="D3620">
        <v>1295</v>
      </c>
      <c r="E3620">
        <v>333484</v>
      </c>
      <c r="F3620">
        <v>1295</v>
      </c>
      <c r="G3620">
        <v>313838</v>
      </c>
      <c r="H3620">
        <v>67650</v>
      </c>
      <c r="I3620" s="1">
        <v>37858</v>
      </c>
      <c r="J3620">
        <v>2003</v>
      </c>
      <c r="K3620">
        <f t="shared" si="224"/>
        <v>8</v>
      </c>
      <c r="L3620">
        <f t="shared" si="225"/>
        <v>25</v>
      </c>
      <c r="M3620">
        <f t="shared" si="226"/>
        <v>2568.6325000000002</v>
      </c>
      <c r="N3620">
        <f t="shared" si="227"/>
        <v>0</v>
      </c>
    </row>
    <row r="3621" spans="1:14" x14ac:dyDescent="0.3">
      <c r="A3621">
        <v>13086530</v>
      </c>
      <c r="B3621" t="s">
        <v>27</v>
      </c>
      <c r="C3621" s="1">
        <v>37859</v>
      </c>
      <c r="D3621">
        <v>1268</v>
      </c>
      <c r="E3621">
        <v>335999</v>
      </c>
      <c r="F3621">
        <v>1268</v>
      </c>
      <c r="G3621">
        <v>316353</v>
      </c>
      <c r="H3621">
        <v>65134</v>
      </c>
      <c r="I3621" s="1">
        <v>37859</v>
      </c>
      <c r="J3621">
        <v>2003</v>
      </c>
      <c r="K3621">
        <f t="shared" si="224"/>
        <v>8</v>
      </c>
      <c r="L3621">
        <f t="shared" si="225"/>
        <v>26</v>
      </c>
      <c r="M3621">
        <f t="shared" si="226"/>
        <v>2515.078</v>
      </c>
      <c r="N3621">
        <f t="shared" si="227"/>
        <v>0</v>
      </c>
    </row>
    <row r="3622" spans="1:14" x14ac:dyDescent="0.3">
      <c r="A3622">
        <v>13086530</v>
      </c>
      <c r="B3622" t="s">
        <v>27</v>
      </c>
      <c r="C3622" s="1">
        <v>37860</v>
      </c>
      <c r="D3622">
        <v>1251</v>
      </c>
      <c r="E3622">
        <v>338480</v>
      </c>
      <c r="F3622">
        <v>1251</v>
      </c>
      <c r="G3622">
        <v>318834</v>
      </c>
      <c r="H3622">
        <v>62654</v>
      </c>
      <c r="I3622" s="1">
        <v>37860</v>
      </c>
      <c r="J3622">
        <v>2003</v>
      </c>
      <c r="K3622">
        <f t="shared" si="224"/>
        <v>8</v>
      </c>
      <c r="L3622">
        <f t="shared" si="225"/>
        <v>27</v>
      </c>
      <c r="M3622">
        <f t="shared" si="226"/>
        <v>2481.3585000000003</v>
      </c>
      <c r="N3622">
        <f t="shared" si="227"/>
        <v>0</v>
      </c>
    </row>
    <row r="3623" spans="1:14" x14ac:dyDescent="0.3">
      <c r="A3623">
        <v>13086530</v>
      </c>
      <c r="B3623" t="s">
        <v>27</v>
      </c>
      <c r="C3623" s="1">
        <v>37861</v>
      </c>
      <c r="D3623">
        <v>1228</v>
      </c>
      <c r="E3623">
        <v>340916</v>
      </c>
      <c r="F3623">
        <v>1228</v>
      </c>
      <c r="G3623">
        <v>321271</v>
      </c>
      <c r="H3623">
        <v>60217</v>
      </c>
      <c r="I3623" s="1">
        <v>37861</v>
      </c>
      <c r="J3623">
        <v>2003</v>
      </c>
      <c r="K3623">
        <f t="shared" si="224"/>
        <v>8</v>
      </c>
      <c r="L3623">
        <f t="shared" si="225"/>
        <v>28</v>
      </c>
      <c r="M3623">
        <f t="shared" si="226"/>
        <v>2435.7379999999998</v>
      </c>
      <c r="N3623">
        <f t="shared" si="227"/>
        <v>0</v>
      </c>
    </row>
    <row r="3624" spans="1:14" x14ac:dyDescent="0.3">
      <c r="A3624">
        <v>13086530</v>
      </c>
      <c r="B3624" t="s">
        <v>27</v>
      </c>
      <c r="C3624" s="1">
        <v>37862</v>
      </c>
      <c r="D3624">
        <v>1212</v>
      </c>
      <c r="E3624">
        <v>343321</v>
      </c>
      <c r="F3624">
        <v>1212</v>
      </c>
      <c r="G3624">
        <v>323675</v>
      </c>
      <c r="H3624">
        <v>57813</v>
      </c>
      <c r="I3624" s="1">
        <v>37862</v>
      </c>
      <c r="J3624">
        <v>2003</v>
      </c>
      <c r="K3624">
        <f t="shared" si="224"/>
        <v>8</v>
      </c>
      <c r="L3624">
        <f t="shared" si="225"/>
        <v>29</v>
      </c>
      <c r="M3624">
        <f t="shared" si="226"/>
        <v>2404.002</v>
      </c>
      <c r="N3624">
        <f t="shared" si="227"/>
        <v>0</v>
      </c>
    </row>
    <row r="3625" spans="1:14" x14ac:dyDescent="0.3">
      <c r="A3625">
        <v>13086530</v>
      </c>
      <c r="B3625" t="s">
        <v>27</v>
      </c>
      <c r="C3625" s="1">
        <v>37863</v>
      </c>
      <c r="D3625">
        <v>1211</v>
      </c>
      <c r="E3625">
        <v>345723</v>
      </c>
      <c r="F3625">
        <v>1211</v>
      </c>
      <c r="G3625">
        <v>326078</v>
      </c>
      <c r="H3625">
        <v>55410</v>
      </c>
      <c r="I3625" s="1">
        <v>37863</v>
      </c>
      <c r="J3625">
        <v>2003</v>
      </c>
      <c r="K3625">
        <f t="shared" si="224"/>
        <v>8</v>
      </c>
      <c r="L3625">
        <f t="shared" si="225"/>
        <v>30</v>
      </c>
      <c r="M3625">
        <f t="shared" si="226"/>
        <v>2402.0185000000001</v>
      </c>
      <c r="N3625">
        <f t="shared" si="227"/>
        <v>0</v>
      </c>
    </row>
    <row r="3626" spans="1:14" x14ac:dyDescent="0.3">
      <c r="A3626">
        <v>13086530</v>
      </c>
      <c r="B3626" t="s">
        <v>27</v>
      </c>
      <c r="C3626" s="1">
        <v>37864</v>
      </c>
      <c r="D3626">
        <v>1211</v>
      </c>
      <c r="E3626">
        <v>348125</v>
      </c>
      <c r="F3626">
        <v>1211</v>
      </c>
      <c r="G3626">
        <v>328480</v>
      </c>
      <c r="H3626">
        <v>53008</v>
      </c>
      <c r="I3626" s="1">
        <v>37864</v>
      </c>
      <c r="J3626">
        <v>2003</v>
      </c>
      <c r="K3626">
        <f t="shared" si="224"/>
        <v>8</v>
      </c>
      <c r="L3626">
        <f t="shared" si="225"/>
        <v>31</v>
      </c>
      <c r="M3626">
        <f t="shared" si="226"/>
        <v>2402.0185000000001</v>
      </c>
      <c r="N3626">
        <f t="shared" si="227"/>
        <v>0</v>
      </c>
    </row>
    <row r="3627" spans="1:14" x14ac:dyDescent="0.3">
      <c r="A3627">
        <v>13086530</v>
      </c>
      <c r="B3627" t="s">
        <v>27</v>
      </c>
      <c r="C3627" s="1">
        <v>37865</v>
      </c>
      <c r="D3627">
        <v>1213</v>
      </c>
      <c r="E3627">
        <v>350532</v>
      </c>
      <c r="F3627">
        <v>1213</v>
      </c>
      <c r="G3627">
        <v>330886</v>
      </c>
      <c r="H3627">
        <v>50602</v>
      </c>
      <c r="I3627" s="1">
        <v>37865</v>
      </c>
      <c r="J3627">
        <v>2003</v>
      </c>
      <c r="K3627">
        <f t="shared" si="224"/>
        <v>9</v>
      </c>
      <c r="L3627">
        <f t="shared" si="225"/>
        <v>1</v>
      </c>
      <c r="M3627">
        <f t="shared" si="226"/>
        <v>2405.9855000000002</v>
      </c>
      <c r="N3627">
        <f t="shared" si="227"/>
        <v>0</v>
      </c>
    </row>
    <row r="3628" spans="1:14" x14ac:dyDescent="0.3">
      <c r="A3628">
        <v>13086530</v>
      </c>
      <c r="B3628" t="s">
        <v>27</v>
      </c>
      <c r="C3628" s="1">
        <v>37866</v>
      </c>
      <c r="D3628">
        <v>1248</v>
      </c>
      <c r="E3628">
        <v>353007</v>
      </c>
      <c r="F3628">
        <v>1248</v>
      </c>
      <c r="G3628">
        <v>333361</v>
      </c>
      <c r="H3628">
        <v>48127</v>
      </c>
      <c r="I3628" s="1">
        <v>37866</v>
      </c>
      <c r="J3628">
        <v>2003</v>
      </c>
      <c r="K3628">
        <f t="shared" si="224"/>
        <v>9</v>
      </c>
      <c r="L3628">
        <f t="shared" si="225"/>
        <v>2</v>
      </c>
      <c r="M3628">
        <f t="shared" si="226"/>
        <v>2475.4079999999999</v>
      </c>
      <c r="N3628">
        <f t="shared" si="227"/>
        <v>0</v>
      </c>
    </row>
    <row r="3629" spans="1:14" x14ac:dyDescent="0.3">
      <c r="A3629">
        <v>13086530</v>
      </c>
      <c r="B3629" t="s">
        <v>27</v>
      </c>
      <c r="C3629" s="1">
        <v>37867</v>
      </c>
      <c r="D3629">
        <v>1143</v>
      </c>
      <c r="E3629">
        <v>355274</v>
      </c>
      <c r="F3629">
        <v>1143</v>
      </c>
      <c r="G3629">
        <v>335629</v>
      </c>
      <c r="H3629">
        <v>45859</v>
      </c>
      <c r="I3629" s="1">
        <v>37867</v>
      </c>
      <c r="J3629">
        <v>2003</v>
      </c>
      <c r="K3629">
        <f t="shared" si="224"/>
        <v>9</v>
      </c>
      <c r="L3629">
        <f t="shared" si="225"/>
        <v>3</v>
      </c>
      <c r="M3629">
        <f t="shared" si="226"/>
        <v>2267.1405</v>
      </c>
      <c r="N3629">
        <f t="shared" si="227"/>
        <v>0</v>
      </c>
    </row>
    <row r="3630" spans="1:14" x14ac:dyDescent="0.3">
      <c r="A3630">
        <v>13086530</v>
      </c>
      <c r="B3630" t="s">
        <v>27</v>
      </c>
      <c r="C3630" s="1">
        <v>37868</v>
      </c>
      <c r="D3630">
        <v>1037</v>
      </c>
      <c r="E3630">
        <v>357330</v>
      </c>
      <c r="F3630">
        <v>1037</v>
      </c>
      <c r="G3630">
        <v>337685</v>
      </c>
      <c r="H3630">
        <v>43803</v>
      </c>
      <c r="I3630" s="1">
        <v>37868</v>
      </c>
      <c r="J3630">
        <v>2003</v>
      </c>
      <c r="K3630">
        <f t="shared" si="224"/>
        <v>9</v>
      </c>
      <c r="L3630">
        <f t="shared" si="225"/>
        <v>4</v>
      </c>
      <c r="M3630">
        <f t="shared" si="226"/>
        <v>2056.8895000000002</v>
      </c>
      <c r="N3630">
        <f t="shared" si="227"/>
        <v>0</v>
      </c>
    </row>
    <row r="3631" spans="1:14" x14ac:dyDescent="0.3">
      <c r="A3631">
        <v>13086530</v>
      </c>
      <c r="B3631" t="s">
        <v>27</v>
      </c>
      <c r="C3631" s="1">
        <v>37869</v>
      </c>
      <c r="D3631">
        <v>1007</v>
      </c>
      <c r="E3631">
        <v>359328</v>
      </c>
      <c r="F3631">
        <v>1007</v>
      </c>
      <c r="G3631">
        <v>339682</v>
      </c>
      <c r="H3631">
        <v>41806</v>
      </c>
      <c r="I3631" s="1">
        <v>37869</v>
      </c>
      <c r="J3631">
        <v>2003</v>
      </c>
      <c r="K3631">
        <f t="shared" si="224"/>
        <v>9</v>
      </c>
      <c r="L3631">
        <f t="shared" si="225"/>
        <v>5</v>
      </c>
      <c r="M3631">
        <f t="shared" si="226"/>
        <v>1997.3845000000001</v>
      </c>
      <c r="N3631">
        <f t="shared" si="227"/>
        <v>0</v>
      </c>
    </row>
    <row r="3632" spans="1:14" x14ac:dyDescent="0.3">
      <c r="A3632">
        <v>13086530</v>
      </c>
      <c r="B3632" t="s">
        <v>27</v>
      </c>
      <c r="C3632" s="1">
        <v>37870</v>
      </c>
      <c r="D3632">
        <v>1042</v>
      </c>
      <c r="E3632">
        <v>361394</v>
      </c>
      <c r="F3632">
        <v>1042</v>
      </c>
      <c r="G3632">
        <v>341748</v>
      </c>
      <c r="H3632">
        <v>39740</v>
      </c>
      <c r="I3632" s="1">
        <v>37870</v>
      </c>
      <c r="J3632">
        <v>2003</v>
      </c>
      <c r="K3632">
        <f t="shared" si="224"/>
        <v>9</v>
      </c>
      <c r="L3632">
        <f t="shared" si="225"/>
        <v>6</v>
      </c>
      <c r="M3632">
        <f t="shared" si="226"/>
        <v>2066.8070000000002</v>
      </c>
      <c r="N3632">
        <f t="shared" si="227"/>
        <v>0</v>
      </c>
    </row>
    <row r="3633" spans="1:14" x14ac:dyDescent="0.3">
      <c r="A3633">
        <v>13086530</v>
      </c>
      <c r="B3633" t="s">
        <v>27</v>
      </c>
      <c r="C3633" s="1">
        <v>37871</v>
      </c>
      <c r="D3633">
        <v>1046</v>
      </c>
      <c r="E3633">
        <v>363468</v>
      </c>
      <c r="F3633">
        <v>1046</v>
      </c>
      <c r="G3633">
        <v>343822</v>
      </c>
      <c r="H3633">
        <v>37665</v>
      </c>
      <c r="I3633" s="1">
        <v>37871</v>
      </c>
      <c r="J3633">
        <v>2003</v>
      </c>
      <c r="K3633">
        <f t="shared" si="224"/>
        <v>9</v>
      </c>
      <c r="L3633">
        <f t="shared" si="225"/>
        <v>7</v>
      </c>
      <c r="M3633">
        <f t="shared" si="226"/>
        <v>2074.741</v>
      </c>
      <c r="N3633">
        <f t="shared" si="227"/>
        <v>0</v>
      </c>
    </row>
    <row r="3634" spans="1:14" x14ac:dyDescent="0.3">
      <c r="A3634">
        <v>13086530</v>
      </c>
      <c r="B3634" t="s">
        <v>27</v>
      </c>
      <c r="C3634" s="1">
        <v>37872</v>
      </c>
      <c r="D3634">
        <v>1046</v>
      </c>
      <c r="E3634">
        <v>365542</v>
      </c>
      <c r="F3634">
        <v>1046</v>
      </c>
      <c r="G3634">
        <v>345896</v>
      </c>
      <c r="H3634">
        <v>35591</v>
      </c>
      <c r="I3634" s="1">
        <v>37872</v>
      </c>
      <c r="J3634">
        <v>2003</v>
      </c>
      <c r="K3634">
        <f t="shared" si="224"/>
        <v>9</v>
      </c>
      <c r="L3634">
        <f t="shared" si="225"/>
        <v>8</v>
      </c>
      <c r="M3634">
        <f t="shared" si="226"/>
        <v>2074.741</v>
      </c>
      <c r="N3634">
        <f t="shared" si="227"/>
        <v>0</v>
      </c>
    </row>
    <row r="3635" spans="1:14" x14ac:dyDescent="0.3">
      <c r="A3635">
        <v>13086530</v>
      </c>
      <c r="B3635" t="s">
        <v>27</v>
      </c>
      <c r="C3635" s="1">
        <v>37873</v>
      </c>
      <c r="D3635">
        <v>1041</v>
      </c>
      <c r="E3635">
        <v>367606</v>
      </c>
      <c r="F3635">
        <v>1041</v>
      </c>
      <c r="G3635">
        <v>347961</v>
      </c>
      <c r="H3635">
        <v>33527</v>
      </c>
      <c r="I3635" s="1">
        <v>37873</v>
      </c>
      <c r="J3635">
        <v>2003</v>
      </c>
      <c r="K3635">
        <f t="shared" si="224"/>
        <v>9</v>
      </c>
      <c r="L3635">
        <f t="shared" si="225"/>
        <v>9</v>
      </c>
      <c r="M3635">
        <f t="shared" si="226"/>
        <v>2064.8235</v>
      </c>
      <c r="N3635">
        <f t="shared" si="227"/>
        <v>0</v>
      </c>
    </row>
    <row r="3636" spans="1:14" x14ac:dyDescent="0.3">
      <c r="A3636">
        <v>13086530</v>
      </c>
      <c r="B3636" t="s">
        <v>27</v>
      </c>
      <c r="C3636" s="1">
        <v>37874</v>
      </c>
      <c r="D3636">
        <v>1027</v>
      </c>
      <c r="E3636">
        <v>369644</v>
      </c>
      <c r="F3636">
        <v>1027</v>
      </c>
      <c r="G3636">
        <v>349998</v>
      </c>
      <c r="H3636">
        <v>31489</v>
      </c>
      <c r="I3636" s="1">
        <v>37874</v>
      </c>
      <c r="J3636">
        <v>2003</v>
      </c>
      <c r="K3636">
        <f t="shared" si="224"/>
        <v>9</v>
      </c>
      <c r="L3636">
        <f t="shared" si="225"/>
        <v>10</v>
      </c>
      <c r="M3636">
        <f t="shared" si="226"/>
        <v>2037.0545</v>
      </c>
      <c r="N3636">
        <f t="shared" si="227"/>
        <v>0</v>
      </c>
    </row>
    <row r="3637" spans="1:14" x14ac:dyDescent="0.3">
      <c r="A3637">
        <v>13086530</v>
      </c>
      <c r="B3637" t="s">
        <v>27</v>
      </c>
      <c r="C3637" s="1">
        <v>37875</v>
      </c>
      <c r="D3637">
        <v>1017</v>
      </c>
      <c r="E3637">
        <v>371662</v>
      </c>
      <c r="F3637">
        <v>1017</v>
      </c>
      <c r="G3637">
        <v>352016</v>
      </c>
      <c r="H3637">
        <v>29472</v>
      </c>
      <c r="I3637" s="1">
        <v>37875</v>
      </c>
      <c r="J3637">
        <v>2003</v>
      </c>
      <c r="K3637">
        <f t="shared" si="224"/>
        <v>9</v>
      </c>
      <c r="L3637">
        <f t="shared" si="225"/>
        <v>11</v>
      </c>
      <c r="M3637">
        <f t="shared" si="226"/>
        <v>2017.2195000000002</v>
      </c>
      <c r="N3637">
        <f t="shared" si="227"/>
        <v>0</v>
      </c>
    </row>
    <row r="3638" spans="1:14" x14ac:dyDescent="0.3">
      <c r="A3638">
        <v>13086530</v>
      </c>
      <c r="B3638" t="s">
        <v>27</v>
      </c>
      <c r="C3638" s="1">
        <v>37876</v>
      </c>
      <c r="D3638">
        <v>1012</v>
      </c>
      <c r="E3638">
        <v>373669</v>
      </c>
      <c r="F3638">
        <v>1012</v>
      </c>
      <c r="G3638">
        <v>354024</v>
      </c>
      <c r="H3638">
        <v>27464</v>
      </c>
      <c r="I3638" s="1">
        <v>37876</v>
      </c>
      <c r="J3638">
        <v>2003</v>
      </c>
      <c r="K3638">
        <f t="shared" si="224"/>
        <v>9</v>
      </c>
      <c r="L3638">
        <f t="shared" si="225"/>
        <v>12</v>
      </c>
      <c r="M3638">
        <f t="shared" si="226"/>
        <v>2007.3020000000001</v>
      </c>
      <c r="N3638">
        <f t="shared" si="227"/>
        <v>0</v>
      </c>
    </row>
    <row r="3639" spans="1:14" x14ac:dyDescent="0.3">
      <c r="A3639">
        <v>13086530</v>
      </c>
      <c r="B3639" t="s">
        <v>27</v>
      </c>
      <c r="C3639" s="1">
        <v>37877</v>
      </c>
      <c r="D3639">
        <v>1010</v>
      </c>
      <c r="E3639">
        <v>375673</v>
      </c>
      <c r="F3639">
        <v>1010</v>
      </c>
      <c r="G3639">
        <v>356027</v>
      </c>
      <c r="H3639">
        <v>25460</v>
      </c>
      <c r="I3639" s="1">
        <v>37877</v>
      </c>
      <c r="J3639">
        <v>2003</v>
      </c>
      <c r="K3639">
        <f t="shared" si="224"/>
        <v>9</v>
      </c>
      <c r="L3639">
        <f t="shared" si="225"/>
        <v>13</v>
      </c>
      <c r="M3639">
        <f t="shared" si="226"/>
        <v>2003.335</v>
      </c>
      <c r="N3639">
        <f t="shared" si="227"/>
        <v>0</v>
      </c>
    </row>
    <row r="3640" spans="1:14" x14ac:dyDescent="0.3">
      <c r="A3640">
        <v>13086530</v>
      </c>
      <c r="B3640" t="s">
        <v>27</v>
      </c>
      <c r="C3640" s="1">
        <v>37878</v>
      </c>
      <c r="D3640">
        <v>1008</v>
      </c>
      <c r="E3640">
        <v>377673</v>
      </c>
      <c r="F3640">
        <v>1008</v>
      </c>
      <c r="G3640">
        <v>358027</v>
      </c>
      <c r="H3640">
        <v>23461</v>
      </c>
      <c r="I3640" s="1">
        <v>37878</v>
      </c>
      <c r="J3640">
        <v>2003</v>
      </c>
      <c r="K3640">
        <f t="shared" si="224"/>
        <v>9</v>
      </c>
      <c r="L3640">
        <f t="shared" si="225"/>
        <v>14</v>
      </c>
      <c r="M3640">
        <f t="shared" si="226"/>
        <v>1999.3679999999999</v>
      </c>
      <c r="N3640">
        <f t="shared" si="227"/>
        <v>0</v>
      </c>
    </row>
    <row r="3641" spans="1:14" x14ac:dyDescent="0.3">
      <c r="A3641">
        <v>13086530</v>
      </c>
      <c r="B3641" t="s">
        <v>27</v>
      </c>
      <c r="C3641" s="1">
        <v>37879</v>
      </c>
      <c r="D3641">
        <v>1006</v>
      </c>
      <c r="E3641">
        <v>379668</v>
      </c>
      <c r="F3641">
        <v>1006</v>
      </c>
      <c r="G3641">
        <v>360023</v>
      </c>
      <c r="H3641">
        <v>21465</v>
      </c>
      <c r="I3641" s="1">
        <v>37879</v>
      </c>
      <c r="J3641">
        <v>2003</v>
      </c>
      <c r="K3641">
        <f t="shared" si="224"/>
        <v>9</v>
      </c>
      <c r="L3641">
        <f t="shared" si="225"/>
        <v>15</v>
      </c>
      <c r="M3641">
        <f t="shared" si="226"/>
        <v>1995.4010000000001</v>
      </c>
      <c r="N3641">
        <f t="shared" si="227"/>
        <v>0</v>
      </c>
    </row>
    <row r="3642" spans="1:14" x14ac:dyDescent="0.3">
      <c r="A3642">
        <v>13086530</v>
      </c>
      <c r="B3642" t="s">
        <v>27</v>
      </c>
      <c r="C3642" s="1">
        <v>37880</v>
      </c>
      <c r="D3642">
        <v>991</v>
      </c>
      <c r="E3642">
        <v>381634</v>
      </c>
      <c r="F3642">
        <v>991</v>
      </c>
      <c r="G3642">
        <v>361988</v>
      </c>
      <c r="H3642">
        <v>19500</v>
      </c>
      <c r="I3642" s="1">
        <v>37880</v>
      </c>
      <c r="J3642">
        <v>2003</v>
      </c>
      <c r="K3642">
        <f t="shared" si="224"/>
        <v>9</v>
      </c>
      <c r="L3642">
        <f t="shared" si="225"/>
        <v>16</v>
      </c>
      <c r="M3642">
        <f t="shared" si="226"/>
        <v>1965.6485</v>
      </c>
      <c r="N3642">
        <f t="shared" si="227"/>
        <v>0</v>
      </c>
    </row>
    <row r="3643" spans="1:14" x14ac:dyDescent="0.3">
      <c r="A3643">
        <v>13086530</v>
      </c>
      <c r="B3643" t="s">
        <v>27</v>
      </c>
      <c r="C3643" s="1">
        <v>37881</v>
      </c>
      <c r="D3643">
        <v>964</v>
      </c>
      <c r="E3643">
        <v>383545</v>
      </c>
      <c r="F3643">
        <v>964</v>
      </c>
      <c r="G3643">
        <v>363899</v>
      </c>
      <c r="H3643">
        <v>17589</v>
      </c>
      <c r="I3643" s="1">
        <v>37881</v>
      </c>
      <c r="J3643">
        <v>2003</v>
      </c>
      <c r="K3643">
        <f t="shared" si="224"/>
        <v>9</v>
      </c>
      <c r="L3643">
        <f t="shared" si="225"/>
        <v>17</v>
      </c>
      <c r="M3643">
        <f t="shared" si="226"/>
        <v>1912.0940000000001</v>
      </c>
      <c r="N3643">
        <f t="shared" si="227"/>
        <v>0</v>
      </c>
    </row>
    <row r="3644" spans="1:14" x14ac:dyDescent="0.3">
      <c r="A3644">
        <v>13086530</v>
      </c>
      <c r="B3644" t="s">
        <v>27</v>
      </c>
      <c r="C3644" s="1">
        <v>37882</v>
      </c>
      <c r="D3644">
        <v>949</v>
      </c>
      <c r="E3644">
        <v>385427</v>
      </c>
      <c r="F3644">
        <v>949</v>
      </c>
      <c r="G3644">
        <v>365782</v>
      </c>
      <c r="H3644">
        <v>15706</v>
      </c>
      <c r="I3644" s="1">
        <v>37882</v>
      </c>
      <c r="J3644">
        <v>2003</v>
      </c>
      <c r="K3644">
        <f t="shared" si="224"/>
        <v>9</v>
      </c>
      <c r="L3644">
        <f t="shared" si="225"/>
        <v>18</v>
      </c>
      <c r="M3644">
        <f t="shared" si="226"/>
        <v>1882.3415</v>
      </c>
      <c r="N3644">
        <f t="shared" si="227"/>
        <v>0</v>
      </c>
    </row>
    <row r="3645" spans="1:14" x14ac:dyDescent="0.3">
      <c r="A3645">
        <v>13086530</v>
      </c>
      <c r="B3645" t="s">
        <v>27</v>
      </c>
      <c r="C3645" s="1">
        <v>37883</v>
      </c>
      <c r="D3645">
        <v>946</v>
      </c>
      <c r="E3645">
        <v>387304</v>
      </c>
      <c r="F3645">
        <v>946</v>
      </c>
      <c r="G3645">
        <v>367659</v>
      </c>
      <c r="H3645">
        <v>13829</v>
      </c>
      <c r="I3645" s="1">
        <v>37883</v>
      </c>
      <c r="J3645">
        <v>2003</v>
      </c>
      <c r="K3645">
        <f t="shared" si="224"/>
        <v>9</v>
      </c>
      <c r="L3645">
        <f t="shared" si="225"/>
        <v>19</v>
      </c>
      <c r="M3645">
        <f t="shared" si="226"/>
        <v>1876.3910000000001</v>
      </c>
      <c r="N3645">
        <f t="shared" si="227"/>
        <v>0</v>
      </c>
    </row>
    <row r="3646" spans="1:14" x14ac:dyDescent="0.3">
      <c r="A3646">
        <v>13086530</v>
      </c>
      <c r="B3646" t="s">
        <v>27</v>
      </c>
      <c r="C3646" s="1">
        <v>37884</v>
      </c>
      <c r="D3646">
        <v>944</v>
      </c>
      <c r="E3646">
        <v>389177</v>
      </c>
      <c r="F3646">
        <v>944</v>
      </c>
      <c r="G3646">
        <v>369531</v>
      </c>
      <c r="H3646">
        <v>11957</v>
      </c>
      <c r="I3646" s="1">
        <v>37884</v>
      </c>
      <c r="J3646">
        <v>2003</v>
      </c>
      <c r="K3646">
        <f t="shared" si="224"/>
        <v>9</v>
      </c>
      <c r="L3646">
        <f t="shared" si="225"/>
        <v>20</v>
      </c>
      <c r="M3646">
        <f t="shared" si="226"/>
        <v>1872.424</v>
      </c>
      <c r="N3646">
        <f t="shared" si="227"/>
        <v>0</v>
      </c>
    </row>
    <row r="3647" spans="1:14" x14ac:dyDescent="0.3">
      <c r="A3647">
        <v>13086530</v>
      </c>
      <c r="B3647" t="s">
        <v>27</v>
      </c>
      <c r="C3647" s="1">
        <v>37885</v>
      </c>
      <c r="D3647">
        <v>944</v>
      </c>
      <c r="E3647">
        <v>391050</v>
      </c>
      <c r="F3647">
        <v>944</v>
      </c>
      <c r="G3647">
        <v>371404</v>
      </c>
      <c r="H3647">
        <v>10084</v>
      </c>
      <c r="I3647" s="1">
        <v>37885</v>
      </c>
      <c r="J3647">
        <v>2003</v>
      </c>
      <c r="K3647">
        <f t="shared" si="224"/>
        <v>9</v>
      </c>
      <c r="L3647">
        <f t="shared" si="225"/>
        <v>21</v>
      </c>
      <c r="M3647">
        <f t="shared" si="226"/>
        <v>1872.424</v>
      </c>
      <c r="N3647">
        <f t="shared" si="227"/>
        <v>0</v>
      </c>
    </row>
    <row r="3648" spans="1:14" x14ac:dyDescent="0.3">
      <c r="A3648">
        <v>13086530</v>
      </c>
      <c r="B3648" t="s">
        <v>27</v>
      </c>
      <c r="C3648" s="1">
        <v>37886</v>
      </c>
      <c r="D3648">
        <v>944</v>
      </c>
      <c r="E3648">
        <v>392922</v>
      </c>
      <c r="F3648">
        <v>944</v>
      </c>
      <c r="G3648">
        <v>373277</v>
      </c>
      <c r="H3648">
        <v>8211</v>
      </c>
      <c r="I3648" s="1">
        <v>37886</v>
      </c>
      <c r="J3648">
        <v>2003</v>
      </c>
      <c r="K3648">
        <f t="shared" si="224"/>
        <v>9</v>
      </c>
      <c r="L3648">
        <f t="shared" si="225"/>
        <v>22</v>
      </c>
      <c r="M3648">
        <f t="shared" si="226"/>
        <v>1872.424</v>
      </c>
      <c r="N3648">
        <f t="shared" si="227"/>
        <v>0</v>
      </c>
    </row>
    <row r="3649" spans="1:14" x14ac:dyDescent="0.3">
      <c r="A3649">
        <v>13086530</v>
      </c>
      <c r="B3649" t="s">
        <v>27</v>
      </c>
      <c r="C3649" s="1">
        <v>37887</v>
      </c>
      <c r="D3649">
        <v>944</v>
      </c>
      <c r="E3649">
        <v>394795</v>
      </c>
      <c r="F3649">
        <v>944</v>
      </c>
      <c r="G3649">
        <v>375150</v>
      </c>
      <c r="H3649">
        <v>6338</v>
      </c>
      <c r="I3649" s="1">
        <v>37887</v>
      </c>
      <c r="J3649">
        <v>2003</v>
      </c>
      <c r="K3649">
        <f t="shared" si="224"/>
        <v>9</v>
      </c>
      <c r="L3649">
        <f t="shared" si="225"/>
        <v>23</v>
      </c>
      <c r="M3649">
        <f t="shared" si="226"/>
        <v>1872.424</v>
      </c>
      <c r="N3649">
        <f t="shared" si="227"/>
        <v>0</v>
      </c>
    </row>
    <row r="3650" spans="1:14" x14ac:dyDescent="0.3">
      <c r="A3650">
        <v>13086530</v>
      </c>
      <c r="B3650" t="s">
        <v>27</v>
      </c>
      <c r="C3650" s="1">
        <v>37888</v>
      </c>
      <c r="D3650">
        <v>946</v>
      </c>
      <c r="E3650">
        <v>396672</v>
      </c>
      <c r="F3650">
        <v>946</v>
      </c>
      <c r="G3650">
        <v>377026</v>
      </c>
      <c r="H3650">
        <v>4461</v>
      </c>
      <c r="I3650" s="1">
        <v>37888</v>
      </c>
      <c r="J3650">
        <v>2003</v>
      </c>
      <c r="K3650">
        <f t="shared" si="224"/>
        <v>9</v>
      </c>
      <c r="L3650">
        <f t="shared" si="225"/>
        <v>24</v>
      </c>
      <c r="M3650">
        <f t="shared" si="226"/>
        <v>1876.3910000000001</v>
      </c>
      <c r="N3650">
        <f t="shared" si="227"/>
        <v>0</v>
      </c>
    </row>
    <row r="3651" spans="1:14" x14ac:dyDescent="0.3">
      <c r="A3651">
        <v>13086530</v>
      </c>
      <c r="B3651" t="s">
        <v>27</v>
      </c>
      <c r="C3651" s="1">
        <v>37889</v>
      </c>
      <c r="D3651">
        <v>455</v>
      </c>
      <c r="E3651">
        <v>397574</v>
      </c>
      <c r="F3651">
        <v>455</v>
      </c>
      <c r="G3651">
        <v>377929</v>
      </c>
      <c r="H3651">
        <v>3559</v>
      </c>
      <c r="I3651" s="1">
        <v>37889</v>
      </c>
      <c r="J3651">
        <v>2003</v>
      </c>
      <c r="K3651">
        <f t="shared" ref="K3651:K3714" si="228">MONTH(C3651)</f>
        <v>9</v>
      </c>
      <c r="L3651">
        <f t="shared" ref="L3651:L3714" si="229">DAY(C3651)</f>
        <v>25</v>
      </c>
      <c r="M3651">
        <f t="shared" ref="M3651:M3714" si="230">F3651*1.9835</f>
        <v>902.49250000000006</v>
      </c>
      <c r="N3651">
        <f t="shared" ref="N3651:N3714" si="231">(D3651-F3651)*1.9835</f>
        <v>0</v>
      </c>
    </row>
    <row r="3652" spans="1:14" x14ac:dyDescent="0.3">
      <c r="A3652">
        <v>13086530</v>
      </c>
      <c r="B3652" t="s">
        <v>27</v>
      </c>
      <c r="C3652" s="1">
        <v>37890</v>
      </c>
      <c r="D3652">
        <v>0</v>
      </c>
      <c r="E3652">
        <v>397574</v>
      </c>
      <c r="F3652">
        <v>0</v>
      </c>
      <c r="G3652">
        <v>377929</v>
      </c>
      <c r="H3652">
        <v>3559</v>
      </c>
      <c r="I3652" s="1">
        <v>37890</v>
      </c>
      <c r="J3652">
        <v>2003</v>
      </c>
      <c r="K3652">
        <f t="shared" si="228"/>
        <v>9</v>
      </c>
      <c r="L3652">
        <f t="shared" si="229"/>
        <v>26</v>
      </c>
      <c r="M3652">
        <f t="shared" si="230"/>
        <v>0</v>
      </c>
      <c r="N3652">
        <f t="shared" si="231"/>
        <v>0</v>
      </c>
    </row>
    <row r="3653" spans="1:14" x14ac:dyDescent="0.3">
      <c r="A3653">
        <v>13086530</v>
      </c>
      <c r="B3653" t="s">
        <v>27</v>
      </c>
      <c r="C3653" s="1">
        <v>37891</v>
      </c>
      <c r="D3653">
        <v>0</v>
      </c>
      <c r="E3653">
        <v>397574</v>
      </c>
      <c r="F3653">
        <v>0</v>
      </c>
      <c r="G3653">
        <v>377929</v>
      </c>
      <c r="H3653">
        <v>3559</v>
      </c>
      <c r="I3653" s="1">
        <v>37891</v>
      </c>
      <c r="J3653">
        <v>2003</v>
      </c>
      <c r="K3653">
        <f t="shared" si="228"/>
        <v>9</v>
      </c>
      <c r="L3653">
        <f t="shared" si="229"/>
        <v>27</v>
      </c>
      <c r="M3653">
        <f t="shared" si="230"/>
        <v>0</v>
      </c>
      <c r="N3653">
        <f t="shared" si="231"/>
        <v>0</v>
      </c>
    </row>
    <row r="3654" spans="1:14" x14ac:dyDescent="0.3">
      <c r="A3654">
        <v>13086530</v>
      </c>
      <c r="B3654" t="s">
        <v>27</v>
      </c>
      <c r="C3654" s="1">
        <v>37892</v>
      </c>
      <c r="D3654">
        <v>0</v>
      </c>
      <c r="E3654">
        <v>397574</v>
      </c>
      <c r="F3654">
        <v>0</v>
      </c>
      <c r="G3654">
        <v>377929</v>
      </c>
      <c r="H3654">
        <v>3559</v>
      </c>
      <c r="I3654" s="1">
        <v>37892</v>
      </c>
      <c r="J3654">
        <v>2003</v>
      </c>
      <c r="K3654">
        <f t="shared" si="228"/>
        <v>9</v>
      </c>
      <c r="L3654">
        <f t="shared" si="229"/>
        <v>28</v>
      </c>
      <c r="M3654">
        <f t="shared" si="230"/>
        <v>0</v>
      </c>
      <c r="N3654">
        <f t="shared" si="231"/>
        <v>0</v>
      </c>
    </row>
    <row r="3655" spans="1:14" x14ac:dyDescent="0.3">
      <c r="A3655">
        <v>13086530</v>
      </c>
      <c r="B3655" t="s">
        <v>27</v>
      </c>
      <c r="C3655" s="1">
        <v>37893</v>
      </c>
      <c r="D3655">
        <v>0</v>
      </c>
      <c r="E3655">
        <v>397574</v>
      </c>
      <c r="F3655">
        <v>0</v>
      </c>
      <c r="G3655">
        <v>377929</v>
      </c>
      <c r="H3655">
        <v>3559</v>
      </c>
      <c r="I3655" s="1">
        <v>37893</v>
      </c>
      <c r="J3655">
        <v>2003</v>
      </c>
      <c r="K3655">
        <f t="shared" si="228"/>
        <v>9</v>
      </c>
      <c r="L3655">
        <f t="shared" si="229"/>
        <v>29</v>
      </c>
      <c r="M3655">
        <f t="shared" si="230"/>
        <v>0</v>
      </c>
      <c r="N3655">
        <f t="shared" si="231"/>
        <v>0</v>
      </c>
    </row>
    <row r="3656" spans="1:14" x14ac:dyDescent="0.3">
      <c r="A3656">
        <v>13086530</v>
      </c>
      <c r="B3656" t="s">
        <v>27</v>
      </c>
      <c r="C3656" s="1">
        <v>37894</v>
      </c>
      <c r="D3656">
        <v>0</v>
      </c>
      <c r="E3656">
        <v>397574</v>
      </c>
      <c r="F3656">
        <v>0</v>
      </c>
      <c r="G3656">
        <v>377929</v>
      </c>
      <c r="H3656">
        <v>3559</v>
      </c>
      <c r="I3656" s="1">
        <v>37894</v>
      </c>
      <c r="J3656">
        <v>2003</v>
      </c>
      <c r="K3656">
        <f t="shared" si="228"/>
        <v>9</v>
      </c>
      <c r="L3656">
        <f t="shared" si="229"/>
        <v>30</v>
      </c>
      <c r="M3656">
        <f t="shared" si="230"/>
        <v>0</v>
      </c>
      <c r="N3656">
        <f t="shared" si="231"/>
        <v>0</v>
      </c>
    </row>
    <row r="3657" spans="1:14" x14ac:dyDescent="0.3">
      <c r="A3657">
        <v>13086530</v>
      </c>
      <c r="B3657" t="s">
        <v>27</v>
      </c>
      <c r="C3657" s="1">
        <v>37895</v>
      </c>
      <c r="D3657">
        <v>0</v>
      </c>
      <c r="E3657">
        <v>397574</v>
      </c>
      <c r="F3657">
        <v>0</v>
      </c>
      <c r="G3657">
        <v>377929</v>
      </c>
      <c r="H3657">
        <v>3559</v>
      </c>
      <c r="I3657" s="1">
        <v>37895</v>
      </c>
      <c r="J3657">
        <v>2003</v>
      </c>
      <c r="K3657">
        <f t="shared" si="228"/>
        <v>10</v>
      </c>
      <c r="L3657">
        <f t="shared" si="229"/>
        <v>1</v>
      </c>
      <c r="M3657">
        <f t="shared" si="230"/>
        <v>0</v>
      </c>
      <c r="N3657">
        <f t="shared" si="231"/>
        <v>0</v>
      </c>
    </row>
    <row r="3658" spans="1:14" x14ac:dyDescent="0.3">
      <c r="A3658">
        <v>13086530</v>
      </c>
      <c r="B3658" t="s">
        <v>27</v>
      </c>
      <c r="C3658" s="1">
        <v>37896</v>
      </c>
      <c r="D3658">
        <v>0</v>
      </c>
      <c r="E3658">
        <v>397574</v>
      </c>
      <c r="F3658">
        <v>0</v>
      </c>
      <c r="G3658">
        <v>377929</v>
      </c>
      <c r="H3658">
        <v>3559</v>
      </c>
      <c r="I3658" s="1">
        <v>37896</v>
      </c>
      <c r="J3658">
        <v>2003</v>
      </c>
      <c r="K3658">
        <f t="shared" si="228"/>
        <v>10</v>
      </c>
      <c r="L3658">
        <f t="shared" si="229"/>
        <v>2</v>
      </c>
      <c r="M3658">
        <f t="shared" si="230"/>
        <v>0</v>
      </c>
      <c r="N3658">
        <f t="shared" si="231"/>
        <v>0</v>
      </c>
    </row>
    <row r="3659" spans="1:14" x14ac:dyDescent="0.3">
      <c r="A3659">
        <v>13086530</v>
      </c>
      <c r="B3659" t="s">
        <v>27</v>
      </c>
      <c r="C3659" s="1">
        <v>37897</v>
      </c>
      <c r="D3659">
        <v>0</v>
      </c>
      <c r="E3659">
        <v>397574</v>
      </c>
      <c r="F3659">
        <v>0</v>
      </c>
      <c r="G3659">
        <v>377929</v>
      </c>
      <c r="H3659">
        <v>3559</v>
      </c>
      <c r="I3659" s="1">
        <v>37897</v>
      </c>
      <c r="J3659">
        <v>2003</v>
      </c>
      <c r="K3659">
        <f t="shared" si="228"/>
        <v>10</v>
      </c>
      <c r="L3659">
        <f t="shared" si="229"/>
        <v>3</v>
      </c>
      <c r="M3659">
        <f t="shared" si="230"/>
        <v>0</v>
      </c>
      <c r="N3659">
        <f t="shared" si="231"/>
        <v>0</v>
      </c>
    </row>
    <row r="3660" spans="1:14" x14ac:dyDescent="0.3">
      <c r="A3660">
        <v>13086530</v>
      </c>
      <c r="B3660" t="s">
        <v>27</v>
      </c>
      <c r="C3660" s="1">
        <v>37898</v>
      </c>
      <c r="D3660">
        <v>0</v>
      </c>
      <c r="E3660">
        <v>397574</v>
      </c>
      <c r="F3660">
        <v>0</v>
      </c>
      <c r="G3660">
        <v>377929</v>
      </c>
      <c r="H3660">
        <v>3559</v>
      </c>
      <c r="I3660" s="1">
        <v>37898</v>
      </c>
      <c r="J3660">
        <v>2003</v>
      </c>
      <c r="K3660">
        <f t="shared" si="228"/>
        <v>10</v>
      </c>
      <c r="L3660">
        <f t="shared" si="229"/>
        <v>4</v>
      </c>
      <c r="M3660">
        <f t="shared" si="230"/>
        <v>0</v>
      </c>
      <c r="N3660">
        <f t="shared" si="231"/>
        <v>0</v>
      </c>
    </row>
    <row r="3661" spans="1:14" x14ac:dyDescent="0.3">
      <c r="A3661">
        <v>13086530</v>
      </c>
      <c r="B3661" t="s">
        <v>27</v>
      </c>
      <c r="C3661" s="1">
        <v>37899</v>
      </c>
      <c r="D3661">
        <v>0</v>
      </c>
      <c r="E3661">
        <v>397574</v>
      </c>
      <c r="F3661">
        <v>0</v>
      </c>
      <c r="G3661">
        <v>377929</v>
      </c>
      <c r="H3661">
        <v>3559</v>
      </c>
      <c r="I3661" s="1">
        <v>37899</v>
      </c>
      <c r="J3661">
        <v>2003</v>
      </c>
      <c r="K3661">
        <f t="shared" si="228"/>
        <v>10</v>
      </c>
      <c r="L3661">
        <f t="shared" si="229"/>
        <v>5</v>
      </c>
      <c r="M3661">
        <f t="shared" si="230"/>
        <v>0</v>
      </c>
      <c r="N3661">
        <f t="shared" si="231"/>
        <v>0</v>
      </c>
    </row>
    <row r="3662" spans="1:14" x14ac:dyDescent="0.3">
      <c r="A3662">
        <v>13086530</v>
      </c>
      <c r="B3662" t="s">
        <v>27</v>
      </c>
      <c r="C3662" s="1">
        <v>37900</v>
      </c>
      <c r="D3662">
        <v>0</v>
      </c>
      <c r="E3662">
        <v>397574</v>
      </c>
      <c r="F3662">
        <v>0</v>
      </c>
      <c r="G3662">
        <v>377929</v>
      </c>
      <c r="H3662">
        <v>3559</v>
      </c>
      <c r="I3662" s="1">
        <v>37900</v>
      </c>
      <c r="J3662">
        <v>2003</v>
      </c>
      <c r="K3662">
        <f t="shared" si="228"/>
        <v>10</v>
      </c>
      <c r="L3662">
        <f t="shared" si="229"/>
        <v>6</v>
      </c>
      <c r="M3662">
        <f t="shared" si="230"/>
        <v>0</v>
      </c>
      <c r="N3662">
        <f t="shared" si="231"/>
        <v>0</v>
      </c>
    </row>
    <row r="3663" spans="1:14" x14ac:dyDescent="0.3">
      <c r="A3663">
        <v>13086530</v>
      </c>
      <c r="B3663" t="s">
        <v>27</v>
      </c>
      <c r="C3663" s="1">
        <v>37901</v>
      </c>
      <c r="D3663">
        <v>0</v>
      </c>
      <c r="E3663">
        <v>397574</v>
      </c>
      <c r="F3663">
        <v>0</v>
      </c>
      <c r="G3663">
        <v>377929</v>
      </c>
      <c r="H3663">
        <v>3559</v>
      </c>
      <c r="I3663" s="1">
        <v>37901</v>
      </c>
      <c r="J3663">
        <v>2003</v>
      </c>
      <c r="K3663">
        <f t="shared" si="228"/>
        <v>10</v>
      </c>
      <c r="L3663">
        <f t="shared" si="229"/>
        <v>7</v>
      </c>
      <c r="M3663">
        <f t="shared" si="230"/>
        <v>0</v>
      </c>
      <c r="N3663">
        <f t="shared" si="231"/>
        <v>0</v>
      </c>
    </row>
    <row r="3664" spans="1:14" x14ac:dyDescent="0.3">
      <c r="A3664">
        <v>13086530</v>
      </c>
      <c r="B3664" t="s">
        <v>27</v>
      </c>
      <c r="C3664" s="1">
        <v>37902</v>
      </c>
      <c r="D3664">
        <v>0</v>
      </c>
      <c r="E3664">
        <v>397574</v>
      </c>
      <c r="F3664">
        <v>0</v>
      </c>
      <c r="G3664">
        <v>377929</v>
      </c>
      <c r="H3664">
        <v>3559</v>
      </c>
      <c r="I3664" s="1">
        <v>37902</v>
      </c>
      <c r="J3664">
        <v>2003</v>
      </c>
      <c r="K3664">
        <f t="shared" si="228"/>
        <v>10</v>
      </c>
      <c r="L3664">
        <f t="shared" si="229"/>
        <v>8</v>
      </c>
      <c r="M3664">
        <f t="shared" si="230"/>
        <v>0</v>
      </c>
      <c r="N3664">
        <f t="shared" si="231"/>
        <v>0</v>
      </c>
    </row>
    <row r="3665" spans="1:14" x14ac:dyDescent="0.3">
      <c r="A3665">
        <v>13086530</v>
      </c>
      <c r="B3665" t="s">
        <v>27</v>
      </c>
      <c r="C3665" s="1">
        <v>37903</v>
      </c>
      <c r="D3665">
        <v>0</v>
      </c>
      <c r="E3665">
        <v>397574</v>
      </c>
      <c r="F3665">
        <v>0</v>
      </c>
      <c r="G3665">
        <v>377929</v>
      </c>
      <c r="H3665">
        <v>3559</v>
      </c>
      <c r="I3665" s="1">
        <v>37903</v>
      </c>
      <c r="J3665">
        <v>2003</v>
      </c>
      <c r="K3665">
        <f t="shared" si="228"/>
        <v>10</v>
      </c>
      <c r="L3665">
        <f t="shared" si="229"/>
        <v>9</v>
      </c>
      <c r="M3665">
        <f t="shared" si="230"/>
        <v>0</v>
      </c>
      <c r="N3665">
        <f t="shared" si="231"/>
        <v>0</v>
      </c>
    </row>
    <row r="3666" spans="1:14" x14ac:dyDescent="0.3">
      <c r="A3666">
        <v>13086530</v>
      </c>
      <c r="B3666" t="s">
        <v>27</v>
      </c>
      <c r="C3666" s="1">
        <v>37904</v>
      </c>
      <c r="D3666">
        <v>0</v>
      </c>
      <c r="E3666">
        <v>397574</v>
      </c>
      <c r="F3666">
        <v>0</v>
      </c>
      <c r="G3666">
        <v>377929</v>
      </c>
      <c r="H3666">
        <v>3559</v>
      </c>
      <c r="I3666" s="1">
        <v>37904</v>
      </c>
      <c r="J3666">
        <v>2003</v>
      </c>
      <c r="K3666">
        <f t="shared" si="228"/>
        <v>10</v>
      </c>
      <c r="L3666">
        <f t="shared" si="229"/>
        <v>10</v>
      </c>
      <c r="M3666">
        <f t="shared" si="230"/>
        <v>0</v>
      </c>
      <c r="N3666">
        <f t="shared" si="231"/>
        <v>0</v>
      </c>
    </row>
    <row r="3667" spans="1:14" x14ac:dyDescent="0.3">
      <c r="A3667">
        <v>13086530</v>
      </c>
      <c r="B3667" t="s">
        <v>27</v>
      </c>
      <c r="C3667" s="1">
        <v>37905</v>
      </c>
      <c r="D3667">
        <v>0</v>
      </c>
      <c r="E3667">
        <v>397574</v>
      </c>
      <c r="F3667">
        <v>0</v>
      </c>
      <c r="G3667">
        <v>377929</v>
      </c>
      <c r="H3667">
        <v>3559</v>
      </c>
      <c r="I3667" s="1">
        <v>37905</v>
      </c>
      <c r="J3667">
        <v>2003</v>
      </c>
      <c r="K3667">
        <f t="shared" si="228"/>
        <v>10</v>
      </c>
      <c r="L3667">
        <f t="shared" si="229"/>
        <v>11</v>
      </c>
      <c r="M3667">
        <f t="shared" si="230"/>
        <v>0</v>
      </c>
      <c r="N3667">
        <f t="shared" si="231"/>
        <v>0</v>
      </c>
    </row>
    <row r="3668" spans="1:14" x14ac:dyDescent="0.3">
      <c r="A3668">
        <v>13086530</v>
      </c>
      <c r="B3668" t="s">
        <v>27</v>
      </c>
      <c r="C3668" s="1">
        <v>37906</v>
      </c>
      <c r="D3668">
        <v>0</v>
      </c>
      <c r="E3668">
        <v>397574</v>
      </c>
      <c r="F3668">
        <v>0</v>
      </c>
      <c r="G3668">
        <v>377929</v>
      </c>
      <c r="H3668">
        <v>3559</v>
      </c>
      <c r="I3668" s="1">
        <v>37906</v>
      </c>
      <c r="J3668">
        <v>2003</v>
      </c>
      <c r="K3668">
        <f t="shared" si="228"/>
        <v>10</v>
      </c>
      <c r="L3668">
        <f t="shared" si="229"/>
        <v>12</v>
      </c>
      <c r="M3668">
        <f t="shared" si="230"/>
        <v>0</v>
      </c>
      <c r="N3668">
        <f t="shared" si="231"/>
        <v>0</v>
      </c>
    </row>
    <row r="3669" spans="1:14" x14ac:dyDescent="0.3">
      <c r="A3669">
        <v>13086530</v>
      </c>
      <c r="B3669" t="s">
        <v>27</v>
      </c>
      <c r="C3669" s="1">
        <v>37907</v>
      </c>
      <c r="D3669">
        <v>0</v>
      </c>
      <c r="E3669">
        <v>397574</v>
      </c>
      <c r="F3669">
        <v>0</v>
      </c>
      <c r="G3669">
        <v>377929</v>
      </c>
      <c r="H3669">
        <v>3559</v>
      </c>
      <c r="I3669" s="1">
        <v>37907</v>
      </c>
      <c r="J3669">
        <v>2003</v>
      </c>
      <c r="K3669">
        <f t="shared" si="228"/>
        <v>10</v>
      </c>
      <c r="L3669">
        <f t="shared" si="229"/>
        <v>13</v>
      </c>
      <c r="M3669">
        <f t="shared" si="230"/>
        <v>0</v>
      </c>
      <c r="N3669">
        <f t="shared" si="231"/>
        <v>0</v>
      </c>
    </row>
    <row r="3670" spans="1:14" x14ac:dyDescent="0.3">
      <c r="A3670">
        <v>13086530</v>
      </c>
      <c r="B3670" t="s">
        <v>27</v>
      </c>
      <c r="C3670" s="1">
        <v>37908</v>
      </c>
      <c r="D3670">
        <v>0</v>
      </c>
      <c r="E3670">
        <v>397574</v>
      </c>
      <c r="F3670">
        <v>0</v>
      </c>
      <c r="G3670">
        <v>377929</v>
      </c>
      <c r="H3670">
        <v>3559</v>
      </c>
      <c r="I3670" s="1">
        <v>37908</v>
      </c>
      <c r="J3670">
        <v>2003</v>
      </c>
      <c r="K3670">
        <f t="shared" si="228"/>
        <v>10</v>
      </c>
      <c r="L3670">
        <f t="shared" si="229"/>
        <v>14</v>
      </c>
      <c r="M3670">
        <f t="shared" si="230"/>
        <v>0</v>
      </c>
      <c r="N3670">
        <f t="shared" si="231"/>
        <v>0</v>
      </c>
    </row>
    <row r="3671" spans="1:14" x14ac:dyDescent="0.3">
      <c r="A3671">
        <v>13086530</v>
      </c>
      <c r="B3671" t="s">
        <v>27</v>
      </c>
      <c r="C3671" s="1">
        <v>37909</v>
      </c>
      <c r="D3671">
        <v>0</v>
      </c>
      <c r="E3671">
        <v>397574</v>
      </c>
      <c r="F3671">
        <v>0</v>
      </c>
      <c r="G3671">
        <v>377929</v>
      </c>
      <c r="H3671">
        <v>3559</v>
      </c>
      <c r="I3671" s="1">
        <v>37909</v>
      </c>
      <c r="J3671">
        <v>2003</v>
      </c>
      <c r="K3671">
        <f t="shared" si="228"/>
        <v>10</v>
      </c>
      <c r="L3671">
        <f t="shared" si="229"/>
        <v>15</v>
      </c>
      <c r="M3671">
        <f t="shared" si="230"/>
        <v>0</v>
      </c>
      <c r="N3671">
        <f t="shared" si="231"/>
        <v>0</v>
      </c>
    </row>
    <row r="3672" spans="1:14" x14ac:dyDescent="0.3">
      <c r="A3672">
        <v>13086530</v>
      </c>
      <c r="B3672" t="s">
        <v>27</v>
      </c>
      <c r="C3672" s="1">
        <v>37910</v>
      </c>
      <c r="D3672">
        <v>0</v>
      </c>
      <c r="E3672">
        <v>397574</v>
      </c>
      <c r="F3672">
        <v>0</v>
      </c>
      <c r="G3672">
        <v>377929</v>
      </c>
      <c r="H3672">
        <v>3559</v>
      </c>
      <c r="I3672" s="1">
        <v>37910</v>
      </c>
      <c r="J3672">
        <v>2003</v>
      </c>
      <c r="K3672">
        <f t="shared" si="228"/>
        <v>10</v>
      </c>
      <c r="L3672">
        <f t="shared" si="229"/>
        <v>16</v>
      </c>
      <c r="M3672">
        <f t="shared" si="230"/>
        <v>0</v>
      </c>
      <c r="N3672">
        <f t="shared" si="231"/>
        <v>0</v>
      </c>
    </row>
    <row r="3673" spans="1:14" x14ac:dyDescent="0.3">
      <c r="A3673">
        <v>13086530</v>
      </c>
      <c r="B3673" t="s">
        <v>27</v>
      </c>
      <c r="C3673" s="1">
        <v>37911</v>
      </c>
      <c r="D3673">
        <v>0</v>
      </c>
      <c r="E3673">
        <v>397574</v>
      </c>
      <c r="F3673">
        <v>0</v>
      </c>
      <c r="G3673">
        <v>377929</v>
      </c>
      <c r="H3673">
        <v>3559</v>
      </c>
      <c r="I3673" s="1">
        <v>37911</v>
      </c>
      <c r="J3673">
        <v>2003</v>
      </c>
      <c r="K3673">
        <f t="shared" si="228"/>
        <v>10</v>
      </c>
      <c r="L3673">
        <f t="shared" si="229"/>
        <v>17</v>
      </c>
      <c r="M3673">
        <f t="shared" si="230"/>
        <v>0</v>
      </c>
      <c r="N3673">
        <f t="shared" si="231"/>
        <v>0</v>
      </c>
    </row>
    <row r="3674" spans="1:14" x14ac:dyDescent="0.3">
      <c r="A3674">
        <v>13086530</v>
      </c>
      <c r="B3674" t="s">
        <v>27</v>
      </c>
      <c r="C3674" s="1">
        <v>37912</v>
      </c>
      <c r="D3674">
        <v>0</v>
      </c>
      <c r="E3674">
        <v>397574</v>
      </c>
      <c r="F3674">
        <v>0</v>
      </c>
      <c r="G3674">
        <v>377929</v>
      </c>
      <c r="H3674">
        <v>3559</v>
      </c>
      <c r="I3674" s="1">
        <v>37912</v>
      </c>
      <c r="J3674">
        <v>2003</v>
      </c>
      <c r="K3674">
        <f t="shared" si="228"/>
        <v>10</v>
      </c>
      <c r="L3674">
        <f t="shared" si="229"/>
        <v>18</v>
      </c>
      <c r="M3674">
        <f t="shared" si="230"/>
        <v>0</v>
      </c>
      <c r="N3674">
        <f t="shared" si="231"/>
        <v>0</v>
      </c>
    </row>
    <row r="3675" spans="1:14" x14ac:dyDescent="0.3">
      <c r="A3675">
        <v>13086530</v>
      </c>
      <c r="B3675" t="s">
        <v>27</v>
      </c>
      <c r="C3675" s="1">
        <v>37913</v>
      </c>
      <c r="D3675">
        <v>0</v>
      </c>
      <c r="E3675">
        <v>397574</v>
      </c>
      <c r="F3675">
        <v>0</v>
      </c>
      <c r="G3675">
        <v>377929</v>
      </c>
      <c r="H3675">
        <v>3559</v>
      </c>
      <c r="I3675" s="1">
        <v>37913</v>
      </c>
      <c r="J3675">
        <v>2003</v>
      </c>
      <c r="K3675">
        <f t="shared" si="228"/>
        <v>10</v>
      </c>
      <c r="L3675">
        <f t="shared" si="229"/>
        <v>19</v>
      </c>
      <c r="M3675">
        <f t="shared" si="230"/>
        <v>0</v>
      </c>
      <c r="N3675">
        <f t="shared" si="231"/>
        <v>0</v>
      </c>
    </row>
    <row r="3676" spans="1:14" x14ac:dyDescent="0.3">
      <c r="A3676">
        <v>13086530</v>
      </c>
      <c r="B3676" t="s">
        <v>27</v>
      </c>
      <c r="C3676" s="1">
        <v>37914</v>
      </c>
      <c r="D3676">
        <v>0</v>
      </c>
      <c r="E3676">
        <v>397574</v>
      </c>
      <c r="F3676">
        <v>0</v>
      </c>
      <c r="G3676">
        <v>377929</v>
      </c>
      <c r="H3676">
        <v>3559</v>
      </c>
      <c r="I3676" s="1">
        <v>37914</v>
      </c>
      <c r="J3676">
        <v>2003</v>
      </c>
      <c r="K3676">
        <f t="shared" si="228"/>
        <v>10</v>
      </c>
      <c r="L3676">
        <f t="shared" si="229"/>
        <v>20</v>
      </c>
      <c r="M3676">
        <f t="shared" si="230"/>
        <v>0</v>
      </c>
      <c r="N3676">
        <f t="shared" si="231"/>
        <v>0</v>
      </c>
    </row>
    <row r="3677" spans="1:14" x14ac:dyDescent="0.3">
      <c r="A3677">
        <v>13086530</v>
      </c>
      <c r="B3677" t="s">
        <v>27</v>
      </c>
      <c r="C3677" s="1">
        <v>37915</v>
      </c>
      <c r="D3677">
        <v>0</v>
      </c>
      <c r="E3677">
        <v>397574</v>
      </c>
      <c r="F3677">
        <v>0</v>
      </c>
      <c r="G3677">
        <v>377929</v>
      </c>
      <c r="H3677">
        <v>3559</v>
      </c>
      <c r="I3677" s="1">
        <v>37915</v>
      </c>
      <c r="J3677">
        <v>2003</v>
      </c>
      <c r="K3677">
        <f t="shared" si="228"/>
        <v>10</v>
      </c>
      <c r="L3677">
        <f t="shared" si="229"/>
        <v>21</v>
      </c>
      <c r="M3677">
        <f t="shared" si="230"/>
        <v>0</v>
      </c>
      <c r="N3677">
        <f t="shared" si="231"/>
        <v>0</v>
      </c>
    </row>
    <row r="3678" spans="1:14" x14ac:dyDescent="0.3">
      <c r="A3678">
        <v>13086530</v>
      </c>
      <c r="B3678" t="s">
        <v>27</v>
      </c>
      <c r="C3678" s="1">
        <v>37916</v>
      </c>
      <c r="D3678">
        <v>0</v>
      </c>
      <c r="E3678">
        <v>397574</v>
      </c>
      <c r="F3678">
        <v>0</v>
      </c>
      <c r="G3678">
        <v>377929</v>
      </c>
      <c r="H3678">
        <v>3559</v>
      </c>
      <c r="I3678" s="1">
        <v>37916</v>
      </c>
      <c r="J3678">
        <v>2003</v>
      </c>
      <c r="K3678">
        <f t="shared" si="228"/>
        <v>10</v>
      </c>
      <c r="L3678">
        <f t="shared" si="229"/>
        <v>22</v>
      </c>
      <c r="M3678">
        <f t="shared" si="230"/>
        <v>0</v>
      </c>
      <c r="N3678">
        <f t="shared" si="231"/>
        <v>0</v>
      </c>
    </row>
    <row r="3679" spans="1:14" x14ac:dyDescent="0.3">
      <c r="A3679">
        <v>13086530</v>
      </c>
      <c r="B3679" t="s">
        <v>27</v>
      </c>
      <c r="C3679" s="1">
        <v>37917</v>
      </c>
      <c r="D3679">
        <v>0</v>
      </c>
      <c r="E3679">
        <v>397574</v>
      </c>
      <c r="F3679">
        <v>0</v>
      </c>
      <c r="G3679">
        <v>377929</v>
      </c>
      <c r="H3679">
        <v>3559</v>
      </c>
      <c r="I3679" s="1">
        <v>37917</v>
      </c>
      <c r="J3679">
        <v>2003</v>
      </c>
      <c r="K3679">
        <f t="shared" si="228"/>
        <v>10</v>
      </c>
      <c r="L3679">
        <f t="shared" si="229"/>
        <v>23</v>
      </c>
      <c r="M3679">
        <f t="shared" si="230"/>
        <v>0</v>
      </c>
      <c r="N3679">
        <f t="shared" si="231"/>
        <v>0</v>
      </c>
    </row>
    <row r="3680" spans="1:14" x14ac:dyDescent="0.3">
      <c r="A3680">
        <v>13086530</v>
      </c>
      <c r="B3680" t="s">
        <v>27</v>
      </c>
      <c r="C3680" s="1">
        <v>37918</v>
      </c>
      <c r="D3680">
        <v>0</v>
      </c>
      <c r="E3680">
        <v>397574</v>
      </c>
      <c r="F3680">
        <v>0</v>
      </c>
      <c r="G3680">
        <v>377929</v>
      </c>
      <c r="H3680">
        <v>3559</v>
      </c>
      <c r="I3680" s="1">
        <v>37918</v>
      </c>
      <c r="J3680">
        <v>2003</v>
      </c>
      <c r="K3680">
        <f t="shared" si="228"/>
        <v>10</v>
      </c>
      <c r="L3680">
        <f t="shared" si="229"/>
        <v>24</v>
      </c>
      <c r="M3680">
        <f t="shared" si="230"/>
        <v>0</v>
      </c>
      <c r="N3680">
        <f t="shared" si="231"/>
        <v>0</v>
      </c>
    </row>
    <row r="3681" spans="1:14" x14ac:dyDescent="0.3">
      <c r="A3681">
        <v>13086530</v>
      </c>
      <c r="B3681" t="s">
        <v>27</v>
      </c>
      <c r="C3681" s="1">
        <v>37919</v>
      </c>
      <c r="D3681">
        <v>0</v>
      </c>
      <c r="E3681">
        <v>397574</v>
      </c>
      <c r="F3681">
        <v>0</v>
      </c>
      <c r="G3681">
        <v>377929</v>
      </c>
      <c r="H3681">
        <v>3559</v>
      </c>
      <c r="I3681" s="1">
        <v>37919</v>
      </c>
      <c r="J3681">
        <v>2003</v>
      </c>
      <c r="K3681">
        <f t="shared" si="228"/>
        <v>10</v>
      </c>
      <c r="L3681">
        <f t="shared" si="229"/>
        <v>25</v>
      </c>
      <c r="M3681">
        <f t="shared" si="230"/>
        <v>0</v>
      </c>
      <c r="N3681">
        <f t="shared" si="231"/>
        <v>0</v>
      </c>
    </row>
    <row r="3682" spans="1:14" x14ac:dyDescent="0.3">
      <c r="A3682">
        <v>13086530</v>
      </c>
      <c r="B3682" t="s">
        <v>27</v>
      </c>
      <c r="C3682" s="1">
        <v>37920</v>
      </c>
      <c r="D3682">
        <v>0</v>
      </c>
      <c r="E3682">
        <v>397574</v>
      </c>
      <c r="F3682">
        <v>0</v>
      </c>
      <c r="G3682">
        <v>377929</v>
      </c>
      <c r="H3682">
        <v>3559</v>
      </c>
      <c r="I3682" s="1">
        <v>37920</v>
      </c>
      <c r="J3682">
        <v>2003</v>
      </c>
      <c r="K3682">
        <f t="shared" si="228"/>
        <v>10</v>
      </c>
      <c r="L3682">
        <f t="shared" si="229"/>
        <v>26</v>
      </c>
      <c r="M3682">
        <f t="shared" si="230"/>
        <v>0</v>
      </c>
      <c r="N3682">
        <f t="shared" si="231"/>
        <v>0</v>
      </c>
    </row>
    <row r="3683" spans="1:14" x14ac:dyDescent="0.3">
      <c r="A3683">
        <v>13086530</v>
      </c>
      <c r="B3683" t="s">
        <v>27</v>
      </c>
      <c r="C3683" s="1">
        <v>37921</v>
      </c>
      <c r="D3683">
        <v>0</v>
      </c>
      <c r="E3683">
        <v>397574</v>
      </c>
      <c r="F3683">
        <v>0</v>
      </c>
      <c r="G3683">
        <v>377929</v>
      </c>
      <c r="H3683">
        <v>3559</v>
      </c>
      <c r="I3683" s="1">
        <v>37921</v>
      </c>
      <c r="J3683">
        <v>2003</v>
      </c>
      <c r="K3683">
        <f t="shared" si="228"/>
        <v>10</v>
      </c>
      <c r="L3683">
        <f t="shared" si="229"/>
        <v>27</v>
      </c>
      <c r="M3683">
        <f t="shared" si="230"/>
        <v>0</v>
      </c>
      <c r="N3683">
        <f t="shared" si="231"/>
        <v>0</v>
      </c>
    </row>
    <row r="3684" spans="1:14" x14ac:dyDescent="0.3">
      <c r="A3684">
        <v>13086530</v>
      </c>
      <c r="B3684" t="s">
        <v>27</v>
      </c>
      <c r="C3684" s="1">
        <v>37922</v>
      </c>
      <c r="D3684">
        <v>0</v>
      </c>
      <c r="E3684">
        <v>397574</v>
      </c>
      <c r="F3684">
        <v>0</v>
      </c>
      <c r="G3684">
        <v>377929</v>
      </c>
      <c r="H3684">
        <v>3559</v>
      </c>
      <c r="I3684" s="1">
        <v>37922</v>
      </c>
      <c r="J3684">
        <v>2003</v>
      </c>
      <c r="K3684">
        <f t="shared" si="228"/>
        <v>10</v>
      </c>
      <c r="L3684">
        <f t="shared" si="229"/>
        <v>28</v>
      </c>
      <c r="M3684">
        <f t="shared" si="230"/>
        <v>0</v>
      </c>
      <c r="N3684">
        <f t="shared" si="231"/>
        <v>0</v>
      </c>
    </row>
    <row r="3685" spans="1:14" x14ac:dyDescent="0.3">
      <c r="A3685">
        <v>13086530</v>
      </c>
      <c r="B3685" t="s">
        <v>27</v>
      </c>
      <c r="C3685" s="1">
        <v>37923</v>
      </c>
      <c r="D3685">
        <v>0</v>
      </c>
      <c r="E3685">
        <v>397574</v>
      </c>
      <c r="F3685">
        <v>0</v>
      </c>
      <c r="G3685">
        <v>377929</v>
      </c>
      <c r="H3685">
        <v>3559</v>
      </c>
      <c r="I3685" s="1">
        <v>37923</v>
      </c>
      <c r="J3685">
        <v>2003</v>
      </c>
      <c r="K3685">
        <f t="shared" si="228"/>
        <v>10</v>
      </c>
      <c r="L3685">
        <f t="shared" si="229"/>
        <v>29</v>
      </c>
      <c r="M3685">
        <f t="shared" si="230"/>
        <v>0</v>
      </c>
      <c r="N3685">
        <f t="shared" si="231"/>
        <v>0</v>
      </c>
    </row>
    <row r="3686" spans="1:14" x14ac:dyDescent="0.3">
      <c r="A3686">
        <v>13086530</v>
      </c>
      <c r="B3686" t="s">
        <v>27</v>
      </c>
      <c r="C3686" s="1">
        <v>37924</v>
      </c>
      <c r="D3686">
        <v>0</v>
      </c>
      <c r="E3686">
        <v>397574</v>
      </c>
      <c r="F3686">
        <v>0</v>
      </c>
      <c r="G3686">
        <v>377929</v>
      </c>
      <c r="H3686">
        <v>3559</v>
      </c>
      <c r="I3686" s="1">
        <v>37924</v>
      </c>
      <c r="J3686">
        <v>2003</v>
      </c>
      <c r="K3686">
        <f t="shared" si="228"/>
        <v>10</v>
      </c>
      <c r="L3686">
        <f t="shared" si="229"/>
        <v>30</v>
      </c>
      <c r="M3686">
        <f t="shared" si="230"/>
        <v>0</v>
      </c>
      <c r="N3686">
        <f t="shared" si="231"/>
        <v>0</v>
      </c>
    </row>
    <row r="3687" spans="1:14" x14ac:dyDescent="0.3">
      <c r="A3687">
        <v>13086530</v>
      </c>
      <c r="B3687" t="s">
        <v>27</v>
      </c>
      <c r="C3687" s="1">
        <v>37925</v>
      </c>
      <c r="D3687">
        <v>0</v>
      </c>
      <c r="E3687">
        <v>397574</v>
      </c>
      <c r="F3687">
        <v>0</v>
      </c>
      <c r="G3687">
        <v>377929</v>
      </c>
      <c r="H3687">
        <v>3559</v>
      </c>
      <c r="I3687" s="1">
        <v>37925</v>
      </c>
      <c r="J3687">
        <v>2003</v>
      </c>
      <c r="K3687">
        <f t="shared" si="228"/>
        <v>10</v>
      </c>
      <c r="L3687">
        <f t="shared" si="229"/>
        <v>31</v>
      </c>
      <c r="M3687">
        <f t="shared" si="230"/>
        <v>0</v>
      </c>
      <c r="N3687">
        <f t="shared" si="231"/>
        <v>0</v>
      </c>
    </row>
    <row r="3688" spans="1:14" x14ac:dyDescent="0.3">
      <c r="A3688">
        <v>13086530</v>
      </c>
      <c r="B3688" t="s">
        <v>27</v>
      </c>
      <c r="C3688" s="1">
        <v>38090</v>
      </c>
      <c r="D3688">
        <v>574</v>
      </c>
      <c r="E3688">
        <v>1138</v>
      </c>
      <c r="F3688">
        <v>574</v>
      </c>
      <c r="G3688">
        <v>1138</v>
      </c>
      <c r="H3688">
        <v>-1137.7</v>
      </c>
      <c r="I3688" s="1">
        <v>38090</v>
      </c>
      <c r="J3688">
        <v>2004</v>
      </c>
      <c r="K3688">
        <f t="shared" si="228"/>
        <v>4</v>
      </c>
      <c r="L3688">
        <f t="shared" si="229"/>
        <v>13</v>
      </c>
      <c r="M3688">
        <f t="shared" si="230"/>
        <v>1138.529</v>
      </c>
      <c r="N3688">
        <f t="shared" si="231"/>
        <v>0</v>
      </c>
    </row>
    <row r="3689" spans="1:14" x14ac:dyDescent="0.3">
      <c r="A3689">
        <v>13086530</v>
      </c>
      <c r="B3689" t="s">
        <v>27</v>
      </c>
      <c r="C3689" s="1">
        <v>38091</v>
      </c>
      <c r="D3689">
        <v>576</v>
      </c>
      <c r="E3689">
        <v>2280</v>
      </c>
      <c r="F3689">
        <v>576</v>
      </c>
      <c r="G3689">
        <v>2280</v>
      </c>
      <c r="H3689">
        <v>-2279.5</v>
      </c>
      <c r="I3689" s="1">
        <v>38091</v>
      </c>
      <c r="J3689">
        <v>2004</v>
      </c>
      <c r="K3689">
        <f t="shared" si="228"/>
        <v>4</v>
      </c>
      <c r="L3689">
        <f t="shared" si="229"/>
        <v>14</v>
      </c>
      <c r="M3689">
        <f t="shared" si="230"/>
        <v>1142.4960000000001</v>
      </c>
      <c r="N3689">
        <f t="shared" si="231"/>
        <v>0</v>
      </c>
    </row>
    <row r="3690" spans="1:14" x14ac:dyDescent="0.3">
      <c r="A3690">
        <v>13086530</v>
      </c>
      <c r="B3690" t="s">
        <v>27</v>
      </c>
      <c r="C3690" s="1">
        <v>38092</v>
      </c>
      <c r="D3690">
        <v>700</v>
      </c>
      <c r="E3690">
        <v>3667</v>
      </c>
      <c r="F3690">
        <v>700</v>
      </c>
      <c r="G3690">
        <v>3667</v>
      </c>
      <c r="H3690">
        <v>-3667</v>
      </c>
      <c r="I3690" s="1">
        <v>38092</v>
      </c>
      <c r="J3690">
        <v>2004</v>
      </c>
      <c r="K3690">
        <f t="shared" si="228"/>
        <v>4</v>
      </c>
      <c r="L3690">
        <f t="shared" si="229"/>
        <v>15</v>
      </c>
      <c r="M3690">
        <f t="shared" si="230"/>
        <v>1388.45</v>
      </c>
      <c r="N3690">
        <f t="shared" si="231"/>
        <v>0</v>
      </c>
    </row>
    <row r="3691" spans="1:14" x14ac:dyDescent="0.3">
      <c r="A3691">
        <v>13086530</v>
      </c>
      <c r="B3691" t="s">
        <v>27</v>
      </c>
      <c r="C3691" s="1">
        <v>38093</v>
      </c>
      <c r="D3691">
        <v>779</v>
      </c>
      <c r="E3691">
        <v>5212</v>
      </c>
      <c r="F3691">
        <v>779</v>
      </c>
      <c r="G3691">
        <v>5212</v>
      </c>
      <c r="H3691">
        <v>-5211.5</v>
      </c>
      <c r="I3691" s="1">
        <v>38093</v>
      </c>
      <c r="J3691">
        <v>2004</v>
      </c>
      <c r="K3691">
        <f t="shared" si="228"/>
        <v>4</v>
      </c>
      <c r="L3691">
        <f t="shared" si="229"/>
        <v>16</v>
      </c>
      <c r="M3691">
        <f t="shared" si="230"/>
        <v>1545.1465000000001</v>
      </c>
      <c r="N3691">
        <f t="shared" si="231"/>
        <v>0</v>
      </c>
    </row>
    <row r="3692" spans="1:14" x14ac:dyDescent="0.3">
      <c r="A3692">
        <v>13086530</v>
      </c>
      <c r="B3692" t="s">
        <v>27</v>
      </c>
      <c r="C3692" s="1">
        <v>38094</v>
      </c>
      <c r="D3692">
        <v>783</v>
      </c>
      <c r="E3692">
        <v>6764</v>
      </c>
      <c r="F3692">
        <v>783</v>
      </c>
      <c r="G3692">
        <v>6764</v>
      </c>
      <c r="H3692">
        <v>-6764</v>
      </c>
      <c r="I3692" s="1">
        <v>38094</v>
      </c>
      <c r="J3692">
        <v>2004</v>
      </c>
      <c r="K3692">
        <f t="shared" si="228"/>
        <v>4</v>
      </c>
      <c r="L3692">
        <f t="shared" si="229"/>
        <v>17</v>
      </c>
      <c r="M3692">
        <f t="shared" si="230"/>
        <v>1553.0805</v>
      </c>
      <c r="N3692">
        <f t="shared" si="231"/>
        <v>0</v>
      </c>
    </row>
    <row r="3693" spans="1:14" x14ac:dyDescent="0.3">
      <c r="A3693">
        <v>13086530</v>
      </c>
      <c r="B3693" t="s">
        <v>27</v>
      </c>
      <c r="C3693" s="1">
        <v>38095</v>
      </c>
      <c r="D3693">
        <v>781</v>
      </c>
      <c r="E3693">
        <v>8313</v>
      </c>
      <c r="F3693">
        <v>781</v>
      </c>
      <c r="G3693">
        <v>8313</v>
      </c>
      <c r="H3693">
        <v>-8312.6</v>
      </c>
      <c r="I3693" s="1">
        <v>38095</v>
      </c>
      <c r="J3693">
        <v>2004</v>
      </c>
      <c r="K3693">
        <f t="shared" si="228"/>
        <v>4</v>
      </c>
      <c r="L3693">
        <f t="shared" si="229"/>
        <v>18</v>
      </c>
      <c r="M3693">
        <f t="shared" si="230"/>
        <v>1549.1134999999999</v>
      </c>
      <c r="N3693">
        <f t="shared" si="231"/>
        <v>0</v>
      </c>
    </row>
    <row r="3694" spans="1:14" x14ac:dyDescent="0.3">
      <c r="A3694">
        <v>13086530</v>
      </c>
      <c r="B3694" t="s">
        <v>27</v>
      </c>
      <c r="C3694" s="1">
        <v>38096</v>
      </c>
      <c r="D3694">
        <v>781</v>
      </c>
      <c r="E3694">
        <v>9861</v>
      </c>
      <c r="F3694">
        <v>781</v>
      </c>
      <c r="G3694">
        <v>9861</v>
      </c>
      <c r="H3694">
        <v>-9861.1</v>
      </c>
      <c r="I3694" s="1">
        <v>38096</v>
      </c>
      <c r="J3694">
        <v>2004</v>
      </c>
      <c r="K3694">
        <f t="shared" si="228"/>
        <v>4</v>
      </c>
      <c r="L3694">
        <f t="shared" si="229"/>
        <v>19</v>
      </c>
      <c r="M3694">
        <f t="shared" si="230"/>
        <v>1549.1134999999999</v>
      </c>
      <c r="N3694">
        <f t="shared" si="231"/>
        <v>0</v>
      </c>
    </row>
    <row r="3695" spans="1:14" x14ac:dyDescent="0.3">
      <c r="A3695">
        <v>13086530</v>
      </c>
      <c r="B3695" t="s">
        <v>27</v>
      </c>
      <c r="C3695" s="1">
        <v>38097</v>
      </c>
      <c r="D3695">
        <v>781</v>
      </c>
      <c r="E3695">
        <v>11410</v>
      </c>
      <c r="F3695">
        <v>781</v>
      </c>
      <c r="G3695">
        <v>11410</v>
      </c>
      <c r="H3695">
        <v>-11409.7</v>
      </c>
      <c r="I3695" s="1">
        <v>38097</v>
      </c>
      <c r="J3695">
        <v>2004</v>
      </c>
      <c r="K3695">
        <f t="shared" si="228"/>
        <v>4</v>
      </c>
      <c r="L3695">
        <f t="shared" si="229"/>
        <v>20</v>
      </c>
      <c r="M3695">
        <f t="shared" si="230"/>
        <v>1549.1134999999999</v>
      </c>
      <c r="N3695">
        <f t="shared" si="231"/>
        <v>0</v>
      </c>
    </row>
    <row r="3696" spans="1:14" x14ac:dyDescent="0.3">
      <c r="A3696">
        <v>13086530</v>
      </c>
      <c r="B3696" t="s">
        <v>27</v>
      </c>
      <c r="C3696" s="1">
        <v>38098</v>
      </c>
      <c r="D3696">
        <v>783</v>
      </c>
      <c r="E3696">
        <v>12962</v>
      </c>
      <c r="F3696">
        <v>783</v>
      </c>
      <c r="G3696">
        <v>12962</v>
      </c>
      <c r="H3696">
        <v>-12962.2</v>
      </c>
      <c r="I3696" s="1">
        <v>38098</v>
      </c>
      <c r="J3696">
        <v>2004</v>
      </c>
      <c r="K3696">
        <f t="shared" si="228"/>
        <v>4</v>
      </c>
      <c r="L3696">
        <f t="shared" si="229"/>
        <v>21</v>
      </c>
      <c r="M3696">
        <f t="shared" si="230"/>
        <v>1553.0805</v>
      </c>
      <c r="N3696">
        <f t="shared" si="231"/>
        <v>0</v>
      </c>
    </row>
    <row r="3697" spans="1:14" x14ac:dyDescent="0.3">
      <c r="A3697">
        <v>13086530</v>
      </c>
      <c r="B3697" t="s">
        <v>27</v>
      </c>
      <c r="C3697" s="1">
        <v>38099</v>
      </c>
      <c r="D3697">
        <v>781</v>
      </c>
      <c r="E3697">
        <v>14511</v>
      </c>
      <c r="F3697">
        <v>781</v>
      </c>
      <c r="G3697">
        <v>14511</v>
      </c>
      <c r="H3697">
        <v>-14510.8</v>
      </c>
      <c r="I3697" s="1">
        <v>38099</v>
      </c>
      <c r="J3697">
        <v>2004</v>
      </c>
      <c r="K3697">
        <f t="shared" si="228"/>
        <v>4</v>
      </c>
      <c r="L3697">
        <f t="shared" si="229"/>
        <v>22</v>
      </c>
      <c r="M3697">
        <f t="shared" si="230"/>
        <v>1549.1134999999999</v>
      </c>
      <c r="N3697">
        <f t="shared" si="231"/>
        <v>0</v>
      </c>
    </row>
    <row r="3698" spans="1:14" x14ac:dyDescent="0.3">
      <c r="A3698">
        <v>13086530</v>
      </c>
      <c r="B3698" t="s">
        <v>27</v>
      </c>
      <c r="C3698" s="1">
        <v>38100</v>
      </c>
      <c r="D3698">
        <v>781</v>
      </c>
      <c r="E3698">
        <v>16059</v>
      </c>
      <c r="F3698">
        <v>781</v>
      </c>
      <c r="G3698">
        <v>16059</v>
      </c>
      <c r="H3698">
        <v>-16059.3</v>
      </c>
      <c r="I3698" s="1">
        <v>38100</v>
      </c>
      <c r="J3698">
        <v>2004</v>
      </c>
      <c r="K3698">
        <f t="shared" si="228"/>
        <v>4</v>
      </c>
      <c r="L3698">
        <f t="shared" si="229"/>
        <v>23</v>
      </c>
      <c r="M3698">
        <f t="shared" si="230"/>
        <v>1549.1134999999999</v>
      </c>
      <c r="N3698">
        <f t="shared" si="231"/>
        <v>0</v>
      </c>
    </row>
    <row r="3699" spans="1:14" x14ac:dyDescent="0.3">
      <c r="A3699">
        <v>13086530</v>
      </c>
      <c r="B3699" t="s">
        <v>27</v>
      </c>
      <c r="C3699" s="1">
        <v>38101</v>
      </c>
      <c r="D3699">
        <v>827</v>
      </c>
      <c r="E3699">
        <v>17701</v>
      </c>
      <c r="F3699">
        <v>827</v>
      </c>
      <c r="G3699">
        <v>17701</v>
      </c>
      <c r="H3699">
        <v>-17700.5</v>
      </c>
      <c r="I3699" s="1">
        <v>38101</v>
      </c>
      <c r="J3699">
        <v>2004</v>
      </c>
      <c r="K3699">
        <f t="shared" si="228"/>
        <v>4</v>
      </c>
      <c r="L3699">
        <f t="shared" si="229"/>
        <v>24</v>
      </c>
      <c r="M3699">
        <f t="shared" si="230"/>
        <v>1640.3545000000001</v>
      </c>
      <c r="N3699">
        <f t="shared" si="231"/>
        <v>0</v>
      </c>
    </row>
    <row r="3700" spans="1:14" x14ac:dyDescent="0.3">
      <c r="A3700">
        <v>13086530</v>
      </c>
      <c r="B3700" t="s">
        <v>27</v>
      </c>
      <c r="C3700" s="1">
        <v>38102</v>
      </c>
      <c r="D3700">
        <v>861</v>
      </c>
      <c r="E3700">
        <v>19408</v>
      </c>
      <c r="F3700">
        <v>861</v>
      </c>
      <c r="G3700">
        <v>19408</v>
      </c>
      <c r="H3700">
        <v>-19408.099999999999</v>
      </c>
      <c r="I3700" s="1">
        <v>38102</v>
      </c>
      <c r="J3700">
        <v>2004</v>
      </c>
      <c r="K3700">
        <f t="shared" si="228"/>
        <v>4</v>
      </c>
      <c r="L3700">
        <f t="shared" si="229"/>
        <v>25</v>
      </c>
      <c r="M3700">
        <f t="shared" si="230"/>
        <v>1707.7935</v>
      </c>
      <c r="N3700">
        <f t="shared" si="231"/>
        <v>0</v>
      </c>
    </row>
    <row r="3701" spans="1:14" x14ac:dyDescent="0.3">
      <c r="A3701">
        <v>13086530</v>
      </c>
      <c r="B3701" t="s">
        <v>27</v>
      </c>
      <c r="C3701" s="1">
        <v>38103</v>
      </c>
      <c r="D3701">
        <v>861</v>
      </c>
      <c r="E3701">
        <v>21116</v>
      </c>
      <c r="F3701">
        <v>861</v>
      </c>
      <c r="G3701">
        <v>21116</v>
      </c>
      <c r="H3701">
        <v>-21115.7</v>
      </c>
      <c r="I3701" s="1">
        <v>38103</v>
      </c>
      <c r="J3701">
        <v>2004</v>
      </c>
      <c r="K3701">
        <f t="shared" si="228"/>
        <v>4</v>
      </c>
      <c r="L3701">
        <f t="shared" si="229"/>
        <v>26</v>
      </c>
      <c r="M3701">
        <f t="shared" si="230"/>
        <v>1707.7935</v>
      </c>
      <c r="N3701">
        <f t="shared" si="231"/>
        <v>0</v>
      </c>
    </row>
    <row r="3702" spans="1:14" x14ac:dyDescent="0.3">
      <c r="A3702">
        <v>13086530</v>
      </c>
      <c r="B3702" t="s">
        <v>27</v>
      </c>
      <c r="C3702" s="1">
        <v>38104</v>
      </c>
      <c r="D3702">
        <v>930</v>
      </c>
      <c r="E3702">
        <v>22960</v>
      </c>
      <c r="F3702">
        <v>930</v>
      </c>
      <c r="G3702">
        <v>22960</v>
      </c>
      <c r="H3702">
        <v>-22960.3</v>
      </c>
      <c r="I3702" s="1">
        <v>38104</v>
      </c>
      <c r="J3702">
        <v>2004</v>
      </c>
      <c r="K3702">
        <f t="shared" si="228"/>
        <v>4</v>
      </c>
      <c r="L3702">
        <f t="shared" si="229"/>
        <v>27</v>
      </c>
      <c r="M3702">
        <f t="shared" si="230"/>
        <v>1844.655</v>
      </c>
      <c r="N3702">
        <f t="shared" si="231"/>
        <v>0</v>
      </c>
    </row>
    <row r="3703" spans="1:14" x14ac:dyDescent="0.3">
      <c r="A3703">
        <v>13086530</v>
      </c>
      <c r="B3703" t="s">
        <v>27</v>
      </c>
      <c r="C3703" s="1">
        <v>38105</v>
      </c>
      <c r="D3703">
        <v>990</v>
      </c>
      <c r="E3703">
        <v>24924</v>
      </c>
      <c r="F3703">
        <v>990</v>
      </c>
      <c r="G3703">
        <v>24924</v>
      </c>
      <c r="H3703">
        <v>-24923.599999999999</v>
      </c>
      <c r="I3703" s="1">
        <v>38105</v>
      </c>
      <c r="J3703">
        <v>2004</v>
      </c>
      <c r="K3703">
        <f t="shared" si="228"/>
        <v>4</v>
      </c>
      <c r="L3703">
        <f t="shared" si="229"/>
        <v>28</v>
      </c>
      <c r="M3703">
        <f t="shared" si="230"/>
        <v>1963.665</v>
      </c>
      <c r="N3703">
        <f t="shared" si="231"/>
        <v>0</v>
      </c>
    </row>
    <row r="3704" spans="1:14" x14ac:dyDescent="0.3">
      <c r="A3704">
        <v>13086530</v>
      </c>
      <c r="B3704" t="s">
        <v>27</v>
      </c>
      <c r="C3704" s="1">
        <v>38106</v>
      </c>
      <c r="D3704">
        <v>1037</v>
      </c>
      <c r="E3704">
        <v>26980</v>
      </c>
      <c r="F3704">
        <v>1037</v>
      </c>
      <c r="G3704">
        <v>26980</v>
      </c>
      <c r="H3704">
        <v>-26979.599999999999</v>
      </c>
      <c r="I3704" s="1">
        <v>38106</v>
      </c>
      <c r="J3704">
        <v>2004</v>
      </c>
      <c r="K3704">
        <f t="shared" si="228"/>
        <v>4</v>
      </c>
      <c r="L3704">
        <f t="shared" si="229"/>
        <v>29</v>
      </c>
      <c r="M3704">
        <f t="shared" si="230"/>
        <v>2056.8895000000002</v>
      </c>
      <c r="N3704">
        <f t="shared" si="231"/>
        <v>0</v>
      </c>
    </row>
    <row r="3705" spans="1:14" x14ac:dyDescent="0.3">
      <c r="A3705">
        <v>13086530</v>
      </c>
      <c r="B3705" t="s">
        <v>27</v>
      </c>
      <c r="C3705" s="1">
        <v>38107</v>
      </c>
      <c r="D3705">
        <v>1056</v>
      </c>
      <c r="E3705">
        <v>29074</v>
      </c>
      <c r="F3705">
        <v>1056</v>
      </c>
      <c r="G3705">
        <v>29074</v>
      </c>
      <c r="H3705">
        <v>-29073.9</v>
      </c>
      <c r="I3705" s="1">
        <v>38107</v>
      </c>
      <c r="J3705">
        <v>2004</v>
      </c>
      <c r="K3705">
        <f t="shared" si="228"/>
        <v>4</v>
      </c>
      <c r="L3705">
        <f t="shared" si="229"/>
        <v>30</v>
      </c>
      <c r="M3705">
        <f t="shared" si="230"/>
        <v>2094.576</v>
      </c>
      <c r="N3705">
        <f t="shared" si="231"/>
        <v>0</v>
      </c>
    </row>
    <row r="3706" spans="1:14" x14ac:dyDescent="0.3">
      <c r="A3706">
        <v>13086530</v>
      </c>
      <c r="B3706" t="s">
        <v>27</v>
      </c>
      <c r="C3706" s="1">
        <v>38108</v>
      </c>
      <c r="D3706">
        <v>1056</v>
      </c>
      <c r="E3706">
        <v>31168</v>
      </c>
      <c r="F3706">
        <v>1056</v>
      </c>
      <c r="G3706">
        <v>31168</v>
      </c>
      <c r="H3706">
        <v>-31168.2</v>
      </c>
      <c r="I3706" s="1">
        <v>38108</v>
      </c>
      <c r="J3706">
        <v>2004</v>
      </c>
      <c r="K3706">
        <f t="shared" si="228"/>
        <v>5</v>
      </c>
      <c r="L3706">
        <f t="shared" si="229"/>
        <v>1</v>
      </c>
      <c r="M3706">
        <f t="shared" si="230"/>
        <v>2094.576</v>
      </c>
      <c r="N3706">
        <f t="shared" si="231"/>
        <v>0</v>
      </c>
    </row>
    <row r="3707" spans="1:14" x14ac:dyDescent="0.3">
      <c r="A3707">
        <v>13086530</v>
      </c>
      <c r="B3707" t="s">
        <v>27</v>
      </c>
      <c r="C3707" s="1">
        <v>38109</v>
      </c>
      <c r="D3707">
        <v>1054</v>
      </c>
      <c r="E3707">
        <v>33258</v>
      </c>
      <c r="F3707">
        <v>1054</v>
      </c>
      <c r="G3707">
        <v>33258</v>
      </c>
      <c r="H3707">
        <v>-33258.400000000001</v>
      </c>
      <c r="I3707" s="1">
        <v>38109</v>
      </c>
      <c r="J3707">
        <v>2004</v>
      </c>
      <c r="K3707">
        <f t="shared" si="228"/>
        <v>5</v>
      </c>
      <c r="L3707">
        <f t="shared" si="229"/>
        <v>2</v>
      </c>
      <c r="M3707">
        <f t="shared" si="230"/>
        <v>2090.6089999999999</v>
      </c>
      <c r="N3707">
        <f t="shared" si="231"/>
        <v>0</v>
      </c>
    </row>
    <row r="3708" spans="1:14" x14ac:dyDescent="0.3">
      <c r="A3708">
        <v>13086530</v>
      </c>
      <c r="B3708" t="s">
        <v>27</v>
      </c>
      <c r="C3708" s="1">
        <v>38110</v>
      </c>
      <c r="D3708">
        <v>1054</v>
      </c>
      <c r="E3708">
        <v>35349</v>
      </c>
      <c r="F3708">
        <v>1054</v>
      </c>
      <c r="G3708">
        <v>35349</v>
      </c>
      <c r="H3708">
        <v>-35348.6</v>
      </c>
      <c r="I3708" s="1">
        <v>38110</v>
      </c>
      <c r="J3708">
        <v>2004</v>
      </c>
      <c r="K3708">
        <f t="shared" si="228"/>
        <v>5</v>
      </c>
      <c r="L3708">
        <f t="shared" si="229"/>
        <v>3</v>
      </c>
      <c r="M3708">
        <f t="shared" si="230"/>
        <v>2090.6089999999999</v>
      </c>
      <c r="N3708">
        <f t="shared" si="231"/>
        <v>0</v>
      </c>
    </row>
    <row r="3709" spans="1:14" x14ac:dyDescent="0.3">
      <c r="A3709">
        <v>13086530</v>
      </c>
      <c r="B3709" t="s">
        <v>27</v>
      </c>
      <c r="C3709" s="1">
        <v>38111</v>
      </c>
      <c r="D3709">
        <v>1088</v>
      </c>
      <c r="E3709">
        <v>37507</v>
      </c>
      <c r="F3709">
        <v>1088</v>
      </c>
      <c r="G3709">
        <v>37507</v>
      </c>
      <c r="H3709">
        <v>-37507.300000000003</v>
      </c>
      <c r="I3709" s="1">
        <v>38111</v>
      </c>
      <c r="J3709">
        <v>2004</v>
      </c>
      <c r="K3709">
        <f t="shared" si="228"/>
        <v>5</v>
      </c>
      <c r="L3709">
        <f t="shared" si="229"/>
        <v>4</v>
      </c>
      <c r="M3709">
        <f t="shared" si="230"/>
        <v>2158.0480000000002</v>
      </c>
      <c r="N3709">
        <f t="shared" si="231"/>
        <v>0</v>
      </c>
    </row>
    <row r="3710" spans="1:14" x14ac:dyDescent="0.3">
      <c r="A3710">
        <v>13086530</v>
      </c>
      <c r="B3710" t="s">
        <v>27</v>
      </c>
      <c r="C3710" s="1">
        <v>38112</v>
      </c>
      <c r="D3710">
        <v>1108</v>
      </c>
      <c r="E3710">
        <v>39704</v>
      </c>
      <c r="F3710">
        <v>1108</v>
      </c>
      <c r="G3710">
        <v>39704</v>
      </c>
      <c r="H3710">
        <v>-39704.300000000003</v>
      </c>
      <c r="I3710" s="1">
        <v>38112</v>
      </c>
      <c r="J3710">
        <v>2004</v>
      </c>
      <c r="K3710">
        <f t="shared" si="228"/>
        <v>5</v>
      </c>
      <c r="L3710">
        <f t="shared" si="229"/>
        <v>5</v>
      </c>
      <c r="M3710">
        <f t="shared" si="230"/>
        <v>2197.7179999999998</v>
      </c>
      <c r="N3710">
        <f t="shared" si="231"/>
        <v>0</v>
      </c>
    </row>
    <row r="3711" spans="1:14" x14ac:dyDescent="0.3">
      <c r="A3711">
        <v>13086530</v>
      </c>
      <c r="B3711" t="s">
        <v>27</v>
      </c>
      <c r="C3711" s="1">
        <v>38113</v>
      </c>
      <c r="D3711">
        <v>1108</v>
      </c>
      <c r="E3711">
        <v>41901</v>
      </c>
      <c r="F3711">
        <v>1108</v>
      </c>
      <c r="G3711">
        <v>41901</v>
      </c>
      <c r="H3711">
        <v>-41901.199999999997</v>
      </c>
      <c r="I3711" s="1">
        <v>38113</v>
      </c>
      <c r="J3711">
        <v>2004</v>
      </c>
      <c r="K3711">
        <f t="shared" si="228"/>
        <v>5</v>
      </c>
      <c r="L3711">
        <f t="shared" si="229"/>
        <v>6</v>
      </c>
      <c r="M3711">
        <f t="shared" si="230"/>
        <v>2197.7179999999998</v>
      </c>
      <c r="N3711">
        <f t="shared" si="231"/>
        <v>0</v>
      </c>
    </row>
    <row r="3712" spans="1:14" x14ac:dyDescent="0.3">
      <c r="A3712">
        <v>13086530</v>
      </c>
      <c r="B3712" t="s">
        <v>27</v>
      </c>
      <c r="C3712" s="1">
        <v>38114</v>
      </c>
      <c r="D3712">
        <v>1140</v>
      </c>
      <c r="E3712">
        <v>44163</v>
      </c>
      <c r="F3712">
        <v>1140</v>
      </c>
      <c r="G3712">
        <v>44163</v>
      </c>
      <c r="H3712">
        <v>-44162.6</v>
      </c>
      <c r="I3712" s="1">
        <v>38114</v>
      </c>
      <c r="J3712">
        <v>2004</v>
      </c>
      <c r="K3712">
        <f t="shared" si="228"/>
        <v>5</v>
      </c>
      <c r="L3712">
        <f t="shared" si="229"/>
        <v>7</v>
      </c>
      <c r="M3712">
        <f t="shared" si="230"/>
        <v>2261.19</v>
      </c>
      <c r="N3712">
        <f t="shared" si="231"/>
        <v>0</v>
      </c>
    </row>
    <row r="3713" spans="1:14" x14ac:dyDescent="0.3">
      <c r="A3713">
        <v>13086530</v>
      </c>
      <c r="B3713" t="s">
        <v>27</v>
      </c>
      <c r="C3713" s="1">
        <v>38115</v>
      </c>
      <c r="D3713">
        <v>1162</v>
      </c>
      <c r="E3713">
        <v>46468</v>
      </c>
      <c r="F3713">
        <v>1162</v>
      </c>
      <c r="G3713">
        <v>46468</v>
      </c>
      <c r="H3713">
        <v>-46468.3</v>
      </c>
      <c r="I3713" s="1">
        <v>38115</v>
      </c>
      <c r="J3713">
        <v>2004</v>
      </c>
      <c r="K3713">
        <f t="shared" si="228"/>
        <v>5</v>
      </c>
      <c r="L3713">
        <f t="shared" si="229"/>
        <v>8</v>
      </c>
      <c r="M3713">
        <f t="shared" si="230"/>
        <v>2304.8270000000002</v>
      </c>
      <c r="N3713">
        <f t="shared" si="231"/>
        <v>0</v>
      </c>
    </row>
    <row r="3714" spans="1:14" x14ac:dyDescent="0.3">
      <c r="A3714">
        <v>13086530</v>
      </c>
      <c r="B3714" t="s">
        <v>27</v>
      </c>
      <c r="C3714" s="1">
        <v>38116</v>
      </c>
      <c r="D3714">
        <v>1161</v>
      </c>
      <c r="E3714">
        <v>48772</v>
      </c>
      <c r="F3714">
        <v>1161</v>
      </c>
      <c r="G3714">
        <v>48772</v>
      </c>
      <c r="H3714">
        <v>-48772</v>
      </c>
      <c r="I3714" s="1">
        <v>38116</v>
      </c>
      <c r="J3714">
        <v>2004</v>
      </c>
      <c r="K3714">
        <f t="shared" si="228"/>
        <v>5</v>
      </c>
      <c r="L3714">
        <f t="shared" si="229"/>
        <v>9</v>
      </c>
      <c r="M3714">
        <f t="shared" si="230"/>
        <v>2302.8434999999999</v>
      </c>
      <c r="N3714">
        <f t="shared" si="231"/>
        <v>0</v>
      </c>
    </row>
    <row r="3715" spans="1:14" x14ac:dyDescent="0.3">
      <c r="A3715">
        <v>13086530</v>
      </c>
      <c r="B3715" t="s">
        <v>27</v>
      </c>
      <c r="C3715" s="1">
        <v>38117</v>
      </c>
      <c r="D3715">
        <v>1206</v>
      </c>
      <c r="E3715">
        <v>51164</v>
      </c>
      <c r="F3715">
        <v>1206</v>
      </c>
      <c r="G3715">
        <v>51164</v>
      </c>
      <c r="H3715">
        <v>-51164.3</v>
      </c>
      <c r="I3715" s="1">
        <v>38117</v>
      </c>
      <c r="J3715">
        <v>2004</v>
      </c>
      <c r="K3715">
        <f t="shared" ref="K3715:K3778" si="232">MONTH(C3715)</f>
        <v>5</v>
      </c>
      <c r="L3715">
        <f t="shared" ref="L3715:L3778" si="233">DAY(C3715)</f>
        <v>10</v>
      </c>
      <c r="M3715">
        <f t="shared" ref="M3715:M3778" si="234">F3715*1.9835</f>
        <v>2392.1010000000001</v>
      </c>
      <c r="N3715">
        <f t="shared" ref="N3715:N3778" si="235">(D3715-F3715)*1.9835</f>
        <v>0</v>
      </c>
    </row>
    <row r="3716" spans="1:14" x14ac:dyDescent="0.3">
      <c r="A3716">
        <v>13086530</v>
      </c>
      <c r="B3716" t="s">
        <v>27</v>
      </c>
      <c r="C3716" s="1">
        <v>38118</v>
      </c>
      <c r="D3716">
        <v>1243</v>
      </c>
      <c r="E3716">
        <v>53629</v>
      </c>
      <c r="F3716">
        <v>1243</v>
      </c>
      <c r="G3716">
        <v>53629</v>
      </c>
      <c r="H3716">
        <v>-53629</v>
      </c>
      <c r="I3716" s="1">
        <v>38118</v>
      </c>
      <c r="J3716">
        <v>2004</v>
      </c>
      <c r="K3716">
        <f t="shared" si="232"/>
        <v>5</v>
      </c>
      <c r="L3716">
        <f t="shared" si="233"/>
        <v>11</v>
      </c>
      <c r="M3716">
        <f t="shared" si="234"/>
        <v>2465.4904999999999</v>
      </c>
      <c r="N3716">
        <f t="shared" si="235"/>
        <v>0</v>
      </c>
    </row>
    <row r="3717" spans="1:14" x14ac:dyDescent="0.3">
      <c r="A3717">
        <v>13086530</v>
      </c>
      <c r="B3717" t="s">
        <v>27</v>
      </c>
      <c r="C3717" s="1">
        <v>38119</v>
      </c>
      <c r="D3717">
        <v>1242</v>
      </c>
      <c r="E3717">
        <v>56092</v>
      </c>
      <c r="F3717">
        <v>1242</v>
      </c>
      <c r="G3717">
        <v>56092</v>
      </c>
      <c r="H3717">
        <v>-56091.8</v>
      </c>
      <c r="I3717" s="1">
        <v>38119</v>
      </c>
      <c r="J3717">
        <v>2004</v>
      </c>
      <c r="K3717">
        <f t="shared" si="232"/>
        <v>5</v>
      </c>
      <c r="L3717">
        <f t="shared" si="233"/>
        <v>12</v>
      </c>
      <c r="M3717">
        <f t="shared" si="234"/>
        <v>2463.5070000000001</v>
      </c>
      <c r="N3717">
        <f t="shared" si="235"/>
        <v>0</v>
      </c>
    </row>
    <row r="3718" spans="1:14" x14ac:dyDescent="0.3">
      <c r="A3718">
        <v>13086530</v>
      </c>
      <c r="B3718" t="s">
        <v>27</v>
      </c>
      <c r="C3718" s="1">
        <v>38120</v>
      </c>
      <c r="D3718">
        <v>1219</v>
      </c>
      <c r="E3718">
        <v>58510</v>
      </c>
      <c r="F3718">
        <v>1219</v>
      </c>
      <c r="G3718">
        <v>58510</v>
      </c>
      <c r="H3718">
        <v>-58510.3</v>
      </c>
      <c r="I3718" s="1">
        <v>38120</v>
      </c>
      <c r="J3718">
        <v>2004</v>
      </c>
      <c r="K3718">
        <f t="shared" si="232"/>
        <v>5</v>
      </c>
      <c r="L3718">
        <f t="shared" si="233"/>
        <v>13</v>
      </c>
      <c r="M3718">
        <f t="shared" si="234"/>
        <v>2417.8865000000001</v>
      </c>
      <c r="N3718">
        <f t="shared" si="235"/>
        <v>0</v>
      </c>
    </row>
    <row r="3719" spans="1:14" x14ac:dyDescent="0.3">
      <c r="A3719">
        <v>13086530</v>
      </c>
      <c r="B3719" t="s">
        <v>27</v>
      </c>
      <c r="C3719" s="1">
        <v>38121</v>
      </c>
      <c r="D3719">
        <v>1170</v>
      </c>
      <c r="E3719">
        <v>60830</v>
      </c>
      <c r="F3719">
        <v>1170</v>
      </c>
      <c r="G3719">
        <v>60830</v>
      </c>
      <c r="H3719">
        <v>-60830</v>
      </c>
      <c r="I3719" s="1">
        <v>38121</v>
      </c>
      <c r="J3719">
        <v>2004</v>
      </c>
      <c r="K3719">
        <f t="shared" si="232"/>
        <v>5</v>
      </c>
      <c r="L3719">
        <f t="shared" si="233"/>
        <v>14</v>
      </c>
      <c r="M3719">
        <f t="shared" si="234"/>
        <v>2320.6950000000002</v>
      </c>
      <c r="N3719">
        <f t="shared" si="235"/>
        <v>0</v>
      </c>
    </row>
    <row r="3720" spans="1:14" x14ac:dyDescent="0.3">
      <c r="A3720">
        <v>13086530</v>
      </c>
      <c r="B3720" t="s">
        <v>27</v>
      </c>
      <c r="C3720" s="1">
        <v>38122</v>
      </c>
      <c r="D3720">
        <v>1149</v>
      </c>
      <c r="E3720">
        <v>63110</v>
      </c>
      <c r="F3720">
        <v>1149</v>
      </c>
      <c r="G3720">
        <v>63110</v>
      </c>
      <c r="H3720">
        <v>-63109.599999999999</v>
      </c>
      <c r="I3720" s="1">
        <v>38122</v>
      </c>
      <c r="J3720">
        <v>2004</v>
      </c>
      <c r="K3720">
        <f t="shared" si="232"/>
        <v>5</v>
      </c>
      <c r="L3720">
        <f t="shared" si="233"/>
        <v>15</v>
      </c>
      <c r="M3720">
        <f t="shared" si="234"/>
        <v>2279.0415000000003</v>
      </c>
      <c r="N3720">
        <f t="shared" si="235"/>
        <v>0</v>
      </c>
    </row>
    <row r="3721" spans="1:14" x14ac:dyDescent="0.3">
      <c r="A3721">
        <v>13086530</v>
      </c>
      <c r="B3721" t="s">
        <v>27</v>
      </c>
      <c r="C3721" s="1">
        <v>38123</v>
      </c>
      <c r="D3721">
        <v>1153</v>
      </c>
      <c r="E3721">
        <v>65397</v>
      </c>
      <c r="F3721">
        <v>1153</v>
      </c>
      <c r="G3721">
        <v>65397</v>
      </c>
      <c r="H3721">
        <v>-65397.1</v>
      </c>
      <c r="I3721" s="1">
        <v>38123</v>
      </c>
      <c r="J3721">
        <v>2004</v>
      </c>
      <c r="K3721">
        <f t="shared" si="232"/>
        <v>5</v>
      </c>
      <c r="L3721">
        <f t="shared" si="233"/>
        <v>16</v>
      </c>
      <c r="M3721">
        <f t="shared" si="234"/>
        <v>2286.9755</v>
      </c>
      <c r="N3721">
        <f t="shared" si="235"/>
        <v>0</v>
      </c>
    </row>
    <row r="3722" spans="1:14" x14ac:dyDescent="0.3">
      <c r="A3722">
        <v>13086530</v>
      </c>
      <c r="B3722" t="s">
        <v>27</v>
      </c>
      <c r="C3722" s="1">
        <v>38124</v>
      </c>
      <c r="D3722">
        <v>1151</v>
      </c>
      <c r="E3722">
        <v>67681</v>
      </c>
      <c r="F3722">
        <v>1151</v>
      </c>
      <c r="G3722">
        <v>67681</v>
      </c>
      <c r="H3722">
        <v>-67680.7</v>
      </c>
      <c r="I3722" s="1">
        <v>38124</v>
      </c>
      <c r="J3722">
        <v>2004</v>
      </c>
      <c r="K3722">
        <f t="shared" si="232"/>
        <v>5</v>
      </c>
      <c r="L3722">
        <f t="shared" si="233"/>
        <v>17</v>
      </c>
      <c r="M3722">
        <f t="shared" si="234"/>
        <v>2283.0084999999999</v>
      </c>
      <c r="N3722">
        <f t="shared" si="235"/>
        <v>0</v>
      </c>
    </row>
    <row r="3723" spans="1:14" x14ac:dyDescent="0.3">
      <c r="A3723">
        <v>13086530</v>
      </c>
      <c r="B3723" t="s">
        <v>27</v>
      </c>
      <c r="C3723" s="1">
        <v>38125</v>
      </c>
      <c r="D3723">
        <v>1137</v>
      </c>
      <c r="E3723">
        <v>69936</v>
      </c>
      <c r="F3723">
        <v>1137</v>
      </c>
      <c r="G3723">
        <v>69936</v>
      </c>
      <c r="H3723">
        <v>-69936</v>
      </c>
      <c r="I3723" s="1">
        <v>38125</v>
      </c>
      <c r="J3723">
        <v>2004</v>
      </c>
      <c r="K3723">
        <f t="shared" si="232"/>
        <v>5</v>
      </c>
      <c r="L3723">
        <f t="shared" si="233"/>
        <v>18</v>
      </c>
      <c r="M3723">
        <f t="shared" si="234"/>
        <v>2255.2395000000001</v>
      </c>
      <c r="N3723">
        <f t="shared" si="235"/>
        <v>0</v>
      </c>
    </row>
    <row r="3724" spans="1:14" x14ac:dyDescent="0.3">
      <c r="A3724">
        <v>13086530</v>
      </c>
      <c r="B3724" t="s">
        <v>27</v>
      </c>
      <c r="C3724" s="1">
        <v>38126</v>
      </c>
      <c r="D3724">
        <v>1109</v>
      </c>
      <c r="E3724">
        <v>72135</v>
      </c>
      <c r="F3724">
        <v>1109</v>
      </c>
      <c r="G3724">
        <v>72135</v>
      </c>
      <c r="H3724">
        <v>-72135</v>
      </c>
      <c r="I3724" s="1">
        <v>38126</v>
      </c>
      <c r="J3724">
        <v>2004</v>
      </c>
      <c r="K3724">
        <f t="shared" si="232"/>
        <v>5</v>
      </c>
      <c r="L3724">
        <f t="shared" si="233"/>
        <v>19</v>
      </c>
      <c r="M3724">
        <f t="shared" si="234"/>
        <v>2199.7015000000001</v>
      </c>
      <c r="N3724">
        <f t="shared" si="235"/>
        <v>0</v>
      </c>
    </row>
    <row r="3725" spans="1:14" x14ac:dyDescent="0.3">
      <c r="A3725">
        <v>13086530</v>
      </c>
      <c r="B3725" t="s">
        <v>27</v>
      </c>
      <c r="C3725" s="1">
        <v>38127</v>
      </c>
      <c r="D3725">
        <v>1088</v>
      </c>
      <c r="E3725">
        <v>74294</v>
      </c>
      <c r="F3725">
        <v>1088</v>
      </c>
      <c r="G3725">
        <v>74294</v>
      </c>
      <c r="H3725">
        <v>-74293.7</v>
      </c>
      <c r="I3725" s="1">
        <v>38127</v>
      </c>
      <c r="J3725">
        <v>2004</v>
      </c>
      <c r="K3725">
        <f t="shared" si="232"/>
        <v>5</v>
      </c>
      <c r="L3725">
        <f t="shared" si="233"/>
        <v>20</v>
      </c>
      <c r="M3725">
        <f t="shared" si="234"/>
        <v>2158.0480000000002</v>
      </c>
      <c r="N3725">
        <f t="shared" si="235"/>
        <v>0</v>
      </c>
    </row>
    <row r="3726" spans="1:14" x14ac:dyDescent="0.3">
      <c r="A3726">
        <v>13086530</v>
      </c>
      <c r="B3726" t="s">
        <v>27</v>
      </c>
      <c r="C3726" s="1">
        <v>38128</v>
      </c>
      <c r="D3726">
        <v>1064</v>
      </c>
      <c r="E3726">
        <v>76404</v>
      </c>
      <c r="F3726">
        <v>1064</v>
      </c>
      <c r="G3726">
        <v>76404</v>
      </c>
      <c r="H3726">
        <v>-76404</v>
      </c>
      <c r="I3726" s="1">
        <v>38128</v>
      </c>
      <c r="J3726">
        <v>2004</v>
      </c>
      <c r="K3726">
        <f t="shared" si="232"/>
        <v>5</v>
      </c>
      <c r="L3726">
        <f t="shared" si="233"/>
        <v>21</v>
      </c>
      <c r="M3726">
        <f t="shared" si="234"/>
        <v>2110.444</v>
      </c>
      <c r="N3726">
        <f t="shared" si="235"/>
        <v>0</v>
      </c>
    </row>
    <row r="3727" spans="1:14" x14ac:dyDescent="0.3">
      <c r="A3727">
        <v>13086530</v>
      </c>
      <c r="B3727" t="s">
        <v>27</v>
      </c>
      <c r="C3727" s="1">
        <v>38129</v>
      </c>
      <c r="D3727">
        <v>1064</v>
      </c>
      <c r="E3727">
        <v>78514</v>
      </c>
      <c r="F3727">
        <v>1064</v>
      </c>
      <c r="G3727">
        <v>78514</v>
      </c>
      <c r="H3727">
        <v>-78514.399999999994</v>
      </c>
      <c r="I3727" s="1">
        <v>38129</v>
      </c>
      <c r="J3727">
        <v>2004</v>
      </c>
      <c r="K3727">
        <f t="shared" si="232"/>
        <v>5</v>
      </c>
      <c r="L3727">
        <f t="shared" si="233"/>
        <v>22</v>
      </c>
      <c r="M3727">
        <f t="shared" si="234"/>
        <v>2110.444</v>
      </c>
      <c r="N3727">
        <f t="shared" si="235"/>
        <v>0</v>
      </c>
    </row>
    <row r="3728" spans="1:14" x14ac:dyDescent="0.3">
      <c r="A3728">
        <v>13086530</v>
      </c>
      <c r="B3728" t="s">
        <v>27</v>
      </c>
      <c r="C3728" s="1">
        <v>38130</v>
      </c>
      <c r="D3728">
        <v>1064</v>
      </c>
      <c r="E3728">
        <v>80625</v>
      </c>
      <c r="F3728">
        <v>1064</v>
      </c>
      <c r="G3728">
        <v>80625</v>
      </c>
      <c r="H3728">
        <v>-80624.800000000003</v>
      </c>
      <c r="I3728" s="1">
        <v>38130</v>
      </c>
      <c r="J3728">
        <v>2004</v>
      </c>
      <c r="K3728">
        <f t="shared" si="232"/>
        <v>5</v>
      </c>
      <c r="L3728">
        <f t="shared" si="233"/>
        <v>23</v>
      </c>
      <c r="M3728">
        <f t="shared" si="234"/>
        <v>2110.444</v>
      </c>
      <c r="N3728">
        <f t="shared" si="235"/>
        <v>0</v>
      </c>
    </row>
    <row r="3729" spans="1:14" x14ac:dyDescent="0.3">
      <c r="A3729">
        <v>13086530</v>
      </c>
      <c r="B3729" t="s">
        <v>27</v>
      </c>
      <c r="C3729" s="1">
        <v>38131</v>
      </c>
      <c r="D3729">
        <v>1063</v>
      </c>
      <c r="E3729">
        <v>82733</v>
      </c>
      <c r="F3729">
        <v>1063</v>
      </c>
      <c r="G3729">
        <v>82733</v>
      </c>
      <c r="H3729">
        <v>-82733.100000000006</v>
      </c>
      <c r="I3729" s="1">
        <v>38131</v>
      </c>
      <c r="J3729">
        <v>2004</v>
      </c>
      <c r="K3729">
        <f t="shared" si="232"/>
        <v>5</v>
      </c>
      <c r="L3729">
        <f t="shared" si="233"/>
        <v>24</v>
      </c>
      <c r="M3729">
        <f t="shared" si="234"/>
        <v>2108.4605000000001</v>
      </c>
      <c r="N3729">
        <f t="shared" si="235"/>
        <v>0</v>
      </c>
    </row>
    <row r="3730" spans="1:14" x14ac:dyDescent="0.3">
      <c r="A3730">
        <v>13086530</v>
      </c>
      <c r="B3730" t="s">
        <v>27</v>
      </c>
      <c r="C3730" s="1">
        <v>38132</v>
      </c>
      <c r="D3730">
        <v>434</v>
      </c>
      <c r="E3730">
        <v>83593</v>
      </c>
      <c r="F3730">
        <v>434</v>
      </c>
      <c r="G3730">
        <v>83593</v>
      </c>
      <c r="H3730">
        <v>-83593</v>
      </c>
      <c r="I3730" s="1">
        <v>38132</v>
      </c>
      <c r="J3730">
        <v>2004</v>
      </c>
      <c r="K3730">
        <f t="shared" si="232"/>
        <v>5</v>
      </c>
      <c r="L3730">
        <f t="shared" si="233"/>
        <v>25</v>
      </c>
      <c r="M3730">
        <f t="shared" si="234"/>
        <v>860.83900000000006</v>
      </c>
      <c r="N3730">
        <f t="shared" si="235"/>
        <v>0</v>
      </c>
    </row>
    <row r="3731" spans="1:14" x14ac:dyDescent="0.3">
      <c r="A3731">
        <v>13086530</v>
      </c>
      <c r="B3731" t="s">
        <v>27</v>
      </c>
      <c r="C3731" s="1">
        <v>38133</v>
      </c>
      <c r="D3731">
        <v>0</v>
      </c>
      <c r="E3731">
        <v>83593</v>
      </c>
      <c r="F3731">
        <v>0</v>
      </c>
      <c r="G3731">
        <v>83593</v>
      </c>
      <c r="H3731">
        <v>-83593</v>
      </c>
      <c r="I3731" s="1">
        <v>38133</v>
      </c>
      <c r="J3731">
        <v>2004</v>
      </c>
      <c r="K3731">
        <f t="shared" si="232"/>
        <v>5</v>
      </c>
      <c r="L3731">
        <f t="shared" si="233"/>
        <v>26</v>
      </c>
      <c r="M3731">
        <f t="shared" si="234"/>
        <v>0</v>
      </c>
      <c r="N3731">
        <f t="shared" si="235"/>
        <v>0</v>
      </c>
    </row>
    <row r="3732" spans="1:14" x14ac:dyDescent="0.3">
      <c r="A3732">
        <v>13086530</v>
      </c>
      <c r="B3732" t="s">
        <v>27</v>
      </c>
      <c r="C3732" s="1">
        <v>38134</v>
      </c>
      <c r="D3732">
        <v>0</v>
      </c>
      <c r="E3732">
        <v>83593</v>
      </c>
      <c r="F3732">
        <v>0</v>
      </c>
      <c r="G3732">
        <v>83593</v>
      </c>
      <c r="H3732">
        <v>-83593</v>
      </c>
      <c r="I3732" s="1">
        <v>38134</v>
      </c>
      <c r="J3732">
        <v>2004</v>
      </c>
      <c r="K3732">
        <f t="shared" si="232"/>
        <v>5</v>
      </c>
      <c r="L3732">
        <f t="shared" si="233"/>
        <v>27</v>
      </c>
      <c r="M3732">
        <f t="shared" si="234"/>
        <v>0</v>
      </c>
      <c r="N3732">
        <f t="shared" si="235"/>
        <v>0</v>
      </c>
    </row>
    <row r="3733" spans="1:14" x14ac:dyDescent="0.3">
      <c r="A3733">
        <v>13086530</v>
      </c>
      <c r="B3733" t="s">
        <v>27</v>
      </c>
      <c r="C3733" s="1">
        <v>38135</v>
      </c>
      <c r="D3733">
        <v>0</v>
      </c>
      <c r="E3733">
        <v>83593</v>
      </c>
      <c r="F3733">
        <v>0</v>
      </c>
      <c r="G3733">
        <v>83593</v>
      </c>
      <c r="H3733">
        <v>-83593</v>
      </c>
      <c r="I3733" s="1">
        <v>38135</v>
      </c>
      <c r="J3733">
        <v>2004</v>
      </c>
      <c r="K3733">
        <f t="shared" si="232"/>
        <v>5</v>
      </c>
      <c r="L3733">
        <f t="shared" si="233"/>
        <v>28</v>
      </c>
      <c r="M3733">
        <f t="shared" si="234"/>
        <v>0</v>
      </c>
      <c r="N3733">
        <f t="shared" si="235"/>
        <v>0</v>
      </c>
    </row>
    <row r="3734" spans="1:14" x14ac:dyDescent="0.3">
      <c r="A3734">
        <v>13086530</v>
      </c>
      <c r="B3734" t="s">
        <v>27</v>
      </c>
      <c r="C3734" s="1">
        <v>38136</v>
      </c>
      <c r="D3734">
        <v>0</v>
      </c>
      <c r="E3734">
        <v>83593</v>
      </c>
      <c r="F3734">
        <v>0</v>
      </c>
      <c r="G3734">
        <v>83593</v>
      </c>
      <c r="H3734">
        <v>-83593</v>
      </c>
      <c r="I3734" s="1">
        <v>38136</v>
      </c>
      <c r="J3734">
        <v>2004</v>
      </c>
      <c r="K3734">
        <f t="shared" si="232"/>
        <v>5</v>
      </c>
      <c r="L3734">
        <f t="shared" si="233"/>
        <v>29</v>
      </c>
      <c r="M3734">
        <f t="shared" si="234"/>
        <v>0</v>
      </c>
      <c r="N3734">
        <f t="shared" si="235"/>
        <v>0</v>
      </c>
    </row>
    <row r="3735" spans="1:14" x14ac:dyDescent="0.3">
      <c r="A3735">
        <v>13086530</v>
      </c>
      <c r="B3735" t="s">
        <v>27</v>
      </c>
      <c r="C3735" s="1">
        <v>38137</v>
      </c>
      <c r="D3735">
        <v>0</v>
      </c>
      <c r="E3735">
        <v>83593</v>
      </c>
      <c r="F3735">
        <v>0</v>
      </c>
      <c r="G3735">
        <v>83593</v>
      </c>
      <c r="H3735">
        <v>-83593</v>
      </c>
      <c r="I3735" s="1">
        <v>38137</v>
      </c>
      <c r="J3735">
        <v>2004</v>
      </c>
      <c r="K3735">
        <f t="shared" si="232"/>
        <v>5</v>
      </c>
      <c r="L3735">
        <f t="shared" si="233"/>
        <v>30</v>
      </c>
      <c r="M3735">
        <f t="shared" si="234"/>
        <v>0</v>
      </c>
      <c r="N3735">
        <f t="shared" si="235"/>
        <v>0</v>
      </c>
    </row>
    <row r="3736" spans="1:14" x14ac:dyDescent="0.3">
      <c r="A3736">
        <v>13086530</v>
      </c>
      <c r="B3736" t="s">
        <v>27</v>
      </c>
      <c r="C3736" s="1">
        <v>38138</v>
      </c>
      <c r="D3736">
        <v>0</v>
      </c>
      <c r="E3736">
        <v>83593</v>
      </c>
      <c r="F3736">
        <v>0</v>
      </c>
      <c r="G3736">
        <v>83593</v>
      </c>
      <c r="H3736">
        <v>-83593</v>
      </c>
      <c r="I3736" s="1">
        <v>38138</v>
      </c>
      <c r="J3736">
        <v>2004</v>
      </c>
      <c r="K3736">
        <f t="shared" si="232"/>
        <v>5</v>
      </c>
      <c r="L3736">
        <f t="shared" si="233"/>
        <v>31</v>
      </c>
      <c r="M3736">
        <f t="shared" si="234"/>
        <v>0</v>
      </c>
      <c r="N3736">
        <f t="shared" si="235"/>
        <v>0</v>
      </c>
    </row>
    <row r="3737" spans="1:14" x14ac:dyDescent="0.3">
      <c r="A3737">
        <v>13086530</v>
      </c>
      <c r="B3737" t="s">
        <v>27</v>
      </c>
      <c r="C3737" s="1">
        <v>38139</v>
      </c>
      <c r="D3737">
        <v>0</v>
      </c>
      <c r="E3737">
        <v>83593</v>
      </c>
      <c r="F3737">
        <v>0</v>
      </c>
      <c r="G3737">
        <v>83593</v>
      </c>
      <c r="H3737">
        <v>-83593</v>
      </c>
      <c r="I3737" s="1">
        <v>38139</v>
      </c>
      <c r="J3737">
        <v>2004</v>
      </c>
      <c r="K3737">
        <f t="shared" si="232"/>
        <v>6</v>
      </c>
      <c r="L3737">
        <f t="shared" si="233"/>
        <v>1</v>
      </c>
      <c r="M3737">
        <f t="shared" si="234"/>
        <v>0</v>
      </c>
      <c r="N3737">
        <f t="shared" si="235"/>
        <v>0</v>
      </c>
    </row>
    <row r="3738" spans="1:14" x14ac:dyDescent="0.3">
      <c r="A3738">
        <v>13086530</v>
      </c>
      <c r="B3738" t="s">
        <v>27</v>
      </c>
      <c r="C3738" s="1">
        <v>38140</v>
      </c>
      <c r="D3738">
        <v>0</v>
      </c>
      <c r="E3738">
        <v>83593</v>
      </c>
      <c r="F3738">
        <v>0</v>
      </c>
      <c r="G3738">
        <v>83593</v>
      </c>
      <c r="H3738">
        <v>-83593</v>
      </c>
      <c r="I3738" s="1">
        <v>38140</v>
      </c>
      <c r="J3738">
        <v>2004</v>
      </c>
      <c r="K3738">
        <f t="shared" si="232"/>
        <v>6</v>
      </c>
      <c r="L3738">
        <f t="shared" si="233"/>
        <v>2</v>
      </c>
      <c r="M3738">
        <f t="shared" si="234"/>
        <v>0</v>
      </c>
      <c r="N3738">
        <f t="shared" si="235"/>
        <v>0</v>
      </c>
    </row>
    <row r="3739" spans="1:14" x14ac:dyDescent="0.3">
      <c r="A3739">
        <v>13086530</v>
      </c>
      <c r="B3739" t="s">
        <v>27</v>
      </c>
      <c r="C3739" s="1">
        <v>38141</v>
      </c>
      <c r="D3739">
        <v>0</v>
      </c>
      <c r="E3739">
        <v>83593</v>
      </c>
      <c r="F3739">
        <v>0</v>
      </c>
      <c r="G3739">
        <v>83593</v>
      </c>
      <c r="H3739">
        <v>-83593</v>
      </c>
      <c r="I3739" s="1">
        <v>38141</v>
      </c>
      <c r="J3739">
        <v>2004</v>
      </c>
      <c r="K3739">
        <f t="shared" si="232"/>
        <v>6</v>
      </c>
      <c r="L3739">
        <f t="shared" si="233"/>
        <v>3</v>
      </c>
      <c r="M3739">
        <f t="shared" si="234"/>
        <v>0</v>
      </c>
      <c r="N3739">
        <f t="shared" si="235"/>
        <v>0</v>
      </c>
    </row>
    <row r="3740" spans="1:14" x14ac:dyDescent="0.3">
      <c r="A3740">
        <v>13086530</v>
      </c>
      <c r="B3740" t="s">
        <v>27</v>
      </c>
      <c r="C3740" s="1">
        <v>38142</v>
      </c>
      <c r="D3740">
        <v>557</v>
      </c>
      <c r="E3740">
        <v>84699</v>
      </c>
      <c r="F3740">
        <v>557</v>
      </c>
      <c r="G3740">
        <v>84699</v>
      </c>
      <c r="H3740">
        <v>-84698.5</v>
      </c>
      <c r="I3740" s="1">
        <v>38142</v>
      </c>
      <c r="J3740">
        <v>2004</v>
      </c>
      <c r="K3740">
        <f t="shared" si="232"/>
        <v>6</v>
      </c>
      <c r="L3740">
        <f t="shared" si="233"/>
        <v>4</v>
      </c>
      <c r="M3740">
        <f t="shared" si="234"/>
        <v>1104.8095000000001</v>
      </c>
      <c r="N3740">
        <f t="shared" si="235"/>
        <v>0</v>
      </c>
    </row>
    <row r="3741" spans="1:14" x14ac:dyDescent="0.3">
      <c r="A3741">
        <v>13086530</v>
      </c>
      <c r="B3741" t="s">
        <v>27</v>
      </c>
      <c r="C3741" s="1">
        <v>38143</v>
      </c>
      <c r="D3741">
        <v>1065</v>
      </c>
      <c r="E3741">
        <v>86811</v>
      </c>
      <c r="F3741">
        <v>1065</v>
      </c>
      <c r="G3741">
        <v>86811</v>
      </c>
      <c r="H3741">
        <v>-86810.9</v>
      </c>
      <c r="I3741" s="1">
        <v>38143</v>
      </c>
      <c r="J3741">
        <v>2004</v>
      </c>
      <c r="K3741">
        <f t="shared" si="232"/>
        <v>6</v>
      </c>
      <c r="L3741">
        <f t="shared" si="233"/>
        <v>5</v>
      </c>
      <c r="M3741">
        <f t="shared" si="234"/>
        <v>2112.4275000000002</v>
      </c>
      <c r="N3741">
        <f t="shared" si="235"/>
        <v>0</v>
      </c>
    </row>
    <row r="3742" spans="1:14" x14ac:dyDescent="0.3">
      <c r="A3742">
        <v>13086530</v>
      </c>
      <c r="B3742" t="s">
        <v>27</v>
      </c>
      <c r="C3742" s="1">
        <v>38144</v>
      </c>
      <c r="D3742">
        <v>1115</v>
      </c>
      <c r="E3742">
        <v>89022</v>
      </c>
      <c r="F3742">
        <v>1115</v>
      </c>
      <c r="G3742">
        <v>89022</v>
      </c>
      <c r="H3742">
        <v>-89021.9</v>
      </c>
      <c r="I3742" s="1">
        <v>38144</v>
      </c>
      <c r="J3742">
        <v>2004</v>
      </c>
      <c r="K3742">
        <f t="shared" si="232"/>
        <v>6</v>
      </c>
      <c r="L3742">
        <f t="shared" si="233"/>
        <v>6</v>
      </c>
      <c r="M3742">
        <f t="shared" si="234"/>
        <v>2211.6025</v>
      </c>
      <c r="N3742">
        <f t="shared" si="235"/>
        <v>0</v>
      </c>
    </row>
    <row r="3743" spans="1:14" x14ac:dyDescent="0.3">
      <c r="A3743">
        <v>13086530</v>
      </c>
      <c r="B3743" t="s">
        <v>27</v>
      </c>
      <c r="C3743" s="1">
        <v>38145</v>
      </c>
      <c r="D3743">
        <v>1112</v>
      </c>
      <c r="E3743">
        <v>91227</v>
      </c>
      <c r="F3743">
        <v>1112</v>
      </c>
      <c r="G3743">
        <v>91227</v>
      </c>
      <c r="H3743">
        <v>-91227</v>
      </c>
      <c r="I3743" s="1">
        <v>38145</v>
      </c>
      <c r="J3743">
        <v>2004</v>
      </c>
      <c r="K3743">
        <f t="shared" si="232"/>
        <v>6</v>
      </c>
      <c r="L3743">
        <f t="shared" si="233"/>
        <v>7</v>
      </c>
      <c r="M3743">
        <f t="shared" si="234"/>
        <v>2205.652</v>
      </c>
      <c r="N3743">
        <f t="shared" si="235"/>
        <v>0</v>
      </c>
    </row>
    <row r="3744" spans="1:14" x14ac:dyDescent="0.3">
      <c r="A3744">
        <v>13086530</v>
      </c>
      <c r="B3744" t="s">
        <v>27</v>
      </c>
      <c r="C3744" s="1">
        <v>38146</v>
      </c>
      <c r="D3744">
        <v>1176</v>
      </c>
      <c r="E3744">
        <v>93559</v>
      </c>
      <c r="F3744">
        <v>1176</v>
      </c>
      <c r="G3744">
        <v>93559</v>
      </c>
      <c r="H3744">
        <v>-93558.8</v>
      </c>
      <c r="I3744" s="1">
        <v>38146</v>
      </c>
      <c r="J3744">
        <v>2004</v>
      </c>
      <c r="K3744">
        <f t="shared" si="232"/>
        <v>6</v>
      </c>
      <c r="L3744">
        <f t="shared" si="233"/>
        <v>8</v>
      </c>
      <c r="M3744">
        <f t="shared" si="234"/>
        <v>2332.596</v>
      </c>
      <c r="N3744">
        <f t="shared" si="235"/>
        <v>0</v>
      </c>
    </row>
    <row r="3745" spans="1:14" x14ac:dyDescent="0.3">
      <c r="A3745">
        <v>13086530</v>
      </c>
      <c r="B3745" t="s">
        <v>27</v>
      </c>
      <c r="C3745" s="1">
        <v>38147</v>
      </c>
      <c r="D3745">
        <v>1206</v>
      </c>
      <c r="E3745">
        <v>95951</v>
      </c>
      <c r="F3745">
        <v>1206</v>
      </c>
      <c r="G3745">
        <v>95951</v>
      </c>
      <c r="H3745">
        <v>-95951.1</v>
      </c>
      <c r="I3745" s="1">
        <v>38147</v>
      </c>
      <c r="J3745">
        <v>2004</v>
      </c>
      <c r="K3745">
        <f t="shared" si="232"/>
        <v>6</v>
      </c>
      <c r="L3745">
        <f t="shared" si="233"/>
        <v>9</v>
      </c>
      <c r="M3745">
        <f t="shared" si="234"/>
        <v>2392.1010000000001</v>
      </c>
      <c r="N3745">
        <f t="shared" si="235"/>
        <v>0</v>
      </c>
    </row>
    <row r="3746" spans="1:14" x14ac:dyDescent="0.3">
      <c r="A3746">
        <v>13086530</v>
      </c>
      <c r="B3746" t="s">
        <v>27</v>
      </c>
      <c r="C3746" s="1">
        <v>38148</v>
      </c>
      <c r="D3746">
        <v>1240</v>
      </c>
      <c r="E3746">
        <v>98410</v>
      </c>
      <c r="F3746">
        <v>1240</v>
      </c>
      <c r="G3746">
        <v>98410</v>
      </c>
      <c r="H3746">
        <v>-98409.8</v>
      </c>
      <c r="I3746" s="1">
        <v>38148</v>
      </c>
      <c r="J3746">
        <v>2004</v>
      </c>
      <c r="K3746">
        <f t="shared" si="232"/>
        <v>6</v>
      </c>
      <c r="L3746">
        <f t="shared" si="233"/>
        <v>10</v>
      </c>
      <c r="M3746">
        <f t="shared" si="234"/>
        <v>2459.54</v>
      </c>
      <c r="N3746">
        <f t="shared" si="235"/>
        <v>0</v>
      </c>
    </row>
    <row r="3747" spans="1:14" x14ac:dyDescent="0.3">
      <c r="A3747">
        <v>13086530</v>
      </c>
      <c r="B3747" t="s">
        <v>27</v>
      </c>
      <c r="C3747" s="1">
        <v>38149</v>
      </c>
      <c r="D3747">
        <v>1264</v>
      </c>
      <c r="E3747">
        <v>100917</v>
      </c>
      <c r="F3747">
        <v>1264</v>
      </c>
      <c r="G3747">
        <v>100917</v>
      </c>
      <c r="H3747">
        <v>-100916.9</v>
      </c>
      <c r="I3747" s="1">
        <v>38149</v>
      </c>
      <c r="J3747">
        <v>2004</v>
      </c>
      <c r="K3747">
        <f t="shared" si="232"/>
        <v>6</v>
      </c>
      <c r="L3747">
        <f t="shared" si="233"/>
        <v>11</v>
      </c>
      <c r="M3747">
        <f t="shared" si="234"/>
        <v>2507.1440000000002</v>
      </c>
      <c r="N3747">
        <f t="shared" si="235"/>
        <v>0</v>
      </c>
    </row>
    <row r="3748" spans="1:14" x14ac:dyDescent="0.3">
      <c r="A3748">
        <v>13086530</v>
      </c>
      <c r="B3748" t="s">
        <v>27</v>
      </c>
      <c r="C3748" s="1">
        <v>38150</v>
      </c>
      <c r="D3748">
        <v>1270</v>
      </c>
      <c r="E3748">
        <v>103436</v>
      </c>
      <c r="F3748">
        <v>1270</v>
      </c>
      <c r="G3748">
        <v>103436</v>
      </c>
      <c r="H3748">
        <v>-103436.1</v>
      </c>
      <c r="I3748" s="1">
        <v>38150</v>
      </c>
      <c r="J3748">
        <v>2004</v>
      </c>
      <c r="K3748">
        <f t="shared" si="232"/>
        <v>6</v>
      </c>
      <c r="L3748">
        <f t="shared" si="233"/>
        <v>12</v>
      </c>
      <c r="M3748">
        <f t="shared" si="234"/>
        <v>2519.0450000000001</v>
      </c>
      <c r="N3748">
        <f t="shared" si="235"/>
        <v>0</v>
      </c>
    </row>
    <row r="3749" spans="1:14" x14ac:dyDescent="0.3">
      <c r="A3749">
        <v>13086530</v>
      </c>
      <c r="B3749" t="s">
        <v>27</v>
      </c>
      <c r="C3749" s="1">
        <v>38151</v>
      </c>
      <c r="D3749">
        <v>1273</v>
      </c>
      <c r="E3749">
        <v>105961</v>
      </c>
      <c r="F3749">
        <v>1273</v>
      </c>
      <c r="G3749">
        <v>105961</v>
      </c>
      <c r="H3749">
        <v>-105961.2</v>
      </c>
      <c r="I3749" s="1">
        <v>38151</v>
      </c>
      <c r="J3749">
        <v>2004</v>
      </c>
      <c r="K3749">
        <f t="shared" si="232"/>
        <v>6</v>
      </c>
      <c r="L3749">
        <f t="shared" si="233"/>
        <v>13</v>
      </c>
      <c r="M3749">
        <f t="shared" si="234"/>
        <v>2524.9955</v>
      </c>
      <c r="N3749">
        <f t="shared" si="235"/>
        <v>0</v>
      </c>
    </row>
    <row r="3750" spans="1:14" x14ac:dyDescent="0.3">
      <c r="A3750">
        <v>13086530</v>
      </c>
      <c r="B3750" t="s">
        <v>27</v>
      </c>
      <c r="C3750" s="1">
        <v>38152</v>
      </c>
      <c r="D3750">
        <v>1281</v>
      </c>
      <c r="E3750">
        <v>108503</v>
      </c>
      <c r="F3750">
        <v>1119</v>
      </c>
      <c r="G3750">
        <v>108180</v>
      </c>
      <c r="H3750">
        <v>-108180.4</v>
      </c>
      <c r="I3750" s="1">
        <v>38152</v>
      </c>
      <c r="J3750">
        <v>2004</v>
      </c>
      <c r="K3750">
        <f t="shared" si="232"/>
        <v>6</v>
      </c>
      <c r="L3750">
        <f t="shared" si="233"/>
        <v>14</v>
      </c>
      <c r="M3750">
        <f t="shared" si="234"/>
        <v>2219.5365000000002</v>
      </c>
      <c r="N3750">
        <f t="shared" si="235"/>
        <v>321.327</v>
      </c>
    </row>
    <row r="3751" spans="1:14" x14ac:dyDescent="0.3">
      <c r="A3751">
        <v>13086530</v>
      </c>
      <c r="B3751" t="s">
        <v>27</v>
      </c>
      <c r="C3751" s="1">
        <v>38153</v>
      </c>
      <c r="D3751">
        <v>1286</v>
      </c>
      <c r="E3751">
        <v>111054</v>
      </c>
      <c r="F3751">
        <v>436</v>
      </c>
      <c r="G3751">
        <v>109046</v>
      </c>
      <c r="H3751">
        <v>-109045.8</v>
      </c>
      <c r="I3751" s="1">
        <v>38153</v>
      </c>
      <c r="J3751">
        <v>2004</v>
      </c>
      <c r="K3751">
        <f t="shared" si="232"/>
        <v>6</v>
      </c>
      <c r="L3751">
        <f t="shared" si="233"/>
        <v>15</v>
      </c>
      <c r="M3751">
        <f t="shared" si="234"/>
        <v>864.80600000000004</v>
      </c>
      <c r="N3751">
        <f t="shared" si="235"/>
        <v>1685.9750000000001</v>
      </c>
    </row>
    <row r="3752" spans="1:14" x14ac:dyDescent="0.3">
      <c r="A3752">
        <v>13086530</v>
      </c>
      <c r="B3752" t="s">
        <v>27</v>
      </c>
      <c r="C3752" s="1">
        <v>38154</v>
      </c>
      <c r="D3752">
        <v>1287</v>
      </c>
      <c r="E3752">
        <v>113607</v>
      </c>
      <c r="F3752">
        <v>437</v>
      </c>
      <c r="G3752">
        <v>109913</v>
      </c>
      <c r="H3752">
        <v>-109913.2</v>
      </c>
      <c r="I3752" s="1">
        <v>38154</v>
      </c>
      <c r="J3752">
        <v>2004</v>
      </c>
      <c r="K3752">
        <f t="shared" si="232"/>
        <v>6</v>
      </c>
      <c r="L3752">
        <f t="shared" si="233"/>
        <v>16</v>
      </c>
      <c r="M3752">
        <f t="shared" si="234"/>
        <v>866.78949999999998</v>
      </c>
      <c r="N3752">
        <f t="shared" si="235"/>
        <v>1685.9750000000001</v>
      </c>
    </row>
    <row r="3753" spans="1:14" x14ac:dyDescent="0.3">
      <c r="A3753">
        <v>13086530</v>
      </c>
      <c r="B3753" t="s">
        <v>27</v>
      </c>
      <c r="C3753" s="1">
        <v>38155</v>
      </c>
      <c r="D3753">
        <v>1290</v>
      </c>
      <c r="E3753">
        <v>116167</v>
      </c>
      <c r="F3753">
        <v>853</v>
      </c>
      <c r="G3753">
        <v>111605</v>
      </c>
      <c r="H3753">
        <v>-111605.2</v>
      </c>
      <c r="I3753" s="1">
        <v>38155</v>
      </c>
      <c r="J3753">
        <v>2004</v>
      </c>
      <c r="K3753">
        <f t="shared" si="232"/>
        <v>6</v>
      </c>
      <c r="L3753">
        <f t="shared" si="233"/>
        <v>17</v>
      </c>
      <c r="M3753">
        <f t="shared" si="234"/>
        <v>1691.9255000000001</v>
      </c>
      <c r="N3753">
        <f t="shared" si="235"/>
        <v>866.78949999999998</v>
      </c>
    </row>
    <row r="3754" spans="1:14" x14ac:dyDescent="0.3">
      <c r="A3754">
        <v>13086530</v>
      </c>
      <c r="B3754" t="s">
        <v>27</v>
      </c>
      <c r="C3754" s="1">
        <v>38156</v>
      </c>
      <c r="D3754">
        <v>1328</v>
      </c>
      <c r="E3754">
        <v>118801</v>
      </c>
      <c r="F3754">
        <v>1328</v>
      </c>
      <c r="G3754">
        <v>114239</v>
      </c>
      <c r="H3754">
        <v>-114239.2</v>
      </c>
      <c r="I3754" s="1">
        <v>38156</v>
      </c>
      <c r="J3754">
        <v>2004</v>
      </c>
      <c r="K3754">
        <f t="shared" si="232"/>
        <v>6</v>
      </c>
      <c r="L3754">
        <f t="shared" si="233"/>
        <v>18</v>
      </c>
      <c r="M3754">
        <f t="shared" si="234"/>
        <v>2634.0880000000002</v>
      </c>
      <c r="N3754">
        <f t="shared" si="235"/>
        <v>0</v>
      </c>
    </row>
    <row r="3755" spans="1:14" x14ac:dyDescent="0.3">
      <c r="A3755">
        <v>13086530</v>
      </c>
      <c r="B3755" t="s">
        <v>27</v>
      </c>
      <c r="C3755" s="1">
        <v>38157</v>
      </c>
      <c r="D3755">
        <v>1354</v>
      </c>
      <c r="E3755">
        <v>121487</v>
      </c>
      <c r="F3755">
        <v>1354</v>
      </c>
      <c r="G3755">
        <v>116925</v>
      </c>
      <c r="H3755">
        <v>-116925.4</v>
      </c>
      <c r="I3755" s="1">
        <v>38157</v>
      </c>
      <c r="J3755">
        <v>2004</v>
      </c>
      <c r="K3755">
        <f t="shared" si="232"/>
        <v>6</v>
      </c>
      <c r="L3755">
        <f t="shared" si="233"/>
        <v>19</v>
      </c>
      <c r="M3755">
        <f t="shared" si="234"/>
        <v>2685.6590000000001</v>
      </c>
      <c r="N3755">
        <f t="shared" si="235"/>
        <v>0</v>
      </c>
    </row>
    <row r="3756" spans="1:14" x14ac:dyDescent="0.3">
      <c r="A3756">
        <v>13086530</v>
      </c>
      <c r="B3756" t="s">
        <v>27</v>
      </c>
      <c r="C3756" s="1">
        <v>38158</v>
      </c>
      <c r="D3756">
        <v>1355</v>
      </c>
      <c r="E3756">
        <v>124175</v>
      </c>
      <c r="F3756">
        <v>1355</v>
      </c>
      <c r="G3756">
        <v>119614</v>
      </c>
      <c r="H3756">
        <v>-119613.7</v>
      </c>
      <c r="I3756" s="1">
        <v>38158</v>
      </c>
      <c r="J3756">
        <v>2004</v>
      </c>
      <c r="K3756">
        <f t="shared" si="232"/>
        <v>6</v>
      </c>
      <c r="L3756">
        <f t="shared" si="233"/>
        <v>20</v>
      </c>
      <c r="M3756">
        <f t="shared" si="234"/>
        <v>2687.6424999999999</v>
      </c>
      <c r="N3756">
        <f t="shared" si="235"/>
        <v>0</v>
      </c>
    </row>
    <row r="3757" spans="1:14" x14ac:dyDescent="0.3">
      <c r="A3757">
        <v>13086530</v>
      </c>
      <c r="B3757" t="s">
        <v>27</v>
      </c>
      <c r="C3757" s="1">
        <v>38159</v>
      </c>
      <c r="D3757">
        <v>1358</v>
      </c>
      <c r="E3757">
        <v>126870</v>
      </c>
      <c r="F3757">
        <v>1358</v>
      </c>
      <c r="G3757">
        <v>122308</v>
      </c>
      <c r="H3757">
        <v>-122308.1</v>
      </c>
      <c r="I3757" s="1">
        <v>38159</v>
      </c>
      <c r="J3757">
        <v>2004</v>
      </c>
      <c r="K3757">
        <f t="shared" si="232"/>
        <v>6</v>
      </c>
      <c r="L3757">
        <f t="shared" si="233"/>
        <v>21</v>
      </c>
      <c r="M3757">
        <f t="shared" si="234"/>
        <v>2693.5929999999998</v>
      </c>
      <c r="N3757">
        <f t="shared" si="235"/>
        <v>0</v>
      </c>
    </row>
    <row r="3758" spans="1:14" x14ac:dyDescent="0.3">
      <c r="A3758">
        <v>13086530</v>
      </c>
      <c r="B3758" t="s">
        <v>27</v>
      </c>
      <c r="C3758" s="1">
        <v>38160</v>
      </c>
      <c r="D3758">
        <v>1359</v>
      </c>
      <c r="E3758">
        <v>129566</v>
      </c>
      <c r="F3758">
        <v>1359</v>
      </c>
      <c r="G3758">
        <v>125004</v>
      </c>
      <c r="H3758">
        <v>-125004.4</v>
      </c>
      <c r="I3758" s="1">
        <v>38160</v>
      </c>
      <c r="J3758">
        <v>2004</v>
      </c>
      <c r="K3758">
        <f t="shared" si="232"/>
        <v>6</v>
      </c>
      <c r="L3758">
        <f t="shared" si="233"/>
        <v>22</v>
      </c>
      <c r="M3758">
        <f t="shared" si="234"/>
        <v>2695.5765000000001</v>
      </c>
      <c r="N3758">
        <f t="shared" si="235"/>
        <v>0</v>
      </c>
    </row>
    <row r="3759" spans="1:14" x14ac:dyDescent="0.3">
      <c r="A3759">
        <v>13086530</v>
      </c>
      <c r="B3759" t="s">
        <v>27</v>
      </c>
      <c r="C3759" s="1">
        <v>38161</v>
      </c>
      <c r="D3759">
        <v>1364</v>
      </c>
      <c r="E3759">
        <v>132270</v>
      </c>
      <c r="F3759">
        <v>1364</v>
      </c>
      <c r="G3759">
        <v>127709</v>
      </c>
      <c r="H3759">
        <v>-127708.8</v>
      </c>
      <c r="I3759" s="1">
        <v>38161</v>
      </c>
      <c r="J3759">
        <v>2004</v>
      </c>
      <c r="K3759">
        <f t="shared" si="232"/>
        <v>6</v>
      </c>
      <c r="L3759">
        <f t="shared" si="233"/>
        <v>23</v>
      </c>
      <c r="M3759">
        <f t="shared" si="234"/>
        <v>2705.4940000000001</v>
      </c>
      <c r="N3759">
        <f t="shared" si="235"/>
        <v>0</v>
      </c>
    </row>
    <row r="3760" spans="1:14" x14ac:dyDescent="0.3">
      <c r="A3760">
        <v>13086530</v>
      </c>
      <c r="B3760" t="s">
        <v>27</v>
      </c>
      <c r="C3760" s="1">
        <v>38162</v>
      </c>
      <c r="D3760">
        <v>1383</v>
      </c>
      <c r="E3760">
        <v>135013</v>
      </c>
      <c r="F3760">
        <v>1383</v>
      </c>
      <c r="G3760">
        <v>130452</v>
      </c>
      <c r="H3760">
        <v>-130451.5</v>
      </c>
      <c r="I3760" s="1">
        <v>38162</v>
      </c>
      <c r="J3760">
        <v>2004</v>
      </c>
      <c r="K3760">
        <f t="shared" si="232"/>
        <v>6</v>
      </c>
      <c r="L3760">
        <f t="shared" si="233"/>
        <v>24</v>
      </c>
      <c r="M3760">
        <f t="shared" si="234"/>
        <v>2743.1804999999999</v>
      </c>
      <c r="N3760">
        <f t="shared" si="235"/>
        <v>0</v>
      </c>
    </row>
    <row r="3761" spans="1:14" x14ac:dyDescent="0.3">
      <c r="A3761">
        <v>13086530</v>
      </c>
      <c r="B3761" t="s">
        <v>27</v>
      </c>
      <c r="C3761" s="1">
        <v>38163</v>
      </c>
      <c r="D3761">
        <v>1393</v>
      </c>
      <c r="E3761">
        <v>137776</v>
      </c>
      <c r="F3761">
        <v>1393</v>
      </c>
      <c r="G3761">
        <v>133214</v>
      </c>
      <c r="H3761">
        <v>-133214.29999999999</v>
      </c>
      <c r="I3761" s="1">
        <v>38163</v>
      </c>
      <c r="J3761">
        <v>2004</v>
      </c>
      <c r="K3761">
        <f t="shared" si="232"/>
        <v>6</v>
      </c>
      <c r="L3761">
        <f t="shared" si="233"/>
        <v>25</v>
      </c>
      <c r="M3761">
        <f t="shared" si="234"/>
        <v>2763.0155</v>
      </c>
      <c r="N3761">
        <f t="shared" si="235"/>
        <v>0</v>
      </c>
    </row>
    <row r="3762" spans="1:14" x14ac:dyDescent="0.3">
      <c r="A3762">
        <v>13086530</v>
      </c>
      <c r="B3762" t="s">
        <v>27</v>
      </c>
      <c r="C3762" s="1">
        <v>38164</v>
      </c>
      <c r="D3762">
        <v>1392</v>
      </c>
      <c r="E3762">
        <v>140537</v>
      </c>
      <c r="F3762">
        <v>1392</v>
      </c>
      <c r="G3762">
        <v>135975</v>
      </c>
      <c r="H3762">
        <v>-135975.1</v>
      </c>
      <c r="I3762" s="1">
        <v>38164</v>
      </c>
      <c r="J3762">
        <v>2004</v>
      </c>
      <c r="K3762">
        <f t="shared" si="232"/>
        <v>6</v>
      </c>
      <c r="L3762">
        <f t="shared" si="233"/>
        <v>26</v>
      </c>
      <c r="M3762">
        <f t="shared" si="234"/>
        <v>2761.0320000000002</v>
      </c>
      <c r="N3762">
        <f t="shared" si="235"/>
        <v>0</v>
      </c>
    </row>
    <row r="3763" spans="1:14" x14ac:dyDescent="0.3">
      <c r="A3763">
        <v>13086530</v>
      </c>
      <c r="B3763" t="s">
        <v>27</v>
      </c>
      <c r="C3763" s="1">
        <v>38165</v>
      </c>
      <c r="D3763">
        <v>1397</v>
      </c>
      <c r="E3763">
        <v>143307</v>
      </c>
      <c r="F3763">
        <v>1397</v>
      </c>
      <c r="G3763">
        <v>138746</v>
      </c>
      <c r="H3763">
        <v>-138746</v>
      </c>
      <c r="I3763" s="1">
        <v>38165</v>
      </c>
      <c r="J3763">
        <v>2004</v>
      </c>
      <c r="K3763">
        <f t="shared" si="232"/>
        <v>6</v>
      </c>
      <c r="L3763">
        <f t="shared" si="233"/>
        <v>27</v>
      </c>
      <c r="M3763">
        <f t="shared" si="234"/>
        <v>2770.9495000000002</v>
      </c>
      <c r="N3763">
        <f t="shared" si="235"/>
        <v>0</v>
      </c>
    </row>
    <row r="3764" spans="1:14" x14ac:dyDescent="0.3">
      <c r="A3764">
        <v>13086530</v>
      </c>
      <c r="B3764" t="s">
        <v>27</v>
      </c>
      <c r="C3764" s="1">
        <v>38166</v>
      </c>
      <c r="D3764">
        <v>1407</v>
      </c>
      <c r="E3764">
        <v>146098</v>
      </c>
      <c r="F3764">
        <v>1407</v>
      </c>
      <c r="G3764">
        <v>141537</v>
      </c>
      <c r="H3764">
        <v>-141537</v>
      </c>
      <c r="I3764" s="1">
        <v>38166</v>
      </c>
      <c r="J3764">
        <v>2004</v>
      </c>
      <c r="K3764">
        <f t="shared" si="232"/>
        <v>6</v>
      </c>
      <c r="L3764">
        <f t="shared" si="233"/>
        <v>28</v>
      </c>
      <c r="M3764">
        <f t="shared" si="234"/>
        <v>2790.7845000000002</v>
      </c>
      <c r="N3764">
        <f t="shared" si="235"/>
        <v>0</v>
      </c>
    </row>
    <row r="3765" spans="1:14" x14ac:dyDescent="0.3">
      <c r="A3765">
        <v>13086530</v>
      </c>
      <c r="B3765" t="s">
        <v>27</v>
      </c>
      <c r="C3765" s="1">
        <v>38167</v>
      </c>
      <c r="D3765">
        <v>1405</v>
      </c>
      <c r="E3765">
        <v>148885</v>
      </c>
      <c r="F3765">
        <v>1405</v>
      </c>
      <c r="G3765">
        <v>144324</v>
      </c>
      <c r="H3765">
        <v>-144323.9</v>
      </c>
      <c r="I3765" s="1">
        <v>38167</v>
      </c>
      <c r="J3765">
        <v>2004</v>
      </c>
      <c r="K3765">
        <f t="shared" si="232"/>
        <v>6</v>
      </c>
      <c r="L3765">
        <f t="shared" si="233"/>
        <v>29</v>
      </c>
      <c r="M3765">
        <f t="shared" si="234"/>
        <v>2786.8175000000001</v>
      </c>
      <c r="N3765">
        <f t="shared" si="235"/>
        <v>0</v>
      </c>
    </row>
    <row r="3766" spans="1:14" x14ac:dyDescent="0.3">
      <c r="A3766">
        <v>13086530</v>
      </c>
      <c r="B3766" t="s">
        <v>27</v>
      </c>
      <c r="C3766" s="1">
        <v>38168</v>
      </c>
      <c r="D3766">
        <v>1408</v>
      </c>
      <c r="E3766">
        <v>151678</v>
      </c>
      <c r="F3766">
        <v>1408</v>
      </c>
      <c r="G3766">
        <v>147117</v>
      </c>
      <c r="H3766">
        <v>-147116.9</v>
      </c>
      <c r="I3766" s="1">
        <v>38168</v>
      </c>
      <c r="J3766">
        <v>2004</v>
      </c>
      <c r="K3766">
        <f t="shared" si="232"/>
        <v>6</v>
      </c>
      <c r="L3766">
        <f t="shared" si="233"/>
        <v>30</v>
      </c>
      <c r="M3766">
        <f t="shared" si="234"/>
        <v>2792.768</v>
      </c>
      <c r="N3766">
        <f t="shared" si="235"/>
        <v>0</v>
      </c>
    </row>
    <row r="3767" spans="1:14" x14ac:dyDescent="0.3">
      <c r="A3767">
        <v>13086530</v>
      </c>
      <c r="B3767" t="s">
        <v>27</v>
      </c>
      <c r="C3767" s="1">
        <v>38169</v>
      </c>
      <c r="D3767">
        <v>1404</v>
      </c>
      <c r="E3767">
        <v>154463</v>
      </c>
      <c r="F3767">
        <v>1404</v>
      </c>
      <c r="G3767">
        <v>149902</v>
      </c>
      <c r="H3767">
        <v>-149901.9</v>
      </c>
      <c r="I3767" s="1">
        <v>38169</v>
      </c>
      <c r="J3767">
        <v>2004</v>
      </c>
      <c r="K3767">
        <f t="shared" si="232"/>
        <v>7</v>
      </c>
      <c r="L3767">
        <f t="shared" si="233"/>
        <v>1</v>
      </c>
      <c r="M3767">
        <f t="shared" si="234"/>
        <v>2784.8339999999998</v>
      </c>
      <c r="N3767">
        <f t="shared" si="235"/>
        <v>0</v>
      </c>
    </row>
    <row r="3768" spans="1:14" x14ac:dyDescent="0.3">
      <c r="A3768">
        <v>13086530</v>
      </c>
      <c r="B3768" t="s">
        <v>27</v>
      </c>
      <c r="C3768" s="1">
        <v>38170</v>
      </c>
      <c r="D3768">
        <v>1393</v>
      </c>
      <c r="E3768">
        <v>157226</v>
      </c>
      <c r="F3768">
        <v>1393</v>
      </c>
      <c r="G3768">
        <v>152665</v>
      </c>
      <c r="H3768">
        <v>-152664.70000000001</v>
      </c>
      <c r="I3768" s="1">
        <v>38170</v>
      </c>
      <c r="J3768">
        <v>2004</v>
      </c>
      <c r="K3768">
        <f t="shared" si="232"/>
        <v>7</v>
      </c>
      <c r="L3768">
        <f t="shared" si="233"/>
        <v>2</v>
      </c>
      <c r="M3768">
        <f t="shared" si="234"/>
        <v>2763.0155</v>
      </c>
      <c r="N3768">
        <f t="shared" si="235"/>
        <v>0</v>
      </c>
    </row>
    <row r="3769" spans="1:14" x14ac:dyDescent="0.3">
      <c r="A3769">
        <v>13086530</v>
      </c>
      <c r="B3769" t="s">
        <v>27</v>
      </c>
      <c r="C3769" s="1">
        <v>38171</v>
      </c>
      <c r="D3769">
        <v>1396</v>
      </c>
      <c r="E3769">
        <v>159995</v>
      </c>
      <c r="F3769">
        <v>1396</v>
      </c>
      <c r="G3769">
        <v>155434</v>
      </c>
      <c r="H3769">
        <v>-155433.5</v>
      </c>
      <c r="I3769" s="1">
        <v>38171</v>
      </c>
      <c r="J3769">
        <v>2004</v>
      </c>
      <c r="K3769">
        <f t="shared" si="232"/>
        <v>7</v>
      </c>
      <c r="L3769">
        <f t="shared" si="233"/>
        <v>3</v>
      </c>
      <c r="M3769">
        <f t="shared" si="234"/>
        <v>2768.9659999999999</v>
      </c>
      <c r="N3769">
        <f t="shared" si="235"/>
        <v>0</v>
      </c>
    </row>
    <row r="3770" spans="1:14" x14ac:dyDescent="0.3">
      <c r="A3770">
        <v>13086530</v>
      </c>
      <c r="B3770" t="s">
        <v>27</v>
      </c>
      <c r="C3770" s="1">
        <v>38172</v>
      </c>
      <c r="D3770">
        <v>1437</v>
      </c>
      <c r="E3770">
        <v>162844</v>
      </c>
      <c r="F3770">
        <v>1437</v>
      </c>
      <c r="G3770">
        <v>158283</v>
      </c>
      <c r="H3770">
        <v>-158282.9</v>
      </c>
      <c r="I3770" s="1">
        <v>38172</v>
      </c>
      <c r="J3770">
        <v>2004</v>
      </c>
      <c r="K3770">
        <f t="shared" si="232"/>
        <v>7</v>
      </c>
      <c r="L3770">
        <f t="shared" si="233"/>
        <v>4</v>
      </c>
      <c r="M3770">
        <f t="shared" si="234"/>
        <v>2850.2894999999999</v>
      </c>
      <c r="N3770">
        <f t="shared" si="235"/>
        <v>0</v>
      </c>
    </row>
    <row r="3771" spans="1:14" x14ac:dyDescent="0.3">
      <c r="A3771">
        <v>13086530</v>
      </c>
      <c r="B3771" t="s">
        <v>27</v>
      </c>
      <c r="C3771" s="1">
        <v>38173</v>
      </c>
      <c r="D3771">
        <v>1456</v>
      </c>
      <c r="E3771">
        <v>165732</v>
      </c>
      <c r="F3771">
        <v>1456</v>
      </c>
      <c r="G3771">
        <v>161171</v>
      </c>
      <c r="H3771">
        <v>-161170.5</v>
      </c>
      <c r="I3771" s="1">
        <v>38173</v>
      </c>
      <c r="J3771">
        <v>2004</v>
      </c>
      <c r="K3771">
        <f t="shared" si="232"/>
        <v>7</v>
      </c>
      <c r="L3771">
        <f t="shared" si="233"/>
        <v>5</v>
      </c>
      <c r="M3771">
        <f t="shared" si="234"/>
        <v>2887.9760000000001</v>
      </c>
      <c r="N3771">
        <f t="shared" si="235"/>
        <v>0</v>
      </c>
    </row>
    <row r="3772" spans="1:14" x14ac:dyDescent="0.3">
      <c r="A3772">
        <v>13086530</v>
      </c>
      <c r="B3772" t="s">
        <v>27</v>
      </c>
      <c r="C3772" s="1">
        <v>38174</v>
      </c>
      <c r="D3772">
        <v>1462</v>
      </c>
      <c r="E3772">
        <v>168632</v>
      </c>
      <c r="F3772">
        <v>1462</v>
      </c>
      <c r="G3772">
        <v>164070</v>
      </c>
      <c r="H3772">
        <v>-164070.29999999999</v>
      </c>
      <c r="I3772" s="1">
        <v>38174</v>
      </c>
      <c r="J3772">
        <v>2004</v>
      </c>
      <c r="K3772">
        <f t="shared" si="232"/>
        <v>7</v>
      </c>
      <c r="L3772">
        <f t="shared" si="233"/>
        <v>6</v>
      </c>
      <c r="M3772">
        <f t="shared" si="234"/>
        <v>2899.877</v>
      </c>
      <c r="N3772">
        <f t="shared" si="235"/>
        <v>0</v>
      </c>
    </row>
    <row r="3773" spans="1:14" x14ac:dyDescent="0.3">
      <c r="A3773">
        <v>13086530</v>
      </c>
      <c r="B3773" t="s">
        <v>27</v>
      </c>
      <c r="C3773" s="1">
        <v>38175</v>
      </c>
      <c r="D3773">
        <v>1460</v>
      </c>
      <c r="E3773">
        <v>171528</v>
      </c>
      <c r="F3773">
        <v>1460</v>
      </c>
      <c r="G3773">
        <v>166966</v>
      </c>
      <c r="H3773">
        <v>-166966</v>
      </c>
      <c r="I3773" s="1">
        <v>38175</v>
      </c>
      <c r="J3773">
        <v>2004</v>
      </c>
      <c r="K3773">
        <f t="shared" si="232"/>
        <v>7</v>
      </c>
      <c r="L3773">
        <f t="shared" si="233"/>
        <v>7</v>
      </c>
      <c r="M3773">
        <f t="shared" si="234"/>
        <v>2895.91</v>
      </c>
      <c r="N3773">
        <f t="shared" si="235"/>
        <v>0</v>
      </c>
    </row>
    <row r="3774" spans="1:14" x14ac:dyDescent="0.3">
      <c r="A3774">
        <v>13086530</v>
      </c>
      <c r="B3774" t="s">
        <v>27</v>
      </c>
      <c r="C3774" s="1">
        <v>38176</v>
      </c>
      <c r="D3774">
        <v>1449</v>
      </c>
      <c r="E3774">
        <v>174401</v>
      </c>
      <c r="F3774">
        <v>1449</v>
      </c>
      <c r="G3774">
        <v>169840</v>
      </c>
      <c r="H3774">
        <v>-169839.5</v>
      </c>
      <c r="I3774" s="1">
        <v>38176</v>
      </c>
      <c r="J3774">
        <v>2004</v>
      </c>
      <c r="K3774">
        <f t="shared" si="232"/>
        <v>7</v>
      </c>
      <c r="L3774">
        <f t="shared" si="233"/>
        <v>8</v>
      </c>
      <c r="M3774">
        <f t="shared" si="234"/>
        <v>2874.0915</v>
      </c>
      <c r="N3774">
        <f t="shared" si="235"/>
        <v>0</v>
      </c>
    </row>
    <row r="3775" spans="1:14" x14ac:dyDescent="0.3">
      <c r="A3775">
        <v>13086530</v>
      </c>
      <c r="B3775" t="s">
        <v>27</v>
      </c>
      <c r="C3775" s="1">
        <v>38177</v>
      </c>
      <c r="D3775">
        <v>1445</v>
      </c>
      <c r="E3775">
        <v>177267</v>
      </c>
      <c r="F3775">
        <v>1445</v>
      </c>
      <c r="G3775">
        <v>172705</v>
      </c>
      <c r="H3775">
        <v>-172705</v>
      </c>
      <c r="I3775" s="1">
        <v>38177</v>
      </c>
      <c r="J3775">
        <v>2004</v>
      </c>
      <c r="K3775">
        <f t="shared" si="232"/>
        <v>7</v>
      </c>
      <c r="L3775">
        <f t="shared" si="233"/>
        <v>9</v>
      </c>
      <c r="M3775">
        <f t="shared" si="234"/>
        <v>2866.1575000000003</v>
      </c>
      <c r="N3775">
        <f t="shared" si="235"/>
        <v>0</v>
      </c>
    </row>
    <row r="3776" spans="1:14" x14ac:dyDescent="0.3">
      <c r="A3776">
        <v>13086530</v>
      </c>
      <c r="B3776" t="s">
        <v>27</v>
      </c>
      <c r="C3776" s="1">
        <v>38178</v>
      </c>
      <c r="D3776">
        <v>1446</v>
      </c>
      <c r="E3776">
        <v>180134</v>
      </c>
      <c r="F3776">
        <v>1446</v>
      </c>
      <c r="G3776">
        <v>175573</v>
      </c>
      <c r="H3776">
        <v>-175572.6</v>
      </c>
      <c r="I3776" s="1">
        <v>38178</v>
      </c>
      <c r="J3776">
        <v>2004</v>
      </c>
      <c r="K3776">
        <f t="shared" si="232"/>
        <v>7</v>
      </c>
      <c r="L3776">
        <f t="shared" si="233"/>
        <v>10</v>
      </c>
      <c r="M3776">
        <f t="shared" si="234"/>
        <v>2868.1410000000001</v>
      </c>
      <c r="N3776">
        <f t="shared" si="235"/>
        <v>0</v>
      </c>
    </row>
    <row r="3777" spans="1:14" x14ac:dyDescent="0.3">
      <c r="A3777">
        <v>13086530</v>
      </c>
      <c r="B3777" t="s">
        <v>27</v>
      </c>
      <c r="C3777" s="1">
        <v>38179</v>
      </c>
      <c r="D3777">
        <v>1446</v>
      </c>
      <c r="E3777">
        <v>183002</v>
      </c>
      <c r="F3777">
        <v>1446</v>
      </c>
      <c r="G3777">
        <v>178440</v>
      </c>
      <c r="H3777">
        <v>-178440.1</v>
      </c>
      <c r="I3777" s="1">
        <v>38179</v>
      </c>
      <c r="J3777">
        <v>2004</v>
      </c>
      <c r="K3777">
        <f t="shared" si="232"/>
        <v>7</v>
      </c>
      <c r="L3777">
        <f t="shared" si="233"/>
        <v>11</v>
      </c>
      <c r="M3777">
        <f t="shared" si="234"/>
        <v>2868.1410000000001</v>
      </c>
      <c r="N3777">
        <f t="shared" si="235"/>
        <v>0</v>
      </c>
    </row>
    <row r="3778" spans="1:14" x14ac:dyDescent="0.3">
      <c r="A3778">
        <v>13086530</v>
      </c>
      <c r="B3778" t="s">
        <v>27</v>
      </c>
      <c r="C3778" s="1">
        <v>38180</v>
      </c>
      <c r="D3778">
        <v>1444</v>
      </c>
      <c r="E3778">
        <v>185865</v>
      </c>
      <c r="F3778">
        <v>1444</v>
      </c>
      <c r="G3778">
        <v>181304</v>
      </c>
      <c r="H3778">
        <v>-181303.6</v>
      </c>
      <c r="I3778" s="1">
        <v>38180</v>
      </c>
      <c r="J3778">
        <v>2004</v>
      </c>
      <c r="K3778">
        <f t="shared" si="232"/>
        <v>7</v>
      </c>
      <c r="L3778">
        <f t="shared" si="233"/>
        <v>12</v>
      </c>
      <c r="M3778">
        <f t="shared" si="234"/>
        <v>2864.174</v>
      </c>
      <c r="N3778">
        <f t="shared" si="235"/>
        <v>0</v>
      </c>
    </row>
    <row r="3779" spans="1:14" x14ac:dyDescent="0.3">
      <c r="A3779">
        <v>13086530</v>
      </c>
      <c r="B3779" t="s">
        <v>27</v>
      </c>
      <c r="C3779" s="1">
        <v>38181</v>
      </c>
      <c r="D3779">
        <v>1442</v>
      </c>
      <c r="E3779">
        <v>188725</v>
      </c>
      <c r="F3779">
        <v>1442</v>
      </c>
      <c r="G3779">
        <v>184163</v>
      </c>
      <c r="H3779">
        <v>-184163</v>
      </c>
      <c r="I3779" s="1">
        <v>38181</v>
      </c>
      <c r="J3779">
        <v>2004</v>
      </c>
      <c r="K3779">
        <f t="shared" ref="K3779:K3842" si="236">MONTH(C3779)</f>
        <v>7</v>
      </c>
      <c r="L3779">
        <f t="shared" ref="L3779:L3842" si="237">DAY(C3779)</f>
        <v>13</v>
      </c>
      <c r="M3779">
        <f t="shared" ref="M3779:M3842" si="238">F3779*1.9835</f>
        <v>2860.2069999999999</v>
      </c>
      <c r="N3779">
        <f t="shared" ref="N3779:N3842" si="239">(D3779-F3779)*1.9835</f>
        <v>0</v>
      </c>
    </row>
    <row r="3780" spans="1:14" x14ac:dyDescent="0.3">
      <c r="A3780">
        <v>13086530</v>
      </c>
      <c r="B3780" t="s">
        <v>27</v>
      </c>
      <c r="C3780" s="1">
        <v>38182</v>
      </c>
      <c r="D3780">
        <v>1425</v>
      </c>
      <c r="E3780">
        <v>191552</v>
      </c>
      <c r="F3780">
        <v>1425</v>
      </c>
      <c r="G3780">
        <v>186990</v>
      </c>
      <c r="H3780">
        <v>-186990.3</v>
      </c>
      <c r="I3780" s="1">
        <v>38182</v>
      </c>
      <c r="J3780">
        <v>2004</v>
      </c>
      <c r="K3780">
        <f t="shared" si="236"/>
        <v>7</v>
      </c>
      <c r="L3780">
        <f t="shared" si="237"/>
        <v>14</v>
      </c>
      <c r="M3780">
        <f t="shared" si="238"/>
        <v>2826.4875000000002</v>
      </c>
      <c r="N3780">
        <f t="shared" si="239"/>
        <v>0</v>
      </c>
    </row>
    <row r="3781" spans="1:14" x14ac:dyDescent="0.3">
      <c r="A3781">
        <v>13086530</v>
      </c>
      <c r="B3781" t="s">
        <v>27</v>
      </c>
      <c r="C3781" s="1">
        <v>38183</v>
      </c>
      <c r="D3781">
        <v>1407</v>
      </c>
      <c r="E3781">
        <v>194343</v>
      </c>
      <c r="F3781">
        <v>1407</v>
      </c>
      <c r="G3781">
        <v>189781</v>
      </c>
      <c r="H3781">
        <v>-189781.3</v>
      </c>
      <c r="I3781" s="1">
        <v>38183</v>
      </c>
      <c r="J3781">
        <v>2004</v>
      </c>
      <c r="K3781">
        <f t="shared" si="236"/>
        <v>7</v>
      </c>
      <c r="L3781">
        <f t="shared" si="237"/>
        <v>15</v>
      </c>
      <c r="M3781">
        <f t="shared" si="238"/>
        <v>2790.7845000000002</v>
      </c>
      <c r="N3781">
        <f t="shared" si="239"/>
        <v>0</v>
      </c>
    </row>
    <row r="3782" spans="1:14" x14ac:dyDescent="0.3">
      <c r="A3782">
        <v>13086530</v>
      </c>
      <c r="B3782" t="s">
        <v>27</v>
      </c>
      <c r="C3782" s="1">
        <v>38184</v>
      </c>
      <c r="D3782">
        <v>1408</v>
      </c>
      <c r="E3782">
        <v>197136</v>
      </c>
      <c r="F3782">
        <v>1408</v>
      </c>
      <c r="G3782">
        <v>192574</v>
      </c>
      <c r="H3782">
        <v>-192574.3</v>
      </c>
      <c r="I3782" s="1">
        <v>38184</v>
      </c>
      <c r="J3782">
        <v>2004</v>
      </c>
      <c r="K3782">
        <f t="shared" si="236"/>
        <v>7</v>
      </c>
      <c r="L3782">
        <f t="shared" si="237"/>
        <v>16</v>
      </c>
      <c r="M3782">
        <f t="shared" si="238"/>
        <v>2792.768</v>
      </c>
      <c r="N3782">
        <f t="shared" si="239"/>
        <v>0</v>
      </c>
    </row>
    <row r="3783" spans="1:14" x14ac:dyDescent="0.3">
      <c r="A3783">
        <v>13086530</v>
      </c>
      <c r="B3783" t="s">
        <v>27</v>
      </c>
      <c r="C3783" s="1">
        <v>38185</v>
      </c>
      <c r="D3783">
        <v>1410</v>
      </c>
      <c r="E3783">
        <v>199933</v>
      </c>
      <c r="F3783">
        <v>1410</v>
      </c>
      <c r="G3783">
        <v>195371</v>
      </c>
      <c r="H3783">
        <v>-195371.3</v>
      </c>
      <c r="I3783" s="1">
        <v>38185</v>
      </c>
      <c r="J3783">
        <v>2004</v>
      </c>
      <c r="K3783">
        <f t="shared" si="236"/>
        <v>7</v>
      </c>
      <c r="L3783">
        <f t="shared" si="237"/>
        <v>17</v>
      </c>
      <c r="M3783">
        <f t="shared" si="238"/>
        <v>2796.7350000000001</v>
      </c>
      <c r="N3783">
        <f t="shared" si="239"/>
        <v>0</v>
      </c>
    </row>
    <row r="3784" spans="1:14" x14ac:dyDescent="0.3">
      <c r="A3784">
        <v>13086530</v>
      </c>
      <c r="B3784" t="s">
        <v>27</v>
      </c>
      <c r="C3784" s="1">
        <v>38186</v>
      </c>
      <c r="D3784">
        <v>1408</v>
      </c>
      <c r="E3784">
        <v>202726</v>
      </c>
      <c r="F3784">
        <v>1408</v>
      </c>
      <c r="G3784">
        <v>198164</v>
      </c>
      <c r="H3784">
        <v>-198164.3</v>
      </c>
      <c r="I3784" s="1">
        <v>38186</v>
      </c>
      <c r="J3784">
        <v>2004</v>
      </c>
      <c r="K3784">
        <f t="shared" si="236"/>
        <v>7</v>
      </c>
      <c r="L3784">
        <f t="shared" si="237"/>
        <v>18</v>
      </c>
      <c r="M3784">
        <f t="shared" si="238"/>
        <v>2792.768</v>
      </c>
      <c r="N3784">
        <f t="shared" si="239"/>
        <v>0</v>
      </c>
    </row>
    <row r="3785" spans="1:14" x14ac:dyDescent="0.3">
      <c r="A3785">
        <v>13086530</v>
      </c>
      <c r="B3785" t="s">
        <v>27</v>
      </c>
      <c r="C3785" s="1">
        <v>38187</v>
      </c>
      <c r="D3785">
        <v>1406</v>
      </c>
      <c r="E3785">
        <v>205515</v>
      </c>
      <c r="F3785">
        <v>1406</v>
      </c>
      <c r="G3785">
        <v>200953</v>
      </c>
      <c r="H3785">
        <v>-200953.3</v>
      </c>
      <c r="I3785" s="1">
        <v>38187</v>
      </c>
      <c r="J3785">
        <v>2004</v>
      </c>
      <c r="K3785">
        <f t="shared" si="236"/>
        <v>7</v>
      </c>
      <c r="L3785">
        <f t="shared" si="237"/>
        <v>19</v>
      </c>
      <c r="M3785">
        <f t="shared" si="238"/>
        <v>2788.8009999999999</v>
      </c>
      <c r="N3785">
        <f t="shared" si="239"/>
        <v>0</v>
      </c>
    </row>
    <row r="3786" spans="1:14" x14ac:dyDescent="0.3">
      <c r="A3786">
        <v>13086530</v>
      </c>
      <c r="B3786" t="s">
        <v>27</v>
      </c>
      <c r="C3786" s="1">
        <v>38188</v>
      </c>
      <c r="D3786">
        <v>1409</v>
      </c>
      <c r="E3786">
        <v>208310</v>
      </c>
      <c r="F3786">
        <v>1409</v>
      </c>
      <c r="G3786">
        <v>203748</v>
      </c>
      <c r="H3786">
        <v>-203748.4</v>
      </c>
      <c r="I3786" s="1">
        <v>38188</v>
      </c>
      <c r="J3786">
        <v>2004</v>
      </c>
      <c r="K3786">
        <f t="shared" si="236"/>
        <v>7</v>
      </c>
      <c r="L3786">
        <f t="shared" si="237"/>
        <v>20</v>
      </c>
      <c r="M3786">
        <f t="shared" si="238"/>
        <v>2794.7514999999999</v>
      </c>
      <c r="N3786">
        <f t="shared" si="239"/>
        <v>0</v>
      </c>
    </row>
    <row r="3787" spans="1:14" x14ac:dyDescent="0.3">
      <c r="A3787">
        <v>13086530</v>
      </c>
      <c r="B3787" t="s">
        <v>27</v>
      </c>
      <c r="C3787" s="1">
        <v>38189</v>
      </c>
      <c r="D3787">
        <v>1403</v>
      </c>
      <c r="E3787">
        <v>211093</v>
      </c>
      <c r="F3787">
        <v>1403</v>
      </c>
      <c r="G3787">
        <v>206531</v>
      </c>
      <c r="H3787">
        <v>-206531.3</v>
      </c>
      <c r="I3787" s="1">
        <v>38189</v>
      </c>
      <c r="J3787">
        <v>2004</v>
      </c>
      <c r="K3787">
        <f t="shared" si="236"/>
        <v>7</v>
      </c>
      <c r="L3787">
        <f t="shared" si="237"/>
        <v>21</v>
      </c>
      <c r="M3787">
        <f t="shared" si="238"/>
        <v>2782.8505</v>
      </c>
      <c r="N3787">
        <f t="shared" si="239"/>
        <v>0</v>
      </c>
    </row>
    <row r="3788" spans="1:14" x14ac:dyDescent="0.3">
      <c r="A3788">
        <v>13086530</v>
      </c>
      <c r="B3788" t="s">
        <v>27</v>
      </c>
      <c r="C3788" s="1">
        <v>38190</v>
      </c>
      <c r="D3788">
        <v>1396</v>
      </c>
      <c r="E3788">
        <v>213862</v>
      </c>
      <c r="F3788">
        <v>1396</v>
      </c>
      <c r="G3788">
        <v>209300</v>
      </c>
      <c r="H3788">
        <v>-209300.1</v>
      </c>
      <c r="I3788" s="1">
        <v>38190</v>
      </c>
      <c r="J3788">
        <v>2004</v>
      </c>
      <c r="K3788">
        <f t="shared" si="236"/>
        <v>7</v>
      </c>
      <c r="L3788">
        <f t="shared" si="237"/>
        <v>22</v>
      </c>
      <c r="M3788">
        <f t="shared" si="238"/>
        <v>2768.9659999999999</v>
      </c>
      <c r="N3788">
        <f t="shared" si="239"/>
        <v>0</v>
      </c>
    </row>
    <row r="3789" spans="1:14" x14ac:dyDescent="0.3">
      <c r="A3789">
        <v>13086530</v>
      </c>
      <c r="B3789" t="s">
        <v>27</v>
      </c>
      <c r="C3789" s="1">
        <v>38191</v>
      </c>
      <c r="D3789">
        <v>1389</v>
      </c>
      <c r="E3789">
        <v>216616</v>
      </c>
      <c r="F3789">
        <v>1389</v>
      </c>
      <c r="G3789">
        <v>212055</v>
      </c>
      <c r="H3789">
        <v>-212054.9</v>
      </c>
      <c r="I3789" s="1">
        <v>38191</v>
      </c>
      <c r="J3789">
        <v>2004</v>
      </c>
      <c r="K3789">
        <f t="shared" si="236"/>
        <v>7</v>
      </c>
      <c r="L3789">
        <f t="shared" si="237"/>
        <v>23</v>
      </c>
      <c r="M3789">
        <f t="shared" si="238"/>
        <v>2755.0815000000002</v>
      </c>
      <c r="N3789">
        <f t="shared" si="239"/>
        <v>0</v>
      </c>
    </row>
    <row r="3790" spans="1:14" x14ac:dyDescent="0.3">
      <c r="A3790">
        <v>13086530</v>
      </c>
      <c r="B3790" t="s">
        <v>27</v>
      </c>
      <c r="C3790" s="1">
        <v>38192</v>
      </c>
      <c r="D3790">
        <v>1395</v>
      </c>
      <c r="E3790">
        <v>219383</v>
      </c>
      <c r="F3790">
        <v>1395</v>
      </c>
      <c r="G3790">
        <v>214822</v>
      </c>
      <c r="H3790">
        <v>-214821.7</v>
      </c>
      <c r="I3790" s="1">
        <v>38192</v>
      </c>
      <c r="J3790">
        <v>2004</v>
      </c>
      <c r="K3790">
        <f t="shared" si="236"/>
        <v>7</v>
      </c>
      <c r="L3790">
        <f t="shared" si="237"/>
        <v>24</v>
      </c>
      <c r="M3790">
        <f t="shared" si="238"/>
        <v>2766.9825000000001</v>
      </c>
      <c r="N3790">
        <f t="shared" si="239"/>
        <v>0</v>
      </c>
    </row>
    <row r="3791" spans="1:14" x14ac:dyDescent="0.3">
      <c r="A3791">
        <v>13086530</v>
      </c>
      <c r="B3791" t="s">
        <v>27</v>
      </c>
      <c r="C3791" s="1">
        <v>38193</v>
      </c>
      <c r="D3791">
        <v>1393</v>
      </c>
      <c r="E3791">
        <v>222146</v>
      </c>
      <c r="F3791">
        <v>1393</v>
      </c>
      <c r="G3791">
        <v>217585</v>
      </c>
      <c r="H3791">
        <v>-217584.5</v>
      </c>
      <c r="I3791" s="1">
        <v>38193</v>
      </c>
      <c r="J3791">
        <v>2004</v>
      </c>
      <c r="K3791">
        <f t="shared" si="236"/>
        <v>7</v>
      </c>
      <c r="L3791">
        <f t="shared" si="237"/>
        <v>25</v>
      </c>
      <c r="M3791">
        <f t="shared" si="238"/>
        <v>2763.0155</v>
      </c>
      <c r="N3791">
        <f t="shared" si="239"/>
        <v>0</v>
      </c>
    </row>
    <row r="3792" spans="1:14" x14ac:dyDescent="0.3">
      <c r="A3792">
        <v>13086530</v>
      </c>
      <c r="B3792" t="s">
        <v>27</v>
      </c>
      <c r="C3792" s="1">
        <v>38194</v>
      </c>
      <c r="D3792">
        <v>1384</v>
      </c>
      <c r="E3792">
        <v>224891</v>
      </c>
      <c r="F3792">
        <v>1384</v>
      </c>
      <c r="G3792">
        <v>220329</v>
      </c>
      <c r="H3792">
        <v>-220329.2</v>
      </c>
      <c r="I3792" s="1">
        <v>38194</v>
      </c>
      <c r="J3792">
        <v>2004</v>
      </c>
      <c r="K3792">
        <f t="shared" si="236"/>
        <v>7</v>
      </c>
      <c r="L3792">
        <f t="shared" si="237"/>
        <v>26</v>
      </c>
      <c r="M3792">
        <f t="shared" si="238"/>
        <v>2745.1640000000002</v>
      </c>
      <c r="N3792">
        <f t="shared" si="239"/>
        <v>0</v>
      </c>
    </row>
    <row r="3793" spans="1:14" x14ac:dyDescent="0.3">
      <c r="A3793">
        <v>13086530</v>
      </c>
      <c r="B3793" t="s">
        <v>27</v>
      </c>
      <c r="C3793" s="1">
        <v>38195</v>
      </c>
      <c r="D3793">
        <v>1377</v>
      </c>
      <c r="E3793">
        <v>227621</v>
      </c>
      <c r="F3793">
        <v>1377</v>
      </c>
      <c r="G3793">
        <v>223060</v>
      </c>
      <c r="H3793">
        <v>-223059.8</v>
      </c>
      <c r="I3793" s="1">
        <v>38195</v>
      </c>
      <c r="J3793">
        <v>2004</v>
      </c>
      <c r="K3793">
        <f t="shared" si="236"/>
        <v>7</v>
      </c>
      <c r="L3793">
        <f t="shared" si="237"/>
        <v>27</v>
      </c>
      <c r="M3793">
        <f t="shared" si="238"/>
        <v>2731.2795000000001</v>
      </c>
      <c r="N3793">
        <f t="shared" si="239"/>
        <v>0</v>
      </c>
    </row>
    <row r="3794" spans="1:14" x14ac:dyDescent="0.3">
      <c r="A3794">
        <v>13086530</v>
      </c>
      <c r="B3794" t="s">
        <v>27</v>
      </c>
      <c r="C3794" s="1">
        <v>38196</v>
      </c>
      <c r="D3794">
        <v>1379</v>
      </c>
      <c r="E3794">
        <v>230356</v>
      </c>
      <c r="F3794">
        <v>1379</v>
      </c>
      <c r="G3794">
        <v>225794</v>
      </c>
      <c r="H3794">
        <v>-225794.4</v>
      </c>
      <c r="I3794" s="1">
        <v>38196</v>
      </c>
      <c r="J3794">
        <v>2004</v>
      </c>
      <c r="K3794">
        <f t="shared" si="236"/>
        <v>7</v>
      </c>
      <c r="L3794">
        <f t="shared" si="237"/>
        <v>28</v>
      </c>
      <c r="M3794">
        <f t="shared" si="238"/>
        <v>2735.2465000000002</v>
      </c>
      <c r="N3794">
        <f t="shared" si="239"/>
        <v>0</v>
      </c>
    </row>
    <row r="3795" spans="1:14" x14ac:dyDescent="0.3">
      <c r="A3795">
        <v>13086530</v>
      </c>
      <c r="B3795" t="s">
        <v>27</v>
      </c>
      <c r="C3795" s="1">
        <v>38197</v>
      </c>
      <c r="D3795">
        <v>1374</v>
      </c>
      <c r="E3795">
        <v>233080</v>
      </c>
      <c r="F3795">
        <v>1374</v>
      </c>
      <c r="G3795">
        <v>228519</v>
      </c>
      <c r="H3795">
        <v>-228518.9</v>
      </c>
      <c r="I3795" s="1">
        <v>38197</v>
      </c>
      <c r="J3795">
        <v>2004</v>
      </c>
      <c r="K3795">
        <f t="shared" si="236"/>
        <v>7</v>
      </c>
      <c r="L3795">
        <f t="shared" si="237"/>
        <v>29</v>
      </c>
      <c r="M3795">
        <f t="shared" si="238"/>
        <v>2725.3290000000002</v>
      </c>
      <c r="N3795">
        <f t="shared" si="239"/>
        <v>0</v>
      </c>
    </row>
    <row r="3796" spans="1:14" x14ac:dyDescent="0.3">
      <c r="A3796">
        <v>13086530</v>
      </c>
      <c r="B3796" t="s">
        <v>27</v>
      </c>
      <c r="C3796" s="1">
        <v>38198</v>
      </c>
      <c r="D3796">
        <v>1367</v>
      </c>
      <c r="E3796">
        <v>235791</v>
      </c>
      <c r="F3796">
        <v>1367</v>
      </c>
      <c r="G3796">
        <v>231229</v>
      </c>
      <c r="H3796">
        <v>-231229.4</v>
      </c>
      <c r="I3796" s="1">
        <v>38198</v>
      </c>
      <c r="J3796">
        <v>2004</v>
      </c>
      <c r="K3796">
        <f t="shared" si="236"/>
        <v>7</v>
      </c>
      <c r="L3796">
        <f t="shared" si="237"/>
        <v>30</v>
      </c>
      <c r="M3796">
        <f t="shared" si="238"/>
        <v>2711.4445000000001</v>
      </c>
      <c r="N3796">
        <f t="shared" si="239"/>
        <v>0</v>
      </c>
    </row>
    <row r="3797" spans="1:14" x14ac:dyDescent="0.3">
      <c r="A3797">
        <v>13086530</v>
      </c>
      <c r="B3797" t="s">
        <v>27</v>
      </c>
      <c r="C3797" s="1">
        <v>38199</v>
      </c>
      <c r="D3797">
        <v>1367</v>
      </c>
      <c r="E3797">
        <v>238501</v>
      </c>
      <c r="F3797">
        <v>1367</v>
      </c>
      <c r="G3797">
        <v>233940</v>
      </c>
      <c r="H3797">
        <v>-233939.8</v>
      </c>
      <c r="I3797" s="1">
        <v>38199</v>
      </c>
      <c r="J3797">
        <v>2004</v>
      </c>
      <c r="K3797">
        <f t="shared" si="236"/>
        <v>7</v>
      </c>
      <c r="L3797">
        <f t="shared" si="237"/>
        <v>31</v>
      </c>
      <c r="M3797">
        <f t="shared" si="238"/>
        <v>2711.4445000000001</v>
      </c>
      <c r="N3797">
        <f t="shared" si="239"/>
        <v>0</v>
      </c>
    </row>
    <row r="3798" spans="1:14" x14ac:dyDescent="0.3">
      <c r="A3798">
        <v>13086530</v>
      </c>
      <c r="B3798" t="s">
        <v>27</v>
      </c>
      <c r="C3798" s="1">
        <v>38200</v>
      </c>
      <c r="D3798">
        <v>1369</v>
      </c>
      <c r="E3798">
        <v>241216</v>
      </c>
      <c r="F3798">
        <v>1369</v>
      </c>
      <c r="G3798">
        <v>236654</v>
      </c>
      <c r="H3798">
        <v>-236654.3</v>
      </c>
      <c r="I3798" s="1">
        <v>38200</v>
      </c>
      <c r="J3798">
        <v>2004</v>
      </c>
      <c r="K3798">
        <f t="shared" si="236"/>
        <v>8</v>
      </c>
      <c r="L3798">
        <f t="shared" si="237"/>
        <v>1</v>
      </c>
      <c r="M3798">
        <f t="shared" si="238"/>
        <v>2715.4115000000002</v>
      </c>
      <c r="N3798">
        <f t="shared" si="239"/>
        <v>0</v>
      </c>
    </row>
    <row r="3799" spans="1:14" x14ac:dyDescent="0.3">
      <c r="A3799">
        <v>13086530</v>
      </c>
      <c r="B3799" t="s">
        <v>27</v>
      </c>
      <c r="C3799" s="1">
        <v>38201</v>
      </c>
      <c r="D3799">
        <v>1369</v>
      </c>
      <c r="E3799">
        <v>243930</v>
      </c>
      <c r="F3799">
        <v>1369</v>
      </c>
      <c r="G3799">
        <v>239369</v>
      </c>
      <c r="H3799">
        <v>-239368.7</v>
      </c>
      <c r="I3799" s="1">
        <v>38201</v>
      </c>
      <c r="J3799">
        <v>2004</v>
      </c>
      <c r="K3799">
        <f t="shared" si="236"/>
        <v>8</v>
      </c>
      <c r="L3799">
        <f t="shared" si="237"/>
        <v>2</v>
      </c>
      <c r="M3799">
        <f t="shared" si="238"/>
        <v>2715.4115000000002</v>
      </c>
      <c r="N3799">
        <f t="shared" si="239"/>
        <v>0</v>
      </c>
    </row>
    <row r="3800" spans="1:14" x14ac:dyDescent="0.3">
      <c r="A3800">
        <v>13086530</v>
      </c>
      <c r="B3800" t="s">
        <v>27</v>
      </c>
      <c r="C3800" s="1">
        <v>38202</v>
      </c>
      <c r="D3800">
        <v>1364</v>
      </c>
      <c r="E3800">
        <v>246635</v>
      </c>
      <c r="F3800">
        <v>1364</v>
      </c>
      <c r="G3800">
        <v>242073</v>
      </c>
      <c r="H3800">
        <v>-242073.1</v>
      </c>
      <c r="I3800" s="1">
        <v>38202</v>
      </c>
      <c r="J3800">
        <v>2004</v>
      </c>
      <c r="K3800">
        <f t="shared" si="236"/>
        <v>8</v>
      </c>
      <c r="L3800">
        <f t="shared" si="237"/>
        <v>3</v>
      </c>
      <c r="M3800">
        <f t="shared" si="238"/>
        <v>2705.4940000000001</v>
      </c>
      <c r="N3800">
        <f t="shared" si="239"/>
        <v>0</v>
      </c>
    </row>
    <row r="3801" spans="1:14" x14ac:dyDescent="0.3">
      <c r="A3801">
        <v>13086530</v>
      </c>
      <c r="B3801" t="s">
        <v>27</v>
      </c>
      <c r="C3801" s="1">
        <v>38203</v>
      </c>
      <c r="D3801">
        <v>1359</v>
      </c>
      <c r="E3801">
        <v>249331</v>
      </c>
      <c r="F3801">
        <v>1359</v>
      </c>
      <c r="G3801">
        <v>244770</v>
      </c>
      <c r="H3801">
        <v>-244769.5</v>
      </c>
      <c r="I3801" s="1">
        <v>38203</v>
      </c>
      <c r="J3801">
        <v>2004</v>
      </c>
      <c r="K3801">
        <f t="shared" si="236"/>
        <v>8</v>
      </c>
      <c r="L3801">
        <f t="shared" si="237"/>
        <v>4</v>
      </c>
      <c r="M3801">
        <f t="shared" si="238"/>
        <v>2695.5765000000001</v>
      </c>
      <c r="N3801">
        <f t="shared" si="239"/>
        <v>0</v>
      </c>
    </row>
    <row r="3802" spans="1:14" x14ac:dyDescent="0.3">
      <c r="A3802">
        <v>13086530</v>
      </c>
      <c r="B3802" t="s">
        <v>27</v>
      </c>
      <c r="C3802" s="1">
        <v>38204</v>
      </c>
      <c r="D3802">
        <v>1336</v>
      </c>
      <c r="E3802">
        <v>251981</v>
      </c>
      <c r="F3802">
        <v>1336</v>
      </c>
      <c r="G3802">
        <v>247420</v>
      </c>
      <c r="H3802">
        <v>-247419.5</v>
      </c>
      <c r="I3802" s="1">
        <v>38204</v>
      </c>
      <c r="J3802">
        <v>2004</v>
      </c>
      <c r="K3802">
        <f t="shared" si="236"/>
        <v>8</v>
      </c>
      <c r="L3802">
        <f t="shared" si="237"/>
        <v>5</v>
      </c>
      <c r="M3802">
        <f t="shared" si="238"/>
        <v>2649.9560000000001</v>
      </c>
      <c r="N3802">
        <f t="shared" si="239"/>
        <v>0</v>
      </c>
    </row>
    <row r="3803" spans="1:14" x14ac:dyDescent="0.3">
      <c r="A3803">
        <v>13086530</v>
      </c>
      <c r="B3803" t="s">
        <v>27</v>
      </c>
      <c r="C3803" s="1">
        <v>38205</v>
      </c>
      <c r="D3803">
        <v>1317</v>
      </c>
      <c r="E3803">
        <v>254593</v>
      </c>
      <c r="F3803">
        <v>1317</v>
      </c>
      <c r="G3803">
        <v>250031</v>
      </c>
      <c r="H3803">
        <v>-250031.3</v>
      </c>
      <c r="I3803" s="1">
        <v>38205</v>
      </c>
      <c r="J3803">
        <v>2004</v>
      </c>
      <c r="K3803">
        <f t="shared" si="236"/>
        <v>8</v>
      </c>
      <c r="L3803">
        <f t="shared" si="237"/>
        <v>6</v>
      </c>
      <c r="M3803">
        <f t="shared" si="238"/>
        <v>2612.2694999999999</v>
      </c>
      <c r="N3803">
        <f t="shared" si="239"/>
        <v>0</v>
      </c>
    </row>
    <row r="3804" spans="1:14" x14ac:dyDescent="0.3">
      <c r="A3804">
        <v>13086530</v>
      </c>
      <c r="B3804" t="s">
        <v>27</v>
      </c>
      <c r="C3804" s="1">
        <v>38206</v>
      </c>
      <c r="D3804">
        <v>1311</v>
      </c>
      <c r="E3804">
        <v>257193</v>
      </c>
      <c r="F3804">
        <v>1311</v>
      </c>
      <c r="G3804">
        <v>252631</v>
      </c>
      <c r="H3804">
        <v>-252631</v>
      </c>
      <c r="I3804" s="1">
        <v>38206</v>
      </c>
      <c r="J3804">
        <v>2004</v>
      </c>
      <c r="K3804">
        <f t="shared" si="236"/>
        <v>8</v>
      </c>
      <c r="L3804">
        <f t="shared" si="237"/>
        <v>7</v>
      </c>
      <c r="M3804">
        <f t="shared" si="238"/>
        <v>2600.3685</v>
      </c>
      <c r="N3804">
        <f t="shared" si="239"/>
        <v>0</v>
      </c>
    </row>
    <row r="3805" spans="1:14" x14ac:dyDescent="0.3">
      <c r="A3805">
        <v>13086530</v>
      </c>
      <c r="B3805" t="s">
        <v>27</v>
      </c>
      <c r="C3805" s="1">
        <v>38207</v>
      </c>
      <c r="D3805">
        <v>1310</v>
      </c>
      <c r="E3805">
        <v>259790</v>
      </c>
      <c r="F3805">
        <v>1310</v>
      </c>
      <c r="G3805">
        <v>255229</v>
      </c>
      <c r="H3805">
        <v>-255228.7</v>
      </c>
      <c r="I3805" s="1">
        <v>38207</v>
      </c>
      <c r="J3805">
        <v>2004</v>
      </c>
      <c r="K3805">
        <f t="shared" si="236"/>
        <v>8</v>
      </c>
      <c r="L3805">
        <f t="shared" si="237"/>
        <v>8</v>
      </c>
      <c r="M3805">
        <f t="shared" si="238"/>
        <v>2598.3850000000002</v>
      </c>
      <c r="N3805">
        <f t="shared" si="239"/>
        <v>0</v>
      </c>
    </row>
    <row r="3806" spans="1:14" x14ac:dyDescent="0.3">
      <c r="A3806">
        <v>13086530</v>
      </c>
      <c r="B3806" t="s">
        <v>27</v>
      </c>
      <c r="C3806" s="1">
        <v>38208</v>
      </c>
      <c r="D3806">
        <v>1313</v>
      </c>
      <c r="E3806">
        <v>262394</v>
      </c>
      <c r="F3806">
        <v>1313</v>
      </c>
      <c r="G3806">
        <v>257832</v>
      </c>
      <c r="H3806">
        <v>-257832.4</v>
      </c>
      <c r="I3806" s="1">
        <v>38208</v>
      </c>
      <c r="J3806">
        <v>2004</v>
      </c>
      <c r="K3806">
        <f t="shared" si="236"/>
        <v>8</v>
      </c>
      <c r="L3806">
        <f t="shared" si="237"/>
        <v>9</v>
      </c>
      <c r="M3806">
        <f t="shared" si="238"/>
        <v>2604.3355000000001</v>
      </c>
      <c r="N3806">
        <f t="shared" si="239"/>
        <v>0</v>
      </c>
    </row>
    <row r="3807" spans="1:14" x14ac:dyDescent="0.3">
      <c r="A3807">
        <v>13086530</v>
      </c>
      <c r="B3807" t="s">
        <v>27</v>
      </c>
      <c r="C3807" s="1">
        <v>38209</v>
      </c>
      <c r="D3807">
        <v>1315</v>
      </c>
      <c r="E3807">
        <v>265002</v>
      </c>
      <c r="F3807">
        <v>1315</v>
      </c>
      <c r="G3807">
        <v>260440</v>
      </c>
      <c r="H3807">
        <v>-260440.2</v>
      </c>
      <c r="I3807" s="1">
        <v>38209</v>
      </c>
      <c r="J3807">
        <v>2004</v>
      </c>
      <c r="K3807">
        <f t="shared" si="236"/>
        <v>8</v>
      </c>
      <c r="L3807">
        <f t="shared" si="237"/>
        <v>10</v>
      </c>
      <c r="M3807">
        <f t="shared" si="238"/>
        <v>2608.3025000000002</v>
      </c>
      <c r="N3807">
        <f t="shared" si="239"/>
        <v>0</v>
      </c>
    </row>
    <row r="3808" spans="1:14" x14ac:dyDescent="0.3">
      <c r="A3808">
        <v>13086530</v>
      </c>
      <c r="B3808" t="s">
        <v>27</v>
      </c>
      <c r="C3808" s="1">
        <v>38210</v>
      </c>
      <c r="D3808">
        <v>1308</v>
      </c>
      <c r="E3808">
        <v>267595</v>
      </c>
      <c r="F3808">
        <v>1308</v>
      </c>
      <c r="G3808">
        <v>263034</v>
      </c>
      <c r="H3808">
        <v>-263033.8</v>
      </c>
      <c r="I3808" s="1">
        <v>38210</v>
      </c>
      <c r="J3808">
        <v>2004</v>
      </c>
      <c r="K3808">
        <f t="shared" si="236"/>
        <v>8</v>
      </c>
      <c r="L3808">
        <f t="shared" si="237"/>
        <v>11</v>
      </c>
      <c r="M3808">
        <f t="shared" si="238"/>
        <v>2594.4180000000001</v>
      </c>
      <c r="N3808">
        <f t="shared" si="239"/>
        <v>0</v>
      </c>
    </row>
    <row r="3809" spans="1:14" x14ac:dyDescent="0.3">
      <c r="A3809">
        <v>13086530</v>
      </c>
      <c r="B3809" t="s">
        <v>27</v>
      </c>
      <c r="C3809" s="1">
        <v>38211</v>
      </c>
      <c r="D3809">
        <v>1301</v>
      </c>
      <c r="E3809">
        <v>270175</v>
      </c>
      <c r="F3809">
        <v>1301</v>
      </c>
      <c r="G3809">
        <v>265613</v>
      </c>
      <c r="H3809">
        <v>-265613.40000000002</v>
      </c>
      <c r="I3809" s="1">
        <v>38211</v>
      </c>
      <c r="J3809">
        <v>2004</v>
      </c>
      <c r="K3809">
        <f t="shared" si="236"/>
        <v>8</v>
      </c>
      <c r="L3809">
        <f t="shared" si="237"/>
        <v>12</v>
      </c>
      <c r="M3809">
        <f t="shared" si="238"/>
        <v>2580.5335</v>
      </c>
      <c r="N3809">
        <f t="shared" si="239"/>
        <v>0</v>
      </c>
    </row>
    <row r="3810" spans="1:14" x14ac:dyDescent="0.3">
      <c r="A3810">
        <v>13086530</v>
      </c>
      <c r="B3810" t="s">
        <v>27</v>
      </c>
      <c r="C3810" s="1">
        <v>38212</v>
      </c>
      <c r="D3810">
        <v>1301</v>
      </c>
      <c r="E3810">
        <v>272754</v>
      </c>
      <c r="F3810">
        <v>1301</v>
      </c>
      <c r="G3810">
        <v>268193</v>
      </c>
      <c r="H3810">
        <v>-268192.90000000002</v>
      </c>
      <c r="I3810" s="1">
        <v>38212</v>
      </c>
      <c r="J3810">
        <v>2004</v>
      </c>
      <c r="K3810">
        <f t="shared" si="236"/>
        <v>8</v>
      </c>
      <c r="L3810">
        <f t="shared" si="237"/>
        <v>13</v>
      </c>
      <c r="M3810">
        <f t="shared" si="238"/>
        <v>2580.5335</v>
      </c>
      <c r="N3810">
        <f t="shared" si="239"/>
        <v>0</v>
      </c>
    </row>
    <row r="3811" spans="1:14" x14ac:dyDescent="0.3">
      <c r="A3811">
        <v>13086530</v>
      </c>
      <c r="B3811" t="s">
        <v>27</v>
      </c>
      <c r="C3811" s="1">
        <v>38213</v>
      </c>
      <c r="D3811">
        <v>1298</v>
      </c>
      <c r="E3811">
        <v>275328</v>
      </c>
      <c r="F3811">
        <v>1298</v>
      </c>
      <c r="G3811">
        <v>270767</v>
      </c>
      <c r="H3811">
        <v>-270766.5</v>
      </c>
      <c r="I3811" s="1">
        <v>38213</v>
      </c>
      <c r="J3811">
        <v>2004</v>
      </c>
      <c r="K3811">
        <f t="shared" si="236"/>
        <v>8</v>
      </c>
      <c r="L3811">
        <f t="shared" si="237"/>
        <v>14</v>
      </c>
      <c r="M3811">
        <f t="shared" si="238"/>
        <v>2574.5830000000001</v>
      </c>
      <c r="N3811">
        <f t="shared" si="239"/>
        <v>0</v>
      </c>
    </row>
    <row r="3812" spans="1:14" x14ac:dyDescent="0.3">
      <c r="A3812">
        <v>13086530</v>
      </c>
      <c r="B3812" t="s">
        <v>27</v>
      </c>
      <c r="C3812" s="1">
        <v>38214</v>
      </c>
      <c r="D3812">
        <v>1298</v>
      </c>
      <c r="E3812">
        <v>277902</v>
      </c>
      <c r="F3812">
        <v>1298</v>
      </c>
      <c r="G3812">
        <v>273340</v>
      </c>
      <c r="H3812">
        <v>-273340</v>
      </c>
      <c r="I3812" s="1">
        <v>38214</v>
      </c>
      <c r="J3812">
        <v>2004</v>
      </c>
      <c r="K3812">
        <f t="shared" si="236"/>
        <v>8</v>
      </c>
      <c r="L3812">
        <f t="shared" si="237"/>
        <v>15</v>
      </c>
      <c r="M3812">
        <f t="shared" si="238"/>
        <v>2574.5830000000001</v>
      </c>
      <c r="N3812">
        <f t="shared" si="239"/>
        <v>0</v>
      </c>
    </row>
    <row r="3813" spans="1:14" x14ac:dyDescent="0.3">
      <c r="A3813">
        <v>13086530</v>
      </c>
      <c r="B3813" t="s">
        <v>27</v>
      </c>
      <c r="C3813" s="1">
        <v>38215</v>
      </c>
      <c r="D3813">
        <v>1311</v>
      </c>
      <c r="E3813">
        <v>280501</v>
      </c>
      <c r="F3813">
        <v>1311</v>
      </c>
      <c r="G3813">
        <v>275940</v>
      </c>
      <c r="H3813">
        <v>-275939.7</v>
      </c>
      <c r="I3813" s="1">
        <v>38215</v>
      </c>
      <c r="J3813">
        <v>2004</v>
      </c>
      <c r="K3813">
        <f t="shared" si="236"/>
        <v>8</v>
      </c>
      <c r="L3813">
        <f t="shared" si="237"/>
        <v>16</v>
      </c>
      <c r="M3813">
        <f t="shared" si="238"/>
        <v>2600.3685</v>
      </c>
      <c r="N3813">
        <f t="shared" si="239"/>
        <v>0</v>
      </c>
    </row>
    <row r="3814" spans="1:14" x14ac:dyDescent="0.3">
      <c r="A3814">
        <v>13086530</v>
      </c>
      <c r="B3814" t="s">
        <v>27</v>
      </c>
      <c r="C3814" s="1">
        <v>38216</v>
      </c>
      <c r="D3814">
        <v>1322</v>
      </c>
      <c r="E3814">
        <v>283123</v>
      </c>
      <c r="F3814">
        <v>1322</v>
      </c>
      <c r="G3814">
        <v>278562</v>
      </c>
      <c r="H3814">
        <v>-278561.5</v>
      </c>
      <c r="I3814" s="1">
        <v>38216</v>
      </c>
      <c r="J3814">
        <v>2004</v>
      </c>
      <c r="K3814">
        <f t="shared" si="236"/>
        <v>8</v>
      </c>
      <c r="L3814">
        <f t="shared" si="237"/>
        <v>17</v>
      </c>
      <c r="M3814">
        <f t="shared" si="238"/>
        <v>2622.1869999999999</v>
      </c>
      <c r="N3814">
        <f t="shared" si="239"/>
        <v>0</v>
      </c>
    </row>
    <row r="3815" spans="1:14" x14ac:dyDescent="0.3">
      <c r="A3815">
        <v>13086530</v>
      </c>
      <c r="B3815" t="s">
        <v>27</v>
      </c>
      <c r="C3815" s="1">
        <v>38217</v>
      </c>
      <c r="D3815">
        <v>1320</v>
      </c>
      <c r="E3815">
        <v>285741</v>
      </c>
      <c r="F3815">
        <v>1320</v>
      </c>
      <c r="G3815">
        <v>281179</v>
      </c>
      <c r="H3815">
        <v>-281179.3</v>
      </c>
      <c r="I3815" s="1">
        <v>38217</v>
      </c>
      <c r="J3815">
        <v>2004</v>
      </c>
      <c r="K3815">
        <f t="shared" si="236"/>
        <v>8</v>
      </c>
      <c r="L3815">
        <f t="shared" si="237"/>
        <v>18</v>
      </c>
      <c r="M3815">
        <f t="shared" si="238"/>
        <v>2618.2200000000003</v>
      </c>
      <c r="N3815">
        <f t="shared" si="239"/>
        <v>0</v>
      </c>
    </row>
    <row r="3816" spans="1:14" x14ac:dyDescent="0.3">
      <c r="A3816">
        <v>13086530</v>
      </c>
      <c r="B3816" t="s">
        <v>27</v>
      </c>
      <c r="C3816" s="1">
        <v>38218</v>
      </c>
      <c r="D3816">
        <v>1315</v>
      </c>
      <c r="E3816">
        <v>288349</v>
      </c>
      <c r="F3816">
        <v>1315</v>
      </c>
      <c r="G3816">
        <v>283787</v>
      </c>
      <c r="H3816">
        <v>-283787.09999999998</v>
      </c>
      <c r="I3816" s="1">
        <v>38218</v>
      </c>
      <c r="J3816">
        <v>2004</v>
      </c>
      <c r="K3816">
        <f t="shared" si="236"/>
        <v>8</v>
      </c>
      <c r="L3816">
        <f t="shared" si="237"/>
        <v>19</v>
      </c>
      <c r="M3816">
        <f t="shared" si="238"/>
        <v>2608.3025000000002</v>
      </c>
      <c r="N3816">
        <f t="shared" si="239"/>
        <v>0</v>
      </c>
    </row>
    <row r="3817" spans="1:14" x14ac:dyDescent="0.3">
      <c r="A3817">
        <v>13086530</v>
      </c>
      <c r="B3817" t="s">
        <v>27</v>
      </c>
      <c r="C3817" s="1">
        <v>38219</v>
      </c>
      <c r="D3817">
        <v>1310</v>
      </c>
      <c r="E3817">
        <v>290946</v>
      </c>
      <c r="F3817">
        <v>1310</v>
      </c>
      <c r="G3817">
        <v>286385</v>
      </c>
      <c r="H3817">
        <v>-286384.8</v>
      </c>
      <c r="I3817" s="1">
        <v>38219</v>
      </c>
      <c r="J3817">
        <v>2004</v>
      </c>
      <c r="K3817">
        <f t="shared" si="236"/>
        <v>8</v>
      </c>
      <c r="L3817">
        <f t="shared" si="237"/>
        <v>20</v>
      </c>
      <c r="M3817">
        <f t="shared" si="238"/>
        <v>2598.3850000000002</v>
      </c>
      <c r="N3817">
        <f t="shared" si="239"/>
        <v>0</v>
      </c>
    </row>
    <row r="3818" spans="1:14" x14ac:dyDescent="0.3">
      <c r="A3818">
        <v>13086530</v>
      </c>
      <c r="B3818" t="s">
        <v>27</v>
      </c>
      <c r="C3818" s="1">
        <v>38220</v>
      </c>
      <c r="D3818">
        <v>1308</v>
      </c>
      <c r="E3818">
        <v>293540</v>
      </c>
      <c r="F3818">
        <v>1308</v>
      </c>
      <c r="G3818">
        <v>288978</v>
      </c>
      <c r="H3818">
        <v>-288978.40000000002</v>
      </c>
      <c r="I3818" s="1">
        <v>38220</v>
      </c>
      <c r="J3818">
        <v>2004</v>
      </c>
      <c r="K3818">
        <f t="shared" si="236"/>
        <v>8</v>
      </c>
      <c r="L3818">
        <f t="shared" si="237"/>
        <v>21</v>
      </c>
      <c r="M3818">
        <f t="shared" si="238"/>
        <v>2594.4180000000001</v>
      </c>
      <c r="N3818">
        <f t="shared" si="239"/>
        <v>0</v>
      </c>
    </row>
    <row r="3819" spans="1:14" x14ac:dyDescent="0.3">
      <c r="A3819">
        <v>13086530</v>
      </c>
      <c r="B3819" t="s">
        <v>27</v>
      </c>
      <c r="C3819" s="1">
        <v>38221</v>
      </c>
      <c r="D3819">
        <v>1299</v>
      </c>
      <c r="E3819">
        <v>296116</v>
      </c>
      <c r="F3819">
        <v>1299</v>
      </c>
      <c r="G3819">
        <v>291554</v>
      </c>
      <c r="H3819">
        <v>-291554</v>
      </c>
      <c r="I3819" s="1">
        <v>38221</v>
      </c>
      <c r="J3819">
        <v>2004</v>
      </c>
      <c r="K3819">
        <f t="shared" si="236"/>
        <v>8</v>
      </c>
      <c r="L3819">
        <f t="shared" si="237"/>
        <v>22</v>
      </c>
      <c r="M3819">
        <f t="shared" si="238"/>
        <v>2576.5664999999999</v>
      </c>
      <c r="N3819">
        <f t="shared" si="239"/>
        <v>0</v>
      </c>
    </row>
    <row r="3820" spans="1:14" x14ac:dyDescent="0.3">
      <c r="A3820">
        <v>13086530</v>
      </c>
      <c r="B3820" t="s">
        <v>27</v>
      </c>
      <c r="C3820" s="1">
        <v>38222</v>
      </c>
      <c r="D3820">
        <v>1278</v>
      </c>
      <c r="E3820">
        <v>298651</v>
      </c>
      <c r="F3820">
        <v>1278</v>
      </c>
      <c r="G3820">
        <v>294089</v>
      </c>
      <c r="H3820">
        <v>-294089.2</v>
      </c>
      <c r="I3820" s="1">
        <v>38222</v>
      </c>
      <c r="J3820">
        <v>2004</v>
      </c>
      <c r="K3820">
        <f t="shared" si="236"/>
        <v>8</v>
      </c>
      <c r="L3820">
        <f t="shared" si="237"/>
        <v>23</v>
      </c>
      <c r="M3820">
        <f t="shared" si="238"/>
        <v>2534.913</v>
      </c>
      <c r="N3820">
        <f t="shared" si="239"/>
        <v>0</v>
      </c>
    </row>
    <row r="3821" spans="1:14" x14ac:dyDescent="0.3">
      <c r="A3821">
        <v>13086530</v>
      </c>
      <c r="B3821" t="s">
        <v>27</v>
      </c>
      <c r="C3821" s="1">
        <v>38223</v>
      </c>
      <c r="D3821">
        <v>364</v>
      </c>
      <c r="E3821">
        <v>299372</v>
      </c>
      <c r="F3821">
        <v>364</v>
      </c>
      <c r="G3821">
        <v>294810</v>
      </c>
      <c r="H3821">
        <v>-294810.09999999998</v>
      </c>
      <c r="I3821" s="1">
        <v>38223</v>
      </c>
      <c r="J3821">
        <v>2004</v>
      </c>
      <c r="K3821">
        <f t="shared" si="236"/>
        <v>8</v>
      </c>
      <c r="L3821">
        <f t="shared" si="237"/>
        <v>24</v>
      </c>
      <c r="M3821">
        <f t="shared" si="238"/>
        <v>721.99400000000003</v>
      </c>
      <c r="N3821">
        <f t="shared" si="239"/>
        <v>0</v>
      </c>
    </row>
    <row r="3822" spans="1:14" x14ac:dyDescent="0.3">
      <c r="A3822">
        <v>13086530</v>
      </c>
      <c r="B3822" t="s">
        <v>27</v>
      </c>
      <c r="C3822" s="1">
        <v>38224</v>
      </c>
      <c r="D3822">
        <v>0</v>
      </c>
      <c r="E3822">
        <v>299372</v>
      </c>
      <c r="F3822">
        <v>0</v>
      </c>
      <c r="G3822">
        <v>294810</v>
      </c>
      <c r="H3822">
        <v>-294810.09999999998</v>
      </c>
      <c r="I3822" s="1">
        <v>38224</v>
      </c>
      <c r="J3822">
        <v>2004</v>
      </c>
      <c r="K3822">
        <f t="shared" si="236"/>
        <v>8</v>
      </c>
      <c r="L3822">
        <f t="shared" si="237"/>
        <v>25</v>
      </c>
      <c r="M3822">
        <f t="shared" si="238"/>
        <v>0</v>
      </c>
      <c r="N3822">
        <f t="shared" si="239"/>
        <v>0</v>
      </c>
    </row>
    <row r="3823" spans="1:14" x14ac:dyDescent="0.3">
      <c r="A3823">
        <v>13086530</v>
      </c>
      <c r="B3823" t="s">
        <v>27</v>
      </c>
      <c r="C3823" s="1">
        <v>38225</v>
      </c>
      <c r="D3823">
        <v>0</v>
      </c>
      <c r="E3823">
        <v>299372</v>
      </c>
      <c r="F3823">
        <v>0</v>
      </c>
      <c r="G3823">
        <v>294810</v>
      </c>
      <c r="H3823">
        <v>-294810.09999999998</v>
      </c>
      <c r="I3823" s="1">
        <v>38225</v>
      </c>
      <c r="J3823">
        <v>2004</v>
      </c>
      <c r="K3823">
        <f t="shared" si="236"/>
        <v>8</v>
      </c>
      <c r="L3823">
        <f t="shared" si="237"/>
        <v>26</v>
      </c>
      <c r="M3823">
        <f t="shared" si="238"/>
        <v>0</v>
      </c>
      <c r="N3823">
        <f t="shared" si="239"/>
        <v>0</v>
      </c>
    </row>
    <row r="3824" spans="1:14" x14ac:dyDescent="0.3">
      <c r="A3824">
        <v>13086530</v>
      </c>
      <c r="B3824" t="s">
        <v>27</v>
      </c>
      <c r="C3824" s="1">
        <v>38226</v>
      </c>
      <c r="D3824">
        <v>0</v>
      </c>
      <c r="E3824">
        <v>299372</v>
      </c>
      <c r="F3824">
        <v>0</v>
      </c>
      <c r="G3824">
        <v>294810</v>
      </c>
      <c r="H3824">
        <v>-294810.09999999998</v>
      </c>
      <c r="I3824" s="1">
        <v>38226</v>
      </c>
      <c r="J3824">
        <v>2004</v>
      </c>
      <c r="K3824">
        <f t="shared" si="236"/>
        <v>8</v>
      </c>
      <c r="L3824">
        <f t="shared" si="237"/>
        <v>27</v>
      </c>
      <c r="M3824">
        <f t="shared" si="238"/>
        <v>0</v>
      </c>
      <c r="N3824">
        <f t="shared" si="239"/>
        <v>0</v>
      </c>
    </row>
    <row r="3825" spans="1:14" x14ac:dyDescent="0.3">
      <c r="A3825">
        <v>13086530</v>
      </c>
      <c r="B3825" t="s">
        <v>27</v>
      </c>
      <c r="C3825" s="1">
        <v>38227</v>
      </c>
      <c r="D3825">
        <v>0</v>
      </c>
      <c r="E3825">
        <v>299372</v>
      </c>
      <c r="F3825">
        <v>0</v>
      </c>
      <c r="G3825">
        <v>294810</v>
      </c>
      <c r="H3825">
        <v>-294810.09999999998</v>
      </c>
      <c r="I3825" s="1">
        <v>38227</v>
      </c>
      <c r="J3825">
        <v>2004</v>
      </c>
      <c r="K3825">
        <f t="shared" si="236"/>
        <v>8</v>
      </c>
      <c r="L3825">
        <f t="shared" si="237"/>
        <v>28</v>
      </c>
      <c r="M3825">
        <f t="shared" si="238"/>
        <v>0</v>
      </c>
      <c r="N3825">
        <f t="shared" si="239"/>
        <v>0</v>
      </c>
    </row>
    <row r="3826" spans="1:14" x14ac:dyDescent="0.3">
      <c r="A3826">
        <v>13086530</v>
      </c>
      <c r="B3826" t="s">
        <v>27</v>
      </c>
      <c r="C3826" s="1">
        <v>38228</v>
      </c>
      <c r="D3826">
        <v>0</v>
      </c>
      <c r="E3826">
        <v>299372</v>
      </c>
      <c r="F3826">
        <v>0</v>
      </c>
      <c r="G3826">
        <v>294810</v>
      </c>
      <c r="H3826">
        <v>-294810.09999999998</v>
      </c>
      <c r="I3826" s="1">
        <v>38228</v>
      </c>
      <c r="J3826">
        <v>2004</v>
      </c>
      <c r="K3826">
        <f t="shared" si="236"/>
        <v>8</v>
      </c>
      <c r="L3826">
        <f t="shared" si="237"/>
        <v>29</v>
      </c>
      <c r="M3826">
        <f t="shared" si="238"/>
        <v>0</v>
      </c>
      <c r="N3826">
        <f t="shared" si="239"/>
        <v>0</v>
      </c>
    </row>
    <row r="3827" spans="1:14" x14ac:dyDescent="0.3">
      <c r="A3827">
        <v>13086530</v>
      </c>
      <c r="B3827" t="s">
        <v>27</v>
      </c>
      <c r="C3827" s="1">
        <v>38229</v>
      </c>
      <c r="D3827">
        <v>0</v>
      </c>
      <c r="E3827">
        <v>299372</v>
      </c>
      <c r="F3827">
        <v>0</v>
      </c>
      <c r="G3827">
        <v>294810</v>
      </c>
      <c r="H3827">
        <v>-294810.09999999998</v>
      </c>
      <c r="I3827" s="1">
        <v>38229</v>
      </c>
      <c r="J3827">
        <v>2004</v>
      </c>
      <c r="K3827">
        <f t="shared" si="236"/>
        <v>8</v>
      </c>
      <c r="L3827">
        <f t="shared" si="237"/>
        <v>30</v>
      </c>
      <c r="M3827">
        <f t="shared" si="238"/>
        <v>0</v>
      </c>
      <c r="N3827">
        <f t="shared" si="239"/>
        <v>0</v>
      </c>
    </row>
    <row r="3828" spans="1:14" x14ac:dyDescent="0.3">
      <c r="A3828">
        <v>13086530</v>
      </c>
      <c r="B3828" t="s">
        <v>27</v>
      </c>
      <c r="C3828" s="1">
        <v>38230</v>
      </c>
      <c r="D3828">
        <v>0</v>
      </c>
      <c r="E3828">
        <v>299372</v>
      </c>
      <c r="F3828">
        <v>0</v>
      </c>
      <c r="G3828">
        <v>294810</v>
      </c>
      <c r="H3828">
        <v>-294810.09999999998</v>
      </c>
      <c r="I3828" s="1">
        <v>38230</v>
      </c>
      <c r="J3828">
        <v>2004</v>
      </c>
      <c r="K3828">
        <f t="shared" si="236"/>
        <v>8</v>
      </c>
      <c r="L3828">
        <f t="shared" si="237"/>
        <v>31</v>
      </c>
      <c r="M3828">
        <f t="shared" si="238"/>
        <v>0</v>
      </c>
      <c r="N3828">
        <f t="shared" si="239"/>
        <v>0</v>
      </c>
    </row>
    <row r="3829" spans="1:14" x14ac:dyDescent="0.3">
      <c r="A3829">
        <v>13086530</v>
      </c>
      <c r="B3829" t="s">
        <v>27</v>
      </c>
      <c r="C3829" s="1">
        <v>38231</v>
      </c>
      <c r="D3829">
        <v>0</v>
      </c>
      <c r="E3829">
        <v>299372</v>
      </c>
      <c r="F3829">
        <v>0</v>
      </c>
      <c r="G3829">
        <v>294810</v>
      </c>
      <c r="H3829">
        <v>-294810.09999999998</v>
      </c>
      <c r="I3829" s="1">
        <v>38231</v>
      </c>
      <c r="J3829">
        <v>2004</v>
      </c>
      <c r="K3829">
        <f t="shared" si="236"/>
        <v>9</v>
      </c>
      <c r="L3829">
        <f t="shared" si="237"/>
        <v>1</v>
      </c>
      <c r="M3829">
        <f t="shared" si="238"/>
        <v>0</v>
      </c>
      <c r="N3829">
        <f t="shared" si="239"/>
        <v>0</v>
      </c>
    </row>
    <row r="3830" spans="1:14" x14ac:dyDescent="0.3">
      <c r="A3830">
        <v>13086530</v>
      </c>
      <c r="B3830" t="s">
        <v>27</v>
      </c>
      <c r="C3830" s="1">
        <v>38232</v>
      </c>
      <c r="D3830">
        <v>0</v>
      </c>
      <c r="E3830">
        <v>299372</v>
      </c>
      <c r="F3830">
        <v>0</v>
      </c>
      <c r="G3830">
        <v>294810</v>
      </c>
      <c r="H3830">
        <v>-294810.09999999998</v>
      </c>
      <c r="I3830" s="1">
        <v>38232</v>
      </c>
      <c r="J3830">
        <v>2004</v>
      </c>
      <c r="K3830">
        <f t="shared" si="236"/>
        <v>9</v>
      </c>
      <c r="L3830">
        <f t="shared" si="237"/>
        <v>2</v>
      </c>
      <c r="M3830">
        <f t="shared" si="238"/>
        <v>0</v>
      </c>
      <c r="N3830">
        <f t="shared" si="239"/>
        <v>0</v>
      </c>
    </row>
    <row r="3831" spans="1:14" x14ac:dyDescent="0.3">
      <c r="A3831">
        <v>13086530</v>
      </c>
      <c r="B3831" t="s">
        <v>27</v>
      </c>
      <c r="C3831" s="1">
        <v>38233</v>
      </c>
      <c r="D3831">
        <v>0</v>
      </c>
      <c r="E3831">
        <v>299372</v>
      </c>
      <c r="F3831">
        <v>0</v>
      </c>
      <c r="G3831">
        <v>294810</v>
      </c>
      <c r="H3831">
        <v>-294810.09999999998</v>
      </c>
      <c r="I3831" s="1">
        <v>38233</v>
      </c>
      <c r="J3831">
        <v>2004</v>
      </c>
      <c r="K3831">
        <f t="shared" si="236"/>
        <v>9</v>
      </c>
      <c r="L3831">
        <f t="shared" si="237"/>
        <v>3</v>
      </c>
      <c r="M3831">
        <f t="shared" si="238"/>
        <v>0</v>
      </c>
      <c r="N3831">
        <f t="shared" si="239"/>
        <v>0</v>
      </c>
    </row>
    <row r="3832" spans="1:14" x14ac:dyDescent="0.3">
      <c r="A3832">
        <v>13086530</v>
      </c>
      <c r="B3832" t="s">
        <v>27</v>
      </c>
      <c r="C3832" s="1">
        <v>38234</v>
      </c>
      <c r="D3832">
        <v>0</v>
      </c>
      <c r="E3832">
        <v>299372</v>
      </c>
      <c r="F3832">
        <v>0</v>
      </c>
      <c r="G3832">
        <v>294810</v>
      </c>
      <c r="H3832">
        <v>-294810.09999999998</v>
      </c>
      <c r="I3832" s="1">
        <v>38234</v>
      </c>
      <c r="J3832">
        <v>2004</v>
      </c>
      <c r="K3832">
        <f t="shared" si="236"/>
        <v>9</v>
      </c>
      <c r="L3832">
        <f t="shared" si="237"/>
        <v>4</v>
      </c>
      <c r="M3832">
        <f t="shared" si="238"/>
        <v>0</v>
      </c>
      <c r="N3832">
        <f t="shared" si="239"/>
        <v>0</v>
      </c>
    </row>
    <row r="3833" spans="1:14" x14ac:dyDescent="0.3">
      <c r="A3833">
        <v>13086530</v>
      </c>
      <c r="B3833" t="s">
        <v>27</v>
      </c>
      <c r="C3833" s="1">
        <v>38235</v>
      </c>
      <c r="D3833">
        <v>0</v>
      </c>
      <c r="E3833">
        <v>299372</v>
      </c>
      <c r="F3833">
        <v>0</v>
      </c>
      <c r="G3833">
        <v>294810</v>
      </c>
      <c r="H3833">
        <v>-294810.09999999998</v>
      </c>
      <c r="I3833" s="1">
        <v>38235</v>
      </c>
      <c r="J3833">
        <v>2004</v>
      </c>
      <c r="K3833">
        <f t="shared" si="236"/>
        <v>9</v>
      </c>
      <c r="L3833">
        <f t="shared" si="237"/>
        <v>5</v>
      </c>
      <c r="M3833">
        <f t="shared" si="238"/>
        <v>0</v>
      </c>
      <c r="N3833">
        <f t="shared" si="239"/>
        <v>0</v>
      </c>
    </row>
    <row r="3834" spans="1:14" x14ac:dyDescent="0.3">
      <c r="A3834">
        <v>13086530</v>
      </c>
      <c r="B3834" t="s">
        <v>27</v>
      </c>
      <c r="C3834" s="1">
        <v>38236</v>
      </c>
      <c r="D3834">
        <v>0</v>
      </c>
      <c r="E3834">
        <v>299372</v>
      </c>
      <c r="F3834">
        <v>0</v>
      </c>
      <c r="G3834">
        <v>294810</v>
      </c>
      <c r="H3834">
        <v>-294810.09999999998</v>
      </c>
      <c r="I3834" s="1">
        <v>38236</v>
      </c>
      <c r="J3834">
        <v>2004</v>
      </c>
      <c r="K3834">
        <f t="shared" si="236"/>
        <v>9</v>
      </c>
      <c r="L3834">
        <f t="shared" si="237"/>
        <v>6</v>
      </c>
      <c r="M3834">
        <f t="shared" si="238"/>
        <v>0</v>
      </c>
      <c r="N3834">
        <f t="shared" si="239"/>
        <v>0</v>
      </c>
    </row>
    <row r="3835" spans="1:14" x14ac:dyDescent="0.3">
      <c r="A3835">
        <v>13086530</v>
      </c>
      <c r="B3835" t="s">
        <v>27</v>
      </c>
      <c r="C3835" s="1">
        <v>38237</v>
      </c>
      <c r="D3835">
        <v>0</v>
      </c>
      <c r="E3835">
        <v>299372</v>
      </c>
      <c r="F3835">
        <v>0</v>
      </c>
      <c r="G3835">
        <v>294810</v>
      </c>
      <c r="H3835">
        <v>-294810.09999999998</v>
      </c>
      <c r="I3835" s="1">
        <v>38237</v>
      </c>
      <c r="J3835">
        <v>2004</v>
      </c>
      <c r="K3835">
        <f t="shared" si="236"/>
        <v>9</v>
      </c>
      <c r="L3835">
        <f t="shared" si="237"/>
        <v>7</v>
      </c>
      <c r="M3835">
        <f t="shared" si="238"/>
        <v>0</v>
      </c>
      <c r="N3835">
        <f t="shared" si="239"/>
        <v>0</v>
      </c>
    </row>
    <row r="3836" spans="1:14" x14ac:dyDescent="0.3">
      <c r="A3836">
        <v>13086530</v>
      </c>
      <c r="B3836" t="s">
        <v>27</v>
      </c>
      <c r="C3836" s="1">
        <v>38238</v>
      </c>
      <c r="D3836">
        <v>0</v>
      </c>
      <c r="E3836">
        <v>299372</v>
      </c>
      <c r="F3836">
        <v>0</v>
      </c>
      <c r="G3836">
        <v>294810</v>
      </c>
      <c r="H3836">
        <v>-294810.09999999998</v>
      </c>
      <c r="I3836" s="1">
        <v>38238</v>
      </c>
      <c r="J3836">
        <v>2004</v>
      </c>
      <c r="K3836">
        <f t="shared" si="236"/>
        <v>9</v>
      </c>
      <c r="L3836">
        <f t="shared" si="237"/>
        <v>8</v>
      </c>
      <c r="M3836">
        <f t="shared" si="238"/>
        <v>0</v>
      </c>
      <c r="N3836">
        <f t="shared" si="239"/>
        <v>0</v>
      </c>
    </row>
    <row r="3837" spans="1:14" x14ac:dyDescent="0.3">
      <c r="A3837">
        <v>13086530</v>
      </c>
      <c r="B3837" t="s">
        <v>27</v>
      </c>
      <c r="C3837" s="1">
        <v>38239</v>
      </c>
      <c r="D3837">
        <v>0</v>
      </c>
      <c r="E3837">
        <v>299372</v>
      </c>
      <c r="F3837">
        <v>0</v>
      </c>
      <c r="G3837">
        <v>294810</v>
      </c>
      <c r="H3837">
        <v>-294810.09999999998</v>
      </c>
      <c r="I3837" s="1">
        <v>38239</v>
      </c>
      <c r="J3837">
        <v>2004</v>
      </c>
      <c r="K3837">
        <f t="shared" si="236"/>
        <v>9</v>
      </c>
      <c r="L3837">
        <f t="shared" si="237"/>
        <v>9</v>
      </c>
      <c r="M3837">
        <f t="shared" si="238"/>
        <v>0</v>
      </c>
      <c r="N3837">
        <f t="shared" si="239"/>
        <v>0</v>
      </c>
    </row>
    <row r="3838" spans="1:14" x14ac:dyDescent="0.3">
      <c r="A3838">
        <v>13086530</v>
      </c>
      <c r="B3838" t="s">
        <v>27</v>
      </c>
      <c r="C3838" s="1">
        <v>38240</v>
      </c>
      <c r="D3838">
        <v>0</v>
      </c>
      <c r="E3838">
        <v>299372</v>
      </c>
      <c r="F3838">
        <v>0</v>
      </c>
      <c r="G3838">
        <v>294810</v>
      </c>
      <c r="H3838">
        <v>-294810.09999999998</v>
      </c>
      <c r="I3838" s="1">
        <v>38240</v>
      </c>
      <c r="J3838">
        <v>2004</v>
      </c>
      <c r="K3838">
        <f t="shared" si="236"/>
        <v>9</v>
      </c>
      <c r="L3838">
        <f t="shared" si="237"/>
        <v>10</v>
      </c>
      <c r="M3838">
        <f t="shared" si="238"/>
        <v>0</v>
      </c>
      <c r="N3838">
        <f t="shared" si="239"/>
        <v>0</v>
      </c>
    </row>
    <row r="3839" spans="1:14" x14ac:dyDescent="0.3">
      <c r="A3839">
        <v>13086530</v>
      </c>
      <c r="B3839" t="s">
        <v>27</v>
      </c>
      <c r="C3839" s="1">
        <v>38241</v>
      </c>
      <c r="D3839">
        <v>0</v>
      </c>
      <c r="E3839">
        <v>299372</v>
      </c>
      <c r="F3839">
        <v>0</v>
      </c>
      <c r="G3839">
        <v>294810</v>
      </c>
      <c r="H3839">
        <v>-294810.09999999998</v>
      </c>
      <c r="I3839" s="1">
        <v>38241</v>
      </c>
      <c r="J3839">
        <v>2004</v>
      </c>
      <c r="K3839">
        <f t="shared" si="236"/>
        <v>9</v>
      </c>
      <c r="L3839">
        <f t="shared" si="237"/>
        <v>11</v>
      </c>
      <c r="M3839">
        <f t="shared" si="238"/>
        <v>0</v>
      </c>
      <c r="N3839">
        <f t="shared" si="239"/>
        <v>0</v>
      </c>
    </row>
    <row r="3840" spans="1:14" x14ac:dyDescent="0.3">
      <c r="A3840">
        <v>13086530</v>
      </c>
      <c r="B3840" t="s">
        <v>27</v>
      </c>
      <c r="C3840" s="1">
        <v>38242</v>
      </c>
      <c r="D3840">
        <v>0</v>
      </c>
      <c r="E3840">
        <v>299372</v>
      </c>
      <c r="F3840">
        <v>0</v>
      </c>
      <c r="G3840">
        <v>294810</v>
      </c>
      <c r="H3840">
        <v>-294810.09999999998</v>
      </c>
      <c r="I3840" s="1">
        <v>38242</v>
      </c>
      <c r="J3840">
        <v>2004</v>
      </c>
      <c r="K3840">
        <f t="shared" si="236"/>
        <v>9</v>
      </c>
      <c r="L3840">
        <f t="shared" si="237"/>
        <v>12</v>
      </c>
      <c r="M3840">
        <f t="shared" si="238"/>
        <v>0</v>
      </c>
      <c r="N3840">
        <f t="shared" si="239"/>
        <v>0</v>
      </c>
    </row>
    <row r="3841" spans="1:14" x14ac:dyDescent="0.3">
      <c r="A3841">
        <v>13086530</v>
      </c>
      <c r="B3841" t="s">
        <v>27</v>
      </c>
      <c r="C3841" s="1">
        <v>38243</v>
      </c>
      <c r="D3841">
        <v>0</v>
      </c>
      <c r="E3841">
        <v>299372</v>
      </c>
      <c r="F3841">
        <v>0</v>
      </c>
      <c r="G3841">
        <v>294810</v>
      </c>
      <c r="H3841">
        <v>-294810.09999999998</v>
      </c>
      <c r="I3841" s="1">
        <v>38243</v>
      </c>
      <c r="J3841">
        <v>2004</v>
      </c>
      <c r="K3841">
        <f t="shared" si="236"/>
        <v>9</v>
      </c>
      <c r="L3841">
        <f t="shared" si="237"/>
        <v>13</v>
      </c>
      <c r="M3841">
        <f t="shared" si="238"/>
        <v>0</v>
      </c>
      <c r="N3841">
        <f t="shared" si="239"/>
        <v>0</v>
      </c>
    </row>
    <row r="3842" spans="1:14" x14ac:dyDescent="0.3">
      <c r="A3842">
        <v>13086530</v>
      </c>
      <c r="B3842" t="s">
        <v>27</v>
      </c>
      <c r="C3842" s="1">
        <v>38244</v>
      </c>
      <c r="D3842">
        <v>0</v>
      </c>
      <c r="E3842">
        <v>299372</v>
      </c>
      <c r="F3842">
        <v>0</v>
      </c>
      <c r="G3842">
        <v>294810</v>
      </c>
      <c r="H3842">
        <v>-294810.09999999998</v>
      </c>
      <c r="I3842" s="1">
        <v>38244</v>
      </c>
      <c r="J3842">
        <v>2004</v>
      </c>
      <c r="K3842">
        <f t="shared" si="236"/>
        <v>9</v>
      </c>
      <c r="L3842">
        <f t="shared" si="237"/>
        <v>14</v>
      </c>
      <c r="M3842">
        <f t="shared" si="238"/>
        <v>0</v>
      </c>
      <c r="N3842">
        <f t="shared" si="239"/>
        <v>0</v>
      </c>
    </row>
    <row r="3843" spans="1:14" x14ac:dyDescent="0.3">
      <c r="A3843">
        <v>13086530</v>
      </c>
      <c r="B3843" t="s">
        <v>27</v>
      </c>
      <c r="C3843" s="1">
        <v>38245</v>
      </c>
      <c r="D3843">
        <v>0</v>
      </c>
      <c r="E3843">
        <v>299372</v>
      </c>
      <c r="F3843">
        <v>0</v>
      </c>
      <c r="G3843">
        <v>294810</v>
      </c>
      <c r="H3843">
        <v>-294810.09999999998</v>
      </c>
      <c r="I3843" s="1">
        <v>38245</v>
      </c>
      <c r="J3843">
        <v>2004</v>
      </c>
      <c r="K3843">
        <f t="shared" ref="K3843:K3906" si="240">MONTH(C3843)</f>
        <v>9</v>
      </c>
      <c r="L3843">
        <f t="shared" ref="L3843:L3906" si="241">DAY(C3843)</f>
        <v>15</v>
      </c>
      <c r="M3843">
        <f t="shared" ref="M3843:M3906" si="242">F3843*1.9835</f>
        <v>0</v>
      </c>
      <c r="N3843">
        <f t="shared" ref="N3843:N3906" si="243">(D3843-F3843)*1.9835</f>
        <v>0</v>
      </c>
    </row>
    <row r="3844" spans="1:14" x14ac:dyDescent="0.3">
      <c r="A3844">
        <v>13086530</v>
      </c>
      <c r="B3844" t="s">
        <v>27</v>
      </c>
      <c r="C3844" s="1">
        <v>38246</v>
      </c>
      <c r="D3844">
        <v>0</v>
      </c>
      <c r="E3844">
        <v>299372</v>
      </c>
      <c r="F3844">
        <v>0</v>
      </c>
      <c r="G3844">
        <v>294810</v>
      </c>
      <c r="H3844">
        <v>-294810.09999999998</v>
      </c>
      <c r="I3844" s="1">
        <v>38246</v>
      </c>
      <c r="J3844">
        <v>2004</v>
      </c>
      <c r="K3844">
        <f t="shared" si="240"/>
        <v>9</v>
      </c>
      <c r="L3844">
        <f t="shared" si="241"/>
        <v>16</v>
      </c>
      <c r="M3844">
        <f t="shared" si="242"/>
        <v>0</v>
      </c>
      <c r="N3844">
        <f t="shared" si="243"/>
        <v>0</v>
      </c>
    </row>
    <row r="3845" spans="1:14" x14ac:dyDescent="0.3">
      <c r="A3845">
        <v>13086530</v>
      </c>
      <c r="B3845" t="s">
        <v>27</v>
      </c>
      <c r="C3845" s="1">
        <v>38247</v>
      </c>
      <c r="D3845">
        <v>0</v>
      </c>
      <c r="E3845">
        <v>299372</v>
      </c>
      <c r="F3845">
        <v>0</v>
      </c>
      <c r="G3845">
        <v>294810</v>
      </c>
      <c r="H3845">
        <v>-294810.09999999998</v>
      </c>
      <c r="I3845" s="1">
        <v>38247</v>
      </c>
      <c r="J3845">
        <v>2004</v>
      </c>
      <c r="K3845">
        <f t="shared" si="240"/>
        <v>9</v>
      </c>
      <c r="L3845">
        <f t="shared" si="241"/>
        <v>17</v>
      </c>
      <c r="M3845">
        <f t="shared" si="242"/>
        <v>0</v>
      </c>
      <c r="N3845">
        <f t="shared" si="243"/>
        <v>0</v>
      </c>
    </row>
    <row r="3846" spans="1:14" x14ac:dyDescent="0.3">
      <c r="A3846">
        <v>13086530</v>
      </c>
      <c r="B3846" t="s">
        <v>27</v>
      </c>
      <c r="C3846" s="1">
        <v>38248</v>
      </c>
      <c r="D3846">
        <v>0</v>
      </c>
      <c r="E3846">
        <v>299372</v>
      </c>
      <c r="F3846">
        <v>0</v>
      </c>
      <c r="G3846">
        <v>294810</v>
      </c>
      <c r="H3846">
        <v>-294810.09999999998</v>
      </c>
      <c r="I3846" s="1">
        <v>38248</v>
      </c>
      <c r="J3846">
        <v>2004</v>
      </c>
      <c r="K3846">
        <f t="shared" si="240"/>
        <v>9</v>
      </c>
      <c r="L3846">
        <f t="shared" si="241"/>
        <v>18</v>
      </c>
      <c r="M3846">
        <f t="shared" si="242"/>
        <v>0</v>
      </c>
      <c r="N3846">
        <f t="shared" si="243"/>
        <v>0</v>
      </c>
    </row>
    <row r="3847" spans="1:14" x14ac:dyDescent="0.3">
      <c r="A3847">
        <v>13086530</v>
      </c>
      <c r="B3847" t="s">
        <v>27</v>
      </c>
      <c r="C3847" s="1">
        <v>38249</v>
      </c>
      <c r="D3847">
        <v>0</v>
      </c>
      <c r="E3847">
        <v>299372</v>
      </c>
      <c r="F3847">
        <v>0</v>
      </c>
      <c r="G3847">
        <v>294810</v>
      </c>
      <c r="H3847">
        <v>-294810.09999999998</v>
      </c>
      <c r="I3847" s="1">
        <v>38249</v>
      </c>
      <c r="J3847">
        <v>2004</v>
      </c>
      <c r="K3847">
        <f t="shared" si="240"/>
        <v>9</v>
      </c>
      <c r="L3847">
        <f t="shared" si="241"/>
        <v>19</v>
      </c>
      <c r="M3847">
        <f t="shared" si="242"/>
        <v>0</v>
      </c>
      <c r="N3847">
        <f t="shared" si="243"/>
        <v>0</v>
      </c>
    </row>
    <row r="3848" spans="1:14" x14ac:dyDescent="0.3">
      <c r="A3848">
        <v>13086530</v>
      </c>
      <c r="B3848" t="s">
        <v>27</v>
      </c>
      <c r="C3848" s="1">
        <v>38250</v>
      </c>
      <c r="D3848">
        <v>0</v>
      </c>
      <c r="E3848">
        <v>299372</v>
      </c>
      <c r="F3848">
        <v>0</v>
      </c>
      <c r="G3848">
        <v>294810</v>
      </c>
      <c r="H3848">
        <v>-294810.09999999998</v>
      </c>
      <c r="I3848" s="1">
        <v>38250</v>
      </c>
      <c r="J3848">
        <v>2004</v>
      </c>
      <c r="K3848">
        <f t="shared" si="240"/>
        <v>9</v>
      </c>
      <c r="L3848">
        <f t="shared" si="241"/>
        <v>20</v>
      </c>
      <c r="M3848">
        <f t="shared" si="242"/>
        <v>0</v>
      </c>
      <c r="N3848">
        <f t="shared" si="243"/>
        <v>0</v>
      </c>
    </row>
    <row r="3849" spans="1:14" x14ac:dyDescent="0.3">
      <c r="A3849">
        <v>13086530</v>
      </c>
      <c r="B3849" t="s">
        <v>27</v>
      </c>
      <c r="C3849" s="1">
        <v>38251</v>
      </c>
      <c r="D3849">
        <v>0</v>
      </c>
      <c r="E3849">
        <v>299372</v>
      </c>
      <c r="F3849">
        <v>0</v>
      </c>
      <c r="G3849">
        <v>294810</v>
      </c>
      <c r="H3849">
        <v>-294810.09999999998</v>
      </c>
      <c r="I3849" s="1">
        <v>38251</v>
      </c>
      <c r="J3849">
        <v>2004</v>
      </c>
      <c r="K3849">
        <f t="shared" si="240"/>
        <v>9</v>
      </c>
      <c r="L3849">
        <f t="shared" si="241"/>
        <v>21</v>
      </c>
      <c r="M3849">
        <f t="shared" si="242"/>
        <v>0</v>
      </c>
      <c r="N3849">
        <f t="shared" si="243"/>
        <v>0</v>
      </c>
    </row>
    <row r="3850" spans="1:14" x14ac:dyDescent="0.3">
      <c r="A3850">
        <v>13086530</v>
      </c>
      <c r="B3850" t="s">
        <v>27</v>
      </c>
      <c r="C3850" s="1">
        <v>38252</v>
      </c>
      <c r="D3850">
        <v>0</v>
      </c>
      <c r="E3850">
        <v>299372</v>
      </c>
      <c r="F3850">
        <v>0</v>
      </c>
      <c r="G3850">
        <v>294810</v>
      </c>
      <c r="H3850">
        <v>-294810.09999999998</v>
      </c>
      <c r="I3850" s="1">
        <v>38252</v>
      </c>
      <c r="J3850">
        <v>2004</v>
      </c>
      <c r="K3850">
        <f t="shared" si="240"/>
        <v>9</v>
      </c>
      <c r="L3850">
        <f t="shared" si="241"/>
        <v>22</v>
      </c>
      <c r="M3850">
        <f t="shared" si="242"/>
        <v>0</v>
      </c>
      <c r="N3850">
        <f t="shared" si="243"/>
        <v>0</v>
      </c>
    </row>
    <row r="3851" spans="1:14" x14ac:dyDescent="0.3">
      <c r="A3851">
        <v>13086530</v>
      </c>
      <c r="B3851" t="s">
        <v>27</v>
      </c>
      <c r="C3851" s="1">
        <v>38253</v>
      </c>
      <c r="D3851">
        <v>0</v>
      </c>
      <c r="E3851">
        <v>299372</v>
      </c>
      <c r="F3851">
        <v>0</v>
      </c>
      <c r="G3851">
        <v>294810</v>
      </c>
      <c r="H3851">
        <v>-294810.09999999998</v>
      </c>
      <c r="I3851" s="1">
        <v>38253</v>
      </c>
      <c r="J3851">
        <v>2004</v>
      </c>
      <c r="K3851">
        <f t="shared" si="240"/>
        <v>9</v>
      </c>
      <c r="L3851">
        <f t="shared" si="241"/>
        <v>23</v>
      </c>
      <c r="M3851">
        <f t="shared" si="242"/>
        <v>0</v>
      </c>
      <c r="N3851">
        <f t="shared" si="243"/>
        <v>0</v>
      </c>
    </row>
    <row r="3852" spans="1:14" x14ac:dyDescent="0.3">
      <c r="A3852">
        <v>13086530</v>
      </c>
      <c r="B3852" t="s">
        <v>27</v>
      </c>
      <c r="C3852" s="1">
        <v>38254</v>
      </c>
      <c r="D3852">
        <v>0</v>
      </c>
      <c r="E3852">
        <v>299372</v>
      </c>
      <c r="F3852">
        <v>0</v>
      </c>
      <c r="G3852">
        <v>294810</v>
      </c>
      <c r="H3852">
        <v>-294810.09999999998</v>
      </c>
      <c r="I3852" s="1">
        <v>38254</v>
      </c>
      <c r="J3852">
        <v>2004</v>
      </c>
      <c r="K3852">
        <f t="shared" si="240"/>
        <v>9</v>
      </c>
      <c r="L3852">
        <f t="shared" si="241"/>
        <v>24</v>
      </c>
      <c r="M3852">
        <f t="shared" si="242"/>
        <v>0</v>
      </c>
      <c r="N3852">
        <f t="shared" si="243"/>
        <v>0</v>
      </c>
    </row>
    <row r="3853" spans="1:14" x14ac:dyDescent="0.3">
      <c r="A3853">
        <v>13086530</v>
      </c>
      <c r="B3853" t="s">
        <v>27</v>
      </c>
      <c r="C3853" s="1">
        <v>38255</v>
      </c>
      <c r="D3853">
        <v>0</v>
      </c>
      <c r="E3853">
        <v>299372</v>
      </c>
      <c r="F3853">
        <v>0</v>
      </c>
      <c r="G3853">
        <v>294810</v>
      </c>
      <c r="H3853">
        <v>-294810.09999999998</v>
      </c>
      <c r="I3853" s="1">
        <v>38255</v>
      </c>
      <c r="J3853">
        <v>2004</v>
      </c>
      <c r="K3853">
        <f t="shared" si="240"/>
        <v>9</v>
      </c>
      <c r="L3853">
        <f t="shared" si="241"/>
        <v>25</v>
      </c>
      <c r="M3853">
        <f t="shared" si="242"/>
        <v>0</v>
      </c>
      <c r="N3853">
        <f t="shared" si="243"/>
        <v>0</v>
      </c>
    </row>
    <row r="3854" spans="1:14" x14ac:dyDescent="0.3">
      <c r="A3854">
        <v>13086530</v>
      </c>
      <c r="B3854" t="s">
        <v>27</v>
      </c>
      <c r="C3854" s="1">
        <v>38256</v>
      </c>
      <c r="D3854">
        <v>0</v>
      </c>
      <c r="E3854">
        <v>299372</v>
      </c>
      <c r="F3854">
        <v>0</v>
      </c>
      <c r="G3854">
        <v>294810</v>
      </c>
      <c r="H3854">
        <v>-294810.09999999998</v>
      </c>
      <c r="I3854" s="1">
        <v>38256</v>
      </c>
      <c r="J3854">
        <v>2004</v>
      </c>
      <c r="K3854">
        <f t="shared" si="240"/>
        <v>9</v>
      </c>
      <c r="L3854">
        <f t="shared" si="241"/>
        <v>26</v>
      </c>
      <c r="M3854">
        <f t="shared" si="242"/>
        <v>0</v>
      </c>
      <c r="N3854">
        <f t="shared" si="243"/>
        <v>0</v>
      </c>
    </row>
    <row r="3855" spans="1:14" x14ac:dyDescent="0.3">
      <c r="A3855">
        <v>13086530</v>
      </c>
      <c r="B3855" t="s">
        <v>27</v>
      </c>
      <c r="C3855" s="1">
        <v>38257</v>
      </c>
      <c r="D3855">
        <v>0</v>
      </c>
      <c r="E3855">
        <v>299372</v>
      </c>
      <c r="F3855">
        <v>0</v>
      </c>
      <c r="G3855">
        <v>294810</v>
      </c>
      <c r="H3855">
        <v>-294810.09999999998</v>
      </c>
      <c r="I3855" s="1">
        <v>38257</v>
      </c>
      <c r="J3855">
        <v>2004</v>
      </c>
      <c r="K3855">
        <f t="shared" si="240"/>
        <v>9</v>
      </c>
      <c r="L3855">
        <f t="shared" si="241"/>
        <v>27</v>
      </c>
      <c r="M3855">
        <f t="shared" si="242"/>
        <v>0</v>
      </c>
      <c r="N3855">
        <f t="shared" si="243"/>
        <v>0</v>
      </c>
    </row>
    <row r="3856" spans="1:14" x14ac:dyDescent="0.3">
      <c r="A3856">
        <v>13086530</v>
      </c>
      <c r="B3856" t="s">
        <v>27</v>
      </c>
      <c r="C3856" s="1">
        <v>38258</v>
      </c>
      <c r="D3856">
        <v>0</v>
      </c>
      <c r="E3856">
        <v>299372</v>
      </c>
      <c r="F3856">
        <v>0</v>
      </c>
      <c r="G3856">
        <v>294810</v>
      </c>
      <c r="H3856">
        <v>-294810.09999999998</v>
      </c>
      <c r="I3856" s="1">
        <v>38258</v>
      </c>
      <c r="J3856">
        <v>2004</v>
      </c>
      <c r="K3856">
        <f t="shared" si="240"/>
        <v>9</v>
      </c>
      <c r="L3856">
        <f t="shared" si="241"/>
        <v>28</v>
      </c>
      <c r="M3856">
        <f t="shared" si="242"/>
        <v>0</v>
      </c>
      <c r="N3856">
        <f t="shared" si="243"/>
        <v>0</v>
      </c>
    </row>
    <row r="3857" spans="1:14" x14ac:dyDescent="0.3">
      <c r="A3857">
        <v>13086530</v>
      </c>
      <c r="B3857" t="s">
        <v>27</v>
      </c>
      <c r="C3857" s="1">
        <v>38259</v>
      </c>
      <c r="D3857">
        <v>0</v>
      </c>
      <c r="E3857">
        <v>299372</v>
      </c>
      <c r="F3857">
        <v>0</v>
      </c>
      <c r="G3857">
        <v>294810</v>
      </c>
      <c r="H3857">
        <v>-294810.09999999998</v>
      </c>
      <c r="I3857" s="1">
        <v>38259</v>
      </c>
      <c r="J3857">
        <v>2004</v>
      </c>
      <c r="K3857">
        <f t="shared" si="240"/>
        <v>9</v>
      </c>
      <c r="L3857">
        <f t="shared" si="241"/>
        <v>29</v>
      </c>
      <c r="M3857">
        <f t="shared" si="242"/>
        <v>0</v>
      </c>
      <c r="N3857">
        <f t="shared" si="243"/>
        <v>0</v>
      </c>
    </row>
    <row r="3858" spans="1:14" x14ac:dyDescent="0.3">
      <c r="A3858">
        <v>13086530</v>
      </c>
      <c r="B3858" t="s">
        <v>27</v>
      </c>
      <c r="C3858" s="1">
        <v>38260</v>
      </c>
      <c r="D3858">
        <v>0</v>
      </c>
      <c r="E3858">
        <v>299372</v>
      </c>
      <c r="F3858">
        <v>0</v>
      </c>
      <c r="G3858">
        <v>294810</v>
      </c>
      <c r="H3858">
        <v>-294810.09999999998</v>
      </c>
      <c r="I3858" s="1">
        <v>38260</v>
      </c>
      <c r="J3858">
        <v>2004</v>
      </c>
      <c r="K3858">
        <f t="shared" si="240"/>
        <v>9</v>
      </c>
      <c r="L3858">
        <f t="shared" si="241"/>
        <v>30</v>
      </c>
      <c r="M3858">
        <f t="shared" si="242"/>
        <v>0</v>
      </c>
      <c r="N3858">
        <f t="shared" si="243"/>
        <v>0</v>
      </c>
    </row>
    <row r="3859" spans="1:14" x14ac:dyDescent="0.3">
      <c r="A3859">
        <v>13086530</v>
      </c>
      <c r="B3859" t="s">
        <v>27</v>
      </c>
      <c r="C3859" s="1">
        <v>38261</v>
      </c>
      <c r="D3859">
        <v>0</v>
      </c>
      <c r="E3859">
        <v>299372</v>
      </c>
      <c r="F3859">
        <v>0</v>
      </c>
      <c r="G3859">
        <v>294810</v>
      </c>
      <c r="H3859">
        <v>-294810.09999999998</v>
      </c>
      <c r="I3859" s="1">
        <v>38261</v>
      </c>
      <c r="J3859">
        <v>2004</v>
      </c>
      <c r="K3859">
        <f t="shared" si="240"/>
        <v>10</v>
      </c>
      <c r="L3859">
        <f t="shared" si="241"/>
        <v>1</v>
      </c>
      <c r="M3859">
        <f t="shared" si="242"/>
        <v>0</v>
      </c>
      <c r="N3859">
        <f t="shared" si="243"/>
        <v>0</v>
      </c>
    </row>
    <row r="3860" spans="1:14" x14ac:dyDescent="0.3">
      <c r="A3860">
        <v>13086530</v>
      </c>
      <c r="B3860" t="s">
        <v>27</v>
      </c>
      <c r="C3860" s="1">
        <v>38262</v>
      </c>
      <c r="D3860">
        <v>0</v>
      </c>
      <c r="E3860">
        <v>299372</v>
      </c>
      <c r="F3860">
        <v>0</v>
      </c>
      <c r="G3860">
        <v>294810</v>
      </c>
      <c r="H3860">
        <v>-294810.09999999998</v>
      </c>
      <c r="I3860" s="1">
        <v>38262</v>
      </c>
      <c r="J3860">
        <v>2004</v>
      </c>
      <c r="K3860">
        <f t="shared" si="240"/>
        <v>10</v>
      </c>
      <c r="L3860">
        <f t="shared" si="241"/>
        <v>2</v>
      </c>
      <c r="M3860">
        <f t="shared" si="242"/>
        <v>0</v>
      </c>
      <c r="N3860">
        <f t="shared" si="243"/>
        <v>0</v>
      </c>
    </row>
    <row r="3861" spans="1:14" x14ac:dyDescent="0.3">
      <c r="A3861">
        <v>13086530</v>
      </c>
      <c r="B3861" t="s">
        <v>27</v>
      </c>
      <c r="C3861" s="1">
        <v>38263</v>
      </c>
      <c r="D3861">
        <v>0</v>
      </c>
      <c r="E3861">
        <v>299372</v>
      </c>
      <c r="F3861">
        <v>0</v>
      </c>
      <c r="G3861">
        <v>294810</v>
      </c>
      <c r="H3861">
        <v>-294810.09999999998</v>
      </c>
      <c r="I3861" s="1">
        <v>38263</v>
      </c>
      <c r="J3861">
        <v>2004</v>
      </c>
      <c r="K3861">
        <f t="shared" si="240"/>
        <v>10</v>
      </c>
      <c r="L3861">
        <f t="shared" si="241"/>
        <v>3</v>
      </c>
      <c r="M3861">
        <f t="shared" si="242"/>
        <v>0</v>
      </c>
      <c r="N3861">
        <f t="shared" si="243"/>
        <v>0</v>
      </c>
    </row>
    <row r="3862" spans="1:14" x14ac:dyDescent="0.3">
      <c r="A3862">
        <v>13086530</v>
      </c>
      <c r="B3862" t="s">
        <v>27</v>
      </c>
      <c r="C3862" s="1">
        <v>38264</v>
      </c>
      <c r="D3862">
        <v>0</v>
      </c>
      <c r="E3862">
        <v>299372</v>
      </c>
      <c r="F3862">
        <v>0</v>
      </c>
      <c r="G3862">
        <v>294810</v>
      </c>
      <c r="H3862">
        <v>-294810.09999999998</v>
      </c>
      <c r="I3862" s="1">
        <v>38264</v>
      </c>
      <c r="J3862">
        <v>2004</v>
      </c>
      <c r="K3862">
        <f t="shared" si="240"/>
        <v>10</v>
      </c>
      <c r="L3862">
        <f t="shared" si="241"/>
        <v>4</v>
      </c>
      <c r="M3862">
        <f t="shared" si="242"/>
        <v>0</v>
      </c>
      <c r="N3862">
        <f t="shared" si="243"/>
        <v>0</v>
      </c>
    </row>
    <row r="3863" spans="1:14" x14ac:dyDescent="0.3">
      <c r="A3863">
        <v>13086530</v>
      </c>
      <c r="B3863" t="s">
        <v>27</v>
      </c>
      <c r="C3863" s="1">
        <v>38265</v>
      </c>
      <c r="D3863">
        <v>0</v>
      </c>
      <c r="E3863">
        <v>299372</v>
      </c>
      <c r="F3863">
        <v>0</v>
      </c>
      <c r="G3863">
        <v>294810</v>
      </c>
      <c r="H3863">
        <v>-294810.09999999998</v>
      </c>
      <c r="I3863" s="1">
        <v>38265</v>
      </c>
      <c r="J3863">
        <v>2004</v>
      </c>
      <c r="K3863">
        <f t="shared" si="240"/>
        <v>10</v>
      </c>
      <c r="L3863">
        <f t="shared" si="241"/>
        <v>5</v>
      </c>
      <c r="M3863">
        <f t="shared" si="242"/>
        <v>0</v>
      </c>
      <c r="N3863">
        <f t="shared" si="243"/>
        <v>0</v>
      </c>
    </row>
    <row r="3864" spans="1:14" x14ac:dyDescent="0.3">
      <c r="A3864">
        <v>13086530</v>
      </c>
      <c r="B3864" t="s">
        <v>27</v>
      </c>
      <c r="C3864" s="1">
        <v>38266</v>
      </c>
      <c r="D3864">
        <v>0</v>
      </c>
      <c r="E3864">
        <v>299372</v>
      </c>
      <c r="F3864">
        <v>0</v>
      </c>
      <c r="G3864">
        <v>294810</v>
      </c>
      <c r="H3864">
        <v>-294810.09999999998</v>
      </c>
      <c r="I3864" s="1">
        <v>38266</v>
      </c>
      <c r="J3864">
        <v>2004</v>
      </c>
      <c r="K3864">
        <f t="shared" si="240"/>
        <v>10</v>
      </c>
      <c r="L3864">
        <f t="shared" si="241"/>
        <v>6</v>
      </c>
      <c r="M3864">
        <f t="shared" si="242"/>
        <v>0</v>
      </c>
      <c r="N3864">
        <f t="shared" si="243"/>
        <v>0</v>
      </c>
    </row>
    <row r="3865" spans="1:14" x14ac:dyDescent="0.3">
      <c r="A3865">
        <v>13086530</v>
      </c>
      <c r="B3865" t="s">
        <v>27</v>
      </c>
      <c r="C3865" s="1">
        <v>38267</v>
      </c>
      <c r="D3865">
        <v>0</v>
      </c>
      <c r="E3865">
        <v>299372</v>
      </c>
      <c r="F3865">
        <v>0</v>
      </c>
      <c r="G3865">
        <v>294810</v>
      </c>
      <c r="H3865">
        <v>-294810.09999999998</v>
      </c>
      <c r="I3865" s="1">
        <v>38267</v>
      </c>
      <c r="J3865">
        <v>2004</v>
      </c>
      <c r="K3865">
        <f t="shared" si="240"/>
        <v>10</v>
      </c>
      <c r="L3865">
        <f t="shared" si="241"/>
        <v>7</v>
      </c>
      <c r="M3865">
        <f t="shared" si="242"/>
        <v>0</v>
      </c>
      <c r="N3865">
        <f t="shared" si="243"/>
        <v>0</v>
      </c>
    </row>
    <row r="3866" spans="1:14" x14ac:dyDescent="0.3">
      <c r="A3866">
        <v>13086530</v>
      </c>
      <c r="B3866" t="s">
        <v>27</v>
      </c>
      <c r="C3866" s="1">
        <v>38268</v>
      </c>
      <c r="D3866">
        <v>0</v>
      </c>
      <c r="E3866">
        <v>299372</v>
      </c>
      <c r="F3866">
        <v>0</v>
      </c>
      <c r="G3866">
        <v>294810</v>
      </c>
      <c r="H3866">
        <v>-294810.09999999998</v>
      </c>
      <c r="I3866" s="1">
        <v>38268</v>
      </c>
      <c r="J3866">
        <v>2004</v>
      </c>
      <c r="K3866">
        <f t="shared" si="240"/>
        <v>10</v>
      </c>
      <c r="L3866">
        <f t="shared" si="241"/>
        <v>8</v>
      </c>
      <c r="M3866">
        <f t="shared" si="242"/>
        <v>0</v>
      </c>
      <c r="N3866">
        <f t="shared" si="243"/>
        <v>0</v>
      </c>
    </row>
    <row r="3867" spans="1:14" x14ac:dyDescent="0.3">
      <c r="A3867">
        <v>13086530</v>
      </c>
      <c r="B3867" t="s">
        <v>27</v>
      </c>
      <c r="C3867" s="1">
        <v>38269</v>
      </c>
      <c r="D3867">
        <v>0</v>
      </c>
      <c r="E3867">
        <v>299372</v>
      </c>
      <c r="F3867">
        <v>0</v>
      </c>
      <c r="G3867">
        <v>294810</v>
      </c>
      <c r="H3867">
        <v>-294810.09999999998</v>
      </c>
      <c r="I3867" s="1">
        <v>38269</v>
      </c>
      <c r="J3867">
        <v>2004</v>
      </c>
      <c r="K3867">
        <f t="shared" si="240"/>
        <v>10</v>
      </c>
      <c r="L3867">
        <f t="shared" si="241"/>
        <v>9</v>
      </c>
      <c r="M3867">
        <f t="shared" si="242"/>
        <v>0</v>
      </c>
      <c r="N3867">
        <f t="shared" si="243"/>
        <v>0</v>
      </c>
    </row>
    <row r="3868" spans="1:14" x14ac:dyDescent="0.3">
      <c r="A3868">
        <v>13086530</v>
      </c>
      <c r="B3868" t="s">
        <v>27</v>
      </c>
      <c r="C3868" s="1">
        <v>38270</v>
      </c>
      <c r="D3868">
        <v>0</v>
      </c>
      <c r="E3868">
        <v>299372</v>
      </c>
      <c r="F3868">
        <v>0</v>
      </c>
      <c r="G3868">
        <v>294810</v>
      </c>
      <c r="H3868">
        <v>-294810.09999999998</v>
      </c>
      <c r="I3868" s="1">
        <v>38270</v>
      </c>
      <c r="J3868">
        <v>2004</v>
      </c>
      <c r="K3868">
        <f t="shared" si="240"/>
        <v>10</v>
      </c>
      <c r="L3868">
        <f t="shared" si="241"/>
        <v>10</v>
      </c>
      <c r="M3868">
        <f t="shared" si="242"/>
        <v>0</v>
      </c>
      <c r="N3868">
        <f t="shared" si="243"/>
        <v>0</v>
      </c>
    </row>
    <row r="3869" spans="1:14" x14ac:dyDescent="0.3">
      <c r="A3869">
        <v>13086530</v>
      </c>
      <c r="B3869" t="s">
        <v>27</v>
      </c>
      <c r="C3869" s="1">
        <v>38271</v>
      </c>
      <c r="D3869">
        <v>0</v>
      </c>
      <c r="E3869">
        <v>299372</v>
      </c>
      <c r="F3869">
        <v>0</v>
      </c>
      <c r="G3869">
        <v>294810</v>
      </c>
      <c r="H3869">
        <v>-294810.09999999998</v>
      </c>
      <c r="I3869" s="1">
        <v>38271</v>
      </c>
      <c r="J3869">
        <v>2004</v>
      </c>
      <c r="K3869">
        <f t="shared" si="240"/>
        <v>10</v>
      </c>
      <c r="L3869">
        <f t="shared" si="241"/>
        <v>11</v>
      </c>
      <c r="M3869">
        <f t="shared" si="242"/>
        <v>0</v>
      </c>
      <c r="N3869">
        <f t="shared" si="243"/>
        <v>0</v>
      </c>
    </row>
    <row r="3870" spans="1:14" x14ac:dyDescent="0.3">
      <c r="A3870">
        <v>13086530</v>
      </c>
      <c r="B3870" t="s">
        <v>27</v>
      </c>
      <c r="C3870" s="1">
        <v>38272</v>
      </c>
      <c r="D3870">
        <v>0</v>
      </c>
      <c r="E3870">
        <v>299372</v>
      </c>
      <c r="F3870">
        <v>0</v>
      </c>
      <c r="G3870">
        <v>294810</v>
      </c>
      <c r="H3870">
        <v>-294810.09999999998</v>
      </c>
      <c r="I3870" s="1">
        <v>38272</v>
      </c>
      <c r="J3870">
        <v>2004</v>
      </c>
      <c r="K3870">
        <f t="shared" si="240"/>
        <v>10</v>
      </c>
      <c r="L3870">
        <f t="shared" si="241"/>
        <v>12</v>
      </c>
      <c r="M3870">
        <f t="shared" si="242"/>
        <v>0</v>
      </c>
      <c r="N3870">
        <f t="shared" si="243"/>
        <v>0</v>
      </c>
    </row>
    <row r="3871" spans="1:14" x14ac:dyDescent="0.3">
      <c r="A3871">
        <v>13086530</v>
      </c>
      <c r="B3871" t="s">
        <v>27</v>
      </c>
      <c r="C3871" s="1">
        <v>38273</v>
      </c>
      <c r="D3871">
        <v>0</v>
      </c>
      <c r="E3871">
        <v>299372</v>
      </c>
      <c r="F3871">
        <v>0</v>
      </c>
      <c r="G3871">
        <v>294810</v>
      </c>
      <c r="H3871">
        <v>-294810.09999999998</v>
      </c>
      <c r="I3871" s="1">
        <v>38273</v>
      </c>
      <c r="J3871">
        <v>2004</v>
      </c>
      <c r="K3871">
        <f t="shared" si="240"/>
        <v>10</v>
      </c>
      <c r="L3871">
        <f t="shared" si="241"/>
        <v>13</v>
      </c>
      <c r="M3871">
        <f t="shared" si="242"/>
        <v>0</v>
      </c>
      <c r="N3871">
        <f t="shared" si="243"/>
        <v>0</v>
      </c>
    </row>
    <row r="3872" spans="1:14" x14ac:dyDescent="0.3">
      <c r="A3872">
        <v>13086530</v>
      </c>
      <c r="B3872" t="s">
        <v>27</v>
      </c>
      <c r="C3872" s="1">
        <v>38274</v>
      </c>
      <c r="D3872">
        <v>0</v>
      </c>
      <c r="E3872">
        <v>299372</v>
      </c>
      <c r="F3872">
        <v>0</v>
      </c>
      <c r="G3872">
        <v>294810</v>
      </c>
      <c r="H3872">
        <v>-294810.09999999998</v>
      </c>
      <c r="I3872" s="1">
        <v>38274</v>
      </c>
      <c r="J3872">
        <v>2004</v>
      </c>
      <c r="K3872">
        <f t="shared" si="240"/>
        <v>10</v>
      </c>
      <c r="L3872">
        <f t="shared" si="241"/>
        <v>14</v>
      </c>
      <c r="M3872">
        <f t="shared" si="242"/>
        <v>0</v>
      </c>
      <c r="N3872">
        <f t="shared" si="243"/>
        <v>0</v>
      </c>
    </row>
    <row r="3873" spans="1:14" x14ac:dyDescent="0.3">
      <c r="A3873">
        <v>13086530</v>
      </c>
      <c r="B3873" t="s">
        <v>27</v>
      </c>
      <c r="C3873" s="1">
        <v>38275</v>
      </c>
      <c r="D3873">
        <v>0</v>
      </c>
      <c r="E3873">
        <v>299372</v>
      </c>
      <c r="F3873">
        <v>0</v>
      </c>
      <c r="G3873">
        <v>294810</v>
      </c>
      <c r="H3873">
        <v>-294810.09999999998</v>
      </c>
      <c r="I3873" s="1">
        <v>38275</v>
      </c>
      <c r="J3873">
        <v>2004</v>
      </c>
      <c r="K3873">
        <f t="shared" si="240"/>
        <v>10</v>
      </c>
      <c r="L3873">
        <f t="shared" si="241"/>
        <v>15</v>
      </c>
      <c r="M3873">
        <f t="shared" si="242"/>
        <v>0</v>
      </c>
      <c r="N3873">
        <f t="shared" si="243"/>
        <v>0</v>
      </c>
    </row>
    <row r="3874" spans="1:14" x14ac:dyDescent="0.3">
      <c r="A3874">
        <v>13086530</v>
      </c>
      <c r="B3874" t="s">
        <v>27</v>
      </c>
      <c r="C3874" s="1">
        <v>38276</v>
      </c>
      <c r="D3874">
        <v>0</v>
      </c>
      <c r="E3874">
        <v>299372</v>
      </c>
      <c r="F3874">
        <v>0</v>
      </c>
      <c r="G3874">
        <v>294810</v>
      </c>
      <c r="H3874">
        <v>-294810.09999999998</v>
      </c>
      <c r="I3874" s="1">
        <v>38276</v>
      </c>
      <c r="J3874">
        <v>2004</v>
      </c>
      <c r="K3874">
        <f t="shared" si="240"/>
        <v>10</v>
      </c>
      <c r="L3874">
        <f t="shared" si="241"/>
        <v>16</v>
      </c>
      <c r="M3874">
        <f t="shared" si="242"/>
        <v>0</v>
      </c>
      <c r="N3874">
        <f t="shared" si="243"/>
        <v>0</v>
      </c>
    </row>
    <row r="3875" spans="1:14" x14ac:dyDescent="0.3">
      <c r="A3875">
        <v>13086530</v>
      </c>
      <c r="B3875" t="s">
        <v>27</v>
      </c>
      <c r="C3875" s="1">
        <v>38277</v>
      </c>
      <c r="D3875">
        <v>0</v>
      </c>
      <c r="E3875">
        <v>299372</v>
      </c>
      <c r="F3875">
        <v>0</v>
      </c>
      <c r="G3875">
        <v>294810</v>
      </c>
      <c r="H3875">
        <v>-294810.09999999998</v>
      </c>
      <c r="I3875" s="1">
        <v>38277</v>
      </c>
      <c r="J3875">
        <v>2004</v>
      </c>
      <c r="K3875">
        <f t="shared" si="240"/>
        <v>10</v>
      </c>
      <c r="L3875">
        <f t="shared" si="241"/>
        <v>17</v>
      </c>
      <c r="M3875">
        <f t="shared" si="242"/>
        <v>0</v>
      </c>
      <c r="N3875">
        <f t="shared" si="243"/>
        <v>0</v>
      </c>
    </row>
    <row r="3876" spans="1:14" x14ac:dyDescent="0.3">
      <c r="A3876">
        <v>13086530</v>
      </c>
      <c r="B3876" t="s">
        <v>27</v>
      </c>
      <c r="C3876" s="1">
        <v>38278</v>
      </c>
      <c r="D3876">
        <v>0</v>
      </c>
      <c r="E3876">
        <v>299372</v>
      </c>
      <c r="F3876">
        <v>0</v>
      </c>
      <c r="G3876">
        <v>294810</v>
      </c>
      <c r="H3876">
        <v>-294810.09999999998</v>
      </c>
      <c r="I3876" s="1">
        <v>38278</v>
      </c>
      <c r="J3876">
        <v>2004</v>
      </c>
      <c r="K3876">
        <f t="shared" si="240"/>
        <v>10</v>
      </c>
      <c r="L3876">
        <f t="shared" si="241"/>
        <v>18</v>
      </c>
      <c r="M3876">
        <f t="shared" si="242"/>
        <v>0</v>
      </c>
      <c r="N3876">
        <f t="shared" si="243"/>
        <v>0</v>
      </c>
    </row>
    <row r="3877" spans="1:14" x14ac:dyDescent="0.3">
      <c r="A3877">
        <v>13086530</v>
      </c>
      <c r="B3877" t="s">
        <v>27</v>
      </c>
      <c r="C3877" s="1">
        <v>38279</v>
      </c>
      <c r="D3877">
        <v>0</v>
      </c>
      <c r="E3877">
        <v>299372</v>
      </c>
      <c r="F3877">
        <v>0</v>
      </c>
      <c r="G3877">
        <v>294810</v>
      </c>
      <c r="H3877">
        <v>-294810.09999999998</v>
      </c>
      <c r="I3877" s="1">
        <v>38279</v>
      </c>
      <c r="J3877">
        <v>2004</v>
      </c>
      <c r="K3877">
        <f t="shared" si="240"/>
        <v>10</v>
      </c>
      <c r="L3877">
        <f t="shared" si="241"/>
        <v>19</v>
      </c>
      <c r="M3877">
        <f t="shared" si="242"/>
        <v>0</v>
      </c>
      <c r="N3877">
        <f t="shared" si="243"/>
        <v>0</v>
      </c>
    </row>
    <row r="3878" spans="1:14" x14ac:dyDescent="0.3">
      <c r="A3878">
        <v>13086530</v>
      </c>
      <c r="B3878" t="s">
        <v>27</v>
      </c>
      <c r="C3878" s="1">
        <v>38280</v>
      </c>
      <c r="D3878">
        <v>0</v>
      </c>
      <c r="E3878">
        <v>299372</v>
      </c>
      <c r="F3878">
        <v>0</v>
      </c>
      <c r="G3878">
        <v>294810</v>
      </c>
      <c r="H3878">
        <v>-294810.09999999998</v>
      </c>
      <c r="I3878" s="1">
        <v>38280</v>
      </c>
      <c r="J3878">
        <v>2004</v>
      </c>
      <c r="K3878">
        <f t="shared" si="240"/>
        <v>10</v>
      </c>
      <c r="L3878">
        <f t="shared" si="241"/>
        <v>20</v>
      </c>
      <c r="M3878">
        <f t="shared" si="242"/>
        <v>0</v>
      </c>
      <c r="N3878">
        <f t="shared" si="243"/>
        <v>0</v>
      </c>
    </row>
    <row r="3879" spans="1:14" x14ac:dyDescent="0.3">
      <c r="A3879">
        <v>13086530</v>
      </c>
      <c r="B3879" t="s">
        <v>27</v>
      </c>
      <c r="C3879" s="1">
        <v>38281</v>
      </c>
      <c r="D3879">
        <v>0</v>
      </c>
      <c r="E3879">
        <v>299372</v>
      </c>
      <c r="F3879">
        <v>0</v>
      </c>
      <c r="G3879">
        <v>294810</v>
      </c>
      <c r="H3879">
        <v>-294810.09999999998</v>
      </c>
      <c r="I3879" s="1">
        <v>38281</v>
      </c>
      <c r="J3879">
        <v>2004</v>
      </c>
      <c r="K3879">
        <f t="shared" si="240"/>
        <v>10</v>
      </c>
      <c r="L3879">
        <f t="shared" si="241"/>
        <v>21</v>
      </c>
      <c r="M3879">
        <f t="shared" si="242"/>
        <v>0</v>
      </c>
      <c r="N3879">
        <f t="shared" si="243"/>
        <v>0</v>
      </c>
    </row>
    <row r="3880" spans="1:14" x14ac:dyDescent="0.3">
      <c r="A3880">
        <v>13086530</v>
      </c>
      <c r="B3880" t="s">
        <v>27</v>
      </c>
      <c r="C3880" s="1">
        <v>38282</v>
      </c>
      <c r="D3880">
        <v>0</v>
      </c>
      <c r="E3880">
        <v>299372</v>
      </c>
      <c r="F3880">
        <v>0</v>
      </c>
      <c r="G3880">
        <v>294810</v>
      </c>
      <c r="H3880">
        <v>-294810.09999999998</v>
      </c>
      <c r="I3880" s="1">
        <v>38282</v>
      </c>
      <c r="J3880">
        <v>2004</v>
      </c>
      <c r="K3880">
        <f t="shared" si="240"/>
        <v>10</v>
      </c>
      <c r="L3880">
        <f t="shared" si="241"/>
        <v>22</v>
      </c>
      <c r="M3880">
        <f t="shared" si="242"/>
        <v>0</v>
      </c>
      <c r="N3880">
        <f t="shared" si="243"/>
        <v>0</v>
      </c>
    </row>
    <row r="3881" spans="1:14" x14ac:dyDescent="0.3">
      <c r="A3881">
        <v>13086530</v>
      </c>
      <c r="B3881" t="s">
        <v>27</v>
      </c>
      <c r="C3881" s="1">
        <v>38283</v>
      </c>
      <c r="D3881">
        <v>0</v>
      </c>
      <c r="E3881">
        <v>299372</v>
      </c>
      <c r="F3881">
        <v>0</v>
      </c>
      <c r="G3881">
        <v>294810</v>
      </c>
      <c r="H3881">
        <v>-294810.09999999998</v>
      </c>
      <c r="I3881" s="1">
        <v>38283</v>
      </c>
      <c r="J3881">
        <v>2004</v>
      </c>
      <c r="K3881">
        <f t="shared" si="240"/>
        <v>10</v>
      </c>
      <c r="L3881">
        <f t="shared" si="241"/>
        <v>23</v>
      </c>
      <c r="M3881">
        <f t="shared" si="242"/>
        <v>0</v>
      </c>
      <c r="N3881">
        <f t="shared" si="243"/>
        <v>0</v>
      </c>
    </row>
    <row r="3882" spans="1:14" x14ac:dyDescent="0.3">
      <c r="A3882">
        <v>13086530</v>
      </c>
      <c r="B3882" t="s">
        <v>27</v>
      </c>
      <c r="C3882" s="1">
        <v>38284</v>
      </c>
      <c r="D3882">
        <v>0</v>
      </c>
      <c r="E3882">
        <v>299372</v>
      </c>
      <c r="F3882">
        <v>0</v>
      </c>
      <c r="G3882">
        <v>294810</v>
      </c>
      <c r="H3882">
        <v>-294810.09999999998</v>
      </c>
      <c r="I3882" s="1">
        <v>38284</v>
      </c>
      <c r="J3882">
        <v>2004</v>
      </c>
      <c r="K3882">
        <f t="shared" si="240"/>
        <v>10</v>
      </c>
      <c r="L3882">
        <f t="shared" si="241"/>
        <v>24</v>
      </c>
      <c r="M3882">
        <f t="shared" si="242"/>
        <v>0</v>
      </c>
      <c r="N3882">
        <f t="shared" si="243"/>
        <v>0</v>
      </c>
    </row>
    <row r="3883" spans="1:14" x14ac:dyDescent="0.3">
      <c r="A3883">
        <v>13086530</v>
      </c>
      <c r="B3883" t="s">
        <v>27</v>
      </c>
      <c r="C3883" s="1">
        <v>38285</v>
      </c>
      <c r="D3883">
        <v>0</v>
      </c>
      <c r="E3883">
        <v>299372</v>
      </c>
      <c r="F3883">
        <v>0</v>
      </c>
      <c r="G3883">
        <v>294810</v>
      </c>
      <c r="H3883">
        <v>-294810.09999999998</v>
      </c>
      <c r="I3883" s="1">
        <v>38285</v>
      </c>
      <c r="J3883">
        <v>2004</v>
      </c>
      <c r="K3883">
        <f t="shared" si="240"/>
        <v>10</v>
      </c>
      <c r="L3883">
        <f t="shared" si="241"/>
        <v>25</v>
      </c>
      <c r="M3883">
        <f t="shared" si="242"/>
        <v>0</v>
      </c>
      <c r="N3883">
        <f t="shared" si="243"/>
        <v>0</v>
      </c>
    </row>
    <row r="3884" spans="1:14" x14ac:dyDescent="0.3">
      <c r="A3884">
        <v>13086530</v>
      </c>
      <c r="B3884" t="s">
        <v>27</v>
      </c>
      <c r="C3884" s="1">
        <v>38286</v>
      </c>
      <c r="D3884">
        <v>0</v>
      </c>
      <c r="E3884">
        <v>299372</v>
      </c>
      <c r="F3884">
        <v>0</v>
      </c>
      <c r="G3884">
        <v>294810</v>
      </c>
      <c r="H3884">
        <v>-294810.09999999998</v>
      </c>
      <c r="I3884" s="1">
        <v>38286</v>
      </c>
      <c r="J3884">
        <v>2004</v>
      </c>
      <c r="K3884">
        <f t="shared" si="240"/>
        <v>10</v>
      </c>
      <c r="L3884">
        <f t="shared" si="241"/>
        <v>26</v>
      </c>
      <c r="M3884">
        <f t="shared" si="242"/>
        <v>0</v>
      </c>
      <c r="N3884">
        <f t="shared" si="243"/>
        <v>0</v>
      </c>
    </row>
    <row r="3885" spans="1:14" x14ac:dyDescent="0.3">
      <c r="A3885">
        <v>13086530</v>
      </c>
      <c r="B3885" t="s">
        <v>27</v>
      </c>
      <c r="C3885" s="1">
        <v>38287</v>
      </c>
      <c r="D3885">
        <v>0</v>
      </c>
      <c r="E3885">
        <v>299372</v>
      </c>
      <c r="F3885">
        <v>0</v>
      </c>
      <c r="G3885">
        <v>294810</v>
      </c>
      <c r="H3885">
        <v>-294810.09999999998</v>
      </c>
      <c r="I3885" s="1">
        <v>38287</v>
      </c>
      <c r="J3885">
        <v>2004</v>
      </c>
      <c r="K3885">
        <f t="shared" si="240"/>
        <v>10</v>
      </c>
      <c r="L3885">
        <f t="shared" si="241"/>
        <v>27</v>
      </c>
      <c r="M3885">
        <f t="shared" si="242"/>
        <v>0</v>
      </c>
      <c r="N3885">
        <f t="shared" si="243"/>
        <v>0</v>
      </c>
    </row>
    <row r="3886" spans="1:14" x14ac:dyDescent="0.3">
      <c r="A3886">
        <v>13086530</v>
      </c>
      <c r="B3886" t="s">
        <v>27</v>
      </c>
      <c r="C3886" s="1">
        <v>38288</v>
      </c>
      <c r="D3886">
        <v>0</v>
      </c>
      <c r="E3886">
        <v>299372</v>
      </c>
      <c r="F3886">
        <v>0</v>
      </c>
      <c r="G3886">
        <v>294810</v>
      </c>
      <c r="H3886">
        <v>-294810.09999999998</v>
      </c>
      <c r="I3886" s="1">
        <v>38288</v>
      </c>
      <c r="J3886">
        <v>2004</v>
      </c>
      <c r="K3886">
        <f t="shared" si="240"/>
        <v>10</v>
      </c>
      <c r="L3886">
        <f t="shared" si="241"/>
        <v>28</v>
      </c>
      <c r="M3886">
        <f t="shared" si="242"/>
        <v>0</v>
      </c>
      <c r="N3886">
        <f t="shared" si="243"/>
        <v>0</v>
      </c>
    </row>
    <row r="3887" spans="1:14" x14ac:dyDescent="0.3">
      <c r="A3887">
        <v>13086530</v>
      </c>
      <c r="B3887" t="s">
        <v>27</v>
      </c>
      <c r="C3887" s="1">
        <v>38289</v>
      </c>
      <c r="D3887">
        <v>0</v>
      </c>
      <c r="E3887">
        <v>299372</v>
      </c>
      <c r="F3887">
        <v>0</v>
      </c>
      <c r="G3887">
        <v>294810</v>
      </c>
      <c r="H3887">
        <v>-294810.09999999998</v>
      </c>
      <c r="I3887" s="1">
        <v>38289</v>
      </c>
      <c r="J3887">
        <v>2004</v>
      </c>
      <c r="K3887">
        <f t="shared" si="240"/>
        <v>10</v>
      </c>
      <c r="L3887">
        <f t="shared" si="241"/>
        <v>29</v>
      </c>
      <c r="M3887">
        <f t="shared" si="242"/>
        <v>0</v>
      </c>
      <c r="N3887">
        <f t="shared" si="243"/>
        <v>0</v>
      </c>
    </row>
    <row r="3888" spans="1:14" x14ac:dyDescent="0.3">
      <c r="A3888">
        <v>13086530</v>
      </c>
      <c r="B3888" t="s">
        <v>27</v>
      </c>
      <c r="C3888" s="1">
        <v>38290</v>
      </c>
      <c r="D3888">
        <v>0</v>
      </c>
      <c r="E3888">
        <v>299372</v>
      </c>
      <c r="F3888">
        <v>0</v>
      </c>
      <c r="G3888">
        <v>294810</v>
      </c>
      <c r="H3888">
        <v>-294810.09999999998</v>
      </c>
      <c r="I3888" s="1">
        <v>38290</v>
      </c>
      <c r="J3888">
        <v>2004</v>
      </c>
      <c r="K3888">
        <f t="shared" si="240"/>
        <v>10</v>
      </c>
      <c r="L3888">
        <f t="shared" si="241"/>
        <v>30</v>
      </c>
      <c r="M3888">
        <f t="shared" si="242"/>
        <v>0</v>
      </c>
      <c r="N3888">
        <f t="shared" si="243"/>
        <v>0</v>
      </c>
    </row>
    <row r="3889" spans="1:14" x14ac:dyDescent="0.3">
      <c r="A3889">
        <v>13086530</v>
      </c>
      <c r="B3889" t="s">
        <v>27</v>
      </c>
      <c r="C3889" s="1">
        <v>38291</v>
      </c>
      <c r="D3889">
        <v>0</v>
      </c>
      <c r="E3889">
        <v>299372</v>
      </c>
      <c r="F3889">
        <v>0</v>
      </c>
      <c r="G3889">
        <v>294810</v>
      </c>
      <c r="H3889">
        <v>-294810.09999999998</v>
      </c>
      <c r="I3889" s="1">
        <v>38291</v>
      </c>
      <c r="J3889">
        <v>2004</v>
      </c>
      <c r="K3889">
        <f t="shared" si="240"/>
        <v>10</v>
      </c>
      <c r="L3889">
        <f t="shared" si="241"/>
        <v>31</v>
      </c>
      <c r="M3889">
        <f t="shared" si="242"/>
        <v>0</v>
      </c>
      <c r="N3889">
        <f t="shared" si="243"/>
        <v>0</v>
      </c>
    </row>
    <row r="3890" spans="1:14" x14ac:dyDescent="0.3">
      <c r="A3890">
        <v>13086530</v>
      </c>
      <c r="B3890" t="s">
        <v>27</v>
      </c>
      <c r="C3890" s="1">
        <v>38467</v>
      </c>
      <c r="D3890">
        <v>106</v>
      </c>
      <c r="E3890">
        <v>209</v>
      </c>
      <c r="F3890">
        <v>106</v>
      </c>
      <c r="G3890">
        <v>209</v>
      </c>
      <c r="H3890">
        <v>-209.4</v>
      </c>
      <c r="I3890" s="1">
        <v>38467</v>
      </c>
      <c r="J3890">
        <v>2005</v>
      </c>
      <c r="K3890">
        <f t="shared" si="240"/>
        <v>4</v>
      </c>
      <c r="L3890">
        <f t="shared" si="241"/>
        <v>25</v>
      </c>
      <c r="M3890">
        <f t="shared" si="242"/>
        <v>210.251</v>
      </c>
      <c r="N3890">
        <f t="shared" si="243"/>
        <v>0</v>
      </c>
    </row>
    <row r="3891" spans="1:14" x14ac:dyDescent="0.3">
      <c r="A3891">
        <v>13086530</v>
      </c>
      <c r="B3891" t="s">
        <v>27</v>
      </c>
      <c r="C3891" s="1">
        <v>38468</v>
      </c>
      <c r="D3891">
        <v>196</v>
      </c>
      <c r="E3891">
        <v>598</v>
      </c>
      <c r="F3891">
        <v>196</v>
      </c>
      <c r="G3891">
        <v>598</v>
      </c>
      <c r="H3891">
        <v>-598.1</v>
      </c>
      <c r="I3891" s="1">
        <v>38468</v>
      </c>
      <c r="J3891">
        <v>2005</v>
      </c>
      <c r="K3891">
        <f t="shared" si="240"/>
        <v>4</v>
      </c>
      <c r="L3891">
        <f t="shared" si="241"/>
        <v>26</v>
      </c>
      <c r="M3891">
        <f t="shared" si="242"/>
        <v>388.76600000000002</v>
      </c>
      <c r="N3891">
        <f t="shared" si="243"/>
        <v>0</v>
      </c>
    </row>
    <row r="3892" spans="1:14" x14ac:dyDescent="0.3">
      <c r="A3892">
        <v>13086530</v>
      </c>
      <c r="B3892" t="s">
        <v>27</v>
      </c>
      <c r="C3892" s="1">
        <v>38469</v>
      </c>
      <c r="D3892">
        <v>282</v>
      </c>
      <c r="E3892">
        <v>1158</v>
      </c>
      <c r="F3892">
        <v>282</v>
      </c>
      <c r="G3892">
        <v>1158</v>
      </c>
      <c r="H3892">
        <v>-1157.9000000000001</v>
      </c>
      <c r="I3892" s="1">
        <v>38469</v>
      </c>
      <c r="J3892">
        <v>2005</v>
      </c>
      <c r="K3892">
        <f t="shared" si="240"/>
        <v>4</v>
      </c>
      <c r="L3892">
        <f t="shared" si="241"/>
        <v>27</v>
      </c>
      <c r="M3892">
        <f t="shared" si="242"/>
        <v>559.34699999999998</v>
      </c>
      <c r="N3892">
        <f t="shared" si="243"/>
        <v>0</v>
      </c>
    </row>
    <row r="3893" spans="1:14" x14ac:dyDescent="0.3">
      <c r="A3893">
        <v>13086530</v>
      </c>
      <c r="B3893" t="s">
        <v>27</v>
      </c>
      <c r="C3893" s="1">
        <v>38470</v>
      </c>
      <c r="D3893">
        <v>365</v>
      </c>
      <c r="E3893">
        <v>1881</v>
      </c>
      <c r="F3893">
        <v>365</v>
      </c>
      <c r="G3893">
        <v>1881</v>
      </c>
      <c r="H3893">
        <v>-1880.8</v>
      </c>
      <c r="I3893" s="1">
        <v>38470</v>
      </c>
      <c r="J3893">
        <v>2005</v>
      </c>
      <c r="K3893">
        <f t="shared" si="240"/>
        <v>4</v>
      </c>
      <c r="L3893">
        <f t="shared" si="241"/>
        <v>28</v>
      </c>
      <c r="M3893">
        <f t="shared" si="242"/>
        <v>723.97749999999996</v>
      </c>
      <c r="N3893">
        <f t="shared" si="243"/>
        <v>0</v>
      </c>
    </row>
    <row r="3894" spans="1:14" x14ac:dyDescent="0.3">
      <c r="A3894">
        <v>13086530</v>
      </c>
      <c r="B3894" t="s">
        <v>27</v>
      </c>
      <c r="C3894" s="1">
        <v>38471</v>
      </c>
      <c r="D3894">
        <v>472</v>
      </c>
      <c r="E3894">
        <v>2817</v>
      </c>
      <c r="F3894">
        <v>472</v>
      </c>
      <c r="G3894">
        <v>2817</v>
      </c>
      <c r="H3894">
        <v>-2817.2</v>
      </c>
      <c r="I3894" s="1">
        <v>38471</v>
      </c>
      <c r="J3894">
        <v>2005</v>
      </c>
      <c r="K3894">
        <f t="shared" si="240"/>
        <v>4</v>
      </c>
      <c r="L3894">
        <f t="shared" si="241"/>
        <v>29</v>
      </c>
      <c r="M3894">
        <f t="shared" si="242"/>
        <v>936.21199999999999</v>
      </c>
      <c r="N3894">
        <f t="shared" si="243"/>
        <v>0</v>
      </c>
    </row>
    <row r="3895" spans="1:14" x14ac:dyDescent="0.3">
      <c r="A3895">
        <v>13086530</v>
      </c>
      <c r="B3895" t="s">
        <v>27</v>
      </c>
      <c r="C3895" s="1">
        <v>38472</v>
      </c>
      <c r="D3895">
        <v>605</v>
      </c>
      <c r="E3895">
        <v>4017</v>
      </c>
      <c r="F3895">
        <v>605</v>
      </c>
      <c r="G3895">
        <v>4017</v>
      </c>
      <c r="H3895">
        <v>-4017.3</v>
      </c>
      <c r="I3895" s="1">
        <v>38472</v>
      </c>
      <c r="J3895">
        <v>2005</v>
      </c>
      <c r="K3895">
        <f t="shared" si="240"/>
        <v>4</v>
      </c>
      <c r="L3895">
        <f t="shared" si="241"/>
        <v>30</v>
      </c>
      <c r="M3895">
        <f t="shared" si="242"/>
        <v>1200.0174999999999</v>
      </c>
      <c r="N3895">
        <f t="shared" si="243"/>
        <v>0</v>
      </c>
    </row>
    <row r="3896" spans="1:14" x14ac:dyDescent="0.3">
      <c r="A3896">
        <v>13086530</v>
      </c>
      <c r="B3896" t="s">
        <v>27</v>
      </c>
      <c r="C3896" s="1">
        <v>38473</v>
      </c>
      <c r="D3896">
        <v>605</v>
      </c>
      <c r="E3896">
        <v>5218</v>
      </c>
      <c r="F3896">
        <v>0</v>
      </c>
      <c r="G3896">
        <v>4017</v>
      </c>
      <c r="H3896">
        <v>-4017.3</v>
      </c>
      <c r="I3896" s="1">
        <v>38473</v>
      </c>
      <c r="J3896">
        <v>2005</v>
      </c>
      <c r="K3896">
        <f t="shared" si="240"/>
        <v>5</v>
      </c>
      <c r="L3896">
        <f t="shared" si="241"/>
        <v>1</v>
      </c>
      <c r="M3896">
        <f t="shared" si="242"/>
        <v>0</v>
      </c>
      <c r="N3896">
        <f t="shared" si="243"/>
        <v>1200.0174999999999</v>
      </c>
    </row>
    <row r="3897" spans="1:14" x14ac:dyDescent="0.3">
      <c r="A3897">
        <v>13086530</v>
      </c>
      <c r="B3897" t="s">
        <v>27</v>
      </c>
      <c r="C3897" s="1">
        <v>38474</v>
      </c>
      <c r="D3897">
        <v>629</v>
      </c>
      <c r="E3897">
        <v>6466</v>
      </c>
      <c r="F3897">
        <v>0</v>
      </c>
      <c r="G3897">
        <v>4017</v>
      </c>
      <c r="H3897">
        <v>-4017.3</v>
      </c>
      <c r="I3897" s="1">
        <v>38474</v>
      </c>
      <c r="J3897">
        <v>2005</v>
      </c>
      <c r="K3897">
        <f t="shared" si="240"/>
        <v>5</v>
      </c>
      <c r="L3897">
        <f t="shared" si="241"/>
        <v>2</v>
      </c>
      <c r="M3897">
        <f t="shared" si="242"/>
        <v>0</v>
      </c>
      <c r="N3897">
        <f t="shared" si="243"/>
        <v>1247.6215</v>
      </c>
    </row>
    <row r="3898" spans="1:14" x14ac:dyDescent="0.3">
      <c r="A3898">
        <v>13086530</v>
      </c>
      <c r="B3898" t="s">
        <v>27</v>
      </c>
      <c r="C3898" s="1">
        <v>38475</v>
      </c>
      <c r="D3898">
        <v>670</v>
      </c>
      <c r="E3898">
        <v>7795</v>
      </c>
      <c r="F3898">
        <v>0</v>
      </c>
      <c r="G3898">
        <v>4017</v>
      </c>
      <c r="H3898">
        <v>-4017.3</v>
      </c>
      <c r="I3898" s="1">
        <v>38475</v>
      </c>
      <c r="J3898">
        <v>2005</v>
      </c>
      <c r="K3898">
        <f t="shared" si="240"/>
        <v>5</v>
      </c>
      <c r="L3898">
        <f t="shared" si="241"/>
        <v>3</v>
      </c>
      <c r="M3898">
        <f t="shared" si="242"/>
        <v>0</v>
      </c>
      <c r="N3898">
        <f t="shared" si="243"/>
        <v>1328.9449999999999</v>
      </c>
    </row>
    <row r="3899" spans="1:14" x14ac:dyDescent="0.3">
      <c r="A3899">
        <v>13086530</v>
      </c>
      <c r="B3899" t="s">
        <v>27</v>
      </c>
      <c r="C3899" s="1">
        <v>38476</v>
      </c>
      <c r="D3899">
        <v>735</v>
      </c>
      <c r="E3899">
        <v>9253</v>
      </c>
      <c r="F3899">
        <v>0</v>
      </c>
      <c r="G3899">
        <v>4017</v>
      </c>
      <c r="H3899">
        <v>-4017.3</v>
      </c>
      <c r="I3899" s="1">
        <v>38476</v>
      </c>
      <c r="J3899">
        <v>2005</v>
      </c>
      <c r="K3899">
        <f t="shared" si="240"/>
        <v>5</v>
      </c>
      <c r="L3899">
        <f t="shared" si="241"/>
        <v>4</v>
      </c>
      <c r="M3899">
        <f t="shared" si="242"/>
        <v>0</v>
      </c>
      <c r="N3899">
        <f t="shared" si="243"/>
        <v>1457.8724999999999</v>
      </c>
    </row>
    <row r="3900" spans="1:14" x14ac:dyDescent="0.3">
      <c r="A3900">
        <v>13086530</v>
      </c>
      <c r="B3900" t="s">
        <v>27</v>
      </c>
      <c r="C3900" s="1">
        <v>38477</v>
      </c>
      <c r="D3900">
        <v>777</v>
      </c>
      <c r="E3900">
        <v>10794</v>
      </c>
      <c r="F3900">
        <v>0</v>
      </c>
      <c r="G3900">
        <v>4017</v>
      </c>
      <c r="H3900">
        <v>-4017.3</v>
      </c>
      <c r="I3900" s="1">
        <v>38477</v>
      </c>
      <c r="J3900">
        <v>2005</v>
      </c>
      <c r="K3900">
        <f t="shared" si="240"/>
        <v>5</v>
      </c>
      <c r="L3900">
        <f t="shared" si="241"/>
        <v>5</v>
      </c>
      <c r="M3900">
        <f t="shared" si="242"/>
        <v>0</v>
      </c>
      <c r="N3900">
        <f t="shared" si="243"/>
        <v>1541.1795</v>
      </c>
    </row>
    <row r="3901" spans="1:14" x14ac:dyDescent="0.3">
      <c r="A3901">
        <v>13086530</v>
      </c>
      <c r="B3901" t="s">
        <v>27</v>
      </c>
      <c r="C3901" s="1">
        <v>38478</v>
      </c>
      <c r="D3901">
        <v>869</v>
      </c>
      <c r="E3901">
        <v>12517</v>
      </c>
      <c r="F3901">
        <v>0</v>
      </c>
      <c r="G3901">
        <v>4017</v>
      </c>
      <c r="H3901">
        <v>-4017.3</v>
      </c>
      <c r="I3901" s="1">
        <v>38478</v>
      </c>
      <c r="J3901">
        <v>2005</v>
      </c>
      <c r="K3901">
        <f t="shared" si="240"/>
        <v>5</v>
      </c>
      <c r="L3901">
        <f t="shared" si="241"/>
        <v>6</v>
      </c>
      <c r="M3901">
        <f t="shared" si="242"/>
        <v>0</v>
      </c>
      <c r="N3901">
        <f t="shared" si="243"/>
        <v>1723.6614999999999</v>
      </c>
    </row>
    <row r="3902" spans="1:14" x14ac:dyDescent="0.3">
      <c r="A3902">
        <v>13086530</v>
      </c>
      <c r="B3902" t="s">
        <v>27</v>
      </c>
      <c r="C3902" s="1">
        <v>38479</v>
      </c>
      <c r="D3902">
        <v>993</v>
      </c>
      <c r="E3902">
        <v>14487</v>
      </c>
      <c r="F3902">
        <v>697</v>
      </c>
      <c r="G3902">
        <v>5400</v>
      </c>
      <c r="H3902">
        <v>-5399.6</v>
      </c>
      <c r="I3902" s="1">
        <v>38479</v>
      </c>
      <c r="J3902">
        <v>2005</v>
      </c>
      <c r="K3902">
        <f t="shared" si="240"/>
        <v>5</v>
      </c>
      <c r="L3902">
        <f t="shared" si="241"/>
        <v>7</v>
      </c>
      <c r="M3902">
        <f t="shared" si="242"/>
        <v>1382.4995000000001</v>
      </c>
      <c r="N3902">
        <f t="shared" si="243"/>
        <v>587.11599999999999</v>
      </c>
    </row>
    <row r="3903" spans="1:14" x14ac:dyDescent="0.3">
      <c r="A3903">
        <v>13086530</v>
      </c>
      <c r="B3903" t="s">
        <v>27</v>
      </c>
      <c r="C3903" s="1">
        <v>38480</v>
      </c>
      <c r="D3903">
        <v>1106</v>
      </c>
      <c r="E3903">
        <v>16680</v>
      </c>
      <c r="F3903">
        <v>599</v>
      </c>
      <c r="G3903">
        <v>6587</v>
      </c>
      <c r="H3903">
        <v>-6586.8</v>
      </c>
      <c r="I3903" s="1">
        <v>38480</v>
      </c>
      <c r="J3903">
        <v>2005</v>
      </c>
      <c r="K3903">
        <f t="shared" si="240"/>
        <v>5</v>
      </c>
      <c r="L3903">
        <f t="shared" si="241"/>
        <v>8</v>
      </c>
      <c r="M3903">
        <f t="shared" si="242"/>
        <v>1188.1165000000001</v>
      </c>
      <c r="N3903">
        <f t="shared" si="243"/>
        <v>1005.6345</v>
      </c>
    </row>
    <row r="3904" spans="1:14" x14ac:dyDescent="0.3">
      <c r="A3904">
        <v>13086530</v>
      </c>
      <c r="B3904" t="s">
        <v>27</v>
      </c>
      <c r="C3904" s="1">
        <v>38481</v>
      </c>
      <c r="D3904">
        <v>936</v>
      </c>
      <c r="E3904">
        <v>18536</v>
      </c>
      <c r="F3904">
        <v>0</v>
      </c>
      <c r="G3904">
        <v>6587</v>
      </c>
      <c r="H3904">
        <v>-6586.8</v>
      </c>
      <c r="I3904" s="1">
        <v>38481</v>
      </c>
      <c r="J3904">
        <v>2005</v>
      </c>
      <c r="K3904">
        <f t="shared" si="240"/>
        <v>5</v>
      </c>
      <c r="L3904">
        <f t="shared" si="241"/>
        <v>9</v>
      </c>
      <c r="M3904">
        <f t="shared" si="242"/>
        <v>0</v>
      </c>
      <c r="N3904">
        <f t="shared" si="243"/>
        <v>1856.556</v>
      </c>
    </row>
    <row r="3905" spans="1:14" x14ac:dyDescent="0.3">
      <c r="A3905">
        <v>13086530</v>
      </c>
      <c r="B3905" t="s">
        <v>27</v>
      </c>
      <c r="C3905" s="1">
        <v>38482</v>
      </c>
      <c r="D3905">
        <v>912</v>
      </c>
      <c r="E3905">
        <v>20345</v>
      </c>
      <c r="F3905">
        <v>0</v>
      </c>
      <c r="G3905">
        <v>6587</v>
      </c>
      <c r="H3905">
        <v>-6586.8</v>
      </c>
      <c r="I3905" s="1">
        <v>38482</v>
      </c>
      <c r="J3905">
        <v>2005</v>
      </c>
      <c r="K3905">
        <f t="shared" si="240"/>
        <v>5</v>
      </c>
      <c r="L3905">
        <f t="shared" si="241"/>
        <v>10</v>
      </c>
      <c r="M3905">
        <f t="shared" si="242"/>
        <v>0</v>
      </c>
      <c r="N3905">
        <f t="shared" si="243"/>
        <v>1808.952</v>
      </c>
    </row>
    <row r="3906" spans="1:14" x14ac:dyDescent="0.3">
      <c r="A3906">
        <v>13086530</v>
      </c>
      <c r="B3906" t="s">
        <v>27</v>
      </c>
      <c r="C3906" s="1">
        <v>38483</v>
      </c>
      <c r="D3906">
        <v>938</v>
      </c>
      <c r="E3906">
        <v>22205</v>
      </c>
      <c r="F3906">
        <v>0</v>
      </c>
      <c r="G3906">
        <v>6587</v>
      </c>
      <c r="H3906">
        <v>-6586.8</v>
      </c>
      <c r="I3906" s="1">
        <v>38483</v>
      </c>
      <c r="J3906">
        <v>2005</v>
      </c>
      <c r="K3906">
        <f t="shared" si="240"/>
        <v>5</v>
      </c>
      <c r="L3906">
        <f t="shared" si="241"/>
        <v>11</v>
      </c>
      <c r="M3906">
        <f t="shared" si="242"/>
        <v>0</v>
      </c>
      <c r="N3906">
        <f t="shared" si="243"/>
        <v>1860.5230000000001</v>
      </c>
    </row>
    <row r="3907" spans="1:14" x14ac:dyDescent="0.3">
      <c r="A3907">
        <v>13086530</v>
      </c>
      <c r="B3907" t="s">
        <v>27</v>
      </c>
      <c r="C3907" s="1">
        <v>38484</v>
      </c>
      <c r="D3907">
        <v>713</v>
      </c>
      <c r="E3907">
        <v>23619</v>
      </c>
      <c r="F3907">
        <v>0</v>
      </c>
      <c r="G3907">
        <v>6587</v>
      </c>
      <c r="H3907">
        <v>-6586.8</v>
      </c>
      <c r="I3907" s="1">
        <v>38484</v>
      </c>
      <c r="J3907">
        <v>2005</v>
      </c>
      <c r="K3907">
        <f t="shared" ref="K3907:K3970" si="244">MONTH(C3907)</f>
        <v>5</v>
      </c>
      <c r="L3907">
        <f t="shared" ref="L3907:L3970" si="245">DAY(C3907)</f>
        <v>12</v>
      </c>
      <c r="M3907">
        <f t="shared" ref="M3907:M3970" si="246">F3907*1.9835</f>
        <v>0</v>
      </c>
      <c r="N3907">
        <f t="shared" ref="N3907:N3970" si="247">(D3907-F3907)*1.9835</f>
        <v>1414.2355</v>
      </c>
    </row>
    <row r="3908" spans="1:14" x14ac:dyDescent="0.3">
      <c r="A3908">
        <v>13086530</v>
      </c>
      <c r="B3908" t="s">
        <v>27</v>
      </c>
      <c r="C3908" s="1">
        <v>38485</v>
      </c>
      <c r="D3908">
        <v>677</v>
      </c>
      <c r="E3908">
        <v>24962</v>
      </c>
      <c r="F3908">
        <v>0</v>
      </c>
      <c r="G3908">
        <v>6587</v>
      </c>
      <c r="H3908">
        <v>-6586.8</v>
      </c>
      <c r="I3908" s="1">
        <v>38485</v>
      </c>
      <c r="J3908">
        <v>2005</v>
      </c>
      <c r="K3908">
        <f t="shared" si="244"/>
        <v>5</v>
      </c>
      <c r="L3908">
        <f t="shared" si="245"/>
        <v>13</v>
      </c>
      <c r="M3908">
        <f t="shared" si="246"/>
        <v>0</v>
      </c>
      <c r="N3908">
        <f t="shared" si="247"/>
        <v>1342.8295000000001</v>
      </c>
    </row>
    <row r="3909" spans="1:14" x14ac:dyDescent="0.3">
      <c r="A3909">
        <v>13086530</v>
      </c>
      <c r="B3909" t="s">
        <v>27</v>
      </c>
      <c r="C3909" s="1">
        <v>38486</v>
      </c>
      <c r="D3909">
        <v>752</v>
      </c>
      <c r="E3909">
        <v>26454</v>
      </c>
      <c r="F3909">
        <v>0</v>
      </c>
      <c r="G3909">
        <v>6587</v>
      </c>
      <c r="H3909">
        <v>-6586.8</v>
      </c>
      <c r="I3909" s="1">
        <v>38486</v>
      </c>
      <c r="J3909">
        <v>2005</v>
      </c>
      <c r="K3909">
        <f t="shared" si="244"/>
        <v>5</v>
      </c>
      <c r="L3909">
        <f t="shared" si="245"/>
        <v>14</v>
      </c>
      <c r="M3909">
        <f t="shared" si="246"/>
        <v>0</v>
      </c>
      <c r="N3909">
        <f t="shared" si="247"/>
        <v>1491.5920000000001</v>
      </c>
    </row>
    <row r="3910" spans="1:14" x14ac:dyDescent="0.3">
      <c r="A3910">
        <v>13086530</v>
      </c>
      <c r="B3910" t="s">
        <v>27</v>
      </c>
      <c r="C3910" s="1">
        <v>38487</v>
      </c>
      <c r="D3910">
        <v>803</v>
      </c>
      <c r="E3910">
        <v>28047</v>
      </c>
      <c r="F3910">
        <v>0</v>
      </c>
      <c r="G3910">
        <v>6587</v>
      </c>
      <c r="H3910">
        <v>-6586.8</v>
      </c>
      <c r="I3910" s="1">
        <v>38487</v>
      </c>
      <c r="J3910">
        <v>2005</v>
      </c>
      <c r="K3910">
        <f t="shared" si="244"/>
        <v>5</v>
      </c>
      <c r="L3910">
        <f t="shared" si="245"/>
        <v>15</v>
      </c>
      <c r="M3910">
        <f t="shared" si="246"/>
        <v>0</v>
      </c>
      <c r="N3910">
        <f t="shared" si="247"/>
        <v>1592.7505000000001</v>
      </c>
    </row>
    <row r="3911" spans="1:14" x14ac:dyDescent="0.3">
      <c r="A3911">
        <v>13086530</v>
      </c>
      <c r="B3911" t="s">
        <v>27</v>
      </c>
      <c r="C3911" s="1">
        <v>38488</v>
      </c>
      <c r="D3911">
        <v>847</v>
      </c>
      <c r="E3911">
        <v>29726</v>
      </c>
      <c r="F3911">
        <v>0</v>
      </c>
      <c r="G3911">
        <v>6587</v>
      </c>
      <c r="H3911">
        <v>-6586.8</v>
      </c>
      <c r="I3911" s="1">
        <v>38488</v>
      </c>
      <c r="J3911">
        <v>2005</v>
      </c>
      <c r="K3911">
        <f t="shared" si="244"/>
        <v>5</v>
      </c>
      <c r="L3911">
        <f t="shared" si="245"/>
        <v>16</v>
      </c>
      <c r="M3911">
        <f t="shared" si="246"/>
        <v>0</v>
      </c>
      <c r="N3911">
        <f t="shared" si="247"/>
        <v>1680.0245</v>
      </c>
    </row>
    <row r="3912" spans="1:14" x14ac:dyDescent="0.3">
      <c r="A3912">
        <v>13086530</v>
      </c>
      <c r="B3912" t="s">
        <v>27</v>
      </c>
      <c r="C3912" s="1">
        <v>38489</v>
      </c>
      <c r="D3912">
        <v>870</v>
      </c>
      <c r="E3912">
        <v>31452</v>
      </c>
      <c r="F3912">
        <v>0</v>
      </c>
      <c r="G3912">
        <v>6587</v>
      </c>
      <c r="H3912">
        <v>-6586.8</v>
      </c>
      <c r="I3912" s="1">
        <v>38489</v>
      </c>
      <c r="J3912">
        <v>2005</v>
      </c>
      <c r="K3912">
        <f t="shared" si="244"/>
        <v>5</v>
      </c>
      <c r="L3912">
        <f t="shared" si="245"/>
        <v>17</v>
      </c>
      <c r="M3912">
        <f t="shared" si="246"/>
        <v>0</v>
      </c>
      <c r="N3912">
        <f t="shared" si="247"/>
        <v>1725.645</v>
      </c>
    </row>
    <row r="3913" spans="1:14" x14ac:dyDescent="0.3">
      <c r="A3913">
        <v>13086530</v>
      </c>
      <c r="B3913" t="s">
        <v>27</v>
      </c>
      <c r="C3913" s="1">
        <v>38490</v>
      </c>
      <c r="D3913">
        <v>747</v>
      </c>
      <c r="E3913">
        <v>32934</v>
      </c>
      <c r="F3913">
        <v>0</v>
      </c>
      <c r="G3913">
        <v>6587</v>
      </c>
      <c r="H3913">
        <v>-6586.8</v>
      </c>
      <c r="I3913" s="1">
        <v>38490</v>
      </c>
      <c r="J3913">
        <v>2005</v>
      </c>
      <c r="K3913">
        <f t="shared" si="244"/>
        <v>5</v>
      </c>
      <c r="L3913">
        <f t="shared" si="245"/>
        <v>18</v>
      </c>
      <c r="M3913">
        <f t="shared" si="246"/>
        <v>0</v>
      </c>
      <c r="N3913">
        <f t="shared" si="247"/>
        <v>1481.6745000000001</v>
      </c>
    </row>
    <row r="3914" spans="1:14" x14ac:dyDescent="0.3">
      <c r="A3914">
        <v>13086530</v>
      </c>
      <c r="B3914" t="s">
        <v>27</v>
      </c>
      <c r="C3914" s="1">
        <v>38491</v>
      </c>
      <c r="D3914">
        <v>792</v>
      </c>
      <c r="E3914">
        <v>34505</v>
      </c>
      <c r="F3914">
        <v>0</v>
      </c>
      <c r="G3914">
        <v>6587</v>
      </c>
      <c r="H3914">
        <v>-6586.8</v>
      </c>
      <c r="I3914" s="1">
        <v>38491</v>
      </c>
      <c r="J3914">
        <v>2005</v>
      </c>
      <c r="K3914">
        <f t="shared" si="244"/>
        <v>5</v>
      </c>
      <c r="L3914">
        <f t="shared" si="245"/>
        <v>19</v>
      </c>
      <c r="M3914">
        <f t="shared" si="246"/>
        <v>0</v>
      </c>
      <c r="N3914">
        <f t="shared" si="247"/>
        <v>1570.932</v>
      </c>
    </row>
    <row r="3915" spans="1:14" x14ac:dyDescent="0.3">
      <c r="A3915">
        <v>13086530</v>
      </c>
      <c r="B3915" t="s">
        <v>27</v>
      </c>
      <c r="C3915" s="1">
        <v>38492</v>
      </c>
      <c r="D3915">
        <v>801</v>
      </c>
      <c r="E3915">
        <v>36094</v>
      </c>
      <c r="F3915">
        <v>0</v>
      </c>
      <c r="G3915">
        <v>6587</v>
      </c>
      <c r="H3915">
        <v>-6586.8</v>
      </c>
      <c r="I3915" s="1">
        <v>38492</v>
      </c>
      <c r="J3915">
        <v>2005</v>
      </c>
      <c r="K3915">
        <f t="shared" si="244"/>
        <v>5</v>
      </c>
      <c r="L3915">
        <f t="shared" si="245"/>
        <v>20</v>
      </c>
      <c r="M3915">
        <f t="shared" si="246"/>
        <v>0</v>
      </c>
      <c r="N3915">
        <f t="shared" si="247"/>
        <v>1588.7835</v>
      </c>
    </row>
    <row r="3916" spans="1:14" x14ac:dyDescent="0.3">
      <c r="A3916">
        <v>13086530</v>
      </c>
      <c r="B3916" t="s">
        <v>27</v>
      </c>
      <c r="C3916" s="1">
        <v>38493</v>
      </c>
      <c r="D3916">
        <v>825</v>
      </c>
      <c r="E3916">
        <v>37731</v>
      </c>
      <c r="F3916">
        <v>0</v>
      </c>
      <c r="G3916">
        <v>6587</v>
      </c>
      <c r="H3916">
        <v>-6586.8</v>
      </c>
      <c r="I3916" s="1">
        <v>38493</v>
      </c>
      <c r="J3916">
        <v>2005</v>
      </c>
      <c r="K3916">
        <f t="shared" si="244"/>
        <v>5</v>
      </c>
      <c r="L3916">
        <f t="shared" si="245"/>
        <v>21</v>
      </c>
      <c r="M3916">
        <f t="shared" si="246"/>
        <v>0</v>
      </c>
      <c r="N3916">
        <f t="shared" si="247"/>
        <v>1636.3875</v>
      </c>
    </row>
    <row r="3917" spans="1:14" x14ac:dyDescent="0.3">
      <c r="A3917">
        <v>13086530</v>
      </c>
      <c r="B3917" t="s">
        <v>27</v>
      </c>
      <c r="C3917" s="1">
        <v>38494</v>
      </c>
      <c r="D3917">
        <v>864</v>
      </c>
      <c r="E3917">
        <v>39445</v>
      </c>
      <c r="F3917">
        <v>0</v>
      </c>
      <c r="G3917">
        <v>6587</v>
      </c>
      <c r="H3917">
        <v>-6586.8</v>
      </c>
      <c r="I3917" s="1">
        <v>38494</v>
      </c>
      <c r="J3917">
        <v>2005</v>
      </c>
      <c r="K3917">
        <f t="shared" si="244"/>
        <v>5</v>
      </c>
      <c r="L3917">
        <f t="shared" si="245"/>
        <v>22</v>
      </c>
      <c r="M3917">
        <f t="shared" si="246"/>
        <v>0</v>
      </c>
      <c r="N3917">
        <f t="shared" si="247"/>
        <v>1713.7440000000001</v>
      </c>
    </row>
    <row r="3918" spans="1:14" x14ac:dyDescent="0.3">
      <c r="A3918">
        <v>13086530</v>
      </c>
      <c r="B3918" t="s">
        <v>27</v>
      </c>
      <c r="C3918" s="1">
        <v>38495</v>
      </c>
      <c r="D3918">
        <v>908</v>
      </c>
      <c r="E3918">
        <v>41245</v>
      </c>
      <c r="F3918">
        <v>0</v>
      </c>
      <c r="G3918">
        <v>6587</v>
      </c>
      <c r="H3918">
        <v>-6586.8</v>
      </c>
      <c r="I3918" s="1">
        <v>38495</v>
      </c>
      <c r="J3918">
        <v>2005</v>
      </c>
      <c r="K3918">
        <f t="shared" si="244"/>
        <v>5</v>
      </c>
      <c r="L3918">
        <f t="shared" si="245"/>
        <v>23</v>
      </c>
      <c r="M3918">
        <f t="shared" si="246"/>
        <v>0</v>
      </c>
      <c r="N3918">
        <f t="shared" si="247"/>
        <v>1801.018</v>
      </c>
    </row>
    <row r="3919" spans="1:14" x14ac:dyDescent="0.3">
      <c r="A3919">
        <v>13086530</v>
      </c>
      <c r="B3919" t="s">
        <v>27</v>
      </c>
      <c r="C3919" s="1">
        <v>38496</v>
      </c>
      <c r="D3919">
        <v>923</v>
      </c>
      <c r="E3919">
        <v>43075</v>
      </c>
      <c r="F3919">
        <v>0</v>
      </c>
      <c r="G3919">
        <v>6587</v>
      </c>
      <c r="H3919">
        <v>-6586.8</v>
      </c>
      <c r="I3919" s="1">
        <v>38496</v>
      </c>
      <c r="J3919">
        <v>2005</v>
      </c>
      <c r="K3919">
        <f t="shared" si="244"/>
        <v>5</v>
      </c>
      <c r="L3919">
        <f t="shared" si="245"/>
        <v>24</v>
      </c>
      <c r="M3919">
        <f t="shared" si="246"/>
        <v>0</v>
      </c>
      <c r="N3919">
        <f t="shared" si="247"/>
        <v>1830.7705000000001</v>
      </c>
    </row>
    <row r="3920" spans="1:14" x14ac:dyDescent="0.3">
      <c r="A3920">
        <v>13086530</v>
      </c>
      <c r="B3920" t="s">
        <v>27</v>
      </c>
      <c r="C3920" s="1">
        <v>38497</v>
      </c>
      <c r="D3920">
        <v>948</v>
      </c>
      <c r="E3920">
        <v>44956</v>
      </c>
      <c r="F3920">
        <v>0</v>
      </c>
      <c r="G3920">
        <v>6587</v>
      </c>
      <c r="H3920">
        <v>-6586.8</v>
      </c>
      <c r="I3920" s="1">
        <v>38497</v>
      </c>
      <c r="J3920">
        <v>2005</v>
      </c>
      <c r="K3920">
        <f t="shared" si="244"/>
        <v>5</v>
      </c>
      <c r="L3920">
        <f t="shared" si="245"/>
        <v>25</v>
      </c>
      <c r="M3920">
        <f t="shared" si="246"/>
        <v>0</v>
      </c>
      <c r="N3920">
        <f t="shared" si="247"/>
        <v>1880.3579999999999</v>
      </c>
    </row>
    <row r="3921" spans="1:14" x14ac:dyDescent="0.3">
      <c r="A3921">
        <v>13086530</v>
      </c>
      <c r="B3921" t="s">
        <v>27</v>
      </c>
      <c r="C3921" s="1">
        <v>38498</v>
      </c>
      <c r="D3921">
        <v>985</v>
      </c>
      <c r="E3921">
        <v>46909</v>
      </c>
      <c r="F3921">
        <v>0</v>
      </c>
      <c r="G3921">
        <v>6587</v>
      </c>
      <c r="H3921">
        <v>-6586.8</v>
      </c>
      <c r="I3921" s="1">
        <v>38498</v>
      </c>
      <c r="J3921">
        <v>2005</v>
      </c>
      <c r="K3921">
        <f t="shared" si="244"/>
        <v>5</v>
      </c>
      <c r="L3921">
        <f t="shared" si="245"/>
        <v>26</v>
      </c>
      <c r="M3921">
        <f t="shared" si="246"/>
        <v>0</v>
      </c>
      <c r="N3921">
        <f t="shared" si="247"/>
        <v>1953.7474999999999</v>
      </c>
    </row>
    <row r="3922" spans="1:14" x14ac:dyDescent="0.3">
      <c r="A3922">
        <v>13086530</v>
      </c>
      <c r="B3922" t="s">
        <v>27</v>
      </c>
      <c r="C3922" s="1">
        <v>38499</v>
      </c>
      <c r="D3922">
        <v>1021</v>
      </c>
      <c r="E3922">
        <v>48935</v>
      </c>
      <c r="F3922">
        <v>0</v>
      </c>
      <c r="G3922">
        <v>6587</v>
      </c>
      <c r="H3922">
        <v>-6586.8</v>
      </c>
      <c r="I3922" s="1">
        <v>38499</v>
      </c>
      <c r="J3922">
        <v>2005</v>
      </c>
      <c r="K3922">
        <f t="shared" si="244"/>
        <v>5</v>
      </c>
      <c r="L3922">
        <f t="shared" si="245"/>
        <v>27</v>
      </c>
      <c r="M3922">
        <f t="shared" si="246"/>
        <v>0</v>
      </c>
      <c r="N3922">
        <f t="shared" si="247"/>
        <v>2025.1535000000001</v>
      </c>
    </row>
    <row r="3923" spans="1:14" x14ac:dyDescent="0.3">
      <c r="A3923">
        <v>13086530</v>
      </c>
      <c r="B3923" t="s">
        <v>27</v>
      </c>
      <c r="C3923" s="1">
        <v>38500</v>
      </c>
      <c r="D3923">
        <v>1018</v>
      </c>
      <c r="E3923">
        <v>50955</v>
      </c>
      <c r="F3923">
        <v>0</v>
      </c>
      <c r="G3923">
        <v>6587</v>
      </c>
      <c r="H3923">
        <v>-6586.8</v>
      </c>
      <c r="I3923" s="1">
        <v>38500</v>
      </c>
      <c r="J3923">
        <v>2005</v>
      </c>
      <c r="K3923">
        <f t="shared" si="244"/>
        <v>5</v>
      </c>
      <c r="L3923">
        <f t="shared" si="245"/>
        <v>28</v>
      </c>
      <c r="M3923">
        <f t="shared" si="246"/>
        <v>0</v>
      </c>
      <c r="N3923">
        <f t="shared" si="247"/>
        <v>2019.203</v>
      </c>
    </row>
    <row r="3924" spans="1:14" x14ac:dyDescent="0.3">
      <c r="A3924">
        <v>13086530</v>
      </c>
      <c r="B3924" t="s">
        <v>27</v>
      </c>
      <c r="C3924" s="1">
        <v>38501</v>
      </c>
      <c r="D3924">
        <v>1019</v>
      </c>
      <c r="E3924">
        <v>52977</v>
      </c>
      <c r="F3924">
        <v>0</v>
      </c>
      <c r="G3924">
        <v>6587</v>
      </c>
      <c r="H3924">
        <v>-6586.8</v>
      </c>
      <c r="I3924" s="1">
        <v>38501</v>
      </c>
      <c r="J3924">
        <v>2005</v>
      </c>
      <c r="K3924">
        <f t="shared" si="244"/>
        <v>5</v>
      </c>
      <c r="L3924">
        <f t="shared" si="245"/>
        <v>29</v>
      </c>
      <c r="M3924">
        <f t="shared" si="246"/>
        <v>0</v>
      </c>
      <c r="N3924">
        <f t="shared" si="247"/>
        <v>2021.1865</v>
      </c>
    </row>
    <row r="3925" spans="1:14" x14ac:dyDescent="0.3">
      <c r="A3925">
        <v>13086530</v>
      </c>
      <c r="B3925" t="s">
        <v>27</v>
      </c>
      <c r="C3925" s="1">
        <v>38502</v>
      </c>
      <c r="D3925">
        <v>1024</v>
      </c>
      <c r="E3925">
        <v>55008</v>
      </c>
      <c r="F3925">
        <v>0</v>
      </c>
      <c r="G3925">
        <v>6587</v>
      </c>
      <c r="H3925">
        <v>-6586.8</v>
      </c>
      <c r="I3925" s="1">
        <v>38502</v>
      </c>
      <c r="J3925">
        <v>2005</v>
      </c>
      <c r="K3925">
        <f t="shared" si="244"/>
        <v>5</v>
      </c>
      <c r="L3925">
        <f t="shared" si="245"/>
        <v>30</v>
      </c>
      <c r="M3925">
        <f t="shared" si="246"/>
        <v>0</v>
      </c>
      <c r="N3925">
        <f t="shared" si="247"/>
        <v>2031.104</v>
      </c>
    </row>
    <row r="3926" spans="1:14" x14ac:dyDescent="0.3">
      <c r="A3926">
        <v>13086530</v>
      </c>
      <c r="B3926" t="s">
        <v>27</v>
      </c>
      <c r="C3926" s="1">
        <v>38503</v>
      </c>
      <c r="D3926">
        <v>1023</v>
      </c>
      <c r="E3926">
        <v>57038</v>
      </c>
      <c r="F3926">
        <v>0</v>
      </c>
      <c r="G3926">
        <v>6587</v>
      </c>
      <c r="H3926">
        <v>-6586.8</v>
      </c>
      <c r="I3926" s="1">
        <v>38503</v>
      </c>
      <c r="J3926">
        <v>2005</v>
      </c>
      <c r="K3926">
        <f t="shared" si="244"/>
        <v>5</v>
      </c>
      <c r="L3926">
        <f t="shared" si="245"/>
        <v>31</v>
      </c>
      <c r="M3926">
        <f t="shared" si="246"/>
        <v>0</v>
      </c>
      <c r="N3926">
        <f t="shared" si="247"/>
        <v>2029.1205</v>
      </c>
    </row>
    <row r="3927" spans="1:14" x14ac:dyDescent="0.3">
      <c r="A3927">
        <v>13086530</v>
      </c>
      <c r="B3927" t="s">
        <v>27</v>
      </c>
      <c r="C3927" s="1">
        <v>38504</v>
      </c>
      <c r="D3927">
        <v>1018</v>
      </c>
      <c r="E3927">
        <v>59058</v>
      </c>
      <c r="F3927">
        <v>0</v>
      </c>
      <c r="G3927">
        <v>6587</v>
      </c>
      <c r="H3927">
        <v>-6586.8</v>
      </c>
      <c r="I3927" s="1">
        <v>38504</v>
      </c>
      <c r="J3927">
        <v>2005</v>
      </c>
      <c r="K3927">
        <f t="shared" si="244"/>
        <v>6</v>
      </c>
      <c r="L3927">
        <f t="shared" si="245"/>
        <v>1</v>
      </c>
      <c r="M3927">
        <f t="shared" si="246"/>
        <v>0</v>
      </c>
      <c r="N3927">
        <f t="shared" si="247"/>
        <v>2019.203</v>
      </c>
    </row>
    <row r="3928" spans="1:14" x14ac:dyDescent="0.3">
      <c r="A3928">
        <v>13086530</v>
      </c>
      <c r="B3928" t="s">
        <v>27</v>
      </c>
      <c r="C3928" s="1">
        <v>38505</v>
      </c>
      <c r="D3928">
        <v>1022</v>
      </c>
      <c r="E3928">
        <v>61086</v>
      </c>
      <c r="F3928">
        <v>0</v>
      </c>
      <c r="G3928">
        <v>6587</v>
      </c>
      <c r="H3928">
        <v>-6586.8</v>
      </c>
      <c r="I3928" s="1">
        <v>38505</v>
      </c>
      <c r="J3928">
        <v>2005</v>
      </c>
      <c r="K3928">
        <f t="shared" si="244"/>
        <v>6</v>
      </c>
      <c r="L3928">
        <f t="shared" si="245"/>
        <v>2</v>
      </c>
      <c r="M3928">
        <f t="shared" si="246"/>
        <v>0</v>
      </c>
      <c r="N3928">
        <f t="shared" si="247"/>
        <v>2027.1369999999999</v>
      </c>
    </row>
    <row r="3929" spans="1:14" x14ac:dyDescent="0.3">
      <c r="A3929">
        <v>13086530</v>
      </c>
      <c r="B3929" t="s">
        <v>27</v>
      </c>
      <c r="C3929" s="1">
        <v>38506</v>
      </c>
      <c r="D3929">
        <v>1077</v>
      </c>
      <c r="E3929">
        <v>63222</v>
      </c>
      <c r="F3929">
        <v>0</v>
      </c>
      <c r="G3929">
        <v>6587</v>
      </c>
      <c r="H3929">
        <v>-6586.8</v>
      </c>
      <c r="I3929" s="1">
        <v>38506</v>
      </c>
      <c r="J3929">
        <v>2005</v>
      </c>
      <c r="K3929">
        <f t="shared" si="244"/>
        <v>6</v>
      </c>
      <c r="L3929">
        <f t="shared" si="245"/>
        <v>3</v>
      </c>
      <c r="M3929">
        <f t="shared" si="246"/>
        <v>0</v>
      </c>
      <c r="N3929">
        <f t="shared" si="247"/>
        <v>2136.2294999999999</v>
      </c>
    </row>
    <row r="3930" spans="1:14" x14ac:dyDescent="0.3">
      <c r="A3930">
        <v>13086530</v>
      </c>
      <c r="B3930" t="s">
        <v>27</v>
      </c>
      <c r="C3930" s="1">
        <v>38507</v>
      </c>
      <c r="D3930">
        <v>1118</v>
      </c>
      <c r="E3930">
        <v>65439</v>
      </c>
      <c r="F3930">
        <v>0</v>
      </c>
      <c r="G3930">
        <v>6587</v>
      </c>
      <c r="H3930">
        <v>-6586.8</v>
      </c>
      <c r="I3930" s="1">
        <v>38507</v>
      </c>
      <c r="J3930">
        <v>2005</v>
      </c>
      <c r="K3930">
        <f t="shared" si="244"/>
        <v>6</v>
      </c>
      <c r="L3930">
        <f t="shared" si="245"/>
        <v>4</v>
      </c>
      <c r="M3930">
        <f t="shared" si="246"/>
        <v>0</v>
      </c>
      <c r="N3930">
        <f t="shared" si="247"/>
        <v>2217.5529999999999</v>
      </c>
    </row>
    <row r="3931" spans="1:14" x14ac:dyDescent="0.3">
      <c r="A3931">
        <v>13086530</v>
      </c>
      <c r="B3931" t="s">
        <v>27</v>
      </c>
      <c r="C3931" s="1">
        <v>38508</v>
      </c>
      <c r="D3931">
        <v>1119</v>
      </c>
      <c r="E3931">
        <v>67659</v>
      </c>
      <c r="F3931">
        <v>0</v>
      </c>
      <c r="G3931">
        <v>6587</v>
      </c>
      <c r="H3931">
        <v>-6586.8</v>
      </c>
      <c r="I3931" s="1">
        <v>38508</v>
      </c>
      <c r="J3931">
        <v>2005</v>
      </c>
      <c r="K3931">
        <f t="shared" si="244"/>
        <v>6</v>
      </c>
      <c r="L3931">
        <f t="shared" si="245"/>
        <v>5</v>
      </c>
      <c r="M3931">
        <f t="shared" si="246"/>
        <v>0</v>
      </c>
      <c r="N3931">
        <f t="shared" si="247"/>
        <v>2219.5365000000002</v>
      </c>
    </row>
    <row r="3932" spans="1:14" x14ac:dyDescent="0.3">
      <c r="A3932">
        <v>13086530</v>
      </c>
      <c r="B3932" t="s">
        <v>27</v>
      </c>
      <c r="C3932" s="1">
        <v>38509</v>
      </c>
      <c r="D3932">
        <v>1123</v>
      </c>
      <c r="E3932">
        <v>69886</v>
      </c>
      <c r="F3932">
        <v>0</v>
      </c>
      <c r="G3932">
        <v>6587</v>
      </c>
      <c r="H3932">
        <v>-6586.8</v>
      </c>
      <c r="I3932" s="1">
        <v>38509</v>
      </c>
      <c r="J3932">
        <v>2005</v>
      </c>
      <c r="K3932">
        <f t="shared" si="244"/>
        <v>6</v>
      </c>
      <c r="L3932">
        <f t="shared" si="245"/>
        <v>6</v>
      </c>
      <c r="M3932">
        <f t="shared" si="246"/>
        <v>0</v>
      </c>
      <c r="N3932">
        <f t="shared" si="247"/>
        <v>2227.4704999999999</v>
      </c>
    </row>
    <row r="3933" spans="1:14" x14ac:dyDescent="0.3">
      <c r="A3933">
        <v>13086530</v>
      </c>
      <c r="B3933" t="s">
        <v>27</v>
      </c>
      <c r="C3933" s="1">
        <v>38510</v>
      </c>
      <c r="D3933">
        <v>1120</v>
      </c>
      <c r="E3933">
        <v>72107</v>
      </c>
      <c r="F3933">
        <v>0</v>
      </c>
      <c r="G3933">
        <v>6587</v>
      </c>
      <c r="H3933">
        <v>-6586.8</v>
      </c>
      <c r="I3933" s="1">
        <v>38510</v>
      </c>
      <c r="J3933">
        <v>2005</v>
      </c>
      <c r="K3933">
        <f t="shared" si="244"/>
        <v>6</v>
      </c>
      <c r="L3933">
        <f t="shared" si="245"/>
        <v>7</v>
      </c>
      <c r="M3933">
        <f t="shared" si="246"/>
        <v>0</v>
      </c>
      <c r="N3933">
        <f t="shared" si="247"/>
        <v>2221.52</v>
      </c>
    </row>
    <row r="3934" spans="1:14" x14ac:dyDescent="0.3">
      <c r="A3934">
        <v>13086530</v>
      </c>
      <c r="B3934" t="s">
        <v>27</v>
      </c>
      <c r="C3934" s="1">
        <v>38511</v>
      </c>
      <c r="D3934">
        <v>1123</v>
      </c>
      <c r="E3934">
        <v>74334</v>
      </c>
      <c r="F3934">
        <v>0</v>
      </c>
      <c r="G3934">
        <v>6587</v>
      </c>
      <c r="H3934">
        <v>-6586.8</v>
      </c>
      <c r="I3934" s="1">
        <v>38511</v>
      </c>
      <c r="J3934">
        <v>2005</v>
      </c>
      <c r="K3934">
        <f t="shared" si="244"/>
        <v>6</v>
      </c>
      <c r="L3934">
        <f t="shared" si="245"/>
        <v>8</v>
      </c>
      <c r="M3934">
        <f t="shared" si="246"/>
        <v>0</v>
      </c>
      <c r="N3934">
        <f t="shared" si="247"/>
        <v>2227.4704999999999</v>
      </c>
    </row>
    <row r="3935" spans="1:14" x14ac:dyDescent="0.3">
      <c r="A3935">
        <v>13086530</v>
      </c>
      <c r="B3935" t="s">
        <v>27</v>
      </c>
      <c r="C3935" s="1">
        <v>38512</v>
      </c>
      <c r="D3935">
        <v>1122</v>
      </c>
      <c r="E3935">
        <v>76559</v>
      </c>
      <c r="F3935">
        <v>921</v>
      </c>
      <c r="G3935">
        <v>8414</v>
      </c>
      <c r="H3935">
        <v>-8414.2999999999993</v>
      </c>
      <c r="I3935" s="1">
        <v>38512</v>
      </c>
      <c r="J3935">
        <v>2005</v>
      </c>
      <c r="K3935">
        <f t="shared" si="244"/>
        <v>6</v>
      </c>
      <c r="L3935">
        <f t="shared" si="245"/>
        <v>9</v>
      </c>
      <c r="M3935">
        <f t="shared" si="246"/>
        <v>1826.8035</v>
      </c>
      <c r="N3935">
        <f t="shared" si="247"/>
        <v>398.68349999999998</v>
      </c>
    </row>
    <row r="3936" spans="1:14" x14ac:dyDescent="0.3">
      <c r="A3936">
        <v>13086530</v>
      </c>
      <c r="B3936" t="s">
        <v>27</v>
      </c>
      <c r="C3936" s="1">
        <v>38513</v>
      </c>
      <c r="D3936">
        <v>1124</v>
      </c>
      <c r="E3936">
        <v>78788</v>
      </c>
      <c r="F3936">
        <v>220</v>
      </c>
      <c r="G3936">
        <v>8851</v>
      </c>
      <c r="H3936">
        <v>-8850.5</v>
      </c>
      <c r="I3936" s="1">
        <v>38513</v>
      </c>
      <c r="J3936">
        <v>2005</v>
      </c>
      <c r="K3936">
        <f t="shared" si="244"/>
        <v>6</v>
      </c>
      <c r="L3936">
        <f t="shared" si="245"/>
        <v>10</v>
      </c>
      <c r="M3936">
        <f t="shared" si="246"/>
        <v>436.37</v>
      </c>
      <c r="N3936">
        <f t="shared" si="247"/>
        <v>1793.0840000000001</v>
      </c>
    </row>
    <row r="3937" spans="1:14" x14ac:dyDescent="0.3">
      <c r="A3937">
        <v>13086530</v>
      </c>
      <c r="B3937" t="s">
        <v>27</v>
      </c>
      <c r="C3937" s="1">
        <v>38514</v>
      </c>
      <c r="D3937">
        <v>1127</v>
      </c>
      <c r="E3937">
        <v>81024</v>
      </c>
      <c r="F3937">
        <v>0</v>
      </c>
      <c r="G3937">
        <v>8851</v>
      </c>
      <c r="H3937">
        <v>-8850.5</v>
      </c>
      <c r="I3937" s="1">
        <v>38514</v>
      </c>
      <c r="J3937">
        <v>2005</v>
      </c>
      <c r="K3937">
        <f t="shared" si="244"/>
        <v>6</v>
      </c>
      <c r="L3937">
        <f t="shared" si="245"/>
        <v>11</v>
      </c>
      <c r="M3937">
        <f t="shared" si="246"/>
        <v>0</v>
      </c>
      <c r="N3937">
        <f t="shared" si="247"/>
        <v>2235.4045000000001</v>
      </c>
    </row>
    <row r="3938" spans="1:14" x14ac:dyDescent="0.3">
      <c r="A3938">
        <v>13086530</v>
      </c>
      <c r="B3938" t="s">
        <v>27</v>
      </c>
      <c r="C3938" s="1">
        <v>38515</v>
      </c>
      <c r="D3938">
        <v>1129</v>
      </c>
      <c r="E3938">
        <v>83263</v>
      </c>
      <c r="F3938">
        <v>0</v>
      </c>
      <c r="G3938">
        <v>8851</v>
      </c>
      <c r="H3938">
        <v>-8850.5</v>
      </c>
      <c r="I3938" s="1">
        <v>38515</v>
      </c>
      <c r="J3938">
        <v>2005</v>
      </c>
      <c r="K3938">
        <f t="shared" si="244"/>
        <v>6</v>
      </c>
      <c r="L3938">
        <f t="shared" si="245"/>
        <v>12</v>
      </c>
      <c r="M3938">
        <f t="shared" si="246"/>
        <v>0</v>
      </c>
      <c r="N3938">
        <f t="shared" si="247"/>
        <v>2239.3715000000002</v>
      </c>
    </row>
    <row r="3939" spans="1:14" x14ac:dyDescent="0.3">
      <c r="A3939">
        <v>13086530</v>
      </c>
      <c r="B3939" t="s">
        <v>27</v>
      </c>
      <c r="C3939" s="1">
        <v>38516</v>
      </c>
      <c r="D3939">
        <v>1137</v>
      </c>
      <c r="E3939">
        <v>85518</v>
      </c>
      <c r="F3939">
        <v>0</v>
      </c>
      <c r="G3939">
        <v>8851</v>
      </c>
      <c r="H3939">
        <v>-8850.5</v>
      </c>
      <c r="I3939" s="1">
        <v>38516</v>
      </c>
      <c r="J3939">
        <v>2005</v>
      </c>
      <c r="K3939">
        <f t="shared" si="244"/>
        <v>6</v>
      </c>
      <c r="L3939">
        <f t="shared" si="245"/>
        <v>13</v>
      </c>
      <c r="M3939">
        <f t="shared" si="246"/>
        <v>0</v>
      </c>
      <c r="N3939">
        <f t="shared" si="247"/>
        <v>2255.2395000000001</v>
      </c>
    </row>
    <row r="3940" spans="1:14" x14ac:dyDescent="0.3">
      <c r="A3940">
        <v>13086530</v>
      </c>
      <c r="B3940" t="s">
        <v>27</v>
      </c>
      <c r="C3940" s="1">
        <v>38517</v>
      </c>
      <c r="D3940">
        <v>1205</v>
      </c>
      <c r="E3940">
        <v>87908</v>
      </c>
      <c r="F3940">
        <v>0</v>
      </c>
      <c r="G3940">
        <v>8851</v>
      </c>
      <c r="H3940">
        <v>-8850.5</v>
      </c>
      <c r="I3940" s="1">
        <v>38517</v>
      </c>
      <c r="J3940">
        <v>2005</v>
      </c>
      <c r="K3940">
        <f t="shared" si="244"/>
        <v>6</v>
      </c>
      <c r="L3940">
        <f t="shared" si="245"/>
        <v>14</v>
      </c>
      <c r="M3940">
        <f t="shared" si="246"/>
        <v>0</v>
      </c>
      <c r="N3940">
        <f t="shared" si="247"/>
        <v>2390.1174999999998</v>
      </c>
    </row>
    <row r="3941" spans="1:14" x14ac:dyDescent="0.3">
      <c r="A3941">
        <v>13086530</v>
      </c>
      <c r="B3941" t="s">
        <v>27</v>
      </c>
      <c r="C3941" s="1">
        <v>38518</v>
      </c>
      <c r="D3941">
        <v>1274</v>
      </c>
      <c r="E3941">
        <v>90436</v>
      </c>
      <c r="F3941">
        <v>0</v>
      </c>
      <c r="G3941">
        <v>8851</v>
      </c>
      <c r="H3941">
        <v>-8850.5</v>
      </c>
      <c r="I3941" s="1">
        <v>38518</v>
      </c>
      <c r="J3941">
        <v>2005</v>
      </c>
      <c r="K3941">
        <f t="shared" si="244"/>
        <v>6</v>
      </c>
      <c r="L3941">
        <f t="shared" si="245"/>
        <v>15</v>
      </c>
      <c r="M3941">
        <f t="shared" si="246"/>
        <v>0</v>
      </c>
      <c r="N3941">
        <f t="shared" si="247"/>
        <v>2526.9790000000003</v>
      </c>
    </row>
    <row r="3942" spans="1:14" x14ac:dyDescent="0.3">
      <c r="A3942">
        <v>13086530</v>
      </c>
      <c r="B3942" t="s">
        <v>27</v>
      </c>
      <c r="C3942" s="1">
        <v>38519</v>
      </c>
      <c r="D3942">
        <v>1333</v>
      </c>
      <c r="E3942">
        <v>93080</v>
      </c>
      <c r="F3942">
        <v>444</v>
      </c>
      <c r="G3942">
        <v>9731</v>
      </c>
      <c r="H3942">
        <v>-9730.6</v>
      </c>
      <c r="I3942" s="1">
        <v>38519</v>
      </c>
      <c r="J3942">
        <v>2005</v>
      </c>
      <c r="K3942">
        <f t="shared" si="244"/>
        <v>6</v>
      </c>
      <c r="L3942">
        <f t="shared" si="245"/>
        <v>16</v>
      </c>
      <c r="M3942">
        <f t="shared" si="246"/>
        <v>880.67399999999998</v>
      </c>
      <c r="N3942">
        <f t="shared" si="247"/>
        <v>1763.3315</v>
      </c>
    </row>
    <row r="3943" spans="1:14" x14ac:dyDescent="0.3">
      <c r="A3943">
        <v>13086530</v>
      </c>
      <c r="B3943" t="s">
        <v>27</v>
      </c>
      <c r="C3943" s="1">
        <v>38520</v>
      </c>
      <c r="D3943">
        <v>1391</v>
      </c>
      <c r="E3943">
        <v>95838</v>
      </c>
      <c r="F3943">
        <v>0</v>
      </c>
      <c r="G3943">
        <v>9731</v>
      </c>
      <c r="H3943">
        <v>-9730.6</v>
      </c>
      <c r="I3943" s="1">
        <v>38520</v>
      </c>
      <c r="J3943">
        <v>2005</v>
      </c>
      <c r="K3943">
        <f t="shared" si="244"/>
        <v>6</v>
      </c>
      <c r="L3943">
        <f t="shared" si="245"/>
        <v>17</v>
      </c>
      <c r="M3943">
        <f t="shared" si="246"/>
        <v>0</v>
      </c>
      <c r="N3943">
        <f t="shared" si="247"/>
        <v>2759.0484999999999</v>
      </c>
    </row>
    <row r="3944" spans="1:14" x14ac:dyDescent="0.3">
      <c r="A3944">
        <v>13086530</v>
      </c>
      <c r="B3944" t="s">
        <v>27</v>
      </c>
      <c r="C3944" s="1">
        <v>38521</v>
      </c>
      <c r="D3944">
        <v>1395</v>
      </c>
      <c r="E3944">
        <v>98605</v>
      </c>
      <c r="F3944">
        <v>0</v>
      </c>
      <c r="G3944">
        <v>9731</v>
      </c>
      <c r="H3944">
        <v>-9730.6</v>
      </c>
      <c r="I3944" s="1">
        <v>38521</v>
      </c>
      <c r="J3944">
        <v>2005</v>
      </c>
      <c r="K3944">
        <f t="shared" si="244"/>
        <v>6</v>
      </c>
      <c r="L3944">
        <f t="shared" si="245"/>
        <v>18</v>
      </c>
      <c r="M3944">
        <f t="shared" si="246"/>
        <v>0</v>
      </c>
      <c r="N3944">
        <f t="shared" si="247"/>
        <v>2766.9825000000001</v>
      </c>
    </row>
    <row r="3945" spans="1:14" x14ac:dyDescent="0.3">
      <c r="A3945">
        <v>13086530</v>
      </c>
      <c r="B3945" t="s">
        <v>27</v>
      </c>
      <c r="C3945" s="1">
        <v>38522</v>
      </c>
      <c r="D3945">
        <v>1401</v>
      </c>
      <c r="E3945">
        <v>101384</v>
      </c>
      <c r="F3945">
        <v>448</v>
      </c>
      <c r="G3945">
        <v>10618</v>
      </c>
      <c r="H3945">
        <v>-10618.2</v>
      </c>
      <c r="I3945" s="1">
        <v>38522</v>
      </c>
      <c r="J3945">
        <v>2005</v>
      </c>
      <c r="K3945">
        <f t="shared" si="244"/>
        <v>6</v>
      </c>
      <c r="L3945">
        <f t="shared" si="245"/>
        <v>19</v>
      </c>
      <c r="M3945">
        <f t="shared" si="246"/>
        <v>888.60800000000006</v>
      </c>
      <c r="N3945">
        <f t="shared" si="247"/>
        <v>1890.2755</v>
      </c>
    </row>
    <row r="3946" spans="1:14" x14ac:dyDescent="0.3">
      <c r="A3946">
        <v>13086530</v>
      </c>
      <c r="B3946" t="s">
        <v>27</v>
      </c>
      <c r="C3946" s="1">
        <v>38523</v>
      </c>
      <c r="D3946">
        <v>1405</v>
      </c>
      <c r="E3946">
        <v>104171</v>
      </c>
      <c r="F3946">
        <v>751</v>
      </c>
      <c r="G3946">
        <v>12108</v>
      </c>
      <c r="H3946">
        <v>-12107.6</v>
      </c>
      <c r="I3946" s="1">
        <v>38523</v>
      </c>
      <c r="J3946">
        <v>2005</v>
      </c>
      <c r="K3946">
        <f t="shared" si="244"/>
        <v>6</v>
      </c>
      <c r="L3946">
        <f t="shared" si="245"/>
        <v>20</v>
      </c>
      <c r="M3946">
        <f t="shared" si="246"/>
        <v>1489.6085</v>
      </c>
      <c r="N3946">
        <f t="shared" si="247"/>
        <v>1297.2090000000001</v>
      </c>
    </row>
    <row r="3947" spans="1:14" x14ac:dyDescent="0.3">
      <c r="A3947">
        <v>13086530</v>
      </c>
      <c r="B3947" t="s">
        <v>27</v>
      </c>
      <c r="C3947" s="1">
        <v>38524</v>
      </c>
      <c r="D3947">
        <v>1416</v>
      </c>
      <c r="E3947">
        <v>106980</v>
      </c>
      <c r="F3947">
        <v>693</v>
      </c>
      <c r="G3947">
        <v>13481</v>
      </c>
      <c r="H3947">
        <v>-13481.3</v>
      </c>
      <c r="I3947" s="1">
        <v>38524</v>
      </c>
      <c r="J3947">
        <v>2005</v>
      </c>
      <c r="K3947">
        <f t="shared" si="244"/>
        <v>6</v>
      </c>
      <c r="L3947">
        <f t="shared" si="245"/>
        <v>21</v>
      </c>
      <c r="M3947">
        <f t="shared" si="246"/>
        <v>1374.5654999999999</v>
      </c>
      <c r="N3947">
        <f t="shared" si="247"/>
        <v>1434.0705</v>
      </c>
    </row>
    <row r="3948" spans="1:14" x14ac:dyDescent="0.3">
      <c r="A3948">
        <v>13086530</v>
      </c>
      <c r="B3948" t="s">
        <v>27</v>
      </c>
      <c r="C3948" s="1">
        <v>38525</v>
      </c>
      <c r="D3948">
        <v>1426</v>
      </c>
      <c r="E3948">
        <v>109809</v>
      </c>
      <c r="F3948">
        <v>0</v>
      </c>
      <c r="G3948">
        <v>13481</v>
      </c>
      <c r="H3948">
        <v>-13481.3</v>
      </c>
      <c r="I3948" s="1">
        <v>38525</v>
      </c>
      <c r="J3948">
        <v>2005</v>
      </c>
      <c r="K3948">
        <f t="shared" si="244"/>
        <v>6</v>
      </c>
      <c r="L3948">
        <f t="shared" si="245"/>
        <v>22</v>
      </c>
      <c r="M3948">
        <f t="shared" si="246"/>
        <v>0</v>
      </c>
      <c r="N3948">
        <f t="shared" si="247"/>
        <v>2828.471</v>
      </c>
    </row>
    <row r="3949" spans="1:14" x14ac:dyDescent="0.3">
      <c r="A3949">
        <v>13086530</v>
      </c>
      <c r="B3949" t="s">
        <v>27</v>
      </c>
      <c r="C3949" s="1">
        <v>38526</v>
      </c>
      <c r="D3949">
        <v>1431</v>
      </c>
      <c r="E3949">
        <v>112647</v>
      </c>
      <c r="F3949">
        <v>0</v>
      </c>
      <c r="G3949">
        <v>13481</v>
      </c>
      <c r="H3949">
        <v>-13481.3</v>
      </c>
      <c r="I3949" s="1">
        <v>38526</v>
      </c>
      <c r="J3949">
        <v>2005</v>
      </c>
      <c r="K3949">
        <f t="shared" si="244"/>
        <v>6</v>
      </c>
      <c r="L3949">
        <f t="shared" si="245"/>
        <v>23</v>
      </c>
      <c r="M3949">
        <f t="shared" si="246"/>
        <v>0</v>
      </c>
      <c r="N3949">
        <f t="shared" si="247"/>
        <v>2838.3885</v>
      </c>
    </row>
    <row r="3950" spans="1:14" x14ac:dyDescent="0.3">
      <c r="A3950">
        <v>13086530</v>
      </c>
      <c r="B3950" t="s">
        <v>27</v>
      </c>
      <c r="C3950" s="1">
        <v>38527</v>
      </c>
      <c r="D3950">
        <v>1462</v>
      </c>
      <c r="E3950">
        <v>115546</v>
      </c>
      <c r="F3950">
        <v>0</v>
      </c>
      <c r="G3950">
        <v>13481</v>
      </c>
      <c r="H3950">
        <v>-13481.3</v>
      </c>
      <c r="I3950" s="1">
        <v>38527</v>
      </c>
      <c r="J3950">
        <v>2005</v>
      </c>
      <c r="K3950">
        <f t="shared" si="244"/>
        <v>6</v>
      </c>
      <c r="L3950">
        <f t="shared" si="245"/>
        <v>24</v>
      </c>
      <c r="M3950">
        <f t="shared" si="246"/>
        <v>0</v>
      </c>
      <c r="N3950">
        <f t="shared" si="247"/>
        <v>2899.877</v>
      </c>
    </row>
    <row r="3951" spans="1:14" x14ac:dyDescent="0.3">
      <c r="A3951">
        <v>13086530</v>
      </c>
      <c r="B3951" t="s">
        <v>27</v>
      </c>
      <c r="C3951" s="1">
        <v>38528</v>
      </c>
      <c r="D3951">
        <v>1520</v>
      </c>
      <c r="E3951">
        <v>118561</v>
      </c>
      <c r="F3951">
        <v>155</v>
      </c>
      <c r="G3951">
        <v>13790</v>
      </c>
      <c r="H3951">
        <v>-13789.6</v>
      </c>
      <c r="I3951" s="1">
        <v>38528</v>
      </c>
      <c r="J3951">
        <v>2005</v>
      </c>
      <c r="K3951">
        <f t="shared" si="244"/>
        <v>6</v>
      </c>
      <c r="L3951">
        <f t="shared" si="245"/>
        <v>25</v>
      </c>
      <c r="M3951">
        <f t="shared" si="246"/>
        <v>307.4425</v>
      </c>
      <c r="N3951">
        <f t="shared" si="247"/>
        <v>2707.4775</v>
      </c>
    </row>
    <row r="3952" spans="1:14" x14ac:dyDescent="0.3">
      <c r="A3952">
        <v>13086530</v>
      </c>
      <c r="B3952" t="s">
        <v>27</v>
      </c>
      <c r="C3952" s="1">
        <v>38529</v>
      </c>
      <c r="D3952">
        <v>1544</v>
      </c>
      <c r="E3952">
        <v>121624</v>
      </c>
      <c r="F3952">
        <v>483</v>
      </c>
      <c r="G3952">
        <v>14747</v>
      </c>
      <c r="H3952">
        <v>-14747.2</v>
      </c>
      <c r="I3952" s="1">
        <v>38529</v>
      </c>
      <c r="J3952">
        <v>2005</v>
      </c>
      <c r="K3952">
        <f t="shared" si="244"/>
        <v>6</v>
      </c>
      <c r="L3952">
        <f t="shared" si="245"/>
        <v>26</v>
      </c>
      <c r="M3952">
        <f t="shared" si="246"/>
        <v>958.03050000000007</v>
      </c>
      <c r="N3952">
        <f t="shared" si="247"/>
        <v>2104.4935</v>
      </c>
    </row>
    <row r="3953" spans="1:14" x14ac:dyDescent="0.3">
      <c r="A3953">
        <v>13086530</v>
      </c>
      <c r="B3953" t="s">
        <v>27</v>
      </c>
      <c r="C3953" s="1">
        <v>38530</v>
      </c>
      <c r="D3953">
        <v>1545</v>
      </c>
      <c r="E3953">
        <v>124689</v>
      </c>
      <c r="F3953">
        <v>0</v>
      </c>
      <c r="G3953">
        <v>14747</v>
      </c>
      <c r="H3953">
        <v>-14747.2</v>
      </c>
      <c r="I3953" s="1">
        <v>38530</v>
      </c>
      <c r="J3953">
        <v>2005</v>
      </c>
      <c r="K3953">
        <f t="shared" si="244"/>
        <v>6</v>
      </c>
      <c r="L3953">
        <f t="shared" si="245"/>
        <v>27</v>
      </c>
      <c r="M3953">
        <f t="shared" si="246"/>
        <v>0</v>
      </c>
      <c r="N3953">
        <f t="shared" si="247"/>
        <v>3064.5075000000002</v>
      </c>
    </row>
    <row r="3954" spans="1:14" x14ac:dyDescent="0.3">
      <c r="A3954">
        <v>13086530</v>
      </c>
      <c r="B3954" t="s">
        <v>27</v>
      </c>
      <c r="C3954" s="1">
        <v>38531</v>
      </c>
      <c r="D3954">
        <v>1529</v>
      </c>
      <c r="E3954">
        <v>127721</v>
      </c>
      <c r="F3954">
        <v>0</v>
      </c>
      <c r="G3954">
        <v>14747</v>
      </c>
      <c r="H3954">
        <v>-14747.2</v>
      </c>
      <c r="I3954" s="1">
        <v>38531</v>
      </c>
      <c r="J3954">
        <v>2005</v>
      </c>
      <c r="K3954">
        <f t="shared" si="244"/>
        <v>6</v>
      </c>
      <c r="L3954">
        <f t="shared" si="245"/>
        <v>28</v>
      </c>
      <c r="M3954">
        <f t="shared" si="246"/>
        <v>0</v>
      </c>
      <c r="N3954">
        <f t="shared" si="247"/>
        <v>3032.7715000000003</v>
      </c>
    </row>
    <row r="3955" spans="1:14" x14ac:dyDescent="0.3">
      <c r="A3955">
        <v>13086530</v>
      </c>
      <c r="B3955" t="s">
        <v>27</v>
      </c>
      <c r="C3955" s="1">
        <v>38532</v>
      </c>
      <c r="D3955">
        <v>1592</v>
      </c>
      <c r="E3955">
        <v>130879</v>
      </c>
      <c r="F3955">
        <v>0</v>
      </c>
      <c r="G3955">
        <v>14747</v>
      </c>
      <c r="H3955">
        <v>-14747.2</v>
      </c>
      <c r="I3955" s="1">
        <v>38532</v>
      </c>
      <c r="J3955">
        <v>2005</v>
      </c>
      <c r="K3955">
        <f t="shared" si="244"/>
        <v>6</v>
      </c>
      <c r="L3955">
        <f t="shared" si="245"/>
        <v>29</v>
      </c>
      <c r="M3955">
        <f t="shared" si="246"/>
        <v>0</v>
      </c>
      <c r="N3955">
        <f t="shared" si="247"/>
        <v>3157.732</v>
      </c>
    </row>
    <row r="3956" spans="1:14" x14ac:dyDescent="0.3">
      <c r="A3956">
        <v>13086530</v>
      </c>
      <c r="B3956" t="s">
        <v>27</v>
      </c>
      <c r="C3956" s="1">
        <v>38533</v>
      </c>
      <c r="D3956">
        <v>1656</v>
      </c>
      <c r="E3956">
        <v>134163</v>
      </c>
      <c r="F3956">
        <v>1096</v>
      </c>
      <c r="G3956">
        <v>16920</v>
      </c>
      <c r="H3956">
        <v>-16920.400000000001</v>
      </c>
      <c r="I3956" s="1">
        <v>38533</v>
      </c>
      <c r="J3956">
        <v>2005</v>
      </c>
      <c r="K3956">
        <f t="shared" si="244"/>
        <v>6</v>
      </c>
      <c r="L3956">
        <f t="shared" si="245"/>
        <v>30</v>
      </c>
      <c r="M3956">
        <f t="shared" si="246"/>
        <v>2173.9160000000002</v>
      </c>
      <c r="N3956">
        <f t="shared" si="247"/>
        <v>1110.76</v>
      </c>
    </row>
    <row r="3957" spans="1:14" x14ac:dyDescent="0.3">
      <c r="A3957">
        <v>13086530</v>
      </c>
      <c r="B3957" t="s">
        <v>27</v>
      </c>
      <c r="C3957" s="1">
        <v>38534</v>
      </c>
      <c r="D3957">
        <v>1664</v>
      </c>
      <c r="E3957">
        <v>137464</v>
      </c>
      <c r="F3957">
        <v>1664</v>
      </c>
      <c r="G3957">
        <v>20221</v>
      </c>
      <c r="H3957">
        <v>-20220.900000000001</v>
      </c>
      <c r="I3957" s="1">
        <v>38534</v>
      </c>
      <c r="J3957">
        <v>2005</v>
      </c>
      <c r="K3957">
        <f t="shared" si="244"/>
        <v>7</v>
      </c>
      <c r="L3957">
        <f t="shared" si="245"/>
        <v>1</v>
      </c>
      <c r="M3957">
        <f t="shared" si="246"/>
        <v>3300.5439999999999</v>
      </c>
      <c r="N3957">
        <f t="shared" si="247"/>
        <v>0</v>
      </c>
    </row>
    <row r="3958" spans="1:14" x14ac:dyDescent="0.3">
      <c r="A3958">
        <v>13086530</v>
      </c>
      <c r="B3958" t="s">
        <v>27</v>
      </c>
      <c r="C3958" s="1">
        <v>38535</v>
      </c>
      <c r="D3958">
        <v>1665</v>
      </c>
      <c r="E3958">
        <v>140766</v>
      </c>
      <c r="F3958">
        <v>1665</v>
      </c>
      <c r="G3958">
        <v>23523</v>
      </c>
      <c r="H3958">
        <v>-23523.3</v>
      </c>
      <c r="I3958" s="1">
        <v>38535</v>
      </c>
      <c r="J3958">
        <v>2005</v>
      </c>
      <c r="K3958">
        <f t="shared" si="244"/>
        <v>7</v>
      </c>
      <c r="L3958">
        <f t="shared" si="245"/>
        <v>2</v>
      </c>
      <c r="M3958">
        <f t="shared" si="246"/>
        <v>3302.5275000000001</v>
      </c>
      <c r="N3958">
        <f t="shared" si="247"/>
        <v>0</v>
      </c>
    </row>
    <row r="3959" spans="1:14" x14ac:dyDescent="0.3">
      <c r="A3959">
        <v>13086530</v>
      </c>
      <c r="B3959" t="s">
        <v>27</v>
      </c>
      <c r="C3959" s="1">
        <v>38536</v>
      </c>
      <c r="D3959">
        <v>1675</v>
      </c>
      <c r="E3959">
        <v>144089</v>
      </c>
      <c r="F3959">
        <v>1675</v>
      </c>
      <c r="G3959">
        <v>26846</v>
      </c>
      <c r="H3959">
        <v>-26845.9</v>
      </c>
      <c r="I3959" s="1">
        <v>38536</v>
      </c>
      <c r="J3959">
        <v>2005</v>
      </c>
      <c r="K3959">
        <f t="shared" si="244"/>
        <v>7</v>
      </c>
      <c r="L3959">
        <f t="shared" si="245"/>
        <v>3</v>
      </c>
      <c r="M3959">
        <f t="shared" si="246"/>
        <v>3322.3625000000002</v>
      </c>
      <c r="N3959">
        <f t="shared" si="247"/>
        <v>0</v>
      </c>
    </row>
    <row r="3960" spans="1:14" x14ac:dyDescent="0.3">
      <c r="A3960">
        <v>13086530</v>
      </c>
      <c r="B3960" t="s">
        <v>27</v>
      </c>
      <c r="C3960" s="1">
        <v>38537</v>
      </c>
      <c r="D3960">
        <v>1683</v>
      </c>
      <c r="E3960">
        <v>147427</v>
      </c>
      <c r="F3960">
        <v>1683</v>
      </c>
      <c r="G3960">
        <v>30185</v>
      </c>
      <c r="H3960">
        <v>-30184.6</v>
      </c>
      <c r="I3960" s="1">
        <v>38537</v>
      </c>
      <c r="J3960">
        <v>2005</v>
      </c>
      <c r="K3960">
        <f t="shared" si="244"/>
        <v>7</v>
      </c>
      <c r="L3960">
        <f t="shared" si="245"/>
        <v>4</v>
      </c>
      <c r="M3960">
        <f t="shared" si="246"/>
        <v>3338.2305000000001</v>
      </c>
      <c r="N3960">
        <f t="shared" si="247"/>
        <v>0</v>
      </c>
    </row>
    <row r="3961" spans="1:14" x14ac:dyDescent="0.3">
      <c r="A3961">
        <v>13086530</v>
      </c>
      <c r="B3961" t="s">
        <v>27</v>
      </c>
      <c r="C3961" s="1">
        <v>38538</v>
      </c>
      <c r="D3961">
        <v>1718</v>
      </c>
      <c r="E3961">
        <v>150835</v>
      </c>
      <c r="F3961">
        <v>1718</v>
      </c>
      <c r="G3961">
        <v>33592</v>
      </c>
      <c r="H3961">
        <v>-33591.800000000003</v>
      </c>
      <c r="I3961" s="1">
        <v>38538</v>
      </c>
      <c r="J3961">
        <v>2005</v>
      </c>
      <c r="K3961">
        <f t="shared" si="244"/>
        <v>7</v>
      </c>
      <c r="L3961">
        <f t="shared" si="245"/>
        <v>5</v>
      </c>
      <c r="M3961">
        <f t="shared" si="246"/>
        <v>3407.6530000000002</v>
      </c>
      <c r="N3961">
        <f t="shared" si="247"/>
        <v>0</v>
      </c>
    </row>
    <row r="3962" spans="1:14" x14ac:dyDescent="0.3">
      <c r="A3962">
        <v>13086530</v>
      </c>
      <c r="B3962" t="s">
        <v>27</v>
      </c>
      <c r="C3962" s="1">
        <v>38539</v>
      </c>
      <c r="D3962">
        <v>1734</v>
      </c>
      <c r="E3962">
        <v>154274</v>
      </c>
      <c r="F3962">
        <v>1734</v>
      </c>
      <c r="G3962">
        <v>37031</v>
      </c>
      <c r="H3962">
        <v>-37031.199999999997</v>
      </c>
      <c r="I3962" s="1">
        <v>38539</v>
      </c>
      <c r="J3962">
        <v>2005</v>
      </c>
      <c r="K3962">
        <f t="shared" si="244"/>
        <v>7</v>
      </c>
      <c r="L3962">
        <f t="shared" si="245"/>
        <v>6</v>
      </c>
      <c r="M3962">
        <f t="shared" si="246"/>
        <v>3439.3890000000001</v>
      </c>
      <c r="N3962">
        <f t="shared" si="247"/>
        <v>0</v>
      </c>
    </row>
    <row r="3963" spans="1:14" x14ac:dyDescent="0.3">
      <c r="A3963">
        <v>13086530</v>
      </c>
      <c r="B3963" t="s">
        <v>27</v>
      </c>
      <c r="C3963" s="1">
        <v>38540</v>
      </c>
      <c r="D3963">
        <v>1732</v>
      </c>
      <c r="E3963">
        <v>157709</v>
      </c>
      <c r="F3963">
        <v>1732</v>
      </c>
      <c r="G3963">
        <v>40467</v>
      </c>
      <c r="H3963">
        <v>-40466.6</v>
      </c>
      <c r="I3963" s="1">
        <v>38540</v>
      </c>
      <c r="J3963">
        <v>2005</v>
      </c>
      <c r="K3963">
        <f t="shared" si="244"/>
        <v>7</v>
      </c>
      <c r="L3963">
        <f t="shared" si="245"/>
        <v>7</v>
      </c>
      <c r="M3963">
        <f t="shared" si="246"/>
        <v>3435.422</v>
      </c>
      <c r="N3963">
        <f t="shared" si="247"/>
        <v>0</v>
      </c>
    </row>
    <row r="3964" spans="1:14" x14ac:dyDescent="0.3">
      <c r="A3964">
        <v>13086530</v>
      </c>
      <c r="B3964" t="s">
        <v>27</v>
      </c>
      <c r="C3964" s="1">
        <v>38541</v>
      </c>
      <c r="D3964">
        <v>1733</v>
      </c>
      <c r="E3964">
        <v>161147</v>
      </c>
      <c r="F3964">
        <v>1733</v>
      </c>
      <c r="G3964">
        <v>43904</v>
      </c>
      <c r="H3964">
        <v>-43904</v>
      </c>
      <c r="I3964" s="1">
        <v>38541</v>
      </c>
      <c r="J3964">
        <v>2005</v>
      </c>
      <c r="K3964">
        <f t="shared" si="244"/>
        <v>7</v>
      </c>
      <c r="L3964">
        <f t="shared" si="245"/>
        <v>8</v>
      </c>
      <c r="M3964">
        <f t="shared" si="246"/>
        <v>3437.4054999999998</v>
      </c>
      <c r="N3964">
        <f t="shared" si="247"/>
        <v>0</v>
      </c>
    </row>
    <row r="3965" spans="1:14" x14ac:dyDescent="0.3">
      <c r="A3965">
        <v>13086530</v>
      </c>
      <c r="B3965" t="s">
        <v>27</v>
      </c>
      <c r="C3965" s="1">
        <v>38542</v>
      </c>
      <c r="D3965">
        <v>1721</v>
      </c>
      <c r="E3965">
        <v>164560</v>
      </c>
      <c r="F3965">
        <v>1721</v>
      </c>
      <c r="G3965">
        <v>47317</v>
      </c>
      <c r="H3965">
        <v>-47317.2</v>
      </c>
      <c r="I3965" s="1">
        <v>38542</v>
      </c>
      <c r="J3965">
        <v>2005</v>
      </c>
      <c r="K3965">
        <f t="shared" si="244"/>
        <v>7</v>
      </c>
      <c r="L3965">
        <f t="shared" si="245"/>
        <v>9</v>
      </c>
      <c r="M3965">
        <f t="shared" si="246"/>
        <v>3413.6035000000002</v>
      </c>
      <c r="N3965">
        <f t="shared" si="247"/>
        <v>0</v>
      </c>
    </row>
    <row r="3966" spans="1:14" x14ac:dyDescent="0.3">
      <c r="A3966">
        <v>13086530</v>
      </c>
      <c r="B3966" t="s">
        <v>27</v>
      </c>
      <c r="C3966" s="1">
        <v>38543</v>
      </c>
      <c r="D3966">
        <v>1719</v>
      </c>
      <c r="E3966">
        <v>167969</v>
      </c>
      <c r="F3966">
        <v>1719</v>
      </c>
      <c r="G3966">
        <v>50726</v>
      </c>
      <c r="H3966">
        <v>-50726.400000000001</v>
      </c>
      <c r="I3966" s="1">
        <v>38543</v>
      </c>
      <c r="J3966">
        <v>2005</v>
      </c>
      <c r="K3966">
        <f t="shared" si="244"/>
        <v>7</v>
      </c>
      <c r="L3966">
        <f t="shared" si="245"/>
        <v>10</v>
      </c>
      <c r="M3966">
        <f t="shared" si="246"/>
        <v>3409.6365000000001</v>
      </c>
      <c r="N3966">
        <f t="shared" si="247"/>
        <v>0</v>
      </c>
    </row>
    <row r="3967" spans="1:14" x14ac:dyDescent="0.3">
      <c r="A3967">
        <v>13086530</v>
      </c>
      <c r="B3967" t="s">
        <v>27</v>
      </c>
      <c r="C3967" s="1">
        <v>38544</v>
      </c>
      <c r="D3967">
        <v>1722</v>
      </c>
      <c r="E3967">
        <v>171384</v>
      </c>
      <c r="F3967">
        <v>1722</v>
      </c>
      <c r="G3967">
        <v>54142</v>
      </c>
      <c r="H3967">
        <v>-54141.7</v>
      </c>
      <c r="I3967" s="1">
        <v>38544</v>
      </c>
      <c r="J3967">
        <v>2005</v>
      </c>
      <c r="K3967">
        <f t="shared" si="244"/>
        <v>7</v>
      </c>
      <c r="L3967">
        <f t="shared" si="245"/>
        <v>11</v>
      </c>
      <c r="M3967">
        <f t="shared" si="246"/>
        <v>3415.587</v>
      </c>
      <c r="N3967">
        <f t="shared" si="247"/>
        <v>0</v>
      </c>
    </row>
    <row r="3968" spans="1:14" x14ac:dyDescent="0.3">
      <c r="A3968">
        <v>13086530</v>
      </c>
      <c r="B3968" t="s">
        <v>27</v>
      </c>
      <c r="C3968" s="1">
        <v>38545</v>
      </c>
      <c r="D3968">
        <v>1688</v>
      </c>
      <c r="E3968">
        <v>174733</v>
      </c>
      <c r="F3968">
        <v>1688</v>
      </c>
      <c r="G3968">
        <v>57491</v>
      </c>
      <c r="H3968">
        <v>-57490.5</v>
      </c>
      <c r="I3968" s="1">
        <v>38545</v>
      </c>
      <c r="J3968">
        <v>2005</v>
      </c>
      <c r="K3968">
        <f t="shared" si="244"/>
        <v>7</v>
      </c>
      <c r="L3968">
        <f t="shared" si="245"/>
        <v>12</v>
      </c>
      <c r="M3968">
        <f t="shared" si="246"/>
        <v>3348.1480000000001</v>
      </c>
      <c r="N3968">
        <f t="shared" si="247"/>
        <v>0</v>
      </c>
    </row>
    <row r="3969" spans="1:14" x14ac:dyDescent="0.3">
      <c r="A3969">
        <v>13086530</v>
      </c>
      <c r="B3969" t="s">
        <v>27</v>
      </c>
      <c r="C3969" s="1">
        <v>38546</v>
      </c>
      <c r="D3969">
        <v>1663</v>
      </c>
      <c r="E3969">
        <v>178032</v>
      </c>
      <c r="F3969">
        <v>1663</v>
      </c>
      <c r="G3969">
        <v>60789</v>
      </c>
      <c r="H3969">
        <v>-60788.9</v>
      </c>
      <c r="I3969" s="1">
        <v>38546</v>
      </c>
      <c r="J3969">
        <v>2005</v>
      </c>
      <c r="K3969">
        <f t="shared" si="244"/>
        <v>7</v>
      </c>
      <c r="L3969">
        <f t="shared" si="245"/>
        <v>13</v>
      </c>
      <c r="M3969">
        <f t="shared" si="246"/>
        <v>3298.5605</v>
      </c>
      <c r="N3969">
        <f t="shared" si="247"/>
        <v>0</v>
      </c>
    </row>
    <row r="3970" spans="1:14" x14ac:dyDescent="0.3">
      <c r="A3970">
        <v>13086530</v>
      </c>
      <c r="B3970" t="s">
        <v>27</v>
      </c>
      <c r="C3970" s="1">
        <v>38547</v>
      </c>
      <c r="D3970">
        <v>1661</v>
      </c>
      <c r="E3970">
        <v>181326</v>
      </c>
      <c r="F3970">
        <v>1661</v>
      </c>
      <c r="G3970">
        <v>64083</v>
      </c>
      <c r="H3970">
        <v>-64083.3</v>
      </c>
      <c r="I3970" s="1">
        <v>38547</v>
      </c>
      <c r="J3970">
        <v>2005</v>
      </c>
      <c r="K3970">
        <f t="shared" si="244"/>
        <v>7</v>
      </c>
      <c r="L3970">
        <f t="shared" si="245"/>
        <v>14</v>
      </c>
      <c r="M3970">
        <f t="shared" si="246"/>
        <v>3294.5934999999999</v>
      </c>
      <c r="N3970">
        <f t="shared" si="247"/>
        <v>0</v>
      </c>
    </row>
    <row r="3971" spans="1:14" x14ac:dyDescent="0.3">
      <c r="A3971">
        <v>13086530</v>
      </c>
      <c r="B3971" t="s">
        <v>27</v>
      </c>
      <c r="C3971" s="1">
        <v>38548</v>
      </c>
      <c r="D3971">
        <v>1656</v>
      </c>
      <c r="E3971">
        <v>184610</v>
      </c>
      <c r="F3971">
        <v>1656</v>
      </c>
      <c r="G3971">
        <v>67368</v>
      </c>
      <c r="H3971">
        <v>-67367.7</v>
      </c>
      <c r="I3971" s="1">
        <v>38548</v>
      </c>
      <c r="J3971">
        <v>2005</v>
      </c>
      <c r="K3971">
        <f t="shared" ref="K3971:K4034" si="248">MONTH(C3971)</f>
        <v>7</v>
      </c>
      <c r="L3971">
        <f t="shared" ref="L3971:L4034" si="249">DAY(C3971)</f>
        <v>15</v>
      </c>
      <c r="M3971">
        <f t="shared" ref="M3971:M4034" si="250">F3971*1.9835</f>
        <v>3284.6759999999999</v>
      </c>
      <c r="N3971">
        <f t="shared" ref="N3971:N4034" si="251">(D3971-F3971)*1.9835</f>
        <v>0</v>
      </c>
    </row>
    <row r="3972" spans="1:14" x14ac:dyDescent="0.3">
      <c r="A3972">
        <v>13086530</v>
      </c>
      <c r="B3972" t="s">
        <v>27</v>
      </c>
      <c r="C3972" s="1">
        <v>38549</v>
      </c>
      <c r="D3972">
        <v>1650</v>
      </c>
      <c r="E3972">
        <v>187883</v>
      </c>
      <c r="F3972">
        <v>1650</v>
      </c>
      <c r="G3972">
        <v>70640</v>
      </c>
      <c r="H3972">
        <v>-70640</v>
      </c>
      <c r="I3972" s="1">
        <v>38549</v>
      </c>
      <c r="J3972">
        <v>2005</v>
      </c>
      <c r="K3972">
        <f t="shared" si="248"/>
        <v>7</v>
      </c>
      <c r="L3972">
        <f t="shared" si="249"/>
        <v>16</v>
      </c>
      <c r="M3972">
        <f t="shared" si="250"/>
        <v>3272.7750000000001</v>
      </c>
      <c r="N3972">
        <f t="shared" si="251"/>
        <v>0</v>
      </c>
    </row>
    <row r="3973" spans="1:14" x14ac:dyDescent="0.3">
      <c r="A3973">
        <v>13086530</v>
      </c>
      <c r="B3973" t="s">
        <v>27</v>
      </c>
      <c r="C3973" s="1">
        <v>38550</v>
      </c>
      <c r="D3973">
        <v>1636</v>
      </c>
      <c r="E3973">
        <v>191127</v>
      </c>
      <c r="F3973">
        <v>1636</v>
      </c>
      <c r="G3973">
        <v>73884</v>
      </c>
      <c r="H3973">
        <v>-73884</v>
      </c>
      <c r="I3973" s="1">
        <v>38550</v>
      </c>
      <c r="J3973">
        <v>2005</v>
      </c>
      <c r="K3973">
        <f t="shared" si="248"/>
        <v>7</v>
      </c>
      <c r="L3973">
        <f t="shared" si="249"/>
        <v>17</v>
      </c>
      <c r="M3973">
        <f t="shared" si="250"/>
        <v>3245.0059999999999</v>
      </c>
      <c r="N3973">
        <f t="shared" si="251"/>
        <v>0</v>
      </c>
    </row>
    <row r="3974" spans="1:14" x14ac:dyDescent="0.3">
      <c r="A3974">
        <v>13086530</v>
      </c>
      <c r="B3974" t="s">
        <v>27</v>
      </c>
      <c r="C3974" s="1">
        <v>38551</v>
      </c>
      <c r="D3974">
        <v>1602</v>
      </c>
      <c r="E3974">
        <v>194304</v>
      </c>
      <c r="F3974">
        <v>1602</v>
      </c>
      <c r="G3974">
        <v>77062</v>
      </c>
      <c r="H3974">
        <v>-77061.7</v>
      </c>
      <c r="I3974" s="1">
        <v>38551</v>
      </c>
      <c r="J3974">
        <v>2005</v>
      </c>
      <c r="K3974">
        <f t="shared" si="248"/>
        <v>7</v>
      </c>
      <c r="L3974">
        <f t="shared" si="249"/>
        <v>18</v>
      </c>
      <c r="M3974">
        <f t="shared" si="250"/>
        <v>3177.567</v>
      </c>
      <c r="N3974">
        <f t="shared" si="251"/>
        <v>0</v>
      </c>
    </row>
    <row r="3975" spans="1:14" x14ac:dyDescent="0.3">
      <c r="A3975">
        <v>13086530</v>
      </c>
      <c r="B3975" t="s">
        <v>27</v>
      </c>
      <c r="C3975" s="1">
        <v>38552</v>
      </c>
      <c r="D3975">
        <v>1591</v>
      </c>
      <c r="E3975">
        <v>197460</v>
      </c>
      <c r="F3975">
        <v>1591</v>
      </c>
      <c r="G3975">
        <v>80217</v>
      </c>
      <c r="H3975">
        <v>-80217.100000000006</v>
      </c>
      <c r="I3975" s="1">
        <v>38552</v>
      </c>
      <c r="J3975">
        <v>2005</v>
      </c>
      <c r="K3975">
        <f t="shared" si="248"/>
        <v>7</v>
      </c>
      <c r="L3975">
        <f t="shared" si="249"/>
        <v>19</v>
      </c>
      <c r="M3975">
        <f t="shared" si="250"/>
        <v>3155.7485000000001</v>
      </c>
      <c r="N3975">
        <f t="shared" si="251"/>
        <v>0</v>
      </c>
    </row>
    <row r="3976" spans="1:14" x14ac:dyDescent="0.3">
      <c r="A3976">
        <v>13086530</v>
      </c>
      <c r="B3976" t="s">
        <v>27</v>
      </c>
      <c r="C3976" s="1">
        <v>38553</v>
      </c>
      <c r="D3976">
        <v>1587</v>
      </c>
      <c r="E3976">
        <v>200607</v>
      </c>
      <c r="F3976">
        <v>1587</v>
      </c>
      <c r="G3976">
        <v>83365</v>
      </c>
      <c r="H3976">
        <v>-83364.600000000006</v>
      </c>
      <c r="I3976" s="1">
        <v>38553</v>
      </c>
      <c r="J3976">
        <v>2005</v>
      </c>
      <c r="K3976">
        <f t="shared" si="248"/>
        <v>7</v>
      </c>
      <c r="L3976">
        <f t="shared" si="249"/>
        <v>20</v>
      </c>
      <c r="M3976">
        <f t="shared" si="250"/>
        <v>3147.8145</v>
      </c>
      <c r="N3976">
        <f t="shared" si="251"/>
        <v>0</v>
      </c>
    </row>
    <row r="3977" spans="1:14" x14ac:dyDescent="0.3">
      <c r="A3977">
        <v>13086530</v>
      </c>
      <c r="B3977" t="s">
        <v>27</v>
      </c>
      <c r="C3977" s="1">
        <v>38554</v>
      </c>
      <c r="D3977">
        <v>1585</v>
      </c>
      <c r="E3977">
        <v>203751</v>
      </c>
      <c r="F3977">
        <v>1585</v>
      </c>
      <c r="G3977">
        <v>86508</v>
      </c>
      <c r="H3977">
        <v>-86508</v>
      </c>
      <c r="I3977" s="1">
        <v>38554</v>
      </c>
      <c r="J3977">
        <v>2005</v>
      </c>
      <c r="K3977">
        <f t="shared" si="248"/>
        <v>7</v>
      </c>
      <c r="L3977">
        <f t="shared" si="249"/>
        <v>21</v>
      </c>
      <c r="M3977">
        <f t="shared" si="250"/>
        <v>3143.8474999999999</v>
      </c>
      <c r="N3977">
        <f t="shared" si="251"/>
        <v>0</v>
      </c>
    </row>
    <row r="3978" spans="1:14" x14ac:dyDescent="0.3">
      <c r="A3978">
        <v>13086530</v>
      </c>
      <c r="B3978" t="s">
        <v>27</v>
      </c>
      <c r="C3978" s="1">
        <v>38555</v>
      </c>
      <c r="D3978">
        <v>1580</v>
      </c>
      <c r="E3978">
        <v>206884</v>
      </c>
      <c r="F3978">
        <v>1580</v>
      </c>
      <c r="G3978">
        <v>89641</v>
      </c>
      <c r="H3978">
        <v>-89641.3</v>
      </c>
      <c r="I3978" s="1">
        <v>38555</v>
      </c>
      <c r="J3978">
        <v>2005</v>
      </c>
      <c r="K3978">
        <f t="shared" si="248"/>
        <v>7</v>
      </c>
      <c r="L3978">
        <f t="shared" si="249"/>
        <v>22</v>
      </c>
      <c r="M3978">
        <f t="shared" si="250"/>
        <v>3133.9300000000003</v>
      </c>
      <c r="N3978">
        <f t="shared" si="251"/>
        <v>0</v>
      </c>
    </row>
    <row r="3979" spans="1:14" x14ac:dyDescent="0.3">
      <c r="A3979">
        <v>13086530</v>
      </c>
      <c r="B3979" t="s">
        <v>27</v>
      </c>
      <c r="C3979" s="1">
        <v>38556</v>
      </c>
      <c r="D3979">
        <v>1581</v>
      </c>
      <c r="E3979">
        <v>210019</v>
      </c>
      <c r="F3979">
        <v>1581</v>
      </c>
      <c r="G3979">
        <v>92777</v>
      </c>
      <c r="H3979">
        <v>-92776.6</v>
      </c>
      <c r="I3979" s="1">
        <v>38556</v>
      </c>
      <c r="J3979">
        <v>2005</v>
      </c>
      <c r="K3979">
        <f t="shared" si="248"/>
        <v>7</v>
      </c>
      <c r="L3979">
        <f t="shared" si="249"/>
        <v>23</v>
      </c>
      <c r="M3979">
        <f t="shared" si="250"/>
        <v>3135.9135000000001</v>
      </c>
      <c r="N3979">
        <f t="shared" si="251"/>
        <v>0</v>
      </c>
    </row>
    <row r="3980" spans="1:14" x14ac:dyDescent="0.3">
      <c r="A3980">
        <v>13086530</v>
      </c>
      <c r="B3980" t="s">
        <v>27</v>
      </c>
      <c r="C3980" s="1">
        <v>38557</v>
      </c>
      <c r="D3980">
        <v>1577</v>
      </c>
      <c r="E3980">
        <v>213147</v>
      </c>
      <c r="F3980">
        <v>1577</v>
      </c>
      <c r="G3980">
        <v>95904</v>
      </c>
      <c r="H3980">
        <v>-95903.9</v>
      </c>
      <c r="I3980" s="1">
        <v>38557</v>
      </c>
      <c r="J3980">
        <v>2005</v>
      </c>
      <c r="K3980">
        <f t="shared" si="248"/>
        <v>7</v>
      </c>
      <c r="L3980">
        <f t="shared" si="249"/>
        <v>24</v>
      </c>
      <c r="M3980">
        <f t="shared" si="250"/>
        <v>3127.9794999999999</v>
      </c>
      <c r="N3980">
        <f t="shared" si="251"/>
        <v>0</v>
      </c>
    </row>
    <row r="3981" spans="1:14" x14ac:dyDescent="0.3">
      <c r="A3981">
        <v>13086530</v>
      </c>
      <c r="B3981" t="s">
        <v>27</v>
      </c>
      <c r="C3981" s="1">
        <v>38558</v>
      </c>
      <c r="D3981">
        <v>1568</v>
      </c>
      <c r="E3981">
        <v>216256</v>
      </c>
      <c r="F3981">
        <v>1568</v>
      </c>
      <c r="G3981">
        <v>99013</v>
      </c>
      <c r="H3981">
        <v>-99013.1</v>
      </c>
      <c r="I3981" s="1">
        <v>38558</v>
      </c>
      <c r="J3981">
        <v>2005</v>
      </c>
      <c r="K3981">
        <f t="shared" si="248"/>
        <v>7</v>
      </c>
      <c r="L3981">
        <f t="shared" si="249"/>
        <v>25</v>
      </c>
      <c r="M3981">
        <f t="shared" si="250"/>
        <v>3110.1280000000002</v>
      </c>
      <c r="N3981">
        <f t="shared" si="251"/>
        <v>0</v>
      </c>
    </row>
    <row r="3982" spans="1:14" x14ac:dyDescent="0.3">
      <c r="A3982">
        <v>13086530</v>
      </c>
      <c r="B3982" t="s">
        <v>27</v>
      </c>
      <c r="C3982" s="1">
        <v>38559</v>
      </c>
      <c r="D3982">
        <v>1539</v>
      </c>
      <c r="E3982">
        <v>219309</v>
      </c>
      <c r="F3982">
        <v>1539</v>
      </c>
      <c r="G3982">
        <v>102066</v>
      </c>
      <c r="H3982">
        <v>-102065.9</v>
      </c>
      <c r="I3982" s="1">
        <v>38559</v>
      </c>
      <c r="J3982">
        <v>2005</v>
      </c>
      <c r="K3982">
        <f t="shared" si="248"/>
        <v>7</v>
      </c>
      <c r="L3982">
        <f t="shared" si="249"/>
        <v>26</v>
      </c>
      <c r="M3982">
        <f t="shared" si="250"/>
        <v>3052.6064999999999</v>
      </c>
      <c r="N3982">
        <f t="shared" si="251"/>
        <v>0</v>
      </c>
    </row>
    <row r="3983" spans="1:14" x14ac:dyDescent="0.3">
      <c r="A3983">
        <v>13086530</v>
      </c>
      <c r="B3983" t="s">
        <v>27</v>
      </c>
      <c r="C3983" s="1">
        <v>38560</v>
      </c>
      <c r="D3983">
        <v>1502</v>
      </c>
      <c r="E3983">
        <v>222287</v>
      </c>
      <c r="F3983">
        <v>1502</v>
      </c>
      <c r="G3983">
        <v>105044</v>
      </c>
      <c r="H3983">
        <v>-105044.1</v>
      </c>
      <c r="I3983" s="1">
        <v>38560</v>
      </c>
      <c r="J3983">
        <v>2005</v>
      </c>
      <c r="K3983">
        <f t="shared" si="248"/>
        <v>7</v>
      </c>
      <c r="L3983">
        <f t="shared" si="249"/>
        <v>27</v>
      </c>
      <c r="M3983">
        <f t="shared" si="250"/>
        <v>2979.2170000000001</v>
      </c>
      <c r="N3983">
        <f t="shared" si="251"/>
        <v>0</v>
      </c>
    </row>
    <row r="3984" spans="1:14" x14ac:dyDescent="0.3">
      <c r="A3984">
        <v>13086530</v>
      </c>
      <c r="B3984" t="s">
        <v>27</v>
      </c>
      <c r="C3984" s="1">
        <v>38561</v>
      </c>
      <c r="D3984">
        <v>1505</v>
      </c>
      <c r="E3984">
        <v>225271</v>
      </c>
      <c r="F3984">
        <v>1505</v>
      </c>
      <c r="G3984">
        <v>108028</v>
      </c>
      <c r="H3984">
        <v>-108028.4</v>
      </c>
      <c r="I3984" s="1">
        <v>38561</v>
      </c>
      <c r="J3984">
        <v>2005</v>
      </c>
      <c r="K3984">
        <f t="shared" si="248"/>
        <v>7</v>
      </c>
      <c r="L3984">
        <f t="shared" si="249"/>
        <v>28</v>
      </c>
      <c r="M3984">
        <f t="shared" si="250"/>
        <v>2985.1675</v>
      </c>
      <c r="N3984">
        <f t="shared" si="251"/>
        <v>0</v>
      </c>
    </row>
    <row r="3985" spans="1:14" x14ac:dyDescent="0.3">
      <c r="A3985">
        <v>13086530</v>
      </c>
      <c r="B3985" t="s">
        <v>27</v>
      </c>
      <c r="C3985" s="1">
        <v>38562</v>
      </c>
      <c r="D3985">
        <v>1506</v>
      </c>
      <c r="E3985">
        <v>228258</v>
      </c>
      <c r="F3985">
        <v>1506</v>
      </c>
      <c r="G3985">
        <v>111015</v>
      </c>
      <c r="H3985">
        <v>-111014.8</v>
      </c>
      <c r="I3985" s="1">
        <v>38562</v>
      </c>
      <c r="J3985">
        <v>2005</v>
      </c>
      <c r="K3985">
        <f t="shared" si="248"/>
        <v>7</v>
      </c>
      <c r="L3985">
        <f t="shared" si="249"/>
        <v>29</v>
      </c>
      <c r="M3985">
        <f t="shared" si="250"/>
        <v>2987.1509999999998</v>
      </c>
      <c r="N3985">
        <f t="shared" si="251"/>
        <v>0</v>
      </c>
    </row>
    <row r="3986" spans="1:14" x14ac:dyDescent="0.3">
      <c r="A3986">
        <v>13086530</v>
      </c>
      <c r="B3986" t="s">
        <v>27</v>
      </c>
      <c r="C3986" s="1">
        <v>38563</v>
      </c>
      <c r="D3986">
        <v>1509</v>
      </c>
      <c r="E3986">
        <v>231250</v>
      </c>
      <c r="F3986">
        <v>1509</v>
      </c>
      <c r="G3986">
        <v>114007</v>
      </c>
      <c r="H3986">
        <v>-114007.1</v>
      </c>
      <c r="I3986" s="1">
        <v>38563</v>
      </c>
      <c r="J3986">
        <v>2005</v>
      </c>
      <c r="K3986">
        <f t="shared" si="248"/>
        <v>7</v>
      </c>
      <c r="L3986">
        <f t="shared" si="249"/>
        <v>30</v>
      </c>
      <c r="M3986">
        <f t="shared" si="250"/>
        <v>2993.1015000000002</v>
      </c>
      <c r="N3986">
        <f t="shared" si="251"/>
        <v>0</v>
      </c>
    </row>
    <row r="3987" spans="1:14" x14ac:dyDescent="0.3">
      <c r="A3987">
        <v>13086530</v>
      </c>
      <c r="B3987" t="s">
        <v>27</v>
      </c>
      <c r="C3987" s="1">
        <v>38564</v>
      </c>
      <c r="D3987">
        <v>1510</v>
      </c>
      <c r="E3987">
        <v>234244</v>
      </c>
      <c r="F3987">
        <v>1510</v>
      </c>
      <c r="G3987">
        <v>117002</v>
      </c>
      <c r="H3987">
        <v>-117001.5</v>
      </c>
      <c r="I3987" s="1">
        <v>38564</v>
      </c>
      <c r="J3987">
        <v>2005</v>
      </c>
      <c r="K3987">
        <f t="shared" si="248"/>
        <v>7</v>
      </c>
      <c r="L3987">
        <f t="shared" si="249"/>
        <v>31</v>
      </c>
      <c r="M3987">
        <f t="shared" si="250"/>
        <v>2995.085</v>
      </c>
      <c r="N3987">
        <f t="shared" si="251"/>
        <v>0</v>
      </c>
    </row>
    <row r="3988" spans="1:14" x14ac:dyDescent="0.3">
      <c r="A3988">
        <v>13086530</v>
      </c>
      <c r="B3988" t="s">
        <v>27</v>
      </c>
      <c r="C3988" s="1">
        <v>38565</v>
      </c>
      <c r="D3988">
        <v>1510</v>
      </c>
      <c r="E3988">
        <v>237239</v>
      </c>
      <c r="F3988">
        <v>1510</v>
      </c>
      <c r="G3988">
        <v>119996</v>
      </c>
      <c r="H3988">
        <v>-119995.9</v>
      </c>
      <c r="I3988" s="1">
        <v>38565</v>
      </c>
      <c r="J3988">
        <v>2005</v>
      </c>
      <c r="K3988">
        <f t="shared" si="248"/>
        <v>8</v>
      </c>
      <c r="L3988">
        <f t="shared" si="249"/>
        <v>1</v>
      </c>
      <c r="M3988">
        <f t="shared" si="250"/>
        <v>2995.085</v>
      </c>
      <c r="N3988">
        <f t="shared" si="251"/>
        <v>0</v>
      </c>
    </row>
    <row r="3989" spans="1:14" x14ac:dyDescent="0.3">
      <c r="A3989">
        <v>13086530</v>
      </c>
      <c r="B3989" t="s">
        <v>27</v>
      </c>
      <c r="C3989" s="1">
        <v>38566</v>
      </c>
      <c r="D3989">
        <v>1511</v>
      </c>
      <c r="E3989">
        <v>240235</v>
      </c>
      <c r="F3989">
        <v>1511</v>
      </c>
      <c r="G3989">
        <v>122992</v>
      </c>
      <c r="H3989">
        <v>-122992.3</v>
      </c>
      <c r="I3989" s="1">
        <v>38566</v>
      </c>
      <c r="J3989">
        <v>2005</v>
      </c>
      <c r="K3989">
        <f t="shared" si="248"/>
        <v>8</v>
      </c>
      <c r="L3989">
        <f t="shared" si="249"/>
        <v>2</v>
      </c>
      <c r="M3989">
        <f t="shared" si="250"/>
        <v>2997.0684999999999</v>
      </c>
      <c r="N3989">
        <f t="shared" si="251"/>
        <v>0</v>
      </c>
    </row>
    <row r="3990" spans="1:14" x14ac:dyDescent="0.3">
      <c r="A3990">
        <v>13086530</v>
      </c>
      <c r="B3990" t="s">
        <v>27</v>
      </c>
      <c r="C3990" s="1">
        <v>38567</v>
      </c>
      <c r="D3990">
        <v>1509</v>
      </c>
      <c r="E3990">
        <v>243227</v>
      </c>
      <c r="F3990">
        <v>1509</v>
      </c>
      <c r="G3990">
        <v>125985</v>
      </c>
      <c r="H3990">
        <v>-125984.7</v>
      </c>
      <c r="I3990" s="1">
        <v>38567</v>
      </c>
      <c r="J3990">
        <v>2005</v>
      </c>
      <c r="K3990">
        <f t="shared" si="248"/>
        <v>8</v>
      </c>
      <c r="L3990">
        <f t="shared" si="249"/>
        <v>3</v>
      </c>
      <c r="M3990">
        <f t="shared" si="250"/>
        <v>2993.1015000000002</v>
      </c>
      <c r="N3990">
        <f t="shared" si="251"/>
        <v>0</v>
      </c>
    </row>
    <row r="3991" spans="1:14" x14ac:dyDescent="0.3">
      <c r="A3991">
        <v>13086530</v>
      </c>
      <c r="B3991" t="s">
        <v>27</v>
      </c>
      <c r="C3991" s="1">
        <v>38568</v>
      </c>
      <c r="D3991">
        <v>1508</v>
      </c>
      <c r="E3991">
        <v>246218</v>
      </c>
      <c r="F3991">
        <v>1508</v>
      </c>
      <c r="G3991">
        <v>128975</v>
      </c>
      <c r="H3991">
        <v>-128975</v>
      </c>
      <c r="I3991" s="1">
        <v>38568</v>
      </c>
      <c r="J3991">
        <v>2005</v>
      </c>
      <c r="K3991">
        <f t="shared" si="248"/>
        <v>8</v>
      </c>
      <c r="L3991">
        <f t="shared" si="249"/>
        <v>4</v>
      </c>
      <c r="M3991">
        <f t="shared" si="250"/>
        <v>2991.1179999999999</v>
      </c>
      <c r="N3991">
        <f t="shared" si="251"/>
        <v>0</v>
      </c>
    </row>
    <row r="3992" spans="1:14" x14ac:dyDescent="0.3">
      <c r="A3992">
        <v>13086530</v>
      </c>
      <c r="B3992" t="s">
        <v>27</v>
      </c>
      <c r="C3992" s="1">
        <v>38569</v>
      </c>
      <c r="D3992">
        <v>1509</v>
      </c>
      <c r="E3992">
        <v>249210</v>
      </c>
      <c r="F3992">
        <v>1509</v>
      </c>
      <c r="G3992">
        <v>131967</v>
      </c>
      <c r="H3992">
        <v>-131967.4</v>
      </c>
      <c r="I3992" s="1">
        <v>38569</v>
      </c>
      <c r="J3992">
        <v>2005</v>
      </c>
      <c r="K3992">
        <f t="shared" si="248"/>
        <v>8</v>
      </c>
      <c r="L3992">
        <f t="shared" si="249"/>
        <v>5</v>
      </c>
      <c r="M3992">
        <f t="shared" si="250"/>
        <v>2993.1015000000002</v>
      </c>
      <c r="N3992">
        <f t="shared" si="251"/>
        <v>0</v>
      </c>
    </row>
    <row r="3993" spans="1:14" x14ac:dyDescent="0.3">
      <c r="A3993">
        <v>13086530</v>
      </c>
      <c r="B3993" t="s">
        <v>27</v>
      </c>
      <c r="C3993" s="1">
        <v>38570</v>
      </c>
      <c r="D3993">
        <v>1507</v>
      </c>
      <c r="E3993">
        <v>252198</v>
      </c>
      <c r="F3993">
        <v>1507</v>
      </c>
      <c r="G3993">
        <v>134956</v>
      </c>
      <c r="H3993">
        <v>-134955.70000000001</v>
      </c>
      <c r="I3993" s="1">
        <v>38570</v>
      </c>
      <c r="J3993">
        <v>2005</v>
      </c>
      <c r="K3993">
        <f t="shared" si="248"/>
        <v>8</v>
      </c>
      <c r="L3993">
        <f t="shared" si="249"/>
        <v>6</v>
      </c>
      <c r="M3993">
        <f t="shared" si="250"/>
        <v>2989.1345000000001</v>
      </c>
      <c r="N3993">
        <f t="shared" si="251"/>
        <v>0</v>
      </c>
    </row>
    <row r="3994" spans="1:14" x14ac:dyDescent="0.3">
      <c r="A3994">
        <v>13086530</v>
      </c>
      <c r="B3994" t="s">
        <v>27</v>
      </c>
      <c r="C3994" s="1">
        <v>38571</v>
      </c>
      <c r="D3994">
        <v>1510</v>
      </c>
      <c r="E3994">
        <v>255193</v>
      </c>
      <c r="F3994">
        <v>1510</v>
      </c>
      <c r="G3994">
        <v>137950</v>
      </c>
      <c r="H3994">
        <v>-137950.1</v>
      </c>
      <c r="I3994" s="1">
        <v>38571</v>
      </c>
      <c r="J3994">
        <v>2005</v>
      </c>
      <c r="K3994">
        <f t="shared" si="248"/>
        <v>8</v>
      </c>
      <c r="L3994">
        <f t="shared" si="249"/>
        <v>7</v>
      </c>
      <c r="M3994">
        <f t="shared" si="250"/>
        <v>2995.085</v>
      </c>
      <c r="N3994">
        <f t="shared" si="251"/>
        <v>0</v>
      </c>
    </row>
    <row r="3995" spans="1:14" x14ac:dyDescent="0.3">
      <c r="A3995">
        <v>13086530</v>
      </c>
      <c r="B3995" t="s">
        <v>27</v>
      </c>
      <c r="C3995" s="1">
        <v>38572</v>
      </c>
      <c r="D3995">
        <v>1511</v>
      </c>
      <c r="E3995">
        <v>258189</v>
      </c>
      <c r="F3995">
        <v>1511</v>
      </c>
      <c r="G3995">
        <v>140947</v>
      </c>
      <c r="H3995">
        <v>-140946.5</v>
      </c>
      <c r="I3995" s="1">
        <v>38572</v>
      </c>
      <c r="J3995">
        <v>2005</v>
      </c>
      <c r="K3995">
        <f t="shared" si="248"/>
        <v>8</v>
      </c>
      <c r="L3995">
        <f t="shared" si="249"/>
        <v>8</v>
      </c>
      <c r="M3995">
        <f t="shared" si="250"/>
        <v>2997.0684999999999</v>
      </c>
      <c r="N3995">
        <f t="shared" si="251"/>
        <v>0</v>
      </c>
    </row>
    <row r="3996" spans="1:14" x14ac:dyDescent="0.3">
      <c r="A3996">
        <v>13086530</v>
      </c>
      <c r="B3996" t="s">
        <v>27</v>
      </c>
      <c r="C3996" s="1">
        <v>38573</v>
      </c>
      <c r="D3996">
        <v>1512</v>
      </c>
      <c r="E3996">
        <v>261188</v>
      </c>
      <c r="F3996">
        <v>1512</v>
      </c>
      <c r="G3996">
        <v>143945</v>
      </c>
      <c r="H3996">
        <v>-143944.9</v>
      </c>
      <c r="I3996" s="1">
        <v>38573</v>
      </c>
      <c r="J3996">
        <v>2005</v>
      </c>
      <c r="K3996">
        <f t="shared" si="248"/>
        <v>8</v>
      </c>
      <c r="L3996">
        <f t="shared" si="249"/>
        <v>9</v>
      </c>
      <c r="M3996">
        <f t="shared" si="250"/>
        <v>2999.0520000000001</v>
      </c>
      <c r="N3996">
        <f t="shared" si="251"/>
        <v>0</v>
      </c>
    </row>
    <row r="3997" spans="1:14" x14ac:dyDescent="0.3">
      <c r="A3997">
        <v>13086530</v>
      </c>
      <c r="B3997" t="s">
        <v>27</v>
      </c>
      <c r="C3997" s="1">
        <v>38574</v>
      </c>
      <c r="D3997">
        <v>1515</v>
      </c>
      <c r="E3997">
        <v>264192</v>
      </c>
      <c r="F3997">
        <v>1515</v>
      </c>
      <c r="G3997">
        <v>146949</v>
      </c>
      <c r="H3997">
        <v>-146949.29999999999</v>
      </c>
      <c r="I3997" s="1">
        <v>38574</v>
      </c>
      <c r="J3997">
        <v>2005</v>
      </c>
      <c r="K3997">
        <f t="shared" si="248"/>
        <v>8</v>
      </c>
      <c r="L3997">
        <f t="shared" si="249"/>
        <v>10</v>
      </c>
      <c r="M3997">
        <f t="shared" si="250"/>
        <v>3005.0025000000001</v>
      </c>
      <c r="N3997">
        <f t="shared" si="251"/>
        <v>0</v>
      </c>
    </row>
    <row r="3998" spans="1:14" x14ac:dyDescent="0.3">
      <c r="A3998">
        <v>13086530</v>
      </c>
      <c r="B3998" t="s">
        <v>27</v>
      </c>
      <c r="C3998" s="1">
        <v>38575</v>
      </c>
      <c r="D3998">
        <v>1518</v>
      </c>
      <c r="E3998">
        <v>267203</v>
      </c>
      <c r="F3998">
        <v>1518</v>
      </c>
      <c r="G3998">
        <v>149960</v>
      </c>
      <c r="H3998">
        <v>-149959.79999999999</v>
      </c>
      <c r="I3998" s="1">
        <v>38575</v>
      </c>
      <c r="J3998">
        <v>2005</v>
      </c>
      <c r="K3998">
        <f t="shared" si="248"/>
        <v>8</v>
      </c>
      <c r="L3998">
        <f t="shared" si="249"/>
        <v>11</v>
      </c>
      <c r="M3998">
        <f t="shared" si="250"/>
        <v>3010.953</v>
      </c>
      <c r="N3998">
        <f t="shared" si="251"/>
        <v>0</v>
      </c>
    </row>
    <row r="3999" spans="1:14" x14ac:dyDescent="0.3">
      <c r="A3999">
        <v>13086530</v>
      </c>
      <c r="B3999" t="s">
        <v>27</v>
      </c>
      <c r="C3999" s="1">
        <v>38576</v>
      </c>
      <c r="D3999">
        <v>1518</v>
      </c>
      <c r="E3999">
        <v>270213</v>
      </c>
      <c r="F3999">
        <v>1518</v>
      </c>
      <c r="G3999">
        <v>152970</v>
      </c>
      <c r="H3999">
        <v>-152970.29999999999</v>
      </c>
      <c r="I3999" s="1">
        <v>38576</v>
      </c>
      <c r="J3999">
        <v>2005</v>
      </c>
      <c r="K3999">
        <f t="shared" si="248"/>
        <v>8</v>
      </c>
      <c r="L3999">
        <f t="shared" si="249"/>
        <v>12</v>
      </c>
      <c r="M3999">
        <f t="shared" si="250"/>
        <v>3010.953</v>
      </c>
      <c r="N3999">
        <f t="shared" si="251"/>
        <v>0</v>
      </c>
    </row>
    <row r="4000" spans="1:14" x14ac:dyDescent="0.3">
      <c r="A4000">
        <v>13086530</v>
      </c>
      <c r="B4000" t="s">
        <v>27</v>
      </c>
      <c r="C4000" s="1">
        <v>38577</v>
      </c>
      <c r="D4000">
        <v>1518</v>
      </c>
      <c r="E4000">
        <v>273224</v>
      </c>
      <c r="F4000">
        <v>1518</v>
      </c>
      <c r="G4000">
        <v>155981</v>
      </c>
      <c r="H4000">
        <v>-155980.79999999999</v>
      </c>
      <c r="I4000" s="1">
        <v>38577</v>
      </c>
      <c r="J4000">
        <v>2005</v>
      </c>
      <c r="K4000">
        <f t="shared" si="248"/>
        <v>8</v>
      </c>
      <c r="L4000">
        <f t="shared" si="249"/>
        <v>13</v>
      </c>
      <c r="M4000">
        <f t="shared" si="250"/>
        <v>3010.953</v>
      </c>
      <c r="N4000">
        <f t="shared" si="251"/>
        <v>0</v>
      </c>
    </row>
    <row r="4001" spans="1:14" x14ac:dyDescent="0.3">
      <c r="A4001">
        <v>13086530</v>
      </c>
      <c r="B4001" t="s">
        <v>27</v>
      </c>
      <c r="C4001" s="1">
        <v>38578</v>
      </c>
      <c r="D4001">
        <v>1519</v>
      </c>
      <c r="E4001">
        <v>276236</v>
      </c>
      <c r="F4001">
        <v>1519</v>
      </c>
      <c r="G4001">
        <v>158993</v>
      </c>
      <c r="H4001">
        <v>-158993.29999999999</v>
      </c>
      <c r="I4001" s="1">
        <v>38578</v>
      </c>
      <c r="J4001">
        <v>2005</v>
      </c>
      <c r="K4001">
        <f t="shared" si="248"/>
        <v>8</v>
      </c>
      <c r="L4001">
        <f t="shared" si="249"/>
        <v>14</v>
      </c>
      <c r="M4001">
        <f t="shared" si="250"/>
        <v>3012.9365000000003</v>
      </c>
      <c r="N4001">
        <f t="shared" si="251"/>
        <v>0</v>
      </c>
    </row>
    <row r="4002" spans="1:14" x14ac:dyDescent="0.3">
      <c r="A4002">
        <v>13086530</v>
      </c>
      <c r="B4002" t="s">
        <v>27</v>
      </c>
      <c r="C4002" s="1">
        <v>38579</v>
      </c>
      <c r="D4002">
        <v>1485</v>
      </c>
      <c r="E4002">
        <v>279182</v>
      </c>
      <c r="F4002">
        <v>1485</v>
      </c>
      <c r="G4002">
        <v>161939</v>
      </c>
      <c r="H4002">
        <v>-161939.29999999999</v>
      </c>
      <c r="I4002" s="1">
        <v>38579</v>
      </c>
      <c r="J4002">
        <v>2005</v>
      </c>
      <c r="K4002">
        <f t="shared" si="248"/>
        <v>8</v>
      </c>
      <c r="L4002">
        <f t="shared" si="249"/>
        <v>15</v>
      </c>
      <c r="M4002">
        <f t="shared" si="250"/>
        <v>2945.4974999999999</v>
      </c>
      <c r="N4002">
        <f t="shared" si="251"/>
        <v>0</v>
      </c>
    </row>
    <row r="4003" spans="1:14" x14ac:dyDescent="0.3">
      <c r="A4003">
        <v>13086530</v>
      </c>
      <c r="B4003" t="s">
        <v>27</v>
      </c>
      <c r="C4003" s="1">
        <v>38580</v>
      </c>
      <c r="D4003">
        <v>1461</v>
      </c>
      <c r="E4003">
        <v>282080</v>
      </c>
      <c r="F4003">
        <v>1461</v>
      </c>
      <c r="G4003">
        <v>164837</v>
      </c>
      <c r="H4003">
        <v>-164837.1</v>
      </c>
      <c r="I4003" s="1">
        <v>38580</v>
      </c>
      <c r="J4003">
        <v>2005</v>
      </c>
      <c r="K4003">
        <f t="shared" si="248"/>
        <v>8</v>
      </c>
      <c r="L4003">
        <f t="shared" si="249"/>
        <v>16</v>
      </c>
      <c r="M4003">
        <f t="shared" si="250"/>
        <v>2897.8935000000001</v>
      </c>
      <c r="N4003">
        <f t="shared" si="251"/>
        <v>0</v>
      </c>
    </row>
    <row r="4004" spans="1:14" x14ac:dyDescent="0.3">
      <c r="A4004">
        <v>13086530</v>
      </c>
      <c r="B4004" t="s">
        <v>27</v>
      </c>
      <c r="C4004" s="1">
        <v>38581</v>
      </c>
      <c r="D4004">
        <v>1467</v>
      </c>
      <c r="E4004">
        <v>284990</v>
      </c>
      <c r="F4004">
        <v>1467</v>
      </c>
      <c r="G4004">
        <v>167747</v>
      </c>
      <c r="H4004">
        <v>-167746.9</v>
      </c>
      <c r="I4004" s="1">
        <v>38581</v>
      </c>
      <c r="J4004">
        <v>2005</v>
      </c>
      <c r="K4004">
        <f t="shared" si="248"/>
        <v>8</v>
      </c>
      <c r="L4004">
        <f t="shared" si="249"/>
        <v>17</v>
      </c>
      <c r="M4004">
        <f t="shared" si="250"/>
        <v>2909.7945</v>
      </c>
      <c r="N4004">
        <f t="shared" si="251"/>
        <v>0</v>
      </c>
    </row>
    <row r="4005" spans="1:14" x14ac:dyDescent="0.3">
      <c r="A4005">
        <v>13086530</v>
      </c>
      <c r="B4005" t="s">
        <v>27</v>
      </c>
      <c r="C4005" s="1">
        <v>38582</v>
      </c>
      <c r="D4005">
        <v>1441</v>
      </c>
      <c r="E4005">
        <v>287847</v>
      </c>
      <c r="F4005">
        <v>1441</v>
      </c>
      <c r="G4005">
        <v>170604</v>
      </c>
      <c r="H4005">
        <v>-170604.3</v>
      </c>
      <c r="I4005" s="1">
        <v>38582</v>
      </c>
      <c r="J4005">
        <v>2005</v>
      </c>
      <c r="K4005">
        <f t="shared" si="248"/>
        <v>8</v>
      </c>
      <c r="L4005">
        <f t="shared" si="249"/>
        <v>18</v>
      </c>
      <c r="M4005">
        <f t="shared" si="250"/>
        <v>2858.2235000000001</v>
      </c>
      <c r="N4005">
        <f t="shared" si="251"/>
        <v>0</v>
      </c>
    </row>
    <row r="4006" spans="1:14" x14ac:dyDescent="0.3">
      <c r="A4006">
        <v>13086530</v>
      </c>
      <c r="B4006" t="s">
        <v>27</v>
      </c>
      <c r="C4006" s="1">
        <v>38583</v>
      </c>
      <c r="D4006">
        <v>1425</v>
      </c>
      <c r="E4006">
        <v>290674</v>
      </c>
      <c r="F4006">
        <v>1425</v>
      </c>
      <c r="G4006">
        <v>173432</v>
      </c>
      <c r="H4006">
        <v>-173431.6</v>
      </c>
      <c r="I4006" s="1">
        <v>38583</v>
      </c>
      <c r="J4006">
        <v>2005</v>
      </c>
      <c r="K4006">
        <f t="shared" si="248"/>
        <v>8</v>
      </c>
      <c r="L4006">
        <f t="shared" si="249"/>
        <v>19</v>
      </c>
      <c r="M4006">
        <f t="shared" si="250"/>
        <v>2826.4875000000002</v>
      </c>
      <c r="N4006">
        <f t="shared" si="251"/>
        <v>0</v>
      </c>
    </row>
    <row r="4007" spans="1:14" x14ac:dyDescent="0.3">
      <c r="A4007">
        <v>13086530</v>
      </c>
      <c r="B4007" t="s">
        <v>27</v>
      </c>
      <c r="C4007" s="1">
        <v>38584</v>
      </c>
      <c r="D4007">
        <v>1429</v>
      </c>
      <c r="E4007">
        <v>293510</v>
      </c>
      <c r="F4007">
        <v>1429</v>
      </c>
      <c r="G4007">
        <v>176267</v>
      </c>
      <c r="H4007">
        <v>-176266.9</v>
      </c>
      <c r="I4007" s="1">
        <v>38584</v>
      </c>
      <c r="J4007">
        <v>2005</v>
      </c>
      <c r="K4007">
        <f t="shared" si="248"/>
        <v>8</v>
      </c>
      <c r="L4007">
        <f t="shared" si="249"/>
        <v>20</v>
      </c>
      <c r="M4007">
        <f t="shared" si="250"/>
        <v>2834.4214999999999</v>
      </c>
      <c r="N4007">
        <f t="shared" si="251"/>
        <v>0</v>
      </c>
    </row>
    <row r="4008" spans="1:14" x14ac:dyDescent="0.3">
      <c r="A4008">
        <v>13086530</v>
      </c>
      <c r="B4008" t="s">
        <v>27</v>
      </c>
      <c r="C4008" s="1">
        <v>38585</v>
      </c>
      <c r="D4008">
        <v>1446</v>
      </c>
      <c r="E4008">
        <v>296377</v>
      </c>
      <c r="F4008">
        <v>1446</v>
      </c>
      <c r="G4008">
        <v>179134</v>
      </c>
      <c r="H4008">
        <v>-179134.4</v>
      </c>
      <c r="I4008" s="1">
        <v>38585</v>
      </c>
      <c r="J4008">
        <v>2005</v>
      </c>
      <c r="K4008">
        <f t="shared" si="248"/>
        <v>8</v>
      </c>
      <c r="L4008">
        <f t="shared" si="249"/>
        <v>21</v>
      </c>
      <c r="M4008">
        <f t="shared" si="250"/>
        <v>2868.1410000000001</v>
      </c>
      <c r="N4008">
        <f t="shared" si="251"/>
        <v>0</v>
      </c>
    </row>
    <row r="4009" spans="1:14" x14ac:dyDescent="0.3">
      <c r="A4009">
        <v>13086530</v>
      </c>
      <c r="B4009" t="s">
        <v>27</v>
      </c>
      <c r="C4009" s="1">
        <v>38586</v>
      </c>
      <c r="D4009">
        <v>1436</v>
      </c>
      <c r="E4009">
        <v>299225</v>
      </c>
      <c r="F4009">
        <v>1436</v>
      </c>
      <c r="G4009">
        <v>181982</v>
      </c>
      <c r="H4009">
        <v>-181981.8</v>
      </c>
      <c r="I4009" s="1">
        <v>38586</v>
      </c>
      <c r="J4009">
        <v>2005</v>
      </c>
      <c r="K4009">
        <f t="shared" si="248"/>
        <v>8</v>
      </c>
      <c r="L4009">
        <f t="shared" si="249"/>
        <v>22</v>
      </c>
      <c r="M4009">
        <f t="shared" si="250"/>
        <v>2848.306</v>
      </c>
      <c r="N4009">
        <f t="shared" si="251"/>
        <v>0</v>
      </c>
    </row>
    <row r="4010" spans="1:14" x14ac:dyDescent="0.3">
      <c r="A4010">
        <v>13086530</v>
      </c>
      <c r="B4010" t="s">
        <v>27</v>
      </c>
      <c r="C4010" s="1">
        <v>38587</v>
      </c>
      <c r="D4010">
        <v>1367</v>
      </c>
      <c r="E4010">
        <v>301935</v>
      </c>
      <c r="F4010">
        <v>1367</v>
      </c>
      <c r="G4010">
        <v>184692</v>
      </c>
      <c r="H4010">
        <v>-184692.2</v>
      </c>
      <c r="I4010" s="1">
        <v>38587</v>
      </c>
      <c r="J4010">
        <v>2005</v>
      </c>
      <c r="K4010">
        <f t="shared" si="248"/>
        <v>8</v>
      </c>
      <c r="L4010">
        <f t="shared" si="249"/>
        <v>23</v>
      </c>
      <c r="M4010">
        <f t="shared" si="250"/>
        <v>2711.4445000000001</v>
      </c>
      <c r="N4010">
        <f t="shared" si="251"/>
        <v>0</v>
      </c>
    </row>
    <row r="4011" spans="1:14" x14ac:dyDescent="0.3">
      <c r="A4011">
        <v>13086530</v>
      </c>
      <c r="B4011" t="s">
        <v>27</v>
      </c>
      <c r="C4011" s="1">
        <v>38588</v>
      </c>
      <c r="D4011">
        <v>1352</v>
      </c>
      <c r="E4011">
        <v>304617</v>
      </c>
      <c r="F4011">
        <v>1352</v>
      </c>
      <c r="G4011">
        <v>187375</v>
      </c>
      <c r="H4011">
        <v>-187374.5</v>
      </c>
      <c r="I4011" s="1">
        <v>38588</v>
      </c>
      <c r="J4011">
        <v>2005</v>
      </c>
      <c r="K4011">
        <f t="shared" si="248"/>
        <v>8</v>
      </c>
      <c r="L4011">
        <f t="shared" si="249"/>
        <v>24</v>
      </c>
      <c r="M4011">
        <f t="shared" si="250"/>
        <v>2681.692</v>
      </c>
      <c r="N4011">
        <f t="shared" si="251"/>
        <v>0</v>
      </c>
    </row>
    <row r="4012" spans="1:14" x14ac:dyDescent="0.3">
      <c r="A4012">
        <v>13086530</v>
      </c>
      <c r="B4012" t="s">
        <v>27</v>
      </c>
      <c r="C4012" s="1">
        <v>38589</v>
      </c>
      <c r="D4012">
        <v>1356</v>
      </c>
      <c r="E4012">
        <v>307308</v>
      </c>
      <c r="F4012">
        <v>1356</v>
      </c>
      <c r="G4012">
        <v>190065</v>
      </c>
      <c r="H4012">
        <v>-190064.8</v>
      </c>
      <c r="I4012" s="1">
        <v>38589</v>
      </c>
      <c r="J4012">
        <v>2005</v>
      </c>
      <c r="K4012">
        <f t="shared" si="248"/>
        <v>8</v>
      </c>
      <c r="L4012">
        <f t="shared" si="249"/>
        <v>25</v>
      </c>
      <c r="M4012">
        <f t="shared" si="250"/>
        <v>2689.6260000000002</v>
      </c>
      <c r="N4012">
        <f t="shared" si="251"/>
        <v>0</v>
      </c>
    </row>
    <row r="4013" spans="1:14" x14ac:dyDescent="0.3">
      <c r="A4013">
        <v>13086530</v>
      </c>
      <c r="B4013" t="s">
        <v>27</v>
      </c>
      <c r="C4013" s="1">
        <v>38590</v>
      </c>
      <c r="D4013">
        <v>1355</v>
      </c>
      <c r="E4013">
        <v>309996</v>
      </c>
      <c r="F4013">
        <v>1355</v>
      </c>
      <c r="G4013">
        <v>192753</v>
      </c>
      <c r="H4013">
        <v>-192753.1</v>
      </c>
      <c r="I4013" s="1">
        <v>38590</v>
      </c>
      <c r="J4013">
        <v>2005</v>
      </c>
      <c r="K4013">
        <f t="shared" si="248"/>
        <v>8</v>
      </c>
      <c r="L4013">
        <f t="shared" si="249"/>
        <v>26</v>
      </c>
      <c r="M4013">
        <f t="shared" si="250"/>
        <v>2687.6424999999999</v>
      </c>
      <c r="N4013">
        <f t="shared" si="251"/>
        <v>0</v>
      </c>
    </row>
    <row r="4014" spans="1:14" x14ac:dyDescent="0.3">
      <c r="A4014">
        <v>13086530</v>
      </c>
      <c r="B4014" t="s">
        <v>27</v>
      </c>
      <c r="C4014" s="1">
        <v>38591</v>
      </c>
      <c r="D4014">
        <v>1353</v>
      </c>
      <c r="E4014">
        <v>312680</v>
      </c>
      <c r="F4014">
        <v>1353</v>
      </c>
      <c r="G4014">
        <v>195437</v>
      </c>
      <c r="H4014">
        <v>-195437.3</v>
      </c>
      <c r="I4014" s="1">
        <v>38591</v>
      </c>
      <c r="J4014">
        <v>2005</v>
      </c>
      <c r="K4014">
        <f t="shared" si="248"/>
        <v>8</v>
      </c>
      <c r="L4014">
        <f t="shared" si="249"/>
        <v>27</v>
      </c>
      <c r="M4014">
        <f t="shared" si="250"/>
        <v>2683.6754999999998</v>
      </c>
      <c r="N4014">
        <f t="shared" si="251"/>
        <v>0</v>
      </c>
    </row>
    <row r="4015" spans="1:14" x14ac:dyDescent="0.3">
      <c r="A4015">
        <v>13086530</v>
      </c>
      <c r="B4015" t="s">
        <v>27</v>
      </c>
      <c r="C4015" s="1">
        <v>38592</v>
      </c>
      <c r="D4015">
        <v>1350</v>
      </c>
      <c r="E4015">
        <v>315358</v>
      </c>
      <c r="F4015">
        <v>1350</v>
      </c>
      <c r="G4015">
        <v>198116</v>
      </c>
      <c r="H4015">
        <v>-198115.6</v>
      </c>
      <c r="I4015" s="1">
        <v>38592</v>
      </c>
      <c r="J4015">
        <v>2005</v>
      </c>
      <c r="K4015">
        <f t="shared" si="248"/>
        <v>8</v>
      </c>
      <c r="L4015">
        <f t="shared" si="249"/>
        <v>28</v>
      </c>
      <c r="M4015">
        <f t="shared" si="250"/>
        <v>2677.7249999999999</v>
      </c>
      <c r="N4015">
        <f t="shared" si="251"/>
        <v>0</v>
      </c>
    </row>
    <row r="4016" spans="1:14" x14ac:dyDescent="0.3">
      <c r="A4016">
        <v>13086530</v>
      </c>
      <c r="B4016" t="s">
        <v>27</v>
      </c>
      <c r="C4016" s="1">
        <v>38593</v>
      </c>
      <c r="D4016">
        <v>1348</v>
      </c>
      <c r="E4016">
        <v>318033</v>
      </c>
      <c r="F4016">
        <v>1348</v>
      </c>
      <c r="G4016">
        <v>200790</v>
      </c>
      <c r="H4016">
        <v>-200789.8</v>
      </c>
      <c r="I4016" s="1">
        <v>38593</v>
      </c>
      <c r="J4016">
        <v>2005</v>
      </c>
      <c r="K4016">
        <f t="shared" si="248"/>
        <v>8</v>
      </c>
      <c r="L4016">
        <f t="shared" si="249"/>
        <v>29</v>
      </c>
      <c r="M4016">
        <f t="shared" si="250"/>
        <v>2673.7580000000003</v>
      </c>
      <c r="N4016">
        <f t="shared" si="251"/>
        <v>0</v>
      </c>
    </row>
    <row r="4017" spans="1:14" x14ac:dyDescent="0.3">
      <c r="A4017">
        <v>13086530</v>
      </c>
      <c r="B4017" t="s">
        <v>27</v>
      </c>
      <c r="C4017" s="1">
        <v>38594</v>
      </c>
      <c r="D4017">
        <v>1347</v>
      </c>
      <c r="E4017">
        <v>320705</v>
      </c>
      <c r="F4017">
        <v>1347</v>
      </c>
      <c r="G4017">
        <v>203462</v>
      </c>
      <c r="H4017">
        <v>-203462</v>
      </c>
      <c r="I4017" s="1">
        <v>38594</v>
      </c>
      <c r="J4017">
        <v>2005</v>
      </c>
      <c r="K4017">
        <f t="shared" si="248"/>
        <v>8</v>
      </c>
      <c r="L4017">
        <f t="shared" si="249"/>
        <v>30</v>
      </c>
      <c r="M4017">
        <f t="shared" si="250"/>
        <v>2671.7745</v>
      </c>
      <c r="N4017">
        <f t="shared" si="251"/>
        <v>0</v>
      </c>
    </row>
    <row r="4018" spans="1:14" x14ac:dyDescent="0.3">
      <c r="A4018">
        <v>13086530</v>
      </c>
      <c r="B4018" t="s">
        <v>27</v>
      </c>
      <c r="C4018" s="1">
        <v>38595</v>
      </c>
      <c r="D4018">
        <v>1343</v>
      </c>
      <c r="E4018">
        <v>323369</v>
      </c>
      <c r="F4018">
        <v>1343</v>
      </c>
      <c r="G4018">
        <v>206126</v>
      </c>
      <c r="H4018">
        <v>-206126.1</v>
      </c>
      <c r="I4018" s="1">
        <v>38595</v>
      </c>
      <c r="J4018">
        <v>2005</v>
      </c>
      <c r="K4018">
        <f t="shared" si="248"/>
        <v>8</v>
      </c>
      <c r="L4018">
        <f t="shared" si="249"/>
        <v>31</v>
      </c>
      <c r="M4018">
        <f t="shared" si="250"/>
        <v>2663.8405000000002</v>
      </c>
      <c r="N4018">
        <f t="shared" si="251"/>
        <v>0</v>
      </c>
    </row>
    <row r="4019" spans="1:14" x14ac:dyDescent="0.3">
      <c r="A4019">
        <v>13086530</v>
      </c>
      <c r="B4019" t="s">
        <v>27</v>
      </c>
      <c r="C4019" s="1">
        <v>38596</v>
      </c>
      <c r="D4019">
        <v>1340</v>
      </c>
      <c r="E4019">
        <v>326027</v>
      </c>
      <c r="F4019">
        <v>1340</v>
      </c>
      <c r="G4019">
        <v>208784</v>
      </c>
      <c r="H4019">
        <v>-208784.2</v>
      </c>
      <c r="I4019" s="1">
        <v>38596</v>
      </c>
      <c r="J4019">
        <v>2005</v>
      </c>
      <c r="K4019">
        <f t="shared" si="248"/>
        <v>9</v>
      </c>
      <c r="L4019">
        <f t="shared" si="249"/>
        <v>1</v>
      </c>
      <c r="M4019">
        <f t="shared" si="250"/>
        <v>2657.89</v>
      </c>
      <c r="N4019">
        <f t="shared" si="251"/>
        <v>0</v>
      </c>
    </row>
    <row r="4020" spans="1:14" x14ac:dyDescent="0.3">
      <c r="A4020">
        <v>13086530</v>
      </c>
      <c r="B4020" t="s">
        <v>27</v>
      </c>
      <c r="C4020" s="1">
        <v>38597</v>
      </c>
      <c r="D4020">
        <v>1338</v>
      </c>
      <c r="E4020">
        <v>328681</v>
      </c>
      <c r="F4020">
        <v>1338</v>
      </c>
      <c r="G4020">
        <v>211438</v>
      </c>
      <c r="H4020">
        <v>-211438.3</v>
      </c>
      <c r="I4020" s="1">
        <v>38597</v>
      </c>
      <c r="J4020">
        <v>2005</v>
      </c>
      <c r="K4020">
        <f t="shared" si="248"/>
        <v>9</v>
      </c>
      <c r="L4020">
        <f t="shared" si="249"/>
        <v>2</v>
      </c>
      <c r="M4020">
        <f t="shared" si="250"/>
        <v>2653.9230000000002</v>
      </c>
      <c r="N4020">
        <f t="shared" si="251"/>
        <v>0</v>
      </c>
    </row>
    <row r="4021" spans="1:14" x14ac:dyDescent="0.3">
      <c r="A4021">
        <v>13086530</v>
      </c>
      <c r="B4021" t="s">
        <v>27</v>
      </c>
      <c r="C4021" s="1">
        <v>38598</v>
      </c>
      <c r="D4021">
        <v>1335</v>
      </c>
      <c r="E4021">
        <v>331329</v>
      </c>
      <c r="F4021">
        <v>1335</v>
      </c>
      <c r="G4021">
        <v>214086</v>
      </c>
      <c r="H4021">
        <v>-214086.3</v>
      </c>
      <c r="I4021" s="1">
        <v>38598</v>
      </c>
      <c r="J4021">
        <v>2005</v>
      </c>
      <c r="K4021">
        <f t="shared" si="248"/>
        <v>9</v>
      </c>
      <c r="L4021">
        <f t="shared" si="249"/>
        <v>3</v>
      </c>
      <c r="M4021">
        <f t="shared" si="250"/>
        <v>2647.9724999999999</v>
      </c>
      <c r="N4021">
        <f t="shared" si="251"/>
        <v>0</v>
      </c>
    </row>
    <row r="4022" spans="1:14" x14ac:dyDescent="0.3">
      <c r="A4022">
        <v>13086530</v>
      </c>
      <c r="B4022" t="s">
        <v>27</v>
      </c>
      <c r="C4022" s="1">
        <v>38599</v>
      </c>
      <c r="D4022">
        <v>1335</v>
      </c>
      <c r="E4022">
        <v>333977</v>
      </c>
      <c r="F4022">
        <v>1335</v>
      </c>
      <c r="G4022">
        <v>216734</v>
      </c>
      <c r="H4022">
        <v>-216734.3</v>
      </c>
      <c r="I4022" s="1">
        <v>38599</v>
      </c>
      <c r="J4022">
        <v>2005</v>
      </c>
      <c r="K4022">
        <f t="shared" si="248"/>
        <v>9</v>
      </c>
      <c r="L4022">
        <f t="shared" si="249"/>
        <v>4</v>
      </c>
      <c r="M4022">
        <f t="shared" si="250"/>
        <v>2647.9724999999999</v>
      </c>
      <c r="N4022">
        <f t="shared" si="251"/>
        <v>0</v>
      </c>
    </row>
    <row r="4023" spans="1:14" x14ac:dyDescent="0.3">
      <c r="A4023">
        <v>13086530</v>
      </c>
      <c r="B4023" t="s">
        <v>27</v>
      </c>
      <c r="C4023" s="1">
        <v>38600</v>
      </c>
      <c r="D4023">
        <v>1332</v>
      </c>
      <c r="E4023">
        <v>336619</v>
      </c>
      <c r="F4023">
        <v>1332</v>
      </c>
      <c r="G4023">
        <v>219376</v>
      </c>
      <c r="H4023">
        <v>-219376.3</v>
      </c>
      <c r="I4023" s="1">
        <v>38600</v>
      </c>
      <c r="J4023">
        <v>2005</v>
      </c>
      <c r="K4023">
        <f t="shared" si="248"/>
        <v>9</v>
      </c>
      <c r="L4023">
        <f t="shared" si="249"/>
        <v>5</v>
      </c>
      <c r="M4023">
        <f t="shared" si="250"/>
        <v>2642.0219999999999</v>
      </c>
      <c r="N4023">
        <f t="shared" si="251"/>
        <v>0</v>
      </c>
    </row>
    <row r="4024" spans="1:14" x14ac:dyDescent="0.3">
      <c r="A4024">
        <v>13086530</v>
      </c>
      <c r="B4024" t="s">
        <v>27</v>
      </c>
      <c r="C4024" s="1">
        <v>38601</v>
      </c>
      <c r="D4024">
        <v>1330</v>
      </c>
      <c r="E4024">
        <v>339257</v>
      </c>
      <c r="F4024">
        <v>1330</v>
      </c>
      <c r="G4024">
        <v>222014</v>
      </c>
      <c r="H4024">
        <v>-222014.2</v>
      </c>
      <c r="I4024" s="1">
        <v>38601</v>
      </c>
      <c r="J4024">
        <v>2005</v>
      </c>
      <c r="K4024">
        <f t="shared" si="248"/>
        <v>9</v>
      </c>
      <c r="L4024">
        <f t="shared" si="249"/>
        <v>6</v>
      </c>
      <c r="M4024">
        <f t="shared" si="250"/>
        <v>2638.0549999999998</v>
      </c>
      <c r="N4024">
        <f t="shared" si="251"/>
        <v>0</v>
      </c>
    </row>
    <row r="4025" spans="1:14" x14ac:dyDescent="0.3">
      <c r="A4025">
        <v>13086530</v>
      </c>
      <c r="B4025" t="s">
        <v>27</v>
      </c>
      <c r="C4025" s="1">
        <v>38602</v>
      </c>
      <c r="D4025">
        <v>1327</v>
      </c>
      <c r="E4025">
        <v>341889</v>
      </c>
      <c r="F4025">
        <v>1327</v>
      </c>
      <c r="G4025">
        <v>224646</v>
      </c>
      <c r="H4025">
        <v>-224646.1</v>
      </c>
      <c r="I4025" s="1">
        <v>38602</v>
      </c>
      <c r="J4025">
        <v>2005</v>
      </c>
      <c r="K4025">
        <f t="shared" si="248"/>
        <v>9</v>
      </c>
      <c r="L4025">
        <f t="shared" si="249"/>
        <v>7</v>
      </c>
      <c r="M4025">
        <f t="shared" si="250"/>
        <v>2632.1044999999999</v>
      </c>
      <c r="N4025">
        <f t="shared" si="251"/>
        <v>0</v>
      </c>
    </row>
    <row r="4026" spans="1:14" x14ac:dyDescent="0.3">
      <c r="A4026">
        <v>13086530</v>
      </c>
      <c r="B4026" t="s">
        <v>27</v>
      </c>
      <c r="C4026" s="1">
        <v>38603</v>
      </c>
      <c r="D4026">
        <v>1322</v>
      </c>
      <c r="E4026">
        <v>344511</v>
      </c>
      <c r="F4026">
        <v>1322</v>
      </c>
      <c r="G4026">
        <v>227268</v>
      </c>
      <c r="H4026">
        <v>-227268</v>
      </c>
      <c r="I4026" s="1">
        <v>38603</v>
      </c>
      <c r="J4026">
        <v>2005</v>
      </c>
      <c r="K4026">
        <f t="shared" si="248"/>
        <v>9</v>
      </c>
      <c r="L4026">
        <f t="shared" si="249"/>
        <v>8</v>
      </c>
      <c r="M4026">
        <f t="shared" si="250"/>
        <v>2622.1869999999999</v>
      </c>
      <c r="N4026">
        <f t="shared" si="251"/>
        <v>0</v>
      </c>
    </row>
    <row r="4027" spans="1:14" x14ac:dyDescent="0.3">
      <c r="A4027">
        <v>13086530</v>
      </c>
      <c r="B4027" t="s">
        <v>27</v>
      </c>
      <c r="C4027" s="1">
        <v>38604</v>
      </c>
      <c r="D4027">
        <v>1283</v>
      </c>
      <c r="E4027">
        <v>347056</v>
      </c>
      <c r="F4027">
        <v>1283</v>
      </c>
      <c r="G4027">
        <v>229813</v>
      </c>
      <c r="H4027">
        <v>-229813.3</v>
      </c>
      <c r="I4027" s="1">
        <v>38604</v>
      </c>
      <c r="J4027">
        <v>2005</v>
      </c>
      <c r="K4027">
        <f t="shared" si="248"/>
        <v>9</v>
      </c>
      <c r="L4027">
        <f t="shared" si="249"/>
        <v>9</v>
      </c>
      <c r="M4027">
        <f t="shared" si="250"/>
        <v>2544.8305</v>
      </c>
      <c r="N4027">
        <f t="shared" si="251"/>
        <v>0</v>
      </c>
    </row>
    <row r="4028" spans="1:14" x14ac:dyDescent="0.3">
      <c r="A4028">
        <v>13086530</v>
      </c>
      <c r="B4028" t="s">
        <v>27</v>
      </c>
      <c r="C4028" s="1">
        <v>38605</v>
      </c>
      <c r="D4028">
        <v>1269</v>
      </c>
      <c r="E4028">
        <v>349573</v>
      </c>
      <c r="F4028">
        <v>1269</v>
      </c>
      <c r="G4028">
        <v>232330</v>
      </c>
      <c r="H4028">
        <v>-232330.4</v>
      </c>
      <c r="I4028" s="1">
        <v>38605</v>
      </c>
      <c r="J4028">
        <v>2005</v>
      </c>
      <c r="K4028">
        <f t="shared" si="248"/>
        <v>9</v>
      </c>
      <c r="L4028">
        <f t="shared" si="249"/>
        <v>10</v>
      </c>
      <c r="M4028">
        <f t="shared" si="250"/>
        <v>2517.0615000000003</v>
      </c>
      <c r="N4028">
        <f t="shared" si="251"/>
        <v>0</v>
      </c>
    </row>
    <row r="4029" spans="1:14" x14ac:dyDescent="0.3">
      <c r="A4029">
        <v>13086530</v>
      </c>
      <c r="B4029" t="s">
        <v>27</v>
      </c>
      <c r="C4029" s="1">
        <v>38606</v>
      </c>
      <c r="D4029">
        <v>1267</v>
      </c>
      <c r="E4029">
        <v>352086</v>
      </c>
      <c r="F4029">
        <v>1267</v>
      </c>
      <c r="G4029">
        <v>234844</v>
      </c>
      <c r="H4029">
        <v>-234843.5</v>
      </c>
      <c r="I4029" s="1">
        <v>38606</v>
      </c>
      <c r="J4029">
        <v>2005</v>
      </c>
      <c r="K4029">
        <f t="shared" si="248"/>
        <v>9</v>
      </c>
      <c r="L4029">
        <f t="shared" si="249"/>
        <v>11</v>
      </c>
      <c r="M4029">
        <f t="shared" si="250"/>
        <v>2513.0945000000002</v>
      </c>
      <c r="N4029">
        <f t="shared" si="251"/>
        <v>0</v>
      </c>
    </row>
    <row r="4030" spans="1:14" x14ac:dyDescent="0.3">
      <c r="A4030">
        <v>13086530</v>
      </c>
      <c r="B4030" t="s">
        <v>27</v>
      </c>
      <c r="C4030" s="1">
        <v>38607</v>
      </c>
      <c r="D4030">
        <v>1268</v>
      </c>
      <c r="E4030">
        <v>354601</v>
      </c>
      <c r="F4030">
        <v>1268</v>
      </c>
      <c r="G4030">
        <v>237359</v>
      </c>
      <c r="H4030">
        <v>-237358.7</v>
      </c>
      <c r="I4030" s="1">
        <v>38607</v>
      </c>
      <c r="J4030">
        <v>2005</v>
      </c>
      <c r="K4030">
        <f t="shared" si="248"/>
        <v>9</v>
      </c>
      <c r="L4030">
        <f t="shared" si="249"/>
        <v>12</v>
      </c>
      <c r="M4030">
        <f t="shared" si="250"/>
        <v>2515.078</v>
      </c>
      <c r="N4030">
        <f t="shared" si="251"/>
        <v>0</v>
      </c>
    </row>
    <row r="4031" spans="1:14" x14ac:dyDescent="0.3">
      <c r="A4031">
        <v>13086530</v>
      </c>
      <c r="B4031" t="s">
        <v>27</v>
      </c>
      <c r="C4031" s="1">
        <v>38608</v>
      </c>
      <c r="D4031">
        <v>1212</v>
      </c>
      <c r="E4031">
        <v>357006</v>
      </c>
      <c r="F4031">
        <v>1212</v>
      </c>
      <c r="G4031">
        <v>239763</v>
      </c>
      <c r="H4031">
        <v>-239763</v>
      </c>
      <c r="I4031" s="1">
        <v>38608</v>
      </c>
      <c r="J4031">
        <v>2005</v>
      </c>
      <c r="K4031">
        <f t="shared" si="248"/>
        <v>9</v>
      </c>
      <c r="L4031">
        <f t="shared" si="249"/>
        <v>13</v>
      </c>
      <c r="M4031">
        <f t="shared" si="250"/>
        <v>2404.002</v>
      </c>
      <c r="N4031">
        <f t="shared" si="251"/>
        <v>0</v>
      </c>
    </row>
    <row r="4032" spans="1:14" x14ac:dyDescent="0.3">
      <c r="A4032">
        <v>13086530</v>
      </c>
      <c r="B4032" t="s">
        <v>27</v>
      </c>
      <c r="C4032" s="1">
        <v>38609</v>
      </c>
      <c r="D4032">
        <v>1187</v>
      </c>
      <c r="E4032">
        <v>359360</v>
      </c>
      <c r="F4032">
        <v>1187</v>
      </c>
      <c r="G4032">
        <v>242117</v>
      </c>
      <c r="H4032">
        <v>-242117</v>
      </c>
      <c r="I4032" s="1">
        <v>38609</v>
      </c>
      <c r="J4032">
        <v>2005</v>
      </c>
      <c r="K4032">
        <f t="shared" si="248"/>
        <v>9</v>
      </c>
      <c r="L4032">
        <f t="shared" si="249"/>
        <v>14</v>
      </c>
      <c r="M4032">
        <f t="shared" si="250"/>
        <v>2354.4144999999999</v>
      </c>
      <c r="N4032">
        <f t="shared" si="251"/>
        <v>0</v>
      </c>
    </row>
    <row r="4033" spans="1:14" x14ac:dyDescent="0.3">
      <c r="A4033">
        <v>13086530</v>
      </c>
      <c r="B4033" t="s">
        <v>27</v>
      </c>
      <c r="C4033" s="1">
        <v>38610</v>
      </c>
      <c r="D4033">
        <v>1130</v>
      </c>
      <c r="E4033">
        <v>361601</v>
      </c>
      <c r="F4033">
        <v>1130</v>
      </c>
      <c r="G4033">
        <v>244358</v>
      </c>
      <c r="H4033">
        <v>-244358.3</v>
      </c>
      <c r="I4033" s="1">
        <v>38610</v>
      </c>
      <c r="J4033">
        <v>2005</v>
      </c>
      <c r="K4033">
        <f t="shared" si="248"/>
        <v>9</v>
      </c>
      <c r="L4033">
        <f t="shared" si="249"/>
        <v>15</v>
      </c>
      <c r="M4033">
        <f t="shared" si="250"/>
        <v>2241.355</v>
      </c>
      <c r="N4033">
        <f t="shared" si="251"/>
        <v>0</v>
      </c>
    </row>
    <row r="4034" spans="1:14" x14ac:dyDescent="0.3">
      <c r="A4034">
        <v>13086530</v>
      </c>
      <c r="B4034" t="s">
        <v>27</v>
      </c>
      <c r="C4034" s="1">
        <v>38611</v>
      </c>
      <c r="D4034">
        <v>1103</v>
      </c>
      <c r="E4034">
        <v>363788</v>
      </c>
      <c r="F4034">
        <v>1103</v>
      </c>
      <c r="G4034">
        <v>246545</v>
      </c>
      <c r="H4034">
        <v>-246545.2</v>
      </c>
      <c r="I4034" s="1">
        <v>38611</v>
      </c>
      <c r="J4034">
        <v>2005</v>
      </c>
      <c r="K4034">
        <f t="shared" si="248"/>
        <v>9</v>
      </c>
      <c r="L4034">
        <f t="shared" si="249"/>
        <v>16</v>
      </c>
      <c r="M4034">
        <f t="shared" si="250"/>
        <v>2187.8004999999998</v>
      </c>
      <c r="N4034">
        <f t="shared" si="251"/>
        <v>0</v>
      </c>
    </row>
    <row r="4035" spans="1:14" x14ac:dyDescent="0.3">
      <c r="A4035">
        <v>13086530</v>
      </c>
      <c r="B4035" t="s">
        <v>27</v>
      </c>
      <c r="C4035" s="1">
        <v>38612</v>
      </c>
      <c r="D4035">
        <v>1101</v>
      </c>
      <c r="E4035">
        <v>365971</v>
      </c>
      <c r="F4035">
        <v>1101</v>
      </c>
      <c r="G4035">
        <v>248728</v>
      </c>
      <c r="H4035">
        <v>-248728</v>
      </c>
      <c r="I4035" s="1">
        <v>38612</v>
      </c>
      <c r="J4035">
        <v>2005</v>
      </c>
      <c r="K4035">
        <f t="shared" ref="K4035:K4098" si="252">MONTH(C4035)</f>
        <v>9</v>
      </c>
      <c r="L4035">
        <f t="shared" ref="L4035:L4098" si="253">DAY(C4035)</f>
        <v>17</v>
      </c>
      <c r="M4035">
        <f t="shared" ref="M4035:M4098" si="254">F4035*1.9835</f>
        <v>2183.8335000000002</v>
      </c>
      <c r="N4035">
        <f t="shared" ref="N4035:N4098" si="255">(D4035-F4035)*1.9835</f>
        <v>0</v>
      </c>
    </row>
    <row r="4036" spans="1:14" x14ac:dyDescent="0.3">
      <c r="A4036">
        <v>13086530</v>
      </c>
      <c r="B4036" t="s">
        <v>27</v>
      </c>
      <c r="C4036" s="1">
        <v>38613</v>
      </c>
      <c r="D4036">
        <v>1098</v>
      </c>
      <c r="E4036">
        <v>368148</v>
      </c>
      <c r="F4036">
        <v>1098</v>
      </c>
      <c r="G4036">
        <v>250905</v>
      </c>
      <c r="H4036">
        <v>-250904.8</v>
      </c>
      <c r="I4036" s="1">
        <v>38613</v>
      </c>
      <c r="J4036">
        <v>2005</v>
      </c>
      <c r="K4036">
        <f t="shared" si="252"/>
        <v>9</v>
      </c>
      <c r="L4036">
        <f t="shared" si="253"/>
        <v>18</v>
      </c>
      <c r="M4036">
        <f t="shared" si="254"/>
        <v>2177.8830000000003</v>
      </c>
      <c r="N4036">
        <f t="shared" si="255"/>
        <v>0</v>
      </c>
    </row>
    <row r="4037" spans="1:14" x14ac:dyDescent="0.3">
      <c r="A4037">
        <v>13086530</v>
      </c>
      <c r="B4037" t="s">
        <v>27</v>
      </c>
      <c r="C4037" s="1">
        <v>38614</v>
      </c>
      <c r="D4037">
        <v>1093</v>
      </c>
      <c r="E4037">
        <v>370316</v>
      </c>
      <c r="F4037">
        <v>1093</v>
      </c>
      <c r="G4037">
        <v>253074</v>
      </c>
      <c r="H4037">
        <v>-253073.6</v>
      </c>
      <c r="I4037" s="1">
        <v>38614</v>
      </c>
      <c r="J4037">
        <v>2005</v>
      </c>
      <c r="K4037">
        <f t="shared" si="252"/>
        <v>9</v>
      </c>
      <c r="L4037">
        <f t="shared" si="253"/>
        <v>19</v>
      </c>
      <c r="M4037">
        <f t="shared" si="254"/>
        <v>2167.9655000000002</v>
      </c>
      <c r="N4037">
        <f t="shared" si="255"/>
        <v>0</v>
      </c>
    </row>
    <row r="4038" spans="1:14" x14ac:dyDescent="0.3">
      <c r="A4038">
        <v>13086530</v>
      </c>
      <c r="B4038" t="s">
        <v>27</v>
      </c>
      <c r="C4038" s="1">
        <v>38615</v>
      </c>
      <c r="D4038">
        <v>1094</v>
      </c>
      <c r="E4038">
        <v>372487</v>
      </c>
      <c r="F4038">
        <v>1094</v>
      </c>
      <c r="G4038">
        <v>255244</v>
      </c>
      <c r="H4038">
        <v>-255244.4</v>
      </c>
      <c r="I4038" s="1">
        <v>38615</v>
      </c>
      <c r="J4038">
        <v>2005</v>
      </c>
      <c r="K4038">
        <f t="shared" si="252"/>
        <v>9</v>
      </c>
      <c r="L4038">
        <f t="shared" si="253"/>
        <v>20</v>
      </c>
      <c r="M4038">
        <f t="shared" si="254"/>
        <v>2169.9490000000001</v>
      </c>
      <c r="N4038">
        <f t="shared" si="255"/>
        <v>0</v>
      </c>
    </row>
    <row r="4039" spans="1:14" x14ac:dyDescent="0.3">
      <c r="A4039">
        <v>13086530</v>
      </c>
      <c r="B4039" t="s">
        <v>27</v>
      </c>
      <c r="C4039" s="1">
        <v>38616</v>
      </c>
      <c r="D4039">
        <v>1056</v>
      </c>
      <c r="E4039">
        <v>374581</v>
      </c>
      <c r="F4039">
        <v>1056</v>
      </c>
      <c r="G4039">
        <v>257339</v>
      </c>
      <c r="H4039">
        <v>-257338.6</v>
      </c>
      <c r="I4039" s="1">
        <v>38616</v>
      </c>
      <c r="J4039">
        <v>2005</v>
      </c>
      <c r="K4039">
        <f t="shared" si="252"/>
        <v>9</v>
      </c>
      <c r="L4039">
        <f t="shared" si="253"/>
        <v>21</v>
      </c>
      <c r="M4039">
        <f t="shared" si="254"/>
        <v>2094.576</v>
      </c>
      <c r="N4039">
        <f t="shared" si="255"/>
        <v>0</v>
      </c>
    </row>
    <row r="4040" spans="1:14" x14ac:dyDescent="0.3">
      <c r="A4040">
        <v>13086530</v>
      </c>
      <c r="B4040" t="s">
        <v>27</v>
      </c>
      <c r="C4040" s="1">
        <v>38617</v>
      </c>
      <c r="D4040">
        <v>1038</v>
      </c>
      <c r="E4040">
        <v>376639</v>
      </c>
      <c r="F4040">
        <v>1038</v>
      </c>
      <c r="G4040">
        <v>259397</v>
      </c>
      <c r="H4040">
        <v>-259396.6</v>
      </c>
      <c r="I4040" s="1">
        <v>38617</v>
      </c>
      <c r="J4040">
        <v>2005</v>
      </c>
      <c r="K4040">
        <f t="shared" si="252"/>
        <v>9</v>
      </c>
      <c r="L4040">
        <f t="shared" si="253"/>
        <v>22</v>
      </c>
      <c r="M4040">
        <f t="shared" si="254"/>
        <v>2058.873</v>
      </c>
      <c r="N4040">
        <f t="shared" si="255"/>
        <v>0</v>
      </c>
    </row>
    <row r="4041" spans="1:14" x14ac:dyDescent="0.3">
      <c r="A4041">
        <v>13086530</v>
      </c>
      <c r="B4041" t="s">
        <v>27</v>
      </c>
      <c r="C4041" s="1">
        <v>38618</v>
      </c>
      <c r="D4041">
        <v>1000</v>
      </c>
      <c r="E4041">
        <v>378623</v>
      </c>
      <c r="F4041">
        <v>1000</v>
      </c>
      <c r="G4041">
        <v>261380</v>
      </c>
      <c r="H4041">
        <v>-261380.1</v>
      </c>
      <c r="I4041" s="1">
        <v>38618</v>
      </c>
      <c r="J4041">
        <v>2005</v>
      </c>
      <c r="K4041">
        <f t="shared" si="252"/>
        <v>9</v>
      </c>
      <c r="L4041">
        <f t="shared" si="253"/>
        <v>23</v>
      </c>
      <c r="M4041">
        <f t="shared" si="254"/>
        <v>1983.5</v>
      </c>
      <c r="N4041">
        <f t="shared" si="255"/>
        <v>0</v>
      </c>
    </row>
    <row r="4042" spans="1:14" x14ac:dyDescent="0.3">
      <c r="A4042">
        <v>13086530</v>
      </c>
      <c r="B4042" t="s">
        <v>27</v>
      </c>
      <c r="C4042" s="1">
        <v>38619</v>
      </c>
      <c r="D4042">
        <v>980</v>
      </c>
      <c r="E4042">
        <v>380566</v>
      </c>
      <c r="F4042">
        <v>980</v>
      </c>
      <c r="G4042">
        <v>263323</v>
      </c>
      <c r="H4042">
        <v>-263323.40000000002</v>
      </c>
      <c r="I4042" s="1">
        <v>38619</v>
      </c>
      <c r="J4042">
        <v>2005</v>
      </c>
      <c r="K4042">
        <f t="shared" si="252"/>
        <v>9</v>
      </c>
      <c r="L4042">
        <f t="shared" si="253"/>
        <v>24</v>
      </c>
      <c r="M4042">
        <f t="shared" si="254"/>
        <v>1943.83</v>
      </c>
      <c r="N4042">
        <f t="shared" si="255"/>
        <v>0</v>
      </c>
    </row>
    <row r="4043" spans="1:14" x14ac:dyDescent="0.3">
      <c r="A4043">
        <v>13086530</v>
      </c>
      <c r="B4043" t="s">
        <v>27</v>
      </c>
      <c r="C4043" s="1">
        <v>38620</v>
      </c>
      <c r="D4043">
        <v>980</v>
      </c>
      <c r="E4043">
        <v>382509</v>
      </c>
      <c r="F4043">
        <v>980</v>
      </c>
      <c r="G4043">
        <v>265267</v>
      </c>
      <c r="H4043">
        <v>-265266.59999999998</v>
      </c>
      <c r="I4043" s="1">
        <v>38620</v>
      </c>
      <c r="J4043">
        <v>2005</v>
      </c>
      <c r="K4043">
        <f t="shared" si="252"/>
        <v>9</v>
      </c>
      <c r="L4043">
        <f t="shared" si="253"/>
        <v>25</v>
      </c>
      <c r="M4043">
        <f t="shared" si="254"/>
        <v>1943.83</v>
      </c>
      <c r="N4043">
        <f t="shared" si="255"/>
        <v>0</v>
      </c>
    </row>
    <row r="4044" spans="1:14" x14ac:dyDescent="0.3">
      <c r="A4044">
        <v>13086530</v>
      </c>
      <c r="B4044" t="s">
        <v>27</v>
      </c>
      <c r="C4044" s="1">
        <v>38621</v>
      </c>
      <c r="D4044">
        <v>978</v>
      </c>
      <c r="E4044">
        <v>384449</v>
      </c>
      <c r="F4044">
        <v>978</v>
      </c>
      <c r="G4044">
        <v>267206</v>
      </c>
      <c r="H4044">
        <v>-267205.8</v>
      </c>
      <c r="I4044" s="1">
        <v>38621</v>
      </c>
      <c r="J4044">
        <v>2005</v>
      </c>
      <c r="K4044">
        <f t="shared" si="252"/>
        <v>9</v>
      </c>
      <c r="L4044">
        <f t="shared" si="253"/>
        <v>26</v>
      </c>
      <c r="M4044">
        <f t="shared" si="254"/>
        <v>1939.8630000000001</v>
      </c>
      <c r="N4044">
        <f t="shared" si="255"/>
        <v>0</v>
      </c>
    </row>
    <row r="4045" spans="1:14" x14ac:dyDescent="0.3">
      <c r="A4045">
        <v>13086530</v>
      </c>
      <c r="B4045" t="s">
        <v>27</v>
      </c>
      <c r="C4045" s="1">
        <v>38622</v>
      </c>
      <c r="D4045">
        <v>980</v>
      </c>
      <c r="E4045">
        <v>386392</v>
      </c>
      <c r="F4045">
        <v>980</v>
      </c>
      <c r="G4045">
        <v>269149</v>
      </c>
      <c r="H4045">
        <v>-269149</v>
      </c>
      <c r="I4045" s="1">
        <v>38622</v>
      </c>
      <c r="J4045">
        <v>2005</v>
      </c>
      <c r="K4045">
        <f t="shared" si="252"/>
        <v>9</v>
      </c>
      <c r="L4045">
        <f t="shared" si="253"/>
        <v>27</v>
      </c>
      <c r="M4045">
        <f t="shared" si="254"/>
        <v>1943.83</v>
      </c>
      <c r="N4045">
        <f t="shared" si="255"/>
        <v>0</v>
      </c>
    </row>
    <row r="4046" spans="1:14" x14ac:dyDescent="0.3">
      <c r="A4046">
        <v>13086530</v>
      </c>
      <c r="B4046" t="s">
        <v>27</v>
      </c>
      <c r="C4046" s="1">
        <v>38623</v>
      </c>
      <c r="D4046">
        <v>942</v>
      </c>
      <c r="E4046">
        <v>388260</v>
      </c>
      <c r="F4046">
        <v>942</v>
      </c>
      <c r="G4046">
        <v>271018</v>
      </c>
      <c r="H4046">
        <v>-271017.7</v>
      </c>
      <c r="I4046" s="1">
        <v>38623</v>
      </c>
      <c r="J4046">
        <v>2005</v>
      </c>
      <c r="K4046">
        <f t="shared" si="252"/>
        <v>9</v>
      </c>
      <c r="L4046">
        <f t="shared" si="253"/>
        <v>28</v>
      </c>
      <c r="M4046">
        <f t="shared" si="254"/>
        <v>1868.4570000000001</v>
      </c>
      <c r="N4046">
        <f t="shared" si="255"/>
        <v>0</v>
      </c>
    </row>
    <row r="4047" spans="1:14" x14ac:dyDescent="0.3">
      <c r="A4047">
        <v>13086530</v>
      </c>
      <c r="B4047" t="s">
        <v>27</v>
      </c>
      <c r="C4047" s="1">
        <v>38624</v>
      </c>
      <c r="D4047">
        <v>924</v>
      </c>
      <c r="E4047">
        <v>390093</v>
      </c>
      <c r="F4047">
        <v>924</v>
      </c>
      <c r="G4047">
        <v>272850</v>
      </c>
      <c r="H4047">
        <v>-272850.2</v>
      </c>
      <c r="I4047" s="1">
        <v>38624</v>
      </c>
      <c r="J4047">
        <v>2005</v>
      </c>
      <c r="K4047">
        <f t="shared" si="252"/>
        <v>9</v>
      </c>
      <c r="L4047">
        <f t="shared" si="253"/>
        <v>29</v>
      </c>
      <c r="M4047">
        <f t="shared" si="254"/>
        <v>1832.7540000000001</v>
      </c>
      <c r="N4047">
        <f t="shared" si="255"/>
        <v>0</v>
      </c>
    </row>
    <row r="4048" spans="1:14" x14ac:dyDescent="0.3">
      <c r="A4048">
        <v>13086530</v>
      </c>
      <c r="B4048" t="s">
        <v>27</v>
      </c>
      <c r="C4048" s="1">
        <v>38625</v>
      </c>
      <c r="D4048">
        <v>922</v>
      </c>
      <c r="E4048">
        <v>391921</v>
      </c>
      <c r="F4048">
        <v>922</v>
      </c>
      <c r="G4048">
        <v>274679</v>
      </c>
      <c r="H4048">
        <v>-274678.59999999998</v>
      </c>
      <c r="I4048" s="1">
        <v>38625</v>
      </c>
      <c r="J4048">
        <v>2005</v>
      </c>
      <c r="K4048">
        <f t="shared" si="252"/>
        <v>9</v>
      </c>
      <c r="L4048">
        <f t="shared" si="253"/>
        <v>30</v>
      </c>
      <c r="M4048">
        <f t="shared" si="254"/>
        <v>1828.787</v>
      </c>
      <c r="N4048">
        <f t="shared" si="255"/>
        <v>0</v>
      </c>
    </row>
    <row r="4049" spans="1:14" x14ac:dyDescent="0.3">
      <c r="A4049">
        <v>13086530</v>
      </c>
      <c r="B4049" t="s">
        <v>27</v>
      </c>
      <c r="C4049" s="1">
        <v>38626</v>
      </c>
      <c r="D4049">
        <v>922</v>
      </c>
      <c r="E4049">
        <v>393750</v>
      </c>
      <c r="F4049">
        <v>922</v>
      </c>
      <c r="G4049">
        <v>276507</v>
      </c>
      <c r="H4049">
        <v>-276507.09999999998</v>
      </c>
      <c r="I4049" s="1">
        <v>38626</v>
      </c>
      <c r="J4049">
        <v>2005</v>
      </c>
      <c r="K4049">
        <f t="shared" si="252"/>
        <v>10</v>
      </c>
      <c r="L4049">
        <f t="shared" si="253"/>
        <v>1</v>
      </c>
      <c r="M4049">
        <f t="shared" si="254"/>
        <v>1828.787</v>
      </c>
      <c r="N4049">
        <f t="shared" si="255"/>
        <v>0</v>
      </c>
    </row>
    <row r="4050" spans="1:14" x14ac:dyDescent="0.3">
      <c r="A4050">
        <v>13086530</v>
      </c>
      <c r="B4050" t="s">
        <v>27</v>
      </c>
      <c r="C4050" s="1">
        <v>38627</v>
      </c>
      <c r="D4050">
        <v>924</v>
      </c>
      <c r="E4050">
        <v>395582</v>
      </c>
      <c r="F4050">
        <v>924</v>
      </c>
      <c r="G4050">
        <v>278340</v>
      </c>
      <c r="H4050">
        <v>-278339.5</v>
      </c>
      <c r="I4050" s="1">
        <v>38627</v>
      </c>
      <c r="J4050">
        <v>2005</v>
      </c>
      <c r="K4050">
        <f t="shared" si="252"/>
        <v>10</v>
      </c>
      <c r="L4050">
        <f t="shared" si="253"/>
        <v>2</v>
      </c>
      <c r="M4050">
        <f t="shared" si="254"/>
        <v>1832.7540000000001</v>
      </c>
      <c r="N4050">
        <f t="shared" si="255"/>
        <v>0</v>
      </c>
    </row>
    <row r="4051" spans="1:14" x14ac:dyDescent="0.3">
      <c r="A4051">
        <v>13086530</v>
      </c>
      <c r="B4051" t="s">
        <v>27</v>
      </c>
      <c r="C4051" s="1">
        <v>38628</v>
      </c>
      <c r="D4051">
        <v>924</v>
      </c>
      <c r="E4051">
        <v>397415</v>
      </c>
      <c r="F4051">
        <v>924</v>
      </c>
      <c r="G4051">
        <v>280172</v>
      </c>
      <c r="H4051">
        <v>-280172</v>
      </c>
      <c r="I4051" s="1">
        <v>38628</v>
      </c>
      <c r="J4051">
        <v>2005</v>
      </c>
      <c r="K4051">
        <f t="shared" si="252"/>
        <v>10</v>
      </c>
      <c r="L4051">
        <f t="shared" si="253"/>
        <v>3</v>
      </c>
      <c r="M4051">
        <f t="shared" si="254"/>
        <v>1832.7540000000001</v>
      </c>
      <c r="N4051">
        <f t="shared" si="255"/>
        <v>0</v>
      </c>
    </row>
    <row r="4052" spans="1:14" x14ac:dyDescent="0.3">
      <c r="A4052">
        <v>13086530</v>
      </c>
      <c r="B4052" t="s">
        <v>27</v>
      </c>
      <c r="C4052" s="1">
        <v>38629</v>
      </c>
      <c r="D4052">
        <v>857</v>
      </c>
      <c r="E4052">
        <v>399114</v>
      </c>
      <c r="F4052">
        <v>857</v>
      </c>
      <c r="G4052">
        <v>281872</v>
      </c>
      <c r="H4052">
        <v>-281871.59999999998</v>
      </c>
      <c r="I4052" s="1">
        <v>38629</v>
      </c>
      <c r="J4052">
        <v>2005</v>
      </c>
      <c r="K4052">
        <f t="shared" si="252"/>
        <v>10</v>
      </c>
      <c r="L4052">
        <f t="shared" si="253"/>
        <v>4</v>
      </c>
      <c r="M4052">
        <f t="shared" si="254"/>
        <v>1699.8595</v>
      </c>
      <c r="N4052">
        <f t="shared" si="255"/>
        <v>0</v>
      </c>
    </row>
    <row r="4053" spans="1:14" x14ac:dyDescent="0.3">
      <c r="A4053">
        <v>13086530</v>
      </c>
      <c r="B4053" t="s">
        <v>27</v>
      </c>
      <c r="C4053" s="1">
        <v>38630</v>
      </c>
      <c r="D4053">
        <v>817</v>
      </c>
      <c r="E4053">
        <v>400735</v>
      </c>
      <c r="F4053">
        <v>817</v>
      </c>
      <c r="G4053">
        <v>283493</v>
      </c>
      <c r="H4053">
        <v>-283492.59999999998</v>
      </c>
      <c r="I4053" s="1">
        <v>38630</v>
      </c>
      <c r="J4053">
        <v>2005</v>
      </c>
      <c r="K4053">
        <f t="shared" si="252"/>
        <v>10</v>
      </c>
      <c r="L4053">
        <f t="shared" si="253"/>
        <v>5</v>
      </c>
      <c r="M4053">
        <f t="shared" si="254"/>
        <v>1620.5195000000001</v>
      </c>
      <c r="N4053">
        <f t="shared" si="255"/>
        <v>0</v>
      </c>
    </row>
    <row r="4054" spans="1:14" x14ac:dyDescent="0.3">
      <c r="A4054">
        <v>13086530</v>
      </c>
      <c r="B4054" t="s">
        <v>27</v>
      </c>
      <c r="C4054" s="1">
        <v>38631</v>
      </c>
      <c r="D4054">
        <v>406</v>
      </c>
      <c r="E4054">
        <v>401541</v>
      </c>
      <c r="F4054">
        <v>406</v>
      </c>
      <c r="G4054">
        <v>284298</v>
      </c>
      <c r="H4054">
        <v>-284298.09999999998</v>
      </c>
      <c r="I4054" s="1">
        <v>38631</v>
      </c>
      <c r="J4054">
        <v>2005</v>
      </c>
      <c r="K4054">
        <f t="shared" si="252"/>
        <v>10</v>
      </c>
      <c r="L4054">
        <f t="shared" si="253"/>
        <v>6</v>
      </c>
      <c r="M4054">
        <f t="shared" si="254"/>
        <v>805.30100000000004</v>
      </c>
      <c r="N4054">
        <f t="shared" si="255"/>
        <v>0</v>
      </c>
    </row>
    <row r="4055" spans="1:14" x14ac:dyDescent="0.3">
      <c r="A4055">
        <v>13086530</v>
      </c>
      <c r="B4055" t="s">
        <v>27</v>
      </c>
      <c r="C4055" s="1">
        <v>38632</v>
      </c>
      <c r="D4055">
        <v>98</v>
      </c>
      <c r="E4055">
        <v>401734</v>
      </c>
      <c r="F4055">
        <v>98</v>
      </c>
      <c r="G4055">
        <v>284491</v>
      </c>
      <c r="H4055">
        <v>-284491.40000000002</v>
      </c>
      <c r="I4055" s="1">
        <v>38632</v>
      </c>
      <c r="J4055">
        <v>2005</v>
      </c>
      <c r="K4055">
        <f t="shared" si="252"/>
        <v>10</v>
      </c>
      <c r="L4055">
        <f t="shared" si="253"/>
        <v>7</v>
      </c>
      <c r="M4055">
        <f t="shared" si="254"/>
        <v>194.38300000000001</v>
      </c>
      <c r="N4055">
        <f t="shared" si="255"/>
        <v>0</v>
      </c>
    </row>
    <row r="4056" spans="1:14" x14ac:dyDescent="0.3">
      <c r="A4056">
        <v>13086530</v>
      </c>
      <c r="B4056" t="s">
        <v>27</v>
      </c>
      <c r="C4056" s="1">
        <v>38633</v>
      </c>
      <c r="D4056">
        <v>0</v>
      </c>
      <c r="E4056">
        <v>401734</v>
      </c>
      <c r="F4056">
        <v>0</v>
      </c>
      <c r="G4056">
        <v>284491</v>
      </c>
      <c r="H4056">
        <v>-284491.40000000002</v>
      </c>
      <c r="I4056" s="1">
        <v>38633</v>
      </c>
      <c r="J4056">
        <v>2005</v>
      </c>
      <c r="K4056">
        <f t="shared" si="252"/>
        <v>10</v>
      </c>
      <c r="L4056">
        <f t="shared" si="253"/>
        <v>8</v>
      </c>
      <c r="M4056">
        <f t="shared" si="254"/>
        <v>0</v>
      </c>
      <c r="N4056">
        <f t="shared" si="255"/>
        <v>0</v>
      </c>
    </row>
    <row r="4057" spans="1:14" x14ac:dyDescent="0.3">
      <c r="A4057">
        <v>13086530</v>
      </c>
      <c r="B4057" t="s">
        <v>27</v>
      </c>
      <c r="C4057" s="1">
        <v>38634</v>
      </c>
      <c r="D4057">
        <v>0</v>
      </c>
      <c r="E4057">
        <v>401734</v>
      </c>
      <c r="F4057">
        <v>0</v>
      </c>
      <c r="G4057">
        <v>284491</v>
      </c>
      <c r="H4057">
        <v>-284491.40000000002</v>
      </c>
      <c r="I4057" s="1">
        <v>38634</v>
      </c>
      <c r="J4057">
        <v>2005</v>
      </c>
      <c r="K4057">
        <f t="shared" si="252"/>
        <v>10</v>
      </c>
      <c r="L4057">
        <f t="shared" si="253"/>
        <v>9</v>
      </c>
      <c r="M4057">
        <f t="shared" si="254"/>
        <v>0</v>
      </c>
      <c r="N4057">
        <f t="shared" si="255"/>
        <v>0</v>
      </c>
    </row>
    <row r="4058" spans="1:14" x14ac:dyDescent="0.3">
      <c r="A4058">
        <v>13086530</v>
      </c>
      <c r="B4058" t="s">
        <v>27</v>
      </c>
      <c r="C4058" s="1">
        <v>38635</v>
      </c>
      <c r="D4058">
        <v>0</v>
      </c>
      <c r="E4058">
        <v>401734</v>
      </c>
      <c r="F4058">
        <v>0</v>
      </c>
      <c r="G4058">
        <v>284491</v>
      </c>
      <c r="H4058">
        <v>-284491.40000000002</v>
      </c>
      <c r="I4058" s="1">
        <v>38635</v>
      </c>
      <c r="J4058">
        <v>2005</v>
      </c>
      <c r="K4058">
        <f t="shared" si="252"/>
        <v>10</v>
      </c>
      <c r="L4058">
        <f t="shared" si="253"/>
        <v>10</v>
      </c>
      <c r="M4058">
        <f t="shared" si="254"/>
        <v>0</v>
      </c>
      <c r="N4058">
        <f t="shared" si="255"/>
        <v>0</v>
      </c>
    </row>
    <row r="4059" spans="1:14" x14ac:dyDescent="0.3">
      <c r="A4059">
        <v>13086530</v>
      </c>
      <c r="B4059" t="s">
        <v>27</v>
      </c>
      <c r="C4059" s="1">
        <v>38636</v>
      </c>
      <c r="D4059">
        <v>0</v>
      </c>
      <c r="E4059">
        <v>401734</v>
      </c>
      <c r="F4059">
        <v>0</v>
      </c>
      <c r="G4059">
        <v>284491</v>
      </c>
      <c r="H4059">
        <v>-284491.40000000002</v>
      </c>
      <c r="I4059" s="1">
        <v>38636</v>
      </c>
      <c r="J4059">
        <v>2005</v>
      </c>
      <c r="K4059">
        <f t="shared" si="252"/>
        <v>10</v>
      </c>
      <c r="L4059">
        <f t="shared" si="253"/>
        <v>11</v>
      </c>
      <c r="M4059">
        <f t="shared" si="254"/>
        <v>0</v>
      </c>
      <c r="N4059">
        <f t="shared" si="255"/>
        <v>0</v>
      </c>
    </row>
    <row r="4060" spans="1:14" x14ac:dyDescent="0.3">
      <c r="A4060">
        <v>13086530</v>
      </c>
      <c r="B4060" t="s">
        <v>27</v>
      </c>
      <c r="C4060" s="1">
        <v>38637</v>
      </c>
      <c r="D4060">
        <v>0</v>
      </c>
      <c r="E4060">
        <v>401734</v>
      </c>
      <c r="F4060">
        <v>0</v>
      </c>
      <c r="G4060">
        <v>284491</v>
      </c>
      <c r="H4060">
        <v>-284491.40000000002</v>
      </c>
      <c r="I4060" s="1">
        <v>38637</v>
      </c>
      <c r="J4060">
        <v>2005</v>
      </c>
      <c r="K4060">
        <f t="shared" si="252"/>
        <v>10</v>
      </c>
      <c r="L4060">
        <f t="shared" si="253"/>
        <v>12</v>
      </c>
      <c r="M4060">
        <f t="shared" si="254"/>
        <v>0</v>
      </c>
      <c r="N4060">
        <f t="shared" si="255"/>
        <v>0</v>
      </c>
    </row>
    <row r="4061" spans="1:14" x14ac:dyDescent="0.3">
      <c r="A4061">
        <v>13086530</v>
      </c>
      <c r="B4061" t="s">
        <v>27</v>
      </c>
      <c r="C4061" s="1">
        <v>38638</v>
      </c>
      <c r="D4061">
        <v>0</v>
      </c>
      <c r="E4061">
        <v>401734</v>
      </c>
      <c r="F4061">
        <v>0</v>
      </c>
      <c r="G4061">
        <v>284491</v>
      </c>
      <c r="H4061">
        <v>-284491.40000000002</v>
      </c>
      <c r="I4061" s="1">
        <v>38638</v>
      </c>
      <c r="J4061">
        <v>2005</v>
      </c>
      <c r="K4061">
        <f t="shared" si="252"/>
        <v>10</v>
      </c>
      <c r="L4061">
        <f t="shared" si="253"/>
        <v>13</v>
      </c>
      <c r="M4061">
        <f t="shared" si="254"/>
        <v>0</v>
      </c>
      <c r="N4061">
        <f t="shared" si="255"/>
        <v>0</v>
      </c>
    </row>
    <row r="4062" spans="1:14" x14ac:dyDescent="0.3">
      <c r="A4062">
        <v>13086530</v>
      </c>
      <c r="B4062" t="s">
        <v>27</v>
      </c>
      <c r="C4062" s="1">
        <v>38639</v>
      </c>
      <c r="D4062">
        <v>0</v>
      </c>
      <c r="E4062">
        <v>401734</v>
      </c>
      <c r="F4062">
        <v>0</v>
      </c>
      <c r="G4062">
        <v>284491</v>
      </c>
      <c r="H4062">
        <v>-284491.40000000002</v>
      </c>
      <c r="I4062" s="1">
        <v>38639</v>
      </c>
      <c r="J4062">
        <v>2005</v>
      </c>
      <c r="K4062">
        <f t="shared" si="252"/>
        <v>10</v>
      </c>
      <c r="L4062">
        <f t="shared" si="253"/>
        <v>14</v>
      </c>
      <c r="M4062">
        <f t="shared" si="254"/>
        <v>0</v>
      </c>
      <c r="N4062">
        <f t="shared" si="255"/>
        <v>0</v>
      </c>
    </row>
    <row r="4063" spans="1:14" x14ac:dyDescent="0.3">
      <c r="A4063">
        <v>13086530</v>
      </c>
      <c r="B4063" t="s">
        <v>27</v>
      </c>
      <c r="C4063" s="1">
        <v>38640</v>
      </c>
      <c r="D4063">
        <v>0</v>
      </c>
      <c r="E4063">
        <v>401734</v>
      </c>
      <c r="F4063">
        <v>0</v>
      </c>
      <c r="G4063">
        <v>284491</v>
      </c>
      <c r="H4063">
        <v>-284491.40000000002</v>
      </c>
      <c r="I4063" s="1">
        <v>38640</v>
      </c>
      <c r="J4063">
        <v>2005</v>
      </c>
      <c r="K4063">
        <f t="shared" si="252"/>
        <v>10</v>
      </c>
      <c r="L4063">
        <f t="shared" si="253"/>
        <v>15</v>
      </c>
      <c r="M4063">
        <f t="shared" si="254"/>
        <v>0</v>
      </c>
      <c r="N4063">
        <f t="shared" si="255"/>
        <v>0</v>
      </c>
    </row>
    <row r="4064" spans="1:14" x14ac:dyDescent="0.3">
      <c r="A4064">
        <v>13086530</v>
      </c>
      <c r="B4064" t="s">
        <v>27</v>
      </c>
      <c r="C4064" s="1">
        <v>38641</v>
      </c>
      <c r="D4064">
        <v>0</v>
      </c>
      <c r="E4064">
        <v>401734</v>
      </c>
      <c r="F4064">
        <v>0</v>
      </c>
      <c r="G4064">
        <v>284491</v>
      </c>
      <c r="H4064">
        <v>-284491.40000000002</v>
      </c>
      <c r="I4064" s="1">
        <v>38641</v>
      </c>
      <c r="J4064">
        <v>2005</v>
      </c>
      <c r="K4064">
        <f t="shared" si="252"/>
        <v>10</v>
      </c>
      <c r="L4064">
        <f t="shared" si="253"/>
        <v>16</v>
      </c>
      <c r="M4064">
        <f t="shared" si="254"/>
        <v>0</v>
      </c>
      <c r="N4064">
        <f t="shared" si="255"/>
        <v>0</v>
      </c>
    </row>
    <row r="4065" spans="1:14" x14ac:dyDescent="0.3">
      <c r="A4065">
        <v>13086530</v>
      </c>
      <c r="B4065" t="s">
        <v>27</v>
      </c>
      <c r="C4065" s="1">
        <v>38642</v>
      </c>
      <c r="D4065">
        <v>0</v>
      </c>
      <c r="E4065">
        <v>401734</v>
      </c>
      <c r="F4065">
        <v>0</v>
      </c>
      <c r="G4065">
        <v>284491</v>
      </c>
      <c r="H4065">
        <v>-284491.40000000002</v>
      </c>
      <c r="I4065" s="1">
        <v>38642</v>
      </c>
      <c r="J4065">
        <v>2005</v>
      </c>
      <c r="K4065">
        <f t="shared" si="252"/>
        <v>10</v>
      </c>
      <c r="L4065">
        <f t="shared" si="253"/>
        <v>17</v>
      </c>
      <c r="M4065">
        <f t="shared" si="254"/>
        <v>0</v>
      </c>
      <c r="N4065">
        <f t="shared" si="255"/>
        <v>0</v>
      </c>
    </row>
    <row r="4066" spans="1:14" x14ac:dyDescent="0.3">
      <c r="A4066">
        <v>13086530</v>
      </c>
      <c r="B4066" t="s">
        <v>27</v>
      </c>
      <c r="C4066" s="1">
        <v>38643</v>
      </c>
      <c r="D4066">
        <v>0</v>
      </c>
      <c r="E4066">
        <v>401734</v>
      </c>
      <c r="F4066">
        <v>0</v>
      </c>
      <c r="G4066">
        <v>284491</v>
      </c>
      <c r="H4066">
        <v>-284491.40000000002</v>
      </c>
      <c r="I4066" s="1">
        <v>38643</v>
      </c>
      <c r="J4066">
        <v>2005</v>
      </c>
      <c r="K4066">
        <f t="shared" si="252"/>
        <v>10</v>
      </c>
      <c r="L4066">
        <f t="shared" si="253"/>
        <v>18</v>
      </c>
      <c r="M4066">
        <f t="shared" si="254"/>
        <v>0</v>
      </c>
      <c r="N4066">
        <f t="shared" si="255"/>
        <v>0</v>
      </c>
    </row>
    <row r="4067" spans="1:14" x14ac:dyDescent="0.3">
      <c r="A4067">
        <v>13086530</v>
      </c>
      <c r="B4067" t="s">
        <v>27</v>
      </c>
      <c r="C4067" s="1">
        <v>38644</v>
      </c>
      <c r="D4067">
        <v>0</v>
      </c>
      <c r="E4067">
        <v>401734</v>
      </c>
      <c r="F4067">
        <v>0</v>
      </c>
      <c r="G4067">
        <v>284491</v>
      </c>
      <c r="H4067">
        <v>-284491.40000000002</v>
      </c>
      <c r="I4067" s="1">
        <v>38644</v>
      </c>
      <c r="J4067">
        <v>2005</v>
      </c>
      <c r="K4067">
        <f t="shared" si="252"/>
        <v>10</v>
      </c>
      <c r="L4067">
        <f t="shared" si="253"/>
        <v>19</v>
      </c>
      <c r="M4067">
        <f t="shared" si="254"/>
        <v>0</v>
      </c>
      <c r="N4067">
        <f t="shared" si="255"/>
        <v>0</v>
      </c>
    </row>
    <row r="4068" spans="1:14" x14ac:dyDescent="0.3">
      <c r="A4068">
        <v>13086530</v>
      </c>
      <c r="B4068" t="s">
        <v>27</v>
      </c>
      <c r="C4068" s="1">
        <v>38645</v>
      </c>
      <c r="D4068">
        <v>0</v>
      </c>
      <c r="E4068">
        <v>401734</v>
      </c>
      <c r="F4068">
        <v>0</v>
      </c>
      <c r="G4068">
        <v>284491</v>
      </c>
      <c r="H4068">
        <v>-284491.40000000002</v>
      </c>
      <c r="I4068" s="1">
        <v>38645</v>
      </c>
      <c r="J4068">
        <v>2005</v>
      </c>
      <c r="K4068">
        <f t="shared" si="252"/>
        <v>10</v>
      </c>
      <c r="L4068">
        <f t="shared" si="253"/>
        <v>20</v>
      </c>
      <c r="M4068">
        <f t="shared" si="254"/>
        <v>0</v>
      </c>
      <c r="N4068">
        <f t="shared" si="255"/>
        <v>0</v>
      </c>
    </row>
    <row r="4069" spans="1:14" x14ac:dyDescent="0.3">
      <c r="A4069">
        <v>13086530</v>
      </c>
      <c r="B4069" t="s">
        <v>27</v>
      </c>
      <c r="C4069" s="1">
        <v>38646</v>
      </c>
      <c r="D4069">
        <v>0</v>
      </c>
      <c r="E4069">
        <v>401734</v>
      </c>
      <c r="F4069">
        <v>0</v>
      </c>
      <c r="G4069">
        <v>284491</v>
      </c>
      <c r="H4069">
        <v>-284491.40000000002</v>
      </c>
      <c r="I4069" s="1">
        <v>38646</v>
      </c>
      <c r="J4069">
        <v>2005</v>
      </c>
      <c r="K4069">
        <f t="shared" si="252"/>
        <v>10</v>
      </c>
      <c r="L4069">
        <f t="shared" si="253"/>
        <v>21</v>
      </c>
      <c r="M4069">
        <f t="shared" si="254"/>
        <v>0</v>
      </c>
      <c r="N4069">
        <f t="shared" si="255"/>
        <v>0</v>
      </c>
    </row>
    <row r="4070" spans="1:14" x14ac:dyDescent="0.3">
      <c r="A4070">
        <v>13086530</v>
      </c>
      <c r="B4070" t="s">
        <v>27</v>
      </c>
      <c r="C4070" s="1">
        <v>38647</v>
      </c>
      <c r="D4070">
        <v>0</v>
      </c>
      <c r="E4070">
        <v>401734</v>
      </c>
      <c r="F4070">
        <v>0</v>
      </c>
      <c r="G4070">
        <v>284491</v>
      </c>
      <c r="H4070">
        <v>-284491.40000000002</v>
      </c>
      <c r="I4070" s="1">
        <v>38647</v>
      </c>
      <c r="J4070">
        <v>2005</v>
      </c>
      <c r="K4070">
        <f t="shared" si="252"/>
        <v>10</v>
      </c>
      <c r="L4070">
        <f t="shared" si="253"/>
        <v>22</v>
      </c>
      <c r="M4070">
        <f t="shared" si="254"/>
        <v>0</v>
      </c>
      <c r="N4070">
        <f t="shared" si="255"/>
        <v>0</v>
      </c>
    </row>
    <row r="4071" spans="1:14" x14ac:dyDescent="0.3">
      <c r="A4071">
        <v>13086530</v>
      </c>
      <c r="B4071" t="s">
        <v>27</v>
      </c>
      <c r="C4071" s="1">
        <v>38648</v>
      </c>
      <c r="D4071">
        <v>0</v>
      </c>
      <c r="E4071">
        <v>401734</v>
      </c>
      <c r="F4071">
        <v>0</v>
      </c>
      <c r="G4071">
        <v>284491</v>
      </c>
      <c r="H4071">
        <v>-284491.40000000002</v>
      </c>
      <c r="I4071" s="1">
        <v>38648</v>
      </c>
      <c r="J4071">
        <v>2005</v>
      </c>
      <c r="K4071">
        <f t="shared" si="252"/>
        <v>10</v>
      </c>
      <c r="L4071">
        <f t="shared" si="253"/>
        <v>23</v>
      </c>
      <c r="M4071">
        <f t="shared" si="254"/>
        <v>0</v>
      </c>
      <c r="N4071">
        <f t="shared" si="255"/>
        <v>0</v>
      </c>
    </row>
    <row r="4072" spans="1:14" x14ac:dyDescent="0.3">
      <c r="A4072">
        <v>13086530</v>
      </c>
      <c r="B4072" t="s">
        <v>27</v>
      </c>
      <c r="C4072" s="1">
        <v>38649</v>
      </c>
      <c r="D4072">
        <v>0</v>
      </c>
      <c r="E4072">
        <v>401734</v>
      </c>
      <c r="F4072">
        <v>0</v>
      </c>
      <c r="G4072">
        <v>284491</v>
      </c>
      <c r="H4072">
        <v>-284491.40000000002</v>
      </c>
      <c r="I4072" s="1">
        <v>38649</v>
      </c>
      <c r="J4072">
        <v>2005</v>
      </c>
      <c r="K4072">
        <f t="shared" si="252"/>
        <v>10</v>
      </c>
      <c r="L4072">
        <f t="shared" si="253"/>
        <v>24</v>
      </c>
      <c r="M4072">
        <f t="shared" si="254"/>
        <v>0</v>
      </c>
      <c r="N4072">
        <f t="shared" si="255"/>
        <v>0</v>
      </c>
    </row>
    <row r="4073" spans="1:14" x14ac:dyDescent="0.3">
      <c r="A4073">
        <v>13086530</v>
      </c>
      <c r="B4073" t="s">
        <v>27</v>
      </c>
      <c r="C4073" s="1">
        <v>38650</v>
      </c>
      <c r="D4073">
        <v>0</v>
      </c>
      <c r="E4073">
        <v>401734</v>
      </c>
      <c r="F4073">
        <v>0</v>
      </c>
      <c r="G4073">
        <v>284491</v>
      </c>
      <c r="H4073">
        <v>-284491.40000000002</v>
      </c>
      <c r="I4073" s="1">
        <v>38650</v>
      </c>
      <c r="J4073">
        <v>2005</v>
      </c>
      <c r="K4073">
        <f t="shared" si="252"/>
        <v>10</v>
      </c>
      <c r="L4073">
        <f t="shared" si="253"/>
        <v>25</v>
      </c>
      <c r="M4073">
        <f t="shared" si="254"/>
        <v>0</v>
      </c>
      <c r="N4073">
        <f t="shared" si="255"/>
        <v>0</v>
      </c>
    </row>
    <row r="4074" spans="1:14" x14ac:dyDescent="0.3">
      <c r="A4074">
        <v>13086530</v>
      </c>
      <c r="B4074" t="s">
        <v>27</v>
      </c>
      <c r="C4074" s="1">
        <v>38651</v>
      </c>
      <c r="D4074">
        <v>0</v>
      </c>
      <c r="E4074">
        <v>401734</v>
      </c>
      <c r="F4074">
        <v>0</v>
      </c>
      <c r="G4074">
        <v>284491</v>
      </c>
      <c r="H4074">
        <v>-284491.40000000002</v>
      </c>
      <c r="I4074" s="1">
        <v>38651</v>
      </c>
      <c r="J4074">
        <v>2005</v>
      </c>
      <c r="K4074">
        <f t="shared" si="252"/>
        <v>10</v>
      </c>
      <c r="L4074">
        <f t="shared" si="253"/>
        <v>26</v>
      </c>
      <c r="M4074">
        <f t="shared" si="254"/>
        <v>0</v>
      </c>
      <c r="N4074">
        <f t="shared" si="255"/>
        <v>0</v>
      </c>
    </row>
    <row r="4075" spans="1:14" x14ac:dyDescent="0.3">
      <c r="A4075">
        <v>13086530</v>
      </c>
      <c r="B4075" t="s">
        <v>27</v>
      </c>
      <c r="C4075" s="1">
        <v>38652</v>
      </c>
      <c r="D4075">
        <v>0</v>
      </c>
      <c r="E4075">
        <v>401734</v>
      </c>
      <c r="F4075">
        <v>0</v>
      </c>
      <c r="G4075">
        <v>284491</v>
      </c>
      <c r="H4075">
        <v>-284491.40000000002</v>
      </c>
      <c r="I4075" s="1">
        <v>38652</v>
      </c>
      <c r="J4075">
        <v>2005</v>
      </c>
      <c r="K4075">
        <f t="shared" si="252"/>
        <v>10</v>
      </c>
      <c r="L4075">
        <f t="shared" si="253"/>
        <v>27</v>
      </c>
      <c r="M4075">
        <f t="shared" si="254"/>
        <v>0</v>
      </c>
      <c r="N4075">
        <f t="shared" si="255"/>
        <v>0</v>
      </c>
    </row>
    <row r="4076" spans="1:14" x14ac:dyDescent="0.3">
      <c r="A4076">
        <v>13086530</v>
      </c>
      <c r="B4076" t="s">
        <v>27</v>
      </c>
      <c r="C4076" s="1">
        <v>38653</v>
      </c>
      <c r="D4076">
        <v>0</v>
      </c>
      <c r="E4076">
        <v>401734</v>
      </c>
      <c r="F4076">
        <v>0</v>
      </c>
      <c r="G4076">
        <v>284491</v>
      </c>
      <c r="H4076">
        <v>-284491.40000000002</v>
      </c>
      <c r="I4076" s="1">
        <v>38653</v>
      </c>
      <c r="J4076">
        <v>2005</v>
      </c>
      <c r="K4076">
        <f t="shared" si="252"/>
        <v>10</v>
      </c>
      <c r="L4076">
        <f t="shared" si="253"/>
        <v>28</v>
      </c>
      <c r="M4076">
        <f t="shared" si="254"/>
        <v>0</v>
      </c>
      <c r="N4076">
        <f t="shared" si="255"/>
        <v>0</v>
      </c>
    </row>
    <row r="4077" spans="1:14" x14ac:dyDescent="0.3">
      <c r="A4077">
        <v>13086530</v>
      </c>
      <c r="B4077" t="s">
        <v>27</v>
      </c>
      <c r="C4077" s="1">
        <v>38654</v>
      </c>
      <c r="D4077">
        <v>0</v>
      </c>
      <c r="E4077">
        <v>401734</v>
      </c>
      <c r="F4077">
        <v>0</v>
      </c>
      <c r="G4077">
        <v>284491</v>
      </c>
      <c r="H4077">
        <v>-284491.40000000002</v>
      </c>
      <c r="I4077" s="1">
        <v>38654</v>
      </c>
      <c r="J4077">
        <v>2005</v>
      </c>
      <c r="K4077">
        <f t="shared" si="252"/>
        <v>10</v>
      </c>
      <c r="L4077">
        <f t="shared" si="253"/>
        <v>29</v>
      </c>
      <c r="M4077">
        <f t="shared" si="254"/>
        <v>0</v>
      </c>
      <c r="N4077">
        <f t="shared" si="255"/>
        <v>0</v>
      </c>
    </row>
    <row r="4078" spans="1:14" x14ac:dyDescent="0.3">
      <c r="A4078">
        <v>13086530</v>
      </c>
      <c r="B4078" t="s">
        <v>27</v>
      </c>
      <c r="C4078" s="1">
        <v>38655</v>
      </c>
      <c r="D4078">
        <v>0</v>
      </c>
      <c r="E4078">
        <v>401734</v>
      </c>
      <c r="F4078">
        <v>0</v>
      </c>
      <c r="G4078">
        <v>284491</v>
      </c>
      <c r="H4078">
        <v>-284491.40000000002</v>
      </c>
      <c r="I4078" s="1">
        <v>38655</v>
      </c>
      <c r="J4078">
        <v>2005</v>
      </c>
      <c r="K4078">
        <f t="shared" si="252"/>
        <v>10</v>
      </c>
      <c r="L4078">
        <f t="shared" si="253"/>
        <v>30</v>
      </c>
      <c r="M4078">
        <f t="shared" si="254"/>
        <v>0</v>
      </c>
      <c r="N4078">
        <f t="shared" si="255"/>
        <v>0</v>
      </c>
    </row>
    <row r="4079" spans="1:14" x14ac:dyDescent="0.3">
      <c r="A4079">
        <v>13086530</v>
      </c>
      <c r="B4079" t="s">
        <v>27</v>
      </c>
      <c r="C4079" s="1">
        <v>38656</v>
      </c>
      <c r="D4079">
        <v>0</v>
      </c>
      <c r="E4079">
        <v>401734</v>
      </c>
      <c r="F4079">
        <v>0</v>
      </c>
      <c r="G4079">
        <v>284491</v>
      </c>
      <c r="H4079">
        <v>-284491.40000000002</v>
      </c>
      <c r="I4079" s="1">
        <v>38656</v>
      </c>
      <c r="J4079">
        <v>2005</v>
      </c>
      <c r="K4079">
        <f t="shared" si="252"/>
        <v>10</v>
      </c>
      <c r="L4079">
        <f t="shared" si="253"/>
        <v>31</v>
      </c>
      <c r="M4079">
        <f t="shared" si="254"/>
        <v>0</v>
      </c>
      <c r="N4079">
        <f t="shared" si="255"/>
        <v>0</v>
      </c>
    </row>
    <row r="4080" spans="1:14" x14ac:dyDescent="0.3">
      <c r="A4080">
        <v>13086530</v>
      </c>
      <c r="B4080" t="s">
        <v>27</v>
      </c>
      <c r="C4080" s="1">
        <v>38820</v>
      </c>
      <c r="D4080">
        <v>131</v>
      </c>
      <c r="E4080">
        <v>259</v>
      </c>
      <c r="F4080">
        <v>131</v>
      </c>
      <c r="G4080">
        <v>259</v>
      </c>
      <c r="H4080">
        <v>-259.39999999999998</v>
      </c>
      <c r="I4080" s="1">
        <v>38820</v>
      </c>
      <c r="J4080">
        <v>2006</v>
      </c>
      <c r="K4080">
        <f t="shared" si="252"/>
        <v>4</v>
      </c>
      <c r="L4080">
        <f t="shared" si="253"/>
        <v>13</v>
      </c>
      <c r="M4080">
        <f t="shared" si="254"/>
        <v>259.83850000000001</v>
      </c>
      <c r="N4080">
        <f t="shared" si="255"/>
        <v>0</v>
      </c>
    </row>
    <row r="4081" spans="1:14" x14ac:dyDescent="0.3">
      <c r="A4081">
        <v>13086530</v>
      </c>
      <c r="B4081" t="s">
        <v>27</v>
      </c>
      <c r="C4081" s="1">
        <v>38821</v>
      </c>
      <c r="D4081">
        <v>195</v>
      </c>
      <c r="E4081">
        <v>647</v>
      </c>
      <c r="F4081">
        <v>195</v>
      </c>
      <c r="G4081">
        <v>647</v>
      </c>
      <c r="H4081">
        <v>-646.6</v>
      </c>
      <c r="I4081" s="1">
        <v>38821</v>
      </c>
      <c r="J4081">
        <v>2006</v>
      </c>
      <c r="K4081">
        <f t="shared" si="252"/>
        <v>4</v>
      </c>
      <c r="L4081">
        <f t="shared" si="253"/>
        <v>14</v>
      </c>
      <c r="M4081">
        <f t="shared" si="254"/>
        <v>386.78250000000003</v>
      </c>
      <c r="N4081">
        <f t="shared" si="255"/>
        <v>0</v>
      </c>
    </row>
    <row r="4082" spans="1:14" x14ac:dyDescent="0.3">
      <c r="A4082">
        <v>13086530</v>
      </c>
      <c r="B4082" t="s">
        <v>27</v>
      </c>
      <c r="C4082" s="1">
        <v>38822</v>
      </c>
      <c r="D4082">
        <v>141</v>
      </c>
      <c r="E4082">
        <v>926</v>
      </c>
      <c r="F4082">
        <v>0</v>
      </c>
      <c r="G4082">
        <v>647</v>
      </c>
      <c r="H4082">
        <v>-646.6</v>
      </c>
      <c r="I4082" s="1">
        <v>38822</v>
      </c>
      <c r="J4082">
        <v>2006</v>
      </c>
      <c r="K4082">
        <f t="shared" si="252"/>
        <v>4</v>
      </c>
      <c r="L4082">
        <f t="shared" si="253"/>
        <v>15</v>
      </c>
      <c r="M4082">
        <f t="shared" si="254"/>
        <v>0</v>
      </c>
      <c r="N4082">
        <f t="shared" si="255"/>
        <v>279.67349999999999</v>
      </c>
    </row>
    <row r="4083" spans="1:14" x14ac:dyDescent="0.3">
      <c r="A4083">
        <v>13086530</v>
      </c>
      <c r="B4083" t="s">
        <v>27</v>
      </c>
      <c r="C4083" s="1">
        <v>38823</v>
      </c>
      <c r="D4083">
        <v>140</v>
      </c>
      <c r="E4083">
        <v>1203</v>
      </c>
      <c r="F4083">
        <v>0</v>
      </c>
      <c r="G4083">
        <v>647</v>
      </c>
      <c r="H4083">
        <v>-646.6</v>
      </c>
      <c r="I4083" s="1">
        <v>38823</v>
      </c>
      <c r="J4083">
        <v>2006</v>
      </c>
      <c r="K4083">
        <f t="shared" si="252"/>
        <v>4</v>
      </c>
      <c r="L4083">
        <f t="shared" si="253"/>
        <v>16</v>
      </c>
      <c r="M4083">
        <f t="shared" si="254"/>
        <v>0</v>
      </c>
      <c r="N4083">
        <f t="shared" si="255"/>
        <v>277.69</v>
      </c>
    </row>
    <row r="4084" spans="1:14" x14ac:dyDescent="0.3">
      <c r="A4084">
        <v>13086530</v>
      </c>
      <c r="B4084" t="s">
        <v>27</v>
      </c>
      <c r="C4084" s="1">
        <v>38824</v>
      </c>
      <c r="D4084">
        <v>118</v>
      </c>
      <c r="E4084">
        <v>1437</v>
      </c>
      <c r="F4084">
        <v>50</v>
      </c>
      <c r="G4084">
        <v>746</v>
      </c>
      <c r="H4084">
        <v>-746.2</v>
      </c>
      <c r="I4084" s="1">
        <v>38824</v>
      </c>
      <c r="J4084">
        <v>2006</v>
      </c>
      <c r="K4084">
        <f t="shared" si="252"/>
        <v>4</v>
      </c>
      <c r="L4084">
        <f t="shared" si="253"/>
        <v>17</v>
      </c>
      <c r="M4084">
        <f t="shared" si="254"/>
        <v>99.174999999999997</v>
      </c>
      <c r="N4084">
        <f t="shared" si="255"/>
        <v>134.87800000000001</v>
      </c>
    </row>
    <row r="4085" spans="1:14" x14ac:dyDescent="0.3">
      <c r="A4085">
        <v>13086530</v>
      </c>
      <c r="B4085" t="s">
        <v>27</v>
      </c>
      <c r="C4085" s="1">
        <v>38825</v>
      </c>
      <c r="D4085">
        <v>0</v>
      </c>
      <c r="E4085">
        <v>1437</v>
      </c>
      <c r="F4085">
        <v>0</v>
      </c>
      <c r="G4085">
        <v>746</v>
      </c>
      <c r="H4085">
        <v>-746.2</v>
      </c>
      <c r="I4085" s="1">
        <v>38825</v>
      </c>
      <c r="J4085">
        <v>2006</v>
      </c>
      <c r="K4085">
        <f t="shared" si="252"/>
        <v>4</v>
      </c>
      <c r="L4085">
        <f t="shared" si="253"/>
        <v>18</v>
      </c>
      <c r="M4085">
        <f t="shared" si="254"/>
        <v>0</v>
      </c>
      <c r="N4085">
        <f t="shared" si="255"/>
        <v>0</v>
      </c>
    </row>
    <row r="4086" spans="1:14" x14ac:dyDescent="0.3">
      <c r="A4086">
        <v>13086530</v>
      </c>
      <c r="B4086" t="s">
        <v>27</v>
      </c>
      <c r="C4086" s="1">
        <v>38826</v>
      </c>
      <c r="D4086">
        <v>0</v>
      </c>
      <c r="E4086">
        <v>1437</v>
      </c>
      <c r="F4086">
        <v>0</v>
      </c>
      <c r="G4086">
        <v>746</v>
      </c>
      <c r="H4086">
        <v>-746.2</v>
      </c>
      <c r="I4086" s="1">
        <v>38826</v>
      </c>
      <c r="J4086">
        <v>2006</v>
      </c>
      <c r="K4086">
        <f t="shared" si="252"/>
        <v>4</v>
      </c>
      <c r="L4086">
        <f t="shared" si="253"/>
        <v>19</v>
      </c>
      <c r="M4086">
        <f t="shared" si="254"/>
        <v>0</v>
      </c>
      <c r="N4086">
        <f t="shared" si="255"/>
        <v>0</v>
      </c>
    </row>
    <row r="4087" spans="1:14" x14ac:dyDescent="0.3">
      <c r="A4087">
        <v>13086530</v>
      </c>
      <c r="B4087" t="s">
        <v>27</v>
      </c>
      <c r="C4087" s="1">
        <v>38827</v>
      </c>
      <c r="D4087">
        <v>112</v>
      </c>
      <c r="E4087">
        <v>1658</v>
      </c>
      <c r="F4087">
        <v>0</v>
      </c>
      <c r="G4087">
        <v>746</v>
      </c>
      <c r="H4087">
        <v>-746.2</v>
      </c>
      <c r="I4087" s="1">
        <v>38827</v>
      </c>
      <c r="J4087">
        <v>2006</v>
      </c>
      <c r="K4087">
        <f t="shared" si="252"/>
        <v>4</v>
      </c>
      <c r="L4087">
        <f t="shared" si="253"/>
        <v>20</v>
      </c>
      <c r="M4087">
        <f t="shared" si="254"/>
        <v>0</v>
      </c>
      <c r="N4087">
        <f t="shared" si="255"/>
        <v>222.15200000000002</v>
      </c>
    </row>
    <row r="4088" spans="1:14" x14ac:dyDescent="0.3">
      <c r="A4088">
        <v>13086530</v>
      </c>
      <c r="B4088" t="s">
        <v>27</v>
      </c>
      <c r="C4088" s="1">
        <v>38828</v>
      </c>
      <c r="D4088">
        <v>197</v>
      </c>
      <c r="E4088">
        <v>2049</v>
      </c>
      <c r="F4088">
        <v>0</v>
      </c>
      <c r="G4088">
        <v>746</v>
      </c>
      <c r="H4088">
        <v>-746.2</v>
      </c>
      <c r="I4088" s="1">
        <v>38828</v>
      </c>
      <c r="J4088">
        <v>2006</v>
      </c>
      <c r="K4088">
        <f t="shared" si="252"/>
        <v>4</v>
      </c>
      <c r="L4088">
        <f t="shared" si="253"/>
        <v>21</v>
      </c>
      <c r="M4088">
        <f t="shared" si="254"/>
        <v>0</v>
      </c>
      <c r="N4088">
        <f t="shared" si="255"/>
        <v>390.74950000000001</v>
      </c>
    </row>
    <row r="4089" spans="1:14" x14ac:dyDescent="0.3">
      <c r="A4089">
        <v>13086530</v>
      </c>
      <c r="B4089" t="s">
        <v>27</v>
      </c>
      <c r="C4089" s="1">
        <v>38829</v>
      </c>
      <c r="D4089">
        <v>225</v>
      </c>
      <c r="E4089">
        <v>2495</v>
      </c>
      <c r="F4089">
        <v>0</v>
      </c>
      <c r="G4089">
        <v>746</v>
      </c>
      <c r="H4089">
        <v>-746.2</v>
      </c>
      <c r="I4089" s="1">
        <v>38829</v>
      </c>
      <c r="J4089">
        <v>2006</v>
      </c>
      <c r="K4089">
        <f t="shared" si="252"/>
        <v>4</v>
      </c>
      <c r="L4089">
        <f t="shared" si="253"/>
        <v>22</v>
      </c>
      <c r="M4089">
        <f t="shared" si="254"/>
        <v>0</v>
      </c>
      <c r="N4089">
        <f t="shared" si="255"/>
        <v>446.28750000000002</v>
      </c>
    </row>
    <row r="4090" spans="1:14" x14ac:dyDescent="0.3">
      <c r="A4090">
        <v>13086530</v>
      </c>
      <c r="B4090" t="s">
        <v>27</v>
      </c>
      <c r="C4090" s="1">
        <v>38830</v>
      </c>
      <c r="D4090">
        <v>225</v>
      </c>
      <c r="E4090">
        <v>2941</v>
      </c>
      <c r="F4090">
        <v>0</v>
      </c>
      <c r="G4090">
        <v>746</v>
      </c>
      <c r="H4090">
        <v>-746.2</v>
      </c>
      <c r="I4090" s="1">
        <v>38830</v>
      </c>
      <c r="J4090">
        <v>2006</v>
      </c>
      <c r="K4090">
        <f t="shared" si="252"/>
        <v>4</v>
      </c>
      <c r="L4090">
        <f t="shared" si="253"/>
        <v>23</v>
      </c>
      <c r="M4090">
        <f t="shared" si="254"/>
        <v>0</v>
      </c>
      <c r="N4090">
        <f t="shared" si="255"/>
        <v>446.28750000000002</v>
      </c>
    </row>
    <row r="4091" spans="1:14" x14ac:dyDescent="0.3">
      <c r="A4091">
        <v>13086530</v>
      </c>
      <c r="B4091" t="s">
        <v>27</v>
      </c>
      <c r="C4091" s="1">
        <v>38831</v>
      </c>
      <c r="D4091">
        <v>283</v>
      </c>
      <c r="E4091">
        <v>3501</v>
      </c>
      <c r="F4091">
        <v>0</v>
      </c>
      <c r="G4091">
        <v>746</v>
      </c>
      <c r="H4091">
        <v>-746.2</v>
      </c>
      <c r="I4091" s="1">
        <v>38831</v>
      </c>
      <c r="J4091">
        <v>2006</v>
      </c>
      <c r="K4091">
        <f t="shared" si="252"/>
        <v>4</v>
      </c>
      <c r="L4091">
        <f t="shared" si="253"/>
        <v>24</v>
      </c>
      <c r="M4091">
        <f t="shared" si="254"/>
        <v>0</v>
      </c>
      <c r="N4091">
        <f t="shared" si="255"/>
        <v>561.33050000000003</v>
      </c>
    </row>
    <row r="4092" spans="1:14" x14ac:dyDescent="0.3">
      <c r="A4092">
        <v>13086530</v>
      </c>
      <c r="B4092" t="s">
        <v>27</v>
      </c>
      <c r="C4092" s="1">
        <v>38832</v>
      </c>
      <c r="D4092">
        <v>330</v>
      </c>
      <c r="E4092">
        <v>4155</v>
      </c>
      <c r="F4092">
        <v>0</v>
      </c>
      <c r="G4092">
        <v>746</v>
      </c>
      <c r="H4092">
        <v>-746.2</v>
      </c>
      <c r="I4092" s="1">
        <v>38832</v>
      </c>
      <c r="J4092">
        <v>2006</v>
      </c>
      <c r="K4092">
        <f t="shared" si="252"/>
        <v>4</v>
      </c>
      <c r="L4092">
        <f t="shared" si="253"/>
        <v>25</v>
      </c>
      <c r="M4092">
        <f t="shared" si="254"/>
        <v>0</v>
      </c>
      <c r="N4092">
        <f t="shared" si="255"/>
        <v>654.55500000000006</v>
      </c>
    </row>
    <row r="4093" spans="1:14" x14ac:dyDescent="0.3">
      <c r="A4093">
        <v>13086530</v>
      </c>
      <c r="B4093" t="s">
        <v>27</v>
      </c>
      <c r="C4093" s="1">
        <v>38833</v>
      </c>
      <c r="D4093">
        <v>335</v>
      </c>
      <c r="E4093">
        <v>4819</v>
      </c>
      <c r="F4093">
        <v>0</v>
      </c>
      <c r="G4093">
        <v>746</v>
      </c>
      <c r="H4093">
        <v>-746.2</v>
      </c>
      <c r="I4093" s="1">
        <v>38833</v>
      </c>
      <c r="J4093">
        <v>2006</v>
      </c>
      <c r="K4093">
        <f t="shared" si="252"/>
        <v>4</v>
      </c>
      <c r="L4093">
        <f t="shared" si="253"/>
        <v>26</v>
      </c>
      <c r="M4093">
        <f t="shared" si="254"/>
        <v>0</v>
      </c>
      <c r="N4093">
        <f t="shared" si="255"/>
        <v>664.47249999999997</v>
      </c>
    </row>
    <row r="4094" spans="1:14" x14ac:dyDescent="0.3">
      <c r="A4094">
        <v>13086530</v>
      </c>
      <c r="B4094" t="s">
        <v>27</v>
      </c>
      <c r="C4094" s="1">
        <v>38834</v>
      </c>
      <c r="D4094">
        <v>333</v>
      </c>
      <c r="E4094">
        <v>5480</v>
      </c>
      <c r="F4094">
        <v>0</v>
      </c>
      <c r="G4094">
        <v>746</v>
      </c>
      <c r="H4094">
        <v>-746.2</v>
      </c>
      <c r="I4094" s="1">
        <v>38834</v>
      </c>
      <c r="J4094">
        <v>2006</v>
      </c>
      <c r="K4094">
        <f t="shared" si="252"/>
        <v>4</v>
      </c>
      <c r="L4094">
        <f t="shared" si="253"/>
        <v>27</v>
      </c>
      <c r="M4094">
        <f t="shared" si="254"/>
        <v>0</v>
      </c>
      <c r="N4094">
        <f t="shared" si="255"/>
        <v>660.50549999999998</v>
      </c>
    </row>
    <row r="4095" spans="1:14" x14ac:dyDescent="0.3">
      <c r="A4095">
        <v>13086530</v>
      </c>
      <c r="B4095" t="s">
        <v>27</v>
      </c>
      <c r="C4095" s="1">
        <v>38835</v>
      </c>
      <c r="D4095">
        <v>392</v>
      </c>
      <c r="E4095">
        <v>6257</v>
      </c>
      <c r="F4095">
        <v>0</v>
      </c>
      <c r="G4095">
        <v>746</v>
      </c>
      <c r="H4095">
        <v>-746.2</v>
      </c>
      <c r="I4095" s="1">
        <v>38835</v>
      </c>
      <c r="J4095">
        <v>2006</v>
      </c>
      <c r="K4095">
        <f t="shared" si="252"/>
        <v>4</v>
      </c>
      <c r="L4095">
        <f t="shared" si="253"/>
        <v>28</v>
      </c>
      <c r="M4095">
        <f t="shared" si="254"/>
        <v>0</v>
      </c>
      <c r="N4095">
        <f t="shared" si="255"/>
        <v>777.53200000000004</v>
      </c>
    </row>
    <row r="4096" spans="1:14" x14ac:dyDescent="0.3">
      <c r="A4096">
        <v>13086530</v>
      </c>
      <c r="B4096" t="s">
        <v>27</v>
      </c>
      <c r="C4096" s="1">
        <v>38836</v>
      </c>
      <c r="D4096">
        <v>469</v>
      </c>
      <c r="E4096">
        <v>7186</v>
      </c>
      <c r="F4096">
        <v>0</v>
      </c>
      <c r="G4096">
        <v>746</v>
      </c>
      <c r="H4096">
        <v>-746.2</v>
      </c>
      <c r="I4096" s="1">
        <v>38836</v>
      </c>
      <c r="J4096">
        <v>2006</v>
      </c>
      <c r="K4096">
        <f t="shared" si="252"/>
        <v>4</v>
      </c>
      <c r="L4096">
        <f t="shared" si="253"/>
        <v>29</v>
      </c>
      <c r="M4096">
        <f t="shared" si="254"/>
        <v>0</v>
      </c>
      <c r="N4096">
        <f t="shared" si="255"/>
        <v>930.26150000000007</v>
      </c>
    </row>
    <row r="4097" spans="1:14" x14ac:dyDescent="0.3">
      <c r="A4097">
        <v>13086530</v>
      </c>
      <c r="B4097" t="s">
        <v>27</v>
      </c>
      <c r="C4097" s="1">
        <v>38837</v>
      </c>
      <c r="D4097">
        <v>489</v>
      </c>
      <c r="E4097">
        <v>8156</v>
      </c>
      <c r="F4097">
        <v>0</v>
      </c>
      <c r="G4097">
        <v>746</v>
      </c>
      <c r="H4097">
        <v>-746.2</v>
      </c>
      <c r="I4097" s="1">
        <v>38837</v>
      </c>
      <c r="J4097">
        <v>2006</v>
      </c>
      <c r="K4097">
        <f t="shared" si="252"/>
        <v>4</v>
      </c>
      <c r="L4097">
        <f t="shared" si="253"/>
        <v>30</v>
      </c>
      <c r="M4097">
        <f t="shared" si="254"/>
        <v>0</v>
      </c>
      <c r="N4097">
        <f t="shared" si="255"/>
        <v>969.93150000000003</v>
      </c>
    </row>
    <row r="4098" spans="1:14" x14ac:dyDescent="0.3">
      <c r="A4098">
        <v>13086530</v>
      </c>
      <c r="B4098" t="s">
        <v>27</v>
      </c>
      <c r="C4098" s="1">
        <v>38838</v>
      </c>
      <c r="D4098">
        <v>554</v>
      </c>
      <c r="E4098">
        <v>9254</v>
      </c>
      <c r="F4098">
        <v>0</v>
      </c>
      <c r="G4098">
        <v>746</v>
      </c>
      <c r="H4098">
        <v>-746.2</v>
      </c>
      <c r="I4098" s="1">
        <v>38838</v>
      </c>
      <c r="J4098">
        <v>2006</v>
      </c>
      <c r="K4098">
        <f t="shared" si="252"/>
        <v>5</v>
      </c>
      <c r="L4098">
        <f t="shared" si="253"/>
        <v>1</v>
      </c>
      <c r="M4098">
        <f t="shared" si="254"/>
        <v>0</v>
      </c>
      <c r="N4098">
        <f t="shared" si="255"/>
        <v>1098.8589999999999</v>
      </c>
    </row>
    <row r="4099" spans="1:14" x14ac:dyDescent="0.3">
      <c r="A4099">
        <v>13086530</v>
      </c>
      <c r="B4099" t="s">
        <v>27</v>
      </c>
      <c r="C4099" s="1">
        <v>38839</v>
      </c>
      <c r="D4099">
        <v>659</v>
      </c>
      <c r="E4099">
        <v>10562</v>
      </c>
      <c r="F4099">
        <v>0</v>
      </c>
      <c r="G4099">
        <v>746</v>
      </c>
      <c r="H4099">
        <v>-746.2</v>
      </c>
      <c r="I4099" s="1">
        <v>38839</v>
      </c>
      <c r="J4099">
        <v>2006</v>
      </c>
      <c r="K4099">
        <f t="shared" ref="K4099:K4162" si="256">MONTH(C4099)</f>
        <v>5</v>
      </c>
      <c r="L4099">
        <f t="shared" ref="L4099:L4162" si="257">DAY(C4099)</f>
        <v>2</v>
      </c>
      <c r="M4099">
        <f t="shared" ref="M4099:M4162" si="258">F4099*1.9835</f>
        <v>0</v>
      </c>
      <c r="N4099">
        <f t="shared" ref="N4099:N4162" si="259">(D4099-F4099)*1.9835</f>
        <v>1307.1265000000001</v>
      </c>
    </row>
    <row r="4100" spans="1:14" x14ac:dyDescent="0.3">
      <c r="A4100">
        <v>13086530</v>
      </c>
      <c r="B4100" t="s">
        <v>27</v>
      </c>
      <c r="C4100" s="1">
        <v>38840</v>
      </c>
      <c r="D4100">
        <v>748</v>
      </c>
      <c r="E4100">
        <v>12046</v>
      </c>
      <c r="F4100">
        <v>0</v>
      </c>
      <c r="G4100">
        <v>746</v>
      </c>
      <c r="H4100">
        <v>-746.2</v>
      </c>
      <c r="I4100" s="1">
        <v>38840</v>
      </c>
      <c r="J4100">
        <v>2006</v>
      </c>
      <c r="K4100">
        <f t="shared" si="256"/>
        <v>5</v>
      </c>
      <c r="L4100">
        <f t="shared" si="257"/>
        <v>3</v>
      </c>
      <c r="M4100">
        <f t="shared" si="258"/>
        <v>0</v>
      </c>
      <c r="N4100">
        <f t="shared" si="259"/>
        <v>1483.6580000000001</v>
      </c>
    </row>
    <row r="4101" spans="1:14" x14ac:dyDescent="0.3">
      <c r="A4101">
        <v>13086530</v>
      </c>
      <c r="B4101" t="s">
        <v>27</v>
      </c>
      <c r="C4101" s="1">
        <v>38841</v>
      </c>
      <c r="D4101">
        <v>800</v>
      </c>
      <c r="E4101">
        <v>13632</v>
      </c>
      <c r="F4101">
        <v>0</v>
      </c>
      <c r="G4101">
        <v>746</v>
      </c>
      <c r="H4101">
        <v>-746.2</v>
      </c>
      <c r="I4101" s="1">
        <v>38841</v>
      </c>
      <c r="J4101">
        <v>2006</v>
      </c>
      <c r="K4101">
        <f t="shared" si="256"/>
        <v>5</v>
      </c>
      <c r="L4101">
        <f t="shared" si="257"/>
        <v>4</v>
      </c>
      <c r="M4101">
        <f t="shared" si="258"/>
        <v>0</v>
      </c>
      <c r="N4101">
        <f t="shared" si="259"/>
        <v>1586.8</v>
      </c>
    </row>
    <row r="4102" spans="1:14" x14ac:dyDescent="0.3">
      <c r="A4102">
        <v>13086530</v>
      </c>
      <c r="B4102" t="s">
        <v>27</v>
      </c>
      <c r="C4102" s="1">
        <v>38842</v>
      </c>
      <c r="D4102">
        <v>875</v>
      </c>
      <c r="E4102">
        <v>15368</v>
      </c>
      <c r="F4102">
        <v>0</v>
      </c>
      <c r="G4102">
        <v>746</v>
      </c>
      <c r="H4102">
        <v>-746.2</v>
      </c>
      <c r="I4102" s="1">
        <v>38842</v>
      </c>
      <c r="J4102">
        <v>2006</v>
      </c>
      <c r="K4102">
        <f t="shared" si="256"/>
        <v>5</v>
      </c>
      <c r="L4102">
        <f t="shared" si="257"/>
        <v>5</v>
      </c>
      <c r="M4102">
        <f t="shared" si="258"/>
        <v>0</v>
      </c>
      <c r="N4102">
        <f t="shared" si="259"/>
        <v>1735.5625</v>
      </c>
    </row>
    <row r="4103" spans="1:14" x14ac:dyDescent="0.3">
      <c r="A4103">
        <v>13086530</v>
      </c>
      <c r="B4103" t="s">
        <v>27</v>
      </c>
      <c r="C4103" s="1">
        <v>38843</v>
      </c>
      <c r="D4103">
        <v>972</v>
      </c>
      <c r="E4103">
        <v>17295</v>
      </c>
      <c r="F4103">
        <v>0</v>
      </c>
      <c r="G4103">
        <v>746</v>
      </c>
      <c r="H4103">
        <v>-746.2</v>
      </c>
      <c r="I4103" s="1">
        <v>38843</v>
      </c>
      <c r="J4103">
        <v>2006</v>
      </c>
      <c r="K4103">
        <f t="shared" si="256"/>
        <v>5</v>
      </c>
      <c r="L4103">
        <f t="shared" si="257"/>
        <v>6</v>
      </c>
      <c r="M4103">
        <f t="shared" si="258"/>
        <v>0</v>
      </c>
      <c r="N4103">
        <f t="shared" si="259"/>
        <v>1927.962</v>
      </c>
    </row>
    <row r="4104" spans="1:14" x14ac:dyDescent="0.3">
      <c r="A4104">
        <v>13086530</v>
      </c>
      <c r="B4104" t="s">
        <v>27</v>
      </c>
      <c r="C4104" s="1">
        <v>38844</v>
      </c>
      <c r="D4104">
        <v>972</v>
      </c>
      <c r="E4104">
        <v>19221</v>
      </c>
      <c r="F4104">
        <v>0</v>
      </c>
      <c r="G4104">
        <v>746</v>
      </c>
      <c r="H4104">
        <v>-746.2</v>
      </c>
      <c r="I4104" s="1">
        <v>38844</v>
      </c>
      <c r="J4104">
        <v>2006</v>
      </c>
      <c r="K4104">
        <f t="shared" si="256"/>
        <v>5</v>
      </c>
      <c r="L4104">
        <f t="shared" si="257"/>
        <v>7</v>
      </c>
      <c r="M4104">
        <f t="shared" si="258"/>
        <v>0</v>
      </c>
      <c r="N4104">
        <f t="shared" si="259"/>
        <v>1927.962</v>
      </c>
    </row>
    <row r="4105" spans="1:14" x14ac:dyDescent="0.3">
      <c r="A4105">
        <v>13086530</v>
      </c>
      <c r="B4105" t="s">
        <v>27</v>
      </c>
      <c r="C4105" s="1">
        <v>38845</v>
      </c>
      <c r="D4105">
        <v>969</v>
      </c>
      <c r="E4105">
        <v>21144</v>
      </c>
      <c r="F4105">
        <v>0</v>
      </c>
      <c r="G4105">
        <v>746</v>
      </c>
      <c r="H4105">
        <v>-746.2</v>
      </c>
      <c r="I4105" s="1">
        <v>38845</v>
      </c>
      <c r="J4105">
        <v>2006</v>
      </c>
      <c r="K4105">
        <f t="shared" si="256"/>
        <v>5</v>
      </c>
      <c r="L4105">
        <f t="shared" si="257"/>
        <v>8</v>
      </c>
      <c r="M4105">
        <f t="shared" si="258"/>
        <v>0</v>
      </c>
      <c r="N4105">
        <f t="shared" si="259"/>
        <v>1922.0115000000001</v>
      </c>
    </row>
    <row r="4106" spans="1:14" x14ac:dyDescent="0.3">
      <c r="A4106">
        <v>13086530</v>
      </c>
      <c r="B4106" t="s">
        <v>27</v>
      </c>
      <c r="C4106" s="1">
        <v>38846</v>
      </c>
      <c r="D4106">
        <v>969</v>
      </c>
      <c r="E4106">
        <v>23067</v>
      </c>
      <c r="F4106">
        <v>0</v>
      </c>
      <c r="G4106">
        <v>746</v>
      </c>
      <c r="H4106">
        <v>-746.2</v>
      </c>
      <c r="I4106" s="1">
        <v>38846</v>
      </c>
      <c r="J4106">
        <v>2006</v>
      </c>
      <c r="K4106">
        <f t="shared" si="256"/>
        <v>5</v>
      </c>
      <c r="L4106">
        <f t="shared" si="257"/>
        <v>9</v>
      </c>
      <c r="M4106">
        <f t="shared" si="258"/>
        <v>0</v>
      </c>
      <c r="N4106">
        <f t="shared" si="259"/>
        <v>1922.0115000000001</v>
      </c>
    </row>
    <row r="4107" spans="1:14" x14ac:dyDescent="0.3">
      <c r="A4107">
        <v>13086530</v>
      </c>
      <c r="B4107" t="s">
        <v>27</v>
      </c>
      <c r="C4107" s="1">
        <v>38847</v>
      </c>
      <c r="D4107">
        <v>965</v>
      </c>
      <c r="E4107">
        <v>24981</v>
      </c>
      <c r="F4107">
        <v>0</v>
      </c>
      <c r="G4107">
        <v>746</v>
      </c>
      <c r="H4107">
        <v>-746.2</v>
      </c>
      <c r="I4107" s="1">
        <v>38847</v>
      </c>
      <c r="J4107">
        <v>2006</v>
      </c>
      <c r="K4107">
        <f t="shared" si="256"/>
        <v>5</v>
      </c>
      <c r="L4107">
        <f t="shared" si="257"/>
        <v>10</v>
      </c>
      <c r="M4107">
        <f t="shared" si="258"/>
        <v>0</v>
      </c>
      <c r="N4107">
        <f t="shared" si="259"/>
        <v>1914.0775000000001</v>
      </c>
    </row>
    <row r="4108" spans="1:14" x14ac:dyDescent="0.3">
      <c r="A4108">
        <v>13086530</v>
      </c>
      <c r="B4108" t="s">
        <v>27</v>
      </c>
      <c r="C4108" s="1">
        <v>38848</v>
      </c>
      <c r="D4108">
        <v>965</v>
      </c>
      <c r="E4108">
        <v>26896</v>
      </c>
      <c r="F4108">
        <v>0</v>
      </c>
      <c r="G4108">
        <v>746</v>
      </c>
      <c r="H4108">
        <v>-746.2</v>
      </c>
      <c r="I4108" s="1">
        <v>38848</v>
      </c>
      <c r="J4108">
        <v>2006</v>
      </c>
      <c r="K4108">
        <f t="shared" si="256"/>
        <v>5</v>
      </c>
      <c r="L4108">
        <f t="shared" si="257"/>
        <v>11</v>
      </c>
      <c r="M4108">
        <f t="shared" si="258"/>
        <v>0</v>
      </c>
      <c r="N4108">
        <f t="shared" si="259"/>
        <v>1914.0775000000001</v>
      </c>
    </row>
    <row r="4109" spans="1:14" x14ac:dyDescent="0.3">
      <c r="A4109">
        <v>13086530</v>
      </c>
      <c r="B4109" t="s">
        <v>27</v>
      </c>
      <c r="C4109" s="1">
        <v>38849</v>
      </c>
      <c r="D4109">
        <v>1005</v>
      </c>
      <c r="E4109">
        <v>28889</v>
      </c>
      <c r="F4109">
        <v>0</v>
      </c>
      <c r="G4109">
        <v>746</v>
      </c>
      <c r="H4109">
        <v>-746.2</v>
      </c>
      <c r="I4109" s="1">
        <v>38849</v>
      </c>
      <c r="J4109">
        <v>2006</v>
      </c>
      <c r="K4109">
        <f t="shared" si="256"/>
        <v>5</v>
      </c>
      <c r="L4109">
        <f t="shared" si="257"/>
        <v>12</v>
      </c>
      <c r="M4109">
        <f t="shared" si="258"/>
        <v>0</v>
      </c>
      <c r="N4109">
        <f t="shared" si="259"/>
        <v>1993.4175</v>
      </c>
    </row>
    <row r="4110" spans="1:14" x14ac:dyDescent="0.3">
      <c r="A4110">
        <v>13086530</v>
      </c>
      <c r="B4110" t="s">
        <v>27</v>
      </c>
      <c r="C4110" s="1">
        <v>38850</v>
      </c>
      <c r="D4110">
        <v>1022</v>
      </c>
      <c r="E4110">
        <v>30917</v>
      </c>
      <c r="F4110">
        <v>0</v>
      </c>
      <c r="G4110">
        <v>746</v>
      </c>
      <c r="H4110">
        <v>-746.2</v>
      </c>
      <c r="I4110" s="1">
        <v>38850</v>
      </c>
      <c r="J4110">
        <v>2006</v>
      </c>
      <c r="K4110">
        <f t="shared" si="256"/>
        <v>5</v>
      </c>
      <c r="L4110">
        <f t="shared" si="257"/>
        <v>13</v>
      </c>
      <c r="M4110">
        <f t="shared" si="258"/>
        <v>0</v>
      </c>
      <c r="N4110">
        <f t="shared" si="259"/>
        <v>2027.1369999999999</v>
      </c>
    </row>
    <row r="4111" spans="1:14" x14ac:dyDescent="0.3">
      <c r="A4111">
        <v>13086530</v>
      </c>
      <c r="B4111" t="s">
        <v>27</v>
      </c>
      <c r="C4111" s="1">
        <v>38851</v>
      </c>
      <c r="D4111">
        <v>1022</v>
      </c>
      <c r="E4111">
        <v>32944</v>
      </c>
      <c r="F4111">
        <v>0</v>
      </c>
      <c r="G4111">
        <v>746</v>
      </c>
      <c r="H4111">
        <v>-746.2</v>
      </c>
      <c r="I4111" s="1">
        <v>38851</v>
      </c>
      <c r="J4111">
        <v>2006</v>
      </c>
      <c r="K4111">
        <f t="shared" si="256"/>
        <v>5</v>
      </c>
      <c r="L4111">
        <f t="shared" si="257"/>
        <v>14</v>
      </c>
      <c r="M4111">
        <f t="shared" si="258"/>
        <v>0</v>
      </c>
      <c r="N4111">
        <f t="shared" si="259"/>
        <v>2027.1369999999999</v>
      </c>
    </row>
    <row r="4112" spans="1:14" x14ac:dyDescent="0.3">
      <c r="A4112">
        <v>13086530</v>
      </c>
      <c r="B4112" t="s">
        <v>27</v>
      </c>
      <c r="C4112" s="1">
        <v>38852</v>
      </c>
      <c r="D4112">
        <v>1037</v>
      </c>
      <c r="E4112">
        <v>35001</v>
      </c>
      <c r="F4112">
        <v>0</v>
      </c>
      <c r="G4112">
        <v>746</v>
      </c>
      <c r="H4112">
        <v>-746.2</v>
      </c>
      <c r="I4112" s="1">
        <v>38852</v>
      </c>
      <c r="J4112">
        <v>2006</v>
      </c>
      <c r="K4112">
        <f t="shared" si="256"/>
        <v>5</v>
      </c>
      <c r="L4112">
        <f t="shared" si="257"/>
        <v>15</v>
      </c>
      <c r="M4112">
        <f t="shared" si="258"/>
        <v>0</v>
      </c>
      <c r="N4112">
        <f t="shared" si="259"/>
        <v>2056.8895000000002</v>
      </c>
    </row>
    <row r="4113" spans="1:14" x14ac:dyDescent="0.3">
      <c r="A4113">
        <v>13086530</v>
      </c>
      <c r="B4113" t="s">
        <v>27</v>
      </c>
      <c r="C4113" s="1">
        <v>38853</v>
      </c>
      <c r="D4113">
        <v>1028</v>
      </c>
      <c r="E4113">
        <v>37041</v>
      </c>
      <c r="F4113">
        <v>0</v>
      </c>
      <c r="G4113">
        <v>746</v>
      </c>
      <c r="H4113">
        <v>-746.2</v>
      </c>
      <c r="I4113" s="1">
        <v>38853</v>
      </c>
      <c r="J4113">
        <v>2006</v>
      </c>
      <c r="K4113">
        <f t="shared" si="256"/>
        <v>5</v>
      </c>
      <c r="L4113">
        <f t="shared" si="257"/>
        <v>16</v>
      </c>
      <c r="M4113">
        <f t="shared" si="258"/>
        <v>0</v>
      </c>
      <c r="N4113">
        <f t="shared" si="259"/>
        <v>2039.038</v>
      </c>
    </row>
    <row r="4114" spans="1:14" x14ac:dyDescent="0.3">
      <c r="A4114">
        <v>13086530</v>
      </c>
      <c r="B4114" t="s">
        <v>27</v>
      </c>
      <c r="C4114" s="1">
        <v>38854</v>
      </c>
      <c r="D4114">
        <v>1031</v>
      </c>
      <c r="E4114">
        <v>2044</v>
      </c>
      <c r="F4114">
        <v>0</v>
      </c>
      <c r="G4114">
        <v>0</v>
      </c>
      <c r="H4114">
        <v>0</v>
      </c>
      <c r="I4114" s="1">
        <v>38854</v>
      </c>
      <c r="J4114">
        <v>2006</v>
      </c>
      <c r="K4114">
        <f t="shared" si="256"/>
        <v>5</v>
      </c>
      <c r="L4114">
        <f t="shared" si="257"/>
        <v>17</v>
      </c>
      <c r="M4114">
        <f t="shared" si="258"/>
        <v>0</v>
      </c>
      <c r="N4114">
        <f t="shared" si="259"/>
        <v>2044.9884999999999</v>
      </c>
    </row>
    <row r="4115" spans="1:14" x14ac:dyDescent="0.3">
      <c r="A4115">
        <v>13086530</v>
      </c>
      <c r="B4115" t="s">
        <v>27</v>
      </c>
      <c r="C4115" s="1">
        <v>38855</v>
      </c>
      <c r="D4115">
        <v>1033</v>
      </c>
      <c r="E4115">
        <v>4093</v>
      </c>
      <c r="F4115">
        <v>0</v>
      </c>
      <c r="G4115">
        <v>0</v>
      </c>
      <c r="H4115">
        <v>0</v>
      </c>
      <c r="I4115" s="1">
        <v>38855</v>
      </c>
      <c r="J4115">
        <v>2006</v>
      </c>
      <c r="K4115">
        <f t="shared" si="256"/>
        <v>5</v>
      </c>
      <c r="L4115">
        <f t="shared" si="257"/>
        <v>18</v>
      </c>
      <c r="M4115">
        <f t="shared" si="258"/>
        <v>0</v>
      </c>
      <c r="N4115">
        <f t="shared" si="259"/>
        <v>2048.9555</v>
      </c>
    </row>
    <row r="4116" spans="1:14" x14ac:dyDescent="0.3">
      <c r="A4116">
        <v>13086530</v>
      </c>
      <c r="B4116" t="s">
        <v>27</v>
      </c>
      <c r="C4116" s="1">
        <v>38856</v>
      </c>
      <c r="D4116">
        <v>1091</v>
      </c>
      <c r="E4116">
        <v>6256</v>
      </c>
      <c r="F4116">
        <v>0</v>
      </c>
      <c r="G4116">
        <v>0</v>
      </c>
      <c r="H4116">
        <v>0</v>
      </c>
      <c r="I4116" s="1">
        <v>38856</v>
      </c>
      <c r="J4116">
        <v>2006</v>
      </c>
      <c r="K4116">
        <f t="shared" si="256"/>
        <v>5</v>
      </c>
      <c r="L4116">
        <f t="shared" si="257"/>
        <v>19</v>
      </c>
      <c r="M4116">
        <f t="shared" si="258"/>
        <v>0</v>
      </c>
      <c r="N4116">
        <f t="shared" si="259"/>
        <v>2163.9985000000001</v>
      </c>
    </row>
    <row r="4117" spans="1:14" x14ac:dyDescent="0.3">
      <c r="A4117">
        <v>13086530</v>
      </c>
      <c r="B4117" t="s">
        <v>27</v>
      </c>
      <c r="C4117" s="1">
        <v>38857</v>
      </c>
      <c r="D4117">
        <v>1132</v>
      </c>
      <c r="E4117">
        <v>8502</v>
      </c>
      <c r="F4117">
        <v>0</v>
      </c>
      <c r="G4117">
        <v>0</v>
      </c>
      <c r="H4117">
        <v>0</v>
      </c>
      <c r="I4117" s="1">
        <v>38857</v>
      </c>
      <c r="J4117">
        <v>2006</v>
      </c>
      <c r="K4117">
        <f t="shared" si="256"/>
        <v>5</v>
      </c>
      <c r="L4117">
        <f t="shared" si="257"/>
        <v>20</v>
      </c>
      <c r="M4117">
        <f t="shared" si="258"/>
        <v>0</v>
      </c>
      <c r="N4117">
        <f t="shared" si="259"/>
        <v>2245.3220000000001</v>
      </c>
    </row>
    <row r="4118" spans="1:14" x14ac:dyDescent="0.3">
      <c r="A4118">
        <v>13086530</v>
      </c>
      <c r="B4118" t="s">
        <v>27</v>
      </c>
      <c r="C4118" s="1">
        <v>38858</v>
      </c>
      <c r="D4118">
        <v>1130</v>
      </c>
      <c r="E4118">
        <v>10744</v>
      </c>
      <c r="F4118">
        <v>0</v>
      </c>
      <c r="G4118">
        <v>0</v>
      </c>
      <c r="H4118">
        <v>0</v>
      </c>
      <c r="I4118" s="1">
        <v>38858</v>
      </c>
      <c r="J4118">
        <v>2006</v>
      </c>
      <c r="K4118">
        <f t="shared" si="256"/>
        <v>5</v>
      </c>
      <c r="L4118">
        <f t="shared" si="257"/>
        <v>21</v>
      </c>
      <c r="M4118">
        <f t="shared" si="258"/>
        <v>0</v>
      </c>
      <c r="N4118">
        <f t="shared" si="259"/>
        <v>2241.355</v>
      </c>
    </row>
    <row r="4119" spans="1:14" x14ac:dyDescent="0.3">
      <c r="A4119">
        <v>13086530</v>
      </c>
      <c r="B4119" t="s">
        <v>27</v>
      </c>
      <c r="C4119" s="1">
        <v>38859</v>
      </c>
      <c r="D4119">
        <v>1128</v>
      </c>
      <c r="E4119">
        <v>12981</v>
      </c>
      <c r="F4119">
        <v>0</v>
      </c>
      <c r="G4119">
        <v>0</v>
      </c>
      <c r="H4119">
        <v>0</v>
      </c>
      <c r="I4119" s="1">
        <v>38859</v>
      </c>
      <c r="J4119">
        <v>2006</v>
      </c>
      <c r="K4119">
        <f t="shared" si="256"/>
        <v>5</v>
      </c>
      <c r="L4119">
        <f t="shared" si="257"/>
        <v>22</v>
      </c>
      <c r="M4119">
        <f t="shared" si="258"/>
        <v>0</v>
      </c>
      <c r="N4119">
        <f t="shared" si="259"/>
        <v>2237.3879999999999</v>
      </c>
    </row>
    <row r="4120" spans="1:14" x14ac:dyDescent="0.3">
      <c r="A4120">
        <v>13086530</v>
      </c>
      <c r="B4120" t="s">
        <v>27</v>
      </c>
      <c r="C4120" s="1">
        <v>38860</v>
      </c>
      <c r="D4120">
        <v>1124</v>
      </c>
      <c r="E4120">
        <v>15210</v>
      </c>
      <c r="F4120">
        <v>0</v>
      </c>
      <c r="G4120">
        <v>0</v>
      </c>
      <c r="H4120">
        <v>0</v>
      </c>
      <c r="I4120" s="1">
        <v>38860</v>
      </c>
      <c r="J4120">
        <v>2006</v>
      </c>
      <c r="K4120">
        <f t="shared" si="256"/>
        <v>5</v>
      </c>
      <c r="L4120">
        <f t="shared" si="257"/>
        <v>23</v>
      </c>
      <c r="M4120">
        <f t="shared" si="258"/>
        <v>0</v>
      </c>
      <c r="N4120">
        <f t="shared" si="259"/>
        <v>2229.4540000000002</v>
      </c>
    </row>
    <row r="4121" spans="1:14" x14ac:dyDescent="0.3">
      <c r="A4121">
        <v>13086530</v>
      </c>
      <c r="B4121" t="s">
        <v>27</v>
      </c>
      <c r="C4121" s="1">
        <v>38861</v>
      </c>
      <c r="D4121">
        <v>1110</v>
      </c>
      <c r="E4121">
        <v>17413</v>
      </c>
      <c r="F4121">
        <v>0</v>
      </c>
      <c r="G4121">
        <v>0</v>
      </c>
      <c r="H4121">
        <v>0</v>
      </c>
      <c r="I4121" s="1">
        <v>38861</v>
      </c>
      <c r="J4121">
        <v>2006</v>
      </c>
      <c r="K4121">
        <f t="shared" si="256"/>
        <v>5</v>
      </c>
      <c r="L4121">
        <f t="shared" si="257"/>
        <v>24</v>
      </c>
      <c r="M4121">
        <f t="shared" si="258"/>
        <v>0</v>
      </c>
      <c r="N4121">
        <f t="shared" si="259"/>
        <v>2201.6849999999999</v>
      </c>
    </row>
    <row r="4122" spans="1:14" x14ac:dyDescent="0.3">
      <c r="A4122">
        <v>13086530</v>
      </c>
      <c r="B4122" t="s">
        <v>27</v>
      </c>
      <c r="C4122" s="1">
        <v>38862</v>
      </c>
      <c r="D4122">
        <v>1104</v>
      </c>
      <c r="E4122">
        <v>19602</v>
      </c>
      <c r="F4122">
        <v>0</v>
      </c>
      <c r="G4122">
        <v>0</v>
      </c>
      <c r="H4122">
        <v>0</v>
      </c>
      <c r="I4122" s="1">
        <v>38862</v>
      </c>
      <c r="J4122">
        <v>2006</v>
      </c>
      <c r="K4122">
        <f t="shared" si="256"/>
        <v>5</v>
      </c>
      <c r="L4122">
        <f t="shared" si="257"/>
        <v>25</v>
      </c>
      <c r="M4122">
        <f t="shared" si="258"/>
        <v>0</v>
      </c>
      <c r="N4122">
        <f t="shared" si="259"/>
        <v>2189.7840000000001</v>
      </c>
    </row>
    <row r="4123" spans="1:14" x14ac:dyDescent="0.3">
      <c r="A4123">
        <v>13086530</v>
      </c>
      <c r="B4123" t="s">
        <v>27</v>
      </c>
      <c r="C4123" s="1">
        <v>38863</v>
      </c>
      <c r="D4123">
        <v>1104</v>
      </c>
      <c r="E4123">
        <v>21792</v>
      </c>
      <c r="F4123">
        <v>0</v>
      </c>
      <c r="G4123">
        <v>0</v>
      </c>
      <c r="H4123">
        <v>0</v>
      </c>
      <c r="I4123" s="1">
        <v>38863</v>
      </c>
      <c r="J4123">
        <v>2006</v>
      </c>
      <c r="K4123">
        <f t="shared" si="256"/>
        <v>5</v>
      </c>
      <c r="L4123">
        <f t="shared" si="257"/>
        <v>26</v>
      </c>
      <c r="M4123">
        <f t="shared" si="258"/>
        <v>0</v>
      </c>
      <c r="N4123">
        <f t="shared" si="259"/>
        <v>2189.7840000000001</v>
      </c>
    </row>
    <row r="4124" spans="1:14" x14ac:dyDescent="0.3">
      <c r="A4124">
        <v>13086530</v>
      </c>
      <c r="B4124" t="s">
        <v>27</v>
      </c>
      <c r="C4124" s="1">
        <v>38864</v>
      </c>
      <c r="D4124">
        <v>1102</v>
      </c>
      <c r="E4124">
        <v>23977</v>
      </c>
      <c r="F4124">
        <v>0</v>
      </c>
      <c r="G4124">
        <v>0</v>
      </c>
      <c r="H4124">
        <v>0</v>
      </c>
      <c r="I4124" s="1">
        <v>38864</v>
      </c>
      <c r="J4124">
        <v>2006</v>
      </c>
      <c r="K4124">
        <f t="shared" si="256"/>
        <v>5</v>
      </c>
      <c r="L4124">
        <f t="shared" si="257"/>
        <v>27</v>
      </c>
      <c r="M4124">
        <f t="shared" si="258"/>
        <v>0</v>
      </c>
      <c r="N4124">
        <f t="shared" si="259"/>
        <v>2185.817</v>
      </c>
    </row>
    <row r="4125" spans="1:14" x14ac:dyDescent="0.3">
      <c r="A4125">
        <v>13086530</v>
      </c>
      <c r="B4125" t="s">
        <v>27</v>
      </c>
      <c r="C4125" s="1">
        <v>38865</v>
      </c>
      <c r="D4125">
        <v>1104</v>
      </c>
      <c r="E4125">
        <v>26167</v>
      </c>
      <c r="F4125">
        <v>0</v>
      </c>
      <c r="G4125">
        <v>0</v>
      </c>
      <c r="H4125">
        <v>0</v>
      </c>
      <c r="I4125" s="1">
        <v>38865</v>
      </c>
      <c r="J4125">
        <v>2006</v>
      </c>
      <c r="K4125">
        <f t="shared" si="256"/>
        <v>5</v>
      </c>
      <c r="L4125">
        <f t="shared" si="257"/>
        <v>28</v>
      </c>
      <c r="M4125">
        <f t="shared" si="258"/>
        <v>0</v>
      </c>
      <c r="N4125">
        <f t="shared" si="259"/>
        <v>2189.7840000000001</v>
      </c>
    </row>
    <row r="4126" spans="1:14" x14ac:dyDescent="0.3">
      <c r="A4126">
        <v>13086530</v>
      </c>
      <c r="B4126" t="s">
        <v>27</v>
      </c>
      <c r="C4126" s="1">
        <v>38866</v>
      </c>
      <c r="D4126">
        <v>1102</v>
      </c>
      <c r="E4126">
        <v>28352</v>
      </c>
      <c r="F4126">
        <v>0</v>
      </c>
      <c r="G4126">
        <v>0</v>
      </c>
      <c r="H4126">
        <v>0</v>
      </c>
      <c r="I4126" s="1">
        <v>38866</v>
      </c>
      <c r="J4126">
        <v>2006</v>
      </c>
      <c r="K4126">
        <f t="shared" si="256"/>
        <v>5</v>
      </c>
      <c r="L4126">
        <f t="shared" si="257"/>
        <v>29</v>
      </c>
      <c r="M4126">
        <f t="shared" si="258"/>
        <v>0</v>
      </c>
      <c r="N4126">
        <f t="shared" si="259"/>
        <v>2185.817</v>
      </c>
    </row>
    <row r="4127" spans="1:14" x14ac:dyDescent="0.3">
      <c r="A4127">
        <v>13086530</v>
      </c>
      <c r="B4127" t="s">
        <v>27</v>
      </c>
      <c r="C4127" s="1">
        <v>38867</v>
      </c>
      <c r="D4127">
        <v>1063</v>
      </c>
      <c r="E4127">
        <v>30460</v>
      </c>
      <c r="F4127">
        <v>0</v>
      </c>
      <c r="G4127">
        <v>0</v>
      </c>
      <c r="H4127">
        <v>0</v>
      </c>
      <c r="I4127" s="1">
        <v>38867</v>
      </c>
      <c r="J4127">
        <v>2006</v>
      </c>
      <c r="K4127">
        <f t="shared" si="256"/>
        <v>5</v>
      </c>
      <c r="L4127">
        <f t="shared" si="257"/>
        <v>30</v>
      </c>
      <c r="M4127">
        <f t="shared" si="258"/>
        <v>0</v>
      </c>
      <c r="N4127">
        <f t="shared" si="259"/>
        <v>2108.4605000000001</v>
      </c>
    </row>
    <row r="4128" spans="1:14" x14ac:dyDescent="0.3">
      <c r="A4128">
        <v>13086530</v>
      </c>
      <c r="B4128" t="s">
        <v>27</v>
      </c>
      <c r="C4128" s="1">
        <v>38868</v>
      </c>
      <c r="D4128">
        <v>1039</v>
      </c>
      <c r="E4128">
        <v>32521</v>
      </c>
      <c r="F4128">
        <v>0</v>
      </c>
      <c r="G4128">
        <v>0</v>
      </c>
      <c r="H4128">
        <v>0</v>
      </c>
      <c r="I4128" s="1">
        <v>38868</v>
      </c>
      <c r="J4128">
        <v>2006</v>
      </c>
      <c r="K4128">
        <f t="shared" si="256"/>
        <v>5</v>
      </c>
      <c r="L4128">
        <f t="shared" si="257"/>
        <v>31</v>
      </c>
      <c r="M4128">
        <f t="shared" si="258"/>
        <v>0</v>
      </c>
      <c r="N4128">
        <f t="shared" si="259"/>
        <v>2060.8564999999999</v>
      </c>
    </row>
    <row r="4129" spans="1:14" x14ac:dyDescent="0.3">
      <c r="A4129">
        <v>13086530</v>
      </c>
      <c r="B4129" t="s">
        <v>27</v>
      </c>
      <c r="C4129" s="1">
        <v>38869</v>
      </c>
      <c r="D4129">
        <v>1046</v>
      </c>
      <c r="E4129">
        <v>34595</v>
      </c>
      <c r="F4129">
        <v>0</v>
      </c>
      <c r="G4129">
        <v>0</v>
      </c>
      <c r="H4129">
        <v>0</v>
      </c>
      <c r="I4129" s="1">
        <v>38869</v>
      </c>
      <c r="J4129">
        <v>2006</v>
      </c>
      <c r="K4129">
        <f t="shared" si="256"/>
        <v>6</v>
      </c>
      <c r="L4129">
        <f t="shared" si="257"/>
        <v>1</v>
      </c>
      <c r="M4129">
        <f t="shared" si="258"/>
        <v>0</v>
      </c>
      <c r="N4129">
        <f t="shared" si="259"/>
        <v>2074.741</v>
      </c>
    </row>
    <row r="4130" spans="1:14" x14ac:dyDescent="0.3">
      <c r="A4130">
        <v>13086530</v>
      </c>
      <c r="B4130" t="s">
        <v>27</v>
      </c>
      <c r="C4130" s="1">
        <v>38870</v>
      </c>
      <c r="D4130">
        <v>1146</v>
      </c>
      <c r="E4130">
        <v>36867</v>
      </c>
      <c r="F4130">
        <v>0</v>
      </c>
      <c r="G4130">
        <v>0</v>
      </c>
      <c r="H4130">
        <v>0</v>
      </c>
      <c r="I4130" s="1">
        <v>38870</v>
      </c>
      <c r="J4130">
        <v>2006</v>
      </c>
      <c r="K4130">
        <f t="shared" si="256"/>
        <v>6</v>
      </c>
      <c r="L4130">
        <f t="shared" si="257"/>
        <v>2</v>
      </c>
      <c r="M4130">
        <f t="shared" si="258"/>
        <v>0</v>
      </c>
      <c r="N4130">
        <f t="shared" si="259"/>
        <v>2273.0909999999999</v>
      </c>
    </row>
    <row r="4131" spans="1:14" x14ac:dyDescent="0.3">
      <c r="A4131">
        <v>13086530</v>
      </c>
      <c r="B4131" t="s">
        <v>27</v>
      </c>
      <c r="C4131" s="1">
        <v>38871</v>
      </c>
      <c r="D4131">
        <v>1197</v>
      </c>
      <c r="E4131">
        <v>39240</v>
      </c>
      <c r="F4131">
        <v>0</v>
      </c>
      <c r="G4131">
        <v>0</v>
      </c>
      <c r="H4131">
        <v>0</v>
      </c>
      <c r="I4131" s="1">
        <v>38871</v>
      </c>
      <c r="J4131">
        <v>2006</v>
      </c>
      <c r="K4131">
        <f t="shared" si="256"/>
        <v>6</v>
      </c>
      <c r="L4131">
        <f t="shared" si="257"/>
        <v>3</v>
      </c>
      <c r="M4131">
        <f t="shared" si="258"/>
        <v>0</v>
      </c>
      <c r="N4131">
        <f t="shared" si="259"/>
        <v>2374.2494999999999</v>
      </c>
    </row>
    <row r="4132" spans="1:14" x14ac:dyDescent="0.3">
      <c r="A4132">
        <v>13086530</v>
      </c>
      <c r="B4132" t="s">
        <v>27</v>
      </c>
      <c r="C4132" s="1">
        <v>38872</v>
      </c>
      <c r="D4132">
        <v>1253</v>
      </c>
      <c r="E4132">
        <v>41726</v>
      </c>
      <c r="F4132">
        <v>0</v>
      </c>
      <c r="G4132">
        <v>0</v>
      </c>
      <c r="H4132">
        <v>0</v>
      </c>
      <c r="I4132" s="1">
        <v>38872</v>
      </c>
      <c r="J4132">
        <v>2006</v>
      </c>
      <c r="K4132">
        <f t="shared" si="256"/>
        <v>6</v>
      </c>
      <c r="L4132">
        <f t="shared" si="257"/>
        <v>4</v>
      </c>
      <c r="M4132">
        <f t="shared" si="258"/>
        <v>0</v>
      </c>
      <c r="N4132">
        <f t="shared" si="259"/>
        <v>2485.3254999999999</v>
      </c>
    </row>
    <row r="4133" spans="1:14" x14ac:dyDescent="0.3">
      <c r="A4133">
        <v>13086530</v>
      </c>
      <c r="B4133" t="s">
        <v>27</v>
      </c>
      <c r="C4133" s="1">
        <v>38873</v>
      </c>
      <c r="D4133">
        <v>1303</v>
      </c>
      <c r="E4133">
        <v>44310</v>
      </c>
      <c r="F4133">
        <v>0</v>
      </c>
      <c r="G4133">
        <v>0</v>
      </c>
      <c r="H4133">
        <v>0</v>
      </c>
      <c r="I4133" s="1">
        <v>38873</v>
      </c>
      <c r="J4133">
        <v>2006</v>
      </c>
      <c r="K4133">
        <f t="shared" si="256"/>
        <v>6</v>
      </c>
      <c r="L4133">
        <f t="shared" si="257"/>
        <v>5</v>
      </c>
      <c r="M4133">
        <f t="shared" si="258"/>
        <v>0</v>
      </c>
      <c r="N4133">
        <f t="shared" si="259"/>
        <v>2584.5005000000001</v>
      </c>
    </row>
    <row r="4134" spans="1:14" x14ac:dyDescent="0.3">
      <c r="A4134">
        <v>13086530</v>
      </c>
      <c r="B4134" t="s">
        <v>27</v>
      </c>
      <c r="C4134" s="1">
        <v>38874</v>
      </c>
      <c r="D4134">
        <v>1301</v>
      </c>
      <c r="E4134">
        <v>46891</v>
      </c>
      <c r="F4134">
        <v>0</v>
      </c>
      <c r="G4134">
        <v>0</v>
      </c>
      <c r="H4134">
        <v>0</v>
      </c>
      <c r="I4134" s="1">
        <v>38874</v>
      </c>
      <c r="J4134">
        <v>2006</v>
      </c>
      <c r="K4134">
        <f t="shared" si="256"/>
        <v>6</v>
      </c>
      <c r="L4134">
        <f t="shared" si="257"/>
        <v>6</v>
      </c>
      <c r="M4134">
        <f t="shared" si="258"/>
        <v>0</v>
      </c>
      <c r="N4134">
        <f t="shared" si="259"/>
        <v>2580.5335</v>
      </c>
    </row>
    <row r="4135" spans="1:14" x14ac:dyDescent="0.3">
      <c r="A4135">
        <v>13086530</v>
      </c>
      <c r="B4135" t="s">
        <v>27</v>
      </c>
      <c r="C4135" s="1">
        <v>38875</v>
      </c>
      <c r="D4135">
        <v>1303</v>
      </c>
      <c r="E4135">
        <v>49475</v>
      </c>
      <c r="F4135">
        <v>0</v>
      </c>
      <c r="G4135">
        <v>0</v>
      </c>
      <c r="H4135">
        <v>0</v>
      </c>
      <c r="I4135" s="1">
        <v>38875</v>
      </c>
      <c r="J4135">
        <v>2006</v>
      </c>
      <c r="K4135">
        <f t="shared" si="256"/>
        <v>6</v>
      </c>
      <c r="L4135">
        <f t="shared" si="257"/>
        <v>7</v>
      </c>
      <c r="M4135">
        <f t="shared" si="258"/>
        <v>0</v>
      </c>
      <c r="N4135">
        <f t="shared" si="259"/>
        <v>2584.5005000000001</v>
      </c>
    </row>
    <row r="4136" spans="1:14" x14ac:dyDescent="0.3">
      <c r="A4136">
        <v>13086530</v>
      </c>
      <c r="B4136" t="s">
        <v>27</v>
      </c>
      <c r="C4136" s="1">
        <v>38876</v>
      </c>
      <c r="D4136">
        <v>1303</v>
      </c>
      <c r="E4136">
        <v>52060</v>
      </c>
      <c r="F4136">
        <v>0</v>
      </c>
      <c r="G4136">
        <v>0</v>
      </c>
      <c r="H4136">
        <v>0</v>
      </c>
      <c r="I4136" s="1">
        <v>38876</v>
      </c>
      <c r="J4136">
        <v>2006</v>
      </c>
      <c r="K4136">
        <f t="shared" si="256"/>
        <v>6</v>
      </c>
      <c r="L4136">
        <f t="shared" si="257"/>
        <v>8</v>
      </c>
      <c r="M4136">
        <f t="shared" si="258"/>
        <v>0</v>
      </c>
      <c r="N4136">
        <f t="shared" si="259"/>
        <v>2584.5005000000001</v>
      </c>
    </row>
    <row r="4137" spans="1:14" x14ac:dyDescent="0.3">
      <c r="A4137">
        <v>13086530</v>
      </c>
      <c r="B4137" t="s">
        <v>27</v>
      </c>
      <c r="C4137" s="1">
        <v>38877</v>
      </c>
      <c r="D4137">
        <v>1305</v>
      </c>
      <c r="E4137">
        <v>54649</v>
      </c>
      <c r="F4137">
        <v>0</v>
      </c>
      <c r="G4137">
        <v>0</v>
      </c>
      <c r="H4137">
        <v>0</v>
      </c>
      <c r="I4137" s="1">
        <v>38877</v>
      </c>
      <c r="J4137">
        <v>2006</v>
      </c>
      <c r="K4137">
        <f t="shared" si="256"/>
        <v>6</v>
      </c>
      <c r="L4137">
        <f t="shared" si="257"/>
        <v>9</v>
      </c>
      <c r="M4137">
        <f t="shared" si="258"/>
        <v>0</v>
      </c>
      <c r="N4137">
        <f t="shared" si="259"/>
        <v>2588.4675000000002</v>
      </c>
    </row>
    <row r="4138" spans="1:14" x14ac:dyDescent="0.3">
      <c r="A4138">
        <v>13086530</v>
      </c>
      <c r="B4138" t="s">
        <v>27</v>
      </c>
      <c r="C4138" s="1">
        <v>38878</v>
      </c>
      <c r="D4138">
        <v>1305</v>
      </c>
      <c r="E4138">
        <v>57239</v>
      </c>
      <c r="F4138">
        <v>0</v>
      </c>
      <c r="G4138">
        <v>0</v>
      </c>
      <c r="H4138">
        <v>0</v>
      </c>
      <c r="I4138" s="1">
        <v>38878</v>
      </c>
      <c r="J4138">
        <v>2006</v>
      </c>
      <c r="K4138">
        <f t="shared" si="256"/>
        <v>6</v>
      </c>
      <c r="L4138">
        <f t="shared" si="257"/>
        <v>10</v>
      </c>
      <c r="M4138">
        <f t="shared" si="258"/>
        <v>0</v>
      </c>
      <c r="N4138">
        <f t="shared" si="259"/>
        <v>2588.4675000000002</v>
      </c>
    </row>
    <row r="4139" spans="1:14" x14ac:dyDescent="0.3">
      <c r="A4139">
        <v>13086530</v>
      </c>
      <c r="B4139" t="s">
        <v>27</v>
      </c>
      <c r="C4139" s="1">
        <v>38879</v>
      </c>
      <c r="D4139">
        <v>1303</v>
      </c>
      <c r="E4139">
        <v>59823</v>
      </c>
      <c r="F4139">
        <v>0</v>
      </c>
      <c r="G4139">
        <v>0</v>
      </c>
      <c r="H4139">
        <v>0</v>
      </c>
      <c r="I4139" s="1">
        <v>38879</v>
      </c>
      <c r="J4139">
        <v>2006</v>
      </c>
      <c r="K4139">
        <f t="shared" si="256"/>
        <v>6</v>
      </c>
      <c r="L4139">
        <f t="shared" si="257"/>
        <v>11</v>
      </c>
      <c r="M4139">
        <f t="shared" si="258"/>
        <v>0</v>
      </c>
      <c r="N4139">
        <f t="shared" si="259"/>
        <v>2584.5005000000001</v>
      </c>
    </row>
    <row r="4140" spans="1:14" x14ac:dyDescent="0.3">
      <c r="A4140">
        <v>13086530</v>
      </c>
      <c r="B4140" t="s">
        <v>27</v>
      </c>
      <c r="C4140" s="1">
        <v>38880</v>
      </c>
      <c r="D4140">
        <v>1305</v>
      </c>
      <c r="E4140">
        <v>62412</v>
      </c>
      <c r="F4140">
        <v>0</v>
      </c>
      <c r="G4140">
        <v>0</v>
      </c>
      <c r="H4140">
        <v>0</v>
      </c>
      <c r="I4140" s="1">
        <v>38880</v>
      </c>
      <c r="J4140">
        <v>2006</v>
      </c>
      <c r="K4140">
        <f t="shared" si="256"/>
        <v>6</v>
      </c>
      <c r="L4140">
        <f t="shared" si="257"/>
        <v>12</v>
      </c>
      <c r="M4140">
        <f t="shared" si="258"/>
        <v>0</v>
      </c>
      <c r="N4140">
        <f t="shared" si="259"/>
        <v>2588.4675000000002</v>
      </c>
    </row>
    <row r="4141" spans="1:14" x14ac:dyDescent="0.3">
      <c r="A4141">
        <v>13086530</v>
      </c>
      <c r="B4141" t="s">
        <v>27</v>
      </c>
      <c r="C4141" s="1">
        <v>38881</v>
      </c>
      <c r="D4141">
        <v>1303</v>
      </c>
      <c r="E4141">
        <v>64997</v>
      </c>
      <c r="F4141">
        <v>0</v>
      </c>
      <c r="G4141">
        <v>0</v>
      </c>
      <c r="H4141">
        <v>0</v>
      </c>
      <c r="I4141" s="1">
        <v>38881</v>
      </c>
      <c r="J4141">
        <v>2006</v>
      </c>
      <c r="K4141">
        <f t="shared" si="256"/>
        <v>6</v>
      </c>
      <c r="L4141">
        <f t="shared" si="257"/>
        <v>13</v>
      </c>
      <c r="M4141">
        <f t="shared" si="258"/>
        <v>0</v>
      </c>
      <c r="N4141">
        <f t="shared" si="259"/>
        <v>2584.5005000000001</v>
      </c>
    </row>
    <row r="4142" spans="1:14" x14ac:dyDescent="0.3">
      <c r="A4142">
        <v>13086530</v>
      </c>
      <c r="B4142" t="s">
        <v>27</v>
      </c>
      <c r="C4142" s="1">
        <v>38882</v>
      </c>
      <c r="D4142">
        <v>1305</v>
      </c>
      <c r="E4142">
        <v>67586</v>
      </c>
      <c r="F4142">
        <v>0</v>
      </c>
      <c r="G4142">
        <v>0</v>
      </c>
      <c r="H4142">
        <v>0</v>
      </c>
      <c r="I4142" s="1">
        <v>38882</v>
      </c>
      <c r="J4142">
        <v>2006</v>
      </c>
      <c r="K4142">
        <f t="shared" si="256"/>
        <v>6</v>
      </c>
      <c r="L4142">
        <f t="shared" si="257"/>
        <v>14</v>
      </c>
      <c r="M4142">
        <f t="shared" si="258"/>
        <v>0</v>
      </c>
      <c r="N4142">
        <f t="shared" si="259"/>
        <v>2588.4675000000002</v>
      </c>
    </row>
    <row r="4143" spans="1:14" x14ac:dyDescent="0.3">
      <c r="A4143">
        <v>13086530</v>
      </c>
      <c r="B4143" t="s">
        <v>27</v>
      </c>
      <c r="C4143" s="1">
        <v>38883</v>
      </c>
      <c r="D4143">
        <v>1305</v>
      </c>
      <c r="E4143">
        <v>70176</v>
      </c>
      <c r="F4143">
        <v>0</v>
      </c>
      <c r="G4143">
        <v>0</v>
      </c>
      <c r="H4143">
        <v>0</v>
      </c>
      <c r="I4143" s="1">
        <v>38883</v>
      </c>
      <c r="J4143">
        <v>2006</v>
      </c>
      <c r="K4143">
        <f t="shared" si="256"/>
        <v>6</v>
      </c>
      <c r="L4143">
        <f t="shared" si="257"/>
        <v>15</v>
      </c>
      <c r="M4143">
        <f t="shared" si="258"/>
        <v>0</v>
      </c>
      <c r="N4143">
        <f t="shared" si="259"/>
        <v>2588.4675000000002</v>
      </c>
    </row>
    <row r="4144" spans="1:14" x14ac:dyDescent="0.3">
      <c r="A4144">
        <v>13086530</v>
      </c>
      <c r="B4144" t="s">
        <v>27</v>
      </c>
      <c r="C4144" s="1">
        <v>38884</v>
      </c>
      <c r="D4144">
        <v>1305</v>
      </c>
      <c r="E4144">
        <v>72765</v>
      </c>
      <c r="F4144">
        <v>0</v>
      </c>
      <c r="G4144">
        <v>0</v>
      </c>
      <c r="H4144">
        <v>0</v>
      </c>
      <c r="I4144" s="1">
        <v>38884</v>
      </c>
      <c r="J4144">
        <v>2006</v>
      </c>
      <c r="K4144">
        <f t="shared" si="256"/>
        <v>6</v>
      </c>
      <c r="L4144">
        <f t="shared" si="257"/>
        <v>16</v>
      </c>
      <c r="M4144">
        <f t="shared" si="258"/>
        <v>0</v>
      </c>
      <c r="N4144">
        <f t="shared" si="259"/>
        <v>2588.4675000000002</v>
      </c>
    </row>
    <row r="4145" spans="1:14" x14ac:dyDescent="0.3">
      <c r="A4145">
        <v>13086530</v>
      </c>
      <c r="B4145" t="s">
        <v>27</v>
      </c>
      <c r="C4145" s="1">
        <v>38885</v>
      </c>
      <c r="D4145">
        <v>1308</v>
      </c>
      <c r="E4145">
        <v>75359</v>
      </c>
      <c r="F4145">
        <v>0</v>
      </c>
      <c r="G4145">
        <v>0</v>
      </c>
      <c r="H4145">
        <v>0</v>
      </c>
      <c r="I4145" s="1">
        <v>38885</v>
      </c>
      <c r="J4145">
        <v>2006</v>
      </c>
      <c r="K4145">
        <f t="shared" si="256"/>
        <v>6</v>
      </c>
      <c r="L4145">
        <f t="shared" si="257"/>
        <v>17</v>
      </c>
      <c r="M4145">
        <f t="shared" si="258"/>
        <v>0</v>
      </c>
      <c r="N4145">
        <f t="shared" si="259"/>
        <v>2594.4180000000001</v>
      </c>
    </row>
    <row r="4146" spans="1:14" x14ac:dyDescent="0.3">
      <c r="A4146">
        <v>13086530</v>
      </c>
      <c r="B4146" t="s">
        <v>27</v>
      </c>
      <c r="C4146" s="1">
        <v>38886</v>
      </c>
      <c r="D4146">
        <v>1303</v>
      </c>
      <c r="E4146">
        <v>77943</v>
      </c>
      <c r="F4146">
        <v>0</v>
      </c>
      <c r="G4146">
        <v>0</v>
      </c>
      <c r="H4146">
        <v>0</v>
      </c>
      <c r="I4146" s="1">
        <v>38886</v>
      </c>
      <c r="J4146">
        <v>2006</v>
      </c>
      <c r="K4146">
        <f t="shared" si="256"/>
        <v>6</v>
      </c>
      <c r="L4146">
        <f t="shared" si="257"/>
        <v>18</v>
      </c>
      <c r="M4146">
        <f t="shared" si="258"/>
        <v>0</v>
      </c>
      <c r="N4146">
        <f t="shared" si="259"/>
        <v>2584.5005000000001</v>
      </c>
    </row>
    <row r="4147" spans="1:14" x14ac:dyDescent="0.3">
      <c r="A4147">
        <v>13086530</v>
      </c>
      <c r="B4147" t="s">
        <v>27</v>
      </c>
      <c r="C4147" s="1">
        <v>38887</v>
      </c>
      <c r="D4147">
        <v>1308</v>
      </c>
      <c r="E4147">
        <v>80537</v>
      </c>
      <c r="F4147">
        <v>0</v>
      </c>
      <c r="G4147">
        <v>0</v>
      </c>
      <c r="H4147">
        <v>0</v>
      </c>
      <c r="I4147" s="1">
        <v>38887</v>
      </c>
      <c r="J4147">
        <v>2006</v>
      </c>
      <c r="K4147">
        <f t="shared" si="256"/>
        <v>6</v>
      </c>
      <c r="L4147">
        <f t="shared" si="257"/>
        <v>19</v>
      </c>
      <c r="M4147">
        <f t="shared" si="258"/>
        <v>0</v>
      </c>
      <c r="N4147">
        <f t="shared" si="259"/>
        <v>2594.4180000000001</v>
      </c>
    </row>
    <row r="4148" spans="1:14" x14ac:dyDescent="0.3">
      <c r="A4148">
        <v>13086530</v>
      </c>
      <c r="B4148" t="s">
        <v>27</v>
      </c>
      <c r="C4148" s="1">
        <v>38888</v>
      </c>
      <c r="D4148">
        <v>1365</v>
      </c>
      <c r="E4148">
        <v>83245</v>
      </c>
      <c r="F4148">
        <v>0</v>
      </c>
      <c r="G4148">
        <v>0</v>
      </c>
      <c r="H4148">
        <v>0</v>
      </c>
      <c r="I4148" s="1">
        <v>38888</v>
      </c>
      <c r="J4148">
        <v>2006</v>
      </c>
      <c r="K4148">
        <f t="shared" si="256"/>
        <v>6</v>
      </c>
      <c r="L4148">
        <f t="shared" si="257"/>
        <v>20</v>
      </c>
      <c r="M4148">
        <f t="shared" si="258"/>
        <v>0</v>
      </c>
      <c r="N4148">
        <f t="shared" si="259"/>
        <v>2707.4775</v>
      </c>
    </row>
    <row r="4149" spans="1:14" x14ac:dyDescent="0.3">
      <c r="A4149">
        <v>13086530</v>
      </c>
      <c r="B4149" t="s">
        <v>27</v>
      </c>
      <c r="C4149" s="1">
        <v>38889</v>
      </c>
      <c r="D4149">
        <v>1410</v>
      </c>
      <c r="E4149">
        <v>86041</v>
      </c>
      <c r="F4149">
        <v>0</v>
      </c>
      <c r="G4149">
        <v>0</v>
      </c>
      <c r="H4149">
        <v>0</v>
      </c>
      <c r="I4149" s="1">
        <v>38889</v>
      </c>
      <c r="J4149">
        <v>2006</v>
      </c>
      <c r="K4149">
        <f t="shared" si="256"/>
        <v>6</v>
      </c>
      <c r="L4149">
        <f t="shared" si="257"/>
        <v>21</v>
      </c>
      <c r="M4149">
        <f t="shared" si="258"/>
        <v>0</v>
      </c>
      <c r="N4149">
        <f t="shared" si="259"/>
        <v>2796.7350000000001</v>
      </c>
    </row>
    <row r="4150" spans="1:14" x14ac:dyDescent="0.3">
      <c r="A4150">
        <v>13086530</v>
      </c>
      <c r="B4150" t="s">
        <v>27</v>
      </c>
      <c r="C4150" s="1">
        <v>38890</v>
      </c>
      <c r="D4150">
        <v>1445</v>
      </c>
      <c r="E4150">
        <v>88907</v>
      </c>
      <c r="F4150">
        <v>0</v>
      </c>
      <c r="G4150">
        <v>0</v>
      </c>
      <c r="H4150">
        <v>0</v>
      </c>
      <c r="I4150" s="1">
        <v>38890</v>
      </c>
      <c r="J4150">
        <v>2006</v>
      </c>
      <c r="K4150">
        <f t="shared" si="256"/>
        <v>6</v>
      </c>
      <c r="L4150">
        <f t="shared" si="257"/>
        <v>22</v>
      </c>
      <c r="M4150">
        <f t="shared" si="258"/>
        <v>0</v>
      </c>
      <c r="N4150">
        <f t="shared" si="259"/>
        <v>2866.1575000000003</v>
      </c>
    </row>
    <row r="4151" spans="1:14" x14ac:dyDescent="0.3">
      <c r="A4151">
        <v>13086530</v>
      </c>
      <c r="B4151" t="s">
        <v>27</v>
      </c>
      <c r="C4151" s="1">
        <v>38891</v>
      </c>
      <c r="D4151">
        <v>1459</v>
      </c>
      <c r="E4151">
        <v>91801</v>
      </c>
      <c r="F4151">
        <v>0</v>
      </c>
      <c r="G4151">
        <v>0</v>
      </c>
      <c r="H4151">
        <v>0</v>
      </c>
      <c r="I4151" s="1">
        <v>38891</v>
      </c>
      <c r="J4151">
        <v>2006</v>
      </c>
      <c r="K4151">
        <f t="shared" si="256"/>
        <v>6</v>
      </c>
      <c r="L4151">
        <f t="shared" si="257"/>
        <v>23</v>
      </c>
      <c r="M4151">
        <f t="shared" si="258"/>
        <v>0</v>
      </c>
      <c r="N4151">
        <f t="shared" si="259"/>
        <v>2893.9265</v>
      </c>
    </row>
    <row r="4152" spans="1:14" x14ac:dyDescent="0.3">
      <c r="A4152">
        <v>13086530</v>
      </c>
      <c r="B4152" t="s">
        <v>27</v>
      </c>
      <c r="C4152" s="1">
        <v>38892</v>
      </c>
      <c r="D4152">
        <v>1457</v>
      </c>
      <c r="E4152">
        <v>94690</v>
      </c>
      <c r="F4152">
        <v>128</v>
      </c>
      <c r="G4152">
        <v>255</v>
      </c>
      <c r="H4152">
        <v>-254.7</v>
      </c>
      <c r="I4152" s="1">
        <v>38892</v>
      </c>
      <c r="J4152">
        <v>2006</v>
      </c>
      <c r="K4152">
        <f t="shared" si="256"/>
        <v>6</v>
      </c>
      <c r="L4152">
        <f t="shared" si="257"/>
        <v>24</v>
      </c>
      <c r="M4152">
        <f t="shared" si="258"/>
        <v>253.88800000000001</v>
      </c>
      <c r="N4152">
        <f t="shared" si="259"/>
        <v>2636.0715</v>
      </c>
    </row>
    <row r="4153" spans="1:14" x14ac:dyDescent="0.3">
      <c r="A4153">
        <v>13086530</v>
      </c>
      <c r="B4153" t="s">
        <v>27</v>
      </c>
      <c r="C4153" s="1">
        <v>38893</v>
      </c>
      <c r="D4153">
        <v>1457</v>
      </c>
      <c r="E4153">
        <v>97579</v>
      </c>
      <c r="F4153">
        <v>759</v>
      </c>
      <c r="G4153">
        <v>1760</v>
      </c>
      <c r="H4153">
        <v>-1760.1</v>
      </c>
      <c r="I4153" s="1">
        <v>38893</v>
      </c>
      <c r="J4153">
        <v>2006</v>
      </c>
      <c r="K4153">
        <f t="shared" si="256"/>
        <v>6</v>
      </c>
      <c r="L4153">
        <f t="shared" si="257"/>
        <v>25</v>
      </c>
      <c r="M4153">
        <f t="shared" si="258"/>
        <v>1505.4765</v>
      </c>
      <c r="N4153">
        <f t="shared" si="259"/>
        <v>1384.4829999999999</v>
      </c>
    </row>
    <row r="4154" spans="1:14" x14ac:dyDescent="0.3">
      <c r="A4154">
        <v>13086530</v>
      </c>
      <c r="B4154" t="s">
        <v>27</v>
      </c>
      <c r="C4154" s="1">
        <v>38894</v>
      </c>
      <c r="D4154">
        <v>1457</v>
      </c>
      <c r="E4154">
        <v>100468</v>
      </c>
      <c r="F4154">
        <v>1457</v>
      </c>
      <c r="G4154">
        <v>4649</v>
      </c>
      <c r="H4154">
        <v>-4649.2</v>
      </c>
      <c r="I4154" s="1">
        <v>38894</v>
      </c>
      <c r="J4154">
        <v>2006</v>
      </c>
      <c r="K4154">
        <f t="shared" si="256"/>
        <v>6</v>
      </c>
      <c r="L4154">
        <f t="shared" si="257"/>
        <v>26</v>
      </c>
      <c r="M4154">
        <f t="shared" si="258"/>
        <v>2889.9594999999999</v>
      </c>
      <c r="N4154">
        <f t="shared" si="259"/>
        <v>0</v>
      </c>
    </row>
    <row r="4155" spans="1:14" x14ac:dyDescent="0.3">
      <c r="A4155">
        <v>13086530</v>
      </c>
      <c r="B4155" t="s">
        <v>27</v>
      </c>
      <c r="C4155" s="1">
        <v>38895</v>
      </c>
      <c r="D4155">
        <v>1454</v>
      </c>
      <c r="E4155">
        <v>103353</v>
      </c>
      <c r="F4155">
        <v>1454</v>
      </c>
      <c r="G4155">
        <v>7534</v>
      </c>
      <c r="H4155">
        <v>-7533.7</v>
      </c>
      <c r="I4155" s="1">
        <v>38895</v>
      </c>
      <c r="J4155">
        <v>2006</v>
      </c>
      <c r="K4155">
        <f t="shared" si="256"/>
        <v>6</v>
      </c>
      <c r="L4155">
        <f t="shared" si="257"/>
        <v>27</v>
      </c>
      <c r="M4155">
        <f t="shared" si="258"/>
        <v>2884.009</v>
      </c>
      <c r="N4155">
        <f t="shared" si="259"/>
        <v>0</v>
      </c>
    </row>
    <row r="4156" spans="1:14" x14ac:dyDescent="0.3">
      <c r="A4156">
        <v>13086530</v>
      </c>
      <c r="B4156" t="s">
        <v>27</v>
      </c>
      <c r="C4156" s="1">
        <v>38896</v>
      </c>
      <c r="D4156">
        <v>1485</v>
      </c>
      <c r="E4156">
        <v>106298</v>
      </c>
      <c r="F4156">
        <v>1485</v>
      </c>
      <c r="G4156">
        <v>10479</v>
      </c>
      <c r="H4156">
        <v>-10479.1</v>
      </c>
      <c r="I4156" s="1">
        <v>38896</v>
      </c>
      <c r="J4156">
        <v>2006</v>
      </c>
      <c r="K4156">
        <f t="shared" si="256"/>
        <v>6</v>
      </c>
      <c r="L4156">
        <f t="shared" si="257"/>
        <v>28</v>
      </c>
      <c r="M4156">
        <f t="shared" si="258"/>
        <v>2945.4974999999999</v>
      </c>
      <c r="N4156">
        <f t="shared" si="259"/>
        <v>0</v>
      </c>
    </row>
    <row r="4157" spans="1:14" x14ac:dyDescent="0.3">
      <c r="A4157">
        <v>13086530</v>
      </c>
      <c r="B4157" t="s">
        <v>27</v>
      </c>
      <c r="C4157" s="1">
        <v>38897</v>
      </c>
      <c r="D4157">
        <v>1533</v>
      </c>
      <c r="E4157">
        <v>109338</v>
      </c>
      <c r="F4157">
        <v>1533</v>
      </c>
      <c r="G4157">
        <v>13519</v>
      </c>
      <c r="H4157">
        <v>-13518.7</v>
      </c>
      <c r="I4157" s="1">
        <v>38897</v>
      </c>
      <c r="J4157">
        <v>2006</v>
      </c>
      <c r="K4157">
        <f t="shared" si="256"/>
        <v>6</v>
      </c>
      <c r="L4157">
        <f t="shared" si="257"/>
        <v>29</v>
      </c>
      <c r="M4157">
        <f t="shared" si="258"/>
        <v>3040.7055</v>
      </c>
      <c r="N4157">
        <f t="shared" si="259"/>
        <v>0</v>
      </c>
    </row>
    <row r="4158" spans="1:14" x14ac:dyDescent="0.3">
      <c r="A4158">
        <v>13086530</v>
      </c>
      <c r="B4158" t="s">
        <v>27</v>
      </c>
      <c r="C4158" s="1">
        <v>38898</v>
      </c>
      <c r="D4158">
        <v>1585</v>
      </c>
      <c r="E4158">
        <v>112482</v>
      </c>
      <c r="F4158">
        <v>1585</v>
      </c>
      <c r="G4158">
        <v>16663</v>
      </c>
      <c r="H4158">
        <v>-16662.8</v>
      </c>
      <c r="I4158" s="1">
        <v>38898</v>
      </c>
      <c r="J4158">
        <v>2006</v>
      </c>
      <c r="K4158">
        <f t="shared" si="256"/>
        <v>6</v>
      </c>
      <c r="L4158">
        <f t="shared" si="257"/>
        <v>30</v>
      </c>
      <c r="M4158">
        <f t="shared" si="258"/>
        <v>3143.8474999999999</v>
      </c>
      <c r="N4158">
        <f t="shared" si="259"/>
        <v>0</v>
      </c>
    </row>
    <row r="4159" spans="1:14" x14ac:dyDescent="0.3">
      <c r="A4159">
        <v>13086530</v>
      </c>
      <c r="B4159" t="s">
        <v>27</v>
      </c>
      <c r="C4159" s="1">
        <v>38899</v>
      </c>
      <c r="D4159">
        <v>1609</v>
      </c>
      <c r="E4159">
        <v>115674</v>
      </c>
      <c r="F4159">
        <v>1609</v>
      </c>
      <c r="G4159">
        <v>19855</v>
      </c>
      <c r="H4159">
        <v>-19854.599999999999</v>
      </c>
      <c r="I4159" s="1">
        <v>38899</v>
      </c>
      <c r="J4159">
        <v>2006</v>
      </c>
      <c r="K4159">
        <f t="shared" si="256"/>
        <v>7</v>
      </c>
      <c r="L4159">
        <f t="shared" si="257"/>
        <v>1</v>
      </c>
      <c r="M4159">
        <f t="shared" si="258"/>
        <v>3191.4515000000001</v>
      </c>
      <c r="N4159">
        <f t="shared" si="259"/>
        <v>0</v>
      </c>
    </row>
    <row r="4160" spans="1:14" x14ac:dyDescent="0.3">
      <c r="A4160">
        <v>13086530</v>
      </c>
      <c r="B4160" t="s">
        <v>27</v>
      </c>
      <c r="C4160" s="1">
        <v>38900</v>
      </c>
      <c r="D4160">
        <v>1607</v>
      </c>
      <c r="E4160">
        <v>118861</v>
      </c>
      <c r="F4160">
        <v>1607</v>
      </c>
      <c r="G4160">
        <v>23042</v>
      </c>
      <c r="H4160">
        <v>-23041.599999999999</v>
      </c>
      <c r="I4160" s="1">
        <v>38900</v>
      </c>
      <c r="J4160">
        <v>2006</v>
      </c>
      <c r="K4160">
        <f t="shared" si="256"/>
        <v>7</v>
      </c>
      <c r="L4160">
        <f t="shared" si="257"/>
        <v>2</v>
      </c>
      <c r="M4160">
        <f t="shared" si="258"/>
        <v>3187.4845</v>
      </c>
      <c r="N4160">
        <f t="shared" si="259"/>
        <v>0</v>
      </c>
    </row>
    <row r="4161" spans="1:14" x14ac:dyDescent="0.3">
      <c r="A4161">
        <v>13086530</v>
      </c>
      <c r="B4161" t="s">
        <v>27</v>
      </c>
      <c r="C4161" s="1">
        <v>38901</v>
      </c>
      <c r="D4161">
        <v>1590</v>
      </c>
      <c r="E4161">
        <v>122014</v>
      </c>
      <c r="F4161">
        <v>1590</v>
      </c>
      <c r="G4161">
        <v>26195</v>
      </c>
      <c r="H4161">
        <v>-26195.200000000001</v>
      </c>
      <c r="I4161" s="1">
        <v>38901</v>
      </c>
      <c r="J4161">
        <v>2006</v>
      </c>
      <c r="K4161">
        <f t="shared" si="256"/>
        <v>7</v>
      </c>
      <c r="L4161">
        <f t="shared" si="257"/>
        <v>3</v>
      </c>
      <c r="M4161">
        <f t="shared" si="258"/>
        <v>3153.7649999999999</v>
      </c>
      <c r="N4161">
        <f t="shared" si="259"/>
        <v>0</v>
      </c>
    </row>
    <row r="4162" spans="1:14" x14ac:dyDescent="0.3">
      <c r="A4162">
        <v>13086530</v>
      </c>
      <c r="B4162" t="s">
        <v>27</v>
      </c>
      <c r="C4162" s="1">
        <v>38902</v>
      </c>
      <c r="D4162">
        <v>1585</v>
      </c>
      <c r="E4162">
        <v>125159</v>
      </c>
      <c r="F4162">
        <v>1585</v>
      </c>
      <c r="G4162">
        <v>29339</v>
      </c>
      <c r="H4162">
        <v>-29339.3</v>
      </c>
      <c r="I4162" s="1">
        <v>38902</v>
      </c>
      <c r="J4162">
        <v>2006</v>
      </c>
      <c r="K4162">
        <f t="shared" si="256"/>
        <v>7</v>
      </c>
      <c r="L4162">
        <f t="shared" si="257"/>
        <v>4</v>
      </c>
      <c r="M4162">
        <f t="shared" si="258"/>
        <v>3143.8474999999999</v>
      </c>
      <c r="N4162">
        <f t="shared" si="259"/>
        <v>0</v>
      </c>
    </row>
    <row r="4163" spans="1:14" x14ac:dyDescent="0.3">
      <c r="A4163">
        <v>13086530</v>
      </c>
      <c r="B4163" t="s">
        <v>27</v>
      </c>
      <c r="C4163" s="1">
        <v>38903</v>
      </c>
      <c r="D4163">
        <v>1595</v>
      </c>
      <c r="E4163">
        <v>128322</v>
      </c>
      <c r="F4163">
        <v>1595</v>
      </c>
      <c r="G4163">
        <v>32502</v>
      </c>
      <c r="H4163">
        <v>-32502.400000000001</v>
      </c>
      <c r="I4163" s="1">
        <v>38903</v>
      </c>
      <c r="J4163">
        <v>2006</v>
      </c>
      <c r="K4163">
        <f t="shared" ref="K4163:K4226" si="260">MONTH(C4163)</f>
        <v>7</v>
      </c>
      <c r="L4163">
        <f t="shared" ref="L4163:L4226" si="261">DAY(C4163)</f>
        <v>5</v>
      </c>
      <c r="M4163">
        <f t="shared" ref="M4163:M4226" si="262">F4163*1.9835</f>
        <v>3163.6824999999999</v>
      </c>
      <c r="N4163">
        <f t="shared" ref="N4163:N4226" si="263">(D4163-F4163)*1.9835</f>
        <v>0</v>
      </c>
    </row>
    <row r="4164" spans="1:14" x14ac:dyDescent="0.3">
      <c r="A4164">
        <v>13086530</v>
      </c>
      <c r="B4164" t="s">
        <v>27</v>
      </c>
      <c r="C4164" s="1">
        <v>38904</v>
      </c>
      <c r="D4164">
        <v>1595</v>
      </c>
      <c r="E4164">
        <v>131485</v>
      </c>
      <c r="F4164">
        <v>1595</v>
      </c>
      <c r="G4164">
        <v>35666</v>
      </c>
      <c r="H4164">
        <v>-35665.5</v>
      </c>
      <c r="I4164" s="1">
        <v>38904</v>
      </c>
      <c r="J4164">
        <v>2006</v>
      </c>
      <c r="K4164">
        <f t="shared" si="260"/>
        <v>7</v>
      </c>
      <c r="L4164">
        <f t="shared" si="261"/>
        <v>6</v>
      </c>
      <c r="M4164">
        <f t="shared" si="262"/>
        <v>3163.6824999999999</v>
      </c>
      <c r="N4164">
        <f t="shared" si="263"/>
        <v>0</v>
      </c>
    </row>
    <row r="4165" spans="1:14" x14ac:dyDescent="0.3">
      <c r="A4165">
        <v>13086530</v>
      </c>
      <c r="B4165" t="s">
        <v>27</v>
      </c>
      <c r="C4165" s="1">
        <v>38905</v>
      </c>
      <c r="D4165">
        <v>1588</v>
      </c>
      <c r="E4165">
        <v>134634</v>
      </c>
      <c r="F4165">
        <v>1588</v>
      </c>
      <c r="G4165">
        <v>38814</v>
      </c>
      <c r="H4165">
        <v>-38814.300000000003</v>
      </c>
      <c r="I4165" s="1">
        <v>38905</v>
      </c>
      <c r="J4165">
        <v>2006</v>
      </c>
      <c r="K4165">
        <f t="shared" si="260"/>
        <v>7</v>
      </c>
      <c r="L4165">
        <f t="shared" si="261"/>
        <v>7</v>
      </c>
      <c r="M4165">
        <f t="shared" si="262"/>
        <v>3149.7980000000002</v>
      </c>
      <c r="N4165">
        <f t="shared" si="263"/>
        <v>0</v>
      </c>
    </row>
    <row r="4166" spans="1:14" x14ac:dyDescent="0.3">
      <c r="A4166">
        <v>13086530</v>
      </c>
      <c r="B4166" t="s">
        <v>27</v>
      </c>
      <c r="C4166" s="1">
        <v>38906</v>
      </c>
      <c r="D4166">
        <v>1595</v>
      </c>
      <c r="E4166">
        <v>137797</v>
      </c>
      <c r="F4166">
        <v>1595</v>
      </c>
      <c r="G4166">
        <v>41978</v>
      </c>
      <c r="H4166">
        <v>-41977.5</v>
      </c>
      <c r="I4166" s="1">
        <v>38906</v>
      </c>
      <c r="J4166">
        <v>2006</v>
      </c>
      <c r="K4166">
        <f t="shared" si="260"/>
        <v>7</v>
      </c>
      <c r="L4166">
        <f t="shared" si="261"/>
        <v>8</v>
      </c>
      <c r="M4166">
        <f t="shared" si="262"/>
        <v>3163.6824999999999</v>
      </c>
      <c r="N4166">
        <f t="shared" si="263"/>
        <v>0</v>
      </c>
    </row>
    <row r="4167" spans="1:14" x14ac:dyDescent="0.3">
      <c r="A4167">
        <v>13086530</v>
      </c>
      <c r="B4167" t="s">
        <v>27</v>
      </c>
      <c r="C4167" s="1">
        <v>38907</v>
      </c>
      <c r="D4167">
        <v>1595</v>
      </c>
      <c r="E4167">
        <v>140960</v>
      </c>
      <c r="F4167">
        <v>1595</v>
      </c>
      <c r="G4167">
        <v>45141</v>
      </c>
      <c r="H4167">
        <v>-45140.6</v>
      </c>
      <c r="I4167" s="1">
        <v>38907</v>
      </c>
      <c r="J4167">
        <v>2006</v>
      </c>
      <c r="K4167">
        <f t="shared" si="260"/>
        <v>7</v>
      </c>
      <c r="L4167">
        <f t="shared" si="261"/>
        <v>9</v>
      </c>
      <c r="M4167">
        <f t="shared" si="262"/>
        <v>3163.6824999999999</v>
      </c>
      <c r="N4167">
        <f t="shared" si="263"/>
        <v>0</v>
      </c>
    </row>
    <row r="4168" spans="1:14" x14ac:dyDescent="0.3">
      <c r="A4168">
        <v>13086530</v>
      </c>
      <c r="B4168" t="s">
        <v>27</v>
      </c>
      <c r="C4168" s="1">
        <v>38908</v>
      </c>
      <c r="D4168">
        <v>1588</v>
      </c>
      <c r="E4168">
        <v>144109</v>
      </c>
      <c r="F4168">
        <v>1588</v>
      </c>
      <c r="G4168">
        <v>48289</v>
      </c>
      <c r="H4168">
        <v>-48289.4</v>
      </c>
      <c r="I4168" s="1">
        <v>38908</v>
      </c>
      <c r="J4168">
        <v>2006</v>
      </c>
      <c r="K4168">
        <f t="shared" si="260"/>
        <v>7</v>
      </c>
      <c r="L4168">
        <f t="shared" si="261"/>
        <v>10</v>
      </c>
      <c r="M4168">
        <f t="shared" si="262"/>
        <v>3149.7980000000002</v>
      </c>
      <c r="N4168">
        <f t="shared" si="263"/>
        <v>0</v>
      </c>
    </row>
    <row r="4169" spans="1:14" x14ac:dyDescent="0.3">
      <c r="A4169">
        <v>13086530</v>
      </c>
      <c r="B4169" t="s">
        <v>27</v>
      </c>
      <c r="C4169" s="1">
        <v>38909</v>
      </c>
      <c r="D4169">
        <v>1573</v>
      </c>
      <c r="E4169">
        <v>147229</v>
      </c>
      <c r="F4169">
        <v>1573</v>
      </c>
      <c r="G4169">
        <v>51410</v>
      </c>
      <c r="H4169">
        <v>-51409.7</v>
      </c>
      <c r="I4169" s="1">
        <v>38909</v>
      </c>
      <c r="J4169">
        <v>2006</v>
      </c>
      <c r="K4169">
        <f t="shared" si="260"/>
        <v>7</v>
      </c>
      <c r="L4169">
        <f t="shared" si="261"/>
        <v>11</v>
      </c>
      <c r="M4169">
        <f t="shared" si="262"/>
        <v>3120.0455000000002</v>
      </c>
      <c r="N4169">
        <f t="shared" si="263"/>
        <v>0</v>
      </c>
    </row>
    <row r="4170" spans="1:14" x14ac:dyDescent="0.3">
      <c r="A4170">
        <v>13086530</v>
      </c>
      <c r="B4170" t="s">
        <v>27</v>
      </c>
      <c r="C4170" s="1">
        <v>38910</v>
      </c>
      <c r="D4170">
        <v>1568</v>
      </c>
      <c r="E4170">
        <v>150340</v>
      </c>
      <c r="F4170">
        <v>1568</v>
      </c>
      <c r="G4170">
        <v>54521</v>
      </c>
      <c r="H4170">
        <v>-54520.5</v>
      </c>
      <c r="I4170" s="1">
        <v>38910</v>
      </c>
      <c r="J4170">
        <v>2006</v>
      </c>
      <c r="K4170">
        <f t="shared" si="260"/>
        <v>7</v>
      </c>
      <c r="L4170">
        <f t="shared" si="261"/>
        <v>12</v>
      </c>
      <c r="M4170">
        <f t="shared" si="262"/>
        <v>3110.1280000000002</v>
      </c>
      <c r="N4170">
        <f t="shared" si="263"/>
        <v>0</v>
      </c>
    </row>
    <row r="4171" spans="1:14" x14ac:dyDescent="0.3">
      <c r="A4171">
        <v>13086530</v>
      </c>
      <c r="B4171" t="s">
        <v>27</v>
      </c>
      <c r="C4171" s="1">
        <v>38911</v>
      </c>
      <c r="D4171">
        <v>1554</v>
      </c>
      <c r="E4171">
        <v>153422</v>
      </c>
      <c r="F4171">
        <v>1554</v>
      </c>
      <c r="G4171">
        <v>57603</v>
      </c>
      <c r="H4171">
        <v>-57602.8</v>
      </c>
      <c r="I4171" s="1">
        <v>38911</v>
      </c>
      <c r="J4171">
        <v>2006</v>
      </c>
      <c r="K4171">
        <f t="shared" si="260"/>
        <v>7</v>
      </c>
      <c r="L4171">
        <f t="shared" si="261"/>
        <v>13</v>
      </c>
      <c r="M4171">
        <f t="shared" si="262"/>
        <v>3082.3589999999999</v>
      </c>
      <c r="N4171">
        <f t="shared" si="263"/>
        <v>0</v>
      </c>
    </row>
    <row r="4172" spans="1:14" x14ac:dyDescent="0.3">
      <c r="A4172">
        <v>13086530</v>
      </c>
      <c r="B4172" t="s">
        <v>27</v>
      </c>
      <c r="C4172" s="1">
        <v>38912</v>
      </c>
      <c r="D4172">
        <v>1525</v>
      </c>
      <c r="E4172">
        <v>156447</v>
      </c>
      <c r="F4172">
        <v>1525</v>
      </c>
      <c r="G4172">
        <v>60628</v>
      </c>
      <c r="H4172">
        <v>-60628.2</v>
      </c>
      <c r="I4172" s="1">
        <v>38912</v>
      </c>
      <c r="J4172">
        <v>2006</v>
      </c>
      <c r="K4172">
        <f t="shared" si="260"/>
        <v>7</v>
      </c>
      <c r="L4172">
        <f t="shared" si="261"/>
        <v>14</v>
      </c>
      <c r="M4172">
        <f t="shared" si="262"/>
        <v>3024.8375000000001</v>
      </c>
      <c r="N4172">
        <f t="shared" si="263"/>
        <v>0</v>
      </c>
    </row>
    <row r="4173" spans="1:14" x14ac:dyDescent="0.3">
      <c r="A4173">
        <v>13086530</v>
      </c>
      <c r="B4173" t="s">
        <v>27</v>
      </c>
      <c r="C4173" s="1">
        <v>38913</v>
      </c>
      <c r="D4173">
        <v>1530</v>
      </c>
      <c r="E4173">
        <v>159482</v>
      </c>
      <c r="F4173">
        <v>1530</v>
      </c>
      <c r="G4173">
        <v>63663</v>
      </c>
      <c r="H4173">
        <v>-63663.199999999997</v>
      </c>
      <c r="I4173" s="1">
        <v>38913</v>
      </c>
      <c r="J4173">
        <v>2006</v>
      </c>
      <c r="K4173">
        <f t="shared" si="260"/>
        <v>7</v>
      </c>
      <c r="L4173">
        <f t="shared" si="261"/>
        <v>15</v>
      </c>
      <c r="M4173">
        <f t="shared" si="262"/>
        <v>3034.7550000000001</v>
      </c>
      <c r="N4173">
        <f t="shared" si="263"/>
        <v>0</v>
      </c>
    </row>
    <row r="4174" spans="1:14" x14ac:dyDescent="0.3">
      <c r="A4174">
        <v>13086530</v>
      </c>
      <c r="B4174" t="s">
        <v>27</v>
      </c>
      <c r="C4174" s="1">
        <v>38914</v>
      </c>
      <c r="D4174">
        <v>1530</v>
      </c>
      <c r="E4174">
        <v>162517</v>
      </c>
      <c r="F4174">
        <v>1530</v>
      </c>
      <c r="G4174">
        <v>66698</v>
      </c>
      <c r="H4174">
        <v>-66698.100000000006</v>
      </c>
      <c r="I4174" s="1">
        <v>38914</v>
      </c>
      <c r="J4174">
        <v>2006</v>
      </c>
      <c r="K4174">
        <f t="shared" si="260"/>
        <v>7</v>
      </c>
      <c r="L4174">
        <f t="shared" si="261"/>
        <v>16</v>
      </c>
      <c r="M4174">
        <f t="shared" si="262"/>
        <v>3034.7550000000001</v>
      </c>
      <c r="N4174">
        <f t="shared" si="263"/>
        <v>0</v>
      </c>
    </row>
    <row r="4175" spans="1:14" x14ac:dyDescent="0.3">
      <c r="A4175">
        <v>13086530</v>
      </c>
      <c r="B4175" t="s">
        <v>27</v>
      </c>
      <c r="C4175" s="1">
        <v>38915</v>
      </c>
      <c r="D4175">
        <v>1537</v>
      </c>
      <c r="E4175">
        <v>165566</v>
      </c>
      <c r="F4175">
        <v>1537</v>
      </c>
      <c r="G4175">
        <v>69747</v>
      </c>
      <c r="H4175">
        <v>-69747.199999999997</v>
      </c>
      <c r="I4175" s="1">
        <v>38915</v>
      </c>
      <c r="J4175">
        <v>2006</v>
      </c>
      <c r="K4175">
        <f t="shared" si="260"/>
        <v>7</v>
      </c>
      <c r="L4175">
        <f t="shared" si="261"/>
        <v>17</v>
      </c>
      <c r="M4175">
        <f t="shared" si="262"/>
        <v>3048.6395000000002</v>
      </c>
      <c r="N4175">
        <f t="shared" si="263"/>
        <v>0</v>
      </c>
    </row>
    <row r="4176" spans="1:14" x14ac:dyDescent="0.3">
      <c r="A4176">
        <v>13086530</v>
      </c>
      <c r="B4176" t="s">
        <v>27</v>
      </c>
      <c r="C4176" s="1">
        <v>38916</v>
      </c>
      <c r="D4176">
        <v>1537</v>
      </c>
      <c r="E4176">
        <v>168616</v>
      </c>
      <c r="F4176">
        <v>1537</v>
      </c>
      <c r="G4176">
        <v>72796</v>
      </c>
      <c r="H4176">
        <v>-72796.3</v>
      </c>
      <c r="I4176" s="1">
        <v>38916</v>
      </c>
      <c r="J4176">
        <v>2006</v>
      </c>
      <c r="K4176">
        <f t="shared" si="260"/>
        <v>7</v>
      </c>
      <c r="L4176">
        <f t="shared" si="261"/>
        <v>18</v>
      </c>
      <c r="M4176">
        <f t="shared" si="262"/>
        <v>3048.6395000000002</v>
      </c>
      <c r="N4176">
        <f t="shared" si="263"/>
        <v>0</v>
      </c>
    </row>
    <row r="4177" spans="1:14" x14ac:dyDescent="0.3">
      <c r="A4177">
        <v>13086530</v>
      </c>
      <c r="B4177" t="s">
        <v>27</v>
      </c>
      <c r="C4177" s="1">
        <v>38917</v>
      </c>
      <c r="D4177">
        <v>1537</v>
      </c>
      <c r="E4177">
        <v>171665</v>
      </c>
      <c r="F4177">
        <v>1537</v>
      </c>
      <c r="G4177">
        <v>75845</v>
      </c>
      <c r="H4177">
        <v>-75845.399999999994</v>
      </c>
      <c r="I4177" s="1">
        <v>38917</v>
      </c>
      <c r="J4177">
        <v>2006</v>
      </c>
      <c r="K4177">
        <f t="shared" si="260"/>
        <v>7</v>
      </c>
      <c r="L4177">
        <f t="shared" si="261"/>
        <v>19</v>
      </c>
      <c r="M4177">
        <f t="shared" si="262"/>
        <v>3048.6395000000002</v>
      </c>
      <c r="N4177">
        <f t="shared" si="263"/>
        <v>0</v>
      </c>
    </row>
    <row r="4178" spans="1:14" x14ac:dyDescent="0.3">
      <c r="A4178">
        <v>13086530</v>
      </c>
      <c r="B4178" t="s">
        <v>27</v>
      </c>
      <c r="C4178" s="1">
        <v>38918</v>
      </c>
      <c r="D4178">
        <v>1540</v>
      </c>
      <c r="E4178">
        <v>174718</v>
      </c>
      <c r="F4178">
        <v>1540</v>
      </c>
      <c r="G4178">
        <v>78899</v>
      </c>
      <c r="H4178">
        <v>-78899.199999999997</v>
      </c>
      <c r="I4178" s="1">
        <v>38918</v>
      </c>
      <c r="J4178">
        <v>2006</v>
      </c>
      <c r="K4178">
        <f t="shared" si="260"/>
        <v>7</v>
      </c>
      <c r="L4178">
        <f t="shared" si="261"/>
        <v>20</v>
      </c>
      <c r="M4178">
        <f t="shared" si="262"/>
        <v>3054.59</v>
      </c>
      <c r="N4178">
        <f t="shared" si="263"/>
        <v>0</v>
      </c>
    </row>
    <row r="4179" spans="1:14" x14ac:dyDescent="0.3">
      <c r="A4179">
        <v>13086530</v>
      </c>
      <c r="B4179" t="s">
        <v>27</v>
      </c>
      <c r="C4179" s="1">
        <v>38919</v>
      </c>
      <c r="D4179">
        <v>1556</v>
      </c>
      <c r="E4179">
        <v>177806</v>
      </c>
      <c r="F4179">
        <v>1556</v>
      </c>
      <c r="G4179">
        <v>81986</v>
      </c>
      <c r="H4179">
        <v>-81986.3</v>
      </c>
      <c r="I4179" s="1">
        <v>38919</v>
      </c>
      <c r="J4179">
        <v>2006</v>
      </c>
      <c r="K4179">
        <f t="shared" si="260"/>
        <v>7</v>
      </c>
      <c r="L4179">
        <f t="shared" si="261"/>
        <v>21</v>
      </c>
      <c r="M4179">
        <f t="shared" si="262"/>
        <v>3086.326</v>
      </c>
      <c r="N4179">
        <f t="shared" si="263"/>
        <v>0</v>
      </c>
    </row>
    <row r="4180" spans="1:14" x14ac:dyDescent="0.3">
      <c r="A4180">
        <v>13086530</v>
      </c>
      <c r="B4180" t="s">
        <v>27</v>
      </c>
      <c r="C4180" s="1">
        <v>38920</v>
      </c>
      <c r="D4180">
        <v>1576</v>
      </c>
      <c r="E4180">
        <v>180931</v>
      </c>
      <c r="F4180">
        <v>1576</v>
      </c>
      <c r="G4180">
        <v>85111</v>
      </c>
      <c r="H4180">
        <v>-85111.3</v>
      </c>
      <c r="I4180" s="1">
        <v>38920</v>
      </c>
      <c r="J4180">
        <v>2006</v>
      </c>
      <c r="K4180">
        <f t="shared" si="260"/>
        <v>7</v>
      </c>
      <c r="L4180">
        <f t="shared" si="261"/>
        <v>22</v>
      </c>
      <c r="M4180">
        <f t="shared" si="262"/>
        <v>3125.9960000000001</v>
      </c>
      <c r="N4180">
        <f t="shared" si="263"/>
        <v>0</v>
      </c>
    </row>
    <row r="4181" spans="1:14" x14ac:dyDescent="0.3">
      <c r="A4181">
        <v>13086530</v>
      </c>
      <c r="B4181" t="s">
        <v>27</v>
      </c>
      <c r="C4181" s="1">
        <v>38921</v>
      </c>
      <c r="D4181">
        <v>1588</v>
      </c>
      <c r="E4181">
        <v>184079</v>
      </c>
      <c r="F4181">
        <v>1588</v>
      </c>
      <c r="G4181">
        <v>88260</v>
      </c>
      <c r="H4181">
        <v>-88260.1</v>
      </c>
      <c r="I4181" s="1">
        <v>38921</v>
      </c>
      <c r="J4181">
        <v>2006</v>
      </c>
      <c r="K4181">
        <f t="shared" si="260"/>
        <v>7</v>
      </c>
      <c r="L4181">
        <f t="shared" si="261"/>
        <v>23</v>
      </c>
      <c r="M4181">
        <f t="shared" si="262"/>
        <v>3149.7980000000002</v>
      </c>
      <c r="N4181">
        <f t="shared" si="263"/>
        <v>0</v>
      </c>
    </row>
    <row r="4182" spans="1:14" x14ac:dyDescent="0.3">
      <c r="A4182">
        <v>13086530</v>
      </c>
      <c r="B4182" t="s">
        <v>27</v>
      </c>
      <c r="C4182" s="1">
        <v>38922</v>
      </c>
      <c r="D4182">
        <v>1590</v>
      </c>
      <c r="E4182">
        <v>187233</v>
      </c>
      <c r="F4182">
        <v>1590</v>
      </c>
      <c r="G4182">
        <v>91414</v>
      </c>
      <c r="H4182">
        <v>-91413.7</v>
      </c>
      <c r="I4182" s="1">
        <v>38922</v>
      </c>
      <c r="J4182">
        <v>2006</v>
      </c>
      <c r="K4182">
        <f t="shared" si="260"/>
        <v>7</v>
      </c>
      <c r="L4182">
        <f t="shared" si="261"/>
        <v>24</v>
      </c>
      <c r="M4182">
        <f t="shared" si="262"/>
        <v>3153.7649999999999</v>
      </c>
      <c r="N4182">
        <f t="shared" si="263"/>
        <v>0</v>
      </c>
    </row>
    <row r="4183" spans="1:14" x14ac:dyDescent="0.3">
      <c r="A4183">
        <v>13086530</v>
      </c>
      <c r="B4183" t="s">
        <v>27</v>
      </c>
      <c r="C4183" s="1">
        <v>38923</v>
      </c>
      <c r="D4183">
        <v>1592</v>
      </c>
      <c r="E4183">
        <v>190391</v>
      </c>
      <c r="F4183">
        <v>1592</v>
      </c>
      <c r="G4183">
        <v>94572</v>
      </c>
      <c r="H4183">
        <v>-94572.1</v>
      </c>
      <c r="I4183" s="1">
        <v>38923</v>
      </c>
      <c r="J4183">
        <v>2006</v>
      </c>
      <c r="K4183">
        <f t="shared" si="260"/>
        <v>7</v>
      </c>
      <c r="L4183">
        <f t="shared" si="261"/>
        <v>25</v>
      </c>
      <c r="M4183">
        <f t="shared" si="262"/>
        <v>3157.732</v>
      </c>
      <c r="N4183">
        <f t="shared" si="263"/>
        <v>0</v>
      </c>
    </row>
    <row r="4184" spans="1:14" x14ac:dyDescent="0.3">
      <c r="A4184">
        <v>13086530</v>
      </c>
      <c r="B4184" t="s">
        <v>27</v>
      </c>
      <c r="C4184" s="1">
        <v>38924</v>
      </c>
      <c r="D4184">
        <v>1583</v>
      </c>
      <c r="E4184">
        <v>193531</v>
      </c>
      <c r="F4184">
        <v>1583</v>
      </c>
      <c r="G4184">
        <v>97711</v>
      </c>
      <c r="H4184">
        <v>-97711.4</v>
      </c>
      <c r="I4184" s="1">
        <v>38924</v>
      </c>
      <c r="J4184">
        <v>2006</v>
      </c>
      <c r="K4184">
        <f t="shared" si="260"/>
        <v>7</v>
      </c>
      <c r="L4184">
        <f t="shared" si="261"/>
        <v>26</v>
      </c>
      <c r="M4184">
        <f t="shared" si="262"/>
        <v>3139.8805000000002</v>
      </c>
      <c r="N4184">
        <f t="shared" si="263"/>
        <v>0</v>
      </c>
    </row>
    <row r="4185" spans="1:14" x14ac:dyDescent="0.3">
      <c r="A4185">
        <v>13086530</v>
      </c>
      <c r="B4185" t="s">
        <v>27</v>
      </c>
      <c r="C4185" s="1">
        <v>38925</v>
      </c>
      <c r="D4185">
        <v>1556</v>
      </c>
      <c r="E4185">
        <v>196618</v>
      </c>
      <c r="F4185">
        <v>1556</v>
      </c>
      <c r="G4185">
        <v>100798</v>
      </c>
      <c r="H4185">
        <v>-100798.39999999999</v>
      </c>
      <c r="I4185" s="1">
        <v>38925</v>
      </c>
      <c r="J4185">
        <v>2006</v>
      </c>
      <c r="K4185">
        <f t="shared" si="260"/>
        <v>7</v>
      </c>
      <c r="L4185">
        <f t="shared" si="261"/>
        <v>27</v>
      </c>
      <c r="M4185">
        <f t="shared" si="262"/>
        <v>3086.326</v>
      </c>
      <c r="N4185">
        <f t="shared" si="263"/>
        <v>0</v>
      </c>
    </row>
    <row r="4186" spans="1:14" x14ac:dyDescent="0.3">
      <c r="A4186">
        <v>13086530</v>
      </c>
      <c r="B4186" t="s">
        <v>27</v>
      </c>
      <c r="C4186" s="1">
        <v>38926</v>
      </c>
      <c r="D4186">
        <v>1580</v>
      </c>
      <c r="E4186">
        <v>199752</v>
      </c>
      <c r="F4186">
        <v>1580</v>
      </c>
      <c r="G4186">
        <v>103933</v>
      </c>
      <c r="H4186">
        <v>-103933</v>
      </c>
      <c r="I4186" s="1">
        <v>38926</v>
      </c>
      <c r="J4186">
        <v>2006</v>
      </c>
      <c r="K4186">
        <f t="shared" si="260"/>
        <v>7</v>
      </c>
      <c r="L4186">
        <f t="shared" si="261"/>
        <v>28</v>
      </c>
      <c r="M4186">
        <f t="shared" si="262"/>
        <v>3133.9300000000003</v>
      </c>
      <c r="N4186">
        <f t="shared" si="263"/>
        <v>0</v>
      </c>
    </row>
    <row r="4187" spans="1:14" x14ac:dyDescent="0.3">
      <c r="A4187">
        <v>13086530</v>
      </c>
      <c r="B4187" t="s">
        <v>27</v>
      </c>
      <c r="C4187" s="1">
        <v>38927</v>
      </c>
      <c r="D4187">
        <v>1571</v>
      </c>
      <c r="E4187">
        <v>202868</v>
      </c>
      <c r="F4187">
        <v>1571</v>
      </c>
      <c r="G4187">
        <v>107049</v>
      </c>
      <c r="H4187">
        <v>-107048.5</v>
      </c>
      <c r="I4187" s="1">
        <v>38927</v>
      </c>
      <c r="J4187">
        <v>2006</v>
      </c>
      <c r="K4187">
        <f t="shared" si="260"/>
        <v>7</v>
      </c>
      <c r="L4187">
        <f t="shared" si="261"/>
        <v>29</v>
      </c>
      <c r="M4187">
        <f t="shared" si="262"/>
        <v>3116.0785000000001</v>
      </c>
      <c r="N4187">
        <f t="shared" si="263"/>
        <v>0</v>
      </c>
    </row>
    <row r="4188" spans="1:14" x14ac:dyDescent="0.3">
      <c r="A4188">
        <v>13086530</v>
      </c>
      <c r="B4188" t="s">
        <v>27</v>
      </c>
      <c r="C4188" s="1">
        <v>38928</v>
      </c>
      <c r="D4188">
        <v>1600</v>
      </c>
      <c r="E4188">
        <v>206040</v>
      </c>
      <c r="F4188">
        <v>1600</v>
      </c>
      <c r="G4188">
        <v>110221</v>
      </c>
      <c r="H4188">
        <v>-110221.2</v>
      </c>
      <c r="I4188" s="1">
        <v>38928</v>
      </c>
      <c r="J4188">
        <v>2006</v>
      </c>
      <c r="K4188">
        <f t="shared" si="260"/>
        <v>7</v>
      </c>
      <c r="L4188">
        <f t="shared" si="261"/>
        <v>30</v>
      </c>
      <c r="M4188">
        <f t="shared" si="262"/>
        <v>3173.6</v>
      </c>
      <c r="N4188">
        <f t="shared" si="263"/>
        <v>0</v>
      </c>
    </row>
    <row r="4189" spans="1:14" x14ac:dyDescent="0.3">
      <c r="A4189">
        <v>13086530</v>
      </c>
      <c r="B4189" t="s">
        <v>27</v>
      </c>
      <c r="C4189" s="1">
        <v>38929</v>
      </c>
      <c r="D4189">
        <v>1597</v>
      </c>
      <c r="E4189">
        <v>209208</v>
      </c>
      <c r="F4189">
        <v>1597</v>
      </c>
      <c r="G4189">
        <v>113389</v>
      </c>
      <c r="H4189">
        <v>-113389.1</v>
      </c>
      <c r="I4189" s="1">
        <v>38929</v>
      </c>
      <c r="J4189">
        <v>2006</v>
      </c>
      <c r="K4189">
        <f t="shared" si="260"/>
        <v>7</v>
      </c>
      <c r="L4189">
        <f t="shared" si="261"/>
        <v>31</v>
      </c>
      <c r="M4189">
        <f t="shared" si="262"/>
        <v>3167.6495</v>
      </c>
      <c r="N4189">
        <f t="shared" si="263"/>
        <v>0</v>
      </c>
    </row>
    <row r="4190" spans="1:14" x14ac:dyDescent="0.3">
      <c r="A4190">
        <v>13086530</v>
      </c>
      <c r="B4190" t="s">
        <v>27</v>
      </c>
      <c r="C4190" s="1">
        <v>38930</v>
      </c>
      <c r="D4190">
        <v>1576</v>
      </c>
      <c r="E4190">
        <v>212333</v>
      </c>
      <c r="F4190">
        <v>1576</v>
      </c>
      <c r="G4190">
        <v>116514</v>
      </c>
      <c r="H4190">
        <v>-116514.1</v>
      </c>
      <c r="I4190" s="1">
        <v>38930</v>
      </c>
      <c r="J4190">
        <v>2006</v>
      </c>
      <c r="K4190">
        <f t="shared" si="260"/>
        <v>8</v>
      </c>
      <c r="L4190">
        <f t="shared" si="261"/>
        <v>1</v>
      </c>
      <c r="M4190">
        <f t="shared" si="262"/>
        <v>3125.9960000000001</v>
      </c>
      <c r="N4190">
        <f t="shared" si="263"/>
        <v>0</v>
      </c>
    </row>
    <row r="4191" spans="1:14" x14ac:dyDescent="0.3">
      <c r="A4191">
        <v>13086530</v>
      </c>
      <c r="B4191" t="s">
        <v>27</v>
      </c>
      <c r="C4191" s="1">
        <v>38931</v>
      </c>
      <c r="D4191">
        <v>1561</v>
      </c>
      <c r="E4191">
        <v>215430</v>
      </c>
      <c r="F4191">
        <v>1561</v>
      </c>
      <c r="G4191">
        <v>119611</v>
      </c>
      <c r="H4191">
        <v>-119610.6</v>
      </c>
      <c r="I4191" s="1">
        <v>38931</v>
      </c>
      <c r="J4191">
        <v>2006</v>
      </c>
      <c r="K4191">
        <f t="shared" si="260"/>
        <v>8</v>
      </c>
      <c r="L4191">
        <f t="shared" si="261"/>
        <v>2</v>
      </c>
      <c r="M4191">
        <f t="shared" si="262"/>
        <v>3096.2435</v>
      </c>
      <c r="N4191">
        <f t="shared" si="263"/>
        <v>0</v>
      </c>
    </row>
    <row r="4192" spans="1:14" x14ac:dyDescent="0.3">
      <c r="A4192">
        <v>13086530</v>
      </c>
      <c r="B4192" t="s">
        <v>27</v>
      </c>
      <c r="C4192" s="1">
        <v>38932</v>
      </c>
      <c r="D4192">
        <v>1525</v>
      </c>
      <c r="E4192">
        <v>218455</v>
      </c>
      <c r="F4192">
        <v>1525</v>
      </c>
      <c r="G4192">
        <v>122636</v>
      </c>
      <c r="H4192">
        <v>-122636.1</v>
      </c>
      <c r="I4192" s="1">
        <v>38932</v>
      </c>
      <c r="J4192">
        <v>2006</v>
      </c>
      <c r="K4192">
        <f t="shared" si="260"/>
        <v>8</v>
      </c>
      <c r="L4192">
        <f t="shared" si="261"/>
        <v>3</v>
      </c>
      <c r="M4192">
        <f t="shared" si="262"/>
        <v>3024.8375000000001</v>
      </c>
      <c r="N4192">
        <f t="shared" si="263"/>
        <v>0</v>
      </c>
    </row>
    <row r="4193" spans="1:14" x14ac:dyDescent="0.3">
      <c r="A4193">
        <v>13086530</v>
      </c>
      <c r="B4193" t="s">
        <v>27</v>
      </c>
      <c r="C4193" s="1">
        <v>38933</v>
      </c>
      <c r="D4193">
        <v>1511</v>
      </c>
      <c r="E4193">
        <v>221453</v>
      </c>
      <c r="F4193">
        <v>1511</v>
      </c>
      <c r="G4193">
        <v>125633</v>
      </c>
      <c r="H4193">
        <v>-125633.3</v>
      </c>
      <c r="I4193" s="1">
        <v>38933</v>
      </c>
      <c r="J4193">
        <v>2006</v>
      </c>
      <c r="K4193">
        <f t="shared" si="260"/>
        <v>8</v>
      </c>
      <c r="L4193">
        <f t="shared" si="261"/>
        <v>4</v>
      </c>
      <c r="M4193">
        <f t="shared" si="262"/>
        <v>2997.0684999999999</v>
      </c>
      <c r="N4193">
        <f t="shared" si="263"/>
        <v>0</v>
      </c>
    </row>
    <row r="4194" spans="1:14" x14ac:dyDescent="0.3">
      <c r="A4194">
        <v>13086530</v>
      </c>
      <c r="B4194" t="s">
        <v>27</v>
      </c>
      <c r="C4194" s="1">
        <v>38934</v>
      </c>
      <c r="D4194">
        <v>1516</v>
      </c>
      <c r="E4194">
        <v>224459</v>
      </c>
      <c r="F4194">
        <v>1516</v>
      </c>
      <c r="G4194">
        <v>128640</v>
      </c>
      <c r="H4194">
        <v>-128639.8</v>
      </c>
      <c r="I4194" s="1">
        <v>38934</v>
      </c>
      <c r="J4194">
        <v>2006</v>
      </c>
      <c r="K4194">
        <f t="shared" si="260"/>
        <v>8</v>
      </c>
      <c r="L4194">
        <f t="shared" si="261"/>
        <v>5</v>
      </c>
      <c r="M4194">
        <f t="shared" si="262"/>
        <v>3006.9859999999999</v>
      </c>
      <c r="N4194">
        <f t="shared" si="263"/>
        <v>0</v>
      </c>
    </row>
    <row r="4195" spans="1:14" x14ac:dyDescent="0.3">
      <c r="A4195">
        <v>13086530</v>
      </c>
      <c r="B4195" t="s">
        <v>27</v>
      </c>
      <c r="C4195" s="1">
        <v>38935</v>
      </c>
      <c r="D4195">
        <v>1516</v>
      </c>
      <c r="E4195">
        <v>227466</v>
      </c>
      <c r="F4195">
        <v>1516</v>
      </c>
      <c r="G4195">
        <v>131646</v>
      </c>
      <c r="H4195">
        <v>-131646.39999999999</v>
      </c>
      <c r="I4195" s="1">
        <v>38935</v>
      </c>
      <c r="J4195">
        <v>2006</v>
      </c>
      <c r="K4195">
        <f t="shared" si="260"/>
        <v>8</v>
      </c>
      <c r="L4195">
        <f t="shared" si="261"/>
        <v>6</v>
      </c>
      <c r="M4195">
        <f t="shared" si="262"/>
        <v>3006.9859999999999</v>
      </c>
      <c r="N4195">
        <f t="shared" si="263"/>
        <v>0</v>
      </c>
    </row>
    <row r="4196" spans="1:14" x14ac:dyDescent="0.3">
      <c r="A4196">
        <v>13086530</v>
      </c>
      <c r="B4196" t="s">
        <v>27</v>
      </c>
      <c r="C4196" s="1">
        <v>38936</v>
      </c>
      <c r="D4196">
        <v>1528</v>
      </c>
      <c r="E4196">
        <v>230496</v>
      </c>
      <c r="F4196">
        <v>1528</v>
      </c>
      <c r="G4196">
        <v>134677</v>
      </c>
      <c r="H4196">
        <v>-134676.6</v>
      </c>
      <c r="I4196" s="1">
        <v>38936</v>
      </c>
      <c r="J4196">
        <v>2006</v>
      </c>
      <c r="K4196">
        <f t="shared" si="260"/>
        <v>8</v>
      </c>
      <c r="L4196">
        <f t="shared" si="261"/>
        <v>7</v>
      </c>
      <c r="M4196">
        <f t="shared" si="262"/>
        <v>3030.788</v>
      </c>
      <c r="N4196">
        <f t="shared" si="263"/>
        <v>0</v>
      </c>
    </row>
    <row r="4197" spans="1:14" x14ac:dyDescent="0.3">
      <c r="A4197">
        <v>13086530</v>
      </c>
      <c r="B4197" t="s">
        <v>27</v>
      </c>
      <c r="C4197" s="1">
        <v>38937</v>
      </c>
      <c r="D4197">
        <v>1497</v>
      </c>
      <c r="E4197">
        <v>233465</v>
      </c>
      <c r="F4197">
        <v>1497</v>
      </c>
      <c r="G4197">
        <v>137646</v>
      </c>
      <c r="H4197">
        <v>-137645.5</v>
      </c>
      <c r="I4197" s="1">
        <v>38937</v>
      </c>
      <c r="J4197">
        <v>2006</v>
      </c>
      <c r="K4197">
        <f t="shared" si="260"/>
        <v>8</v>
      </c>
      <c r="L4197">
        <f t="shared" si="261"/>
        <v>8</v>
      </c>
      <c r="M4197">
        <f t="shared" si="262"/>
        <v>2969.2995000000001</v>
      </c>
      <c r="N4197">
        <f t="shared" si="263"/>
        <v>0</v>
      </c>
    </row>
    <row r="4198" spans="1:14" x14ac:dyDescent="0.3">
      <c r="A4198">
        <v>13086530</v>
      </c>
      <c r="B4198" t="s">
        <v>27</v>
      </c>
      <c r="C4198" s="1">
        <v>38938</v>
      </c>
      <c r="D4198">
        <v>1478</v>
      </c>
      <c r="E4198">
        <v>236396</v>
      </c>
      <c r="F4198">
        <v>1478</v>
      </c>
      <c r="G4198">
        <v>140577</v>
      </c>
      <c r="H4198">
        <v>-140576.79999999999</v>
      </c>
      <c r="I4198" s="1">
        <v>38938</v>
      </c>
      <c r="J4198">
        <v>2006</v>
      </c>
      <c r="K4198">
        <f t="shared" si="260"/>
        <v>8</v>
      </c>
      <c r="L4198">
        <f t="shared" si="261"/>
        <v>9</v>
      </c>
      <c r="M4198">
        <f t="shared" si="262"/>
        <v>2931.6130000000003</v>
      </c>
      <c r="N4198">
        <f t="shared" si="263"/>
        <v>0</v>
      </c>
    </row>
    <row r="4199" spans="1:14" x14ac:dyDescent="0.3">
      <c r="A4199">
        <v>13086530</v>
      </c>
      <c r="B4199" t="s">
        <v>27</v>
      </c>
      <c r="C4199" s="1">
        <v>38939</v>
      </c>
      <c r="D4199">
        <v>1459</v>
      </c>
      <c r="E4199">
        <v>239290</v>
      </c>
      <c r="F4199">
        <v>1459</v>
      </c>
      <c r="G4199">
        <v>143471</v>
      </c>
      <c r="H4199">
        <v>-143470.6</v>
      </c>
      <c r="I4199" s="1">
        <v>38939</v>
      </c>
      <c r="J4199">
        <v>2006</v>
      </c>
      <c r="K4199">
        <f t="shared" si="260"/>
        <v>8</v>
      </c>
      <c r="L4199">
        <f t="shared" si="261"/>
        <v>10</v>
      </c>
      <c r="M4199">
        <f t="shared" si="262"/>
        <v>2893.9265</v>
      </c>
      <c r="N4199">
        <f t="shared" si="263"/>
        <v>0</v>
      </c>
    </row>
    <row r="4200" spans="1:14" x14ac:dyDescent="0.3">
      <c r="A4200">
        <v>13086530</v>
      </c>
      <c r="B4200" t="s">
        <v>27</v>
      </c>
      <c r="C4200" s="1">
        <v>38940</v>
      </c>
      <c r="D4200">
        <v>1454</v>
      </c>
      <c r="E4200">
        <v>242174</v>
      </c>
      <c r="F4200">
        <v>1454</v>
      </c>
      <c r="G4200">
        <v>146355</v>
      </c>
      <c r="H4200">
        <v>-146355.1</v>
      </c>
      <c r="I4200" s="1">
        <v>38940</v>
      </c>
      <c r="J4200">
        <v>2006</v>
      </c>
      <c r="K4200">
        <f t="shared" si="260"/>
        <v>8</v>
      </c>
      <c r="L4200">
        <f t="shared" si="261"/>
        <v>11</v>
      </c>
      <c r="M4200">
        <f t="shared" si="262"/>
        <v>2884.009</v>
      </c>
      <c r="N4200">
        <f t="shared" si="263"/>
        <v>0</v>
      </c>
    </row>
    <row r="4201" spans="1:14" x14ac:dyDescent="0.3">
      <c r="A4201">
        <v>13086530</v>
      </c>
      <c r="B4201" t="s">
        <v>27</v>
      </c>
      <c r="C4201" s="1">
        <v>38941</v>
      </c>
      <c r="D4201">
        <v>1454</v>
      </c>
      <c r="E4201">
        <v>245059</v>
      </c>
      <c r="F4201">
        <v>1454</v>
      </c>
      <c r="G4201">
        <v>149240</v>
      </c>
      <c r="H4201">
        <v>-149239.5</v>
      </c>
      <c r="I4201" s="1">
        <v>38941</v>
      </c>
      <c r="J4201">
        <v>2006</v>
      </c>
      <c r="K4201">
        <f t="shared" si="260"/>
        <v>8</v>
      </c>
      <c r="L4201">
        <f t="shared" si="261"/>
        <v>12</v>
      </c>
      <c r="M4201">
        <f t="shared" si="262"/>
        <v>2884.009</v>
      </c>
      <c r="N4201">
        <f t="shared" si="263"/>
        <v>0</v>
      </c>
    </row>
    <row r="4202" spans="1:14" x14ac:dyDescent="0.3">
      <c r="A4202">
        <v>13086530</v>
      </c>
      <c r="B4202" t="s">
        <v>27</v>
      </c>
      <c r="C4202" s="1">
        <v>38942</v>
      </c>
      <c r="D4202">
        <v>1447</v>
      </c>
      <c r="E4202">
        <v>247929</v>
      </c>
      <c r="F4202">
        <v>1447</v>
      </c>
      <c r="G4202">
        <v>152110</v>
      </c>
      <c r="H4202">
        <v>-152110</v>
      </c>
      <c r="I4202" s="1">
        <v>38942</v>
      </c>
      <c r="J4202">
        <v>2006</v>
      </c>
      <c r="K4202">
        <f t="shared" si="260"/>
        <v>8</v>
      </c>
      <c r="L4202">
        <f t="shared" si="261"/>
        <v>13</v>
      </c>
      <c r="M4202">
        <f t="shared" si="262"/>
        <v>2870.1244999999999</v>
      </c>
      <c r="N4202">
        <f t="shared" si="263"/>
        <v>0</v>
      </c>
    </row>
    <row r="4203" spans="1:14" x14ac:dyDescent="0.3">
      <c r="A4203">
        <v>13086530</v>
      </c>
      <c r="B4203" t="s">
        <v>27</v>
      </c>
      <c r="C4203" s="1">
        <v>38943</v>
      </c>
      <c r="D4203">
        <v>1445</v>
      </c>
      <c r="E4203">
        <v>250795</v>
      </c>
      <c r="F4203">
        <v>1445</v>
      </c>
      <c r="G4203">
        <v>154976</v>
      </c>
      <c r="H4203">
        <v>-154975.79999999999</v>
      </c>
      <c r="I4203" s="1">
        <v>38943</v>
      </c>
      <c r="J4203">
        <v>2006</v>
      </c>
      <c r="K4203">
        <f t="shared" si="260"/>
        <v>8</v>
      </c>
      <c r="L4203">
        <f t="shared" si="261"/>
        <v>14</v>
      </c>
      <c r="M4203">
        <f t="shared" si="262"/>
        <v>2866.1575000000003</v>
      </c>
      <c r="N4203">
        <f t="shared" si="263"/>
        <v>0</v>
      </c>
    </row>
    <row r="4204" spans="1:14" x14ac:dyDescent="0.3">
      <c r="A4204">
        <v>13086530</v>
      </c>
      <c r="B4204" t="s">
        <v>27</v>
      </c>
      <c r="C4204" s="1">
        <v>38944</v>
      </c>
      <c r="D4204">
        <v>1443</v>
      </c>
      <c r="E4204">
        <v>253656</v>
      </c>
      <c r="F4204">
        <v>1443</v>
      </c>
      <c r="G4204">
        <v>157837</v>
      </c>
      <c r="H4204">
        <v>-157836.9</v>
      </c>
      <c r="I4204" s="1">
        <v>38944</v>
      </c>
      <c r="J4204">
        <v>2006</v>
      </c>
      <c r="K4204">
        <f t="shared" si="260"/>
        <v>8</v>
      </c>
      <c r="L4204">
        <f t="shared" si="261"/>
        <v>15</v>
      </c>
      <c r="M4204">
        <f t="shared" si="262"/>
        <v>2862.1905000000002</v>
      </c>
      <c r="N4204">
        <f t="shared" si="263"/>
        <v>0</v>
      </c>
    </row>
    <row r="4205" spans="1:14" x14ac:dyDescent="0.3">
      <c r="A4205">
        <v>13086530</v>
      </c>
      <c r="B4205" t="s">
        <v>27</v>
      </c>
      <c r="C4205" s="1">
        <v>38945</v>
      </c>
      <c r="D4205">
        <v>1438</v>
      </c>
      <c r="E4205">
        <v>256508</v>
      </c>
      <c r="F4205">
        <v>1438</v>
      </c>
      <c r="G4205">
        <v>160689</v>
      </c>
      <c r="H4205">
        <v>-160688.70000000001</v>
      </c>
      <c r="I4205" s="1">
        <v>38945</v>
      </c>
      <c r="J4205">
        <v>2006</v>
      </c>
      <c r="K4205">
        <f t="shared" si="260"/>
        <v>8</v>
      </c>
      <c r="L4205">
        <f t="shared" si="261"/>
        <v>16</v>
      </c>
      <c r="M4205">
        <f t="shared" si="262"/>
        <v>2852.2730000000001</v>
      </c>
      <c r="N4205">
        <f t="shared" si="263"/>
        <v>0</v>
      </c>
    </row>
    <row r="4206" spans="1:14" x14ac:dyDescent="0.3">
      <c r="A4206">
        <v>13086530</v>
      </c>
      <c r="B4206" t="s">
        <v>27</v>
      </c>
      <c r="C4206" s="1">
        <v>38946</v>
      </c>
      <c r="D4206">
        <v>1440</v>
      </c>
      <c r="E4206">
        <v>259364</v>
      </c>
      <c r="F4206">
        <v>1440</v>
      </c>
      <c r="G4206">
        <v>163545</v>
      </c>
      <c r="H4206">
        <v>-163545.20000000001</v>
      </c>
      <c r="I4206" s="1">
        <v>38946</v>
      </c>
      <c r="J4206">
        <v>2006</v>
      </c>
      <c r="K4206">
        <f t="shared" si="260"/>
        <v>8</v>
      </c>
      <c r="L4206">
        <f t="shared" si="261"/>
        <v>17</v>
      </c>
      <c r="M4206">
        <f t="shared" si="262"/>
        <v>2856.2400000000002</v>
      </c>
      <c r="N4206">
        <f t="shared" si="263"/>
        <v>0</v>
      </c>
    </row>
    <row r="4207" spans="1:14" x14ac:dyDescent="0.3">
      <c r="A4207">
        <v>13086530</v>
      </c>
      <c r="B4207" t="s">
        <v>27</v>
      </c>
      <c r="C4207" s="1">
        <v>38947</v>
      </c>
      <c r="D4207">
        <v>1433</v>
      </c>
      <c r="E4207">
        <v>262207</v>
      </c>
      <c r="F4207">
        <v>1433</v>
      </c>
      <c r="G4207">
        <v>166388</v>
      </c>
      <c r="H4207">
        <v>-166387.6</v>
      </c>
      <c r="I4207" s="1">
        <v>38947</v>
      </c>
      <c r="J4207">
        <v>2006</v>
      </c>
      <c r="K4207">
        <f t="shared" si="260"/>
        <v>8</v>
      </c>
      <c r="L4207">
        <f t="shared" si="261"/>
        <v>18</v>
      </c>
      <c r="M4207">
        <f t="shared" si="262"/>
        <v>2842.3555000000001</v>
      </c>
      <c r="N4207">
        <f t="shared" si="263"/>
        <v>0</v>
      </c>
    </row>
    <row r="4208" spans="1:14" x14ac:dyDescent="0.3">
      <c r="A4208">
        <v>13086530</v>
      </c>
      <c r="B4208" t="s">
        <v>27</v>
      </c>
      <c r="C4208" s="1">
        <v>38948</v>
      </c>
      <c r="D4208">
        <v>1433</v>
      </c>
      <c r="E4208">
        <v>265049</v>
      </c>
      <c r="F4208">
        <v>1433</v>
      </c>
      <c r="G4208">
        <v>169230</v>
      </c>
      <c r="H4208">
        <v>-169230.1</v>
      </c>
      <c r="I4208" s="1">
        <v>38948</v>
      </c>
      <c r="J4208">
        <v>2006</v>
      </c>
      <c r="K4208">
        <f t="shared" si="260"/>
        <v>8</v>
      </c>
      <c r="L4208">
        <f t="shared" si="261"/>
        <v>19</v>
      </c>
      <c r="M4208">
        <f t="shared" si="262"/>
        <v>2842.3555000000001</v>
      </c>
      <c r="N4208">
        <f t="shared" si="263"/>
        <v>0</v>
      </c>
    </row>
    <row r="4209" spans="1:14" x14ac:dyDescent="0.3">
      <c r="A4209">
        <v>13086530</v>
      </c>
      <c r="B4209" t="s">
        <v>27</v>
      </c>
      <c r="C4209" s="1">
        <v>38949</v>
      </c>
      <c r="D4209">
        <v>1428</v>
      </c>
      <c r="E4209">
        <v>267882</v>
      </c>
      <c r="F4209">
        <v>1428</v>
      </c>
      <c r="G4209">
        <v>172063</v>
      </c>
      <c r="H4209">
        <v>-172063.3</v>
      </c>
      <c r="I4209" s="1">
        <v>38949</v>
      </c>
      <c r="J4209">
        <v>2006</v>
      </c>
      <c r="K4209">
        <f t="shared" si="260"/>
        <v>8</v>
      </c>
      <c r="L4209">
        <f t="shared" si="261"/>
        <v>20</v>
      </c>
      <c r="M4209">
        <f t="shared" si="262"/>
        <v>2832.4380000000001</v>
      </c>
      <c r="N4209">
        <f t="shared" si="263"/>
        <v>0</v>
      </c>
    </row>
    <row r="4210" spans="1:14" x14ac:dyDescent="0.3">
      <c r="A4210">
        <v>13086530</v>
      </c>
      <c r="B4210" t="s">
        <v>27</v>
      </c>
      <c r="C4210" s="1">
        <v>38950</v>
      </c>
      <c r="D4210">
        <v>1396</v>
      </c>
      <c r="E4210">
        <v>270651</v>
      </c>
      <c r="F4210">
        <v>1396</v>
      </c>
      <c r="G4210">
        <v>174831</v>
      </c>
      <c r="H4210">
        <v>-174831.4</v>
      </c>
      <c r="I4210" s="1">
        <v>38950</v>
      </c>
      <c r="J4210">
        <v>2006</v>
      </c>
      <c r="K4210">
        <f t="shared" si="260"/>
        <v>8</v>
      </c>
      <c r="L4210">
        <f t="shared" si="261"/>
        <v>21</v>
      </c>
      <c r="M4210">
        <f t="shared" si="262"/>
        <v>2768.9659999999999</v>
      </c>
      <c r="N4210">
        <f t="shared" si="263"/>
        <v>0</v>
      </c>
    </row>
    <row r="4211" spans="1:14" x14ac:dyDescent="0.3">
      <c r="A4211">
        <v>13086530</v>
      </c>
      <c r="B4211" t="s">
        <v>27</v>
      </c>
      <c r="C4211" s="1">
        <v>38951</v>
      </c>
      <c r="D4211">
        <v>1372</v>
      </c>
      <c r="E4211">
        <v>273373</v>
      </c>
      <c r="F4211">
        <v>1372</v>
      </c>
      <c r="G4211">
        <v>177553</v>
      </c>
      <c r="H4211">
        <v>-177553.4</v>
      </c>
      <c r="I4211" s="1">
        <v>38951</v>
      </c>
      <c r="J4211">
        <v>2006</v>
      </c>
      <c r="K4211">
        <f t="shared" si="260"/>
        <v>8</v>
      </c>
      <c r="L4211">
        <f t="shared" si="261"/>
        <v>22</v>
      </c>
      <c r="M4211">
        <f t="shared" si="262"/>
        <v>2721.3620000000001</v>
      </c>
      <c r="N4211">
        <f t="shared" si="263"/>
        <v>0</v>
      </c>
    </row>
    <row r="4212" spans="1:14" x14ac:dyDescent="0.3">
      <c r="A4212">
        <v>13086530</v>
      </c>
      <c r="B4212" t="s">
        <v>27</v>
      </c>
      <c r="C4212" s="1">
        <v>38952</v>
      </c>
      <c r="D4212">
        <v>1372</v>
      </c>
      <c r="E4212">
        <v>276095</v>
      </c>
      <c r="F4212">
        <v>1372</v>
      </c>
      <c r="G4212">
        <v>180275</v>
      </c>
      <c r="H4212">
        <v>-180275.4</v>
      </c>
      <c r="I4212" s="1">
        <v>38952</v>
      </c>
      <c r="J4212">
        <v>2006</v>
      </c>
      <c r="K4212">
        <f t="shared" si="260"/>
        <v>8</v>
      </c>
      <c r="L4212">
        <f t="shared" si="261"/>
        <v>23</v>
      </c>
      <c r="M4212">
        <f t="shared" si="262"/>
        <v>2721.3620000000001</v>
      </c>
      <c r="N4212">
        <f t="shared" si="263"/>
        <v>0</v>
      </c>
    </row>
    <row r="4213" spans="1:14" x14ac:dyDescent="0.3">
      <c r="A4213">
        <v>13086530</v>
      </c>
      <c r="B4213" t="s">
        <v>27</v>
      </c>
      <c r="C4213" s="1">
        <v>38953</v>
      </c>
      <c r="D4213">
        <v>1370</v>
      </c>
      <c r="E4213">
        <v>278812</v>
      </c>
      <c r="F4213">
        <v>1370</v>
      </c>
      <c r="G4213">
        <v>182993</v>
      </c>
      <c r="H4213">
        <v>-182992.8</v>
      </c>
      <c r="I4213" s="1">
        <v>38953</v>
      </c>
      <c r="J4213">
        <v>2006</v>
      </c>
      <c r="K4213">
        <f t="shared" si="260"/>
        <v>8</v>
      </c>
      <c r="L4213">
        <f t="shared" si="261"/>
        <v>24</v>
      </c>
      <c r="M4213">
        <f t="shared" si="262"/>
        <v>2717.395</v>
      </c>
      <c r="N4213">
        <f t="shared" si="263"/>
        <v>0</v>
      </c>
    </row>
    <row r="4214" spans="1:14" x14ac:dyDescent="0.3">
      <c r="A4214">
        <v>13086530</v>
      </c>
      <c r="B4214" t="s">
        <v>27</v>
      </c>
      <c r="C4214" s="1">
        <v>38954</v>
      </c>
      <c r="D4214">
        <v>1331</v>
      </c>
      <c r="E4214">
        <v>281451</v>
      </c>
      <c r="F4214">
        <v>1331</v>
      </c>
      <c r="G4214">
        <v>185632</v>
      </c>
      <c r="H4214">
        <v>-185632.2</v>
      </c>
      <c r="I4214" s="1">
        <v>38954</v>
      </c>
      <c r="J4214">
        <v>2006</v>
      </c>
      <c r="K4214">
        <f t="shared" si="260"/>
        <v>8</v>
      </c>
      <c r="L4214">
        <f t="shared" si="261"/>
        <v>25</v>
      </c>
      <c r="M4214">
        <f t="shared" si="262"/>
        <v>2640.0385000000001</v>
      </c>
      <c r="N4214">
        <f t="shared" si="263"/>
        <v>0</v>
      </c>
    </row>
    <row r="4215" spans="1:14" x14ac:dyDescent="0.3">
      <c r="A4215">
        <v>13086530</v>
      </c>
      <c r="B4215" t="s">
        <v>27</v>
      </c>
      <c r="C4215" s="1">
        <v>38955</v>
      </c>
      <c r="D4215">
        <v>1303</v>
      </c>
      <c r="E4215">
        <v>284036</v>
      </c>
      <c r="F4215">
        <v>1303</v>
      </c>
      <c r="G4215">
        <v>188217</v>
      </c>
      <c r="H4215">
        <v>-188217</v>
      </c>
      <c r="I4215" s="1">
        <v>38955</v>
      </c>
      <c r="J4215">
        <v>2006</v>
      </c>
      <c r="K4215">
        <f t="shared" si="260"/>
        <v>8</v>
      </c>
      <c r="L4215">
        <f t="shared" si="261"/>
        <v>26</v>
      </c>
      <c r="M4215">
        <f t="shared" si="262"/>
        <v>2584.5005000000001</v>
      </c>
      <c r="N4215">
        <f t="shared" si="263"/>
        <v>0</v>
      </c>
    </row>
    <row r="4216" spans="1:14" x14ac:dyDescent="0.3">
      <c r="A4216">
        <v>13086530</v>
      </c>
      <c r="B4216" t="s">
        <v>27</v>
      </c>
      <c r="C4216" s="1">
        <v>38956</v>
      </c>
      <c r="D4216">
        <v>1303</v>
      </c>
      <c r="E4216">
        <v>286621</v>
      </c>
      <c r="F4216">
        <v>1303</v>
      </c>
      <c r="G4216">
        <v>190802</v>
      </c>
      <c r="H4216">
        <v>-190801.7</v>
      </c>
      <c r="I4216" s="1">
        <v>38956</v>
      </c>
      <c r="J4216">
        <v>2006</v>
      </c>
      <c r="K4216">
        <f t="shared" si="260"/>
        <v>8</v>
      </c>
      <c r="L4216">
        <f t="shared" si="261"/>
        <v>27</v>
      </c>
      <c r="M4216">
        <f t="shared" si="262"/>
        <v>2584.5005000000001</v>
      </c>
      <c r="N4216">
        <f t="shared" si="263"/>
        <v>0</v>
      </c>
    </row>
    <row r="4217" spans="1:14" x14ac:dyDescent="0.3">
      <c r="A4217">
        <v>13086530</v>
      </c>
      <c r="B4217" t="s">
        <v>27</v>
      </c>
      <c r="C4217" s="1">
        <v>38957</v>
      </c>
      <c r="D4217">
        <v>1280</v>
      </c>
      <c r="E4217">
        <v>289160</v>
      </c>
      <c r="F4217">
        <v>1280</v>
      </c>
      <c r="G4217">
        <v>193341</v>
      </c>
      <c r="H4217">
        <v>-193341</v>
      </c>
      <c r="I4217" s="1">
        <v>38957</v>
      </c>
      <c r="J4217">
        <v>2006</v>
      </c>
      <c r="K4217">
        <f t="shared" si="260"/>
        <v>8</v>
      </c>
      <c r="L4217">
        <f t="shared" si="261"/>
        <v>28</v>
      </c>
      <c r="M4217">
        <f t="shared" si="262"/>
        <v>2538.88</v>
      </c>
      <c r="N4217">
        <f t="shared" si="263"/>
        <v>0</v>
      </c>
    </row>
    <row r="4218" spans="1:14" x14ac:dyDescent="0.3">
      <c r="A4218">
        <v>13086530</v>
      </c>
      <c r="B4218" t="s">
        <v>27</v>
      </c>
      <c r="C4218" s="1">
        <v>38958</v>
      </c>
      <c r="D4218">
        <v>1271</v>
      </c>
      <c r="E4218">
        <v>291682</v>
      </c>
      <c r="F4218">
        <v>1271</v>
      </c>
      <c r="G4218">
        <v>195862</v>
      </c>
      <c r="H4218">
        <v>-195862.3</v>
      </c>
      <c r="I4218" s="1">
        <v>38958</v>
      </c>
      <c r="J4218">
        <v>2006</v>
      </c>
      <c r="K4218">
        <f t="shared" si="260"/>
        <v>8</v>
      </c>
      <c r="L4218">
        <f t="shared" si="261"/>
        <v>29</v>
      </c>
      <c r="M4218">
        <f t="shared" si="262"/>
        <v>2521.0284999999999</v>
      </c>
      <c r="N4218">
        <f t="shared" si="263"/>
        <v>0</v>
      </c>
    </row>
    <row r="4219" spans="1:14" x14ac:dyDescent="0.3">
      <c r="A4219">
        <v>13086530</v>
      </c>
      <c r="B4219" t="s">
        <v>27</v>
      </c>
      <c r="C4219" s="1">
        <v>38959</v>
      </c>
      <c r="D4219">
        <v>1271</v>
      </c>
      <c r="E4219">
        <v>294203</v>
      </c>
      <c r="F4219">
        <v>1271</v>
      </c>
      <c r="G4219">
        <v>198384</v>
      </c>
      <c r="H4219">
        <v>-198383.6</v>
      </c>
      <c r="I4219" s="1">
        <v>38959</v>
      </c>
      <c r="J4219">
        <v>2006</v>
      </c>
      <c r="K4219">
        <f t="shared" si="260"/>
        <v>8</v>
      </c>
      <c r="L4219">
        <f t="shared" si="261"/>
        <v>30</v>
      </c>
      <c r="M4219">
        <f t="shared" si="262"/>
        <v>2521.0284999999999</v>
      </c>
      <c r="N4219">
        <f t="shared" si="263"/>
        <v>0</v>
      </c>
    </row>
    <row r="4220" spans="1:14" x14ac:dyDescent="0.3">
      <c r="A4220">
        <v>13086530</v>
      </c>
      <c r="B4220" t="s">
        <v>27</v>
      </c>
      <c r="C4220" s="1">
        <v>38960</v>
      </c>
      <c r="D4220">
        <v>1262</v>
      </c>
      <c r="E4220">
        <v>296706</v>
      </c>
      <c r="F4220">
        <v>1262</v>
      </c>
      <c r="G4220">
        <v>200887</v>
      </c>
      <c r="H4220">
        <v>-200886.9</v>
      </c>
      <c r="I4220" s="1">
        <v>38960</v>
      </c>
      <c r="J4220">
        <v>2006</v>
      </c>
      <c r="K4220">
        <f t="shared" si="260"/>
        <v>8</v>
      </c>
      <c r="L4220">
        <f t="shared" si="261"/>
        <v>31</v>
      </c>
      <c r="M4220">
        <f t="shared" si="262"/>
        <v>2503.1770000000001</v>
      </c>
      <c r="N4220">
        <f t="shared" si="263"/>
        <v>0</v>
      </c>
    </row>
    <row r="4221" spans="1:14" x14ac:dyDescent="0.3">
      <c r="A4221">
        <v>13086530</v>
      </c>
      <c r="B4221" t="s">
        <v>27</v>
      </c>
      <c r="C4221" s="1">
        <v>38961</v>
      </c>
      <c r="D4221">
        <v>1260</v>
      </c>
      <c r="E4221">
        <v>299205</v>
      </c>
      <c r="F4221">
        <v>1260</v>
      </c>
      <c r="G4221">
        <v>203386</v>
      </c>
      <c r="H4221">
        <v>-203385.7</v>
      </c>
      <c r="I4221" s="1">
        <v>38961</v>
      </c>
      <c r="J4221">
        <v>2006</v>
      </c>
      <c r="K4221">
        <f t="shared" si="260"/>
        <v>9</v>
      </c>
      <c r="L4221">
        <f t="shared" si="261"/>
        <v>1</v>
      </c>
      <c r="M4221">
        <f t="shared" si="262"/>
        <v>2499.21</v>
      </c>
      <c r="N4221">
        <f t="shared" si="263"/>
        <v>0</v>
      </c>
    </row>
    <row r="4222" spans="1:14" x14ac:dyDescent="0.3">
      <c r="A4222">
        <v>13086530</v>
      </c>
      <c r="B4222" t="s">
        <v>27</v>
      </c>
      <c r="C4222" s="1">
        <v>38962</v>
      </c>
      <c r="D4222">
        <v>1260</v>
      </c>
      <c r="E4222">
        <v>301704</v>
      </c>
      <c r="F4222">
        <v>1260</v>
      </c>
      <c r="G4222">
        <v>205884</v>
      </c>
      <c r="H4222">
        <v>-205884.4</v>
      </c>
      <c r="I4222" s="1">
        <v>38962</v>
      </c>
      <c r="J4222">
        <v>2006</v>
      </c>
      <c r="K4222">
        <f t="shared" si="260"/>
        <v>9</v>
      </c>
      <c r="L4222">
        <f t="shared" si="261"/>
        <v>2</v>
      </c>
      <c r="M4222">
        <f t="shared" si="262"/>
        <v>2499.21</v>
      </c>
      <c r="N4222">
        <f t="shared" si="263"/>
        <v>0</v>
      </c>
    </row>
    <row r="4223" spans="1:14" x14ac:dyDescent="0.3">
      <c r="A4223">
        <v>13086530</v>
      </c>
      <c r="B4223" t="s">
        <v>27</v>
      </c>
      <c r="C4223" s="1">
        <v>38963</v>
      </c>
      <c r="D4223">
        <v>1260</v>
      </c>
      <c r="E4223">
        <v>304202</v>
      </c>
      <c r="F4223">
        <v>1260</v>
      </c>
      <c r="G4223">
        <v>208383</v>
      </c>
      <c r="H4223">
        <v>-208383.2</v>
      </c>
      <c r="I4223" s="1">
        <v>38963</v>
      </c>
      <c r="J4223">
        <v>2006</v>
      </c>
      <c r="K4223">
        <f t="shared" si="260"/>
        <v>9</v>
      </c>
      <c r="L4223">
        <f t="shared" si="261"/>
        <v>3</v>
      </c>
      <c r="M4223">
        <f t="shared" si="262"/>
        <v>2499.21</v>
      </c>
      <c r="N4223">
        <f t="shared" si="263"/>
        <v>0</v>
      </c>
    </row>
    <row r="4224" spans="1:14" x14ac:dyDescent="0.3">
      <c r="A4224">
        <v>13086530</v>
      </c>
      <c r="B4224" t="s">
        <v>27</v>
      </c>
      <c r="C4224" s="1">
        <v>38964</v>
      </c>
      <c r="D4224">
        <v>1262</v>
      </c>
      <c r="E4224">
        <v>306706</v>
      </c>
      <c r="F4224">
        <v>1262</v>
      </c>
      <c r="G4224">
        <v>210886</v>
      </c>
      <c r="H4224">
        <v>-210886.39999999999</v>
      </c>
      <c r="I4224" s="1">
        <v>38964</v>
      </c>
      <c r="J4224">
        <v>2006</v>
      </c>
      <c r="K4224">
        <f t="shared" si="260"/>
        <v>9</v>
      </c>
      <c r="L4224">
        <f t="shared" si="261"/>
        <v>4</v>
      </c>
      <c r="M4224">
        <f t="shared" si="262"/>
        <v>2503.1770000000001</v>
      </c>
      <c r="N4224">
        <f t="shared" si="263"/>
        <v>0</v>
      </c>
    </row>
    <row r="4225" spans="1:14" x14ac:dyDescent="0.3">
      <c r="A4225">
        <v>13086530</v>
      </c>
      <c r="B4225" t="s">
        <v>27</v>
      </c>
      <c r="C4225" s="1">
        <v>38965</v>
      </c>
      <c r="D4225">
        <v>1233</v>
      </c>
      <c r="E4225">
        <v>309151</v>
      </c>
      <c r="F4225">
        <v>1233</v>
      </c>
      <c r="G4225">
        <v>213331</v>
      </c>
      <c r="H4225">
        <v>-213331.3</v>
      </c>
      <c r="I4225" s="1">
        <v>38965</v>
      </c>
      <c r="J4225">
        <v>2006</v>
      </c>
      <c r="K4225">
        <f t="shared" si="260"/>
        <v>9</v>
      </c>
      <c r="L4225">
        <f t="shared" si="261"/>
        <v>5</v>
      </c>
      <c r="M4225">
        <f t="shared" si="262"/>
        <v>2445.6554999999998</v>
      </c>
      <c r="N4225">
        <f t="shared" si="263"/>
        <v>0</v>
      </c>
    </row>
    <row r="4226" spans="1:14" x14ac:dyDescent="0.3">
      <c r="A4226">
        <v>13086530</v>
      </c>
      <c r="B4226" t="s">
        <v>27</v>
      </c>
      <c r="C4226" s="1">
        <v>38966</v>
      </c>
      <c r="D4226">
        <v>1212</v>
      </c>
      <c r="E4226">
        <v>311555</v>
      </c>
      <c r="F4226">
        <v>1212</v>
      </c>
      <c r="G4226">
        <v>215736</v>
      </c>
      <c r="H4226">
        <v>-215736</v>
      </c>
      <c r="I4226" s="1">
        <v>38966</v>
      </c>
      <c r="J4226">
        <v>2006</v>
      </c>
      <c r="K4226">
        <f t="shared" si="260"/>
        <v>9</v>
      </c>
      <c r="L4226">
        <f t="shared" si="261"/>
        <v>6</v>
      </c>
      <c r="M4226">
        <f t="shared" si="262"/>
        <v>2404.002</v>
      </c>
      <c r="N4226">
        <f t="shared" si="263"/>
        <v>0</v>
      </c>
    </row>
    <row r="4227" spans="1:14" x14ac:dyDescent="0.3">
      <c r="A4227">
        <v>13086530</v>
      </c>
      <c r="B4227" t="s">
        <v>27</v>
      </c>
      <c r="C4227" s="1">
        <v>38967</v>
      </c>
      <c r="D4227">
        <v>1210</v>
      </c>
      <c r="E4227">
        <v>313956</v>
      </c>
      <c r="F4227">
        <v>1210</v>
      </c>
      <c r="G4227">
        <v>218136</v>
      </c>
      <c r="H4227">
        <v>-218136.3</v>
      </c>
      <c r="I4227" s="1">
        <v>38967</v>
      </c>
      <c r="J4227">
        <v>2006</v>
      </c>
      <c r="K4227">
        <f t="shared" ref="K4227:K4290" si="264">MONTH(C4227)</f>
        <v>9</v>
      </c>
      <c r="L4227">
        <f t="shared" ref="L4227:L4290" si="265">DAY(C4227)</f>
        <v>7</v>
      </c>
      <c r="M4227">
        <f t="shared" ref="M4227:M4290" si="266">F4227*1.9835</f>
        <v>2400.0349999999999</v>
      </c>
      <c r="N4227">
        <f t="shared" ref="N4227:N4290" si="267">(D4227-F4227)*1.9835</f>
        <v>0</v>
      </c>
    </row>
    <row r="4228" spans="1:14" x14ac:dyDescent="0.3">
      <c r="A4228">
        <v>13086530</v>
      </c>
      <c r="B4228" t="s">
        <v>27</v>
      </c>
      <c r="C4228" s="1">
        <v>38968</v>
      </c>
      <c r="D4228">
        <v>1166</v>
      </c>
      <c r="E4228">
        <v>316267</v>
      </c>
      <c r="F4228">
        <v>1166</v>
      </c>
      <c r="G4228">
        <v>220448</v>
      </c>
      <c r="H4228">
        <v>-220448.1</v>
      </c>
      <c r="I4228" s="1">
        <v>38968</v>
      </c>
      <c r="J4228">
        <v>2006</v>
      </c>
      <c r="K4228">
        <f t="shared" si="264"/>
        <v>9</v>
      </c>
      <c r="L4228">
        <f t="shared" si="265"/>
        <v>8</v>
      </c>
      <c r="M4228">
        <f t="shared" si="266"/>
        <v>2312.761</v>
      </c>
      <c r="N4228">
        <f t="shared" si="267"/>
        <v>0</v>
      </c>
    </row>
    <row r="4229" spans="1:14" x14ac:dyDescent="0.3">
      <c r="A4229">
        <v>13086530</v>
      </c>
      <c r="B4229" t="s">
        <v>27</v>
      </c>
      <c r="C4229" s="1">
        <v>38969</v>
      </c>
      <c r="D4229">
        <v>1130</v>
      </c>
      <c r="E4229">
        <v>318509</v>
      </c>
      <c r="F4229">
        <v>1130</v>
      </c>
      <c r="G4229">
        <v>222690</v>
      </c>
      <c r="H4229">
        <v>-222689.8</v>
      </c>
      <c r="I4229" s="1">
        <v>38969</v>
      </c>
      <c r="J4229">
        <v>2006</v>
      </c>
      <c r="K4229">
        <f t="shared" si="264"/>
        <v>9</v>
      </c>
      <c r="L4229">
        <f t="shared" si="265"/>
        <v>9</v>
      </c>
      <c r="M4229">
        <f t="shared" si="266"/>
        <v>2241.355</v>
      </c>
      <c r="N4229">
        <f t="shared" si="267"/>
        <v>0</v>
      </c>
    </row>
    <row r="4230" spans="1:14" x14ac:dyDescent="0.3">
      <c r="A4230">
        <v>13086530</v>
      </c>
      <c r="B4230" t="s">
        <v>27</v>
      </c>
      <c r="C4230" s="1">
        <v>38970</v>
      </c>
      <c r="D4230">
        <v>1135</v>
      </c>
      <c r="E4230">
        <v>320759</v>
      </c>
      <c r="F4230">
        <v>1135</v>
      </c>
      <c r="G4230">
        <v>224940</v>
      </c>
      <c r="H4230">
        <v>-224940.2</v>
      </c>
      <c r="I4230" s="1">
        <v>38970</v>
      </c>
      <c r="J4230">
        <v>2006</v>
      </c>
      <c r="K4230">
        <f t="shared" si="264"/>
        <v>9</v>
      </c>
      <c r="L4230">
        <f t="shared" si="265"/>
        <v>10</v>
      </c>
      <c r="M4230">
        <f t="shared" si="266"/>
        <v>2251.2725</v>
      </c>
      <c r="N4230">
        <f t="shared" si="267"/>
        <v>0</v>
      </c>
    </row>
    <row r="4231" spans="1:14" x14ac:dyDescent="0.3">
      <c r="A4231">
        <v>13086530</v>
      </c>
      <c r="B4231" t="s">
        <v>27</v>
      </c>
      <c r="C4231" s="1">
        <v>38971</v>
      </c>
      <c r="D4231">
        <v>1135</v>
      </c>
      <c r="E4231">
        <v>323010</v>
      </c>
      <c r="F4231">
        <v>1135</v>
      </c>
      <c r="G4231">
        <v>227191</v>
      </c>
      <c r="H4231">
        <v>-227190.7</v>
      </c>
      <c r="I4231" s="1">
        <v>38971</v>
      </c>
      <c r="J4231">
        <v>2006</v>
      </c>
      <c r="K4231">
        <f t="shared" si="264"/>
        <v>9</v>
      </c>
      <c r="L4231">
        <f t="shared" si="265"/>
        <v>11</v>
      </c>
      <c r="M4231">
        <f t="shared" si="266"/>
        <v>2251.2725</v>
      </c>
      <c r="N4231">
        <f t="shared" si="267"/>
        <v>0</v>
      </c>
    </row>
    <row r="4232" spans="1:14" x14ac:dyDescent="0.3">
      <c r="A4232">
        <v>13086530</v>
      </c>
      <c r="B4232" t="s">
        <v>27</v>
      </c>
      <c r="C4232" s="1">
        <v>38972</v>
      </c>
      <c r="D4232">
        <v>1095</v>
      </c>
      <c r="E4232">
        <v>325182</v>
      </c>
      <c r="F4232">
        <v>1095</v>
      </c>
      <c r="G4232">
        <v>229363</v>
      </c>
      <c r="H4232">
        <v>-229363</v>
      </c>
      <c r="I4232" s="1">
        <v>38972</v>
      </c>
      <c r="J4232">
        <v>2006</v>
      </c>
      <c r="K4232">
        <f t="shared" si="264"/>
        <v>9</v>
      </c>
      <c r="L4232">
        <f t="shared" si="265"/>
        <v>12</v>
      </c>
      <c r="M4232">
        <f t="shared" si="266"/>
        <v>2171.9324999999999</v>
      </c>
      <c r="N4232">
        <f t="shared" si="267"/>
        <v>0</v>
      </c>
    </row>
    <row r="4233" spans="1:14" x14ac:dyDescent="0.3">
      <c r="A4233">
        <v>13086530</v>
      </c>
      <c r="B4233" t="s">
        <v>27</v>
      </c>
      <c r="C4233" s="1">
        <v>38973</v>
      </c>
      <c r="D4233">
        <v>1082</v>
      </c>
      <c r="E4233">
        <v>327329</v>
      </c>
      <c r="F4233">
        <v>1082</v>
      </c>
      <c r="G4233">
        <v>231509</v>
      </c>
      <c r="H4233">
        <v>-231509.4</v>
      </c>
      <c r="I4233" s="1">
        <v>38973</v>
      </c>
      <c r="J4233">
        <v>2006</v>
      </c>
      <c r="K4233">
        <f t="shared" si="264"/>
        <v>9</v>
      </c>
      <c r="L4233">
        <f t="shared" si="265"/>
        <v>13</v>
      </c>
      <c r="M4233">
        <f t="shared" si="266"/>
        <v>2146.1469999999999</v>
      </c>
      <c r="N4233">
        <f t="shared" si="267"/>
        <v>0</v>
      </c>
    </row>
    <row r="4234" spans="1:14" x14ac:dyDescent="0.3">
      <c r="A4234">
        <v>13086530</v>
      </c>
      <c r="B4234" t="s">
        <v>27</v>
      </c>
      <c r="C4234" s="1">
        <v>38974</v>
      </c>
      <c r="D4234">
        <v>1084</v>
      </c>
      <c r="E4234">
        <v>329479</v>
      </c>
      <c r="F4234">
        <v>1084</v>
      </c>
      <c r="G4234">
        <v>233660</v>
      </c>
      <c r="H4234">
        <v>-233660.2</v>
      </c>
      <c r="I4234" s="1">
        <v>38974</v>
      </c>
      <c r="J4234">
        <v>2006</v>
      </c>
      <c r="K4234">
        <f t="shared" si="264"/>
        <v>9</v>
      </c>
      <c r="L4234">
        <f t="shared" si="265"/>
        <v>14</v>
      </c>
      <c r="M4234">
        <f t="shared" si="266"/>
        <v>2150.114</v>
      </c>
      <c r="N4234">
        <f t="shared" si="267"/>
        <v>0</v>
      </c>
    </row>
    <row r="4235" spans="1:14" x14ac:dyDescent="0.3">
      <c r="A4235">
        <v>13086530</v>
      </c>
      <c r="B4235" t="s">
        <v>27</v>
      </c>
      <c r="C4235" s="1">
        <v>38975</v>
      </c>
      <c r="D4235">
        <v>1095</v>
      </c>
      <c r="E4235">
        <v>331652</v>
      </c>
      <c r="F4235">
        <v>1095</v>
      </c>
      <c r="G4235">
        <v>235833</v>
      </c>
      <c r="H4235">
        <v>-235832.5</v>
      </c>
      <c r="I4235" s="1">
        <v>38975</v>
      </c>
      <c r="J4235">
        <v>2006</v>
      </c>
      <c r="K4235">
        <f t="shared" si="264"/>
        <v>9</v>
      </c>
      <c r="L4235">
        <f t="shared" si="265"/>
        <v>15</v>
      </c>
      <c r="M4235">
        <f t="shared" si="266"/>
        <v>2171.9324999999999</v>
      </c>
      <c r="N4235">
        <f t="shared" si="267"/>
        <v>0</v>
      </c>
    </row>
    <row r="4236" spans="1:14" x14ac:dyDescent="0.3">
      <c r="A4236">
        <v>13086530</v>
      </c>
      <c r="B4236" t="s">
        <v>27</v>
      </c>
      <c r="C4236" s="1">
        <v>38976</v>
      </c>
      <c r="D4236">
        <v>1052</v>
      </c>
      <c r="E4236">
        <v>333738</v>
      </c>
      <c r="F4236">
        <v>1052</v>
      </c>
      <c r="G4236">
        <v>237919</v>
      </c>
      <c r="H4236">
        <v>-237919.1</v>
      </c>
      <c r="I4236" s="1">
        <v>38976</v>
      </c>
      <c r="J4236">
        <v>2006</v>
      </c>
      <c r="K4236">
        <f t="shared" si="264"/>
        <v>9</v>
      </c>
      <c r="L4236">
        <f t="shared" si="265"/>
        <v>16</v>
      </c>
      <c r="M4236">
        <f t="shared" si="266"/>
        <v>2086.6419999999998</v>
      </c>
      <c r="N4236">
        <f t="shared" si="267"/>
        <v>0</v>
      </c>
    </row>
    <row r="4237" spans="1:14" x14ac:dyDescent="0.3">
      <c r="A4237">
        <v>13086530</v>
      </c>
      <c r="B4237" t="s">
        <v>27</v>
      </c>
      <c r="C4237" s="1">
        <v>38977</v>
      </c>
      <c r="D4237">
        <v>1026</v>
      </c>
      <c r="E4237">
        <v>335774</v>
      </c>
      <c r="F4237">
        <v>1026</v>
      </c>
      <c r="G4237">
        <v>239955</v>
      </c>
      <c r="H4237">
        <v>-239954.8</v>
      </c>
      <c r="I4237" s="1">
        <v>38977</v>
      </c>
      <c r="J4237">
        <v>2006</v>
      </c>
      <c r="K4237">
        <f t="shared" si="264"/>
        <v>9</v>
      </c>
      <c r="L4237">
        <f t="shared" si="265"/>
        <v>17</v>
      </c>
      <c r="M4237">
        <f t="shared" si="266"/>
        <v>2035.0710000000001</v>
      </c>
      <c r="N4237">
        <f t="shared" si="267"/>
        <v>0</v>
      </c>
    </row>
    <row r="4238" spans="1:14" x14ac:dyDescent="0.3">
      <c r="A4238">
        <v>13086530</v>
      </c>
      <c r="B4238" t="s">
        <v>27</v>
      </c>
      <c r="C4238" s="1">
        <v>38978</v>
      </c>
      <c r="D4238">
        <v>1028</v>
      </c>
      <c r="E4238">
        <v>337814</v>
      </c>
      <c r="F4238">
        <v>1028</v>
      </c>
      <c r="G4238">
        <v>241995</v>
      </c>
      <c r="H4238">
        <v>-241994.7</v>
      </c>
      <c r="I4238" s="1">
        <v>38978</v>
      </c>
      <c r="J4238">
        <v>2006</v>
      </c>
      <c r="K4238">
        <f t="shared" si="264"/>
        <v>9</v>
      </c>
      <c r="L4238">
        <f t="shared" si="265"/>
        <v>18</v>
      </c>
      <c r="M4238">
        <f t="shared" si="266"/>
        <v>2039.038</v>
      </c>
      <c r="N4238">
        <f t="shared" si="267"/>
        <v>0</v>
      </c>
    </row>
    <row r="4239" spans="1:14" x14ac:dyDescent="0.3">
      <c r="A4239">
        <v>13086530</v>
      </c>
      <c r="B4239" t="s">
        <v>27</v>
      </c>
      <c r="C4239" s="1">
        <v>38979</v>
      </c>
      <c r="D4239">
        <v>951</v>
      </c>
      <c r="E4239">
        <v>339699</v>
      </c>
      <c r="F4239">
        <v>951</v>
      </c>
      <c r="G4239">
        <v>243880</v>
      </c>
      <c r="H4239">
        <v>-243880.3</v>
      </c>
      <c r="I4239" s="1">
        <v>38979</v>
      </c>
      <c r="J4239">
        <v>2006</v>
      </c>
      <c r="K4239">
        <f t="shared" si="264"/>
        <v>9</v>
      </c>
      <c r="L4239">
        <f t="shared" si="265"/>
        <v>19</v>
      </c>
      <c r="M4239">
        <f t="shared" si="266"/>
        <v>1886.3085000000001</v>
      </c>
      <c r="N4239">
        <f t="shared" si="267"/>
        <v>0</v>
      </c>
    </row>
    <row r="4240" spans="1:14" x14ac:dyDescent="0.3">
      <c r="A4240">
        <v>13086530</v>
      </c>
      <c r="B4240" t="s">
        <v>27</v>
      </c>
      <c r="C4240" s="1">
        <v>38980</v>
      </c>
      <c r="D4240">
        <v>879</v>
      </c>
      <c r="E4240">
        <v>341443</v>
      </c>
      <c r="F4240">
        <v>879</v>
      </c>
      <c r="G4240">
        <v>245624</v>
      </c>
      <c r="H4240">
        <v>-245623.9</v>
      </c>
      <c r="I4240" s="1">
        <v>38980</v>
      </c>
      <c r="J4240">
        <v>2006</v>
      </c>
      <c r="K4240">
        <f t="shared" si="264"/>
        <v>9</v>
      </c>
      <c r="L4240">
        <f t="shared" si="265"/>
        <v>20</v>
      </c>
      <c r="M4240">
        <f t="shared" si="266"/>
        <v>1743.4965</v>
      </c>
      <c r="N4240">
        <f t="shared" si="267"/>
        <v>0</v>
      </c>
    </row>
    <row r="4241" spans="1:14" x14ac:dyDescent="0.3">
      <c r="A4241">
        <v>13086530</v>
      </c>
      <c r="B4241" t="s">
        <v>27</v>
      </c>
      <c r="C4241" s="1">
        <v>38981</v>
      </c>
      <c r="D4241">
        <v>879</v>
      </c>
      <c r="E4241">
        <v>343187</v>
      </c>
      <c r="F4241">
        <v>879</v>
      </c>
      <c r="G4241">
        <v>247368</v>
      </c>
      <c r="H4241">
        <v>-247367.5</v>
      </c>
      <c r="I4241" s="1">
        <v>38981</v>
      </c>
      <c r="J4241">
        <v>2006</v>
      </c>
      <c r="K4241">
        <f t="shared" si="264"/>
        <v>9</v>
      </c>
      <c r="L4241">
        <f t="shared" si="265"/>
        <v>21</v>
      </c>
      <c r="M4241">
        <f t="shared" si="266"/>
        <v>1743.4965</v>
      </c>
      <c r="N4241">
        <f t="shared" si="267"/>
        <v>0</v>
      </c>
    </row>
    <row r="4242" spans="1:14" x14ac:dyDescent="0.3">
      <c r="A4242">
        <v>13086530</v>
      </c>
      <c r="B4242" t="s">
        <v>27</v>
      </c>
      <c r="C4242" s="1">
        <v>38982</v>
      </c>
      <c r="D4242">
        <v>881</v>
      </c>
      <c r="E4242">
        <v>344934</v>
      </c>
      <c r="F4242">
        <v>881</v>
      </c>
      <c r="G4242">
        <v>249115</v>
      </c>
      <c r="H4242">
        <v>-249115.1</v>
      </c>
      <c r="I4242" s="1">
        <v>38982</v>
      </c>
      <c r="J4242">
        <v>2006</v>
      </c>
      <c r="K4242">
        <f t="shared" si="264"/>
        <v>9</v>
      </c>
      <c r="L4242">
        <f t="shared" si="265"/>
        <v>22</v>
      </c>
      <c r="M4242">
        <f t="shared" si="266"/>
        <v>1747.4635000000001</v>
      </c>
      <c r="N4242">
        <f t="shared" si="267"/>
        <v>0</v>
      </c>
    </row>
    <row r="4243" spans="1:14" x14ac:dyDescent="0.3">
      <c r="A4243">
        <v>13086530</v>
      </c>
      <c r="B4243" t="s">
        <v>27</v>
      </c>
      <c r="C4243" s="1">
        <v>38983</v>
      </c>
      <c r="D4243">
        <v>847</v>
      </c>
      <c r="E4243">
        <v>346614</v>
      </c>
      <c r="F4243">
        <v>847</v>
      </c>
      <c r="G4243">
        <v>250795</v>
      </c>
      <c r="H4243">
        <v>-250795.2</v>
      </c>
      <c r="I4243" s="1">
        <v>38983</v>
      </c>
      <c r="J4243">
        <v>2006</v>
      </c>
      <c r="K4243">
        <f t="shared" si="264"/>
        <v>9</v>
      </c>
      <c r="L4243">
        <f t="shared" si="265"/>
        <v>23</v>
      </c>
      <c r="M4243">
        <f t="shared" si="266"/>
        <v>1680.0245</v>
      </c>
      <c r="N4243">
        <f t="shared" si="267"/>
        <v>0</v>
      </c>
    </row>
    <row r="4244" spans="1:14" x14ac:dyDescent="0.3">
      <c r="A4244">
        <v>13086530</v>
      </c>
      <c r="B4244" t="s">
        <v>27</v>
      </c>
      <c r="C4244" s="1">
        <v>38984</v>
      </c>
      <c r="D4244">
        <v>823</v>
      </c>
      <c r="E4244">
        <v>348247</v>
      </c>
      <c r="F4244">
        <v>823</v>
      </c>
      <c r="G4244">
        <v>252428</v>
      </c>
      <c r="H4244">
        <v>-252428.3</v>
      </c>
      <c r="I4244" s="1">
        <v>38984</v>
      </c>
      <c r="J4244">
        <v>2006</v>
      </c>
      <c r="K4244">
        <f t="shared" si="264"/>
        <v>9</v>
      </c>
      <c r="L4244">
        <f t="shared" si="265"/>
        <v>24</v>
      </c>
      <c r="M4244">
        <f t="shared" si="266"/>
        <v>1632.4204999999999</v>
      </c>
      <c r="N4244">
        <f t="shared" si="267"/>
        <v>0</v>
      </c>
    </row>
    <row r="4245" spans="1:14" x14ac:dyDescent="0.3">
      <c r="A4245">
        <v>13086530</v>
      </c>
      <c r="B4245" t="s">
        <v>27</v>
      </c>
      <c r="C4245" s="1">
        <v>38985</v>
      </c>
      <c r="D4245">
        <v>827</v>
      </c>
      <c r="E4245">
        <v>349888</v>
      </c>
      <c r="F4245">
        <v>827</v>
      </c>
      <c r="G4245">
        <v>254069</v>
      </c>
      <c r="H4245">
        <v>-254069.1</v>
      </c>
      <c r="I4245" s="1">
        <v>38985</v>
      </c>
      <c r="J4245">
        <v>2006</v>
      </c>
      <c r="K4245">
        <f t="shared" si="264"/>
        <v>9</v>
      </c>
      <c r="L4245">
        <f t="shared" si="265"/>
        <v>25</v>
      </c>
      <c r="M4245">
        <f t="shared" si="266"/>
        <v>1640.3545000000001</v>
      </c>
      <c r="N4245">
        <f t="shared" si="267"/>
        <v>0</v>
      </c>
    </row>
    <row r="4246" spans="1:14" x14ac:dyDescent="0.3">
      <c r="A4246">
        <v>13086530</v>
      </c>
      <c r="B4246" t="s">
        <v>27</v>
      </c>
      <c r="C4246" s="1">
        <v>38986</v>
      </c>
      <c r="D4246">
        <v>829</v>
      </c>
      <c r="E4246">
        <v>351533</v>
      </c>
      <c r="F4246">
        <v>829</v>
      </c>
      <c r="G4246">
        <v>255714</v>
      </c>
      <c r="H4246">
        <v>-255713.9</v>
      </c>
      <c r="I4246" s="1">
        <v>38986</v>
      </c>
      <c r="J4246">
        <v>2006</v>
      </c>
      <c r="K4246">
        <f t="shared" si="264"/>
        <v>9</v>
      </c>
      <c r="L4246">
        <f t="shared" si="265"/>
        <v>26</v>
      </c>
      <c r="M4246">
        <f t="shared" si="266"/>
        <v>1644.3215</v>
      </c>
      <c r="N4246">
        <f t="shared" si="267"/>
        <v>0</v>
      </c>
    </row>
    <row r="4247" spans="1:14" x14ac:dyDescent="0.3">
      <c r="A4247">
        <v>13086530</v>
      </c>
      <c r="B4247" t="s">
        <v>27</v>
      </c>
      <c r="C4247" s="1">
        <v>38987</v>
      </c>
      <c r="D4247">
        <v>829</v>
      </c>
      <c r="E4247">
        <v>353178</v>
      </c>
      <c r="F4247">
        <v>829</v>
      </c>
      <c r="G4247">
        <v>257359</v>
      </c>
      <c r="H4247">
        <v>-257358.6</v>
      </c>
      <c r="I4247" s="1">
        <v>38987</v>
      </c>
      <c r="J4247">
        <v>2006</v>
      </c>
      <c r="K4247">
        <f t="shared" si="264"/>
        <v>9</v>
      </c>
      <c r="L4247">
        <f t="shared" si="265"/>
        <v>27</v>
      </c>
      <c r="M4247">
        <f t="shared" si="266"/>
        <v>1644.3215</v>
      </c>
      <c r="N4247">
        <f t="shared" si="267"/>
        <v>0</v>
      </c>
    </row>
    <row r="4248" spans="1:14" x14ac:dyDescent="0.3">
      <c r="A4248">
        <v>13086530</v>
      </c>
      <c r="B4248" t="s">
        <v>27</v>
      </c>
      <c r="C4248" s="1">
        <v>38988</v>
      </c>
      <c r="D4248">
        <v>829</v>
      </c>
      <c r="E4248">
        <v>354823</v>
      </c>
      <c r="F4248">
        <v>829</v>
      </c>
      <c r="G4248">
        <v>259003</v>
      </c>
      <c r="H4248">
        <v>-259003.4</v>
      </c>
      <c r="I4248" s="1">
        <v>38988</v>
      </c>
      <c r="J4248">
        <v>2006</v>
      </c>
      <c r="K4248">
        <f t="shared" si="264"/>
        <v>9</v>
      </c>
      <c r="L4248">
        <f t="shared" si="265"/>
        <v>28</v>
      </c>
      <c r="M4248">
        <f t="shared" si="266"/>
        <v>1644.3215</v>
      </c>
      <c r="N4248">
        <f t="shared" si="267"/>
        <v>0</v>
      </c>
    </row>
    <row r="4249" spans="1:14" x14ac:dyDescent="0.3">
      <c r="A4249">
        <v>13086530</v>
      </c>
      <c r="B4249" t="s">
        <v>27</v>
      </c>
      <c r="C4249" s="1">
        <v>38989</v>
      </c>
      <c r="D4249">
        <v>821</v>
      </c>
      <c r="E4249">
        <v>356452</v>
      </c>
      <c r="F4249">
        <v>821</v>
      </c>
      <c r="G4249">
        <v>260633</v>
      </c>
      <c r="H4249">
        <v>-260632.5</v>
      </c>
      <c r="I4249" s="1">
        <v>38989</v>
      </c>
      <c r="J4249">
        <v>2006</v>
      </c>
      <c r="K4249">
        <f t="shared" si="264"/>
        <v>9</v>
      </c>
      <c r="L4249">
        <f t="shared" si="265"/>
        <v>29</v>
      </c>
      <c r="M4249">
        <f t="shared" si="266"/>
        <v>1628.4535000000001</v>
      </c>
      <c r="N4249">
        <f t="shared" si="267"/>
        <v>0</v>
      </c>
    </row>
    <row r="4250" spans="1:14" x14ac:dyDescent="0.3">
      <c r="A4250">
        <v>13086530</v>
      </c>
      <c r="B4250" t="s">
        <v>27</v>
      </c>
      <c r="C4250" s="1">
        <v>38990</v>
      </c>
      <c r="D4250">
        <v>825</v>
      </c>
      <c r="E4250">
        <v>358089</v>
      </c>
      <c r="F4250">
        <v>825</v>
      </c>
      <c r="G4250">
        <v>262269</v>
      </c>
      <c r="H4250">
        <v>-262269.40000000002</v>
      </c>
      <c r="I4250" s="1">
        <v>38990</v>
      </c>
      <c r="J4250">
        <v>2006</v>
      </c>
      <c r="K4250">
        <f t="shared" si="264"/>
        <v>9</v>
      </c>
      <c r="L4250">
        <f t="shared" si="265"/>
        <v>30</v>
      </c>
      <c r="M4250">
        <f t="shared" si="266"/>
        <v>1636.3875</v>
      </c>
      <c r="N4250">
        <f t="shared" si="267"/>
        <v>0</v>
      </c>
    </row>
    <row r="4251" spans="1:14" x14ac:dyDescent="0.3">
      <c r="A4251">
        <v>13086530</v>
      </c>
      <c r="B4251" t="s">
        <v>27</v>
      </c>
      <c r="C4251" s="1">
        <v>38991</v>
      </c>
      <c r="D4251">
        <v>829</v>
      </c>
      <c r="E4251">
        <v>359733</v>
      </c>
      <c r="F4251">
        <v>829</v>
      </c>
      <c r="G4251">
        <v>263914</v>
      </c>
      <c r="H4251">
        <v>-263914.2</v>
      </c>
      <c r="I4251" s="1">
        <v>38991</v>
      </c>
      <c r="J4251">
        <v>2006</v>
      </c>
      <c r="K4251">
        <f t="shared" si="264"/>
        <v>10</v>
      </c>
      <c r="L4251">
        <f t="shared" si="265"/>
        <v>1</v>
      </c>
      <c r="M4251">
        <f t="shared" si="266"/>
        <v>1644.3215</v>
      </c>
      <c r="N4251">
        <f t="shared" si="267"/>
        <v>0</v>
      </c>
    </row>
    <row r="4252" spans="1:14" x14ac:dyDescent="0.3">
      <c r="A4252">
        <v>13086530</v>
      </c>
      <c r="B4252" t="s">
        <v>27</v>
      </c>
      <c r="C4252" s="1">
        <v>38992</v>
      </c>
      <c r="D4252">
        <v>821</v>
      </c>
      <c r="E4252">
        <v>361362</v>
      </c>
      <c r="F4252">
        <v>821</v>
      </c>
      <c r="G4252">
        <v>265543</v>
      </c>
      <c r="H4252">
        <v>-265543.3</v>
      </c>
      <c r="I4252" s="1">
        <v>38992</v>
      </c>
      <c r="J4252">
        <v>2006</v>
      </c>
      <c r="K4252">
        <f t="shared" si="264"/>
        <v>10</v>
      </c>
      <c r="L4252">
        <f t="shared" si="265"/>
        <v>2</v>
      </c>
      <c r="M4252">
        <f t="shared" si="266"/>
        <v>1628.4535000000001</v>
      </c>
      <c r="N4252">
        <f t="shared" si="267"/>
        <v>0</v>
      </c>
    </row>
    <row r="4253" spans="1:14" x14ac:dyDescent="0.3">
      <c r="A4253">
        <v>13086530</v>
      </c>
      <c r="B4253" t="s">
        <v>27</v>
      </c>
      <c r="C4253" s="1">
        <v>38993</v>
      </c>
      <c r="D4253">
        <v>829</v>
      </c>
      <c r="E4253">
        <v>363007</v>
      </c>
      <c r="F4253">
        <v>829</v>
      </c>
      <c r="G4253">
        <v>267188</v>
      </c>
      <c r="H4253">
        <v>-267188.09999999998</v>
      </c>
      <c r="I4253" s="1">
        <v>38993</v>
      </c>
      <c r="J4253">
        <v>2006</v>
      </c>
      <c r="K4253">
        <f t="shared" si="264"/>
        <v>10</v>
      </c>
      <c r="L4253">
        <f t="shared" si="265"/>
        <v>3</v>
      </c>
      <c r="M4253">
        <f t="shared" si="266"/>
        <v>1644.3215</v>
      </c>
      <c r="N4253">
        <f t="shared" si="267"/>
        <v>0</v>
      </c>
    </row>
    <row r="4254" spans="1:14" x14ac:dyDescent="0.3">
      <c r="A4254">
        <v>13086530</v>
      </c>
      <c r="B4254" t="s">
        <v>27</v>
      </c>
      <c r="C4254" s="1">
        <v>38994</v>
      </c>
      <c r="D4254">
        <v>829</v>
      </c>
      <c r="E4254">
        <v>364652</v>
      </c>
      <c r="F4254">
        <v>829</v>
      </c>
      <c r="G4254">
        <v>268833</v>
      </c>
      <c r="H4254">
        <v>-268832.8</v>
      </c>
      <c r="I4254" s="1">
        <v>38994</v>
      </c>
      <c r="J4254">
        <v>2006</v>
      </c>
      <c r="K4254">
        <f t="shared" si="264"/>
        <v>10</v>
      </c>
      <c r="L4254">
        <f t="shared" si="265"/>
        <v>4</v>
      </c>
      <c r="M4254">
        <f t="shared" si="266"/>
        <v>1644.3215</v>
      </c>
      <c r="N4254">
        <f t="shared" si="267"/>
        <v>0</v>
      </c>
    </row>
    <row r="4255" spans="1:14" x14ac:dyDescent="0.3">
      <c r="A4255">
        <v>13086530</v>
      </c>
      <c r="B4255" t="s">
        <v>27</v>
      </c>
      <c r="C4255" s="1">
        <v>38995</v>
      </c>
      <c r="D4255">
        <v>829</v>
      </c>
      <c r="E4255">
        <v>366297</v>
      </c>
      <c r="F4255">
        <v>829</v>
      </c>
      <c r="G4255">
        <v>270478</v>
      </c>
      <c r="H4255">
        <v>-270477.59999999998</v>
      </c>
      <c r="I4255" s="1">
        <v>38995</v>
      </c>
      <c r="J4255">
        <v>2006</v>
      </c>
      <c r="K4255">
        <f t="shared" si="264"/>
        <v>10</v>
      </c>
      <c r="L4255">
        <f t="shared" si="265"/>
        <v>5</v>
      </c>
      <c r="M4255">
        <f t="shared" si="266"/>
        <v>1644.3215</v>
      </c>
      <c r="N4255">
        <f t="shared" si="267"/>
        <v>0</v>
      </c>
    </row>
    <row r="4256" spans="1:14" x14ac:dyDescent="0.3">
      <c r="A4256">
        <v>13086530</v>
      </c>
      <c r="B4256" t="s">
        <v>27</v>
      </c>
      <c r="C4256" s="1">
        <v>38996</v>
      </c>
      <c r="D4256">
        <v>829</v>
      </c>
      <c r="E4256">
        <v>367941</v>
      </c>
      <c r="F4256">
        <v>829</v>
      </c>
      <c r="G4256">
        <v>272122</v>
      </c>
      <c r="H4256">
        <v>-272122.3</v>
      </c>
      <c r="I4256" s="1">
        <v>38996</v>
      </c>
      <c r="J4256">
        <v>2006</v>
      </c>
      <c r="K4256">
        <f t="shared" si="264"/>
        <v>10</v>
      </c>
      <c r="L4256">
        <f t="shared" si="265"/>
        <v>6</v>
      </c>
      <c r="M4256">
        <f t="shared" si="266"/>
        <v>1644.3215</v>
      </c>
      <c r="N4256">
        <f t="shared" si="267"/>
        <v>0</v>
      </c>
    </row>
    <row r="4257" spans="1:14" x14ac:dyDescent="0.3">
      <c r="A4257">
        <v>13086530</v>
      </c>
      <c r="B4257" t="s">
        <v>27</v>
      </c>
      <c r="C4257" s="1">
        <v>38997</v>
      </c>
      <c r="D4257">
        <v>831</v>
      </c>
      <c r="E4257">
        <v>369590</v>
      </c>
      <c r="F4257">
        <v>831</v>
      </c>
      <c r="G4257">
        <v>273771</v>
      </c>
      <c r="H4257">
        <v>-273771</v>
      </c>
      <c r="I4257" s="1">
        <v>38997</v>
      </c>
      <c r="J4257">
        <v>2006</v>
      </c>
      <c r="K4257">
        <f t="shared" si="264"/>
        <v>10</v>
      </c>
      <c r="L4257">
        <f t="shared" si="265"/>
        <v>7</v>
      </c>
      <c r="M4257">
        <f t="shared" si="266"/>
        <v>1648.2885000000001</v>
      </c>
      <c r="N4257">
        <f t="shared" si="267"/>
        <v>0</v>
      </c>
    </row>
    <row r="4258" spans="1:14" x14ac:dyDescent="0.3">
      <c r="A4258">
        <v>13086530</v>
      </c>
      <c r="B4258" t="s">
        <v>27</v>
      </c>
      <c r="C4258" s="1">
        <v>38998</v>
      </c>
      <c r="D4258">
        <v>829</v>
      </c>
      <c r="E4258">
        <v>371235</v>
      </c>
      <c r="F4258">
        <v>829</v>
      </c>
      <c r="G4258">
        <v>275416</v>
      </c>
      <c r="H4258">
        <v>-275415.7</v>
      </c>
      <c r="I4258" s="1">
        <v>38998</v>
      </c>
      <c r="J4258">
        <v>2006</v>
      </c>
      <c r="K4258">
        <f t="shared" si="264"/>
        <v>10</v>
      </c>
      <c r="L4258">
        <f t="shared" si="265"/>
        <v>8</v>
      </c>
      <c r="M4258">
        <f t="shared" si="266"/>
        <v>1644.3215</v>
      </c>
      <c r="N4258">
        <f t="shared" si="267"/>
        <v>0</v>
      </c>
    </row>
    <row r="4259" spans="1:14" x14ac:dyDescent="0.3">
      <c r="A4259">
        <v>13086530</v>
      </c>
      <c r="B4259" t="s">
        <v>27</v>
      </c>
      <c r="C4259" s="1">
        <v>38999</v>
      </c>
      <c r="D4259">
        <v>829</v>
      </c>
      <c r="E4259">
        <v>372880</v>
      </c>
      <c r="F4259">
        <v>829</v>
      </c>
      <c r="G4259">
        <v>277061</v>
      </c>
      <c r="H4259">
        <v>-277060.5</v>
      </c>
      <c r="I4259" s="1">
        <v>38999</v>
      </c>
      <c r="J4259">
        <v>2006</v>
      </c>
      <c r="K4259">
        <f t="shared" si="264"/>
        <v>10</v>
      </c>
      <c r="L4259">
        <f t="shared" si="265"/>
        <v>9</v>
      </c>
      <c r="M4259">
        <f t="shared" si="266"/>
        <v>1644.3215</v>
      </c>
      <c r="N4259">
        <f t="shared" si="267"/>
        <v>0</v>
      </c>
    </row>
    <row r="4260" spans="1:14" x14ac:dyDescent="0.3">
      <c r="A4260">
        <v>13086530</v>
      </c>
      <c r="B4260" t="s">
        <v>27</v>
      </c>
      <c r="C4260" s="1">
        <v>39000</v>
      </c>
      <c r="D4260">
        <v>230</v>
      </c>
      <c r="E4260">
        <v>373336</v>
      </c>
      <c r="F4260">
        <v>230</v>
      </c>
      <c r="G4260">
        <v>277517</v>
      </c>
      <c r="H4260">
        <v>-277516.7</v>
      </c>
      <c r="I4260" s="1">
        <v>39000</v>
      </c>
      <c r="J4260">
        <v>2006</v>
      </c>
      <c r="K4260">
        <f t="shared" si="264"/>
        <v>10</v>
      </c>
      <c r="L4260">
        <f t="shared" si="265"/>
        <v>10</v>
      </c>
      <c r="M4260">
        <f t="shared" si="266"/>
        <v>456.20499999999998</v>
      </c>
      <c r="N4260">
        <f t="shared" si="267"/>
        <v>0</v>
      </c>
    </row>
    <row r="4261" spans="1:14" x14ac:dyDescent="0.3">
      <c r="A4261">
        <v>13086530</v>
      </c>
      <c r="B4261" t="s">
        <v>27</v>
      </c>
      <c r="C4261" s="1">
        <v>39001</v>
      </c>
      <c r="D4261">
        <v>0</v>
      </c>
      <c r="E4261">
        <v>373336</v>
      </c>
      <c r="F4261">
        <v>0</v>
      </c>
      <c r="G4261">
        <v>277517</v>
      </c>
      <c r="H4261">
        <v>-277516.7</v>
      </c>
      <c r="I4261" s="1">
        <v>39001</v>
      </c>
      <c r="J4261">
        <v>2006</v>
      </c>
      <c r="K4261">
        <f t="shared" si="264"/>
        <v>10</v>
      </c>
      <c r="L4261">
        <f t="shared" si="265"/>
        <v>11</v>
      </c>
      <c r="M4261">
        <f t="shared" si="266"/>
        <v>0</v>
      </c>
      <c r="N4261">
        <f t="shared" si="267"/>
        <v>0</v>
      </c>
    </row>
    <row r="4262" spans="1:14" x14ac:dyDescent="0.3">
      <c r="A4262">
        <v>13086530</v>
      </c>
      <c r="B4262" t="s">
        <v>27</v>
      </c>
      <c r="C4262" s="1">
        <v>39002</v>
      </c>
      <c r="D4262">
        <v>0</v>
      </c>
      <c r="E4262">
        <v>373336</v>
      </c>
      <c r="F4262">
        <v>0</v>
      </c>
      <c r="G4262">
        <v>277517</v>
      </c>
      <c r="H4262">
        <v>-277516.7</v>
      </c>
      <c r="I4262" s="1">
        <v>39002</v>
      </c>
      <c r="J4262">
        <v>2006</v>
      </c>
      <c r="K4262">
        <f t="shared" si="264"/>
        <v>10</v>
      </c>
      <c r="L4262">
        <f t="shared" si="265"/>
        <v>12</v>
      </c>
      <c r="M4262">
        <f t="shared" si="266"/>
        <v>0</v>
      </c>
      <c r="N4262">
        <f t="shared" si="267"/>
        <v>0</v>
      </c>
    </row>
    <row r="4263" spans="1:14" x14ac:dyDescent="0.3">
      <c r="A4263">
        <v>13086530</v>
      </c>
      <c r="B4263" t="s">
        <v>27</v>
      </c>
      <c r="C4263" s="1">
        <v>39003</v>
      </c>
      <c r="D4263">
        <v>0</v>
      </c>
      <c r="E4263">
        <v>373336</v>
      </c>
      <c r="F4263">
        <v>0</v>
      </c>
      <c r="G4263">
        <v>277517</v>
      </c>
      <c r="H4263">
        <v>-277516.7</v>
      </c>
      <c r="I4263" s="1">
        <v>39003</v>
      </c>
      <c r="J4263">
        <v>2006</v>
      </c>
      <c r="K4263">
        <f t="shared" si="264"/>
        <v>10</v>
      </c>
      <c r="L4263">
        <f t="shared" si="265"/>
        <v>13</v>
      </c>
      <c r="M4263">
        <f t="shared" si="266"/>
        <v>0</v>
      </c>
      <c r="N4263">
        <f t="shared" si="267"/>
        <v>0</v>
      </c>
    </row>
    <row r="4264" spans="1:14" x14ac:dyDescent="0.3">
      <c r="A4264">
        <v>13086530</v>
      </c>
      <c r="B4264" t="s">
        <v>27</v>
      </c>
      <c r="C4264" s="1">
        <v>39004</v>
      </c>
      <c r="D4264">
        <v>0</v>
      </c>
      <c r="E4264">
        <v>373336</v>
      </c>
      <c r="F4264">
        <v>0</v>
      </c>
      <c r="G4264">
        <v>277517</v>
      </c>
      <c r="H4264">
        <v>-277516.7</v>
      </c>
      <c r="I4264" s="1">
        <v>39004</v>
      </c>
      <c r="J4264">
        <v>2006</v>
      </c>
      <c r="K4264">
        <f t="shared" si="264"/>
        <v>10</v>
      </c>
      <c r="L4264">
        <f t="shared" si="265"/>
        <v>14</v>
      </c>
      <c r="M4264">
        <f t="shared" si="266"/>
        <v>0</v>
      </c>
      <c r="N4264">
        <f t="shared" si="267"/>
        <v>0</v>
      </c>
    </row>
    <row r="4265" spans="1:14" x14ac:dyDescent="0.3">
      <c r="A4265">
        <v>13086530</v>
      </c>
      <c r="B4265" t="s">
        <v>27</v>
      </c>
      <c r="C4265" s="1">
        <v>39005</v>
      </c>
      <c r="D4265">
        <v>0</v>
      </c>
      <c r="E4265">
        <v>373336</v>
      </c>
      <c r="F4265">
        <v>0</v>
      </c>
      <c r="G4265">
        <v>277517</v>
      </c>
      <c r="H4265">
        <v>-277516.7</v>
      </c>
      <c r="I4265" s="1">
        <v>39005</v>
      </c>
      <c r="J4265">
        <v>2006</v>
      </c>
      <c r="K4265">
        <f t="shared" si="264"/>
        <v>10</v>
      </c>
      <c r="L4265">
        <f t="shared" si="265"/>
        <v>15</v>
      </c>
      <c r="M4265">
        <f t="shared" si="266"/>
        <v>0</v>
      </c>
      <c r="N4265">
        <f t="shared" si="267"/>
        <v>0</v>
      </c>
    </row>
    <row r="4266" spans="1:14" x14ac:dyDescent="0.3">
      <c r="A4266">
        <v>13086530</v>
      </c>
      <c r="B4266" t="s">
        <v>27</v>
      </c>
      <c r="C4266" s="1">
        <v>39006</v>
      </c>
      <c r="D4266">
        <v>0</v>
      </c>
      <c r="E4266">
        <v>373336</v>
      </c>
      <c r="F4266">
        <v>0</v>
      </c>
      <c r="G4266">
        <v>277517</v>
      </c>
      <c r="H4266">
        <v>-277516.7</v>
      </c>
      <c r="I4266" s="1">
        <v>39006</v>
      </c>
      <c r="J4266">
        <v>2006</v>
      </c>
      <c r="K4266">
        <f t="shared" si="264"/>
        <v>10</v>
      </c>
      <c r="L4266">
        <f t="shared" si="265"/>
        <v>16</v>
      </c>
      <c r="M4266">
        <f t="shared" si="266"/>
        <v>0</v>
      </c>
      <c r="N4266">
        <f t="shared" si="267"/>
        <v>0</v>
      </c>
    </row>
    <row r="4267" spans="1:14" x14ac:dyDescent="0.3">
      <c r="A4267">
        <v>13086530</v>
      </c>
      <c r="B4267" t="s">
        <v>27</v>
      </c>
      <c r="C4267" s="1">
        <v>39007</v>
      </c>
      <c r="D4267">
        <v>0</v>
      </c>
      <c r="E4267">
        <v>373336</v>
      </c>
      <c r="F4267">
        <v>0</v>
      </c>
      <c r="G4267">
        <v>277517</v>
      </c>
      <c r="H4267">
        <v>-277516.7</v>
      </c>
      <c r="I4267" s="1">
        <v>39007</v>
      </c>
      <c r="J4267">
        <v>2006</v>
      </c>
      <c r="K4267">
        <f t="shared" si="264"/>
        <v>10</v>
      </c>
      <c r="L4267">
        <f t="shared" si="265"/>
        <v>17</v>
      </c>
      <c r="M4267">
        <f t="shared" si="266"/>
        <v>0</v>
      </c>
      <c r="N4267">
        <f t="shared" si="267"/>
        <v>0</v>
      </c>
    </row>
    <row r="4268" spans="1:14" x14ac:dyDescent="0.3">
      <c r="A4268">
        <v>13086530</v>
      </c>
      <c r="B4268" t="s">
        <v>27</v>
      </c>
      <c r="C4268" s="1">
        <v>39008</v>
      </c>
      <c r="D4268">
        <v>0</v>
      </c>
      <c r="E4268">
        <v>373336</v>
      </c>
      <c r="F4268">
        <v>0</v>
      </c>
      <c r="G4268">
        <v>277517</v>
      </c>
      <c r="H4268">
        <v>-277516.7</v>
      </c>
      <c r="I4268" s="1">
        <v>39008</v>
      </c>
      <c r="J4268">
        <v>2006</v>
      </c>
      <c r="K4268">
        <f t="shared" si="264"/>
        <v>10</v>
      </c>
      <c r="L4268">
        <f t="shared" si="265"/>
        <v>18</v>
      </c>
      <c r="M4268">
        <f t="shared" si="266"/>
        <v>0</v>
      </c>
      <c r="N4268">
        <f t="shared" si="267"/>
        <v>0</v>
      </c>
    </row>
    <row r="4269" spans="1:14" x14ac:dyDescent="0.3">
      <c r="A4269">
        <v>13086530</v>
      </c>
      <c r="B4269" t="s">
        <v>27</v>
      </c>
      <c r="C4269" s="1">
        <v>39009</v>
      </c>
      <c r="D4269">
        <v>0</v>
      </c>
      <c r="E4269">
        <v>373336</v>
      </c>
      <c r="F4269">
        <v>0</v>
      </c>
      <c r="G4269">
        <v>277517</v>
      </c>
      <c r="H4269">
        <v>-277516.7</v>
      </c>
      <c r="I4269" s="1">
        <v>39009</v>
      </c>
      <c r="J4269">
        <v>2006</v>
      </c>
      <c r="K4269">
        <f t="shared" si="264"/>
        <v>10</v>
      </c>
      <c r="L4269">
        <f t="shared" si="265"/>
        <v>19</v>
      </c>
      <c r="M4269">
        <f t="shared" si="266"/>
        <v>0</v>
      </c>
      <c r="N4269">
        <f t="shared" si="267"/>
        <v>0</v>
      </c>
    </row>
    <row r="4270" spans="1:14" x14ac:dyDescent="0.3">
      <c r="A4270">
        <v>13086530</v>
      </c>
      <c r="B4270" t="s">
        <v>27</v>
      </c>
      <c r="C4270" s="1">
        <v>39010</v>
      </c>
      <c r="D4270">
        <v>0</v>
      </c>
      <c r="E4270">
        <v>373336</v>
      </c>
      <c r="F4270">
        <v>0</v>
      </c>
      <c r="G4270">
        <v>277517</v>
      </c>
      <c r="H4270">
        <v>-277516.7</v>
      </c>
      <c r="I4270" s="1">
        <v>39010</v>
      </c>
      <c r="J4270">
        <v>2006</v>
      </c>
      <c r="K4270">
        <f t="shared" si="264"/>
        <v>10</v>
      </c>
      <c r="L4270">
        <f t="shared" si="265"/>
        <v>20</v>
      </c>
      <c r="M4270">
        <f t="shared" si="266"/>
        <v>0</v>
      </c>
      <c r="N4270">
        <f t="shared" si="267"/>
        <v>0</v>
      </c>
    </row>
    <row r="4271" spans="1:14" x14ac:dyDescent="0.3">
      <c r="A4271">
        <v>13086530</v>
      </c>
      <c r="B4271" t="s">
        <v>27</v>
      </c>
      <c r="C4271" s="1">
        <v>39011</v>
      </c>
      <c r="D4271">
        <v>0</v>
      </c>
      <c r="E4271">
        <v>373336</v>
      </c>
      <c r="F4271">
        <v>0</v>
      </c>
      <c r="G4271">
        <v>277517</v>
      </c>
      <c r="H4271">
        <v>-277516.7</v>
      </c>
      <c r="I4271" s="1">
        <v>39011</v>
      </c>
      <c r="J4271">
        <v>2006</v>
      </c>
      <c r="K4271">
        <f t="shared" si="264"/>
        <v>10</v>
      </c>
      <c r="L4271">
        <f t="shared" si="265"/>
        <v>21</v>
      </c>
      <c r="M4271">
        <f t="shared" si="266"/>
        <v>0</v>
      </c>
      <c r="N4271">
        <f t="shared" si="267"/>
        <v>0</v>
      </c>
    </row>
    <row r="4272" spans="1:14" x14ac:dyDescent="0.3">
      <c r="A4272">
        <v>13086530</v>
      </c>
      <c r="B4272" t="s">
        <v>27</v>
      </c>
      <c r="C4272" s="1">
        <v>39012</v>
      </c>
      <c r="D4272">
        <v>0</v>
      </c>
      <c r="E4272">
        <v>373336</v>
      </c>
      <c r="F4272">
        <v>0</v>
      </c>
      <c r="G4272">
        <v>277517</v>
      </c>
      <c r="H4272">
        <v>-277516.7</v>
      </c>
      <c r="I4272" s="1">
        <v>39012</v>
      </c>
      <c r="J4272">
        <v>2006</v>
      </c>
      <c r="K4272">
        <f t="shared" si="264"/>
        <v>10</v>
      </c>
      <c r="L4272">
        <f t="shared" si="265"/>
        <v>22</v>
      </c>
      <c r="M4272">
        <f t="shared" si="266"/>
        <v>0</v>
      </c>
      <c r="N4272">
        <f t="shared" si="267"/>
        <v>0</v>
      </c>
    </row>
    <row r="4273" spans="1:14" x14ac:dyDescent="0.3">
      <c r="A4273">
        <v>13086530</v>
      </c>
      <c r="B4273" t="s">
        <v>27</v>
      </c>
      <c r="C4273" s="1">
        <v>39013</v>
      </c>
      <c r="D4273">
        <v>0</v>
      </c>
      <c r="E4273">
        <v>373336</v>
      </c>
      <c r="F4273">
        <v>0</v>
      </c>
      <c r="G4273">
        <v>277517</v>
      </c>
      <c r="H4273">
        <v>-277516.7</v>
      </c>
      <c r="I4273" s="1">
        <v>39013</v>
      </c>
      <c r="J4273">
        <v>2006</v>
      </c>
      <c r="K4273">
        <f t="shared" si="264"/>
        <v>10</v>
      </c>
      <c r="L4273">
        <f t="shared" si="265"/>
        <v>23</v>
      </c>
      <c r="M4273">
        <f t="shared" si="266"/>
        <v>0</v>
      </c>
      <c r="N4273">
        <f t="shared" si="267"/>
        <v>0</v>
      </c>
    </row>
    <row r="4274" spans="1:14" x14ac:dyDescent="0.3">
      <c r="A4274">
        <v>13086530</v>
      </c>
      <c r="B4274" t="s">
        <v>27</v>
      </c>
      <c r="C4274" s="1">
        <v>39014</v>
      </c>
      <c r="D4274">
        <v>0</v>
      </c>
      <c r="E4274">
        <v>373336</v>
      </c>
      <c r="F4274">
        <v>0</v>
      </c>
      <c r="G4274">
        <v>277517</v>
      </c>
      <c r="H4274">
        <v>-277516.7</v>
      </c>
      <c r="I4274" s="1">
        <v>39014</v>
      </c>
      <c r="J4274">
        <v>2006</v>
      </c>
      <c r="K4274">
        <f t="shared" si="264"/>
        <v>10</v>
      </c>
      <c r="L4274">
        <f t="shared" si="265"/>
        <v>24</v>
      </c>
      <c r="M4274">
        <f t="shared" si="266"/>
        <v>0</v>
      </c>
      <c r="N4274">
        <f t="shared" si="267"/>
        <v>0</v>
      </c>
    </row>
    <row r="4275" spans="1:14" x14ac:dyDescent="0.3">
      <c r="A4275">
        <v>13086530</v>
      </c>
      <c r="B4275" t="s">
        <v>27</v>
      </c>
      <c r="C4275" s="1">
        <v>39015</v>
      </c>
      <c r="D4275">
        <v>0</v>
      </c>
      <c r="E4275">
        <v>373336</v>
      </c>
      <c r="F4275">
        <v>0</v>
      </c>
      <c r="G4275">
        <v>277517</v>
      </c>
      <c r="H4275">
        <v>-277516.7</v>
      </c>
      <c r="I4275" s="1">
        <v>39015</v>
      </c>
      <c r="J4275">
        <v>2006</v>
      </c>
      <c r="K4275">
        <f t="shared" si="264"/>
        <v>10</v>
      </c>
      <c r="L4275">
        <f t="shared" si="265"/>
        <v>25</v>
      </c>
      <c r="M4275">
        <f t="shared" si="266"/>
        <v>0</v>
      </c>
      <c r="N4275">
        <f t="shared" si="267"/>
        <v>0</v>
      </c>
    </row>
    <row r="4276" spans="1:14" x14ac:dyDescent="0.3">
      <c r="A4276">
        <v>13086530</v>
      </c>
      <c r="B4276" t="s">
        <v>27</v>
      </c>
      <c r="C4276" s="1">
        <v>39016</v>
      </c>
      <c r="D4276">
        <v>0</v>
      </c>
      <c r="E4276">
        <v>373336</v>
      </c>
      <c r="F4276">
        <v>0</v>
      </c>
      <c r="G4276">
        <v>277517</v>
      </c>
      <c r="H4276">
        <v>-277516.7</v>
      </c>
      <c r="I4276" s="1">
        <v>39016</v>
      </c>
      <c r="J4276">
        <v>2006</v>
      </c>
      <c r="K4276">
        <f t="shared" si="264"/>
        <v>10</v>
      </c>
      <c r="L4276">
        <f t="shared" si="265"/>
        <v>26</v>
      </c>
      <c r="M4276">
        <f t="shared" si="266"/>
        <v>0</v>
      </c>
      <c r="N4276">
        <f t="shared" si="267"/>
        <v>0</v>
      </c>
    </row>
    <row r="4277" spans="1:14" x14ac:dyDescent="0.3">
      <c r="A4277">
        <v>13086530</v>
      </c>
      <c r="B4277" t="s">
        <v>27</v>
      </c>
      <c r="C4277" s="1">
        <v>39017</v>
      </c>
      <c r="D4277">
        <v>0</v>
      </c>
      <c r="E4277">
        <v>373336</v>
      </c>
      <c r="F4277">
        <v>0</v>
      </c>
      <c r="G4277">
        <v>277517</v>
      </c>
      <c r="H4277">
        <v>-277516.7</v>
      </c>
      <c r="I4277" s="1">
        <v>39017</v>
      </c>
      <c r="J4277">
        <v>2006</v>
      </c>
      <c r="K4277">
        <f t="shared" si="264"/>
        <v>10</v>
      </c>
      <c r="L4277">
        <f t="shared" si="265"/>
        <v>27</v>
      </c>
      <c r="M4277">
        <f t="shared" si="266"/>
        <v>0</v>
      </c>
      <c r="N4277">
        <f t="shared" si="267"/>
        <v>0</v>
      </c>
    </row>
    <row r="4278" spans="1:14" x14ac:dyDescent="0.3">
      <c r="A4278">
        <v>13086530</v>
      </c>
      <c r="B4278" t="s">
        <v>27</v>
      </c>
      <c r="C4278" s="1">
        <v>39018</v>
      </c>
      <c r="D4278">
        <v>0</v>
      </c>
      <c r="E4278">
        <v>373336</v>
      </c>
      <c r="F4278">
        <v>0</v>
      </c>
      <c r="G4278">
        <v>277517</v>
      </c>
      <c r="H4278">
        <v>-277516.7</v>
      </c>
      <c r="I4278" s="1">
        <v>39018</v>
      </c>
      <c r="J4278">
        <v>2006</v>
      </c>
      <c r="K4278">
        <f t="shared" si="264"/>
        <v>10</v>
      </c>
      <c r="L4278">
        <f t="shared" si="265"/>
        <v>28</v>
      </c>
      <c r="M4278">
        <f t="shared" si="266"/>
        <v>0</v>
      </c>
      <c r="N4278">
        <f t="shared" si="267"/>
        <v>0</v>
      </c>
    </row>
    <row r="4279" spans="1:14" x14ac:dyDescent="0.3">
      <c r="A4279">
        <v>13086530</v>
      </c>
      <c r="B4279" t="s">
        <v>27</v>
      </c>
      <c r="C4279" s="1">
        <v>39019</v>
      </c>
      <c r="D4279">
        <v>0</v>
      </c>
      <c r="E4279">
        <v>373336</v>
      </c>
      <c r="F4279">
        <v>0</v>
      </c>
      <c r="G4279">
        <v>277517</v>
      </c>
      <c r="H4279">
        <v>-277516.7</v>
      </c>
      <c r="I4279" s="1">
        <v>39019</v>
      </c>
      <c r="J4279">
        <v>2006</v>
      </c>
      <c r="K4279">
        <f t="shared" si="264"/>
        <v>10</v>
      </c>
      <c r="L4279">
        <f t="shared" si="265"/>
        <v>29</v>
      </c>
      <c r="M4279">
        <f t="shared" si="266"/>
        <v>0</v>
      </c>
      <c r="N4279">
        <f t="shared" si="267"/>
        <v>0</v>
      </c>
    </row>
    <row r="4280" spans="1:14" x14ac:dyDescent="0.3">
      <c r="A4280">
        <v>13086530</v>
      </c>
      <c r="B4280" t="s">
        <v>27</v>
      </c>
      <c r="C4280" s="1">
        <v>39020</v>
      </c>
      <c r="D4280">
        <v>0</v>
      </c>
      <c r="E4280">
        <v>373336</v>
      </c>
      <c r="F4280">
        <v>0</v>
      </c>
      <c r="G4280">
        <v>277517</v>
      </c>
      <c r="H4280">
        <v>-277516.7</v>
      </c>
      <c r="I4280" s="1">
        <v>39020</v>
      </c>
      <c r="J4280">
        <v>2006</v>
      </c>
      <c r="K4280">
        <f t="shared" si="264"/>
        <v>10</v>
      </c>
      <c r="L4280">
        <f t="shared" si="265"/>
        <v>30</v>
      </c>
      <c r="M4280">
        <f t="shared" si="266"/>
        <v>0</v>
      </c>
      <c r="N4280">
        <f t="shared" si="267"/>
        <v>0</v>
      </c>
    </row>
    <row r="4281" spans="1:14" x14ac:dyDescent="0.3">
      <c r="A4281">
        <v>13086530</v>
      </c>
      <c r="B4281" t="s">
        <v>27</v>
      </c>
      <c r="C4281" s="1">
        <v>39021</v>
      </c>
      <c r="D4281">
        <v>0</v>
      </c>
      <c r="E4281">
        <v>373336</v>
      </c>
      <c r="F4281">
        <v>0</v>
      </c>
      <c r="G4281">
        <v>277517</v>
      </c>
      <c r="H4281">
        <v>-277516.7</v>
      </c>
      <c r="I4281" s="1">
        <v>39021</v>
      </c>
      <c r="J4281">
        <v>2006</v>
      </c>
      <c r="K4281">
        <f t="shared" si="264"/>
        <v>10</v>
      </c>
      <c r="L4281">
        <f t="shared" si="265"/>
        <v>31</v>
      </c>
      <c r="M4281">
        <f t="shared" si="266"/>
        <v>0</v>
      </c>
      <c r="N4281">
        <f t="shared" si="267"/>
        <v>0</v>
      </c>
    </row>
    <row r="4282" spans="1:14" x14ac:dyDescent="0.3">
      <c r="A4282">
        <v>13086530</v>
      </c>
      <c r="B4282" t="s">
        <v>27</v>
      </c>
      <c r="C4282" s="1">
        <v>39022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39022</v>
      </c>
      <c r="J4282">
        <v>2007</v>
      </c>
      <c r="K4282">
        <f t="shared" si="264"/>
        <v>11</v>
      </c>
      <c r="L4282">
        <f t="shared" si="265"/>
        <v>1</v>
      </c>
      <c r="M4282">
        <f t="shared" si="266"/>
        <v>0</v>
      </c>
      <c r="N4282">
        <f t="shared" si="267"/>
        <v>0</v>
      </c>
    </row>
    <row r="4283" spans="1:14" x14ac:dyDescent="0.3">
      <c r="A4283">
        <v>13086530</v>
      </c>
      <c r="B4283" t="s">
        <v>27</v>
      </c>
      <c r="C4283" s="1">
        <v>39023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39023</v>
      </c>
      <c r="J4283">
        <v>2007</v>
      </c>
      <c r="K4283">
        <f t="shared" si="264"/>
        <v>11</v>
      </c>
      <c r="L4283">
        <f t="shared" si="265"/>
        <v>2</v>
      </c>
      <c r="M4283">
        <f t="shared" si="266"/>
        <v>0</v>
      </c>
      <c r="N4283">
        <f t="shared" si="267"/>
        <v>0</v>
      </c>
    </row>
    <row r="4284" spans="1:14" x14ac:dyDescent="0.3">
      <c r="A4284">
        <v>13086530</v>
      </c>
      <c r="B4284" t="s">
        <v>27</v>
      </c>
      <c r="C4284" s="1">
        <v>39024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39024</v>
      </c>
      <c r="J4284">
        <v>2007</v>
      </c>
      <c r="K4284">
        <f t="shared" si="264"/>
        <v>11</v>
      </c>
      <c r="L4284">
        <f t="shared" si="265"/>
        <v>3</v>
      </c>
      <c r="M4284">
        <f t="shared" si="266"/>
        <v>0</v>
      </c>
      <c r="N4284">
        <f t="shared" si="267"/>
        <v>0</v>
      </c>
    </row>
    <row r="4285" spans="1:14" x14ac:dyDescent="0.3">
      <c r="A4285">
        <v>13086530</v>
      </c>
      <c r="B4285" t="s">
        <v>27</v>
      </c>
      <c r="C4285" s="1">
        <v>39025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39025</v>
      </c>
      <c r="J4285">
        <v>2007</v>
      </c>
      <c r="K4285">
        <f t="shared" si="264"/>
        <v>11</v>
      </c>
      <c r="L4285">
        <f t="shared" si="265"/>
        <v>4</v>
      </c>
      <c r="M4285">
        <f t="shared" si="266"/>
        <v>0</v>
      </c>
      <c r="N4285">
        <f t="shared" si="267"/>
        <v>0</v>
      </c>
    </row>
    <row r="4286" spans="1:14" x14ac:dyDescent="0.3">
      <c r="A4286">
        <v>13086530</v>
      </c>
      <c r="B4286" t="s">
        <v>27</v>
      </c>
      <c r="C4286" s="1">
        <v>39026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39026</v>
      </c>
      <c r="J4286">
        <v>2007</v>
      </c>
      <c r="K4286">
        <f t="shared" si="264"/>
        <v>11</v>
      </c>
      <c r="L4286">
        <f t="shared" si="265"/>
        <v>5</v>
      </c>
      <c r="M4286">
        <f t="shared" si="266"/>
        <v>0</v>
      </c>
      <c r="N4286">
        <f t="shared" si="267"/>
        <v>0</v>
      </c>
    </row>
    <row r="4287" spans="1:14" x14ac:dyDescent="0.3">
      <c r="A4287">
        <v>13086530</v>
      </c>
      <c r="B4287" t="s">
        <v>27</v>
      </c>
      <c r="C4287" s="1">
        <v>39027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39027</v>
      </c>
      <c r="J4287">
        <v>2007</v>
      </c>
      <c r="K4287">
        <f t="shared" si="264"/>
        <v>11</v>
      </c>
      <c r="L4287">
        <f t="shared" si="265"/>
        <v>6</v>
      </c>
      <c r="M4287">
        <f t="shared" si="266"/>
        <v>0</v>
      </c>
      <c r="N4287">
        <f t="shared" si="267"/>
        <v>0</v>
      </c>
    </row>
    <row r="4288" spans="1:14" x14ac:dyDescent="0.3">
      <c r="A4288">
        <v>13086530</v>
      </c>
      <c r="B4288" t="s">
        <v>27</v>
      </c>
      <c r="C4288" s="1">
        <v>39028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39028</v>
      </c>
      <c r="J4288">
        <v>2007</v>
      </c>
      <c r="K4288">
        <f t="shared" si="264"/>
        <v>11</v>
      </c>
      <c r="L4288">
        <f t="shared" si="265"/>
        <v>7</v>
      </c>
      <c r="M4288">
        <f t="shared" si="266"/>
        <v>0</v>
      </c>
      <c r="N4288">
        <f t="shared" si="267"/>
        <v>0</v>
      </c>
    </row>
    <row r="4289" spans="1:14" x14ac:dyDescent="0.3">
      <c r="A4289">
        <v>13086530</v>
      </c>
      <c r="B4289" t="s">
        <v>27</v>
      </c>
      <c r="C4289" s="1">
        <v>39029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39029</v>
      </c>
      <c r="J4289">
        <v>2007</v>
      </c>
      <c r="K4289">
        <f t="shared" si="264"/>
        <v>11</v>
      </c>
      <c r="L4289">
        <f t="shared" si="265"/>
        <v>8</v>
      </c>
      <c r="M4289">
        <f t="shared" si="266"/>
        <v>0</v>
      </c>
      <c r="N4289">
        <f t="shared" si="267"/>
        <v>0</v>
      </c>
    </row>
    <row r="4290" spans="1:14" x14ac:dyDescent="0.3">
      <c r="A4290">
        <v>13086530</v>
      </c>
      <c r="B4290" t="s">
        <v>27</v>
      </c>
      <c r="C4290" s="1">
        <v>39030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39030</v>
      </c>
      <c r="J4290">
        <v>2007</v>
      </c>
      <c r="K4290">
        <f t="shared" si="264"/>
        <v>11</v>
      </c>
      <c r="L4290">
        <f t="shared" si="265"/>
        <v>9</v>
      </c>
      <c r="M4290">
        <f t="shared" si="266"/>
        <v>0</v>
      </c>
      <c r="N4290">
        <f t="shared" si="267"/>
        <v>0</v>
      </c>
    </row>
    <row r="4291" spans="1:14" x14ac:dyDescent="0.3">
      <c r="A4291">
        <v>13086530</v>
      </c>
      <c r="B4291" t="s">
        <v>27</v>
      </c>
      <c r="C4291" s="1">
        <v>39031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39031</v>
      </c>
      <c r="J4291">
        <v>2007</v>
      </c>
      <c r="K4291">
        <f t="shared" ref="K4291:K4354" si="268">MONTH(C4291)</f>
        <v>11</v>
      </c>
      <c r="L4291">
        <f t="shared" ref="L4291:L4354" si="269">DAY(C4291)</f>
        <v>10</v>
      </c>
      <c r="M4291">
        <f t="shared" ref="M4291:M4354" si="270">F4291*1.9835</f>
        <v>0</v>
      </c>
      <c r="N4291">
        <f t="shared" ref="N4291:N4354" si="271">(D4291-F4291)*1.9835</f>
        <v>0</v>
      </c>
    </row>
    <row r="4292" spans="1:14" x14ac:dyDescent="0.3">
      <c r="A4292">
        <v>13086530</v>
      </c>
      <c r="B4292" t="s">
        <v>27</v>
      </c>
      <c r="C4292" s="1">
        <v>39032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39032</v>
      </c>
      <c r="J4292">
        <v>2007</v>
      </c>
      <c r="K4292">
        <f t="shared" si="268"/>
        <v>11</v>
      </c>
      <c r="L4292">
        <f t="shared" si="269"/>
        <v>11</v>
      </c>
      <c r="M4292">
        <f t="shared" si="270"/>
        <v>0</v>
      </c>
      <c r="N4292">
        <f t="shared" si="271"/>
        <v>0</v>
      </c>
    </row>
    <row r="4293" spans="1:14" x14ac:dyDescent="0.3">
      <c r="A4293">
        <v>13086530</v>
      </c>
      <c r="B4293" t="s">
        <v>27</v>
      </c>
      <c r="C4293" s="1">
        <v>39033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39033</v>
      </c>
      <c r="J4293">
        <v>2007</v>
      </c>
      <c r="K4293">
        <f t="shared" si="268"/>
        <v>11</v>
      </c>
      <c r="L4293">
        <f t="shared" si="269"/>
        <v>12</v>
      </c>
      <c r="M4293">
        <f t="shared" si="270"/>
        <v>0</v>
      </c>
      <c r="N4293">
        <f t="shared" si="271"/>
        <v>0</v>
      </c>
    </row>
    <row r="4294" spans="1:14" x14ac:dyDescent="0.3">
      <c r="A4294">
        <v>13086530</v>
      </c>
      <c r="B4294" t="s">
        <v>27</v>
      </c>
      <c r="C4294" s="1">
        <v>39034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39034</v>
      </c>
      <c r="J4294">
        <v>2007</v>
      </c>
      <c r="K4294">
        <f t="shared" si="268"/>
        <v>11</v>
      </c>
      <c r="L4294">
        <f t="shared" si="269"/>
        <v>13</v>
      </c>
      <c r="M4294">
        <f t="shared" si="270"/>
        <v>0</v>
      </c>
      <c r="N4294">
        <f t="shared" si="271"/>
        <v>0</v>
      </c>
    </row>
    <row r="4295" spans="1:14" x14ac:dyDescent="0.3">
      <c r="A4295">
        <v>13086530</v>
      </c>
      <c r="B4295" t="s">
        <v>27</v>
      </c>
      <c r="C4295" s="1">
        <v>39035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39035</v>
      </c>
      <c r="J4295">
        <v>2007</v>
      </c>
      <c r="K4295">
        <f t="shared" si="268"/>
        <v>11</v>
      </c>
      <c r="L4295">
        <f t="shared" si="269"/>
        <v>14</v>
      </c>
      <c r="M4295">
        <f t="shared" si="270"/>
        <v>0</v>
      </c>
      <c r="N4295">
        <f t="shared" si="271"/>
        <v>0</v>
      </c>
    </row>
    <row r="4296" spans="1:14" x14ac:dyDescent="0.3">
      <c r="A4296">
        <v>13086530</v>
      </c>
      <c r="B4296" t="s">
        <v>27</v>
      </c>
      <c r="C4296" s="1">
        <v>39036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39036</v>
      </c>
      <c r="J4296">
        <v>2007</v>
      </c>
      <c r="K4296">
        <f t="shared" si="268"/>
        <v>11</v>
      </c>
      <c r="L4296">
        <f t="shared" si="269"/>
        <v>15</v>
      </c>
      <c r="M4296">
        <f t="shared" si="270"/>
        <v>0</v>
      </c>
      <c r="N4296">
        <f t="shared" si="271"/>
        <v>0</v>
      </c>
    </row>
    <row r="4297" spans="1:14" x14ac:dyDescent="0.3">
      <c r="A4297">
        <v>13086530</v>
      </c>
      <c r="B4297" t="s">
        <v>27</v>
      </c>
      <c r="C4297" s="1">
        <v>39037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39037</v>
      </c>
      <c r="J4297">
        <v>2007</v>
      </c>
      <c r="K4297">
        <f t="shared" si="268"/>
        <v>11</v>
      </c>
      <c r="L4297">
        <f t="shared" si="269"/>
        <v>16</v>
      </c>
      <c r="M4297">
        <f t="shared" si="270"/>
        <v>0</v>
      </c>
      <c r="N4297">
        <f t="shared" si="271"/>
        <v>0</v>
      </c>
    </row>
    <row r="4298" spans="1:14" x14ac:dyDescent="0.3">
      <c r="A4298">
        <v>13086530</v>
      </c>
      <c r="B4298" t="s">
        <v>27</v>
      </c>
      <c r="C4298" s="1">
        <v>39038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39038</v>
      </c>
      <c r="J4298">
        <v>2007</v>
      </c>
      <c r="K4298">
        <f t="shared" si="268"/>
        <v>11</v>
      </c>
      <c r="L4298">
        <f t="shared" si="269"/>
        <v>17</v>
      </c>
      <c r="M4298">
        <f t="shared" si="270"/>
        <v>0</v>
      </c>
      <c r="N4298">
        <f t="shared" si="271"/>
        <v>0</v>
      </c>
    </row>
    <row r="4299" spans="1:14" x14ac:dyDescent="0.3">
      <c r="A4299">
        <v>13086530</v>
      </c>
      <c r="B4299" t="s">
        <v>27</v>
      </c>
      <c r="C4299" s="1">
        <v>39039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39039</v>
      </c>
      <c r="J4299">
        <v>2007</v>
      </c>
      <c r="K4299">
        <f t="shared" si="268"/>
        <v>11</v>
      </c>
      <c r="L4299">
        <f t="shared" si="269"/>
        <v>18</v>
      </c>
      <c r="M4299">
        <f t="shared" si="270"/>
        <v>0</v>
      </c>
      <c r="N4299">
        <f t="shared" si="271"/>
        <v>0</v>
      </c>
    </row>
    <row r="4300" spans="1:14" x14ac:dyDescent="0.3">
      <c r="A4300">
        <v>13086530</v>
      </c>
      <c r="B4300" t="s">
        <v>27</v>
      </c>
      <c r="C4300" s="1">
        <v>39040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39040</v>
      </c>
      <c r="J4300">
        <v>2007</v>
      </c>
      <c r="K4300">
        <f t="shared" si="268"/>
        <v>11</v>
      </c>
      <c r="L4300">
        <f t="shared" si="269"/>
        <v>19</v>
      </c>
      <c r="M4300">
        <f t="shared" si="270"/>
        <v>0</v>
      </c>
      <c r="N4300">
        <f t="shared" si="271"/>
        <v>0</v>
      </c>
    </row>
    <row r="4301" spans="1:14" x14ac:dyDescent="0.3">
      <c r="A4301">
        <v>13086530</v>
      </c>
      <c r="B4301" t="s">
        <v>27</v>
      </c>
      <c r="C4301" s="1">
        <v>39041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39041</v>
      </c>
      <c r="J4301">
        <v>2007</v>
      </c>
      <c r="K4301">
        <f t="shared" si="268"/>
        <v>11</v>
      </c>
      <c r="L4301">
        <f t="shared" si="269"/>
        <v>20</v>
      </c>
      <c r="M4301">
        <f t="shared" si="270"/>
        <v>0</v>
      </c>
      <c r="N4301">
        <f t="shared" si="271"/>
        <v>0</v>
      </c>
    </row>
    <row r="4302" spans="1:14" x14ac:dyDescent="0.3">
      <c r="A4302">
        <v>13086530</v>
      </c>
      <c r="B4302" t="s">
        <v>27</v>
      </c>
      <c r="C4302" s="1">
        <v>39042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39042</v>
      </c>
      <c r="J4302">
        <v>2007</v>
      </c>
      <c r="K4302">
        <f t="shared" si="268"/>
        <v>11</v>
      </c>
      <c r="L4302">
        <f t="shared" si="269"/>
        <v>21</v>
      </c>
      <c r="M4302">
        <f t="shared" si="270"/>
        <v>0</v>
      </c>
      <c r="N4302">
        <f t="shared" si="271"/>
        <v>0</v>
      </c>
    </row>
    <row r="4303" spans="1:14" x14ac:dyDescent="0.3">
      <c r="A4303">
        <v>13086530</v>
      </c>
      <c r="B4303" t="s">
        <v>27</v>
      </c>
      <c r="C4303" s="1">
        <v>39043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39043</v>
      </c>
      <c r="J4303">
        <v>2007</v>
      </c>
      <c r="K4303">
        <f t="shared" si="268"/>
        <v>11</v>
      </c>
      <c r="L4303">
        <f t="shared" si="269"/>
        <v>22</v>
      </c>
      <c r="M4303">
        <f t="shared" si="270"/>
        <v>0</v>
      </c>
      <c r="N4303">
        <f t="shared" si="271"/>
        <v>0</v>
      </c>
    </row>
    <row r="4304" spans="1:14" x14ac:dyDescent="0.3">
      <c r="A4304">
        <v>13086530</v>
      </c>
      <c r="B4304" t="s">
        <v>27</v>
      </c>
      <c r="C4304" s="1">
        <v>39044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39044</v>
      </c>
      <c r="J4304">
        <v>2007</v>
      </c>
      <c r="K4304">
        <f t="shared" si="268"/>
        <v>11</v>
      </c>
      <c r="L4304">
        <f t="shared" si="269"/>
        <v>23</v>
      </c>
      <c r="M4304">
        <f t="shared" si="270"/>
        <v>0</v>
      </c>
      <c r="N4304">
        <f t="shared" si="271"/>
        <v>0</v>
      </c>
    </row>
    <row r="4305" spans="1:14" x14ac:dyDescent="0.3">
      <c r="A4305">
        <v>13086530</v>
      </c>
      <c r="B4305" t="s">
        <v>27</v>
      </c>
      <c r="C4305" s="1">
        <v>39045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39045</v>
      </c>
      <c r="J4305">
        <v>2007</v>
      </c>
      <c r="K4305">
        <f t="shared" si="268"/>
        <v>11</v>
      </c>
      <c r="L4305">
        <f t="shared" si="269"/>
        <v>24</v>
      </c>
      <c r="M4305">
        <f t="shared" si="270"/>
        <v>0</v>
      </c>
      <c r="N4305">
        <f t="shared" si="271"/>
        <v>0</v>
      </c>
    </row>
    <row r="4306" spans="1:14" x14ac:dyDescent="0.3">
      <c r="A4306">
        <v>13086530</v>
      </c>
      <c r="B4306" t="s">
        <v>27</v>
      </c>
      <c r="C4306" s="1">
        <v>39046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39046</v>
      </c>
      <c r="J4306">
        <v>2007</v>
      </c>
      <c r="K4306">
        <f t="shared" si="268"/>
        <v>11</v>
      </c>
      <c r="L4306">
        <f t="shared" si="269"/>
        <v>25</v>
      </c>
      <c r="M4306">
        <f t="shared" si="270"/>
        <v>0</v>
      </c>
      <c r="N4306">
        <f t="shared" si="271"/>
        <v>0</v>
      </c>
    </row>
    <row r="4307" spans="1:14" x14ac:dyDescent="0.3">
      <c r="A4307">
        <v>13086530</v>
      </c>
      <c r="B4307" t="s">
        <v>27</v>
      </c>
      <c r="C4307" s="1">
        <v>39047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39047</v>
      </c>
      <c r="J4307">
        <v>2007</v>
      </c>
      <c r="K4307">
        <f t="shared" si="268"/>
        <v>11</v>
      </c>
      <c r="L4307">
        <f t="shared" si="269"/>
        <v>26</v>
      </c>
      <c r="M4307">
        <f t="shared" si="270"/>
        <v>0</v>
      </c>
      <c r="N4307">
        <f t="shared" si="271"/>
        <v>0</v>
      </c>
    </row>
    <row r="4308" spans="1:14" x14ac:dyDescent="0.3">
      <c r="A4308">
        <v>13086530</v>
      </c>
      <c r="B4308" t="s">
        <v>27</v>
      </c>
      <c r="C4308" s="1">
        <v>39048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39048</v>
      </c>
      <c r="J4308">
        <v>2007</v>
      </c>
      <c r="K4308">
        <f t="shared" si="268"/>
        <v>11</v>
      </c>
      <c r="L4308">
        <f t="shared" si="269"/>
        <v>27</v>
      </c>
      <c r="M4308">
        <f t="shared" si="270"/>
        <v>0</v>
      </c>
      <c r="N4308">
        <f t="shared" si="271"/>
        <v>0</v>
      </c>
    </row>
    <row r="4309" spans="1:14" x14ac:dyDescent="0.3">
      <c r="A4309">
        <v>13086530</v>
      </c>
      <c r="B4309" t="s">
        <v>27</v>
      </c>
      <c r="C4309" s="1">
        <v>39049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39049</v>
      </c>
      <c r="J4309">
        <v>2007</v>
      </c>
      <c r="K4309">
        <f t="shared" si="268"/>
        <v>11</v>
      </c>
      <c r="L4309">
        <f t="shared" si="269"/>
        <v>28</v>
      </c>
      <c r="M4309">
        <f t="shared" si="270"/>
        <v>0</v>
      </c>
      <c r="N4309">
        <f t="shared" si="271"/>
        <v>0</v>
      </c>
    </row>
    <row r="4310" spans="1:14" x14ac:dyDescent="0.3">
      <c r="A4310">
        <v>13086530</v>
      </c>
      <c r="B4310" t="s">
        <v>27</v>
      </c>
      <c r="C4310" s="1">
        <v>39050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39050</v>
      </c>
      <c r="J4310">
        <v>2007</v>
      </c>
      <c r="K4310">
        <f t="shared" si="268"/>
        <v>11</v>
      </c>
      <c r="L4310">
        <f t="shared" si="269"/>
        <v>29</v>
      </c>
      <c r="M4310">
        <f t="shared" si="270"/>
        <v>0</v>
      </c>
      <c r="N4310">
        <f t="shared" si="271"/>
        <v>0</v>
      </c>
    </row>
    <row r="4311" spans="1:14" x14ac:dyDescent="0.3">
      <c r="A4311">
        <v>13086530</v>
      </c>
      <c r="B4311" t="s">
        <v>27</v>
      </c>
      <c r="C4311" s="1">
        <v>39051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39051</v>
      </c>
      <c r="J4311">
        <v>2007</v>
      </c>
      <c r="K4311">
        <f t="shared" si="268"/>
        <v>11</v>
      </c>
      <c r="L4311">
        <f t="shared" si="269"/>
        <v>30</v>
      </c>
      <c r="M4311">
        <f t="shared" si="270"/>
        <v>0</v>
      </c>
      <c r="N4311">
        <f t="shared" si="271"/>
        <v>0</v>
      </c>
    </row>
    <row r="4312" spans="1:14" x14ac:dyDescent="0.3">
      <c r="A4312">
        <v>13086530</v>
      </c>
      <c r="B4312" t="s">
        <v>27</v>
      </c>
      <c r="C4312" s="1">
        <v>39052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39052</v>
      </c>
      <c r="J4312">
        <v>2007</v>
      </c>
      <c r="K4312">
        <f t="shared" si="268"/>
        <v>12</v>
      </c>
      <c r="L4312">
        <f t="shared" si="269"/>
        <v>1</v>
      </c>
      <c r="M4312">
        <f t="shared" si="270"/>
        <v>0</v>
      </c>
      <c r="N4312">
        <f t="shared" si="271"/>
        <v>0</v>
      </c>
    </row>
    <row r="4313" spans="1:14" x14ac:dyDescent="0.3">
      <c r="A4313">
        <v>13086530</v>
      </c>
      <c r="B4313" t="s">
        <v>27</v>
      </c>
      <c r="C4313" s="1">
        <v>39053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39053</v>
      </c>
      <c r="J4313">
        <v>2007</v>
      </c>
      <c r="K4313">
        <f t="shared" si="268"/>
        <v>12</v>
      </c>
      <c r="L4313">
        <f t="shared" si="269"/>
        <v>2</v>
      </c>
      <c r="M4313">
        <f t="shared" si="270"/>
        <v>0</v>
      </c>
      <c r="N4313">
        <f t="shared" si="271"/>
        <v>0</v>
      </c>
    </row>
    <row r="4314" spans="1:14" x14ac:dyDescent="0.3">
      <c r="A4314">
        <v>13086530</v>
      </c>
      <c r="B4314" t="s">
        <v>27</v>
      </c>
      <c r="C4314" s="1">
        <v>39054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39054</v>
      </c>
      <c r="J4314">
        <v>2007</v>
      </c>
      <c r="K4314">
        <f t="shared" si="268"/>
        <v>12</v>
      </c>
      <c r="L4314">
        <f t="shared" si="269"/>
        <v>3</v>
      </c>
      <c r="M4314">
        <f t="shared" si="270"/>
        <v>0</v>
      </c>
      <c r="N4314">
        <f t="shared" si="271"/>
        <v>0</v>
      </c>
    </row>
    <row r="4315" spans="1:14" x14ac:dyDescent="0.3">
      <c r="A4315">
        <v>13086530</v>
      </c>
      <c r="B4315" t="s">
        <v>27</v>
      </c>
      <c r="C4315" s="1">
        <v>39055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39055</v>
      </c>
      <c r="J4315">
        <v>2007</v>
      </c>
      <c r="K4315">
        <f t="shared" si="268"/>
        <v>12</v>
      </c>
      <c r="L4315">
        <f t="shared" si="269"/>
        <v>4</v>
      </c>
      <c r="M4315">
        <f t="shared" si="270"/>
        <v>0</v>
      </c>
      <c r="N4315">
        <f t="shared" si="271"/>
        <v>0</v>
      </c>
    </row>
    <row r="4316" spans="1:14" x14ac:dyDescent="0.3">
      <c r="A4316">
        <v>13086530</v>
      </c>
      <c r="B4316" t="s">
        <v>27</v>
      </c>
      <c r="C4316" s="1">
        <v>39056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39056</v>
      </c>
      <c r="J4316">
        <v>2007</v>
      </c>
      <c r="K4316">
        <f t="shared" si="268"/>
        <v>12</v>
      </c>
      <c r="L4316">
        <f t="shared" si="269"/>
        <v>5</v>
      </c>
      <c r="M4316">
        <f t="shared" si="270"/>
        <v>0</v>
      </c>
      <c r="N4316">
        <f t="shared" si="271"/>
        <v>0</v>
      </c>
    </row>
    <row r="4317" spans="1:14" x14ac:dyDescent="0.3">
      <c r="A4317">
        <v>13086530</v>
      </c>
      <c r="B4317" t="s">
        <v>27</v>
      </c>
      <c r="C4317" s="1">
        <v>39057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39057</v>
      </c>
      <c r="J4317">
        <v>2007</v>
      </c>
      <c r="K4317">
        <f t="shared" si="268"/>
        <v>12</v>
      </c>
      <c r="L4317">
        <f t="shared" si="269"/>
        <v>6</v>
      </c>
      <c r="M4317">
        <f t="shared" si="270"/>
        <v>0</v>
      </c>
      <c r="N4317">
        <f t="shared" si="271"/>
        <v>0</v>
      </c>
    </row>
    <row r="4318" spans="1:14" x14ac:dyDescent="0.3">
      <c r="A4318">
        <v>13086530</v>
      </c>
      <c r="B4318" t="s">
        <v>27</v>
      </c>
      <c r="C4318" s="1">
        <v>39058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39058</v>
      </c>
      <c r="J4318">
        <v>2007</v>
      </c>
      <c r="K4318">
        <f t="shared" si="268"/>
        <v>12</v>
      </c>
      <c r="L4318">
        <f t="shared" si="269"/>
        <v>7</v>
      </c>
      <c r="M4318">
        <f t="shared" si="270"/>
        <v>0</v>
      </c>
      <c r="N4318">
        <f t="shared" si="271"/>
        <v>0</v>
      </c>
    </row>
    <row r="4319" spans="1:14" x14ac:dyDescent="0.3">
      <c r="A4319">
        <v>13086530</v>
      </c>
      <c r="B4319" t="s">
        <v>27</v>
      </c>
      <c r="C4319" s="1">
        <v>39059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39059</v>
      </c>
      <c r="J4319">
        <v>2007</v>
      </c>
      <c r="K4319">
        <f t="shared" si="268"/>
        <v>12</v>
      </c>
      <c r="L4319">
        <f t="shared" si="269"/>
        <v>8</v>
      </c>
      <c r="M4319">
        <f t="shared" si="270"/>
        <v>0</v>
      </c>
      <c r="N4319">
        <f t="shared" si="271"/>
        <v>0</v>
      </c>
    </row>
    <row r="4320" spans="1:14" x14ac:dyDescent="0.3">
      <c r="A4320">
        <v>13086530</v>
      </c>
      <c r="B4320" t="s">
        <v>27</v>
      </c>
      <c r="C4320" s="1">
        <v>39060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39060</v>
      </c>
      <c r="J4320">
        <v>2007</v>
      </c>
      <c r="K4320">
        <f t="shared" si="268"/>
        <v>12</v>
      </c>
      <c r="L4320">
        <f t="shared" si="269"/>
        <v>9</v>
      </c>
      <c r="M4320">
        <f t="shared" si="270"/>
        <v>0</v>
      </c>
      <c r="N4320">
        <f t="shared" si="271"/>
        <v>0</v>
      </c>
    </row>
    <row r="4321" spans="1:14" x14ac:dyDescent="0.3">
      <c r="A4321">
        <v>13086530</v>
      </c>
      <c r="B4321" t="s">
        <v>27</v>
      </c>
      <c r="C4321" s="1">
        <v>39061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39061</v>
      </c>
      <c r="J4321">
        <v>2007</v>
      </c>
      <c r="K4321">
        <f t="shared" si="268"/>
        <v>12</v>
      </c>
      <c r="L4321">
        <f t="shared" si="269"/>
        <v>10</v>
      </c>
      <c r="M4321">
        <f t="shared" si="270"/>
        <v>0</v>
      </c>
      <c r="N4321">
        <f t="shared" si="271"/>
        <v>0</v>
      </c>
    </row>
    <row r="4322" spans="1:14" x14ac:dyDescent="0.3">
      <c r="A4322">
        <v>13086530</v>
      </c>
      <c r="B4322" t="s">
        <v>27</v>
      </c>
      <c r="C4322" s="1">
        <v>39062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39062</v>
      </c>
      <c r="J4322">
        <v>2007</v>
      </c>
      <c r="K4322">
        <f t="shared" si="268"/>
        <v>12</v>
      </c>
      <c r="L4322">
        <f t="shared" si="269"/>
        <v>11</v>
      </c>
      <c r="M4322">
        <f t="shared" si="270"/>
        <v>0</v>
      </c>
      <c r="N4322">
        <f t="shared" si="271"/>
        <v>0</v>
      </c>
    </row>
    <row r="4323" spans="1:14" x14ac:dyDescent="0.3">
      <c r="A4323">
        <v>13086530</v>
      </c>
      <c r="B4323" t="s">
        <v>27</v>
      </c>
      <c r="C4323" s="1">
        <v>39063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39063</v>
      </c>
      <c r="J4323">
        <v>2007</v>
      </c>
      <c r="K4323">
        <f t="shared" si="268"/>
        <v>12</v>
      </c>
      <c r="L4323">
        <f t="shared" si="269"/>
        <v>12</v>
      </c>
      <c r="M4323">
        <f t="shared" si="270"/>
        <v>0</v>
      </c>
      <c r="N4323">
        <f t="shared" si="271"/>
        <v>0</v>
      </c>
    </row>
    <row r="4324" spans="1:14" x14ac:dyDescent="0.3">
      <c r="A4324">
        <v>13086530</v>
      </c>
      <c r="B4324" t="s">
        <v>27</v>
      </c>
      <c r="C4324" s="1">
        <v>39064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39064</v>
      </c>
      <c r="J4324">
        <v>2007</v>
      </c>
      <c r="K4324">
        <f t="shared" si="268"/>
        <v>12</v>
      </c>
      <c r="L4324">
        <f t="shared" si="269"/>
        <v>13</v>
      </c>
      <c r="M4324">
        <f t="shared" si="270"/>
        <v>0</v>
      </c>
      <c r="N4324">
        <f t="shared" si="271"/>
        <v>0</v>
      </c>
    </row>
    <row r="4325" spans="1:14" x14ac:dyDescent="0.3">
      <c r="A4325">
        <v>13086530</v>
      </c>
      <c r="B4325" t="s">
        <v>27</v>
      </c>
      <c r="C4325" s="1">
        <v>39065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39065</v>
      </c>
      <c r="J4325">
        <v>2007</v>
      </c>
      <c r="K4325">
        <f t="shared" si="268"/>
        <v>12</v>
      </c>
      <c r="L4325">
        <f t="shared" si="269"/>
        <v>14</v>
      </c>
      <c r="M4325">
        <f t="shared" si="270"/>
        <v>0</v>
      </c>
      <c r="N4325">
        <f t="shared" si="271"/>
        <v>0</v>
      </c>
    </row>
    <row r="4326" spans="1:14" x14ac:dyDescent="0.3">
      <c r="A4326">
        <v>13086530</v>
      </c>
      <c r="B4326" t="s">
        <v>27</v>
      </c>
      <c r="C4326" s="1">
        <v>39066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39066</v>
      </c>
      <c r="J4326">
        <v>2007</v>
      </c>
      <c r="K4326">
        <f t="shared" si="268"/>
        <v>12</v>
      </c>
      <c r="L4326">
        <f t="shared" si="269"/>
        <v>15</v>
      </c>
      <c r="M4326">
        <f t="shared" si="270"/>
        <v>0</v>
      </c>
      <c r="N4326">
        <f t="shared" si="271"/>
        <v>0</v>
      </c>
    </row>
    <row r="4327" spans="1:14" x14ac:dyDescent="0.3">
      <c r="A4327">
        <v>13086530</v>
      </c>
      <c r="B4327" t="s">
        <v>27</v>
      </c>
      <c r="C4327" s="1">
        <v>39067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39067</v>
      </c>
      <c r="J4327">
        <v>2007</v>
      </c>
      <c r="K4327">
        <f t="shared" si="268"/>
        <v>12</v>
      </c>
      <c r="L4327">
        <f t="shared" si="269"/>
        <v>16</v>
      </c>
      <c r="M4327">
        <f t="shared" si="270"/>
        <v>0</v>
      </c>
      <c r="N4327">
        <f t="shared" si="271"/>
        <v>0</v>
      </c>
    </row>
    <row r="4328" spans="1:14" x14ac:dyDescent="0.3">
      <c r="A4328">
        <v>13086530</v>
      </c>
      <c r="B4328" t="s">
        <v>27</v>
      </c>
      <c r="C4328" s="1">
        <v>39068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39068</v>
      </c>
      <c r="J4328">
        <v>2007</v>
      </c>
      <c r="K4328">
        <f t="shared" si="268"/>
        <v>12</v>
      </c>
      <c r="L4328">
        <f t="shared" si="269"/>
        <v>17</v>
      </c>
      <c r="M4328">
        <f t="shared" si="270"/>
        <v>0</v>
      </c>
      <c r="N4328">
        <f t="shared" si="271"/>
        <v>0</v>
      </c>
    </row>
    <row r="4329" spans="1:14" x14ac:dyDescent="0.3">
      <c r="A4329">
        <v>13086530</v>
      </c>
      <c r="B4329" t="s">
        <v>27</v>
      </c>
      <c r="C4329" s="1">
        <v>39069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39069</v>
      </c>
      <c r="J4329">
        <v>2007</v>
      </c>
      <c r="K4329">
        <f t="shared" si="268"/>
        <v>12</v>
      </c>
      <c r="L4329">
        <f t="shared" si="269"/>
        <v>18</v>
      </c>
      <c r="M4329">
        <f t="shared" si="270"/>
        <v>0</v>
      </c>
      <c r="N4329">
        <f t="shared" si="271"/>
        <v>0</v>
      </c>
    </row>
    <row r="4330" spans="1:14" x14ac:dyDescent="0.3">
      <c r="A4330">
        <v>13086530</v>
      </c>
      <c r="B4330" t="s">
        <v>27</v>
      </c>
      <c r="C4330" s="1">
        <v>39070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39070</v>
      </c>
      <c r="J4330">
        <v>2007</v>
      </c>
      <c r="K4330">
        <f t="shared" si="268"/>
        <v>12</v>
      </c>
      <c r="L4330">
        <f t="shared" si="269"/>
        <v>19</v>
      </c>
      <c r="M4330">
        <f t="shared" si="270"/>
        <v>0</v>
      </c>
      <c r="N4330">
        <f t="shared" si="271"/>
        <v>0</v>
      </c>
    </row>
    <row r="4331" spans="1:14" x14ac:dyDescent="0.3">
      <c r="A4331">
        <v>13086530</v>
      </c>
      <c r="B4331" t="s">
        <v>27</v>
      </c>
      <c r="C4331" s="1">
        <v>39071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39071</v>
      </c>
      <c r="J4331">
        <v>2007</v>
      </c>
      <c r="K4331">
        <f t="shared" si="268"/>
        <v>12</v>
      </c>
      <c r="L4331">
        <f t="shared" si="269"/>
        <v>20</v>
      </c>
      <c r="M4331">
        <f t="shared" si="270"/>
        <v>0</v>
      </c>
      <c r="N4331">
        <f t="shared" si="271"/>
        <v>0</v>
      </c>
    </row>
    <row r="4332" spans="1:14" x14ac:dyDescent="0.3">
      <c r="A4332">
        <v>13086530</v>
      </c>
      <c r="B4332" t="s">
        <v>27</v>
      </c>
      <c r="C4332" s="1">
        <v>39072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39072</v>
      </c>
      <c r="J4332">
        <v>2007</v>
      </c>
      <c r="K4332">
        <f t="shared" si="268"/>
        <v>12</v>
      </c>
      <c r="L4332">
        <f t="shared" si="269"/>
        <v>21</v>
      </c>
      <c r="M4332">
        <f t="shared" si="270"/>
        <v>0</v>
      </c>
      <c r="N4332">
        <f t="shared" si="271"/>
        <v>0</v>
      </c>
    </row>
    <row r="4333" spans="1:14" x14ac:dyDescent="0.3">
      <c r="A4333">
        <v>13086530</v>
      </c>
      <c r="B4333" t="s">
        <v>27</v>
      </c>
      <c r="C4333" s="1">
        <v>39073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39073</v>
      </c>
      <c r="J4333">
        <v>2007</v>
      </c>
      <c r="K4333">
        <f t="shared" si="268"/>
        <v>12</v>
      </c>
      <c r="L4333">
        <f t="shared" si="269"/>
        <v>22</v>
      </c>
      <c r="M4333">
        <f t="shared" si="270"/>
        <v>0</v>
      </c>
      <c r="N4333">
        <f t="shared" si="271"/>
        <v>0</v>
      </c>
    </row>
    <row r="4334" spans="1:14" x14ac:dyDescent="0.3">
      <c r="A4334">
        <v>13086530</v>
      </c>
      <c r="B4334" t="s">
        <v>27</v>
      </c>
      <c r="C4334" s="1">
        <v>39074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39074</v>
      </c>
      <c r="J4334">
        <v>2007</v>
      </c>
      <c r="K4334">
        <f t="shared" si="268"/>
        <v>12</v>
      </c>
      <c r="L4334">
        <f t="shared" si="269"/>
        <v>23</v>
      </c>
      <c r="M4334">
        <f t="shared" si="270"/>
        <v>0</v>
      </c>
      <c r="N4334">
        <f t="shared" si="271"/>
        <v>0</v>
      </c>
    </row>
    <row r="4335" spans="1:14" x14ac:dyDescent="0.3">
      <c r="A4335">
        <v>13086530</v>
      </c>
      <c r="B4335" t="s">
        <v>27</v>
      </c>
      <c r="C4335" s="1">
        <v>39075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39075</v>
      </c>
      <c r="J4335">
        <v>2007</v>
      </c>
      <c r="K4335">
        <f t="shared" si="268"/>
        <v>12</v>
      </c>
      <c r="L4335">
        <f t="shared" si="269"/>
        <v>24</v>
      </c>
      <c r="M4335">
        <f t="shared" si="270"/>
        <v>0</v>
      </c>
      <c r="N4335">
        <f t="shared" si="271"/>
        <v>0</v>
      </c>
    </row>
    <row r="4336" spans="1:14" x14ac:dyDescent="0.3">
      <c r="A4336">
        <v>13086530</v>
      </c>
      <c r="B4336" t="s">
        <v>27</v>
      </c>
      <c r="C4336" s="1">
        <v>39076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39076</v>
      </c>
      <c r="J4336">
        <v>2007</v>
      </c>
      <c r="K4336">
        <f t="shared" si="268"/>
        <v>12</v>
      </c>
      <c r="L4336">
        <f t="shared" si="269"/>
        <v>25</v>
      </c>
      <c r="M4336">
        <f t="shared" si="270"/>
        <v>0</v>
      </c>
      <c r="N4336">
        <f t="shared" si="271"/>
        <v>0</v>
      </c>
    </row>
    <row r="4337" spans="1:14" x14ac:dyDescent="0.3">
      <c r="A4337">
        <v>13086530</v>
      </c>
      <c r="B4337" t="s">
        <v>27</v>
      </c>
      <c r="C4337" s="1">
        <v>39077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39077</v>
      </c>
      <c r="J4337">
        <v>2007</v>
      </c>
      <c r="K4337">
        <f t="shared" si="268"/>
        <v>12</v>
      </c>
      <c r="L4337">
        <f t="shared" si="269"/>
        <v>26</v>
      </c>
      <c r="M4337">
        <f t="shared" si="270"/>
        <v>0</v>
      </c>
      <c r="N4337">
        <f t="shared" si="271"/>
        <v>0</v>
      </c>
    </row>
    <row r="4338" spans="1:14" x14ac:dyDescent="0.3">
      <c r="A4338">
        <v>13086530</v>
      </c>
      <c r="B4338" t="s">
        <v>27</v>
      </c>
      <c r="C4338" s="1">
        <v>39078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39078</v>
      </c>
      <c r="J4338">
        <v>2007</v>
      </c>
      <c r="K4338">
        <f t="shared" si="268"/>
        <v>12</v>
      </c>
      <c r="L4338">
        <f t="shared" si="269"/>
        <v>27</v>
      </c>
      <c r="M4338">
        <f t="shared" si="270"/>
        <v>0</v>
      </c>
      <c r="N4338">
        <f t="shared" si="271"/>
        <v>0</v>
      </c>
    </row>
    <row r="4339" spans="1:14" x14ac:dyDescent="0.3">
      <c r="A4339">
        <v>13086530</v>
      </c>
      <c r="B4339" t="s">
        <v>27</v>
      </c>
      <c r="C4339" s="1">
        <v>39079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39079</v>
      </c>
      <c r="J4339">
        <v>2007</v>
      </c>
      <c r="K4339">
        <f t="shared" si="268"/>
        <v>12</v>
      </c>
      <c r="L4339">
        <f t="shared" si="269"/>
        <v>28</v>
      </c>
      <c r="M4339">
        <f t="shared" si="270"/>
        <v>0</v>
      </c>
      <c r="N4339">
        <f t="shared" si="271"/>
        <v>0</v>
      </c>
    </row>
    <row r="4340" spans="1:14" x14ac:dyDescent="0.3">
      <c r="A4340">
        <v>13086530</v>
      </c>
      <c r="B4340" t="s">
        <v>27</v>
      </c>
      <c r="C4340" s="1">
        <v>39080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39080</v>
      </c>
      <c r="J4340">
        <v>2007</v>
      </c>
      <c r="K4340">
        <f t="shared" si="268"/>
        <v>12</v>
      </c>
      <c r="L4340">
        <f t="shared" si="269"/>
        <v>29</v>
      </c>
      <c r="M4340">
        <f t="shared" si="270"/>
        <v>0</v>
      </c>
      <c r="N4340">
        <f t="shared" si="271"/>
        <v>0</v>
      </c>
    </row>
    <row r="4341" spans="1:14" x14ac:dyDescent="0.3">
      <c r="A4341">
        <v>13086530</v>
      </c>
      <c r="B4341" t="s">
        <v>27</v>
      </c>
      <c r="C4341" s="1">
        <v>39081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39081</v>
      </c>
      <c r="J4341">
        <v>2007</v>
      </c>
      <c r="K4341">
        <f t="shared" si="268"/>
        <v>12</v>
      </c>
      <c r="L4341">
        <f t="shared" si="269"/>
        <v>30</v>
      </c>
      <c r="M4341">
        <f t="shared" si="270"/>
        <v>0</v>
      </c>
      <c r="N4341">
        <f t="shared" si="271"/>
        <v>0</v>
      </c>
    </row>
    <row r="4342" spans="1:14" x14ac:dyDescent="0.3">
      <c r="A4342">
        <v>13086530</v>
      </c>
      <c r="B4342" t="s">
        <v>27</v>
      </c>
      <c r="C4342" s="1">
        <v>39082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39082</v>
      </c>
      <c r="J4342">
        <v>2007</v>
      </c>
      <c r="K4342">
        <f t="shared" si="268"/>
        <v>12</v>
      </c>
      <c r="L4342">
        <f t="shared" si="269"/>
        <v>31</v>
      </c>
      <c r="M4342">
        <f t="shared" si="270"/>
        <v>0</v>
      </c>
      <c r="N4342">
        <f t="shared" si="271"/>
        <v>0</v>
      </c>
    </row>
    <row r="4343" spans="1:14" x14ac:dyDescent="0.3">
      <c r="A4343">
        <v>13086530</v>
      </c>
      <c r="B4343" t="s">
        <v>27</v>
      </c>
      <c r="C4343" s="1">
        <v>39083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39083</v>
      </c>
      <c r="J4343">
        <v>2007</v>
      </c>
      <c r="K4343">
        <f t="shared" si="268"/>
        <v>1</v>
      </c>
      <c r="L4343">
        <f t="shared" si="269"/>
        <v>1</v>
      </c>
      <c r="M4343">
        <f t="shared" si="270"/>
        <v>0</v>
      </c>
      <c r="N4343">
        <f t="shared" si="271"/>
        <v>0</v>
      </c>
    </row>
    <row r="4344" spans="1:14" x14ac:dyDescent="0.3">
      <c r="A4344">
        <v>13086530</v>
      </c>
      <c r="B4344" t="s">
        <v>27</v>
      </c>
      <c r="C4344" s="1">
        <v>39084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39084</v>
      </c>
      <c r="J4344">
        <v>2007</v>
      </c>
      <c r="K4344">
        <f t="shared" si="268"/>
        <v>1</v>
      </c>
      <c r="L4344">
        <f t="shared" si="269"/>
        <v>2</v>
      </c>
      <c r="M4344">
        <f t="shared" si="270"/>
        <v>0</v>
      </c>
      <c r="N4344">
        <f t="shared" si="271"/>
        <v>0</v>
      </c>
    </row>
    <row r="4345" spans="1:14" x14ac:dyDescent="0.3">
      <c r="A4345">
        <v>13086530</v>
      </c>
      <c r="B4345" t="s">
        <v>27</v>
      </c>
      <c r="C4345" s="1">
        <v>39085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39085</v>
      </c>
      <c r="J4345">
        <v>2007</v>
      </c>
      <c r="K4345">
        <f t="shared" si="268"/>
        <v>1</v>
      </c>
      <c r="L4345">
        <f t="shared" si="269"/>
        <v>3</v>
      </c>
      <c r="M4345">
        <f t="shared" si="270"/>
        <v>0</v>
      </c>
      <c r="N4345">
        <f t="shared" si="271"/>
        <v>0</v>
      </c>
    </row>
    <row r="4346" spans="1:14" x14ac:dyDescent="0.3">
      <c r="A4346">
        <v>13086530</v>
      </c>
      <c r="B4346" t="s">
        <v>27</v>
      </c>
      <c r="C4346" s="1">
        <v>39086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39086</v>
      </c>
      <c r="J4346">
        <v>2007</v>
      </c>
      <c r="K4346">
        <f t="shared" si="268"/>
        <v>1</v>
      </c>
      <c r="L4346">
        <f t="shared" si="269"/>
        <v>4</v>
      </c>
      <c r="M4346">
        <f t="shared" si="270"/>
        <v>0</v>
      </c>
      <c r="N4346">
        <f t="shared" si="271"/>
        <v>0</v>
      </c>
    </row>
    <row r="4347" spans="1:14" x14ac:dyDescent="0.3">
      <c r="A4347">
        <v>13086530</v>
      </c>
      <c r="B4347" t="s">
        <v>27</v>
      </c>
      <c r="C4347" s="1">
        <v>39087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39087</v>
      </c>
      <c r="J4347">
        <v>2007</v>
      </c>
      <c r="K4347">
        <f t="shared" si="268"/>
        <v>1</v>
      </c>
      <c r="L4347">
        <f t="shared" si="269"/>
        <v>5</v>
      </c>
      <c r="M4347">
        <f t="shared" si="270"/>
        <v>0</v>
      </c>
      <c r="N4347">
        <f t="shared" si="271"/>
        <v>0</v>
      </c>
    </row>
    <row r="4348" spans="1:14" x14ac:dyDescent="0.3">
      <c r="A4348">
        <v>13086530</v>
      </c>
      <c r="B4348" t="s">
        <v>27</v>
      </c>
      <c r="C4348" s="1">
        <v>39088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39088</v>
      </c>
      <c r="J4348">
        <v>2007</v>
      </c>
      <c r="K4348">
        <f t="shared" si="268"/>
        <v>1</v>
      </c>
      <c r="L4348">
        <f t="shared" si="269"/>
        <v>6</v>
      </c>
      <c r="M4348">
        <f t="shared" si="270"/>
        <v>0</v>
      </c>
      <c r="N4348">
        <f t="shared" si="271"/>
        <v>0</v>
      </c>
    </row>
    <row r="4349" spans="1:14" x14ac:dyDescent="0.3">
      <c r="A4349">
        <v>13086530</v>
      </c>
      <c r="B4349" t="s">
        <v>27</v>
      </c>
      <c r="C4349" s="1">
        <v>39089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39089</v>
      </c>
      <c r="J4349">
        <v>2007</v>
      </c>
      <c r="K4349">
        <f t="shared" si="268"/>
        <v>1</v>
      </c>
      <c r="L4349">
        <f t="shared" si="269"/>
        <v>7</v>
      </c>
      <c r="M4349">
        <f t="shared" si="270"/>
        <v>0</v>
      </c>
      <c r="N4349">
        <f t="shared" si="271"/>
        <v>0</v>
      </c>
    </row>
    <row r="4350" spans="1:14" x14ac:dyDescent="0.3">
      <c r="A4350">
        <v>13086530</v>
      </c>
      <c r="B4350" t="s">
        <v>27</v>
      </c>
      <c r="C4350" s="1">
        <v>39090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39090</v>
      </c>
      <c r="J4350">
        <v>2007</v>
      </c>
      <c r="K4350">
        <f t="shared" si="268"/>
        <v>1</v>
      </c>
      <c r="L4350">
        <f t="shared" si="269"/>
        <v>8</v>
      </c>
      <c r="M4350">
        <f t="shared" si="270"/>
        <v>0</v>
      </c>
      <c r="N4350">
        <f t="shared" si="271"/>
        <v>0</v>
      </c>
    </row>
    <row r="4351" spans="1:14" x14ac:dyDescent="0.3">
      <c r="A4351">
        <v>13086530</v>
      </c>
      <c r="B4351" t="s">
        <v>27</v>
      </c>
      <c r="C4351" s="1">
        <v>39091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39091</v>
      </c>
      <c r="J4351">
        <v>2007</v>
      </c>
      <c r="K4351">
        <f t="shared" si="268"/>
        <v>1</v>
      </c>
      <c r="L4351">
        <f t="shared" si="269"/>
        <v>9</v>
      </c>
      <c r="M4351">
        <f t="shared" si="270"/>
        <v>0</v>
      </c>
      <c r="N4351">
        <f t="shared" si="271"/>
        <v>0</v>
      </c>
    </row>
    <row r="4352" spans="1:14" x14ac:dyDescent="0.3">
      <c r="A4352">
        <v>13086530</v>
      </c>
      <c r="B4352" t="s">
        <v>27</v>
      </c>
      <c r="C4352" s="1">
        <v>39092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39092</v>
      </c>
      <c r="J4352">
        <v>2007</v>
      </c>
      <c r="K4352">
        <f t="shared" si="268"/>
        <v>1</v>
      </c>
      <c r="L4352">
        <f t="shared" si="269"/>
        <v>10</v>
      </c>
      <c r="M4352">
        <f t="shared" si="270"/>
        <v>0</v>
      </c>
      <c r="N4352">
        <f t="shared" si="271"/>
        <v>0</v>
      </c>
    </row>
    <row r="4353" spans="1:14" x14ac:dyDescent="0.3">
      <c r="A4353">
        <v>13086530</v>
      </c>
      <c r="B4353" t="s">
        <v>27</v>
      </c>
      <c r="C4353" s="1">
        <v>39093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39093</v>
      </c>
      <c r="J4353">
        <v>2007</v>
      </c>
      <c r="K4353">
        <f t="shared" si="268"/>
        <v>1</v>
      </c>
      <c r="L4353">
        <f t="shared" si="269"/>
        <v>11</v>
      </c>
      <c r="M4353">
        <f t="shared" si="270"/>
        <v>0</v>
      </c>
      <c r="N4353">
        <f t="shared" si="271"/>
        <v>0</v>
      </c>
    </row>
    <row r="4354" spans="1:14" x14ac:dyDescent="0.3">
      <c r="A4354">
        <v>13086530</v>
      </c>
      <c r="B4354" t="s">
        <v>27</v>
      </c>
      <c r="C4354" s="1">
        <v>39094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39094</v>
      </c>
      <c r="J4354">
        <v>2007</v>
      </c>
      <c r="K4354">
        <f t="shared" si="268"/>
        <v>1</v>
      </c>
      <c r="L4354">
        <f t="shared" si="269"/>
        <v>12</v>
      </c>
      <c r="M4354">
        <f t="shared" si="270"/>
        <v>0</v>
      </c>
      <c r="N4354">
        <f t="shared" si="271"/>
        <v>0</v>
      </c>
    </row>
    <row r="4355" spans="1:14" x14ac:dyDescent="0.3">
      <c r="A4355">
        <v>13086530</v>
      </c>
      <c r="B4355" t="s">
        <v>27</v>
      </c>
      <c r="C4355" s="1">
        <v>39095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39095</v>
      </c>
      <c r="J4355">
        <v>2007</v>
      </c>
      <c r="K4355">
        <f t="shared" ref="K4355:K4418" si="272">MONTH(C4355)</f>
        <v>1</v>
      </c>
      <c r="L4355">
        <f t="shared" ref="L4355:L4418" si="273">DAY(C4355)</f>
        <v>13</v>
      </c>
      <c r="M4355">
        <f t="shared" ref="M4355:M4418" si="274">F4355*1.9835</f>
        <v>0</v>
      </c>
      <c r="N4355">
        <f t="shared" ref="N4355:N4418" si="275">(D4355-F4355)*1.9835</f>
        <v>0</v>
      </c>
    </row>
    <row r="4356" spans="1:14" x14ac:dyDescent="0.3">
      <c r="A4356">
        <v>13086530</v>
      </c>
      <c r="B4356" t="s">
        <v>27</v>
      </c>
      <c r="C4356" s="1">
        <v>39096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39096</v>
      </c>
      <c r="J4356">
        <v>2007</v>
      </c>
      <c r="K4356">
        <f t="shared" si="272"/>
        <v>1</v>
      </c>
      <c r="L4356">
        <f t="shared" si="273"/>
        <v>14</v>
      </c>
      <c r="M4356">
        <f t="shared" si="274"/>
        <v>0</v>
      </c>
      <c r="N4356">
        <f t="shared" si="275"/>
        <v>0</v>
      </c>
    </row>
    <row r="4357" spans="1:14" x14ac:dyDescent="0.3">
      <c r="A4357">
        <v>13086530</v>
      </c>
      <c r="B4357" t="s">
        <v>27</v>
      </c>
      <c r="C4357" s="1">
        <v>39097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39097</v>
      </c>
      <c r="J4357">
        <v>2007</v>
      </c>
      <c r="K4357">
        <f t="shared" si="272"/>
        <v>1</v>
      </c>
      <c r="L4357">
        <f t="shared" si="273"/>
        <v>15</v>
      </c>
      <c r="M4357">
        <f t="shared" si="274"/>
        <v>0</v>
      </c>
      <c r="N4357">
        <f t="shared" si="275"/>
        <v>0</v>
      </c>
    </row>
    <row r="4358" spans="1:14" x14ac:dyDescent="0.3">
      <c r="A4358">
        <v>13086530</v>
      </c>
      <c r="B4358" t="s">
        <v>27</v>
      </c>
      <c r="C4358" s="1">
        <v>39098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39098</v>
      </c>
      <c r="J4358">
        <v>2007</v>
      </c>
      <c r="K4358">
        <f t="shared" si="272"/>
        <v>1</v>
      </c>
      <c r="L4358">
        <f t="shared" si="273"/>
        <v>16</v>
      </c>
      <c r="M4358">
        <f t="shared" si="274"/>
        <v>0</v>
      </c>
      <c r="N4358">
        <f t="shared" si="275"/>
        <v>0</v>
      </c>
    </row>
    <row r="4359" spans="1:14" x14ac:dyDescent="0.3">
      <c r="A4359">
        <v>13086530</v>
      </c>
      <c r="B4359" t="s">
        <v>27</v>
      </c>
      <c r="C4359" s="1">
        <v>39099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39099</v>
      </c>
      <c r="J4359">
        <v>2007</v>
      </c>
      <c r="K4359">
        <f t="shared" si="272"/>
        <v>1</v>
      </c>
      <c r="L4359">
        <f t="shared" si="273"/>
        <v>17</v>
      </c>
      <c r="M4359">
        <f t="shared" si="274"/>
        <v>0</v>
      </c>
      <c r="N4359">
        <f t="shared" si="275"/>
        <v>0</v>
      </c>
    </row>
    <row r="4360" spans="1:14" x14ac:dyDescent="0.3">
      <c r="A4360">
        <v>13086530</v>
      </c>
      <c r="B4360" t="s">
        <v>27</v>
      </c>
      <c r="C4360" s="1">
        <v>39100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39100</v>
      </c>
      <c r="J4360">
        <v>2007</v>
      </c>
      <c r="K4360">
        <f t="shared" si="272"/>
        <v>1</v>
      </c>
      <c r="L4360">
        <f t="shared" si="273"/>
        <v>18</v>
      </c>
      <c r="M4360">
        <f t="shared" si="274"/>
        <v>0</v>
      </c>
      <c r="N4360">
        <f t="shared" si="275"/>
        <v>0</v>
      </c>
    </row>
    <row r="4361" spans="1:14" x14ac:dyDescent="0.3">
      <c r="A4361">
        <v>13086530</v>
      </c>
      <c r="B4361" t="s">
        <v>27</v>
      </c>
      <c r="C4361" s="1">
        <v>39101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39101</v>
      </c>
      <c r="J4361">
        <v>2007</v>
      </c>
      <c r="K4361">
        <f t="shared" si="272"/>
        <v>1</v>
      </c>
      <c r="L4361">
        <f t="shared" si="273"/>
        <v>19</v>
      </c>
      <c r="M4361">
        <f t="shared" si="274"/>
        <v>0</v>
      </c>
      <c r="N4361">
        <f t="shared" si="275"/>
        <v>0</v>
      </c>
    </row>
    <row r="4362" spans="1:14" x14ac:dyDescent="0.3">
      <c r="A4362">
        <v>13086530</v>
      </c>
      <c r="B4362" t="s">
        <v>27</v>
      </c>
      <c r="C4362" s="1">
        <v>39102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39102</v>
      </c>
      <c r="J4362">
        <v>2007</v>
      </c>
      <c r="K4362">
        <f t="shared" si="272"/>
        <v>1</v>
      </c>
      <c r="L4362">
        <f t="shared" si="273"/>
        <v>20</v>
      </c>
      <c r="M4362">
        <f t="shared" si="274"/>
        <v>0</v>
      </c>
      <c r="N4362">
        <f t="shared" si="275"/>
        <v>0</v>
      </c>
    </row>
    <row r="4363" spans="1:14" x14ac:dyDescent="0.3">
      <c r="A4363">
        <v>13086530</v>
      </c>
      <c r="B4363" t="s">
        <v>27</v>
      </c>
      <c r="C4363" s="1">
        <v>39103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39103</v>
      </c>
      <c r="J4363">
        <v>2007</v>
      </c>
      <c r="K4363">
        <f t="shared" si="272"/>
        <v>1</v>
      </c>
      <c r="L4363">
        <f t="shared" si="273"/>
        <v>21</v>
      </c>
      <c r="M4363">
        <f t="shared" si="274"/>
        <v>0</v>
      </c>
      <c r="N4363">
        <f t="shared" si="275"/>
        <v>0</v>
      </c>
    </row>
    <row r="4364" spans="1:14" x14ac:dyDescent="0.3">
      <c r="A4364">
        <v>13086530</v>
      </c>
      <c r="B4364" t="s">
        <v>27</v>
      </c>
      <c r="C4364" s="1">
        <v>39104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39104</v>
      </c>
      <c r="J4364">
        <v>2007</v>
      </c>
      <c r="K4364">
        <f t="shared" si="272"/>
        <v>1</v>
      </c>
      <c r="L4364">
        <f t="shared" si="273"/>
        <v>22</v>
      </c>
      <c r="M4364">
        <f t="shared" si="274"/>
        <v>0</v>
      </c>
      <c r="N4364">
        <f t="shared" si="275"/>
        <v>0</v>
      </c>
    </row>
    <row r="4365" spans="1:14" x14ac:dyDescent="0.3">
      <c r="A4365">
        <v>13086530</v>
      </c>
      <c r="B4365" t="s">
        <v>27</v>
      </c>
      <c r="C4365" s="1">
        <v>39105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39105</v>
      </c>
      <c r="J4365">
        <v>2007</v>
      </c>
      <c r="K4365">
        <f t="shared" si="272"/>
        <v>1</v>
      </c>
      <c r="L4365">
        <f t="shared" si="273"/>
        <v>23</v>
      </c>
      <c r="M4365">
        <f t="shared" si="274"/>
        <v>0</v>
      </c>
      <c r="N4365">
        <f t="shared" si="275"/>
        <v>0</v>
      </c>
    </row>
    <row r="4366" spans="1:14" x14ac:dyDescent="0.3">
      <c r="A4366">
        <v>13086530</v>
      </c>
      <c r="B4366" t="s">
        <v>27</v>
      </c>
      <c r="C4366" s="1">
        <v>39106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39106</v>
      </c>
      <c r="J4366">
        <v>2007</v>
      </c>
      <c r="K4366">
        <f t="shared" si="272"/>
        <v>1</v>
      </c>
      <c r="L4366">
        <f t="shared" si="273"/>
        <v>24</v>
      </c>
      <c r="M4366">
        <f t="shared" si="274"/>
        <v>0</v>
      </c>
      <c r="N4366">
        <f t="shared" si="275"/>
        <v>0</v>
      </c>
    </row>
    <row r="4367" spans="1:14" x14ac:dyDescent="0.3">
      <c r="A4367">
        <v>13086530</v>
      </c>
      <c r="B4367" t="s">
        <v>27</v>
      </c>
      <c r="C4367" s="1">
        <v>39107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39107</v>
      </c>
      <c r="J4367">
        <v>2007</v>
      </c>
      <c r="K4367">
        <f t="shared" si="272"/>
        <v>1</v>
      </c>
      <c r="L4367">
        <f t="shared" si="273"/>
        <v>25</v>
      </c>
      <c r="M4367">
        <f t="shared" si="274"/>
        <v>0</v>
      </c>
      <c r="N4367">
        <f t="shared" si="275"/>
        <v>0</v>
      </c>
    </row>
    <row r="4368" spans="1:14" x14ac:dyDescent="0.3">
      <c r="A4368">
        <v>13086530</v>
      </c>
      <c r="B4368" t="s">
        <v>27</v>
      </c>
      <c r="C4368" s="1">
        <v>39108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39108</v>
      </c>
      <c r="J4368">
        <v>2007</v>
      </c>
      <c r="K4368">
        <f t="shared" si="272"/>
        <v>1</v>
      </c>
      <c r="L4368">
        <f t="shared" si="273"/>
        <v>26</v>
      </c>
      <c r="M4368">
        <f t="shared" si="274"/>
        <v>0</v>
      </c>
      <c r="N4368">
        <f t="shared" si="275"/>
        <v>0</v>
      </c>
    </row>
    <row r="4369" spans="1:14" x14ac:dyDescent="0.3">
      <c r="A4369">
        <v>13086530</v>
      </c>
      <c r="B4369" t="s">
        <v>27</v>
      </c>
      <c r="C4369" s="1">
        <v>39109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39109</v>
      </c>
      <c r="J4369">
        <v>2007</v>
      </c>
      <c r="K4369">
        <f t="shared" si="272"/>
        <v>1</v>
      </c>
      <c r="L4369">
        <f t="shared" si="273"/>
        <v>27</v>
      </c>
      <c r="M4369">
        <f t="shared" si="274"/>
        <v>0</v>
      </c>
      <c r="N4369">
        <f t="shared" si="275"/>
        <v>0</v>
      </c>
    </row>
    <row r="4370" spans="1:14" x14ac:dyDescent="0.3">
      <c r="A4370">
        <v>13086530</v>
      </c>
      <c r="B4370" t="s">
        <v>27</v>
      </c>
      <c r="C4370" s="1">
        <v>39110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39110</v>
      </c>
      <c r="J4370">
        <v>2007</v>
      </c>
      <c r="K4370">
        <f t="shared" si="272"/>
        <v>1</v>
      </c>
      <c r="L4370">
        <f t="shared" si="273"/>
        <v>28</v>
      </c>
      <c r="M4370">
        <f t="shared" si="274"/>
        <v>0</v>
      </c>
      <c r="N4370">
        <f t="shared" si="275"/>
        <v>0</v>
      </c>
    </row>
    <row r="4371" spans="1:14" x14ac:dyDescent="0.3">
      <c r="A4371">
        <v>13086530</v>
      </c>
      <c r="B4371" t="s">
        <v>27</v>
      </c>
      <c r="C4371" s="1">
        <v>39111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39111</v>
      </c>
      <c r="J4371">
        <v>2007</v>
      </c>
      <c r="K4371">
        <f t="shared" si="272"/>
        <v>1</v>
      </c>
      <c r="L4371">
        <f t="shared" si="273"/>
        <v>29</v>
      </c>
      <c r="M4371">
        <f t="shared" si="274"/>
        <v>0</v>
      </c>
      <c r="N4371">
        <f t="shared" si="275"/>
        <v>0</v>
      </c>
    </row>
    <row r="4372" spans="1:14" x14ac:dyDescent="0.3">
      <c r="A4372">
        <v>13086530</v>
      </c>
      <c r="B4372" t="s">
        <v>27</v>
      </c>
      <c r="C4372" s="1">
        <v>39112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39112</v>
      </c>
      <c r="J4372">
        <v>2007</v>
      </c>
      <c r="K4372">
        <f t="shared" si="272"/>
        <v>1</v>
      </c>
      <c r="L4372">
        <f t="shared" si="273"/>
        <v>30</v>
      </c>
      <c r="M4372">
        <f t="shared" si="274"/>
        <v>0</v>
      </c>
      <c r="N4372">
        <f t="shared" si="275"/>
        <v>0</v>
      </c>
    </row>
    <row r="4373" spans="1:14" x14ac:dyDescent="0.3">
      <c r="A4373">
        <v>13086530</v>
      </c>
      <c r="B4373" t="s">
        <v>27</v>
      </c>
      <c r="C4373" s="1">
        <v>39113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39113</v>
      </c>
      <c r="J4373">
        <v>2007</v>
      </c>
      <c r="K4373">
        <f t="shared" si="272"/>
        <v>1</v>
      </c>
      <c r="L4373">
        <f t="shared" si="273"/>
        <v>31</v>
      </c>
      <c r="M4373">
        <f t="shared" si="274"/>
        <v>0</v>
      </c>
      <c r="N4373">
        <f t="shared" si="275"/>
        <v>0</v>
      </c>
    </row>
    <row r="4374" spans="1:14" x14ac:dyDescent="0.3">
      <c r="A4374">
        <v>13086530</v>
      </c>
      <c r="B4374" t="s">
        <v>27</v>
      </c>
      <c r="C4374" s="1">
        <v>39114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39114</v>
      </c>
      <c r="J4374">
        <v>2007</v>
      </c>
      <c r="K4374">
        <f t="shared" si="272"/>
        <v>2</v>
      </c>
      <c r="L4374">
        <f t="shared" si="273"/>
        <v>1</v>
      </c>
      <c r="M4374">
        <f t="shared" si="274"/>
        <v>0</v>
      </c>
      <c r="N4374">
        <f t="shared" si="275"/>
        <v>0</v>
      </c>
    </row>
    <row r="4375" spans="1:14" x14ac:dyDescent="0.3">
      <c r="A4375">
        <v>13086530</v>
      </c>
      <c r="B4375" t="s">
        <v>27</v>
      </c>
      <c r="C4375" s="1">
        <v>39115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39115</v>
      </c>
      <c r="J4375">
        <v>2007</v>
      </c>
      <c r="K4375">
        <f t="shared" si="272"/>
        <v>2</v>
      </c>
      <c r="L4375">
        <f t="shared" si="273"/>
        <v>2</v>
      </c>
      <c r="M4375">
        <f t="shared" si="274"/>
        <v>0</v>
      </c>
      <c r="N4375">
        <f t="shared" si="275"/>
        <v>0</v>
      </c>
    </row>
    <row r="4376" spans="1:14" x14ac:dyDescent="0.3">
      <c r="A4376">
        <v>13086530</v>
      </c>
      <c r="B4376" t="s">
        <v>27</v>
      </c>
      <c r="C4376" s="1">
        <v>39116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39116</v>
      </c>
      <c r="J4376">
        <v>2007</v>
      </c>
      <c r="K4376">
        <f t="shared" si="272"/>
        <v>2</v>
      </c>
      <c r="L4376">
        <f t="shared" si="273"/>
        <v>3</v>
      </c>
      <c r="M4376">
        <f t="shared" si="274"/>
        <v>0</v>
      </c>
      <c r="N4376">
        <f t="shared" si="275"/>
        <v>0</v>
      </c>
    </row>
    <row r="4377" spans="1:14" x14ac:dyDescent="0.3">
      <c r="A4377">
        <v>13086530</v>
      </c>
      <c r="B4377" t="s">
        <v>27</v>
      </c>
      <c r="C4377" s="1">
        <v>39117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39117</v>
      </c>
      <c r="J4377">
        <v>2007</v>
      </c>
      <c r="K4377">
        <f t="shared" si="272"/>
        <v>2</v>
      </c>
      <c r="L4377">
        <f t="shared" si="273"/>
        <v>4</v>
      </c>
      <c r="M4377">
        <f t="shared" si="274"/>
        <v>0</v>
      </c>
      <c r="N4377">
        <f t="shared" si="275"/>
        <v>0</v>
      </c>
    </row>
    <row r="4378" spans="1:14" x14ac:dyDescent="0.3">
      <c r="A4378">
        <v>13086530</v>
      </c>
      <c r="B4378" t="s">
        <v>27</v>
      </c>
      <c r="C4378" s="1">
        <v>39118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39118</v>
      </c>
      <c r="J4378">
        <v>2007</v>
      </c>
      <c r="K4378">
        <f t="shared" si="272"/>
        <v>2</v>
      </c>
      <c r="L4378">
        <f t="shared" si="273"/>
        <v>5</v>
      </c>
      <c r="M4378">
        <f t="shared" si="274"/>
        <v>0</v>
      </c>
      <c r="N4378">
        <f t="shared" si="275"/>
        <v>0</v>
      </c>
    </row>
    <row r="4379" spans="1:14" x14ac:dyDescent="0.3">
      <c r="A4379">
        <v>13086530</v>
      </c>
      <c r="B4379" t="s">
        <v>27</v>
      </c>
      <c r="C4379" s="1">
        <v>39119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39119</v>
      </c>
      <c r="J4379">
        <v>2007</v>
      </c>
      <c r="K4379">
        <f t="shared" si="272"/>
        <v>2</v>
      </c>
      <c r="L4379">
        <f t="shared" si="273"/>
        <v>6</v>
      </c>
      <c r="M4379">
        <f t="shared" si="274"/>
        <v>0</v>
      </c>
      <c r="N4379">
        <f t="shared" si="275"/>
        <v>0</v>
      </c>
    </row>
    <row r="4380" spans="1:14" x14ac:dyDescent="0.3">
      <c r="A4380">
        <v>13086530</v>
      </c>
      <c r="B4380" t="s">
        <v>27</v>
      </c>
      <c r="C4380" s="1">
        <v>39120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39120</v>
      </c>
      <c r="J4380">
        <v>2007</v>
      </c>
      <c r="K4380">
        <f t="shared" si="272"/>
        <v>2</v>
      </c>
      <c r="L4380">
        <f t="shared" si="273"/>
        <v>7</v>
      </c>
      <c r="M4380">
        <f t="shared" si="274"/>
        <v>0</v>
      </c>
      <c r="N4380">
        <f t="shared" si="275"/>
        <v>0</v>
      </c>
    </row>
    <row r="4381" spans="1:14" x14ac:dyDescent="0.3">
      <c r="A4381">
        <v>13086530</v>
      </c>
      <c r="B4381" t="s">
        <v>27</v>
      </c>
      <c r="C4381" s="1">
        <v>39121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39121</v>
      </c>
      <c r="J4381">
        <v>2007</v>
      </c>
      <c r="K4381">
        <f t="shared" si="272"/>
        <v>2</v>
      </c>
      <c r="L4381">
        <f t="shared" si="273"/>
        <v>8</v>
      </c>
      <c r="M4381">
        <f t="shared" si="274"/>
        <v>0</v>
      </c>
      <c r="N4381">
        <f t="shared" si="275"/>
        <v>0</v>
      </c>
    </row>
    <row r="4382" spans="1:14" x14ac:dyDescent="0.3">
      <c r="A4382">
        <v>13086530</v>
      </c>
      <c r="B4382" t="s">
        <v>27</v>
      </c>
      <c r="C4382" s="1">
        <v>39122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39122</v>
      </c>
      <c r="J4382">
        <v>2007</v>
      </c>
      <c r="K4382">
        <f t="shared" si="272"/>
        <v>2</v>
      </c>
      <c r="L4382">
        <f t="shared" si="273"/>
        <v>9</v>
      </c>
      <c r="M4382">
        <f t="shared" si="274"/>
        <v>0</v>
      </c>
      <c r="N4382">
        <f t="shared" si="275"/>
        <v>0</v>
      </c>
    </row>
    <row r="4383" spans="1:14" x14ac:dyDescent="0.3">
      <c r="A4383">
        <v>13086530</v>
      </c>
      <c r="B4383" t="s">
        <v>27</v>
      </c>
      <c r="C4383" s="1">
        <v>39123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39123</v>
      </c>
      <c r="J4383">
        <v>2007</v>
      </c>
      <c r="K4383">
        <f t="shared" si="272"/>
        <v>2</v>
      </c>
      <c r="L4383">
        <f t="shared" si="273"/>
        <v>10</v>
      </c>
      <c r="M4383">
        <f t="shared" si="274"/>
        <v>0</v>
      </c>
      <c r="N4383">
        <f t="shared" si="275"/>
        <v>0</v>
      </c>
    </row>
    <row r="4384" spans="1:14" x14ac:dyDescent="0.3">
      <c r="A4384">
        <v>13086530</v>
      </c>
      <c r="B4384" t="s">
        <v>27</v>
      </c>
      <c r="C4384" s="1">
        <v>39124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39124</v>
      </c>
      <c r="J4384">
        <v>2007</v>
      </c>
      <c r="K4384">
        <f t="shared" si="272"/>
        <v>2</v>
      </c>
      <c r="L4384">
        <f t="shared" si="273"/>
        <v>11</v>
      </c>
      <c r="M4384">
        <f t="shared" si="274"/>
        <v>0</v>
      </c>
      <c r="N4384">
        <f t="shared" si="275"/>
        <v>0</v>
      </c>
    </row>
    <row r="4385" spans="1:14" x14ac:dyDescent="0.3">
      <c r="A4385">
        <v>13086530</v>
      </c>
      <c r="B4385" t="s">
        <v>27</v>
      </c>
      <c r="C4385" s="1">
        <v>39125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39125</v>
      </c>
      <c r="J4385">
        <v>2007</v>
      </c>
      <c r="K4385">
        <f t="shared" si="272"/>
        <v>2</v>
      </c>
      <c r="L4385">
        <f t="shared" si="273"/>
        <v>12</v>
      </c>
      <c r="M4385">
        <f t="shared" si="274"/>
        <v>0</v>
      </c>
      <c r="N4385">
        <f t="shared" si="275"/>
        <v>0</v>
      </c>
    </row>
    <row r="4386" spans="1:14" x14ac:dyDescent="0.3">
      <c r="A4386">
        <v>13086530</v>
      </c>
      <c r="B4386" t="s">
        <v>27</v>
      </c>
      <c r="C4386" s="1">
        <v>39126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39126</v>
      </c>
      <c r="J4386">
        <v>2007</v>
      </c>
      <c r="K4386">
        <f t="shared" si="272"/>
        <v>2</v>
      </c>
      <c r="L4386">
        <f t="shared" si="273"/>
        <v>13</v>
      </c>
      <c r="M4386">
        <f t="shared" si="274"/>
        <v>0</v>
      </c>
      <c r="N4386">
        <f t="shared" si="275"/>
        <v>0</v>
      </c>
    </row>
    <row r="4387" spans="1:14" x14ac:dyDescent="0.3">
      <c r="A4387">
        <v>13086530</v>
      </c>
      <c r="B4387" t="s">
        <v>27</v>
      </c>
      <c r="C4387" s="1">
        <v>39127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39127</v>
      </c>
      <c r="J4387">
        <v>2007</v>
      </c>
      <c r="K4387">
        <f t="shared" si="272"/>
        <v>2</v>
      </c>
      <c r="L4387">
        <f t="shared" si="273"/>
        <v>14</v>
      </c>
      <c r="M4387">
        <f t="shared" si="274"/>
        <v>0</v>
      </c>
      <c r="N4387">
        <f t="shared" si="275"/>
        <v>0</v>
      </c>
    </row>
    <row r="4388" spans="1:14" x14ac:dyDescent="0.3">
      <c r="A4388">
        <v>13086530</v>
      </c>
      <c r="B4388" t="s">
        <v>27</v>
      </c>
      <c r="C4388" s="1">
        <v>39128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39128</v>
      </c>
      <c r="J4388">
        <v>2007</v>
      </c>
      <c r="K4388">
        <f t="shared" si="272"/>
        <v>2</v>
      </c>
      <c r="L4388">
        <f t="shared" si="273"/>
        <v>15</v>
      </c>
      <c r="M4388">
        <f t="shared" si="274"/>
        <v>0</v>
      </c>
      <c r="N4388">
        <f t="shared" si="275"/>
        <v>0</v>
      </c>
    </row>
    <row r="4389" spans="1:14" x14ac:dyDescent="0.3">
      <c r="A4389">
        <v>13086530</v>
      </c>
      <c r="B4389" t="s">
        <v>27</v>
      </c>
      <c r="C4389" s="1">
        <v>39129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39129</v>
      </c>
      <c r="J4389">
        <v>2007</v>
      </c>
      <c r="K4389">
        <f t="shared" si="272"/>
        <v>2</v>
      </c>
      <c r="L4389">
        <f t="shared" si="273"/>
        <v>16</v>
      </c>
      <c r="M4389">
        <f t="shared" si="274"/>
        <v>0</v>
      </c>
      <c r="N4389">
        <f t="shared" si="275"/>
        <v>0</v>
      </c>
    </row>
    <row r="4390" spans="1:14" x14ac:dyDescent="0.3">
      <c r="A4390">
        <v>13086530</v>
      </c>
      <c r="B4390" t="s">
        <v>27</v>
      </c>
      <c r="C4390" s="1">
        <v>39130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39130</v>
      </c>
      <c r="J4390">
        <v>2007</v>
      </c>
      <c r="K4390">
        <f t="shared" si="272"/>
        <v>2</v>
      </c>
      <c r="L4390">
        <f t="shared" si="273"/>
        <v>17</v>
      </c>
      <c r="M4390">
        <f t="shared" si="274"/>
        <v>0</v>
      </c>
      <c r="N4390">
        <f t="shared" si="275"/>
        <v>0</v>
      </c>
    </row>
    <row r="4391" spans="1:14" x14ac:dyDescent="0.3">
      <c r="A4391">
        <v>13086530</v>
      </c>
      <c r="B4391" t="s">
        <v>27</v>
      </c>
      <c r="C4391" s="1">
        <v>39131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39131</v>
      </c>
      <c r="J4391">
        <v>2007</v>
      </c>
      <c r="K4391">
        <f t="shared" si="272"/>
        <v>2</v>
      </c>
      <c r="L4391">
        <f t="shared" si="273"/>
        <v>18</v>
      </c>
      <c r="M4391">
        <f t="shared" si="274"/>
        <v>0</v>
      </c>
      <c r="N4391">
        <f t="shared" si="275"/>
        <v>0</v>
      </c>
    </row>
    <row r="4392" spans="1:14" x14ac:dyDescent="0.3">
      <c r="A4392">
        <v>13086530</v>
      </c>
      <c r="B4392" t="s">
        <v>27</v>
      </c>
      <c r="C4392" s="1">
        <v>39132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39132</v>
      </c>
      <c r="J4392">
        <v>2007</v>
      </c>
      <c r="K4392">
        <f t="shared" si="272"/>
        <v>2</v>
      </c>
      <c r="L4392">
        <f t="shared" si="273"/>
        <v>19</v>
      </c>
      <c r="M4392">
        <f t="shared" si="274"/>
        <v>0</v>
      </c>
      <c r="N4392">
        <f t="shared" si="275"/>
        <v>0</v>
      </c>
    </row>
    <row r="4393" spans="1:14" x14ac:dyDescent="0.3">
      <c r="A4393">
        <v>13086530</v>
      </c>
      <c r="B4393" t="s">
        <v>27</v>
      </c>
      <c r="C4393" s="1">
        <v>39133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39133</v>
      </c>
      <c r="J4393">
        <v>2007</v>
      </c>
      <c r="K4393">
        <f t="shared" si="272"/>
        <v>2</v>
      </c>
      <c r="L4393">
        <f t="shared" si="273"/>
        <v>20</v>
      </c>
      <c r="M4393">
        <f t="shared" si="274"/>
        <v>0</v>
      </c>
      <c r="N4393">
        <f t="shared" si="275"/>
        <v>0</v>
      </c>
    </row>
    <row r="4394" spans="1:14" x14ac:dyDescent="0.3">
      <c r="A4394">
        <v>13086530</v>
      </c>
      <c r="B4394" t="s">
        <v>27</v>
      </c>
      <c r="C4394" s="1">
        <v>39134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39134</v>
      </c>
      <c r="J4394">
        <v>2007</v>
      </c>
      <c r="K4394">
        <f t="shared" si="272"/>
        <v>2</v>
      </c>
      <c r="L4394">
        <f t="shared" si="273"/>
        <v>21</v>
      </c>
      <c r="M4394">
        <f t="shared" si="274"/>
        <v>0</v>
      </c>
      <c r="N4394">
        <f t="shared" si="275"/>
        <v>0</v>
      </c>
    </row>
    <row r="4395" spans="1:14" x14ac:dyDescent="0.3">
      <c r="A4395">
        <v>13086530</v>
      </c>
      <c r="B4395" t="s">
        <v>27</v>
      </c>
      <c r="C4395" s="1">
        <v>39135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39135</v>
      </c>
      <c r="J4395">
        <v>2007</v>
      </c>
      <c r="K4395">
        <f t="shared" si="272"/>
        <v>2</v>
      </c>
      <c r="L4395">
        <f t="shared" si="273"/>
        <v>22</v>
      </c>
      <c r="M4395">
        <f t="shared" si="274"/>
        <v>0</v>
      </c>
      <c r="N4395">
        <f t="shared" si="275"/>
        <v>0</v>
      </c>
    </row>
    <row r="4396" spans="1:14" x14ac:dyDescent="0.3">
      <c r="A4396">
        <v>13086530</v>
      </c>
      <c r="B4396" t="s">
        <v>27</v>
      </c>
      <c r="C4396" s="1">
        <v>39136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39136</v>
      </c>
      <c r="J4396">
        <v>2007</v>
      </c>
      <c r="K4396">
        <f t="shared" si="272"/>
        <v>2</v>
      </c>
      <c r="L4396">
        <f t="shared" si="273"/>
        <v>23</v>
      </c>
      <c r="M4396">
        <f t="shared" si="274"/>
        <v>0</v>
      </c>
      <c r="N4396">
        <f t="shared" si="275"/>
        <v>0</v>
      </c>
    </row>
    <row r="4397" spans="1:14" x14ac:dyDescent="0.3">
      <c r="A4397">
        <v>13086530</v>
      </c>
      <c r="B4397" t="s">
        <v>27</v>
      </c>
      <c r="C4397" s="1">
        <v>39137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39137</v>
      </c>
      <c r="J4397">
        <v>2007</v>
      </c>
      <c r="K4397">
        <f t="shared" si="272"/>
        <v>2</v>
      </c>
      <c r="L4397">
        <f t="shared" si="273"/>
        <v>24</v>
      </c>
      <c r="M4397">
        <f t="shared" si="274"/>
        <v>0</v>
      </c>
      <c r="N4397">
        <f t="shared" si="275"/>
        <v>0</v>
      </c>
    </row>
    <row r="4398" spans="1:14" x14ac:dyDescent="0.3">
      <c r="A4398">
        <v>13086530</v>
      </c>
      <c r="B4398" t="s">
        <v>27</v>
      </c>
      <c r="C4398" s="1">
        <v>39138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39138</v>
      </c>
      <c r="J4398">
        <v>2007</v>
      </c>
      <c r="K4398">
        <f t="shared" si="272"/>
        <v>2</v>
      </c>
      <c r="L4398">
        <f t="shared" si="273"/>
        <v>25</v>
      </c>
      <c r="M4398">
        <f t="shared" si="274"/>
        <v>0</v>
      </c>
      <c r="N4398">
        <f t="shared" si="275"/>
        <v>0</v>
      </c>
    </row>
    <row r="4399" spans="1:14" x14ac:dyDescent="0.3">
      <c r="A4399">
        <v>13086530</v>
      </c>
      <c r="B4399" t="s">
        <v>27</v>
      </c>
      <c r="C4399" s="1">
        <v>39139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39139</v>
      </c>
      <c r="J4399">
        <v>2007</v>
      </c>
      <c r="K4399">
        <f t="shared" si="272"/>
        <v>2</v>
      </c>
      <c r="L4399">
        <f t="shared" si="273"/>
        <v>26</v>
      </c>
      <c r="M4399">
        <f t="shared" si="274"/>
        <v>0</v>
      </c>
      <c r="N4399">
        <f t="shared" si="275"/>
        <v>0</v>
      </c>
    </row>
    <row r="4400" spans="1:14" x14ac:dyDescent="0.3">
      <c r="A4400">
        <v>13086530</v>
      </c>
      <c r="B4400" t="s">
        <v>27</v>
      </c>
      <c r="C4400" s="1">
        <v>39140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39140</v>
      </c>
      <c r="J4400">
        <v>2007</v>
      </c>
      <c r="K4400">
        <f t="shared" si="272"/>
        <v>2</v>
      </c>
      <c r="L4400">
        <f t="shared" si="273"/>
        <v>27</v>
      </c>
      <c r="M4400">
        <f t="shared" si="274"/>
        <v>0</v>
      </c>
      <c r="N4400">
        <f t="shared" si="275"/>
        <v>0</v>
      </c>
    </row>
    <row r="4401" spans="1:14" x14ac:dyDescent="0.3">
      <c r="A4401">
        <v>13086530</v>
      </c>
      <c r="B4401" t="s">
        <v>27</v>
      </c>
      <c r="C4401" s="1">
        <v>39141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39141</v>
      </c>
      <c r="J4401">
        <v>2007</v>
      </c>
      <c r="K4401">
        <f t="shared" si="272"/>
        <v>2</v>
      </c>
      <c r="L4401">
        <f t="shared" si="273"/>
        <v>28</v>
      </c>
      <c r="M4401">
        <f t="shared" si="274"/>
        <v>0</v>
      </c>
      <c r="N4401">
        <f t="shared" si="275"/>
        <v>0</v>
      </c>
    </row>
    <row r="4402" spans="1:14" x14ac:dyDescent="0.3">
      <c r="A4402">
        <v>13086530</v>
      </c>
      <c r="B4402" t="s">
        <v>27</v>
      </c>
      <c r="C4402" s="1">
        <v>39142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39142</v>
      </c>
      <c r="J4402">
        <v>2007</v>
      </c>
      <c r="K4402">
        <f t="shared" si="272"/>
        <v>3</v>
      </c>
      <c r="L4402">
        <f t="shared" si="273"/>
        <v>1</v>
      </c>
      <c r="M4402">
        <f t="shared" si="274"/>
        <v>0</v>
      </c>
      <c r="N4402">
        <f t="shared" si="275"/>
        <v>0</v>
      </c>
    </row>
    <row r="4403" spans="1:14" x14ac:dyDescent="0.3">
      <c r="A4403">
        <v>13086530</v>
      </c>
      <c r="B4403" t="s">
        <v>27</v>
      </c>
      <c r="C4403" s="1">
        <v>39143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39143</v>
      </c>
      <c r="J4403">
        <v>2007</v>
      </c>
      <c r="K4403">
        <f t="shared" si="272"/>
        <v>3</v>
      </c>
      <c r="L4403">
        <f t="shared" si="273"/>
        <v>2</v>
      </c>
      <c r="M4403">
        <f t="shared" si="274"/>
        <v>0</v>
      </c>
      <c r="N4403">
        <f t="shared" si="275"/>
        <v>0</v>
      </c>
    </row>
    <row r="4404" spans="1:14" x14ac:dyDescent="0.3">
      <c r="A4404">
        <v>13086530</v>
      </c>
      <c r="B4404" t="s">
        <v>27</v>
      </c>
      <c r="C4404" s="1">
        <v>39144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39144</v>
      </c>
      <c r="J4404">
        <v>2007</v>
      </c>
      <c r="K4404">
        <f t="shared" si="272"/>
        <v>3</v>
      </c>
      <c r="L4404">
        <f t="shared" si="273"/>
        <v>3</v>
      </c>
      <c r="M4404">
        <f t="shared" si="274"/>
        <v>0</v>
      </c>
      <c r="N4404">
        <f t="shared" si="275"/>
        <v>0</v>
      </c>
    </row>
    <row r="4405" spans="1:14" x14ac:dyDescent="0.3">
      <c r="A4405">
        <v>13086530</v>
      </c>
      <c r="B4405" t="s">
        <v>27</v>
      </c>
      <c r="C4405" s="1">
        <v>39145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39145</v>
      </c>
      <c r="J4405">
        <v>2007</v>
      </c>
      <c r="K4405">
        <f t="shared" si="272"/>
        <v>3</v>
      </c>
      <c r="L4405">
        <f t="shared" si="273"/>
        <v>4</v>
      </c>
      <c r="M4405">
        <f t="shared" si="274"/>
        <v>0</v>
      </c>
      <c r="N4405">
        <f t="shared" si="275"/>
        <v>0</v>
      </c>
    </row>
    <row r="4406" spans="1:14" x14ac:dyDescent="0.3">
      <c r="A4406">
        <v>13086530</v>
      </c>
      <c r="B4406" t="s">
        <v>27</v>
      </c>
      <c r="C4406" s="1">
        <v>39146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39146</v>
      </c>
      <c r="J4406">
        <v>2007</v>
      </c>
      <c r="K4406">
        <f t="shared" si="272"/>
        <v>3</v>
      </c>
      <c r="L4406">
        <f t="shared" si="273"/>
        <v>5</v>
      </c>
      <c r="M4406">
        <f t="shared" si="274"/>
        <v>0</v>
      </c>
      <c r="N4406">
        <f t="shared" si="275"/>
        <v>0</v>
      </c>
    </row>
    <row r="4407" spans="1:14" x14ac:dyDescent="0.3">
      <c r="A4407">
        <v>13086530</v>
      </c>
      <c r="B4407" t="s">
        <v>27</v>
      </c>
      <c r="C4407" s="1">
        <v>39147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39147</v>
      </c>
      <c r="J4407">
        <v>2007</v>
      </c>
      <c r="K4407">
        <f t="shared" si="272"/>
        <v>3</v>
      </c>
      <c r="L4407">
        <f t="shared" si="273"/>
        <v>6</v>
      </c>
      <c r="M4407">
        <f t="shared" si="274"/>
        <v>0</v>
      </c>
      <c r="N4407">
        <f t="shared" si="275"/>
        <v>0</v>
      </c>
    </row>
    <row r="4408" spans="1:14" x14ac:dyDescent="0.3">
      <c r="A4408">
        <v>13086530</v>
      </c>
      <c r="B4408" t="s">
        <v>27</v>
      </c>
      <c r="C4408" s="1">
        <v>39148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39148</v>
      </c>
      <c r="J4408">
        <v>2007</v>
      </c>
      <c r="K4408">
        <f t="shared" si="272"/>
        <v>3</v>
      </c>
      <c r="L4408">
        <f t="shared" si="273"/>
        <v>7</v>
      </c>
      <c r="M4408">
        <f t="shared" si="274"/>
        <v>0</v>
      </c>
      <c r="N4408">
        <f t="shared" si="275"/>
        <v>0</v>
      </c>
    </row>
    <row r="4409" spans="1:14" x14ac:dyDescent="0.3">
      <c r="A4409">
        <v>13086530</v>
      </c>
      <c r="B4409" t="s">
        <v>27</v>
      </c>
      <c r="C4409" s="1">
        <v>39149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39149</v>
      </c>
      <c r="J4409">
        <v>2007</v>
      </c>
      <c r="K4409">
        <f t="shared" si="272"/>
        <v>3</v>
      </c>
      <c r="L4409">
        <f t="shared" si="273"/>
        <v>8</v>
      </c>
      <c r="M4409">
        <f t="shared" si="274"/>
        <v>0</v>
      </c>
      <c r="N4409">
        <f t="shared" si="275"/>
        <v>0</v>
      </c>
    </row>
    <row r="4410" spans="1:14" x14ac:dyDescent="0.3">
      <c r="A4410">
        <v>13086530</v>
      </c>
      <c r="B4410" t="s">
        <v>27</v>
      </c>
      <c r="C4410" s="1">
        <v>39150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39150</v>
      </c>
      <c r="J4410">
        <v>2007</v>
      </c>
      <c r="K4410">
        <f t="shared" si="272"/>
        <v>3</v>
      </c>
      <c r="L4410">
        <f t="shared" si="273"/>
        <v>9</v>
      </c>
      <c r="M4410">
        <f t="shared" si="274"/>
        <v>0</v>
      </c>
      <c r="N4410">
        <f t="shared" si="275"/>
        <v>0</v>
      </c>
    </row>
    <row r="4411" spans="1:14" x14ac:dyDescent="0.3">
      <c r="A4411">
        <v>13086530</v>
      </c>
      <c r="B4411" t="s">
        <v>27</v>
      </c>
      <c r="C4411" s="1">
        <v>39151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39151</v>
      </c>
      <c r="J4411">
        <v>2007</v>
      </c>
      <c r="K4411">
        <f t="shared" si="272"/>
        <v>3</v>
      </c>
      <c r="L4411">
        <f t="shared" si="273"/>
        <v>10</v>
      </c>
      <c r="M4411">
        <f t="shared" si="274"/>
        <v>0</v>
      </c>
      <c r="N4411">
        <f t="shared" si="275"/>
        <v>0</v>
      </c>
    </row>
    <row r="4412" spans="1:14" x14ac:dyDescent="0.3">
      <c r="A4412">
        <v>13086530</v>
      </c>
      <c r="B4412" t="s">
        <v>27</v>
      </c>
      <c r="C4412" s="1">
        <v>39152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39152</v>
      </c>
      <c r="J4412">
        <v>2007</v>
      </c>
      <c r="K4412">
        <f t="shared" si="272"/>
        <v>3</v>
      </c>
      <c r="L4412">
        <f t="shared" si="273"/>
        <v>11</v>
      </c>
      <c r="M4412">
        <f t="shared" si="274"/>
        <v>0</v>
      </c>
      <c r="N4412">
        <f t="shared" si="275"/>
        <v>0</v>
      </c>
    </row>
    <row r="4413" spans="1:14" x14ac:dyDescent="0.3">
      <c r="A4413">
        <v>13086530</v>
      </c>
      <c r="B4413" t="s">
        <v>27</v>
      </c>
      <c r="C4413" s="1">
        <v>39153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39153</v>
      </c>
      <c r="J4413">
        <v>2007</v>
      </c>
      <c r="K4413">
        <f t="shared" si="272"/>
        <v>3</v>
      </c>
      <c r="L4413">
        <f t="shared" si="273"/>
        <v>12</v>
      </c>
      <c r="M4413">
        <f t="shared" si="274"/>
        <v>0</v>
      </c>
      <c r="N4413">
        <f t="shared" si="275"/>
        <v>0</v>
      </c>
    </row>
    <row r="4414" spans="1:14" x14ac:dyDescent="0.3">
      <c r="A4414">
        <v>13086530</v>
      </c>
      <c r="B4414" t="s">
        <v>27</v>
      </c>
      <c r="C4414" s="1">
        <v>39154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39154</v>
      </c>
      <c r="J4414">
        <v>2007</v>
      </c>
      <c r="K4414">
        <f t="shared" si="272"/>
        <v>3</v>
      </c>
      <c r="L4414">
        <f t="shared" si="273"/>
        <v>13</v>
      </c>
      <c r="M4414">
        <f t="shared" si="274"/>
        <v>0</v>
      </c>
      <c r="N4414">
        <f t="shared" si="275"/>
        <v>0</v>
      </c>
    </row>
    <row r="4415" spans="1:14" x14ac:dyDescent="0.3">
      <c r="A4415">
        <v>13086530</v>
      </c>
      <c r="B4415" t="s">
        <v>27</v>
      </c>
      <c r="C4415" s="1">
        <v>39155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39155</v>
      </c>
      <c r="J4415">
        <v>2007</v>
      </c>
      <c r="K4415">
        <f t="shared" si="272"/>
        <v>3</v>
      </c>
      <c r="L4415">
        <f t="shared" si="273"/>
        <v>14</v>
      </c>
      <c r="M4415">
        <f t="shared" si="274"/>
        <v>0</v>
      </c>
      <c r="N4415">
        <f t="shared" si="275"/>
        <v>0</v>
      </c>
    </row>
    <row r="4416" spans="1:14" x14ac:dyDescent="0.3">
      <c r="A4416">
        <v>13086530</v>
      </c>
      <c r="B4416" t="s">
        <v>27</v>
      </c>
      <c r="C4416" s="1">
        <v>39156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39156</v>
      </c>
      <c r="J4416">
        <v>2007</v>
      </c>
      <c r="K4416">
        <f t="shared" si="272"/>
        <v>3</v>
      </c>
      <c r="L4416">
        <f t="shared" si="273"/>
        <v>15</v>
      </c>
      <c r="M4416">
        <f t="shared" si="274"/>
        <v>0</v>
      </c>
      <c r="N4416">
        <f t="shared" si="275"/>
        <v>0</v>
      </c>
    </row>
    <row r="4417" spans="1:14" x14ac:dyDescent="0.3">
      <c r="A4417">
        <v>13086530</v>
      </c>
      <c r="B4417" t="s">
        <v>27</v>
      </c>
      <c r="C4417" s="1">
        <v>39157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39157</v>
      </c>
      <c r="J4417">
        <v>2007</v>
      </c>
      <c r="K4417">
        <f t="shared" si="272"/>
        <v>3</v>
      </c>
      <c r="L4417">
        <f t="shared" si="273"/>
        <v>16</v>
      </c>
      <c r="M4417">
        <f t="shared" si="274"/>
        <v>0</v>
      </c>
      <c r="N4417">
        <f t="shared" si="275"/>
        <v>0</v>
      </c>
    </row>
    <row r="4418" spans="1:14" x14ac:dyDescent="0.3">
      <c r="A4418">
        <v>13086530</v>
      </c>
      <c r="B4418" t="s">
        <v>27</v>
      </c>
      <c r="C4418" s="1">
        <v>39158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39158</v>
      </c>
      <c r="J4418">
        <v>2007</v>
      </c>
      <c r="K4418">
        <f t="shared" si="272"/>
        <v>3</v>
      </c>
      <c r="L4418">
        <f t="shared" si="273"/>
        <v>17</v>
      </c>
      <c r="M4418">
        <f t="shared" si="274"/>
        <v>0</v>
      </c>
      <c r="N4418">
        <f t="shared" si="275"/>
        <v>0</v>
      </c>
    </row>
    <row r="4419" spans="1:14" x14ac:dyDescent="0.3">
      <c r="A4419">
        <v>13086530</v>
      </c>
      <c r="B4419" t="s">
        <v>27</v>
      </c>
      <c r="C4419" s="1">
        <v>39159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39159</v>
      </c>
      <c r="J4419">
        <v>2007</v>
      </c>
      <c r="K4419">
        <f t="shared" ref="K4419:K4482" si="276">MONTH(C4419)</f>
        <v>3</v>
      </c>
      <c r="L4419">
        <f t="shared" ref="L4419:L4482" si="277">DAY(C4419)</f>
        <v>18</v>
      </c>
      <c r="M4419">
        <f t="shared" ref="M4419:M4482" si="278">F4419*1.9835</f>
        <v>0</v>
      </c>
      <c r="N4419">
        <f t="shared" ref="N4419:N4482" si="279">(D4419-F4419)*1.9835</f>
        <v>0</v>
      </c>
    </row>
    <row r="4420" spans="1:14" x14ac:dyDescent="0.3">
      <c r="A4420">
        <v>13086530</v>
      </c>
      <c r="B4420" t="s">
        <v>27</v>
      </c>
      <c r="C4420" s="1">
        <v>39160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39160</v>
      </c>
      <c r="J4420">
        <v>2007</v>
      </c>
      <c r="K4420">
        <f t="shared" si="276"/>
        <v>3</v>
      </c>
      <c r="L4420">
        <f t="shared" si="277"/>
        <v>19</v>
      </c>
      <c r="M4420">
        <f t="shared" si="278"/>
        <v>0</v>
      </c>
      <c r="N4420">
        <f t="shared" si="279"/>
        <v>0</v>
      </c>
    </row>
    <row r="4421" spans="1:14" x14ac:dyDescent="0.3">
      <c r="A4421">
        <v>13086530</v>
      </c>
      <c r="B4421" t="s">
        <v>27</v>
      </c>
      <c r="C4421" s="1">
        <v>39161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39161</v>
      </c>
      <c r="J4421">
        <v>2007</v>
      </c>
      <c r="K4421">
        <f t="shared" si="276"/>
        <v>3</v>
      </c>
      <c r="L4421">
        <f t="shared" si="277"/>
        <v>20</v>
      </c>
      <c r="M4421">
        <f t="shared" si="278"/>
        <v>0</v>
      </c>
      <c r="N4421">
        <f t="shared" si="279"/>
        <v>0</v>
      </c>
    </row>
    <row r="4422" spans="1:14" x14ac:dyDescent="0.3">
      <c r="A4422">
        <v>13086530</v>
      </c>
      <c r="B4422" t="s">
        <v>27</v>
      </c>
      <c r="C4422" s="1">
        <v>39162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39162</v>
      </c>
      <c r="J4422">
        <v>2007</v>
      </c>
      <c r="K4422">
        <f t="shared" si="276"/>
        <v>3</v>
      </c>
      <c r="L4422">
        <f t="shared" si="277"/>
        <v>21</v>
      </c>
      <c r="M4422">
        <f t="shared" si="278"/>
        <v>0</v>
      </c>
      <c r="N4422">
        <f t="shared" si="279"/>
        <v>0</v>
      </c>
    </row>
    <row r="4423" spans="1:14" x14ac:dyDescent="0.3">
      <c r="A4423">
        <v>13086530</v>
      </c>
      <c r="B4423" t="s">
        <v>27</v>
      </c>
      <c r="C4423" s="1">
        <v>39163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39163</v>
      </c>
      <c r="J4423">
        <v>2007</v>
      </c>
      <c r="K4423">
        <f t="shared" si="276"/>
        <v>3</v>
      </c>
      <c r="L4423">
        <f t="shared" si="277"/>
        <v>22</v>
      </c>
      <c r="M4423">
        <f t="shared" si="278"/>
        <v>0</v>
      </c>
      <c r="N4423">
        <f t="shared" si="279"/>
        <v>0</v>
      </c>
    </row>
    <row r="4424" spans="1:14" x14ac:dyDescent="0.3">
      <c r="A4424">
        <v>13086530</v>
      </c>
      <c r="B4424" t="s">
        <v>27</v>
      </c>
      <c r="C4424" s="1">
        <v>39164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39164</v>
      </c>
      <c r="J4424">
        <v>2007</v>
      </c>
      <c r="K4424">
        <f t="shared" si="276"/>
        <v>3</v>
      </c>
      <c r="L4424">
        <f t="shared" si="277"/>
        <v>23</v>
      </c>
      <c r="M4424">
        <f t="shared" si="278"/>
        <v>0</v>
      </c>
      <c r="N4424">
        <f t="shared" si="279"/>
        <v>0</v>
      </c>
    </row>
    <row r="4425" spans="1:14" x14ac:dyDescent="0.3">
      <c r="A4425">
        <v>13086530</v>
      </c>
      <c r="B4425" t="s">
        <v>27</v>
      </c>
      <c r="C4425" s="1">
        <v>39165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39165</v>
      </c>
      <c r="J4425">
        <v>2007</v>
      </c>
      <c r="K4425">
        <f t="shared" si="276"/>
        <v>3</v>
      </c>
      <c r="L4425">
        <f t="shared" si="277"/>
        <v>24</v>
      </c>
      <c r="M4425">
        <f t="shared" si="278"/>
        <v>0</v>
      </c>
      <c r="N4425">
        <f t="shared" si="279"/>
        <v>0</v>
      </c>
    </row>
    <row r="4426" spans="1:14" x14ac:dyDescent="0.3">
      <c r="A4426">
        <v>13086530</v>
      </c>
      <c r="B4426" t="s">
        <v>27</v>
      </c>
      <c r="C4426" s="1">
        <v>39166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39166</v>
      </c>
      <c r="J4426">
        <v>2007</v>
      </c>
      <c r="K4426">
        <f t="shared" si="276"/>
        <v>3</v>
      </c>
      <c r="L4426">
        <f t="shared" si="277"/>
        <v>25</v>
      </c>
      <c r="M4426">
        <f t="shared" si="278"/>
        <v>0</v>
      </c>
      <c r="N4426">
        <f t="shared" si="279"/>
        <v>0</v>
      </c>
    </row>
    <row r="4427" spans="1:14" x14ac:dyDescent="0.3">
      <c r="A4427">
        <v>13086530</v>
      </c>
      <c r="B4427" t="s">
        <v>27</v>
      </c>
      <c r="C4427" s="1">
        <v>39167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39167</v>
      </c>
      <c r="J4427">
        <v>2007</v>
      </c>
      <c r="K4427">
        <f t="shared" si="276"/>
        <v>3</v>
      </c>
      <c r="L4427">
        <f t="shared" si="277"/>
        <v>26</v>
      </c>
      <c r="M4427">
        <f t="shared" si="278"/>
        <v>0</v>
      </c>
      <c r="N4427">
        <f t="shared" si="279"/>
        <v>0</v>
      </c>
    </row>
    <row r="4428" spans="1:14" x14ac:dyDescent="0.3">
      <c r="A4428">
        <v>13086530</v>
      </c>
      <c r="B4428" t="s">
        <v>27</v>
      </c>
      <c r="C4428" s="1">
        <v>39168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39168</v>
      </c>
      <c r="J4428">
        <v>2007</v>
      </c>
      <c r="K4428">
        <f t="shared" si="276"/>
        <v>3</v>
      </c>
      <c r="L4428">
        <f t="shared" si="277"/>
        <v>27</v>
      </c>
      <c r="M4428">
        <f t="shared" si="278"/>
        <v>0</v>
      </c>
      <c r="N4428">
        <f t="shared" si="279"/>
        <v>0</v>
      </c>
    </row>
    <row r="4429" spans="1:14" x14ac:dyDescent="0.3">
      <c r="A4429">
        <v>13086530</v>
      </c>
      <c r="B4429" t="s">
        <v>27</v>
      </c>
      <c r="C4429" s="1">
        <v>39169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39169</v>
      </c>
      <c r="J4429">
        <v>2007</v>
      </c>
      <c r="K4429">
        <f t="shared" si="276"/>
        <v>3</v>
      </c>
      <c r="L4429">
        <f t="shared" si="277"/>
        <v>28</v>
      </c>
      <c r="M4429">
        <f t="shared" si="278"/>
        <v>0</v>
      </c>
      <c r="N4429">
        <f t="shared" si="279"/>
        <v>0</v>
      </c>
    </row>
    <row r="4430" spans="1:14" x14ac:dyDescent="0.3">
      <c r="A4430">
        <v>13086530</v>
      </c>
      <c r="B4430" t="s">
        <v>27</v>
      </c>
      <c r="C4430" s="1">
        <v>39170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39170</v>
      </c>
      <c r="J4430">
        <v>2007</v>
      </c>
      <c r="K4430">
        <f t="shared" si="276"/>
        <v>3</v>
      </c>
      <c r="L4430">
        <f t="shared" si="277"/>
        <v>29</v>
      </c>
      <c r="M4430">
        <f t="shared" si="278"/>
        <v>0</v>
      </c>
      <c r="N4430">
        <f t="shared" si="279"/>
        <v>0</v>
      </c>
    </row>
    <row r="4431" spans="1:14" x14ac:dyDescent="0.3">
      <c r="A4431">
        <v>13086530</v>
      </c>
      <c r="B4431" t="s">
        <v>27</v>
      </c>
      <c r="C4431" s="1">
        <v>39171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39171</v>
      </c>
      <c r="J4431">
        <v>2007</v>
      </c>
      <c r="K4431">
        <f t="shared" si="276"/>
        <v>3</v>
      </c>
      <c r="L4431">
        <f t="shared" si="277"/>
        <v>30</v>
      </c>
      <c r="M4431">
        <f t="shared" si="278"/>
        <v>0</v>
      </c>
      <c r="N4431">
        <f t="shared" si="279"/>
        <v>0</v>
      </c>
    </row>
    <row r="4432" spans="1:14" x14ac:dyDescent="0.3">
      <c r="A4432">
        <v>13086530</v>
      </c>
      <c r="B4432" t="s">
        <v>27</v>
      </c>
      <c r="C4432" s="1">
        <v>39172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39172</v>
      </c>
      <c r="J4432">
        <v>2007</v>
      </c>
      <c r="K4432">
        <f t="shared" si="276"/>
        <v>3</v>
      </c>
      <c r="L4432">
        <f t="shared" si="277"/>
        <v>31</v>
      </c>
      <c r="M4432">
        <f t="shared" si="278"/>
        <v>0</v>
      </c>
      <c r="N4432">
        <f t="shared" si="279"/>
        <v>0</v>
      </c>
    </row>
    <row r="4433" spans="1:14" x14ac:dyDescent="0.3">
      <c r="A4433">
        <v>13086530</v>
      </c>
      <c r="B4433" t="s">
        <v>27</v>
      </c>
      <c r="C4433" s="1">
        <v>39173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39173</v>
      </c>
      <c r="J4433">
        <v>2007</v>
      </c>
      <c r="K4433">
        <f t="shared" si="276"/>
        <v>4</v>
      </c>
      <c r="L4433">
        <f t="shared" si="277"/>
        <v>1</v>
      </c>
      <c r="M4433">
        <f t="shared" si="278"/>
        <v>0</v>
      </c>
      <c r="N4433">
        <f t="shared" si="279"/>
        <v>0</v>
      </c>
    </row>
    <row r="4434" spans="1:14" x14ac:dyDescent="0.3">
      <c r="A4434">
        <v>13086530</v>
      </c>
      <c r="B4434" t="s">
        <v>27</v>
      </c>
      <c r="C4434" s="1">
        <v>39174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39174</v>
      </c>
      <c r="J4434">
        <v>2007</v>
      </c>
      <c r="K4434">
        <f t="shared" si="276"/>
        <v>4</v>
      </c>
      <c r="L4434">
        <f t="shared" si="277"/>
        <v>2</v>
      </c>
      <c r="M4434">
        <f t="shared" si="278"/>
        <v>0</v>
      </c>
      <c r="N4434">
        <f t="shared" si="279"/>
        <v>0</v>
      </c>
    </row>
    <row r="4435" spans="1:14" x14ac:dyDescent="0.3">
      <c r="A4435">
        <v>13086530</v>
      </c>
      <c r="B4435" t="s">
        <v>27</v>
      </c>
      <c r="C4435" s="1">
        <v>39175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39175</v>
      </c>
      <c r="J4435">
        <v>2007</v>
      </c>
      <c r="K4435">
        <f t="shared" si="276"/>
        <v>4</v>
      </c>
      <c r="L4435">
        <f t="shared" si="277"/>
        <v>3</v>
      </c>
      <c r="M4435">
        <f t="shared" si="278"/>
        <v>0</v>
      </c>
      <c r="N4435">
        <f t="shared" si="279"/>
        <v>0</v>
      </c>
    </row>
    <row r="4436" spans="1:14" x14ac:dyDescent="0.3">
      <c r="A4436">
        <v>13086530</v>
      </c>
      <c r="B4436" t="s">
        <v>27</v>
      </c>
      <c r="C4436" s="1">
        <v>39176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39176</v>
      </c>
      <c r="J4436">
        <v>2007</v>
      </c>
      <c r="K4436">
        <f t="shared" si="276"/>
        <v>4</v>
      </c>
      <c r="L4436">
        <f t="shared" si="277"/>
        <v>4</v>
      </c>
      <c r="M4436">
        <f t="shared" si="278"/>
        <v>0</v>
      </c>
      <c r="N4436">
        <f t="shared" si="279"/>
        <v>0</v>
      </c>
    </row>
    <row r="4437" spans="1:14" x14ac:dyDescent="0.3">
      <c r="A4437">
        <v>13086530</v>
      </c>
      <c r="B4437" t="s">
        <v>27</v>
      </c>
      <c r="C4437" s="1">
        <v>39177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39177</v>
      </c>
      <c r="J4437">
        <v>2007</v>
      </c>
      <c r="K4437">
        <f t="shared" si="276"/>
        <v>4</v>
      </c>
      <c r="L4437">
        <f t="shared" si="277"/>
        <v>5</v>
      </c>
      <c r="M4437">
        <f t="shared" si="278"/>
        <v>0</v>
      </c>
      <c r="N4437">
        <f t="shared" si="279"/>
        <v>0</v>
      </c>
    </row>
    <row r="4438" spans="1:14" x14ac:dyDescent="0.3">
      <c r="A4438">
        <v>13086530</v>
      </c>
      <c r="B4438" t="s">
        <v>27</v>
      </c>
      <c r="C4438" s="1">
        <v>39178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39178</v>
      </c>
      <c r="J4438">
        <v>2007</v>
      </c>
      <c r="K4438">
        <f t="shared" si="276"/>
        <v>4</v>
      </c>
      <c r="L4438">
        <f t="shared" si="277"/>
        <v>6</v>
      </c>
      <c r="M4438">
        <f t="shared" si="278"/>
        <v>0</v>
      </c>
      <c r="N4438">
        <f t="shared" si="279"/>
        <v>0</v>
      </c>
    </row>
    <row r="4439" spans="1:14" x14ac:dyDescent="0.3">
      <c r="A4439">
        <v>13086530</v>
      </c>
      <c r="B4439" t="s">
        <v>27</v>
      </c>
      <c r="C4439" s="1">
        <v>39179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39179</v>
      </c>
      <c r="J4439">
        <v>2007</v>
      </c>
      <c r="K4439">
        <f t="shared" si="276"/>
        <v>4</v>
      </c>
      <c r="L4439">
        <f t="shared" si="277"/>
        <v>7</v>
      </c>
      <c r="M4439">
        <f t="shared" si="278"/>
        <v>0</v>
      </c>
      <c r="N4439">
        <f t="shared" si="279"/>
        <v>0</v>
      </c>
    </row>
    <row r="4440" spans="1:14" x14ac:dyDescent="0.3">
      <c r="A4440">
        <v>13086530</v>
      </c>
      <c r="B4440" t="s">
        <v>27</v>
      </c>
      <c r="C4440" s="1">
        <v>39180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39180</v>
      </c>
      <c r="J4440">
        <v>2007</v>
      </c>
      <c r="K4440">
        <f t="shared" si="276"/>
        <v>4</v>
      </c>
      <c r="L4440">
        <f t="shared" si="277"/>
        <v>8</v>
      </c>
      <c r="M4440">
        <f t="shared" si="278"/>
        <v>0</v>
      </c>
      <c r="N4440">
        <f t="shared" si="279"/>
        <v>0</v>
      </c>
    </row>
    <row r="4441" spans="1:14" x14ac:dyDescent="0.3">
      <c r="A4441">
        <v>13086530</v>
      </c>
      <c r="B4441" t="s">
        <v>27</v>
      </c>
      <c r="C4441" s="1">
        <v>39181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39181</v>
      </c>
      <c r="J4441">
        <v>2007</v>
      </c>
      <c r="K4441">
        <f t="shared" si="276"/>
        <v>4</v>
      </c>
      <c r="L4441">
        <f t="shared" si="277"/>
        <v>9</v>
      </c>
      <c r="M4441">
        <f t="shared" si="278"/>
        <v>0</v>
      </c>
      <c r="N4441">
        <f t="shared" si="279"/>
        <v>0</v>
      </c>
    </row>
    <row r="4442" spans="1:14" x14ac:dyDescent="0.3">
      <c r="A4442">
        <v>13086530</v>
      </c>
      <c r="B4442" t="s">
        <v>27</v>
      </c>
      <c r="C4442" s="1">
        <v>39182</v>
      </c>
      <c r="D4442">
        <v>270</v>
      </c>
      <c r="E4442">
        <v>535</v>
      </c>
      <c r="F4442">
        <v>0</v>
      </c>
      <c r="G4442">
        <v>0</v>
      </c>
      <c r="H4442">
        <v>0</v>
      </c>
      <c r="I4442" s="1">
        <v>39182</v>
      </c>
      <c r="J4442">
        <v>2007</v>
      </c>
      <c r="K4442">
        <f t="shared" si="276"/>
        <v>4</v>
      </c>
      <c r="L4442">
        <f t="shared" si="277"/>
        <v>10</v>
      </c>
      <c r="M4442">
        <f t="shared" si="278"/>
        <v>0</v>
      </c>
      <c r="N4442">
        <f t="shared" si="279"/>
        <v>535.54499999999996</v>
      </c>
    </row>
    <row r="4443" spans="1:14" x14ac:dyDescent="0.3">
      <c r="A4443">
        <v>13086530</v>
      </c>
      <c r="B4443" t="s">
        <v>27</v>
      </c>
      <c r="C4443" s="1">
        <v>39183</v>
      </c>
      <c r="D4443">
        <v>379</v>
      </c>
      <c r="E4443">
        <v>1287</v>
      </c>
      <c r="F4443">
        <v>0</v>
      </c>
      <c r="G4443">
        <v>0</v>
      </c>
      <c r="H4443">
        <v>0</v>
      </c>
      <c r="I4443" s="1">
        <v>39183</v>
      </c>
      <c r="J4443">
        <v>2007</v>
      </c>
      <c r="K4443">
        <f t="shared" si="276"/>
        <v>4</v>
      </c>
      <c r="L4443">
        <f t="shared" si="277"/>
        <v>11</v>
      </c>
      <c r="M4443">
        <f t="shared" si="278"/>
        <v>0</v>
      </c>
      <c r="N4443">
        <f t="shared" si="279"/>
        <v>751.74649999999997</v>
      </c>
    </row>
    <row r="4444" spans="1:14" x14ac:dyDescent="0.3">
      <c r="A4444">
        <v>13086530</v>
      </c>
      <c r="B4444" t="s">
        <v>27</v>
      </c>
      <c r="C4444" s="1">
        <v>39184</v>
      </c>
      <c r="D4444">
        <v>438</v>
      </c>
      <c r="E4444">
        <v>2156</v>
      </c>
      <c r="F4444">
        <v>0</v>
      </c>
      <c r="G4444">
        <v>0</v>
      </c>
      <c r="H4444">
        <v>0</v>
      </c>
      <c r="I4444" s="1">
        <v>39184</v>
      </c>
      <c r="J4444">
        <v>2007</v>
      </c>
      <c r="K4444">
        <f t="shared" si="276"/>
        <v>4</v>
      </c>
      <c r="L4444">
        <f t="shared" si="277"/>
        <v>12</v>
      </c>
      <c r="M4444">
        <f t="shared" si="278"/>
        <v>0</v>
      </c>
      <c r="N4444">
        <f t="shared" si="279"/>
        <v>868.77300000000002</v>
      </c>
    </row>
    <row r="4445" spans="1:14" x14ac:dyDescent="0.3">
      <c r="A4445">
        <v>13086530</v>
      </c>
      <c r="B4445" t="s">
        <v>27</v>
      </c>
      <c r="C4445" s="1">
        <v>39185</v>
      </c>
      <c r="D4445">
        <v>438</v>
      </c>
      <c r="E4445">
        <v>3025</v>
      </c>
      <c r="F4445">
        <v>0</v>
      </c>
      <c r="G4445">
        <v>0</v>
      </c>
      <c r="H4445">
        <v>0</v>
      </c>
      <c r="I4445" s="1">
        <v>39185</v>
      </c>
      <c r="J4445">
        <v>2007</v>
      </c>
      <c r="K4445">
        <f t="shared" si="276"/>
        <v>4</v>
      </c>
      <c r="L4445">
        <f t="shared" si="277"/>
        <v>13</v>
      </c>
      <c r="M4445">
        <f t="shared" si="278"/>
        <v>0</v>
      </c>
      <c r="N4445">
        <f t="shared" si="279"/>
        <v>868.77300000000002</v>
      </c>
    </row>
    <row r="4446" spans="1:14" x14ac:dyDescent="0.3">
      <c r="A4446">
        <v>13086530</v>
      </c>
      <c r="B4446" t="s">
        <v>27</v>
      </c>
      <c r="C4446" s="1">
        <v>39186</v>
      </c>
      <c r="D4446">
        <v>437</v>
      </c>
      <c r="E4446">
        <v>3891</v>
      </c>
      <c r="F4446">
        <v>0</v>
      </c>
      <c r="G4446">
        <v>0</v>
      </c>
      <c r="H4446">
        <v>0</v>
      </c>
      <c r="I4446" s="1">
        <v>39186</v>
      </c>
      <c r="J4446">
        <v>2007</v>
      </c>
      <c r="K4446">
        <f t="shared" si="276"/>
        <v>4</v>
      </c>
      <c r="L4446">
        <f t="shared" si="277"/>
        <v>14</v>
      </c>
      <c r="M4446">
        <f t="shared" si="278"/>
        <v>0</v>
      </c>
      <c r="N4446">
        <f t="shared" si="279"/>
        <v>866.78949999999998</v>
      </c>
    </row>
    <row r="4447" spans="1:14" x14ac:dyDescent="0.3">
      <c r="A4447">
        <v>13086530</v>
      </c>
      <c r="B4447" t="s">
        <v>27</v>
      </c>
      <c r="C4447" s="1">
        <v>39187</v>
      </c>
      <c r="D4447">
        <v>435</v>
      </c>
      <c r="E4447">
        <v>4754</v>
      </c>
      <c r="F4447">
        <v>0</v>
      </c>
      <c r="G4447">
        <v>0</v>
      </c>
      <c r="H4447">
        <v>0</v>
      </c>
      <c r="I4447" s="1">
        <v>39187</v>
      </c>
      <c r="J4447">
        <v>2007</v>
      </c>
      <c r="K4447">
        <f t="shared" si="276"/>
        <v>4</v>
      </c>
      <c r="L4447">
        <f t="shared" si="277"/>
        <v>15</v>
      </c>
      <c r="M4447">
        <f t="shared" si="278"/>
        <v>0</v>
      </c>
      <c r="N4447">
        <f t="shared" si="279"/>
        <v>862.82249999999999</v>
      </c>
    </row>
    <row r="4448" spans="1:14" x14ac:dyDescent="0.3">
      <c r="A4448">
        <v>13086530</v>
      </c>
      <c r="B4448" t="s">
        <v>27</v>
      </c>
      <c r="C4448" s="1">
        <v>39188</v>
      </c>
      <c r="D4448">
        <v>539</v>
      </c>
      <c r="E4448">
        <v>5823</v>
      </c>
      <c r="F4448">
        <v>0</v>
      </c>
      <c r="G4448">
        <v>0</v>
      </c>
      <c r="H4448">
        <v>0</v>
      </c>
      <c r="I4448" s="1">
        <v>39188</v>
      </c>
      <c r="J4448">
        <v>2007</v>
      </c>
      <c r="K4448">
        <f t="shared" si="276"/>
        <v>4</v>
      </c>
      <c r="L4448">
        <f t="shared" si="277"/>
        <v>16</v>
      </c>
      <c r="M4448">
        <f t="shared" si="278"/>
        <v>0</v>
      </c>
      <c r="N4448">
        <f t="shared" si="279"/>
        <v>1069.1065000000001</v>
      </c>
    </row>
    <row r="4449" spans="1:14" x14ac:dyDescent="0.3">
      <c r="A4449">
        <v>13086530</v>
      </c>
      <c r="B4449" t="s">
        <v>27</v>
      </c>
      <c r="C4449" s="1">
        <v>39189</v>
      </c>
      <c r="D4449">
        <v>643</v>
      </c>
      <c r="E4449">
        <v>1276</v>
      </c>
      <c r="F4449">
        <v>0</v>
      </c>
      <c r="G4449">
        <v>0</v>
      </c>
      <c r="H4449">
        <v>0</v>
      </c>
      <c r="I4449" s="1">
        <v>39189</v>
      </c>
      <c r="J4449">
        <v>2007</v>
      </c>
      <c r="K4449">
        <f t="shared" si="276"/>
        <v>4</v>
      </c>
      <c r="L4449">
        <f t="shared" si="277"/>
        <v>17</v>
      </c>
      <c r="M4449">
        <f t="shared" si="278"/>
        <v>0</v>
      </c>
      <c r="N4449">
        <f t="shared" si="279"/>
        <v>1275.3905</v>
      </c>
    </row>
    <row r="4450" spans="1:14" x14ac:dyDescent="0.3">
      <c r="A4450">
        <v>13086530</v>
      </c>
      <c r="B4450" t="s">
        <v>27</v>
      </c>
      <c r="C4450" s="1">
        <v>39190</v>
      </c>
      <c r="D4450">
        <v>685</v>
      </c>
      <c r="E4450">
        <v>2634</v>
      </c>
      <c r="F4450">
        <v>0</v>
      </c>
      <c r="G4450">
        <v>0</v>
      </c>
      <c r="H4450">
        <v>0</v>
      </c>
      <c r="I4450" s="1">
        <v>39190</v>
      </c>
      <c r="J4450">
        <v>2007</v>
      </c>
      <c r="K4450">
        <f t="shared" si="276"/>
        <v>4</v>
      </c>
      <c r="L4450">
        <f t="shared" si="277"/>
        <v>18</v>
      </c>
      <c r="M4450">
        <f t="shared" si="278"/>
        <v>0</v>
      </c>
      <c r="N4450">
        <f t="shared" si="279"/>
        <v>1358.6975</v>
      </c>
    </row>
    <row r="4451" spans="1:14" x14ac:dyDescent="0.3">
      <c r="A4451">
        <v>13086530</v>
      </c>
      <c r="B4451" t="s">
        <v>27</v>
      </c>
      <c r="C4451" s="1">
        <v>39191</v>
      </c>
      <c r="D4451">
        <v>685</v>
      </c>
      <c r="E4451">
        <v>3992</v>
      </c>
      <c r="F4451">
        <v>0</v>
      </c>
      <c r="G4451">
        <v>0</v>
      </c>
      <c r="H4451">
        <v>0</v>
      </c>
      <c r="I4451" s="1">
        <v>39191</v>
      </c>
      <c r="J4451">
        <v>2007</v>
      </c>
      <c r="K4451">
        <f t="shared" si="276"/>
        <v>4</v>
      </c>
      <c r="L4451">
        <f t="shared" si="277"/>
        <v>19</v>
      </c>
      <c r="M4451">
        <f t="shared" si="278"/>
        <v>0</v>
      </c>
      <c r="N4451">
        <f t="shared" si="279"/>
        <v>1358.6975</v>
      </c>
    </row>
    <row r="4452" spans="1:14" x14ac:dyDescent="0.3">
      <c r="A4452">
        <v>13086530</v>
      </c>
      <c r="B4452" t="s">
        <v>27</v>
      </c>
      <c r="C4452" s="1">
        <v>39192</v>
      </c>
      <c r="D4452">
        <v>685</v>
      </c>
      <c r="E4452">
        <v>5351</v>
      </c>
      <c r="F4452">
        <v>0</v>
      </c>
      <c r="G4452">
        <v>0</v>
      </c>
      <c r="H4452">
        <v>0</v>
      </c>
      <c r="I4452" s="1">
        <v>39192</v>
      </c>
      <c r="J4452">
        <v>2007</v>
      </c>
      <c r="K4452">
        <f t="shared" si="276"/>
        <v>4</v>
      </c>
      <c r="L4452">
        <f t="shared" si="277"/>
        <v>20</v>
      </c>
      <c r="M4452">
        <f t="shared" si="278"/>
        <v>0</v>
      </c>
      <c r="N4452">
        <f t="shared" si="279"/>
        <v>1358.6975</v>
      </c>
    </row>
    <row r="4453" spans="1:14" x14ac:dyDescent="0.3">
      <c r="A4453">
        <v>13086530</v>
      </c>
      <c r="B4453" t="s">
        <v>27</v>
      </c>
      <c r="C4453" s="1">
        <v>39193</v>
      </c>
      <c r="D4453">
        <v>685</v>
      </c>
      <c r="E4453">
        <v>6709</v>
      </c>
      <c r="F4453">
        <v>0</v>
      </c>
      <c r="G4453">
        <v>0</v>
      </c>
      <c r="H4453">
        <v>0</v>
      </c>
      <c r="I4453" s="1">
        <v>39193</v>
      </c>
      <c r="J4453">
        <v>2007</v>
      </c>
      <c r="K4453">
        <f t="shared" si="276"/>
        <v>4</v>
      </c>
      <c r="L4453">
        <f t="shared" si="277"/>
        <v>21</v>
      </c>
      <c r="M4453">
        <f t="shared" si="278"/>
        <v>0</v>
      </c>
      <c r="N4453">
        <f t="shared" si="279"/>
        <v>1358.6975</v>
      </c>
    </row>
    <row r="4454" spans="1:14" x14ac:dyDescent="0.3">
      <c r="A4454">
        <v>13086530</v>
      </c>
      <c r="B4454" t="s">
        <v>27</v>
      </c>
      <c r="C4454" s="1">
        <v>39194</v>
      </c>
      <c r="D4454">
        <v>685</v>
      </c>
      <c r="E4454">
        <v>8067</v>
      </c>
      <c r="F4454">
        <v>0</v>
      </c>
      <c r="G4454">
        <v>0</v>
      </c>
      <c r="H4454">
        <v>0</v>
      </c>
      <c r="I4454" s="1">
        <v>39194</v>
      </c>
      <c r="J4454">
        <v>2007</v>
      </c>
      <c r="K4454">
        <f t="shared" si="276"/>
        <v>4</v>
      </c>
      <c r="L4454">
        <f t="shared" si="277"/>
        <v>22</v>
      </c>
      <c r="M4454">
        <f t="shared" si="278"/>
        <v>0</v>
      </c>
      <c r="N4454">
        <f t="shared" si="279"/>
        <v>1358.6975</v>
      </c>
    </row>
    <row r="4455" spans="1:14" x14ac:dyDescent="0.3">
      <c r="A4455">
        <v>13086530</v>
      </c>
      <c r="B4455" t="s">
        <v>27</v>
      </c>
      <c r="C4455" s="1">
        <v>39195</v>
      </c>
      <c r="D4455">
        <v>746</v>
      </c>
      <c r="E4455">
        <v>9547</v>
      </c>
      <c r="F4455">
        <v>0</v>
      </c>
      <c r="G4455">
        <v>0</v>
      </c>
      <c r="H4455">
        <v>0</v>
      </c>
      <c r="I4455" s="1">
        <v>39195</v>
      </c>
      <c r="J4455">
        <v>2007</v>
      </c>
      <c r="K4455">
        <f t="shared" si="276"/>
        <v>4</v>
      </c>
      <c r="L4455">
        <f t="shared" si="277"/>
        <v>23</v>
      </c>
      <c r="M4455">
        <f t="shared" si="278"/>
        <v>0</v>
      </c>
      <c r="N4455">
        <f t="shared" si="279"/>
        <v>1479.691</v>
      </c>
    </row>
    <row r="4456" spans="1:14" x14ac:dyDescent="0.3">
      <c r="A4456">
        <v>13086530</v>
      </c>
      <c r="B4456" t="s">
        <v>27</v>
      </c>
      <c r="C4456" s="1">
        <v>39196</v>
      </c>
      <c r="D4456">
        <v>784</v>
      </c>
      <c r="E4456">
        <v>11103</v>
      </c>
      <c r="F4456">
        <v>0</v>
      </c>
      <c r="G4456">
        <v>0</v>
      </c>
      <c r="H4456">
        <v>0</v>
      </c>
      <c r="I4456" s="1">
        <v>39196</v>
      </c>
      <c r="J4456">
        <v>2007</v>
      </c>
      <c r="K4456">
        <f t="shared" si="276"/>
        <v>4</v>
      </c>
      <c r="L4456">
        <f t="shared" si="277"/>
        <v>24</v>
      </c>
      <c r="M4456">
        <f t="shared" si="278"/>
        <v>0</v>
      </c>
      <c r="N4456">
        <f t="shared" si="279"/>
        <v>1555.0640000000001</v>
      </c>
    </row>
    <row r="4457" spans="1:14" x14ac:dyDescent="0.3">
      <c r="A4457">
        <v>13086530</v>
      </c>
      <c r="B4457" t="s">
        <v>27</v>
      </c>
      <c r="C4457" s="1">
        <v>39197</v>
      </c>
      <c r="D4457">
        <v>837</v>
      </c>
      <c r="E4457">
        <v>12763</v>
      </c>
      <c r="F4457">
        <v>0</v>
      </c>
      <c r="G4457">
        <v>0</v>
      </c>
      <c r="H4457">
        <v>0</v>
      </c>
      <c r="I4457" s="1">
        <v>39197</v>
      </c>
      <c r="J4457">
        <v>2007</v>
      </c>
      <c r="K4457">
        <f t="shared" si="276"/>
        <v>4</v>
      </c>
      <c r="L4457">
        <f t="shared" si="277"/>
        <v>25</v>
      </c>
      <c r="M4457">
        <f t="shared" si="278"/>
        <v>0</v>
      </c>
      <c r="N4457">
        <f t="shared" si="279"/>
        <v>1660.1895</v>
      </c>
    </row>
    <row r="4458" spans="1:14" x14ac:dyDescent="0.3">
      <c r="A4458">
        <v>13086530</v>
      </c>
      <c r="B4458" t="s">
        <v>27</v>
      </c>
      <c r="C4458" s="1">
        <v>39198</v>
      </c>
      <c r="D4458">
        <v>883</v>
      </c>
      <c r="E4458">
        <v>14515</v>
      </c>
      <c r="F4458">
        <v>0</v>
      </c>
      <c r="G4458">
        <v>0</v>
      </c>
      <c r="H4458">
        <v>0</v>
      </c>
      <c r="I4458" s="1">
        <v>39198</v>
      </c>
      <c r="J4458">
        <v>2007</v>
      </c>
      <c r="K4458">
        <f t="shared" si="276"/>
        <v>4</v>
      </c>
      <c r="L4458">
        <f t="shared" si="277"/>
        <v>26</v>
      </c>
      <c r="M4458">
        <f t="shared" si="278"/>
        <v>0</v>
      </c>
      <c r="N4458">
        <f t="shared" si="279"/>
        <v>1751.4304999999999</v>
      </c>
    </row>
    <row r="4459" spans="1:14" x14ac:dyDescent="0.3">
      <c r="A4459">
        <v>13086530</v>
      </c>
      <c r="B4459" t="s">
        <v>27</v>
      </c>
      <c r="C4459" s="1">
        <v>39199</v>
      </c>
      <c r="D4459">
        <v>976</v>
      </c>
      <c r="E4459">
        <v>16450</v>
      </c>
      <c r="F4459">
        <v>715</v>
      </c>
      <c r="G4459">
        <v>1419</v>
      </c>
      <c r="H4459">
        <v>-1418.6</v>
      </c>
      <c r="I4459" s="1">
        <v>39199</v>
      </c>
      <c r="J4459">
        <v>2007</v>
      </c>
      <c r="K4459">
        <f t="shared" si="276"/>
        <v>4</v>
      </c>
      <c r="L4459">
        <f t="shared" si="277"/>
        <v>27</v>
      </c>
      <c r="M4459">
        <f t="shared" si="278"/>
        <v>1418.2025000000001</v>
      </c>
      <c r="N4459">
        <f t="shared" si="279"/>
        <v>517.69349999999997</v>
      </c>
    </row>
    <row r="4460" spans="1:14" x14ac:dyDescent="0.3">
      <c r="A4460">
        <v>13086530</v>
      </c>
      <c r="B4460" t="s">
        <v>27</v>
      </c>
      <c r="C4460" s="1">
        <v>39200</v>
      </c>
      <c r="D4460">
        <v>1026</v>
      </c>
      <c r="E4460">
        <v>18485</v>
      </c>
      <c r="F4460">
        <v>837</v>
      </c>
      <c r="G4460">
        <v>3078</v>
      </c>
      <c r="H4460">
        <v>-3078</v>
      </c>
      <c r="I4460" s="1">
        <v>39200</v>
      </c>
      <c r="J4460">
        <v>2007</v>
      </c>
      <c r="K4460">
        <f t="shared" si="276"/>
        <v>4</v>
      </c>
      <c r="L4460">
        <f t="shared" si="277"/>
        <v>28</v>
      </c>
      <c r="M4460">
        <f t="shared" si="278"/>
        <v>1660.1895</v>
      </c>
      <c r="N4460">
        <f t="shared" si="279"/>
        <v>374.88150000000002</v>
      </c>
    </row>
    <row r="4461" spans="1:14" x14ac:dyDescent="0.3">
      <c r="A4461">
        <v>13086530</v>
      </c>
      <c r="B4461" t="s">
        <v>27</v>
      </c>
      <c r="C4461" s="1">
        <v>39201</v>
      </c>
      <c r="D4461">
        <v>1031</v>
      </c>
      <c r="E4461">
        <v>20530</v>
      </c>
      <c r="F4461">
        <v>1031</v>
      </c>
      <c r="G4461">
        <v>5122</v>
      </c>
      <c r="H4461">
        <v>-5122.3999999999996</v>
      </c>
      <c r="I4461" s="1">
        <v>39201</v>
      </c>
      <c r="J4461">
        <v>2007</v>
      </c>
      <c r="K4461">
        <f t="shared" si="276"/>
        <v>4</v>
      </c>
      <c r="L4461">
        <f t="shared" si="277"/>
        <v>29</v>
      </c>
      <c r="M4461">
        <f t="shared" si="278"/>
        <v>2044.9884999999999</v>
      </c>
      <c r="N4461">
        <f t="shared" si="279"/>
        <v>0</v>
      </c>
    </row>
    <row r="4462" spans="1:14" x14ac:dyDescent="0.3">
      <c r="A4462">
        <v>13086530</v>
      </c>
      <c r="B4462" t="s">
        <v>27</v>
      </c>
      <c r="C4462" s="1">
        <v>39202</v>
      </c>
      <c r="D4462">
        <v>1076</v>
      </c>
      <c r="E4462">
        <v>22664</v>
      </c>
      <c r="F4462">
        <v>1043</v>
      </c>
      <c r="G4462">
        <v>7191</v>
      </c>
      <c r="H4462">
        <v>-7190.5</v>
      </c>
      <c r="I4462" s="1">
        <v>39202</v>
      </c>
      <c r="J4462">
        <v>2007</v>
      </c>
      <c r="K4462">
        <f t="shared" si="276"/>
        <v>4</v>
      </c>
      <c r="L4462">
        <f t="shared" si="277"/>
        <v>30</v>
      </c>
      <c r="M4462">
        <f t="shared" si="278"/>
        <v>2068.7905000000001</v>
      </c>
      <c r="N4462">
        <f t="shared" si="279"/>
        <v>65.455500000000001</v>
      </c>
    </row>
    <row r="4463" spans="1:14" x14ac:dyDescent="0.3">
      <c r="A4463">
        <v>13086530</v>
      </c>
      <c r="B4463" t="s">
        <v>27</v>
      </c>
      <c r="C4463" s="1">
        <v>39203</v>
      </c>
      <c r="D4463">
        <v>1096</v>
      </c>
      <c r="E4463">
        <v>24837</v>
      </c>
      <c r="F4463">
        <v>972</v>
      </c>
      <c r="G4463">
        <v>9118</v>
      </c>
      <c r="H4463">
        <v>-9118</v>
      </c>
      <c r="I4463" s="1">
        <v>39203</v>
      </c>
      <c r="J4463">
        <v>2007</v>
      </c>
      <c r="K4463">
        <f t="shared" si="276"/>
        <v>5</v>
      </c>
      <c r="L4463">
        <f t="shared" si="277"/>
        <v>1</v>
      </c>
      <c r="M4463">
        <f t="shared" si="278"/>
        <v>1927.962</v>
      </c>
      <c r="N4463">
        <f t="shared" si="279"/>
        <v>245.95400000000001</v>
      </c>
    </row>
    <row r="4464" spans="1:14" x14ac:dyDescent="0.3">
      <c r="A4464">
        <v>13086530</v>
      </c>
      <c r="B4464" t="s">
        <v>27</v>
      </c>
      <c r="C4464" s="1">
        <v>39204</v>
      </c>
      <c r="D4464">
        <v>1164</v>
      </c>
      <c r="E4464">
        <v>27146</v>
      </c>
      <c r="F4464">
        <v>1067</v>
      </c>
      <c r="G4464">
        <v>11233</v>
      </c>
      <c r="H4464">
        <v>-11233.4</v>
      </c>
      <c r="I4464" s="1">
        <v>39204</v>
      </c>
      <c r="J4464">
        <v>2007</v>
      </c>
      <c r="K4464">
        <f t="shared" si="276"/>
        <v>5</v>
      </c>
      <c r="L4464">
        <f t="shared" si="277"/>
        <v>2</v>
      </c>
      <c r="M4464">
        <f t="shared" si="278"/>
        <v>2116.3944999999999</v>
      </c>
      <c r="N4464">
        <f t="shared" si="279"/>
        <v>192.39950000000002</v>
      </c>
    </row>
    <row r="4465" spans="1:14" x14ac:dyDescent="0.3">
      <c r="A4465">
        <v>13086530</v>
      </c>
      <c r="B4465" t="s">
        <v>27</v>
      </c>
      <c r="C4465" s="1">
        <v>39205</v>
      </c>
      <c r="D4465">
        <v>1202</v>
      </c>
      <c r="E4465">
        <v>29530</v>
      </c>
      <c r="F4465">
        <v>395</v>
      </c>
      <c r="G4465">
        <v>12017</v>
      </c>
      <c r="H4465">
        <v>-12016.6</v>
      </c>
      <c r="I4465" s="1">
        <v>39205</v>
      </c>
      <c r="J4465">
        <v>2007</v>
      </c>
      <c r="K4465">
        <f t="shared" si="276"/>
        <v>5</v>
      </c>
      <c r="L4465">
        <f t="shared" si="277"/>
        <v>3</v>
      </c>
      <c r="M4465">
        <f t="shared" si="278"/>
        <v>783.48250000000007</v>
      </c>
      <c r="N4465">
        <f t="shared" si="279"/>
        <v>1600.6845000000001</v>
      </c>
    </row>
    <row r="4466" spans="1:14" x14ac:dyDescent="0.3">
      <c r="A4466">
        <v>13086530</v>
      </c>
      <c r="B4466" t="s">
        <v>27</v>
      </c>
      <c r="C4466" s="1">
        <v>39206</v>
      </c>
      <c r="D4466">
        <v>1207</v>
      </c>
      <c r="E4466">
        <v>31923</v>
      </c>
      <c r="F4466">
        <v>0</v>
      </c>
      <c r="G4466">
        <v>12017</v>
      </c>
      <c r="H4466">
        <v>-12016.6</v>
      </c>
      <c r="I4466" s="1">
        <v>39206</v>
      </c>
      <c r="J4466">
        <v>2007</v>
      </c>
      <c r="K4466">
        <f t="shared" si="276"/>
        <v>5</v>
      </c>
      <c r="L4466">
        <f t="shared" si="277"/>
        <v>4</v>
      </c>
      <c r="M4466">
        <f t="shared" si="278"/>
        <v>0</v>
      </c>
      <c r="N4466">
        <f t="shared" si="279"/>
        <v>2394.0844999999999</v>
      </c>
    </row>
    <row r="4467" spans="1:14" x14ac:dyDescent="0.3">
      <c r="A4467">
        <v>13086530</v>
      </c>
      <c r="B4467" t="s">
        <v>27</v>
      </c>
      <c r="C4467" s="1">
        <v>39207</v>
      </c>
      <c r="D4467">
        <v>1211</v>
      </c>
      <c r="E4467">
        <v>34326</v>
      </c>
      <c r="F4467">
        <v>0</v>
      </c>
      <c r="G4467">
        <v>12017</v>
      </c>
      <c r="H4467">
        <v>-12016.6</v>
      </c>
      <c r="I4467" s="1">
        <v>39207</v>
      </c>
      <c r="J4467">
        <v>2007</v>
      </c>
      <c r="K4467">
        <f t="shared" si="276"/>
        <v>5</v>
      </c>
      <c r="L4467">
        <f t="shared" si="277"/>
        <v>5</v>
      </c>
      <c r="M4467">
        <f t="shared" si="278"/>
        <v>0</v>
      </c>
      <c r="N4467">
        <f t="shared" si="279"/>
        <v>2402.0185000000001</v>
      </c>
    </row>
    <row r="4468" spans="1:14" x14ac:dyDescent="0.3">
      <c r="A4468">
        <v>13086530</v>
      </c>
      <c r="B4468" t="s">
        <v>27</v>
      </c>
      <c r="C4468" s="1">
        <v>39208</v>
      </c>
      <c r="D4468">
        <v>1214</v>
      </c>
      <c r="E4468">
        <v>36733</v>
      </c>
      <c r="F4468">
        <v>0</v>
      </c>
      <c r="G4468">
        <v>12017</v>
      </c>
      <c r="H4468">
        <v>-12016.6</v>
      </c>
      <c r="I4468" s="1">
        <v>39208</v>
      </c>
      <c r="J4468">
        <v>2007</v>
      </c>
      <c r="K4468">
        <f t="shared" si="276"/>
        <v>5</v>
      </c>
      <c r="L4468">
        <f t="shared" si="277"/>
        <v>6</v>
      </c>
      <c r="M4468">
        <f t="shared" si="278"/>
        <v>0</v>
      </c>
      <c r="N4468">
        <f t="shared" si="279"/>
        <v>2407.9690000000001</v>
      </c>
    </row>
    <row r="4469" spans="1:14" x14ac:dyDescent="0.3">
      <c r="A4469">
        <v>13086530</v>
      </c>
      <c r="B4469" t="s">
        <v>27</v>
      </c>
      <c r="C4469" s="1">
        <v>39209</v>
      </c>
      <c r="D4469">
        <v>1216</v>
      </c>
      <c r="E4469">
        <v>39145</v>
      </c>
      <c r="F4469">
        <v>0</v>
      </c>
      <c r="G4469">
        <v>12017</v>
      </c>
      <c r="H4469">
        <v>-12016.6</v>
      </c>
      <c r="I4469" s="1">
        <v>39209</v>
      </c>
      <c r="J4469">
        <v>2007</v>
      </c>
      <c r="K4469">
        <f t="shared" si="276"/>
        <v>5</v>
      </c>
      <c r="L4469">
        <f t="shared" si="277"/>
        <v>7</v>
      </c>
      <c r="M4469">
        <f t="shared" si="278"/>
        <v>0</v>
      </c>
      <c r="N4469">
        <f t="shared" si="279"/>
        <v>2411.9360000000001</v>
      </c>
    </row>
    <row r="4470" spans="1:14" x14ac:dyDescent="0.3">
      <c r="A4470">
        <v>13086530</v>
      </c>
      <c r="B4470" t="s">
        <v>27</v>
      </c>
      <c r="C4470" s="1">
        <v>39210</v>
      </c>
      <c r="D4470">
        <v>1210</v>
      </c>
      <c r="E4470">
        <v>41544</v>
      </c>
      <c r="F4470">
        <v>0</v>
      </c>
      <c r="G4470">
        <v>12017</v>
      </c>
      <c r="H4470">
        <v>-12016.6</v>
      </c>
      <c r="I4470" s="1">
        <v>39210</v>
      </c>
      <c r="J4470">
        <v>2007</v>
      </c>
      <c r="K4470">
        <f t="shared" si="276"/>
        <v>5</v>
      </c>
      <c r="L4470">
        <f t="shared" si="277"/>
        <v>8</v>
      </c>
      <c r="M4470">
        <f t="shared" si="278"/>
        <v>0</v>
      </c>
      <c r="N4470">
        <f t="shared" si="279"/>
        <v>2400.0349999999999</v>
      </c>
    </row>
    <row r="4471" spans="1:14" x14ac:dyDescent="0.3">
      <c r="A4471">
        <v>13086530</v>
      </c>
      <c r="B4471" t="s">
        <v>27</v>
      </c>
      <c r="C4471" s="1">
        <v>39211</v>
      </c>
      <c r="D4471">
        <v>1214</v>
      </c>
      <c r="E4471">
        <v>43952</v>
      </c>
      <c r="F4471">
        <v>0</v>
      </c>
      <c r="G4471">
        <v>12017</v>
      </c>
      <c r="H4471">
        <v>-12016.6</v>
      </c>
      <c r="I4471" s="1">
        <v>39211</v>
      </c>
      <c r="J4471">
        <v>2007</v>
      </c>
      <c r="K4471">
        <f t="shared" si="276"/>
        <v>5</v>
      </c>
      <c r="L4471">
        <f t="shared" si="277"/>
        <v>9</v>
      </c>
      <c r="M4471">
        <f t="shared" si="278"/>
        <v>0</v>
      </c>
      <c r="N4471">
        <f t="shared" si="279"/>
        <v>2407.9690000000001</v>
      </c>
    </row>
    <row r="4472" spans="1:14" x14ac:dyDescent="0.3">
      <c r="A4472">
        <v>13086530</v>
      </c>
      <c r="B4472" t="s">
        <v>27</v>
      </c>
      <c r="C4472" s="1">
        <v>39212</v>
      </c>
      <c r="D4472">
        <v>1253</v>
      </c>
      <c r="E4472">
        <v>46437</v>
      </c>
      <c r="F4472">
        <v>1253</v>
      </c>
      <c r="G4472">
        <v>14501</v>
      </c>
      <c r="H4472">
        <v>-14501.3</v>
      </c>
      <c r="I4472" s="1">
        <v>39212</v>
      </c>
      <c r="J4472">
        <v>2007</v>
      </c>
      <c r="K4472">
        <f t="shared" si="276"/>
        <v>5</v>
      </c>
      <c r="L4472">
        <f t="shared" si="277"/>
        <v>10</v>
      </c>
      <c r="M4472">
        <f t="shared" si="278"/>
        <v>2485.3254999999999</v>
      </c>
      <c r="N4472">
        <f t="shared" si="279"/>
        <v>0</v>
      </c>
    </row>
    <row r="4473" spans="1:14" x14ac:dyDescent="0.3">
      <c r="A4473">
        <v>13086530</v>
      </c>
      <c r="B4473" t="s">
        <v>27</v>
      </c>
      <c r="C4473" s="1">
        <v>39213</v>
      </c>
      <c r="D4473">
        <v>1271</v>
      </c>
      <c r="E4473">
        <v>48958</v>
      </c>
      <c r="F4473">
        <v>1271</v>
      </c>
      <c r="G4473">
        <v>17022</v>
      </c>
      <c r="H4473">
        <v>-17022.2</v>
      </c>
      <c r="I4473" s="1">
        <v>39213</v>
      </c>
      <c r="J4473">
        <v>2007</v>
      </c>
      <c r="K4473">
        <f t="shared" si="276"/>
        <v>5</v>
      </c>
      <c r="L4473">
        <f t="shared" si="277"/>
        <v>11</v>
      </c>
      <c r="M4473">
        <f t="shared" si="278"/>
        <v>2521.0284999999999</v>
      </c>
      <c r="N4473">
        <f t="shared" si="279"/>
        <v>0</v>
      </c>
    </row>
    <row r="4474" spans="1:14" x14ac:dyDescent="0.3">
      <c r="A4474">
        <v>13086530</v>
      </c>
      <c r="B4474" t="s">
        <v>27</v>
      </c>
      <c r="C4474" s="1">
        <v>39214</v>
      </c>
      <c r="D4474">
        <v>1338</v>
      </c>
      <c r="E4474">
        <v>51611</v>
      </c>
      <c r="F4474">
        <v>1338</v>
      </c>
      <c r="G4474">
        <v>19675</v>
      </c>
      <c r="H4474">
        <v>-19675.400000000001</v>
      </c>
      <c r="I4474" s="1">
        <v>39214</v>
      </c>
      <c r="J4474">
        <v>2007</v>
      </c>
      <c r="K4474">
        <f t="shared" si="276"/>
        <v>5</v>
      </c>
      <c r="L4474">
        <f t="shared" si="277"/>
        <v>12</v>
      </c>
      <c r="M4474">
        <f t="shared" si="278"/>
        <v>2653.9230000000002</v>
      </c>
      <c r="N4474">
        <f t="shared" si="279"/>
        <v>0</v>
      </c>
    </row>
    <row r="4475" spans="1:14" x14ac:dyDescent="0.3">
      <c r="A4475">
        <v>13086530</v>
      </c>
      <c r="B4475" t="s">
        <v>27</v>
      </c>
      <c r="C4475" s="1">
        <v>39215</v>
      </c>
      <c r="D4475">
        <v>1360</v>
      </c>
      <c r="E4475">
        <v>54309</v>
      </c>
      <c r="F4475">
        <v>1360</v>
      </c>
      <c r="G4475">
        <v>22374</v>
      </c>
      <c r="H4475">
        <v>-22373.8</v>
      </c>
      <c r="I4475" s="1">
        <v>39215</v>
      </c>
      <c r="J4475">
        <v>2007</v>
      </c>
      <c r="K4475">
        <f t="shared" si="276"/>
        <v>5</v>
      </c>
      <c r="L4475">
        <f t="shared" si="277"/>
        <v>13</v>
      </c>
      <c r="M4475">
        <f t="shared" si="278"/>
        <v>2697.56</v>
      </c>
      <c r="N4475">
        <f t="shared" si="279"/>
        <v>0</v>
      </c>
    </row>
    <row r="4476" spans="1:14" x14ac:dyDescent="0.3">
      <c r="A4476">
        <v>13086530</v>
      </c>
      <c r="B4476" t="s">
        <v>27</v>
      </c>
      <c r="C4476" s="1">
        <v>39216</v>
      </c>
      <c r="D4476">
        <v>1363</v>
      </c>
      <c r="E4476">
        <v>57012</v>
      </c>
      <c r="F4476">
        <v>1363</v>
      </c>
      <c r="G4476">
        <v>25076</v>
      </c>
      <c r="H4476">
        <v>-25076.3</v>
      </c>
      <c r="I4476" s="1">
        <v>39216</v>
      </c>
      <c r="J4476">
        <v>2007</v>
      </c>
      <c r="K4476">
        <f t="shared" si="276"/>
        <v>5</v>
      </c>
      <c r="L4476">
        <f t="shared" si="277"/>
        <v>14</v>
      </c>
      <c r="M4476">
        <f t="shared" si="278"/>
        <v>2703.5104999999999</v>
      </c>
      <c r="N4476">
        <f t="shared" si="279"/>
        <v>0</v>
      </c>
    </row>
    <row r="4477" spans="1:14" x14ac:dyDescent="0.3">
      <c r="A4477">
        <v>13086530</v>
      </c>
      <c r="B4477" t="s">
        <v>27</v>
      </c>
      <c r="C4477" s="1">
        <v>39217</v>
      </c>
      <c r="D4477">
        <v>1358</v>
      </c>
      <c r="E4477">
        <v>59705</v>
      </c>
      <c r="F4477">
        <v>1358</v>
      </c>
      <c r="G4477">
        <v>27769</v>
      </c>
      <c r="H4477">
        <v>-27769.1</v>
      </c>
      <c r="I4477" s="1">
        <v>39217</v>
      </c>
      <c r="J4477">
        <v>2007</v>
      </c>
      <c r="K4477">
        <f t="shared" si="276"/>
        <v>5</v>
      </c>
      <c r="L4477">
        <f t="shared" si="277"/>
        <v>15</v>
      </c>
      <c r="M4477">
        <f t="shared" si="278"/>
        <v>2693.5929999999998</v>
      </c>
      <c r="N4477">
        <f t="shared" si="279"/>
        <v>0</v>
      </c>
    </row>
    <row r="4478" spans="1:14" x14ac:dyDescent="0.3">
      <c r="A4478">
        <v>13086530</v>
      </c>
      <c r="B4478" t="s">
        <v>27</v>
      </c>
      <c r="C4478" s="1">
        <v>39218</v>
      </c>
      <c r="D4478">
        <v>1355</v>
      </c>
      <c r="E4478">
        <v>62392</v>
      </c>
      <c r="F4478">
        <v>1355</v>
      </c>
      <c r="G4478">
        <v>30457</v>
      </c>
      <c r="H4478">
        <v>-30456.799999999999</v>
      </c>
      <c r="I4478" s="1">
        <v>39218</v>
      </c>
      <c r="J4478">
        <v>2007</v>
      </c>
      <c r="K4478">
        <f t="shared" si="276"/>
        <v>5</v>
      </c>
      <c r="L4478">
        <f t="shared" si="277"/>
        <v>16</v>
      </c>
      <c r="M4478">
        <f t="shared" si="278"/>
        <v>2687.6424999999999</v>
      </c>
      <c r="N4478">
        <f t="shared" si="279"/>
        <v>0</v>
      </c>
    </row>
    <row r="4479" spans="1:14" x14ac:dyDescent="0.3">
      <c r="A4479">
        <v>13086530</v>
      </c>
      <c r="B4479" t="s">
        <v>27</v>
      </c>
      <c r="C4479" s="1">
        <v>39219</v>
      </c>
      <c r="D4479">
        <v>1357</v>
      </c>
      <c r="E4479">
        <v>65084</v>
      </c>
      <c r="F4479">
        <v>1291</v>
      </c>
      <c r="G4479">
        <v>33017</v>
      </c>
      <c r="H4479">
        <v>-33016.9</v>
      </c>
      <c r="I4479" s="1">
        <v>39219</v>
      </c>
      <c r="J4479">
        <v>2007</v>
      </c>
      <c r="K4479">
        <f t="shared" si="276"/>
        <v>5</v>
      </c>
      <c r="L4479">
        <f t="shared" si="277"/>
        <v>17</v>
      </c>
      <c r="M4479">
        <f t="shared" si="278"/>
        <v>2560.6985</v>
      </c>
      <c r="N4479">
        <f t="shared" si="279"/>
        <v>130.911</v>
      </c>
    </row>
    <row r="4480" spans="1:14" x14ac:dyDescent="0.3">
      <c r="A4480">
        <v>13086530</v>
      </c>
      <c r="B4480" t="s">
        <v>27</v>
      </c>
      <c r="C4480" s="1">
        <v>39220</v>
      </c>
      <c r="D4480">
        <v>1359</v>
      </c>
      <c r="E4480">
        <v>67780</v>
      </c>
      <c r="F4480">
        <v>44</v>
      </c>
      <c r="G4480">
        <v>33103</v>
      </c>
      <c r="H4480">
        <v>-33103.4</v>
      </c>
      <c r="I4480" s="1">
        <v>39220</v>
      </c>
      <c r="J4480">
        <v>2007</v>
      </c>
      <c r="K4480">
        <f t="shared" si="276"/>
        <v>5</v>
      </c>
      <c r="L4480">
        <f t="shared" si="277"/>
        <v>18</v>
      </c>
      <c r="M4480">
        <f t="shared" si="278"/>
        <v>87.274000000000001</v>
      </c>
      <c r="N4480">
        <f t="shared" si="279"/>
        <v>2608.3025000000002</v>
      </c>
    </row>
    <row r="4481" spans="1:14" x14ac:dyDescent="0.3">
      <c r="A4481">
        <v>13086530</v>
      </c>
      <c r="B4481" t="s">
        <v>27</v>
      </c>
      <c r="C4481" s="1">
        <v>39221</v>
      </c>
      <c r="D4481">
        <v>1359</v>
      </c>
      <c r="E4481">
        <v>70475</v>
      </c>
      <c r="F4481">
        <v>318</v>
      </c>
      <c r="G4481">
        <v>33734</v>
      </c>
      <c r="H4481">
        <v>-33733.9</v>
      </c>
      <c r="I4481" s="1">
        <v>39221</v>
      </c>
      <c r="J4481">
        <v>2007</v>
      </c>
      <c r="K4481">
        <f t="shared" si="276"/>
        <v>5</v>
      </c>
      <c r="L4481">
        <f t="shared" si="277"/>
        <v>19</v>
      </c>
      <c r="M4481">
        <f t="shared" si="278"/>
        <v>630.75300000000004</v>
      </c>
      <c r="N4481">
        <f t="shared" si="279"/>
        <v>2064.8235</v>
      </c>
    </row>
    <row r="4482" spans="1:14" x14ac:dyDescent="0.3">
      <c r="A4482">
        <v>13086530</v>
      </c>
      <c r="B4482" t="s">
        <v>27</v>
      </c>
      <c r="C4482" s="1">
        <v>39222</v>
      </c>
      <c r="D4482">
        <v>1361</v>
      </c>
      <c r="E4482">
        <v>73174</v>
      </c>
      <c r="F4482">
        <v>1361</v>
      </c>
      <c r="G4482">
        <v>36433</v>
      </c>
      <c r="H4482">
        <v>-36433.199999999997</v>
      </c>
      <c r="I4482" s="1">
        <v>39222</v>
      </c>
      <c r="J4482">
        <v>2007</v>
      </c>
      <c r="K4482">
        <f t="shared" si="276"/>
        <v>5</v>
      </c>
      <c r="L4482">
        <f t="shared" si="277"/>
        <v>20</v>
      </c>
      <c r="M4482">
        <f t="shared" si="278"/>
        <v>2699.5435000000002</v>
      </c>
      <c r="N4482">
        <f t="shared" si="279"/>
        <v>0</v>
      </c>
    </row>
    <row r="4483" spans="1:14" x14ac:dyDescent="0.3">
      <c r="A4483">
        <v>13086530</v>
      </c>
      <c r="B4483" t="s">
        <v>27</v>
      </c>
      <c r="C4483" s="1">
        <v>39223</v>
      </c>
      <c r="D4483">
        <v>1361</v>
      </c>
      <c r="E4483">
        <v>75873</v>
      </c>
      <c r="F4483">
        <v>1361</v>
      </c>
      <c r="G4483">
        <v>39132</v>
      </c>
      <c r="H4483">
        <v>-39131.9</v>
      </c>
      <c r="I4483" s="1">
        <v>39223</v>
      </c>
      <c r="J4483">
        <v>2007</v>
      </c>
      <c r="K4483">
        <f t="shared" ref="K4483:K4546" si="280">MONTH(C4483)</f>
        <v>5</v>
      </c>
      <c r="L4483">
        <f t="shared" ref="L4483:L4546" si="281">DAY(C4483)</f>
        <v>21</v>
      </c>
      <c r="M4483">
        <f t="shared" ref="M4483:M4546" si="282">F4483*1.9835</f>
        <v>2699.5435000000002</v>
      </c>
      <c r="N4483">
        <f t="shared" ref="N4483:N4546" si="283">(D4483-F4483)*1.9835</f>
        <v>0</v>
      </c>
    </row>
    <row r="4484" spans="1:14" x14ac:dyDescent="0.3">
      <c r="A4484">
        <v>13086530</v>
      </c>
      <c r="B4484" t="s">
        <v>27</v>
      </c>
      <c r="C4484" s="1">
        <v>39224</v>
      </c>
      <c r="D4484">
        <v>1363</v>
      </c>
      <c r="E4484">
        <v>78576</v>
      </c>
      <c r="F4484">
        <v>1363</v>
      </c>
      <c r="G4484">
        <v>41835</v>
      </c>
      <c r="H4484">
        <v>-41834.699999999997</v>
      </c>
      <c r="I4484" s="1">
        <v>39224</v>
      </c>
      <c r="J4484">
        <v>2007</v>
      </c>
      <c r="K4484">
        <f t="shared" si="280"/>
        <v>5</v>
      </c>
      <c r="L4484">
        <f t="shared" si="281"/>
        <v>22</v>
      </c>
      <c r="M4484">
        <f t="shared" si="282"/>
        <v>2703.5104999999999</v>
      </c>
      <c r="N4484">
        <f t="shared" si="283"/>
        <v>0</v>
      </c>
    </row>
    <row r="4485" spans="1:14" x14ac:dyDescent="0.3">
      <c r="A4485">
        <v>13086530</v>
      </c>
      <c r="B4485" t="s">
        <v>27</v>
      </c>
      <c r="C4485" s="1">
        <v>39225</v>
      </c>
      <c r="D4485">
        <v>1360</v>
      </c>
      <c r="E4485">
        <v>81274</v>
      </c>
      <c r="F4485">
        <v>1360</v>
      </c>
      <c r="G4485">
        <v>44532</v>
      </c>
      <c r="H4485">
        <v>-44532.3</v>
      </c>
      <c r="I4485" s="1">
        <v>39225</v>
      </c>
      <c r="J4485">
        <v>2007</v>
      </c>
      <c r="K4485">
        <f t="shared" si="280"/>
        <v>5</v>
      </c>
      <c r="L4485">
        <f t="shared" si="281"/>
        <v>23</v>
      </c>
      <c r="M4485">
        <f t="shared" si="282"/>
        <v>2697.56</v>
      </c>
      <c r="N4485">
        <f t="shared" si="283"/>
        <v>0</v>
      </c>
    </row>
    <row r="4486" spans="1:14" x14ac:dyDescent="0.3">
      <c r="A4486">
        <v>13086530</v>
      </c>
      <c r="B4486" t="s">
        <v>27</v>
      </c>
      <c r="C4486" s="1">
        <v>39226</v>
      </c>
      <c r="D4486">
        <v>1344</v>
      </c>
      <c r="E4486">
        <v>83938</v>
      </c>
      <c r="F4486">
        <v>1344</v>
      </c>
      <c r="G4486">
        <v>47197</v>
      </c>
      <c r="H4486">
        <v>-47197.3</v>
      </c>
      <c r="I4486" s="1">
        <v>39226</v>
      </c>
      <c r="J4486">
        <v>2007</v>
      </c>
      <c r="K4486">
        <f t="shared" si="280"/>
        <v>5</v>
      </c>
      <c r="L4486">
        <f t="shared" si="281"/>
        <v>24</v>
      </c>
      <c r="M4486">
        <f t="shared" si="282"/>
        <v>2665.8240000000001</v>
      </c>
      <c r="N4486">
        <f t="shared" si="283"/>
        <v>0</v>
      </c>
    </row>
    <row r="4487" spans="1:14" x14ac:dyDescent="0.3">
      <c r="A4487">
        <v>13086530</v>
      </c>
      <c r="B4487" t="s">
        <v>27</v>
      </c>
      <c r="C4487" s="1">
        <v>39227</v>
      </c>
      <c r="D4487">
        <v>1323</v>
      </c>
      <c r="E4487">
        <v>86562</v>
      </c>
      <c r="F4487">
        <v>1323</v>
      </c>
      <c r="G4487">
        <v>49821</v>
      </c>
      <c r="H4487">
        <v>-49820.6</v>
      </c>
      <c r="I4487" s="1">
        <v>39227</v>
      </c>
      <c r="J4487">
        <v>2007</v>
      </c>
      <c r="K4487">
        <f t="shared" si="280"/>
        <v>5</v>
      </c>
      <c r="L4487">
        <f t="shared" si="281"/>
        <v>25</v>
      </c>
      <c r="M4487">
        <f t="shared" si="282"/>
        <v>2624.1705000000002</v>
      </c>
      <c r="N4487">
        <f t="shared" si="283"/>
        <v>0</v>
      </c>
    </row>
    <row r="4488" spans="1:14" x14ac:dyDescent="0.3">
      <c r="A4488">
        <v>13086530</v>
      </c>
      <c r="B4488" t="s">
        <v>27</v>
      </c>
      <c r="C4488" s="1">
        <v>39228</v>
      </c>
      <c r="D4488">
        <v>1322</v>
      </c>
      <c r="E4488">
        <v>89185</v>
      </c>
      <c r="F4488">
        <v>1322</v>
      </c>
      <c r="G4488">
        <v>52443</v>
      </c>
      <c r="H4488">
        <v>-52443.4</v>
      </c>
      <c r="I4488" s="1">
        <v>39228</v>
      </c>
      <c r="J4488">
        <v>2007</v>
      </c>
      <c r="K4488">
        <f t="shared" si="280"/>
        <v>5</v>
      </c>
      <c r="L4488">
        <f t="shared" si="281"/>
        <v>26</v>
      </c>
      <c r="M4488">
        <f t="shared" si="282"/>
        <v>2622.1869999999999</v>
      </c>
      <c r="N4488">
        <f t="shared" si="283"/>
        <v>0</v>
      </c>
    </row>
    <row r="4489" spans="1:14" x14ac:dyDescent="0.3">
      <c r="A4489">
        <v>13086530</v>
      </c>
      <c r="B4489" t="s">
        <v>27</v>
      </c>
      <c r="C4489" s="1">
        <v>39229</v>
      </c>
      <c r="D4489">
        <v>1320</v>
      </c>
      <c r="E4489">
        <v>91802</v>
      </c>
      <c r="F4489">
        <v>1320</v>
      </c>
      <c r="G4489">
        <v>55061</v>
      </c>
      <c r="H4489">
        <v>-55061</v>
      </c>
      <c r="I4489" s="1">
        <v>39229</v>
      </c>
      <c r="J4489">
        <v>2007</v>
      </c>
      <c r="K4489">
        <f t="shared" si="280"/>
        <v>5</v>
      </c>
      <c r="L4489">
        <f t="shared" si="281"/>
        <v>27</v>
      </c>
      <c r="M4489">
        <f t="shared" si="282"/>
        <v>2618.2200000000003</v>
      </c>
      <c r="N4489">
        <f t="shared" si="283"/>
        <v>0</v>
      </c>
    </row>
    <row r="4490" spans="1:14" x14ac:dyDescent="0.3">
      <c r="A4490">
        <v>13086530</v>
      </c>
      <c r="B4490" t="s">
        <v>27</v>
      </c>
      <c r="C4490" s="1">
        <v>39230</v>
      </c>
      <c r="D4490">
        <v>1319</v>
      </c>
      <c r="E4490">
        <v>94419</v>
      </c>
      <c r="F4490">
        <v>1319</v>
      </c>
      <c r="G4490">
        <v>57678</v>
      </c>
      <c r="H4490">
        <v>-57678.1</v>
      </c>
      <c r="I4490" s="1">
        <v>39230</v>
      </c>
      <c r="J4490">
        <v>2007</v>
      </c>
      <c r="K4490">
        <f t="shared" si="280"/>
        <v>5</v>
      </c>
      <c r="L4490">
        <f t="shared" si="281"/>
        <v>28</v>
      </c>
      <c r="M4490">
        <f t="shared" si="282"/>
        <v>2616.2365</v>
      </c>
      <c r="N4490">
        <f t="shared" si="283"/>
        <v>0</v>
      </c>
    </row>
    <row r="4491" spans="1:14" x14ac:dyDescent="0.3">
      <c r="A4491">
        <v>13086530</v>
      </c>
      <c r="B4491" t="s">
        <v>27</v>
      </c>
      <c r="C4491" s="1">
        <v>39231</v>
      </c>
      <c r="D4491">
        <v>1319</v>
      </c>
      <c r="E4491">
        <v>97036</v>
      </c>
      <c r="F4491">
        <v>1319</v>
      </c>
      <c r="G4491">
        <v>60295</v>
      </c>
      <c r="H4491">
        <v>-60294.7</v>
      </c>
      <c r="I4491" s="1">
        <v>39231</v>
      </c>
      <c r="J4491">
        <v>2007</v>
      </c>
      <c r="K4491">
        <f t="shared" si="280"/>
        <v>5</v>
      </c>
      <c r="L4491">
        <f t="shared" si="281"/>
        <v>29</v>
      </c>
      <c r="M4491">
        <f t="shared" si="282"/>
        <v>2616.2365</v>
      </c>
      <c r="N4491">
        <f t="shared" si="283"/>
        <v>0</v>
      </c>
    </row>
    <row r="4492" spans="1:14" x14ac:dyDescent="0.3">
      <c r="A4492">
        <v>13086530</v>
      </c>
      <c r="B4492" t="s">
        <v>27</v>
      </c>
      <c r="C4492" s="1">
        <v>39232</v>
      </c>
      <c r="D4492">
        <v>1319</v>
      </c>
      <c r="E4492">
        <v>99651</v>
      </c>
      <c r="F4492">
        <v>1319</v>
      </c>
      <c r="G4492">
        <v>62910</v>
      </c>
      <c r="H4492">
        <v>-62910.3</v>
      </c>
      <c r="I4492" s="1">
        <v>39232</v>
      </c>
      <c r="J4492">
        <v>2007</v>
      </c>
      <c r="K4492">
        <f t="shared" si="280"/>
        <v>5</v>
      </c>
      <c r="L4492">
        <f t="shared" si="281"/>
        <v>30</v>
      </c>
      <c r="M4492">
        <f t="shared" si="282"/>
        <v>2616.2365</v>
      </c>
      <c r="N4492">
        <f t="shared" si="283"/>
        <v>0</v>
      </c>
    </row>
    <row r="4493" spans="1:14" x14ac:dyDescent="0.3">
      <c r="A4493">
        <v>13086530</v>
      </c>
      <c r="B4493" t="s">
        <v>27</v>
      </c>
      <c r="C4493" s="1">
        <v>39233</v>
      </c>
      <c r="D4493">
        <v>1339</v>
      </c>
      <c r="E4493">
        <v>102307</v>
      </c>
      <c r="F4493">
        <v>1339</v>
      </c>
      <c r="G4493">
        <v>65566</v>
      </c>
      <c r="H4493">
        <v>-65566</v>
      </c>
      <c r="I4493" s="1">
        <v>39233</v>
      </c>
      <c r="J4493">
        <v>2007</v>
      </c>
      <c r="K4493">
        <f t="shared" si="280"/>
        <v>5</v>
      </c>
      <c r="L4493">
        <f t="shared" si="281"/>
        <v>31</v>
      </c>
      <c r="M4493">
        <f t="shared" si="282"/>
        <v>2655.9065000000001</v>
      </c>
      <c r="N4493">
        <f t="shared" si="283"/>
        <v>0</v>
      </c>
    </row>
    <row r="4494" spans="1:14" x14ac:dyDescent="0.3">
      <c r="A4494">
        <v>13086530</v>
      </c>
      <c r="B4494" t="s">
        <v>27</v>
      </c>
      <c r="C4494" s="1">
        <v>39234</v>
      </c>
      <c r="D4494">
        <v>1376</v>
      </c>
      <c r="E4494">
        <v>105035</v>
      </c>
      <c r="F4494">
        <v>1376</v>
      </c>
      <c r="G4494">
        <v>68294</v>
      </c>
      <c r="H4494">
        <v>-68294.3</v>
      </c>
      <c r="I4494" s="1">
        <v>39234</v>
      </c>
      <c r="J4494">
        <v>2007</v>
      </c>
      <c r="K4494">
        <f t="shared" si="280"/>
        <v>6</v>
      </c>
      <c r="L4494">
        <f t="shared" si="281"/>
        <v>1</v>
      </c>
      <c r="M4494">
        <f t="shared" si="282"/>
        <v>2729.2960000000003</v>
      </c>
      <c r="N4494">
        <f t="shared" si="283"/>
        <v>0</v>
      </c>
    </row>
    <row r="4495" spans="1:14" x14ac:dyDescent="0.3">
      <c r="A4495">
        <v>13086530</v>
      </c>
      <c r="B4495" t="s">
        <v>27</v>
      </c>
      <c r="C4495" s="1">
        <v>39235</v>
      </c>
      <c r="D4495">
        <v>1398</v>
      </c>
      <c r="E4495">
        <v>107809</v>
      </c>
      <c r="F4495">
        <v>1398</v>
      </c>
      <c r="G4495">
        <v>71068</v>
      </c>
      <c r="H4495">
        <v>-71067.8</v>
      </c>
      <c r="I4495" s="1">
        <v>39235</v>
      </c>
      <c r="J4495">
        <v>2007</v>
      </c>
      <c r="K4495">
        <f t="shared" si="280"/>
        <v>6</v>
      </c>
      <c r="L4495">
        <f t="shared" si="281"/>
        <v>2</v>
      </c>
      <c r="M4495">
        <f t="shared" si="282"/>
        <v>2772.933</v>
      </c>
      <c r="N4495">
        <f t="shared" si="283"/>
        <v>0</v>
      </c>
    </row>
    <row r="4496" spans="1:14" x14ac:dyDescent="0.3">
      <c r="A4496">
        <v>13086530</v>
      </c>
      <c r="B4496" t="s">
        <v>27</v>
      </c>
      <c r="C4496" s="1">
        <v>39236</v>
      </c>
      <c r="D4496">
        <v>1400</v>
      </c>
      <c r="E4496">
        <v>110586</v>
      </c>
      <c r="F4496">
        <v>1400</v>
      </c>
      <c r="G4496">
        <v>73845</v>
      </c>
      <c r="H4496">
        <v>-73844.899999999994</v>
      </c>
      <c r="I4496" s="1">
        <v>39236</v>
      </c>
      <c r="J4496">
        <v>2007</v>
      </c>
      <c r="K4496">
        <f t="shared" si="280"/>
        <v>6</v>
      </c>
      <c r="L4496">
        <f t="shared" si="281"/>
        <v>3</v>
      </c>
      <c r="M4496">
        <f t="shared" si="282"/>
        <v>2776.9</v>
      </c>
      <c r="N4496">
        <f t="shared" si="283"/>
        <v>0</v>
      </c>
    </row>
    <row r="4497" spans="1:14" x14ac:dyDescent="0.3">
      <c r="A4497">
        <v>13086530</v>
      </c>
      <c r="B4497" t="s">
        <v>27</v>
      </c>
      <c r="C4497" s="1">
        <v>39237</v>
      </c>
      <c r="D4497">
        <v>1407</v>
      </c>
      <c r="E4497">
        <v>113376</v>
      </c>
      <c r="F4497">
        <v>1407</v>
      </c>
      <c r="G4497">
        <v>76635</v>
      </c>
      <c r="H4497">
        <v>-76634.899999999994</v>
      </c>
      <c r="I4497" s="1">
        <v>39237</v>
      </c>
      <c r="J4497">
        <v>2007</v>
      </c>
      <c r="K4497">
        <f t="shared" si="280"/>
        <v>6</v>
      </c>
      <c r="L4497">
        <f t="shared" si="281"/>
        <v>4</v>
      </c>
      <c r="M4497">
        <f t="shared" si="282"/>
        <v>2790.7845000000002</v>
      </c>
      <c r="N4497">
        <f t="shared" si="283"/>
        <v>0</v>
      </c>
    </row>
    <row r="4498" spans="1:14" x14ac:dyDescent="0.3">
      <c r="A4498">
        <v>13086530</v>
      </c>
      <c r="B4498" t="s">
        <v>27</v>
      </c>
      <c r="C4498" s="1">
        <v>39238</v>
      </c>
      <c r="D4498">
        <v>1409</v>
      </c>
      <c r="E4498">
        <v>116170</v>
      </c>
      <c r="F4498">
        <v>1409</v>
      </c>
      <c r="G4498">
        <v>79429</v>
      </c>
      <c r="H4498">
        <v>-79428.600000000006</v>
      </c>
      <c r="I4498" s="1">
        <v>39238</v>
      </c>
      <c r="J4498">
        <v>2007</v>
      </c>
      <c r="K4498">
        <f t="shared" si="280"/>
        <v>6</v>
      </c>
      <c r="L4498">
        <f t="shared" si="281"/>
        <v>5</v>
      </c>
      <c r="M4498">
        <f t="shared" si="282"/>
        <v>2794.7514999999999</v>
      </c>
      <c r="N4498">
        <f t="shared" si="283"/>
        <v>0</v>
      </c>
    </row>
    <row r="4499" spans="1:14" x14ac:dyDescent="0.3">
      <c r="A4499">
        <v>13086530</v>
      </c>
      <c r="B4499" t="s">
        <v>27</v>
      </c>
      <c r="C4499" s="1">
        <v>39239</v>
      </c>
      <c r="D4499">
        <v>1408</v>
      </c>
      <c r="E4499">
        <v>118962</v>
      </c>
      <c r="F4499">
        <v>1408</v>
      </c>
      <c r="G4499">
        <v>82221</v>
      </c>
      <c r="H4499">
        <v>-82221.3</v>
      </c>
      <c r="I4499" s="1">
        <v>39239</v>
      </c>
      <c r="J4499">
        <v>2007</v>
      </c>
      <c r="K4499">
        <f t="shared" si="280"/>
        <v>6</v>
      </c>
      <c r="L4499">
        <f t="shared" si="281"/>
        <v>6</v>
      </c>
      <c r="M4499">
        <f t="shared" si="282"/>
        <v>2792.768</v>
      </c>
      <c r="N4499">
        <f t="shared" si="283"/>
        <v>0</v>
      </c>
    </row>
    <row r="4500" spans="1:14" x14ac:dyDescent="0.3">
      <c r="A4500">
        <v>13086530</v>
      </c>
      <c r="B4500" t="s">
        <v>27</v>
      </c>
      <c r="C4500" s="1">
        <v>39240</v>
      </c>
      <c r="D4500">
        <v>1422</v>
      </c>
      <c r="E4500">
        <v>121782</v>
      </c>
      <c r="F4500">
        <v>1422</v>
      </c>
      <c r="G4500">
        <v>85041</v>
      </c>
      <c r="H4500">
        <v>-85040.8</v>
      </c>
      <c r="I4500" s="1">
        <v>39240</v>
      </c>
      <c r="J4500">
        <v>2007</v>
      </c>
      <c r="K4500">
        <f t="shared" si="280"/>
        <v>6</v>
      </c>
      <c r="L4500">
        <f t="shared" si="281"/>
        <v>7</v>
      </c>
      <c r="M4500">
        <f t="shared" si="282"/>
        <v>2820.5370000000003</v>
      </c>
      <c r="N4500">
        <f t="shared" si="283"/>
        <v>0</v>
      </c>
    </row>
    <row r="4501" spans="1:14" x14ac:dyDescent="0.3">
      <c r="A4501">
        <v>13086530</v>
      </c>
      <c r="B4501" t="s">
        <v>27</v>
      </c>
      <c r="C4501" s="1">
        <v>39241</v>
      </c>
      <c r="D4501">
        <v>1386</v>
      </c>
      <c r="E4501">
        <v>124531</v>
      </c>
      <c r="F4501">
        <v>1386</v>
      </c>
      <c r="G4501">
        <v>87790</v>
      </c>
      <c r="H4501">
        <v>-87789.8</v>
      </c>
      <c r="I4501" s="1">
        <v>39241</v>
      </c>
      <c r="J4501">
        <v>2007</v>
      </c>
      <c r="K4501">
        <f t="shared" si="280"/>
        <v>6</v>
      </c>
      <c r="L4501">
        <f t="shared" si="281"/>
        <v>8</v>
      </c>
      <c r="M4501">
        <f t="shared" si="282"/>
        <v>2749.1309999999999</v>
      </c>
      <c r="N4501">
        <f t="shared" si="283"/>
        <v>0</v>
      </c>
    </row>
    <row r="4502" spans="1:14" x14ac:dyDescent="0.3">
      <c r="A4502">
        <v>13086530</v>
      </c>
      <c r="B4502" t="s">
        <v>27</v>
      </c>
      <c r="C4502" s="1">
        <v>39242</v>
      </c>
      <c r="D4502">
        <v>1367</v>
      </c>
      <c r="E4502">
        <v>127242</v>
      </c>
      <c r="F4502">
        <v>1367</v>
      </c>
      <c r="G4502">
        <v>90501</v>
      </c>
      <c r="H4502">
        <v>-90501</v>
      </c>
      <c r="I4502" s="1">
        <v>39242</v>
      </c>
      <c r="J4502">
        <v>2007</v>
      </c>
      <c r="K4502">
        <f t="shared" si="280"/>
        <v>6</v>
      </c>
      <c r="L4502">
        <f t="shared" si="281"/>
        <v>9</v>
      </c>
      <c r="M4502">
        <f t="shared" si="282"/>
        <v>2711.4445000000001</v>
      </c>
      <c r="N4502">
        <f t="shared" si="283"/>
        <v>0</v>
      </c>
    </row>
    <row r="4503" spans="1:14" x14ac:dyDescent="0.3">
      <c r="A4503">
        <v>13086530</v>
      </c>
      <c r="B4503" t="s">
        <v>27</v>
      </c>
      <c r="C4503" s="1">
        <v>39243</v>
      </c>
      <c r="D4503">
        <v>1371</v>
      </c>
      <c r="E4503">
        <v>129961</v>
      </c>
      <c r="F4503">
        <v>1371</v>
      </c>
      <c r="G4503">
        <v>93220</v>
      </c>
      <c r="H4503">
        <v>-93220.4</v>
      </c>
      <c r="I4503" s="1">
        <v>39243</v>
      </c>
      <c r="J4503">
        <v>2007</v>
      </c>
      <c r="K4503">
        <f t="shared" si="280"/>
        <v>6</v>
      </c>
      <c r="L4503">
        <f t="shared" si="281"/>
        <v>10</v>
      </c>
      <c r="M4503">
        <f t="shared" si="282"/>
        <v>2719.3785000000003</v>
      </c>
      <c r="N4503">
        <f t="shared" si="283"/>
        <v>0</v>
      </c>
    </row>
    <row r="4504" spans="1:14" x14ac:dyDescent="0.3">
      <c r="A4504">
        <v>13086530</v>
      </c>
      <c r="B4504" t="s">
        <v>27</v>
      </c>
      <c r="C4504" s="1">
        <v>39244</v>
      </c>
      <c r="D4504">
        <v>1375</v>
      </c>
      <c r="E4504">
        <v>132689</v>
      </c>
      <c r="F4504">
        <v>1375</v>
      </c>
      <c r="G4504">
        <v>95948</v>
      </c>
      <c r="H4504">
        <v>-95948</v>
      </c>
      <c r="I4504" s="1">
        <v>39244</v>
      </c>
      <c r="J4504">
        <v>2007</v>
      </c>
      <c r="K4504">
        <f t="shared" si="280"/>
        <v>6</v>
      </c>
      <c r="L4504">
        <f t="shared" si="281"/>
        <v>11</v>
      </c>
      <c r="M4504">
        <f t="shared" si="282"/>
        <v>2727.3125</v>
      </c>
      <c r="N4504">
        <f t="shared" si="283"/>
        <v>0</v>
      </c>
    </row>
    <row r="4505" spans="1:14" x14ac:dyDescent="0.3">
      <c r="A4505">
        <v>13086530</v>
      </c>
      <c r="B4505" t="s">
        <v>27</v>
      </c>
      <c r="C4505" s="1">
        <v>39245</v>
      </c>
      <c r="D4505">
        <v>1375</v>
      </c>
      <c r="E4505">
        <v>135416</v>
      </c>
      <c r="F4505">
        <v>1375</v>
      </c>
      <c r="G4505">
        <v>98675</v>
      </c>
      <c r="H4505">
        <v>-98674.6</v>
      </c>
      <c r="I4505" s="1">
        <v>39245</v>
      </c>
      <c r="J4505">
        <v>2007</v>
      </c>
      <c r="K4505">
        <f t="shared" si="280"/>
        <v>6</v>
      </c>
      <c r="L4505">
        <f t="shared" si="281"/>
        <v>12</v>
      </c>
      <c r="M4505">
        <f t="shared" si="282"/>
        <v>2727.3125</v>
      </c>
      <c r="N4505">
        <f t="shared" si="283"/>
        <v>0</v>
      </c>
    </row>
    <row r="4506" spans="1:14" x14ac:dyDescent="0.3">
      <c r="A4506">
        <v>13086530</v>
      </c>
      <c r="B4506" t="s">
        <v>27</v>
      </c>
      <c r="C4506" s="1">
        <v>39246</v>
      </c>
      <c r="D4506">
        <v>1406</v>
      </c>
      <c r="E4506">
        <v>138205</v>
      </c>
      <c r="F4506">
        <v>1406</v>
      </c>
      <c r="G4506">
        <v>101464</v>
      </c>
      <c r="H4506">
        <v>-101464.3</v>
      </c>
      <c r="I4506" s="1">
        <v>39246</v>
      </c>
      <c r="J4506">
        <v>2007</v>
      </c>
      <c r="K4506">
        <f t="shared" si="280"/>
        <v>6</v>
      </c>
      <c r="L4506">
        <f t="shared" si="281"/>
        <v>13</v>
      </c>
      <c r="M4506">
        <f t="shared" si="282"/>
        <v>2788.8009999999999</v>
      </c>
      <c r="N4506">
        <f t="shared" si="283"/>
        <v>0</v>
      </c>
    </row>
    <row r="4507" spans="1:14" x14ac:dyDescent="0.3">
      <c r="A4507">
        <v>13086530</v>
      </c>
      <c r="B4507" t="s">
        <v>27</v>
      </c>
      <c r="C4507" s="1">
        <v>39247</v>
      </c>
      <c r="D4507">
        <v>1460</v>
      </c>
      <c r="E4507">
        <v>141101</v>
      </c>
      <c r="F4507">
        <v>1460</v>
      </c>
      <c r="G4507">
        <v>104359</v>
      </c>
      <c r="H4507">
        <v>-104359.4</v>
      </c>
      <c r="I4507" s="1">
        <v>39247</v>
      </c>
      <c r="J4507">
        <v>2007</v>
      </c>
      <c r="K4507">
        <f t="shared" si="280"/>
        <v>6</v>
      </c>
      <c r="L4507">
        <f t="shared" si="281"/>
        <v>14</v>
      </c>
      <c r="M4507">
        <f t="shared" si="282"/>
        <v>2895.91</v>
      </c>
      <c r="N4507">
        <f t="shared" si="283"/>
        <v>0</v>
      </c>
    </row>
    <row r="4508" spans="1:14" x14ac:dyDescent="0.3">
      <c r="A4508">
        <v>13086530</v>
      </c>
      <c r="B4508" t="s">
        <v>27</v>
      </c>
      <c r="C4508" s="1">
        <v>39248</v>
      </c>
      <c r="D4508">
        <v>1494</v>
      </c>
      <c r="E4508">
        <v>144064</v>
      </c>
      <c r="F4508">
        <v>1494</v>
      </c>
      <c r="G4508">
        <v>107323</v>
      </c>
      <c r="H4508">
        <v>-107323.3</v>
      </c>
      <c r="I4508" s="1">
        <v>39248</v>
      </c>
      <c r="J4508">
        <v>2007</v>
      </c>
      <c r="K4508">
        <f t="shared" si="280"/>
        <v>6</v>
      </c>
      <c r="L4508">
        <f t="shared" si="281"/>
        <v>15</v>
      </c>
      <c r="M4508">
        <f t="shared" si="282"/>
        <v>2963.3490000000002</v>
      </c>
      <c r="N4508">
        <f t="shared" si="283"/>
        <v>0</v>
      </c>
    </row>
    <row r="4509" spans="1:14" x14ac:dyDescent="0.3">
      <c r="A4509">
        <v>13086530</v>
      </c>
      <c r="B4509" t="s">
        <v>27</v>
      </c>
      <c r="C4509" s="1">
        <v>39249</v>
      </c>
      <c r="D4509">
        <v>1522</v>
      </c>
      <c r="E4509">
        <v>147083</v>
      </c>
      <c r="F4509">
        <v>1522</v>
      </c>
      <c r="G4509">
        <v>110342</v>
      </c>
      <c r="H4509">
        <v>-110342</v>
      </c>
      <c r="I4509" s="1">
        <v>39249</v>
      </c>
      <c r="J4509">
        <v>2007</v>
      </c>
      <c r="K4509">
        <f t="shared" si="280"/>
        <v>6</v>
      </c>
      <c r="L4509">
        <f t="shared" si="281"/>
        <v>16</v>
      </c>
      <c r="M4509">
        <f t="shared" si="282"/>
        <v>3018.8870000000002</v>
      </c>
      <c r="N4509">
        <f t="shared" si="283"/>
        <v>0</v>
      </c>
    </row>
    <row r="4510" spans="1:14" x14ac:dyDescent="0.3">
      <c r="A4510">
        <v>13086530</v>
      </c>
      <c r="B4510" t="s">
        <v>27</v>
      </c>
      <c r="C4510" s="1">
        <v>39250</v>
      </c>
      <c r="D4510">
        <v>1514</v>
      </c>
      <c r="E4510">
        <v>150086</v>
      </c>
      <c r="F4510">
        <v>1514</v>
      </c>
      <c r="G4510">
        <v>113345</v>
      </c>
      <c r="H4510">
        <v>-113344.9</v>
      </c>
      <c r="I4510" s="1">
        <v>39250</v>
      </c>
      <c r="J4510">
        <v>2007</v>
      </c>
      <c r="K4510">
        <f t="shared" si="280"/>
        <v>6</v>
      </c>
      <c r="L4510">
        <f t="shared" si="281"/>
        <v>17</v>
      </c>
      <c r="M4510">
        <f t="shared" si="282"/>
        <v>3003.0190000000002</v>
      </c>
      <c r="N4510">
        <f t="shared" si="283"/>
        <v>0</v>
      </c>
    </row>
    <row r="4511" spans="1:14" x14ac:dyDescent="0.3">
      <c r="A4511">
        <v>13086530</v>
      </c>
      <c r="B4511" t="s">
        <v>27</v>
      </c>
      <c r="C4511" s="1">
        <v>39251</v>
      </c>
      <c r="D4511">
        <v>1518</v>
      </c>
      <c r="E4511">
        <v>153097</v>
      </c>
      <c r="F4511">
        <v>1518</v>
      </c>
      <c r="G4511">
        <v>116356</v>
      </c>
      <c r="H4511">
        <v>-116355.5</v>
      </c>
      <c r="I4511" s="1">
        <v>39251</v>
      </c>
      <c r="J4511">
        <v>2007</v>
      </c>
      <c r="K4511">
        <f t="shared" si="280"/>
        <v>6</v>
      </c>
      <c r="L4511">
        <f t="shared" si="281"/>
        <v>18</v>
      </c>
      <c r="M4511">
        <f t="shared" si="282"/>
        <v>3010.953</v>
      </c>
      <c r="N4511">
        <f t="shared" si="283"/>
        <v>0</v>
      </c>
    </row>
    <row r="4512" spans="1:14" x14ac:dyDescent="0.3">
      <c r="A4512">
        <v>13086530</v>
      </c>
      <c r="B4512" t="s">
        <v>27</v>
      </c>
      <c r="C4512" s="1">
        <v>39252</v>
      </c>
      <c r="D4512">
        <v>1515</v>
      </c>
      <c r="E4512">
        <v>156101</v>
      </c>
      <c r="F4512">
        <v>1515</v>
      </c>
      <c r="G4512">
        <v>119360</v>
      </c>
      <c r="H4512">
        <v>-119359.7</v>
      </c>
      <c r="I4512" s="1">
        <v>39252</v>
      </c>
      <c r="J4512">
        <v>2007</v>
      </c>
      <c r="K4512">
        <f t="shared" si="280"/>
        <v>6</v>
      </c>
      <c r="L4512">
        <f t="shared" si="281"/>
        <v>19</v>
      </c>
      <c r="M4512">
        <f t="shared" si="282"/>
        <v>3005.0025000000001</v>
      </c>
      <c r="N4512">
        <f t="shared" si="283"/>
        <v>0</v>
      </c>
    </row>
    <row r="4513" spans="1:14" x14ac:dyDescent="0.3">
      <c r="A4513">
        <v>13086530</v>
      </c>
      <c r="B4513" t="s">
        <v>27</v>
      </c>
      <c r="C4513" s="1">
        <v>39253</v>
      </c>
      <c r="D4513">
        <v>1511</v>
      </c>
      <c r="E4513">
        <v>159099</v>
      </c>
      <c r="F4513">
        <v>1511</v>
      </c>
      <c r="G4513">
        <v>122358</v>
      </c>
      <c r="H4513">
        <v>-122357.5</v>
      </c>
      <c r="I4513" s="1">
        <v>39253</v>
      </c>
      <c r="J4513">
        <v>2007</v>
      </c>
      <c r="K4513">
        <f t="shared" si="280"/>
        <v>6</v>
      </c>
      <c r="L4513">
        <f t="shared" si="281"/>
        <v>20</v>
      </c>
      <c r="M4513">
        <f t="shared" si="282"/>
        <v>2997.0684999999999</v>
      </c>
      <c r="N4513">
        <f t="shared" si="283"/>
        <v>0</v>
      </c>
    </row>
    <row r="4514" spans="1:14" x14ac:dyDescent="0.3">
      <c r="A4514">
        <v>13086530</v>
      </c>
      <c r="B4514" t="s">
        <v>27</v>
      </c>
      <c r="C4514" s="1">
        <v>39254</v>
      </c>
      <c r="D4514">
        <v>1537</v>
      </c>
      <c r="E4514">
        <v>162147</v>
      </c>
      <c r="F4514">
        <v>1537</v>
      </c>
      <c r="G4514">
        <v>125406</v>
      </c>
      <c r="H4514">
        <v>-125405.6</v>
      </c>
      <c r="I4514" s="1">
        <v>39254</v>
      </c>
      <c r="J4514">
        <v>2007</v>
      </c>
      <c r="K4514">
        <f t="shared" si="280"/>
        <v>6</v>
      </c>
      <c r="L4514">
        <f t="shared" si="281"/>
        <v>21</v>
      </c>
      <c r="M4514">
        <f t="shared" si="282"/>
        <v>3048.6395000000002</v>
      </c>
      <c r="N4514">
        <f t="shared" si="283"/>
        <v>0</v>
      </c>
    </row>
    <row r="4515" spans="1:14" x14ac:dyDescent="0.3">
      <c r="A4515">
        <v>13086530</v>
      </c>
      <c r="B4515" t="s">
        <v>27</v>
      </c>
      <c r="C4515" s="1">
        <v>39255</v>
      </c>
      <c r="D4515">
        <v>1560</v>
      </c>
      <c r="E4515">
        <v>165241</v>
      </c>
      <c r="F4515">
        <v>1560</v>
      </c>
      <c r="G4515">
        <v>128499</v>
      </c>
      <c r="H4515">
        <v>-128499.4</v>
      </c>
      <c r="I4515" s="1">
        <v>39255</v>
      </c>
      <c r="J4515">
        <v>2007</v>
      </c>
      <c r="K4515">
        <f t="shared" si="280"/>
        <v>6</v>
      </c>
      <c r="L4515">
        <f t="shared" si="281"/>
        <v>22</v>
      </c>
      <c r="M4515">
        <f t="shared" si="282"/>
        <v>3094.26</v>
      </c>
      <c r="N4515">
        <f t="shared" si="283"/>
        <v>0</v>
      </c>
    </row>
    <row r="4516" spans="1:14" x14ac:dyDescent="0.3">
      <c r="A4516">
        <v>13086530</v>
      </c>
      <c r="B4516" t="s">
        <v>27</v>
      </c>
      <c r="C4516" s="1">
        <v>39256</v>
      </c>
      <c r="D4516">
        <v>1564</v>
      </c>
      <c r="E4516">
        <v>168342</v>
      </c>
      <c r="F4516">
        <v>1564</v>
      </c>
      <c r="G4516">
        <v>131601</v>
      </c>
      <c r="H4516">
        <v>-131601.1</v>
      </c>
      <c r="I4516" s="1">
        <v>39256</v>
      </c>
      <c r="J4516">
        <v>2007</v>
      </c>
      <c r="K4516">
        <f t="shared" si="280"/>
        <v>6</v>
      </c>
      <c r="L4516">
        <f t="shared" si="281"/>
        <v>23</v>
      </c>
      <c r="M4516">
        <f t="shared" si="282"/>
        <v>3102.194</v>
      </c>
      <c r="N4516">
        <f t="shared" si="283"/>
        <v>0</v>
      </c>
    </row>
    <row r="4517" spans="1:14" x14ac:dyDescent="0.3">
      <c r="A4517">
        <v>13086530</v>
      </c>
      <c r="B4517" t="s">
        <v>27</v>
      </c>
      <c r="C4517" s="1">
        <v>39257</v>
      </c>
      <c r="D4517">
        <v>1565</v>
      </c>
      <c r="E4517">
        <v>171447</v>
      </c>
      <c r="F4517">
        <v>1565</v>
      </c>
      <c r="G4517">
        <v>134706</v>
      </c>
      <c r="H4517">
        <v>-134705.70000000001</v>
      </c>
      <c r="I4517" s="1">
        <v>39257</v>
      </c>
      <c r="J4517">
        <v>2007</v>
      </c>
      <c r="K4517">
        <f t="shared" si="280"/>
        <v>6</v>
      </c>
      <c r="L4517">
        <f t="shared" si="281"/>
        <v>24</v>
      </c>
      <c r="M4517">
        <f t="shared" si="282"/>
        <v>3104.1775000000002</v>
      </c>
      <c r="N4517">
        <f t="shared" si="283"/>
        <v>0</v>
      </c>
    </row>
    <row r="4518" spans="1:14" x14ac:dyDescent="0.3">
      <c r="A4518">
        <v>13086530</v>
      </c>
      <c r="B4518" t="s">
        <v>27</v>
      </c>
      <c r="C4518" s="1">
        <v>39258</v>
      </c>
      <c r="D4518">
        <v>1529</v>
      </c>
      <c r="E4518">
        <v>174479</v>
      </c>
      <c r="F4518">
        <v>1529</v>
      </c>
      <c r="G4518">
        <v>137738</v>
      </c>
      <c r="H4518">
        <v>-137737.60000000001</v>
      </c>
      <c r="I4518" s="1">
        <v>39258</v>
      </c>
      <c r="J4518">
        <v>2007</v>
      </c>
      <c r="K4518">
        <f t="shared" si="280"/>
        <v>6</v>
      </c>
      <c r="L4518">
        <f t="shared" si="281"/>
        <v>25</v>
      </c>
      <c r="M4518">
        <f t="shared" si="282"/>
        <v>3032.7715000000003</v>
      </c>
      <c r="N4518">
        <f t="shared" si="283"/>
        <v>0</v>
      </c>
    </row>
    <row r="4519" spans="1:14" x14ac:dyDescent="0.3">
      <c r="A4519">
        <v>13086530</v>
      </c>
      <c r="B4519" t="s">
        <v>27</v>
      </c>
      <c r="C4519" s="1">
        <v>39259</v>
      </c>
      <c r="D4519">
        <v>1556</v>
      </c>
      <c r="E4519">
        <v>177566</v>
      </c>
      <c r="F4519">
        <v>1556</v>
      </c>
      <c r="G4519">
        <v>140825</v>
      </c>
      <c r="H4519">
        <v>-140824.6</v>
      </c>
      <c r="I4519" s="1">
        <v>39259</v>
      </c>
      <c r="J4519">
        <v>2007</v>
      </c>
      <c r="K4519">
        <f t="shared" si="280"/>
        <v>6</v>
      </c>
      <c r="L4519">
        <f t="shared" si="281"/>
        <v>26</v>
      </c>
      <c r="M4519">
        <f t="shared" si="282"/>
        <v>3086.326</v>
      </c>
      <c r="N4519">
        <f t="shared" si="283"/>
        <v>0</v>
      </c>
    </row>
    <row r="4520" spans="1:14" x14ac:dyDescent="0.3">
      <c r="A4520">
        <v>13086530</v>
      </c>
      <c r="B4520" t="s">
        <v>27</v>
      </c>
      <c r="C4520" s="1">
        <v>39260</v>
      </c>
      <c r="D4520">
        <v>1559</v>
      </c>
      <c r="E4520">
        <v>180658</v>
      </c>
      <c r="F4520">
        <v>1559</v>
      </c>
      <c r="G4520">
        <v>143917</v>
      </c>
      <c r="H4520">
        <v>-143916.70000000001</v>
      </c>
      <c r="I4520" s="1">
        <v>39260</v>
      </c>
      <c r="J4520">
        <v>2007</v>
      </c>
      <c r="K4520">
        <f t="shared" si="280"/>
        <v>6</v>
      </c>
      <c r="L4520">
        <f t="shared" si="281"/>
        <v>27</v>
      </c>
      <c r="M4520">
        <f t="shared" si="282"/>
        <v>3092.2764999999999</v>
      </c>
      <c r="N4520">
        <f t="shared" si="283"/>
        <v>0</v>
      </c>
    </row>
    <row r="4521" spans="1:14" x14ac:dyDescent="0.3">
      <c r="A4521">
        <v>13086530</v>
      </c>
      <c r="B4521" t="s">
        <v>27</v>
      </c>
      <c r="C4521" s="1">
        <v>39261</v>
      </c>
      <c r="D4521">
        <v>1552</v>
      </c>
      <c r="E4521">
        <v>183736</v>
      </c>
      <c r="F4521">
        <v>1552</v>
      </c>
      <c r="G4521">
        <v>146995</v>
      </c>
      <c r="H4521">
        <v>-146994.9</v>
      </c>
      <c r="I4521" s="1">
        <v>39261</v>
      </c>
      <c r="J4521">
        <v>2007</v>
      </c>
      <c r="K4521">
        <f t="shared" si="280"/>
        <v>6</v>
      </c>
      <c r="L4521">
        <f t="shared" si="281"/>
        <v>28</v>
      </c>
      <c r="M4521">
        <f t="shared" si="282"/>
        <v>3078.3920000000003</v>
      </c>
      <c r="N4521">
        <f t="shared" si="283"/>
        <v>0</v>
      </c>
    </row>
    <row r="4522" spans="1:14" x14ac:dyDescent="0.3">
      <c r="A4522">
        <v>13086530</v>
      </c>
      <c r="B4522" t="s">
        <v>27</v>
      </c>
      <c r="C4522" s="1">
        <v>39262</v>
      </c>
      <c r="D4522">
        <v>1545</v>
      </c>
      <c r="E4522">
        <v>186800</v>
      </c>
      <c r="F4522">
        <v>1545</v>
      </c>
      <c r="G4522">
        <v>150059</v>
      </c>
      <c r="H4522">
        <v>-150059.29999999999</v>
      </c>
      <c r="I4522" s="1">
        <v>39262</v>
      </c>
      <c r="J4522">
        <v>2007</v>
      </c>
      <c r="K4522">
        <f t="shared" si="280"/>
        <v>6</v>
      </c>
      <c r="L4522">
        <f t="shared" si="281"/>
        <v>29</v>
      </c>
      <c r="M4522">
        <f t="shared" si="282"/>
        <v>3064.5075000000002</v>
      </c>
      <c r="N4522">
        <f t="shared" si="283"/>
        <v>0</v>
      </c>
    </row>
    <row r="4523" spans="1:14" x14ac:dyDescent="0.3">
      <c r="A4523">
        <v>13086530</v>
      </c>
      <c r="B4523" t="s">
        <v>27</v>
      </c>
      <c r="C4523" s="1">
        <v>39263</v>
      </c>
      <c r="D4523">
        <v>1540</v>
      </c>
      <c r="E4523">
        <v>189856</v>
      </c>
      <c r="F4523">
        <v>1540</v>
      </c>
      <c r="G4523">
        <v>153115</v>
      </c>
      <c r="H4523">
        <v>-153114.5</v>
      </c>
      <c r="I4523" s="1">
        <v>39263</v>
      </c>
      <c r="J4523">
        <v>2007</v>
      </c>
      <c r="K4523">
        <f t="shared" si="280"/>
        <v>6</v>
      </c>
      <c r="L4523">
        <f t="shared" si="281"/>
        <v>30</v>
      </c>
      <c r="M4523">
        <f t="shared" si="282"/>
        <v>3054.59</v>
      </c>
      <c r="N4523">
        <f t="shared" si="283"/>
        <v>0</v>
      </c>
    </row>
    <row r="4524" spans="1:14" x14ac:dyDescent="0.3">
      <c r="A4524">
        <v>13086530</v>
      </c>
      <c r="B4524" t="s">
        <v>27</v>
      </c>
      <c r="C4524" s="1">
        <v>39264</v>
      </c>
      <c r="D4524">
        <v>1552</v>
      </c>
      <c r="E4524">
        <v>192935</v>
      </c>
      <c r="F4524">
        <v>1552</v>
      </c>
      <c r="G4524">
        <v>156194</v>
      </c>
      <c r="H4524">
        <v>-156193.70000000001</v>
      </c>
      <c r="I4524" s="1">
        <v>39264</v>
      </c>
      <c r="J4524">
        <v>2007</v>
      </c>
      <c r="K4524">
        <f t="shared" si="280"/>
        <v>7</v>
      </c>
      <c r="L4524">
        <f t="shared" si="281"/>
        <v>1</v>
      </c>
      <c r="M4524">
        <f t="shared" si="282"/>
        <v>3078.3920000000003</v>
      </c>
      <c r="N4524">
        <f t="shared" si="283"/>
        <v>0</v>
      </c>
    </row>
    <row r="4525" spans="1:14" x14ac:dyDescent="0.3">
      <c r="A4525">
        <v>13086530</v>
      </c>
      <c r="B4525" t="s">
        <v>27</v>
      </c>
      <c r="C4525" s="1">
        <v>39265</v>
      </c>
      <c r="D4525">
        <v>1557</v>
      </c>
      <c r="E4525">
        <v>196024</v>
      </c>
      <c r="F4525">
        <v>1557</v>
      </c>
      <c r="G4525">
        <v>159283</v>
      </c>
      <c r="H4525">
        <v>-159282.79999999999</v>
      </c>
      <c r="I4525" s="1">
        <v>39265</v>
      </c>
      <c r="J4525">
        <v>2007</v>
      </c>
      <c r="K4525">
        <f t="shared" si="280"/>
        <v>7</v>
      </c>
      <c r="L4525">
        <f t="shared" si="281"/>
        <v>2</v>
      </c>
      <c r="M4525">
        <f t="shared" si="282"/>
        <v>3088.3094999999998</v>
      </c>
      <c r="N4525">
        <f t="shared" si="283"/>
        <v>0</v>
      </c>
    </row>
    <row r="4526" spans="1:14" x14ac:dyDescent="0.3">
      <c r="A4526">
        <v>13086530</v>
      </c>
      <c r="B4526" t="s">
        <v>27</v>
      </c>
      <c r="C4526" s="1">
        <v>39266</v>
      </c>
      <c r="D4526">
        <v>1567</v>
      </c>
      <c r="E4526">
        <v>199132</v>
      </c>
      <c r="F4526">
        <v>1567</v>
      </c>
      <c r="G4526">
        <v>162391</v>
      </c>
      <c r="H4526">
        <v>-162391.20000000001</v>
      </c>
      <c r="I4526" s="1">
        <v>39266</v>
      </c>
      <c r="J4526">
        <v>2007</v>
      </c>
      <c r="K4526">
        <f t="shared" si="280"/>
        <v>7</v>
      </c>
      <c r="L4526">
        <f t="shared" si="281"/>
        <v>3</v>
      </c>
      <c r="M4526">
        <f t="shared" si="282"/>
        <v>3108.1444999999999</v>
      </c>
      <c r="N4526">
        <f t="shared" si="283"/>
        <v>0</v>
      </c>
    </row>
    <row r="4527" spans="1:14" x14ac:dyDescent="0.3">
      <c r="A4527">
        <v>13086530</v>
      </c>
      <c r="B4527" t="s">
        <v>27</v>
      </c>
      <c r="C4527" s="1">
        <v>39267</v>
      </c>
      <c r="D4527">
        <v>1567</v>
      </c>
      <c r="E4527">
        <v>202241</v>
      </c>
      <c r="F4527">
        <v>1567</v>
      </c>
      <c r="G4527">
        <v>165500</v>
      </c>
      <c r="H4527">
        <v>-165499.9</v>
      </c>
      <c r="I4527" s="1">
        <v>39267</v>
      </c>
      <c r="J4527">
        <v>2007</v>
      </c>
      <c r="K4527">
        <f t="shared" si="280"/>
        <v>7</v>
      </c>
      <c r="L4527">
        <f t="shared" si="281"/>
        <v>4</v>
      </c>
      <c r="M4527">
        <f t="shared" si="282"/>
        <v>3108.1444999999999</v>
      </c>
      <c r="N4527">
        <f t="shared" si="283"/>
        <v>0</v>
      </c>
    </row>
    <row r="4528" spans="1:14" x14ac:dyDescent="0.3">
      <c r="A4528">
        <v>13086530</v>
      </c>
      <c r="B4528" t="s">
        <v>27</v>
      </c>
      <c r="C4528" s="1">
        <v>39268</v>
      </c>
      <c r="D4528">
        <v>1553</v>
      </c>
      <c r="E4528">
        <v>205322</v>
      </c>
      <c r="F4528">
        <v>1553</v>
      </c>
      <c r="G4528">
        <v>168581</v>
      </c>
      <c r="H4528">
        <v>-168580.5</v>
      </c>
      <c r="I4528" s="1">
        <v>39268</v>
      </c>
      <c r="J4528">
        <v>2007</v>
      </c>
      <c r="K4528">
        <f t="shared" si="280"/>
        <v>7</v>
      </c>
      <c r="L4528">
        <f t="shared" si="281"/>
        <v>5</v>
      </c>
      <c r="M4528">
        <f t="shared" si="282"/>
        <v>3080.3755000000001</v>
      </c>
      <c r="N4528">
        <f t="shared" si="283"/>
        <v>0</v>
      </c>
    </row>
    <row r="4529" spans="1:14" x14ac:dyDescent="0.3">
      <c r="A4529">
        <v>13086530</v>
      </c>
      <c r="B4529" t="s">
        <v>27</v>
      </c>
      <c r="C4529" s="1">
        <v>39269</v>
      </c>
      <c r="D4529">
        <v>1529</v>
      </c>
      <c r="E4529">
        <v>208355</v>
      </c>
      <c r="F4529">
        <v>1529</v>
      </c>
      <c r="G4529">
        <v>171614</v>
      </c>
      <c r="H4529">
        <v>-171614</v>
      </c>
      <c r="I4529" s="1">
        <v>39269</v>
      </c>
      <c r="J4529">
        <v>2007</v>
      </c>
      <c r="K4529">
        <f t="shared" si="280"/>
        <v>7</v>
      </c>
      <c r="L4529">
        <f t="shared" si="281"/>
        <v>6</v>
      </c>
      <c r="M4529">
        <f t="shared" si="282"/>
        <v>3032.7715000000003</v>
      </c>
      <c r="N4529">
        <f t="shared" si="283"/>
        <v>0</v>
      </c>
    </row>
    <row r="4530" spans="1:14" x14ac:dyDescent="0.3">
      <c r="A4530">
        <v>13086530</v>
      </c>
      <c r="B4530" t="s">
        <v>27</v>
      </c>
      <c r="C4530" s="1">
        <v>39270</v>
      </c>
      <c r="D4530">
        <v>1539</v>
      </c>
      <c r="E4530">
        <v>211408</v>
      </c>
      <c r="F4530">
        <v>1539</v>
      </c>
      <c r="G4530">
        <v>174667</v>
      </c>
      <c r="H4530">
        <v>-174666.9</v>
      </c>
      <c r="I4530" s="1">
        <v>39270</v>
      </c>
      <c r="J4530">
        <v>2007</v>
      </c>
      <c r="K4530">
        <f t="shared" si="280"/>
        <v>7</v>
      </c>
      <c r="L4530">
        <f t="shared" si="281"/>
        <v>7</v>
      </c>
      <c r="M4530">
        <f t="shared" si="282"/>
        <v>3052.6064999999999</v>
      </c>
      <c r="N4530">
        <f t="shared" si="283"/>
        <v>0</v>
      </c>
    </row>
    <row r="4531" spans="1:14" x14ac:dyDescent="0.3">
      <c r="A4531">
        <v>13086530</v>
      </c>
      <c r="B4531" t="s">
        <v>27</v>
      </c>
      <c r="C4531" s="1">
        <v>39271</v>
      </c>
      <c r="D4531">
        <v>1532</v>
      </c>
      <c r="E4531">
        <v>214447</v>
      </c>
      <c r="F4531">
        <v>1532</v>
      </c>
      <c r="G4531">
        <v>177706</v>
      </c>
      <c r="H4531">
        <v>-177705.9</v>
      </c>
      <c r="I4531" s="1">
        <v>39271</v>
      </c>
      <c r="J4531">
        <v>2007</v>
      </c>
      <c r="K4531">
        <f t="shared" si="280"/>
        <v>7</v>
      </c>
      <c r="L4531">
        <f t="shared" si="281"/>
        <v>8</v>
      </c>
      <c r="M4531">
        <f t="shared" si="282"/>
        <v>3038.7220000000002</v>
      </c>
      <c r="N4531">
        <f t="shared" si="283"/>
        <v>0</v>
      </c>
    </row>
    <row r="4532" spans="1:14" x14ac:dyDescent="0.3">
      <c r="A4532">
        <v>13086530</v>
      </c>
      <c r="B4532" t="s">
        <v>27</v>
      </c>
      <c r="C4532" s="1">
        <v>39272</v>
      </c>
      <c r="D4532">
        <v>1520</v>
      </c>
      <c r="E4532">
        <v>217463</v>
      </c>
      <c r="F4532">
        <v>1520</v>
      </c>
      <c r="G4532">
        <v>180722</v>
      </c>
      <c r="H4532">
        <v>-180721.5</v>
      </c>
      <c r="I4532" s="1">
        <v>39272</v>
      </c>
      <c r="J4532">
        <v>2007</v>
      </c>
      <c r="K4532">
        <f t="shared" si="280"/>
        <v>7</v>
      </c>
      <c r="L4532">
        <f t="shared" si="281"/>
        <v>9</v>
      </c>
      <c r="M4532">
        <f t="shared" si="282"/>
        <v>3014.92</v>
      </c>
      <c r="N4532">
        <f t="shared" si="283"/>
        <v>0</v>
      </c>
    </row>
    <row r="4533" spans="1:14" x14ac:dyDescent="0.3">
      <c r="A4533">
        <v>13086530</v>
      </c>
      <c r="B4533" t="s">
        <v>27</v>
      </c>
      <c r="C4533" s="1">
        <v>39273</v>
      </c>
      <c r="D4533">
        <v>1509</v>
      </c>
      <c r="E4533">
        <v>220455</v>
      </c>
      <c r="F4533">
        <v>1509</v>
      </c>
      <c r="G4533">
        <v>183714</v>
      </c>
      <c r="H4533">
        <v>-183714</v>
      </c>
      <c r="I4533" s="1">
        <v>39273</v>
      </c>
      <c r="J4533">
        <v>2007</v>
      </c>
      <c r="K4533">
        <f t="shared" si="280"/>
        <v>7</v>
      </c>
      <c r="L4533">
        <f t="shared" si="281"/>
        <v>10</v>
      </c>
      <c r="M4533">
        <f t="shared" si="282"/>
        <v>2993.1015000000002</v>
      </c>
      <c r="N4533">
        <f t="shared" si="283"/>
        <v>0</v>
      </c>
    </row>
    <row r="4534" spans="1:14" x14ac:dyDescent="0.3">
      <c r="A4534">
        <v>13086530</v>
      </c>
      <c r="B4534" t="s">
        <v>27</v>
      </c>
      <c r="C4534" s="1">
        <v>39274</v>
      </c>
      <c r="D4534">
        <v>1513</v>
      </c>
      <c r="E4534">
        <v>223456</v>
      </c>
      <c r="F4534">
        <v>1513</v>
      </c>
      <c r="G4534">
        <v>186715</v>
      </c>
      <c r="H4534">
        <v>-186714.8</v>
      </c>
      <c r="I4534" s="1">
        <v>39274</v>
      </c>
      <c r="J4534">
        <v>2007</v>
      </c>
      <c r="K4534">
        <f t="shared" si="280"/>
        <v>7</v>
      </c>
      <c r="L4534">
        <f t="shared" si="281"/>
        <v>11</v>
      </c>
      <c r="M4534">
        <f t="shared" si="282"/>
        <v>3001.0355</v>
      </c>
      <c r="N4534">
        <f t="shared" si="283"/>
        <v>0</v>
      </c>
    </row>
    <row r="4535" spans="1:14" x14ac:dyDescent="0.3">
      <c r="A4535">
        <v>13086530</v>
      </c>
      <c r="B4535" t="s">
        <v>27</v>
      </c>
      <c r="C4535" s="1">
        <v>39275</v>
      </c>
      <c r="D4535">
        <v>1522</v>
      </c>
      <c r="E4535">
        <v>226475</v>
      </c>
      <c r="F4535">
        <v>1522</v>
      </c>
      <c r="G4535">
        <v>189734</v>
      </c>
      <c r="H4535">
        <v>-189733.5</v>
      </c>
      <c r="I4535" s="1">
        <v>39275</v>
      </c>
      <c r="J4535">
        <v>2007</v>
      </c>
      <c r="K4535">
        <f t="shared" si="280"/>
        <v>7</v>
      </c>
      <c r="L4535">
        <f t="shared" si="281"/>
        <v>12</v>
      </c>
      <c r="M4535">
        <f t="shared" si="282"/>
        <v>3018.8870000000002</v>
      </c>
      <c r="N4535">
        <f t="shared" si="283"/>
        <v>0</v>
      </c>
    </row>
    <row r="4536" spans="1:14" x14ac:dyDescent="0.3">
      <c r="A4536">
        <v>13086530</v>
      </c>
      <c r="B4536" t="s">
        <v>27</v>
      </c>
      <c r="C4536" s="1">
        <v>39276</v>
      </c>
      <c r="D4536">
        <v>1533</v>
      </c>
      <c r="E4536">
        <v>229516</v>
      </c>
      <c r="F4536">
        <v>1533</v>
      </c>
      <c r="G4536">
        <v>192775</v>
      </c>
      <c r="H4536">
        <v>-192774.9</v>
      </c>
      <c r="I4536" s="1">
        <v>39276</v>
      </c>
      <c r="J4536">
        <v>2007</v>
      </c>
      <c r="K4536">
        <f t="shared" si="280"/>
        <v>7</v>
      </c>
      <c r="L4536">
        <f t="shared" si="281"/>
        <v>13</v>
      </c>
      <c r="M4536">
        <f t="shared" si="282"/>
        <v>3040.7055</v>
      </c>
      <c r="N4536">
        <f t="shared" si="283"/>
        <v>0</v>
      </c>
    </row>
    <row r="4537" spans="1:14" x14ac:dyDescent="0.3">
      <c r="A4537">
        <v>13086530</v>
      </c>
      <c r="B4537" t="s">
        <v>27</v>
      </c>
      <c r="C4537" s="1">
        <v>39277</v>
      </c>
      <c r="D4537">
        <v>1516</v>
      </c>
      <c r="E4537">
        <v>232523</v>
      </c>
      <c r="F4537">
        <v>1516</v>
      </c>
      <c r="G4537">
        <v>195782</v>
      </c>
      <c r="H4537">
        <v>-195782.1</v>
      </c>
      <c r="I4537" s="1">
        <v>39277</v>
      </c>
      <c r="J4537">
        <v>2007</v>
      </c>
      <c r="K4537">
        <f t="shared" si="280"/>
        <v>7</v>
      </c>
      <c r="L4537">
        <f t="shared" si="281"/>
        <v>14</v>
      </c>
      <c r="M4537">
        <f t="shared" si="282"/>
        <v>3006.9859999999999</v>
      </c>
      <c r="N4537">
        <f t="shared" si="283"/>
        <v>0</v>
      </c>
    </row>
    <row r="4538" spans="1:14" x14ac:dyDescent="0.3">
      <c r="A4538">
        <v>13086530</v>
      </c>
      <c r="B4538" t="s">
        <v>27</v>
      </c>
      <c r="C4538" s="1">
        <v>39278</v>
      </c>
      <c r="D4538">
        <v>1494</v>
      </c>
      <c r="E4538">
        <v>235487</v>
      </c>
      <c r="F4538">
        <v>1494</v>
      </c>
      <c r="G4538">
        <v>198746</v>
      </c>
      <c r="H4538">
        <v>-198746</v>
      </c>
      <c r="I4538" s="1">
        <v>39278</v>
      </c>
      <c r="J4538">
        <v>2007</v>
      </c>
      <c r="K4538">
        <f t="shared" si="280"/>
        <v>7</v>
      </c>
      <c r="L4538">
        <f t="shared" si="281"/>
        <v>15</v>
      </c>
      <c r="M4538">
        <f t="shared" si="282"/>
        <v>2963.3490000000002</v>
      </c>
      <c r="N4538">
        <f t="shared" si="283"/>
        <v>0</v>
      </c>
    </row>
    <row r="4539" spans="1:14" x14ac:dyDescent="0.3">
      <c r="A4539">
        <v>13086530</v>
      </c>
      <c r="B4539" t="s">
        <v>27</v>
      </c>
      <c r="C4539" s="1">
        <v>39279</v>
      </c>
      <c r="D4539">
        <v>1482</v>
      </c>
      <c r="E4539">
        <v>238426</v>
      </c>
      <c r="F4539">
        <v>1482</v>
      </c>
      <c r="G4539">
        <v>201685</v>
      </c>
      <c r="H4539">
        <v>-201685.3</v>
      </c>
      <c r="I4539" s="1">
        <v>39279</v>
      </c>
      <c r="J4539">
        <v>2007</v>
      </c>
      <c r="K4539">
        <f t="shared" si="280"/>
        <v>7</v>
      </c>
      <c r="L4539">
        <f t="shared" si="281"/>
        <v>16</v>
      </c>
      <c r="M4539">
        <f t="shared" si="282"/>
        <v>2939.547</v>
      </c>
      <c r="N4539">
        <f t="shared" si="283"/>
        <v>0</v>
      </c>
    </row>
    <row r="4540" spans="1:14" x14ac:dyDescent="0.3">
      <c r="A4540">
        <v>13086530</v>
      </c>
      <c r="B4540" t="s">
        <v>27</v>
      </c>
      <c r="C4540" s="1">
        <v>39280</v>
      </c>
      <c r="D4540">
        <v>1430</v>
      </c>
      <c r="E4540">
        <v>241262</v>
      </c>
      <c r="F4540">
        <v>1430</v>
      </c>
      <c r="G4540">
        <v>204521</v>
      </c>
      <c r="H4540">
        <v>-204520.8</v>
      </c>
      <c r="I4540" s="1">
        <v>39280</v>
      </c>
      <c r="J4540">
        <v>2007</v>
      </c>
      <c r="K4540">
        <f t="shared" si="280"/>
        <v>7</v>
      </c>
      <c r="L4540">
        <f t="shared" si="281"/>
        <v>17</v>
      </c>
      <c r="M4540">
        <f t="shared" si="282"/>
        <v>2836.4050000000002</v>
      </c>
      <c r="N4540">
        <f t="shared" si="283"/>
        <v>0</v>
      </c>
    </row>
    <row r="4541" spans="1:14" x14ac:dyDescent="0.3">
      <c r="A4541">
        <v>13086530</v>
      </c>
      <c r="B4541" t="s">
        <v>27</v>
      </c>
      <c r="C4541" s="1">
        <v>39281</v>
      </c>
      <c r="D4541">
        <v>1403</v>
      </c>
      <c r="E4541">
        <v>244045</v>
      </c>
      <c r="F4541">
        <v>1403</v>
      </c>
      <c r="G4541">
        <v>207304</v>
      </c>
      <c r="H4541">
        <v>-207304.2</v>
      </c>
      <c r="I4541" s="1">
        <v>39281</v>
      </c>
      <c r="J4541">
        <v>2007</v>
      </c>
      <c r="K4541">
        <f t="shared" si="280"/>
        <v>7</v>
      </c>
      <c r="L4541">
        <f t="shared" si="281"/>
        <v>18</v>
      </c>
      <c r="M4541">
        <f t="shared" si="282"/>
        <v>2782.8505</v>
      </c>
      <c r="N4541">
        <f t="shared" si="283"/>
        <v>0</v>
      </c>
    </row>
    <row r="4542" spans="1:14" x14ac:dyDescent="0.3">
      <c r="A4542">
        <v>13086530</v>
      </c>
      <c r="B4542" t="s">
        <v>27</v>
      </c>
      <c r="C4542" s="1">
        <v>39282</v>
      </c>
      <c r="D4542">
        <v>1410</v>
      </c>
      <c r="E4542">
        <v>246842</v>
      </c>
      <c r="F4542">
        <v>1410</v>
      </c>
      <c r="G4542">
        <v>210101</v>
      </c>
      <c r="H4542">
        <v>-210100.5</v>
      </c>
      <c r="I4542" s="1">
        <v>39282</v>
      </c>
      <c r="J4542">
        <v>2007</v>
      </c>
      <c r="K4542">
        <f t="shared" si="280"/>
        <v>7</v>
      </c>
      <c r="L4542">
        <f t="shared" si="281"/>
        <v>19</v>
      </c>
      <c r="M4542">
        <f t="shared" si="282"/>
        <v>2796.7350000000001</v>
      </c>
      <c r="N4542">
        <f t="shared" si="283"/>
        <v>0</v>
      </c>
    </row>
    <row r="4543" spans="1:14" x14ac:dyDescent="0.3">
      <c r="A4543">
        <v>13086530</v>
      </c>
      <c r="B4543" t="s">
        <v>27</v>
      </c>
      <c r="C4543" s="1">
        <v>39283</v>
      </c>
      <c r="D4543">
        <v>1412</v>
      </c>
      <c r="E4543">
        <v>249642</v>
      </c>
      <c r="F4543">
        <v>1412</v>
      </c>
      <c r="G4543">
        <v>212901</v>
      </c>
      <c r="H4543">
        <v>-212900.5</v>
      </c>
      <c r="I4543" s="1">
        <v>39283</v>
      </c>
      <c r="J4543">
        <v>2007</v>
      </c>
      <c r="K4543">
        <f t="shared" si="280"/>
        <v>7</v>
      </c>
      <c r="L4543">
        <f t="shared" si="281"/>
        <v>20</v>
      </c>
      <c r="M4543">
        <f t="shared" si="282"/>
        <v>2800.7020000000002</v>
      </c>
      <c r="N4543">
        <f t="shared" si="283"/>
        <v>0</v>
      </c>
    </row>
    <row r="4544" spans="1:14" x14ac:dyDescent="0.3">
      <c r="A4544">
        <v>13086530</v>
      </c>
      <c r="B4544" t="s">
        <v>27</v>
      </c>
      <c r="C4544" s="1">
        <v>39284</v>
      </c>
      <c r="D4544">
        <v>1409</v>
      </c>
      <c r="E4544">
        <v>252436</v>
      </c>
      <c r="F4544">
        <v>1409</v>
      </c>
      <c r="G4544">
        <v>215695</v>
      </c>
      <c r="H4544">
        <v>-215694.8</v>
      </c>
      <c r="I4544" s="1">
        <v>39284</v>
      </c>
      <c r="J4544">
        <v>2007</v>
      </c>
      <c r="K4544">
        <f t="shared" si="280"/>
        <v>7</v>
      </c>
      <c r="L4544">
        <f t="shared" si="281"/>
        <v>21</v>
      </c>
      <c r="M4544">
        <f t="shared" si="282"/>
        <v>2794.7514999999999</v>
      </c>
      <c r="N4544">
        <f t="shared" si="283"/>
        <v>0</v>
      </c>
    </row>
    <row r="4545" spans="1:14" x14ac:dyDescent="0.3">
      <c r="A4545">
        <v>13086530</v>
      </c>
      <c r="B4545" t="s">
        <v>27</v>
      </c>
      <c r="C4545" s="1">
        <v>39285</v>
      </c>
      <c r="D4545">
        <v>1425</v>
      </c>
      <c r="E4545">
        <v>255262</v>
      </c>
      <c r="F4545">
        <v>1425</v>
      </c>
      <c r="G4545">
        <v>218521</v>
      </c>
      <c r="H4545">
        <v>-218520.7</v>
      </c>
      <c r="I4545" s="1">
        <v>39285</v>
      </c>
      <c r="J4545">
        <v>2007</v>
      </c>
      <c r="K4545">
        <f t="shared" si="280"/>
        <v>7</v>
      </c>
      <c r="L4545">
        <f t="shared" si="281"/>
        <v>22</v>
      </c>
      <c r="M4545">
        <f t="shared" si="282"/>
        <v>2826.4875000000002</v>
      </c>
      <c r="N4545">
        <f t="shared" si="283"/>
        <v>0</v>
      </c>
    </row>
    <row r="4546" spans="1:14" x14ac:dyDescent="0.3">
      <c r="A4546">
        <v>13086530</v>
      </c>
      <c r="B4546" t="s">
        <v>27</v>
      </c>
      <c r="C4546" s="1">
        <v>39286</v>
      </c>
      <c r="D4546">
        <v>1406</v>
      </c>
      <c r="E4546">
        <v>258050</v>
      </c>
      <c r="F4546">
        <v>1406</v>
      </c>
      <c r="G4546">
        <v>221308</v>
      </c>
      <c r="H4546">
        <v>-221308.4</v>
      </c>
      <c r="I4546" s="1">
        <v>39286</v>
      </c>
      <c r="J4546">
        <v>2007</v>
      </c>
      <c r="K4546">
        <f t="shared" si="280"/>
        <v>7</v>
      </c>
      <c r="L4546">
        <f t="shared" si="281"/>
        <v>23</v>
      </c>
      <c r="M4546">
        <f t="shared" si="282"/>
        <v>2788.8009999999999</v>
      </c>
      <c r="N4546">
        <f t="shared" si="283"/>
        <v>0</v>
      </c>
    </row>
    <row r="4547" spans="1:14" x14ac:dyDescent="0.3">
      <c r="A4547">
        <v>13086530</v>
      </c>
      <c r="B4547" t="s">
        <v>27</v>
      </c>
      <c r="C4547" s="1">
        <v>39287</v>
      </c>
      <c r="D4547">
        <v>1384</v>
      </c>
      <c r="E4547">
        <v>260795</v>
      </c>
      <c r="F4547">
        <v>1384</v>
      </c>
      <c r="G4547">
        <v>224054</v>
      </c>
      <c r="H4547">
        <v>-224053.5</v>
      </c>
      <c r="I4547" s="1">
        <v>39287</v>
      </c>
      <c r="J4547">
        <v>2007</v>
      </c>
      <c r="K4547">
        <f t="shared" ref="K4547:K4610" si="284">MONTH(C4547)</f>
        <v>7</v>
      </c>
      <c r="L4547">
        <f t="shared" ref="L4547:L4610" si="285">DAY(C4547)</f>
        <v>24</v>
      </c>
      <c r="M4547">
        <f t="shared" ref="M4547:M4610" si="286">F4547*1.9835</f>
        <v>2745.1640000000002</v>
      </c>
      <c r="N4547">
        <f t="shared" ref="N4547:N4610" si="287">(D4547-F4547)*1.9835</f>
        <v>0</v>
      </c>
    </row>
    <row r="4548" spans="1:14" x14ac:dyDescent="0.3">
      <c r="A4548">
        <v>13086530</v>
      </c>
      <c r="B4548" t="s">
        <v>27</v>
      </c>
      <c r="C4548" s="1">
        <v>39288</v>
      </c>
      <c r="D4548">
        <v>1385</v>
      </c>
      <c r="E4548">
        <v>263541</v>
      </c>
      <c r="F4548">
        <v>1385</v>
      </c>
      <c r="G4548">
        <v>226800</v>
      </c>
      <c r="H4548">
        <v>-226800.1</v>
      </c>
      <c r="I4548" s="1">
        <v>39288</v>
      </c>
      <c r="J4548">
        <v>2007</v>
      </c>
      <c r="K4548">
        <f t="shared" si="284"/>
        <v>7</v>
      </c>
      <c r="L4548">
        <f t="shared" si="285"/>
        <v>25</v>
      </c>
      <c r="M4548">
        <f t="shared" si="286"/>
        <v>2747.1475</v>
      </c>
      <c r="N4548">
        <f t="shared" si="287"/>
        <v>0</v>
      </c>
    </row>
    <row r="4549" spans="1:14" x14ac:dyDescent="0.3">
      <c r="A4549">
        <v>13086530</v>
      </c>
      <c r="B4549" t="s">
        <v>27</v>
      </c>
      <c r="C4549" s="1">
        <v>39289</v>
      </c>
      <c r="D4549">
        <v>1372</v>
      </c>
      <c r="E4549">
        <v>266262</v>
      </c>
      <c r="F4549">
        <v>1372</v>
      </c>
      <c r="G4549">
        <v>229521</v>
      </c>
      <c r="H4549">
        <v>-229520.6</v>
      </c>
      <c r="I4549" s="1">
        <v>39289</v>
      </c>
      <c r="J4549">
        <v>2007</v>
      </c>
      <c r="K4549">
        <f t="shared" si="284"/>
        <v>7</v>
      </c>
      <c r="L4549">
        <f t="shared" si="285"/>
        <v>26</v>
      </c>
      <c r="M4549">
        <f t="shared" si="286"/>
        <v>2721.3620000000001</v>
      </c>
      <c r="N4549">
        <f t="shared" si="287"/>
        <v>0</v>
      </c>
    </row>
    <row r="4550" spans="1:14" x14ac:dyDescent="0.3">
      <c r="A4550">
        <v>13086530</v>
      </c>
      <c r="B4550" t="s">
        <v>27</v>
      </c>
      <c r="C4550" s="1">
        <v>39290</v>
      </c>
      <c r="D4550">
        <v>1358</v>
      </c>
      <c r="E4550">
        <v>268956</v>
      </c>
      <c r="F4550">
        <v>1358</v>
      </c>
      <c r="G4550">
        <v>232215</v>
      </c>
      <c r="H4550">
        <v>-232215</v>
      </c>
      <c r="I4550" s="1">
        <v>39290</v>
      </c>
      <c r="J4550">
        <v>2007</v>
      </c>
      <c r="K4550">
        <f t="shared" si="284"/>
        <v>7</v>
      </c>
      <c r="L4550">
        <f t="shared" si="285"/>
        <v>27</v>
      </c>
      <c r="M4550">
        <f t="shared" si="286"/>
        <v>2693.5929999999998</v>
      </c>
      <c r="N4550">
        <f t="shared" si="287"/>
        <v>0</v>
      </c>
    </row>
    <row r="4551" spans="1:14" x14ac:dyDescent="0.3">
      <c r="A4551">
        <v>13086530</v>
      </c>
      <c r="B4551" t="s">
        <v>27</v>
      </c>
      <c r="C4551" s="1">
        <v>39291</v>
      </c>
      <c r="D4551">
        <v>1359</v>
      </c>
      <c r="E4551">
        <v>271652</v>
      </c>
      <c r="F4551">
        <v>1359</v>
      </c>
      <c r="G4551">
        <v>234911</v>
      </c>
      <c r="H4551">
        <v>-234910.9</v>
      </c>
      <c r="I4551" s="1">
        <v>39291</v>
      </c>
      <c r="J4551">
        <v>2007</v>
      </c>
      <c r="K4551">
        <f t="shared" si="284"/>
        <v>7</v>
      </c>
      <c r="L4551">
        <f t="shared" si="285"/>
        <v>28</v>
      </c>
      <c r="M4551">
        <f t="shared" si="286"/>
        <v>2695.5765000000001</v>
      </c>
      <c r="N4551">
        <f t="shared" si="287"/>
        <v>0</v>
      </c>
    </row>
    <row r="4552" spans="1:14" x14ac:dyDescent="0.3">
      <c r="A4552">
        <v>13086530</v>
      </c>
      <c r="B4552" t="s">
        <v>27</v>
      </c>
      <c r="C4552" s="1">
        <v>39292</v>
      </c>
      <c r="D4552">
        <v>1360</v>
      </c>
      <c r="E4552">
        <v>274350</v>
      </c>
      <c r="F4552">
        <v>1360</v>
      </c>
      <c r="G4552">
        <v>237608</v>
      </c>
      <c r="H4552">
        <v>-237608.3</v>
      </c>
      <c r="I4552" s="1">
        <v>39292</v>
      </c>
      <c r="J4552">
        <v>2007</v>
      </c>
      <c r="K4552">
        <f t="shared" si="284"/>
        <v>7</v>
      </c>
      <c r="L4552">
        <f t="shared" si="285"/>
        <v>29</v>
      </c>
      <c r="M4552">
        <f t="shared" si="286"/>
        <v>2697.56</v>
      </c>
      <c r="N4552">
        <f t="shared" si="287"/>
        <v>0</v>
      </c>
    </row>
    <row r="4553" spans="1:14" x14ac:dyDescent="0.3">
      <c r="A4553">
        <v>13086530</v>
      </c>
      <c r="B4553" t="s">
        <v>27</v>
      </c>
      <c r="C4553" s="1">
        <v>39293</v>
      </c>
      <c r="D4553">
        <v>1340</v>
      </c>
      <c r="E4553">
        <v>277007</v>
      </c>
      <c r="F4553">
        <v>1340</v>
      </c>
      <c r="G4553">
        <v>240266</v>
      </c>
      <c r="H4553">
        <v>-240266</v>
      </c>
      <c r="I4553" s="1">
        <v>39293</v>
      </c>
      <c r="J4553">
        <v>2007</v>
      </c>
      <c r="K4553">
        <f t="shared" si="284"/>
        <v>7</v>
      </c>
      <c r="L4553">
        <f t="shared" si="285"/>
        <v>30</v>
      </c>
      <c r="M4553">
        <f t="shared" si="286"/>
        <v>2657.89</v>
      </c>
      <c r="N4553">
        <f t="shared" si="287"/>
        <v>0</v>
      </c>
    </row>
    <row r="4554" spans="1:14" x14ac:dyDescent="0.3">
      <c r="A4554">
        <v>13086530</v>
      </c>
      <c r="B4554" t="s">
        <v>27</v>
      </c>
      <c r="C4554" s="1">
        <v>39294</v>
      </c>
      <c r="D4554">
        <v>1331</v>
      </c>
      <c r="E4554">
        <v>279648</v>
      </c>
      <c r="F4554">
        <v>1331</v>
      </c>
      <c r="G4554">
        <v>242907</v>
      </c>
      <c r="H4554">
        <v>-242907</v>
      </c>
      <c r="I4554" s="1">
        <v>39294</v>
      </c>
      <c r="J4554">
        <v>2007</v>
      </c>
      <c r="K4554">
        <f t="shared" si="284"/>
        <v>7</v>
      </c>
      <c r="L4554">
        <f t="shared" si="285"/>
        <v>31</v>
      </c>
      <c r="M4554">
        <f t="shared" si="286"/>
        <v>2640.0385000000001</v>
      </c>
      <c r="N4554">
        <f t="shared" si="287"/>
        <v>0</v>
      </c>
    </row>
    <row r="4555" spans="1:14" x14ac:dyDescent="0.3">
      <c r="A4555">
        <v>13086530</v>
      </c>
      <c r="B4555" t="s">
        <v>27</v>
      </c>
      <c r="C4555" s="1">
        <v>39295</v>
      </c>
      <c r="D4555">
        <v>1330</v>
      </c>
      <c r="E4555">
        <v>282286</v>
      </c>
      <c r="F4555">
        <v>1330</v>
      </c>
      <c r="G4555">
        <v>245545</v>
      </c>
      <c r="H4555">
        <v>-245544.8</v>
      </c>
      <c r="I4555" s="1">
        <v>39295</v>
      </c>
      <c r="J4555">
        <v>2007</v>
      </c>
      <c r="K4555">
        <f t="shared" si="284"/>
        <v>8</v>
      </c>
      <c r="L4555">
        <f t="shared" si="285"/>
        <v>1</v>
      </c>
      <c r="M4555">
        <f t="shared" si="286"/>
        <v>2638.0549999999998</v>
      </c>
      <c r="N4555">
        <f t="shared" si="287"/>
        <v>0</v>
      </c>
    </row>
    <row r="4556" spans="1:14" x14ac:dyDescent="0.3">
      <c r="A4556">
        <v>13086530</v>
      </c>
      <c r="B4556" t="s">
        <v>27</v>
      </c>
      <c r="C4556" s="1">
        <v>39296</v>
      </c>
      <c r="D4556">
        <v>1331</v>
      </c>
      <c r="E4556">
        <v>284925</v>
      </c>
      <c r="F4556">
        <v>1331</v>
      </c>
      <c r="G4556">
        <v>248184</v>
      </c>
      <c r="H4556">
        <v>-248184.2</v>
      </c>
      <c r="I4556" s="1">
        <v>39296</v>
      </c>
      <c r="J4556">
        <v>2007</v>
      </c>
      <c r="K4556">
        <f t="shared" si="284"/>
        <v>8</v>
      </c>
      <c r="L4556">
        <f t="shared" si="285"/>
        <v>2</v>
      </c>
      <c r="M4556">
        <f t="shared" si="286"/>
        <v>2640.0385000000001</v>
      </c>
      <c r="N4556">
        <f t="shared" si="287"/>
        <v>0</v>
      </c>
    </row>
    <row r="4557" spans="1:14" x14ac:dyDescent="0.3">
      <c r="A4557">
        <v>13086530</v>
      </c>
      <c r="B4557" t="s">
        <v>27</v>
      </c>
      <c r="C4557" s="1">
        <v>39297</v>
      </c>
      <c r="D4557">
        <v>1329</v>
      </c>
      <c r="E4557">
        <v>287562</v>
      </c>
      <c r="F4557">
        <v>1329</v>
      </c>
      <c r="G4557">
        <v>250821</v>
      </c>
      <c r="H4557">
        <v>-250820.6</v>
      </c>
      <c r="I4557" s="1">
        <v>39297</v>
      </c>
      <c r="J4557">
        <v>2007</v>
      </c>
      <c r="K4557">
        <f t="shared" si="284"/>
        <v>8</v>
      </c>
      <c r="L4557">
        <f t="shared" si="285"/>
        <v>3</v>
      </c>
      <c r="M4557">
        <f t="shared" si="286"/>
        <v>2636.0715</v>
      </c>
      <c r="N4557">
        <f t="shared" si="287"/>
        <v>0</v>
      </c>
    </row>
    <row r="4558" spans="1:14" x14ac:dyDescent="0.3">
      <c r="A4558">
        <v>13086530</v>
      </c>
      <c r="B4558" t="s">
        <v>27</v>
      </c>
      <c r="C4558" s="1">
        <v>39298</v>
      </c>
      <c r="D4558">
        <v>1307</v>
      </c>
      <c r="E4558">
        <v>290154</v>
      </c>
      <c r="F4558">
        <v>1307</v>
      </c>
      <c r="G4558">
        <v>253413</v>
      </c>
      <c r="H4558">
        <v>-253412.9</v>
      </c>
      <c r="I4558" s="1">
        <v>39298</v>
      </c>
      <c r="J4558">
        <v>2007</v>
      </c>
      <c r="K4558">
        <f t="shared" si="284"/>
        <v>8</v>
      </c>
      <c r="L4558">
        <f t="shared" si="285"/>
        <v>4</v>
      </c>
      <c r="M4558">
        <f t="shared" si="286"/>
        <v>2592.4344999999998</v>
      </c>
      <c r="N4558">
        <f t="shared" si="287"/>
        <v>0</v>
      </c>
    </row>
    <row r="4559" spans="1:14" x14ac:dyDescent="0.3">
      <c r="A4559">
        <v>13086530</v>
      </c>
      <c r="B4559" t="s">
        <v>27</v>
      </c>
      <c r="C4559" s="1">
        <v>39299</v>
      </c>
      <c r="D4559">
        <v>1301</v>
      </c>
      <c r="E4559">
        <v>292734</v>
      </c>
      <c r="F4559">
        <v>1301</v>
      </c>
      <c r="G4559">
        <v>255993</v>
      </c>
      <c r="H4559">
        <v>-255993</v>
      </c>
      <c r="I4559" s="1">
        <v>39299</v>
      </c>
      <c r="J4559">
        <v>2007</v>
      </c>
      <c r="K4559">
        <f t="shared" si="284"/>
        <v>8</v>
      </c>
      <c r="L4559">
        <f t="shared" si="285"/>
        <v>5</v>
      </c>
      <c r="M4559">
        <f t="shared" si="286"/>
        <v>2580.5335</v>
      </c>
      <c r="N4559">
        <f t="shared" si="287"/>
        <v>0</v>
      </c>
    </row>
    <row r="4560" spans="1:14" x14ac:dyDescent="0.3">
      <c r="A4560">
        <v>13086530</v>
      </c>
      <c r="B4560" t="s">
        <v>27</v>
      </c>
      <c r="C4560" s="1">
        <v>39300</v>
      </c>
      <c r="D4560">
        <v>1299</v>
      </c>
      <c r="E4560">
        <v>295311</v>
      </c>
      <c r="F4560">
        <v>1299</v>
      </c>
      <c r="G4560">
        <v>258570</v>
      </c>
      <c r="H4560">
        <v>-258570.2</v>
      </c>
      <c r="I4560" s="1">
        <v>39300</v>
      </c>
      <c r="J4560">
        <v>2007</v>
      </c>
      <c r="K4560">
        <f t="shared" si="284"/>
        <v>8</v>
      </c>
      <c r="L4560">
        <f t="shared" si="285"/>
        <v>6</v>
      </c>
      <c r="M4560">
        <f t="shared" si="286"/>
        <v>2576.5664999999999</v>
      </c>
      <c r="N4560">
        <f t="shared" si="287"/>
        <v>0</v>
      </c>
    </row>
    <row r="4561" spans="1:14" x14ac:dyDescent="0.3">
      <c r="A4561">
        <v>13086530</v>
      </c>
      <c r="B4561" t="s">
        <v>27</v>
      </c>
      <c r="C4561" s="1">
        <v>39301</v>
      </c>
      <c r="D4561">
        <v>1277</v>
      </c>
      <c r="E4561">
        <v>297845</v>
      </c>
      <c r="F4561">
        <v>1277</v>
      </c>
      <c r="G4561">
        <v>261104</v>
      </c>
      <c r="H4561">
        <v>-261103.5</v>
      </c>
      <c r="I4561" s="1">
        <v>39301</v>
      </c>
      <c r="J4561">
        <v>2007</v>
      </c>
      <c r="K4561">
        <f t="shared" si="284"/>
        <v>8</v>
      </c>
      <c r="L4561">
        <f t="shared" si="285"/>
        <v>7</v>
      </c>
      <c r="M4561">
        <f t="shared" si="286"/>
        <v>2532.9295000000002</v>
      </c>
      <c r="N4561">
        <f t="shared" si="287"/>
        <v>0</v>
      </c>
    </row>
    <row r="4562" spans="1:14" x14ac:dyDescent="0.3">
      <c r="A4562">
        <v>13086530</v>
      </c>
      <c r="B4562" t="s">
        <v>27</v>
      </c>
      <c r="C4562" s="1">
        <v>39302</v>
      </c>
      <c r="D4562">
        <v>1269</v>
      </c>
      <c r="E4562">
        <v>300361</v>
      </c>
      <c r="F4562">
        <v>1269</v>
      </c>
      <c r="G4562">
        <v>263620</v>
      </c>
      <c r="H4562">
        <v>-263620.3</v>
      </c>
      <c r="I4562" s="1">
        <v>39302</v>
      </c>
      <c r="J4562">
        <v>2007</v>
      </c>
      <c r="K4562">
        <f t="shared" si="284"/>
        <v>8</v>
      </c>
      <c r="L4562">
        <f t="shared" si="285"/>
        <v>8</v>
      </c>
      <c r="M4562">
        <f t="shared" si="286"/>
        <v>2517.0615000000003</v>
      </c>
      <c r="N4562">
        <f t="shared" si="287"/>
        <v>0</v>
      </c>
    </row>
    <row r="4563" spans="1:14" x14ac:dyDescent="0.3">
      <c r="A4563">
        <v>13086530</v>
      </c>
      <c r="B4563" t="s">
        <v>27</v>
      </c>
      <c r="C4563" s="1">
        <v>39303</v>
      </c>
      <c r="D4563">
        <v>1267</v>
      </c>
      <c r="E4563">
        <v>302875</v>
      </c>
      <c r="F4563">
        <v>1267</v>
      </c>
      <c r="G4563">
        <v>266134</v>
      </c>
      <c r="H4563">
        <v>-266134.09999999998</v>
      </c>
      <c r="I4563" s="1">
        <v>39303</v>
      </c>
      <c r="J4563">
        <v>2007</v>
      </c>
      <c r="K4563">
        <f t="shared" si="284"/>
        <v>8</v>
      </c>
      <c r="L4563">
        <f t="shared" si="285"/>
        <v>9</v>
      </c>
      <c r="M4563">
        <f t="shared" si="286"/>
        <v>2513.0945000000002</v>
      </c>
      <c r="N4563">
        <f t="shared" si="287"/>
        <v>0</v>
      </c>
    </row>
    <row r="4564" spans="1:14" x14ac:dyDescent="0.3">
      <c r="A4564">
        <v>13086530</v>
      </c>
      <c r="B4564" t="s">
        <v>27</v>
      </c>
      <c r="C4564" s="1">
        <v>39304</v>
      </c>
      <c r="D4564">
        <v>1270</v>
      </c>
      <c r="E4564">
        <v>305395</v>
      </c>
      <c r="F4564">
        <v>1270</v>
      </c>
      <c r="G4564">
        <v>268654</v>
      </c>
      <c r="H4564">
        <v>-268653.90000000002</v>
      </c>
      <c r="I4564" s="1">
        <v>39304</v>
      </c>
      <c r="J4564">
        <v>2007</v>
      </c>
      <c r="K4564">
        <f t="shared" si="284"/>
        <v>8</v>
      </c>
      <c r="L4564">
        <f t="shared" si="285"/>
        <v>10</v>
      </c>
      <c r="M4564">
        <f t="shared" si="286"/>
        <v>2519.0450000000001</v>
      </c>
      <c r="N4564">
        <f t="shared" si="287"/>
        <v>0</v>
      </c>
    </row>
    <row r="4565" spans="1:14" x14ac:dyDescent="0.3">
      <c r="A4565">
        <v>13086530</v>
      </c>
      <c r="B4565" t="s">
        <v>27</v>
      </c>
      <c r="C4565" s="1">
        <v>39305</v>
      </c>
      <c r="D4565">
        <v>1269</v>
      </c>
      <c r="E4565">
        <v>307912</v>
      </c>
      <c r="F4565">
        <v>1269</v>
      </c>
      <c r="G4565">
        <v>271171</v>
      </c>
      <c r="H4565">
        <v>-271170.7</v>
      </c>
      <c r="I4565" s="1">
        <v>39305</v>
      </c>
      <c r="J4565">
        <v>2007</v>
      </c>
      <c r="K4565">
        <f t="shared" si="284"/>
        <v>8</v>
      </c>
      <c r="L4565">
        <f t="shared" si="285"/>
        <v>11</v>
      </c>
      <c r="M4565">
        <f t="shared" si="286"/>
        <v>2517.0615000000003</v>
      </c>
      <c r="N4565">
        <f t="shared" si="287"/>
        <v>0</v>
      </c>
    </row>
    <row r="4566" spans="1:14" x14ac:dyDescent="0.3">
      <c r="A4566">
        <v>13086530</v>
      </c>
      <c r="B4566" t="s">
        <v>27</v>
      </c>
      <c r="C4566" s="1">
        <v>39306</v>
      </c>
      <c r="D4566">
        <v>1270</v>
      </c>
      <c r="E4566">
        <v>310431</v>
      </c>
      <c r="F4566">
        <v>1270</v>
      </c>
      <c r="G4566">
        <v>273689</v>
      </c>
      <c r="H4566">
        <v>-273689.40000000002</v>
      </c>
      <c r="I4566" s="1">
        <v>39306</v>
      </c>
      <c r="J4566">
        <v>2007</v>
      </c>
      <c r="K4566">
        <f t="shared" si="284"/>
        <v>8</v>
      </c>
      <c r="L4566">
        <f t="shared" si="285"/>
        <v>12</v>
      </c>
      <c r="M4566">
        <f t="shared" si="286"/>
        <v>2519.0450000000001</v>
      </c>
      <c r="N4566">
        <f t="shared" si="287"/>
        <v>0</v>
      </c>
    </row>
    <row r="4567" spans="1:14" x14ac:dyDescent="0.3">
      <c r="A4567">
        <v>13086530</v>
      </c>
      <c r="B4567" t="s">
        <v>27</v>
      </c>
      <c r="C4567" s="1">
        <v>39307</v>
      </c>
      <c r="D4567">
        <v>1271</v>
      </c>
      <c r="E4567">
        <v>312951</v>
      </c>
      <c r="F4567">
        <v>1271</v>
      </c>
      <c r="G4567">
        <v>276210</v>
      </c>
      <c r="H4567">
        <v>-276210.2</v>
      </c>
      <c r="I4567" s="1">
        <v>39307</v>
      </c>
      <c r="J4567">
        <v>2007</v>
      </c>
      <c r="K4567">
        <f t="shared" si="284"/>
        <v>8</v>
      </c>
      <c r="L4567">
        <f t="shared" si="285"/>
        <v>13</v>
      </c>
      <c r="M4567">
        <f t="shared" si="286"/>
        <v>2521.0284999999999</v>
      </c>
      <c r="N4567">
        <f t="shared" si="287"/>
        <v>0</v>
      </c>
    </row>
    <row r="4568" spans="1:14" x14ac:dyDescent="0.3">
      <c r="A4568">
        <v>13086530</v>
      </c>
      <c r="B4568" t="s">
        <v>27</v>
      </c>
      <c r="C4568" s="1">
        <v>39308</v>
      </c>
      <c r="D4568">
        <v>1272</v>
      </c>
      <c r="E4568">
        <v>315474</v>
      </c>
      <c r="F4568">
        <v>1272</v>
      </c>
      <c r="G4568">
        <v>278733</v>
      </c>
      <c r="H4568">
        <v>-278732.90000000002</v>
      </c>
      <c r="I4568" s="1">
        <v>39308</v>
      </c>
      <c r="J4568">
        <v>2007</v>
      </c>
      <c r="K4568">
        <f t="shared" si="284"/>
        <v>8</v>
      </c>
      <c r="L4568">
        <f t="shared" si="285"/>
        <v>14</v>
      </c>
      <c r="M4568">
        <f t="shared" si="286"/>
        <v>2523.0120000000002</v>
      </c>
      <c r="N4568">
        <f t="shared" si="287"/>
        <v>0</v>
      </c>
    </row>
    <row r="4569" spans="1:14" x14ac:dyDescent="0.3">
      <c r="A4569">
        <v>13086530</v>
      </c>
      <c r="B4569" t="s">
        <v>27</v>
      </c>
      <c r="C4569" s="1">
        <v>39309</v>
      </c>
      <c r="D4569">
        <v>1271</v>
      </c>
      <c r="E4569">
        <v>317994</v>
      </c>
      <c r="F4569">
        <v>1271</v>
      </c>
      <c r="G4569">
        <v>281253</v>
      </c>
      <c r="H4569">
        <v>-281253.09999999998</v>
      </c>
      <c r="I4569" s="1">
        <v>39309</v>
      </c>
      <c r="J4569">
        <v>2007</v>
      </c>
      <c r="K4569">
        <f t="shared" si="284"/>
        <v>8</v>
      </c>
      <c r="L4569">
        <f t="shared" si="285"/>
        <v>15</v>
      </c>
      <c r="M4569">
        <f t="shared" si="286"/>
        <v>2521.0284999999999</v>
      </c>
      <c r="N4569">
        <f t="shared" si="287"/>
        <v>0</v>
      </c>
    </row>
    <row r="4570" spans="1:14" x14ac:dyDescent="0.3">
      <c r="A4570">
        <v>13086530</v>
      </c>
      <c r="B4570" t="s">
        <v>27</v>
      </c>
      <c r="C4570" s="1">
        <v>39310</v>
      </c>
      <c r="D4570">
        <v>1274</v>
      </c>
      <c r="E4570">
        <v>320521</v>
      </c>
      <c r="F4570">
        <v>1274</v>
      </c>
      <c r="G4570">
        <v>283780</v>
      </c>
      <c r="H4570">
        <v>-283779.7</v>
      </c>
      <c r="I4570" s="1">
        <v>39310</v>
      </c>
      <c r="J4570">
        <v>2007</v>
      </c>
      <c r="K4570">
        <f t="shared" si="284"/>
        <v>8</v>
      </c>
      <c r="L4570">
        <f t="shared" si="285"/>
        <v>16</v>
      </c>
      <c r="M4570">
        <f t="shared" si="286"/>
        <v>2526.9790000000003</v>
      </c>
      <c r="N4570">
        <f t="shared" si="287"/>
        <v>0</v>
      </c>
    </row>
    <row r="4571" spans="1:14" x14ac:dyDescent="0.3">
      <c r="A4571">
        <v>13086530</v>
      </c>
      <c r="B4571" t="s">
        <v>27</v>
      </c>
      <c r="C4571" s="1">
        <v>39311</v>
      </c>
      <c r="D4571">
        <v>1275</v>
      </c>
      <c r="E4571">
        <v>323050</v>
      </c>
      <c r="F4571">
        <v>1275</v>
      </c>
      <c r="G4571">
        <v>286308</v>
      </c>
      <c r="H4571">
        <v>-286308.3</v>
      </c>
      <c r="I4571" s="1">
        <v>39311</v>
      </c>
      <c r="J4571">
        <v>2007</v>
      </c>
      <c r="K4571">
        <f t="shared" si="284"/>
        <v>8</v>
      </c>
      <c r="L4571">
        <f t="shared" si="285"/>
        <v>17</v>
      </c>
      <c r="M4571">
        <f t="shared" si="286"/>
        <v>2528.9625000000001</v>
      </c>
      <c r="N4571">
        <f t="shared" si="287"/>
        <v>0</v>
      </c>
    </row>
    <row r="4572" spans="1:14" x14ac:dyDescent="0.3">
      <c r="A4572">
        <v>13086530</v>
      </c>
      <c r="B4572" t="s">
        <v>27</v>
      </c>
      <c r="C4572" s="1">
        <v>39312</v>
      </c>
      <c r="D4572">
        <v>1276</v>
      </c>
      <c r="E4572">
        <v>325580</v>
      </c>
      <c r="F4572">
        <v>1276</v>
      </c>
      <c r="G4572">
        <v>288839</v>
      </c>
      <c r="H4572">
        <v>-288838.90000000002</v>
      </c>
      <c r="I4572" s="1">
        <v>39312</v>
      </c>
      <c r="J4572">
        <v>2007</v>
      </c>
      <c r="K4572">
        <f t="shared" si="284"/>
        <v>8</v>
      </c>
      <c r="L4572">
        <f t="shared" si="285"/>
        <v>18</v>
      </c>
      <c r="M4572">
        <f t="shared" si="286"/>
        <v>2530.9459999999999</v>
      </c>
      <c r="N4572">
        <f t="shared" si="287"/>
        <v>0</v>
      </c>
    </row>
    <row r="4573" spans="1:14" x14ac:dyDescent="0.3">
      <c r="A4573">
        <v>13086530</v>
      </c>
      <c r="B4573" t="s">
        <v>27</v>
      </c>
      <c r="C4573" s="1">
        <v>39313</v>
      </c>
      <c r="D4573">
        <v>1277</v>
      </c>
      <c r="E4573">
        <v>328113</v>
      </c>
      <c r="F4573">
        <v>1277</v>
      </c>
      <c r="G4573">
        <v>291372</v>
      </c>
      <c r="H4573">
        <v>-291371.5</v>
      </c>
      <c r="I4573" s="1">
        <v>39313</v>
      </c>
      <c r="J4573">
        <v>2007</v>
      </c>
      <c r="K4573">
        <f t="shared" si="284"/>
        <v>8</v>
      </c>
      <c r="L4573">
        <f t="shared" si="285"/>
        <v>19</v>
      </c>
      <c r="M4573">
        <f t="shared" si="286"/>
        <v>2532.9295000000002</v>
      </c>
      <c r="N4573">
        <f t="shared" si="287"/>
        <v>0</v>
      </c>
    </row>
    <row r="4574" spans="1:14" x14ac:dyDescent="0.3">
      <c r="A4574">
        <v>13086530</v>
      </c>
      <c r="B4574" t="s">
        <v>27</v>
      </c>
      <c r="C4574" s="1">
        <v>39314</v>
      </c>
      <c r="D4574">
        <v>1280</v>
      </c>
      <c r="E4574">
        <v>330652</v>
      </c>
      <c r="F4574">
        <v>1280</v>
      </c>
      <c r="G4574">
        <v>293911</v>
      </c>
      <c r="H4574">
        <v>-293910.59999999998</v>
      </c>
      <c r="I4574" s="1">
        <v>39314</v>
      </c>
      <c r="J4574">
        <v>2007</v>
      </c>
      <c r="K4574">
        <f t="shared" si="284"/>
        <v>8</v>
      </c>
      <c r="L4574">
        <f t="shared" si="285"/>
        <v>20</v>
      </c>
      <c r="M4574">
        <f t="shared" si="286"/>
        <v>2538.88</v>
      </c>
      <c r="N4574">
        <f t="shared" si="287"/>
        <v>0</v>
      </c>
    </row>
    <row r="4575" spans="1:14" x14ac:dyDescent="0.3">
      <c r="A4575">
        <v>13086530</v>
      </c>
      <c r="B4575" t="s">
        <v>27</v>
      </c>
      <c r="C4575" s="1">
        <v>39315</v>
      </c>
      <c r="D4575">
        <v>1281</v>
      </c>
      <c r="E4575">
        <v>333193</v>
      </c>
      <c r="F4575">
        <v>1281</v>
      </c>
      <c r="G4575">
        <v>296452</v>
      </c>
      <c r="H4575">
        <v>-296451.7</v>
      </c>
      <c r="I4575" s="1">
        <v>39315</v>
      </c>
      <c r="J4575">
        <v>2007</v>
      </c>
      <c r="K4575">
        <f t="shared" si="284"/>
        <v>8</v>
      </c>
      <c r="L4575">
        <f t="shared" si="285"/>
        <v>21</v>
      </c>
      <c r="M4575">
        <f t="shared" si="286"/>
        <v>2540.8634999999999</v>
      </c>
      <c r="N4575">
        <f t="shared" si="287"/>
        <v>0</v>
      </c>
    </row>
    <row r="4576" spans="1:14" x14ac:dyDescent="0.3">
      <c r="A4576">
        <v>13086530</v>
      </c>
      <c r="B4576" t="s">
        <v>27</v>
      </c>
      <c r="C4576" s="1">
        <v>39316</v>
      </c>
      <c r="D4576">
        <v>1282</v>
      </c>
      <c r="E4576">
        <v>335736</v>
      </c>
      <c r="F4576">
        <v>1282</v>
      </c>
      <c r="G4576">
        <v>298995</v>
      </c>
      <c r="H4576">
        <v>-298994.7</v>
      </c>
      <c r="I4576" s="1">
        <v>39316</v>
      </c>
      <c r="J4576">
        <v>2007</v>
      </c>
      <c r="K4576">
        <f t="shared" si="284"/>
        <v>8</v>
      </c>
      <c r="L4576">
        <f t="shared" si="285"/>
        <v>22</v>
      </c>
      <c r="M4576">
        <f t="shared" si="286"/>
        <v>2542.8470000000002</v>
      </c>
      <c r="N4576">
        <f t="shared" si="287"/>
        <v>0</v>
      </c>
    </row>
    <row r="4577" spans="1:14" x14ac:dyDescent="0.3">
      <c r="A4577">
        <v>13086530</v>
      </c>
      <c r="B4577" t="s">
        <v>27</v>
      </c>
      <c r="C4577" s="1">
        <v>39317</v>
      </c>
      <c r="D4577">
        <v>1283</v>
      </c>
      <c r="E4577">
        <v>338281</v>
      </c>
      <c r="F4577">
        <v>1283</v>
      </c>
      <c r="G4577">
        <v>301540</v>
      </c>
      <c r="H4577">
        <v>-301539.8</v>
      </c>
      <c r="I4577" s="1">
        <v>39317</v>
      </c>
      <c r="J4577">
        <v>2007</v>
      </c>
      <c r="K4577">
        <f t="shared" si="284"/>
        <v>8</v>
      </c>
      <c r="L4577">
        <f t="shared" si="285"/>
        <v>23</v>
      </c>
      <c r="M4577">
        <f t="shared" si="286"/>
        <v>2544.8305</v>
      </c>
      <c r="N4577">
        <f t="shared" si="287"/>
        <v>0</v>
      </c>
    </row>
    <row r="4578" spans="1:14" x14ac:dyDescent="0.3">
      <c r="A4578">
        <v>13086530</v>
      </c>
      <c r="B4578" t="s">
        <v>27</v>
      </c>
      <c r="C4578" s="1">
        <v>39318</v>
      </c>
      <c r="D4578">
        <v>1284</v>
      </c>
      <c r="E4578">
        <v>340828</v>
      </c>
      <c r="F4578">
        <v>1284</v>
      </c>
      <c r="G4578">
        <v>304087</v>
      </c>
      <c r="H4578">
        <v>-304086.8</v>
      </c>
      <c r="I4578" s="1">
        <v>39318</v>
      </c>
      <c r="J4578">
        <v>2007</v>
      </c>
      <c r="K4578">
        <f t="shared" si="284"/>
        <v>8</v>
      </c>
      <c r="L4578">
        <f t="shared" si="285"/>
        <v>24</v>
      </c>
      <c r="M4578">
        <f t="shared" si="286"/>
        <v>2546.8139999999999</v>
      </c>
      <c r="N4578">
        <f t="shared" si="287"/>
        <v>0</v>
      </c>
    </row>
    <row r="4579" spans="1:14" x14ac:dyDescent="0.3">
      <c r="A4579">
        <v>13086530</v>
      </c>
      <c r="B4579" t="s">
        <v>27</v>
      </c>
      <c r="C4579" s="1">
        <v>39319</v>
      </c>
      <c r="D4579">
        <v>1285</v>
      </c>
      <c r="E4579">
        <v>343377</v>
      </c>
      <c r="F4579">
        <v>1285</v>
      </c>
      <c r="G4579">
        <v>306636</v>
      </c>
      <c r="H4579">
        <v>-306635.8</v>
      </c>
      <c r="I4579" s="1">
        <v>39319</v>
      </c>
      <c r="J4579">
        <v>2007</v>
      </c>
      <c r="K4579">
        <f t="shared" si="284"/>
        <v>8</v>
      </c>
      <c r="L4579">
        <f t="shared" si="285"/>
        <v>25</v>
      </c>
      <c r="M4579">
        <f t="shared" si="286"/>
        <v>2548.7975000000001</v>
      </c>
      <c r="N4579">
        <f t="shared" si="287"/>
        <v>0</v>
      </c>
    </row>
    <row r="4580" spans="1:14" x14ac:dyDescent="0.3">
      <c r="A4580">
        <v>13086530</v>
      </c>
      <c r="B4580" t="s">
        <v>27</v>
      </c>
      <c r="C4580" s="1">
        <v>39320</v>
      </c>
      <c r="D4580">
        <v>1286</v>
      </c>
      <c r="E4580">
        <v>345928</v>
      </c>
      <c r="F4580">
        <v>1286</v>
      </c>
      <c r="G4580">
        <v>309187</v>
      </c>
      <c r="H4580">
        <v>-309186.7</v>
      </c>
      <c r="I4580" s="1">
        <v>39320</v>
      </c>
      <c r="J4580">
        <v>2007</v>
      </c>
      <c r="K4580">
        <f t="shared" si="284"/>
        <v>8</v>
      </c>
      <c r="L4580">
        <f t="shared" si="285"/>
        <v>26</v>
      </c>
      <c r="M4580">
        <f t="shared" si="286"/>
        <v>2550.7809999999999</v>
      </c>
      <c r="N4580">
        <f t="shared" si="287"/>
        <v>0</v>
      </c>
    </row>
    <row r="4581" spans="1:14" x14ac:dyDescent="0.3">
      <c r="A4581">
        <v>13086530</v>
      </c>
      <c r="B4581" t="s">
        <v>27</v>
      </c>
      <c r="C4581" s="1">
        <v>39321</v>
      </c>
      <c r="D4581">
        <v>1287</v>
      </c>
      <c r="E4581">
        <v>348481</v>
      </c>
      <c r="F4581">
        <v>1287</v>
      </c>
      <c r="G4581">
        <v>311740</v>
      </c>
      <c r="H4581">
        <v>-311739.7</v>
      </c>
      <c r="I4581" s="1">
        <v>39321</v>
      </c>
      <c r="J4581">
        <v>2007</v>
      </c>
      <c r="K4581">
        <f t="shared" si="284"/>
        <v>8</v>
      </c>
      <c r="L4581">
        <f t="shared" si="285"/>
        <v>27</v>
      </c>
      <c r="M4581">
        <f t="shared" si="286"/>
        <v>2552.7645000000002</v>
      </c>
      <c r="N4581">
        <f t="shared" si="287"/>
        <v>0</v>
      </c>
    </row>
    <row r="4582" spans="1:14" x14ac:dyDescent="0.3">
      <c r="A4582">
        <v>13086530</v>
      </c>
      <c r="B4582" t="s">
        <v>27</v>
      </c>
      <c r="C4582" s="1">
        <v>39322</v>
      </c>
      <c r="D4582">
        <v>1277</v>
      </c>
      <c r="E4582">
        <v>351013</v>
      </c>
      <c r="F4582">
        <v>1277</v>
      </c>
      <c r="G4582">
        <v>314272</v>
      </c>
      <c r="H4582">
        <v>-314271.90000000002</v>
      </c>
      <c r="I4582" s="1">
        <v>39322</v>
      </c>
      <c r="J4582">
        <v>2007</v>
      </c>
      <c r="K4582">
        <f t="shared" si="284"/>
        <v>8</v>
      </c>
      <c r="L4582">
        <f t="shared" si="285"/>
        <v>28</v>
      </c>
      <c r="M4582">
        <f t="shared" si="286"/>
        <v>2532.9295000000002</v>
      </c>
      <c r="N4582">
        <f t="shared" si="287"/>
        <v>0</v>
      </c>
    </row>
    <row r="4583" spans="1:14" x14ac:dyDescent="0.3">
      <c r="A4583">
        <v>13086530</v>
      </c>
      <c r="B4583" t="s">
        <v>27</v>
      </c>
      <c r="C4583" s="1">
        <v>39323</v>
      </c>
      <c r="D4583">
        <v>1232</v>
      </c>
      <c r="E4583">
        <v>353457</v>
      </c>
      <c r="F4583">
        <v>1232</v>
      </c>
      <c r="G4583">
        <v>316716</v>
      </c>
      <c r="H4583">
        <v>-316716</v>
      </c>
      <c r="I4583" s="1">
        <v>39323</v>
      </c>
      <c r="J4583">
        <v>2007</v>
      </c>
      <c r="K4583">
        <f t="shared" si="284"/>
        <v>8</v>
      </c>
      <c r="L4583">
        <f t="shared" si="285"/>
        <v>29</v>
      </c>
      <c r="M4583">
        <f t="shared" si="286"/>
        <v>2443.672</v>
      </c>
      <c r="N4583">
        <f t="shared" si="287"/>
        <v>0</v>
      </c>
    </row>
    <row r="4584" spans="1:14" x14ac:dyDescent="0.3">
      <c r="A4584">
        <v>13086530</v>
      </c>
      <c r="B4584" t="s">
        <v>27</v>
      </c>
      <c r="C4584" s="1">
        <v>39324</v>
      </c>
      <c r="D4584">
        <v>1217</v>
      </c>
      <c r="E4584">
        <v>355872</v>
      </c>
      <c r="F4584">
        <v>1217</v>
      </c>
      <c r="G4584">
        <v>319131</v>
      </c>
      <c r="H4584">
        <v>-319130.8</v>
      </c>
      <c r="I4584" s="1">
        <v>39324</v>
      </c>
      <c r="J4584">
        <v>2007</v>
      </c>
      <c r="K4584">
        <f t="shared" si="284"/>
        <v>8</v>
      </c>
      <c r="L4584">
        <f t="shared" si="285"/>
        <v>30</v>
      </c>
      <c r="M4584">
        <f t="shared" si="286"/>
        <v>2413.9195</v>
      </c>
      <c r="N4584">
        <f t="shared" si="287"/>
        <v>0</v>
      </c>
    </row>
    <row r="4585" spans="1:14" x14ac:dyDescent="0.3">
      <c r="A4585">
        <v>13086530</v>
      </c>
      <c r="B4585" t="s">
        <v>27</v>
      </c>
      <c r="C4585" s="1">
        <v>39325</v>
      </c>
      <c r="D4585">
        <v>1223</v>
      </c>
      <c r="E4585">
        <v>358297</v>
      </c>
      <c r="F4585">
        <v>1223</v>
      </c>
      <c r="G4585">
        <v>321556</v>
      </c>
      <c r="H4585">
        <v>-321556.3</v>
      </c>
      <c r="I4585" s="1">
        <v>39325</v>
      </c>
      <c r="J4585">
        <v>2007</v>
      </c>
      <c r="K4585">
        <f t="shared" si="284"/>
        <v>8</v>
      </c>
      <c r="L4585">
        <f t="shared" si="285"/>
        <v>31</v>
      </c>
      <c r="M4585">
        <f t="shared" si="286"/>
        <v>2425.8205000000003</v>
      </c>
      <c r="N4585">
        <f t="shared" si="287"/>
        <v>0</v>
      </c>
    </row>
    <row r="4586" spans="1:14" x14ac:dyDescent="0.3">
      <c r="A4586">
        <v>13086530</v>
      </c>
      <c r="B4586" t="s">
        <v>27</v>
      </c>
      <c r="C4586" s="1">
        <v>39326</v>
      </c>
      <c r="D4586">
        <v>1224</v>
      </c>
      <c r="E4586">
        <v>360725</v>
      </c>
      <c r="F4586">
        <v>1224</v>
      </c>
      <c r="G4586">
        <v>323984</v>
      </c>
      <c r="H4586">
        <v>-323983.7</v>
      </c>
      <c r="I4586" s="1">
        <v>39326</v>
      </c>
      <c r="J4586">
        <v>2007</v>
      </c>
      <c r="K4586">
        <f t="shared" si="284"/>
        <v>9</v>
      </c>
      <c r="L4586">
        <f t="shared" si="285"/>
        <v>1</v>
      </c>
      <c r="M4586">
        <f t="shared" si="286"/>
        <v>2427.8040000000001</v>
      </c>
      <c r="N4586">
        <f t="shared" si="287"/>
        <v>0</v>
      </c>
    </row>
    <row r="4587" spans="1:14" x14ac:dyDescent="0.3">
      <c r="A4587">
        <v>13086530</v>
      </c>
      <c r="B4587" t="s">
        <v>27</v>
      </c>
      <c r="C4587" s="1">
        <v>39327</v>
      </c>
      <c r="D4587">
        <v>1227</v>
      </c>
      <c r="E4587">
        <v>363159</v>
      </c>
      <c r="F4587">
        <v>1227</v>
      </c>
      <c r="G4587">
        <v>326417</v>
      </c>
      <c r="H4587">
        <v>-326417.40000000002</v>
      </c>
      <c r="I4587" s="1">
        <v>39327</v>
      </c>
      <c r="J4587">
        <v>2007</v>
      </c>
      <c r="K4587">
        <f t="shared" si="284"/>
        <v>9</v>
      </c>
      <c r="L4587">
        <f t="shared" si="285"/>
        <v>2</v>
      </c>
      <c r="M4587">
        <f t="shared" si="286"/>
        <v>2433.7545</v>
      </c>
      <c r="N4587">
        <f t="shared" si="287"/>
        <v>0</v>
      </c>
    </row>
    <row r="4588" spans="1:14" x14ac:dyDescent="0.3">
      <c r="A4588">
        <v>13086530</v>
      </c>
      <c r="B4588" t="s">
        <v>27</v>
      </c>
      <c r="C4588" s="1">
        <v>39328</v>
      </c>
      <c r="D4588">
        <v>1232</v>
      </c>
      <c r="E4588">
        <v>365603</v>
      </c>
      <c r="F4588">
        <v>1232</v>
      </c>
      <c r="G4588">
        <v>328862</v>
      </c>
      <c r="H4588">
        <v>-328861.90000000002</v>
      </c>
      <c r="I4588" s="1">
        <v>39328</v>
      </c>
      <c r="J4588">
        <v>2007</v>
      </c>
      <c r="K4588">
        <f t="shared" si="284"/>
        <v>9</v>
      </c>
      <c r="L4588">
        <f t="shared" si="285"/>
        <v>3</v>
      </c>
      <c r="M4588">
        <f t="shared" si="286"/>
        <v>2443.672</v>
      </c>
      <c r="N4588">
        <f t="shared" si="287"/>
        <v>0</v>
      </c>
    </row>
    <row r="4589" spans="1:14" x14ac:dyDescent="0.3">
      <c r="A4589">
        <v>13086530</v>
      </c>
      <c r="B4589" t="s">
        <v>27</v>
      </c>
      <c r="C4589" s="1">
        <v>39329</v>
      </c>
      <c r="D4589">
        <v>1220</v>
      </c>
      <c r="E4589">
        <v>368023</v>
      </c>
      <c r="F4589">
        <v>1220</v>
      </c>
      <c r="G4589">
        <v>331282</v>
      </c>
      <c r="H4589">
        <v>-331281.5</v>
      </c>
      <c r="I4589" s="1">
        <v>39329</v>
      </c>
      <c r="J4589">
        <v>2007</v>
      </c>
      <c r="K4589">
        <f t="shared" si="284"/>
        <v>9</v>
      </c>
      <c r="L4589">
        <f t="shared" si="285"/>
        <v>4</v>
      </c>
      <c r="M4589">
        <f t="shared" si="286"/>
        <v>2419.87</v>
      </c>
      <c r="N4589">
        <f t="shared" si="287"/>
        <v>0</v>
      </c>
    </row>
    <row r="4590" spans="1:14" x14ac:dyDescent="0.3">
      <c r="A4590">
        <v>13086530</v>
      </c>
      <c r="B4590" t="s">
        <v>27</v>
      </c>
      <c r="C4590" s="1">
        <v>39330</v>
      </c>
      <c r="D4590">
        <v>1216</v>
      </c>
      <c r="E4590">
        <v>370435</v>
      </c>
      <c r="F4590">
        <v>1216</v>
      </c>
      <c r="G4590">
        <v>333694</v>
      </c>
      <c r="H4590">
        <v>-333694</v>
      </c>
      <c r="I4590" s="1">
        <v>39330</v>
      </c>
      <c r="J4590">
        <v>2007</v>
      </c>
      <c r="K4590">
        <f t="shared" si="284"/>
        <v>9</v>
      </c>
      <c r="L4590">
        <f t="shared" si="285"/>
        <v>5</v>
      </c>
      <c r="M4590">
        <f t="shared" si="286"/>
        <v>2411.9360000000001</v>
      </c>
      <c r="N4590">
        <f t="shared" si="287"/>
        <v>0</v>
      </c>
    </row>
    <row r="4591" spans="1:14" x14ac:dyDescent="0.3">
      <c r="A4591">
        <v>13086530</v>
      </c>
      <c r="B4591" t="s">
        <v>27</v>
      </c>
      <c r="C4591" s="1">
        <v>39331</v>
      </c>
      <c r="D4591">
        <v>1193</v>
      </c>
      <c r="E4591">
        <v>372801</v>
      </c>
      <c r="F4591">
        <v>1193</v>
      </c>
      <c r="G4591">
        <v>336060</v>
      </c>
      <c r="H4591">
        <v>-336059.5</v>
      </c>
      <c r="I4591" s="1">
        <v>39331</v>
      </c>
      <c r="J4591">
        <v>2007</v>
      </c>
      <c r="K4591">
        <f t="shared" si="284"/>
        <v>9</v>
      </c>
      <c r="L4591">
        <f t="shared" si="285"/>
        <v>6</v>
      </c>
      <c r="M4591">
        <f t="shared" si="286"/>
        <v>2366.3155000000002</v>
      </c>
      <c r="N4591">
        <f t="shared" si="287"/>
        <v>0</v>
      </c>
    </row>
    <row r="4592" spans="1:14" x14ac:dyDescent="0.3">
      <c r="A4592">
        <v>13086530</v>
      </c>
      <c r="B4592" t="s">
        <v>27</v>
      </c>
      <c r="C4592" s="1">
        <v>39332</v>
      </c>
      <c r="D4592">
        <v>1191</v>
      </c>
      <c r="E4592">
        <v>375164</v>
      </c>
      <c r="F4592">
        <v>1191</v>
      </c>
      <c r="G4592">
        <v>338422</v>
      </c>
      <c r="H4592">
        <v>-338422.4</v>
      </c>
      <c r="I4592" s="1">
        <v>39332</v>
      </c>
      <c r="J4592">
        <v>2007</v>
      </c>
      <c r="K4592">
        <f t="shared" si="284"/>
        <v>9</v>
      </c>
      <c r="L4592">
        <f t="shared" si="285"/>
        <v>7</v>
      </c>
      <c r="M4592">
        <f t="shared" si="286"/>
        <v>2362.3485000000001</v>
      </c>
      <c r="N4592">
        <f t="shared" si="287"/>
        <v>0</v>
      </c>
    </row>
    <row r="4593" spans="1:14" x14ac:dyDescent="0.3">
      <c r="A4593">
        <v>13086530</v>
      </c>
      <c r="B4593" t="s">
        <v>27</v>
      </c>
      <c r="C4593" s="1">
        <v>39333</v>
      </c>
      <c r="D4593">
        <v>1197</v>
      </c>
      <c r="E4593">
        <v>377537</v>
      </c>
      <c r="F4593">
        <v>1197</v>
      </c>
      <c r="G4593">
        <v>340796</v>
      </c>
      <c r="H4593">
        <v>-340796</v>
      </c>
      <c r="I4593" s="1">
        <v>39333</v>
      </c>
      <c r="J4593">
        <v>2007</v>
      </c>
      <c r="K4593">
        <f t="shared" si="284"/>
        <v>9</v>
      </c>
      <c r="L4593">
        <f t="shared" si="285"/>
        <v>8</v>
      </c>
      <c r="M4593">
        <f t="shared" si="286"/>
        <v>2374.2494999999999</v>
      </c>
      <c r="N4593">
        <f t="shared" si="287"/>
        <v>0</v>
      </c>
    </row>
    <row r="4594" spans="1:14" x14ac:dyDescent="0.3">
      <c r="A4594">
        <v>13086530</v>
      </c>
      <c r="B4594" t="s">
        <v>27</v>
      </c>
      <c r="C4594" s="1">
        <v>39334</v>
      </c>
      <c r="D4594">
        <v>1198</v>
      </c>
      <c r="E4594">
        <v>379914</v>
      </c>
      <c r="F4594">
        <v>1198</v>
      </c>
      <c r="G4594">
        <v>343173</v>
      </c>
      <c r="H4594">
        <v>-343172.5</v>
      </c>
      <c r="I4594" s="1">
        <v>39334</v>
      </c>
      <c r="J4594">
        <v>2007</v>
      </c>
      <c r="K4594">
        <f t="shared" si="284"/>
        <v>9</v>
      </c>
      <c r="L4594">
        <f t="shared" si="285"/>
        <v>9</v>
      </c>
      <c r="M4594">
        <f t="shared" si="286"/>
        <v>2376.2330000000002</v>
      </c>
      <c r="N4594">
        <f t="shared" si="287"/>
        <v>0</v>
      </c>
    </row>
    <row r="4595" spans="1:14" x14ac:dyDescent="0.3">
      <c r="A4595">
        <v>13086530</v>
      </c>
      <c r="B4595" t="s">
        <v>27</v>
      </c>
      <c r="C4595" s="1">
        <v>39335</v>
      </c>
      <c r="D4595">
        <v>1173</v>
      </c>
      <c r="E4595">
        <v>382240</v>
      </c>
      <c r="F4595">
        <v>1173</v>
      </c>
      <c r="G4595">
        <v>345499</v>
      </c>
      <c r="H4595">
        <v>-345498.7</v>
      </c>
      <c r="I4595" s="1">
        <v>39335</v>
      </c>
      <c r="J4595">
        <v>2007</v>
      </c>
      <c r="K4595">
        <f t="shared" si="284"/>
        <v>9</v>
      </c>
      <c r="L4595">
        <f t="shared" si="285"/>
        <v>10</v>
      </c>
      <c r="M4595">
        <f t="shared" si="286"/>
        <v>2326.6455000000001</v>
      </c>
      <c r="N4595">
        <f t="shared" si="287"/>
        <v>0</v>
      </c>
    </row>
    <row r="4596" spans="1:14" x14ac:dyDescent="0.3">
      <c r="A4596">
        <v>13086530</v>
      </c>
      <c r="B4596" t="s">
        <v>27</v>
      </c>
      <c r="C4596" s="1">
        <v>39336</v>
      </c>
      <c r="D4596">
        <v>1141</v>
      </c>
      <c r="E4596">
        <v>384503</v>
      </c>
      <c r="F4596">
        <v>1141</v>
      </c>
      <c r="G4596">
        <v>347762</v>
      </c>
      <c r="H4596">
        <v>-347761.9</v>
      </c>
      <c r="I4596" s="1">
        <v>39336</v>
      </c>
      <c r="J4596">
        <v>2007</v>
      </c>
      <c r="K4596">
        <f t="shared" si="284"/>
        <v>9</v>
      </c>
      <c r="L4596">
        <f t="shared" si="285"/>
        <v>11</v>
      </c>
      <c r="M4596">
        <f t="shared" si="286"/>
        <v>2263.1734999999999</v>
      </c>
      <c r="N4596">
        <f t="shared" si="287"/>
        <v>0</v>
      </c>
    </row>
    <row r="4597" spans="1:14" x14ac:dyDescent="0.3">
      <c r="A4597">
        <v>13086530</v>
      </c>
      <c r="B4597" t="s">
        <v>27</v>
      </c>
      <c r="C4597" s="1">
        <v>39337</v>
      </c>
      <c r="D4597">
        <v>1131</v>
      </c>
      <c r="E4597">
        <v>386747</v>
      </c>
      <c r="F4597">
        <v>1131</v>
      </c>
      <c r="G4597">
        <v>350006</v>
      </c>
      <c r="H4597">
        <v>-350006.1</v>
      </c>
      <c r="I4597" s="1">
        <v>39337</v>
      </c>
      <c r="J4597">
        <v>2007</v>
      </c>
      <c r="K4597">
        <f t="shared" si="284"/>
        <v>9</v>
      </c>
      <c r="L4597">
        <f t="shared" si="285"/>
        <v>12</v>
      </c>
      <c r="M4597">
        <f t="shared" si="286"/>
        <v>2243.3384999999998</v>
      </c>
      <c r="N4597">
        <f t="shared" si="287"/>
        <v>0</v>
      </c>
    </row>
    <row r="4598" spans="1:14" x14ac:dyDescent="0.3">
      <c r="A4598">
        <v>13086530</v>
      </c>
      <c r="B4598" t="s">
        <v>27</v>
      </c>
      <c r="C4598" s="1">
        <v>39338</v>
      </c>
      <c r="D4598">
        <v>1131</v>
      </c>
      <c r="E4598">
        <v>388990</v>
      </c>
      <c r="F4598">
        <v>1131</v>
      </c>
      <c r="G4598">
        <v>352249</v>
      </c>
      <c r="H4598">
        <v>-352248.8</v>
      </c>
      <c r="I4598" s="1">
        <v>39338</v>
      </c>
      <c r="J4598">
        <v>2007</v>
      </c>
      <c r="K4598">
        <f t="shared" si="284"/>
        <v>9</v>
      </c>
      <c r="L4598">
        <f t="shared" si="285"/>
        <v>13</v>
      </c>
      <c r="M4598">
        <f t="shared" si="286"/>
        <v>2243.3384999999998</v>
      </c>
      <c r="N4598">
        <f t="shared" si="287"/>
        <v>0</v>
      </c>
    </row>
    <row r="4599" spans="1:14" x14ac:dyDescent="0.3">
      <c r="A4599">
        <v>13086530</v>
      </c>
      <c r="B4599" t="s">
        <v>27</v>
      </c>
      <c r="C4599" s="1">
        <v>39339</v>
      </c>
      <c r="D4599">
        <v>1108</v>
      </c>
      <c r="E4599">
        <v>391188</v>
      </c>
      <c r="F4599">
        <v>1108</v>
      </c>
      <c r="G4599">
        <v>354446</v>
      </c>
      <c r="H4599">
        <v>-354446.4</v>
      </c>
      <c r="I4599" s="1">
        <v>39339</v>
      </c>
      <c r="J4599">
        <v>2007</v>
      </c>
      <c r="K4599">
        <f t="shared" si="284"/>
        <v>9</v>
      </c>
      <c r="L4599">
        <f t="shared" si="285"/>
        <v>14</v>
      </c>
      <c r="M4599">
        <f t="shared" si="286"/>
        <v>2197.7179999999998</v>
      </c>
      <c r="N4599">
        <f t="shared" si="287"/>
        <v>0</v>
      </c>
    </row>
    <row r="4600" spans="1:14" x14ac:dyDescent="0.3">
      <c r="A4600">
        <v>13086530</v>
      </c>
      <c r="B4600" t="s">
        <v>27</v>
      </c>
      <c r="C4600" s="1">
        <v>39340</v>
      </c>
      <c r="D4600">
        <v>1096</v>
      </c>
      <c r="E4600">
        <v>393362</v>
      </c>
      <c r="F4600">
        <v>1096</v>
      </c>
      <c r="G4600">
        <v>356621</v>
      </c>
      <c r="H4600">
        <v>-356620.79999999999</v>
      </c>
      <c r="I4600" s="1">
        <v>39340</v>
      </c>
      <c r="J4600">
        <v>2007</v>
      </c>
      <c r="K4600">
        <f t="shared" si="284"/>
        <v>9</v>
      </c>
      <c r="L4600">
        <f t="shared" si="285"/>
        <v>15</v>
      </c>
      <c r="M4600">
        <f t="shared" si="286"/>
        <v>2173.9160000000002</v>
      </c>
      <c r="N4600">
        <f t="shared" si="287"/>
        <v>0</v>
      </c>
    </row>
    <row r="4601" spans="1:14" x14ac:dyDescent="0.3">
      <c r="A4601">
        <v>13086530</v>
      </c>
      <c r="B4601" t="s">
        <v>27</v>
      </c>
      <c r="C4601" s="1">
        <v>39341</v>
      </c>
      <c r="D4601">
        <v>1096</v>
      </c>
      <c r="E4601">
        <v>395535</v>
      </c>
      <c r="F4601">
        <v>1096</v>
      </c>
      <c r="G4601">
        <v>358794</v>
      </c>
      <c r="H4601">
        <v>-358793.8</v>
      </c>
      <c r="I4601" s="1">
        <v>39341</v>
      </c>
      <c r="J4601">
        <v>2007</v>
      </c>
      <c r="K4601">
        <f t="shared" si="284"/>
        <v>9</v>
      </c>
      <c r="L4601">
        <f t="shared" si="285"/>
        <v>16</v>
      </c>
      <c r="M4601">
        <f t="shared" si="286"/>
        <v>2173.9160000000002</v>
      </c>
      <c r="N4601">
        <f t="shared" si="287"/>
        <v>0</v>
      </c>
    </row>
    <row r="4602" spans="1:14" x14ac:dyDescent="0.3">
      <c r="A4602">
        <v>13086530</v>
      </c>
      <c r="B4602" t="s">
        <v>27</v>
      </c>
      <c r="C4602" s="1">
        <v>39342</v>
      </c>
      <c r="D4602">
        <v>1054</v>
      </c>
      <c r="E4602">
        <v>397625</v>
      </c>
      <c r="F4602">
        <v>1054</v>
      </c>
      <c r="G4602">
        <v>360884</v>
      </c>
      <c r="H4602">
        <v>-360883.7</v>
      </c>
      <c r="I4602" s="1">
        <v>39342</v>
      </c>
      <c r="J4602">
        <v>2007</v>
      </c>
      <c r="K4602">
        <f t="shared" si="284"/>
        <v>9</v>
      </c>
      <c r="L4602">
        <f t="shared" si="285"/>
        <v>17</v>
      </c>
      <c r="M4602">
        <f t="shared" si="286"/>
        <v>2090.6089999999999</v>
      </c>
      <c r="N4602">
        <f t="shared" si="287"/>
        <v>0</v>
      </c>
    </row>
    <row r="4603" spans="1:14" x14ac:dyDescent="0.3">
      <c r="A4603">
        <v>13086530</v>
      </c>
      <c r="B4603" t="s">
        <v>27</v>
      </c>
      <c r="C4603" s="1">
        <v>39343</v>
      </c>
      <c r="D4603">
        <v>1032</v>
      </c>
      <c r="E4603">
        <v>399671</v>
      </c>
      <c r="F4603">
        <v>1032</v>
      </c>
      <c r="G4603">
        <v>362930</v>
      </c>
      <c r="H4603">
        <v>-362929.7</v>
      </c>
      <c r="I4603" s="1">
        <v>39343</v>
      </c>
      <c r="J4603">
        <v>2007</v>
      </c>
      <c r="K4603">
        <f t="shared" si="284"/>
        <v>9</v>
      </c>
      <c r="L4603">
        <f t="shared" si="285"/>
        <v>18</v>
      </c>
      <c r="M4603">
        <f t="shared" si="286"/>
        <v>2046.972</v>
      </c>
      <c r="N4603">
        <f t="shared" si="287"/>
        <v>0</v>
      </c>
    </row>
    <row r="4604" spans="1:14" x14ac:dyDescent="0.3">
      <c r="A4604">
        <v>13086530</v>
      </c>
      <c r="B4604" t="s">
        <v>27</v>
      </c>
      <c r="C4604" s="1">
        <v>39344</v>
      </c>
      <c r="D4604">
        <v>1027</v>
      </c>
      <c r="E4604">
        <v>401707</v>
      </c>
      <c r="F4604">
        <v>1027</v>
      </c>
      <c r="G4604">
        <v>364966</v>
      </c>
      <c r="H4604">
        <v>-364965.6</v>
      </c>
      <c r="I4604" s="1">
        <v>39344</v>
      </c>
      <c r="J4604">
        <v>2007</v>
      </c>
      <c r="K4604">
        <f t="shared" si="284"/>
        <v>9</v>
      </c>
      <c r="L4604">
        <f t="shared" si="285"/>
        <v>19</v>
      </c>
      <c r="M4604">
        <f t="shared" si="286"/>
        <v>2037.0545</v>
      </c>
      <c r="N4604">
        <f t="shared" si="287"/>
        <v>0</v>
      </c>
    </row>
    <row r="4605" spans="1:14" x14ac:dyDescent="0.3">
      <c r="A4605">
        <v>13086530</v>
      </c>
      <c r="B4605" t="s">
        <v>27</v>
      </c>
      <c r="C4605" s="1">
        <v>39345</v>
      </c>
      <c r="D4605">
        <v>981</v>
      </c>
      <c r="E4605">
        <v>403653</v>
      </c>
      <c r="F4605">
        <v>981</v>
      </c>
      <c r="G4605">
        <v>366912</v>
      </c>
      <c r="H4605">
        <v>-366912.1</v>
      </c>
      <c r="I4605" s="1">
        <v>39345</v>
      </c>
      <c r="J4605">
        <v>2007</v>
      </c>
      <c r="K4605">
        <f t="shared" si="284"/>
        <v>9</v>
      </c>
      <c r="L4605">
        <f t="shared" si="285"/>
        <v>20</v>
      </c>
      <c r="M4605">
        <f t="shared" si="286"/>
        <v>1945.8135</v>
      </c>
      <c r="N4605">
        <f t="shared" si="287"/>
        <v>0</v>
      </c>
    </row>
    <row r="4606" spans="1:14" x14ac:dyDescent="0.3">
      <c r="A4606">
        <v>13086530</v>
      </c>
      <c r="B4606" t="s">
        <v>27</v>
      </c>
      <c r="C4606" s="1">
        <v>39346</v>
      </c>
      <c r="D4606">
        <v>947</v>
      </c>
      <c r="E4606">
        <v>405532</v>
      </c>
      <c r="F4606">
        <v>947</v>
      </c>
      <c r="G4606">
        <v>368791</v>
      </c>
      <c r="H4606">
        <v>-368790.9</v>
      </c>
      <c r="I4606" s="1">
        <v>39346</v>
      </c>
      <c r="J4606">
        <v>2007</v>
      </c>
      <c r="K4606">
        <f t="shared" si="284"/>
        <v>9</v>
      </c>
      <c r="L4606">
        <f t="shared" si="285"/>
        <v>21</v>
      </c>
      <c r="M4606">
        <f t="shared" si="286"/>
        <v>1878.3745000000001</v>
      </c>
      <c r="N4606">
        <f t="shared" si="287"/>
        <v>0</v>
      </c>
    </row>
    <row r="4607" spans="1:14" x14ac:dyDescent="0.3">
      <c r="A4607">
        <v>13086530</v>
      </c>
      <c r="B4607" t="s">
        <v>27</v>
      </c>
      <c r="C4607" s="1">
        <v>39347</v>
      </c>
      <c r="D4607">
        <v>944</v>
      </c>
      <c r="E4607">
        <v>407405</v>
      </c>
      <c r="F4607">
        <v>944</v>
      </c>
      <c r="G4607">
        <v>370664</v>
      </c>
      <c r="H4607">
        <v>-370664.2</v>
      </c>
      <c r="I4607" s="1">
        <v>39347</v>
      </c>
      <c r="J4607">
        <v>2007</v>
      </c>
      <c r="K4607">
        <f t="shared" si="284"/>
        <v>9</v>
      </c>
      <c r="L4607">
        <f t="shared" si="285"/>
        <v>22</v>
      </c>
      <c r="M4607">
        <f t="shared" si="286"/>
        <v>1872.424</v>
      </c>
      <c r="N4607">
        <f t="shared" si="287"/>
        <v>0</v>
      </c>
    </row>
    <row r="4608" spans="1:14" x14ac:dyDescent="0.3">
      <c r="A4608">
        <v>13086530</v>
      </c>
      <c r="B4608" t="s">
        <v>27</v>
      </c>
      <c r="C4608" s="1">
        <v>39348</v>
      </c>
      <c r="D4608">
        <v>947</v>
      </c>
      <c r="E4608">
        <v>409283</v>
      </c>
      <c r="F4608">
        <v>947</v>
      </c>
      <c r="G4608">
        <v>372542</v>
      </c>
      <c r="H4608">
        <v>-372541.6</v>
      </c>
      <c r="I4608" s="1">
        <v>39348</v>
      </c>
      <c r="J4608">
        <v>2007</v>
      </c>
      <c r="K4608">
        <f t="shared" si="284"/>
        <v>9</v>
      </c>
      <c r="L4608">
        <f t="shared" si="285"/>
        <v>23</v>
      </c>
      <c r="M4608">
        <f t="shared" si="286"/>
        <v>1878.3745000000001</v>
      </c>
      <c r="N4608">
        <f t="shared" si="287"/>
        <v>0</v>
      </c>
    </row>
    <row r="4609" spans="1:14" x14ac:dyDescent="0.3">
      <c r="A4609">
        <v>13086530</v>
      </c>
      <c r="B4609" t="s">
        <v>27</v>
      </c>
      <c r="C4609" s="1">
        <v>39349</v>
      </c>
      <c r="D4609">
        <v>949</v>
      </c>
      <c r="E4609">
        <v>411164</v>
      </c>
      <c r="F4609">
        <v>949</v>
      </c>
      <c r="G4609">
        <v>374423</v>
      </c>
      <c r="H4609">
        <v>-374423.1</v>
      </c>
      <c r="I4609" s="1">
        <v>39349</v>
      </c>
      <c r="J4609">
        <v>2007</v>
      </c>
      <c r="K4609">
        <f t="shared" si="284"/>
        <v>9</v>
      </c>
      <c r="L4609">
        <f t="shared" si="285"/>
        <v>24</v>
      </c>
      <c r="M4609">
        <f t="shared" si="286"/>
        <v>1882.3415</v>
      </c>
      <c r="N4609">
        <f t="shared" si="287"/>
        <v>0</v>
      </c>
    </row>
    <row r="4610" spans="1:14" x14ac:dyDescent="0.3">
      <c r="A4610">
        <v>13086530</v>
      </c>
      <c r="B4610" t="s">
        <v>27</v>
      </c>
      <c r="C4610" s="1">
        <v>39350</v>
      </c>
      <c r="D4610">
        <v>947</v>
      </c>
      <c r="E4610">
        <v>413042</v>
      </c>
      <c r="F4610">
        <v>947</v>
      </c>
      <c r="G4610">
        <v>376300</v>
      </c>
      <c r="H4610">
        <v>-376300.4</v>
      </c>
      <c r="I4610" s="1">
        <v>39350</v>
      </c>
      <c r="J4610">
        <v>2007</v>
      </c>
      <c r="K4610">
        <f t="shared" si="284"/>
        <v>9</v>
      </c>
      <c r="L4610">
        <f t="shared" si="285"/>
        <v>25</v>
      </c>
      <c r="M4610">
        <f t="shared" si="286"/>
        <v>1878.3745000000001</v>
      </c>
      <c r="N4610">
        <f t="shared" si="287"/>
        <v>0</v>
      </c>
    </row>
    <row r="4611" spans="1:14" x14ac:dyDescent="0.3">
      <c r="A4611">
        <v>13086530</v>
      </c>
      <c r="B4611" t="s">
        <v>27</v>
      </c>
      <c r="C4611" s="1">
        <v>39351</v>
      </c>
      <c r="D4611">
        <v>972</v>
      </c>
      <c r="E4611">
        <v>414968</v>
      </c>
      <c r="F4611">
        <v>972</v>
      </c>
      <c r="G4611">
        <v>378227</v>
      </c>
      <c r="H4611">
        <v>-378227.3</v>
      </c>
      <c r="I4611" s="1">
        <v>39351</v>
      </c>
      <c r="J4611">
        <v>2007</v>
      </c>
      <c r="K4611">
        <f t="shared" ref="K4611:K4674" si="288">MONTH(C4611)</f>
        <v>9</v>
      </c>
      <c r="L4611">
        <f t="shared" ref="L4611:L4674" si="289">DAY(C4611)</f>
        <v>26</v>
      </c>
      <c r="M4611">
        <f t="shared" ref="M4611:M4674" si="290">F4611*1.9835</f>
        <v>1927.962</v>
      </c>
      <c r="N4611">
        <f t="shared" ref="N4611:N4674" si="291">(D4611-F4611)*1.9835</f>
        <v>0</v>
      </c>
    </row>
    <row r="4612" spans="1:14" x14ac:dyDescent="0.3">
      <c r="A4612">
        <v>13086530</v>
      </c>
      <c r="B4612" t="s">
        <v>27</v>
      </c>
      <c r="C4612" s="1">
        <v>39352</v>
      </c>
      <c r="D4612">
        <v>961</v>
      </c>
      <c r="E4612">
        <v>416875</v>
      </c>
      <c r="F4612">
        <v>961</v>
      </c>
      <c r="G4612">
        <v>380134</v>
      </c>
      <c r="H4612">
        <v>-380133.5</v>
      </c>
      <c r="I4612" s="1">
        <v>39352</v>
      </c>
      <c r="J4612">
        <v>2007</v>
      </c>
      <c r="K4612">
        <f t="shared" si="288"/>
        <v>9</v>
      </c>
      <c r="L4612">
        <f t="shared" si="289"/>
        <v>27</v>
      </c>
      <c r="M4612">
        <f t="shared" si="290"/>
        <v>1906.1435000000001</v>
      </c>
      <c r="N4612">
        <f t="shared" si="291"/>
        <v>0</v>
      </c>
    </row>
    <row r="4613" spans="1:14" x14ac:dyDescent="0.3">
      <c r="A4613">
        <v>13086530</v>
      </c>
      <c r="B4613" t="s">
        <v>27</v>
      </c>
      <c r="C4613" s="1">
        <v>39353</v>
      </c>
      <c r="D4613">
        <v>916</v>
      </c>
      <c r="E4613">
        <v>418691</v>
      </c>
      <c r="F4613">
        <v>916</v>
      </c>
      <c r="G4613">
        <v>381950</v>
      </c>
      <c r="H4613">
        <v>-381949.7</v>
      </c>
      <c r="I4613" s="1">
        <v>39353</v>
      </c>
      <c r="J4613">
        <v>2007</v>
      </c>
      <c r="K4613">
        <f t="shared" si="288"/>
        <v>9</v>
      </c>
      <c r="L4613">
        <f t="shared" si="289"/>
        <v>28</v>
      </c>
      <c r="M4613">
        <f t="shared" si="290"/>
        <v>1816.886</v>
      </c>
      <c r="N4613">
        <f t="shared" si="291"/>
        <v>0</v>
      </c>
    </row>
    <row r="4614" spans="1:14" x14ac:dyDescent="0.3">
      <c r="A4614">
        <v>13086530</v>
      </c>
      <c r="B4614" t="s">
        <v>27</v>
      </c>
      <c r="C4614" s="1">
        <v>39354</v>
      </c>
      <c r="D4614">
        <v>908</v>
      </c>
      <c r="E4614">
        <v>420491</v>
      </c>
      <c r="F4614">
        <v>908</v>
      </c>
      <c r="G4614">
        <v>383750</v>
      </c>
      <c r="H4614">
        <v>-383749.6</v>
      </c>
      <c r="I4614" s="1">
        <v>39354</v>
      </c>
      <c r="J4614">
        <v>2007</v>
      </c>
      <c r="K4614">
        <f t="shared" si="288"/>
        <v>9</v>
      </c>
      <c r="L4614">
        <f t="shared" si="289"/>
        <v>29</v>
      </c>
      <c r="M4614">
        <f t="shared" si="290"/>
        <v>1801.018</v>
      </c>
      <c r="N4614">
        <f t="shared" si="291"/>
        <v>0</v>
      </c>
    </row>
    <row r="4615" spans="1:14" x14ac:dyDescent="0.3">
      <c r="A4615">
        <v>13086530</v>
      </c>
      <c r="B4615" t="s">
        <v>27</v>
      </c>
      <c r="C4615" s="1">
        <v>39355</v>
      </c>
      <c r="D4615">
        <v>947</v>
      </c>
      <c r="E4615">
        <v>422368</v>
      </c>
      <c r="F4615">
        <v>947</v>
      </c>
      <c r="G4615">
        <v>385627</v>
      </c>
      <c r="H4615">
        <v>-385627</v>
      </c>
      <c r="I4615" s="1">
        <v>39355</v>
      </c>
      <c r="J4615">
        <v>2007</v>
      </c>
      <c r="K4615">
        <f t="shared" si="288"/>
        <v>9</v>
      </c>
      <c r="L4615">
        <f t="shared" si="289"/>
        <v>30</v>
      </c>
      <c r="M4615">
        <f t="shared" si="290"/>
        <v>1878.3745000000001</v>
      </c>
      <c r="N4615">
        <f t="shared" si="291"/>
        <v>0</v>
      </c>
    </row>
    <row r="4616" spans="1:14" x14ac:dyDescent="0.3">
      <c r="A4616">
        <v>13086530</v>
      </c>
      <c r="B4616" t="s">
        <v>27</v>
      </c>
      <c r="C4616" s="1">
        <v>39356</v>
      </c>
      <c r="D4616">
        <v>429</v>
      </c>
      <c r="E4616">
        <v>423220</v>
      </c>
      <c r="F4616">
        <v>429</v>
      </c>
      <c r="G4616">
        <v>386478</v>
      </c>
      <c r="H4616">
        <v>-386478.4</v>
      </c>
      <c r="I4616" s="1">
        <v>39356</v>
      </c>
      <c r="J4616">
        <v>2007</v>
      </c>
      <c r="K4616">
        <f t="shared" si="288"/>
        <v>10</v>
      </c>
      <c r="L4616">
        <f t="shared" si="289"/>
        <v>1</v>
      </c>
      <c r="M4616">
        <f t="shared" si="290"/>
        <v>850.92150000000004</v>
      </c>
      <c r="N4616">
        <f t="shared" si="291"/>
        <v>0</v>
      </c>
    </row>
    <row r="4617" spans="1:14" x14ac:dyDescent="0.3">
      <c r="A4617">
        <v>13086530</v>
      </c>
      <c r="B4617" t="s">
        <v>27</v>
      </c>
      <c r="C4617" s="1">
        <v>39357</v>
      </c>
      <c r="D4617">
        <v>0</v>
      </c>
      <c r="E4617">
        <v>423220</v>
      </c>
      <c r="F4617">
        <v>0</v>
      </c>
      <c r="G4617">
        <v>386478</v>
      </c>
      <c r="H4617">
        <v>-386478.4</v>
      </c>
      <c r="I4617" s="1">
        <v>39357</v>
      </c>
      <c r="J4617">
        <v>2007</v>
      </c>
      <c r="K4617">
        <f t="shared" si="288"/>
        <v>10</v>
      </c>
      <c r="L4617">
        <f t="shared" si="289"/>
        <v>2</v>
      </c>
      <c r="M4617">
        <f t="shared" si="290"/>
        <v>0</v>
      </c>
      <c r="N4617">
        <f t="shared" si="291"/>
        <v>0</v>
      </c>
    </row>
    <row r="4618" spans="1:14" x14ac:dyDescent="0.3">
      <c r="A4618">
        <v>13086530</v>
      </c>
      <c r="B4618" t="s">
        <v>27</v>
      </c>
      <c r="C4618" s="1">
        <v>39358</v>
      </c>
      <c r="D4618">
        <v>0</v>
      </c>
      <c r="E4618">
        <v>423220</v>
      </c>
      <c r="F4618">
        <v>0</v>
      </c>
      <c r="G4618">
        <v>386478</v>
      </c>
      <c r="H4618">
        <v>-386478.4</v>
      </c>
      <c r="I4618" s="1">
        <v>39358</v>
      </c>
      <c r="J4618">
        <v>2007</v>
      </c>
      <c r="K4618">
        <f t="shared" si="288"/>
        <v>10</v>
      </c>
      <c r="L4618">
        <f t="shared" si="289"/>
        <v>3</v>
      </c>
      <c r="M4618">
        <f t="shared" si="290"/>
        <v>0</v>
      </c>
      <c r="N4618">
        <f t="shared" si="291"/>
        <v>0</v>
      </c>
    </row>
    <row r="4619" spans="1:14" x14ac:dyDescent="0.3">
      <c r="A4619">
        <v>13086530</v>
      </c>
      <c r="B4619" t="s">
        <v>27</v>
      </c>
      <c r="C4619" s="1">
        <v>39359</v>
      </c>
      <c r="D4619">
        <v>0</v>
      </c>
      <c r="E4619">
        <v>423220</v>
      </c>
      <c r="F4619">
        <v>0</v>
      </c>
      <c r="G4619">
        <v>386478</v>
      </c>
      <c r="H4619">
        <v>-386478.4</v>
      </c>
      <c r="I4619" s="1">
        <v>39359</v>
      </c>
      <c r="J4619">
        <v>2007</v>
      </c>
      <c r="K4619">
        <f t="shared" si="288"/>
        <v>10</v>
      </c>
      <c r="L4619">
        <f t="shared" si="289"/>
        <v>4</v>
      </c>
      <c r="M4619">
        <f t="shared" si="290"/>
        <v>0</v>
      </c>
      <c r="N4619">
        <f t="shared" si="291"/>
        <v>0</v>
      </c>
    </row>
    <row r="4620" spans="1:14" x14ac:dyDescent="0.3">
      <c r="A4620">
        <v>13086530</v>
      </c>
      <c r="B4620" t="s">
        <v>27</v>
      </c>
      <c r="C4620" s="1">
        <v>39360</v>
      </c>
      <c r="D4620">
        <v>0</v>
      </c>
      <c r="E4620">
        <v>423220</v>
      </c>
      <c r="F4620">
        <v>0</v>
      </c>
      <c r="G4620">
        <v>386478</v>
      </c>
      <c r="H4620">
        <v>-386478.4</v>
      </c>
      <c r="I4620" s="1">
        <v>39360</v>
      </c>
      <c r="J4620">
        <v>2007</v>
      </c>
      <c r="K4620">
        <f t="shared" si="288"/>
        <v>10</v>
      </c>
      <c r="L4620">
        <f t="shared" si="289"/>
        <v>5</v>
      </c>
      <c r="M4620">
        <f t="shared" si="290"/>
        <v>0</v>
      </c>
      <c r="N4620">
        <f t="shared" si="291"/>
        <v>0</v>
      </c>
    </row>
    <row r="4621" spans="1:14" x14ac:dyDescent="0.3">
      <c r="A4621">
        <v>13086530</v>
      </c>
      <c r="B4621" t="s">
        <v>27</v>
      </c>
      <c r="C4621" s="1">
        <v>39361</v>
      </c>
      <c r="D4621">
        <v>0</v>
      </c>
      <c r="E4621">
        <v>423220</v>
      </c>
      <c r="F4621">
        <v>0</v>
      </c>
      <c r="G4621">
        <v>386478</v>
      </c>
      <c r="H4621">
        <v>-386478.4</v>
      </c>
      <c r="I4621" s="1">
        <v>39361</v>
      </c>
      <c r="J4621">
        <v>2007</v>
      </c>
      <c r="K4621">
        <f t="shared" si="288"/>
        <v>10</v>
      </c>
      <c r="L4621">
        <f t="shared" si="289"/>
        <v>6</v>
      </c>
      <c r="M4621">
        <f t="shared" si="290"/>
        <v>0</v>
      </c>
      <c r="N4621">
        <f t="shared" si="291"/>
        <v>0</v>
      </c>
    </row>
    <row r="4622" spans="1:14" x14ac:dyDescent="0.3">
      <c r="A4622">
        <v>13086530</v>
      </c>
      <c r="B4622" t="s">
        <v>27</v>
      </c>
      <c r="C4622" s="1">
        <v>39362</v>
      </c>
      <c r="D4622">
        <v>0</v>
      </c>
      <c r="E4622">
        <v>423220</v>
      </c>
      <c r="F4622">
        <v>0</v>
      </c>
      <c r="G4622">
        <v>386478</v>
      </c>
      <c r="H4622">
        <v>-386478.4</v>
      </c>
      <c r="I4622" s="1">
        <v>39362</v>
      </c>
      <c r="J4622">
        <v>2007</v>
      </c>
      <c r="K4622">
        <f t="shared" si="288"/>
        <v>10</v>
      </c>
      <c r="L4622">
        <f t="shared" si="289"/>
        <v>7</v>
      </c>
      <c r="M4622">
        <f t="shared" si="290"/>
        <v>0</v>
      </c>
      <c r="N4622">
        <f t="shared" si="291"/>
        <v>0</v>
      </c>
    </row>
    <row r="4623" spans="1:14" x14ac:dyDescent="0.3">
      <c r="A4623">
        <v>13086530</v>
      </c>
      <c r="B4623" t="s">
        <v>27</v>
      </c>
      <c r="C4623" s="1">
        <v>39363</v>
      </c>
      <c r="D4623">
        <v>0</v>
      </c>
      <c r="E4623">
        <v>423220</v>
      </c>
      <c r="F4623">
        <v>0</v>
      </c>
      <c r="G4623">
        <v>386478</v>
      </c>
      <c r="H4623">
        <v>-386478.4</v>
      </c>
      <c r="I4623" s="1">
        <v>39363</v>
      </c>
      <c r="J4623">
        <v>2007</v>
      </c>
      <c r="K4623">
        <f t="shared" si="288"/>
        <v>10</v>
      </c>
      <c r="L4623">
        <f t="shared" si="289"/>
        <v>8</v>
      </c>
      <c r="M4623">
        <f t="shared" si="290"/>
        <v>0</v>
      </c>
      <c r="N4623">
        <f t="shared" si="291"/>
        <v>0</v>
      </c>
    </row>
    <row r="4624" spans="1:14" x14ac:dyDescent="0.3">
      <c r="A4624">
        <v>13086530</v>
      </c>
      <c r="B4624" t="s">
        <v>27</v>
      </c>
      <c r="C4624" s="1">
        <v>39364</v>
      </c>
      <c r="D4624">
        <v>0</v>
      </c>
      <c r="E4624">
        <v>423220</v>
      </c>
      <c r="F4624">
        <v>0</v>
      </c>
      <c r="G4624">
        <v>386478</v>
      </c>
      <c r="H4624">
        <v>-386478.4</v>
      </c>
      <c r="I4624" s="1">
        <v>39364</v>
      </c>
      <c r="J4624">
        <v>2007</v>
      </c>
      <c r="K4624">
        <f t="shared" si="288"/>
        <v>10</v>
      </c>
      <c r="L4624">
        <f t="shared" si="289"/>
        <v>9</v>
      </c>
      <c r="M4624">
        <f t="shared" si="290"/>
        <v>0</v>
      </c>
      <c r="N4624">
        <f t="shared" si="291"/>
        <v>0</v>
      </c>
    </row>
    <row r="4625" spans="1:14" x14ac:dyDescent="0.3">
      <c r="A4625">
        <v>13086530</v>
      </c>
      <c r="B4625" t="s">
        <v>27</v>
      </c>
      <c r="C4625" s="1">
        <v>39365</v>
      </c>
      <c r="D4625">
        <v>0</v>
      </c>
      <c r="E4625">
        <v>423220</v>
      </c>
      <c r="F4625">
        <v>0</v>
      </c>
      <c r="G4625">
        <v>386478</v>
      </c>
      <c r="H4625">
        <v>-386478.4</v>
      </c>
      <c r="I4625" s="1">
        <v>39365</v>
      </c>
      <c r="J4625">
        <v>2007</v>
      </c>
      <c r="K4625">
        <f t="shared" si="288"/>
        <v>10</v>
      </c>
      <c r="L4625">
        <f t="shared" si="289"/>
        <v>10</v>
      </c>
      <c r="M4625">
        <f t="shared" si="290"/>
        <v>0</v>
      </c>
      <c r="N4625">
        <f t="shared" si="291"/>
        <v>0</v>
      </c>
    </row>
    <row r="4626" spans="1:14" x14ac:dyDescent="0.3">
      <c r="A4626">
        <v>13086530</v>
      </c>
      <c r="B4626" t="s">
        <v>27</v>
      </c>
      <c r="C4626" s="1">
        <v>39366</v>
      </c>
      <c r="D4626">
        <v>0</v>
      </c>
      <c r="E4626">
        <v>423220</v>
      </c>
      <c r="F4626">
        <v>0</v>
      </c>
      <c r="G4626">
        <v>386478</v>
      </c>
      <c r="H4626">
        <v>-386478.4</v>
      </c>
      <c r="I4626" s="1">
        <v>39366</v>
      </c>
      <c r="J4626">
        <v>2007</v>
      </c>
      <c r="K4626">
        <f t="shared" si="288"/>
        <v>10</v>
      </c>
      <c r="L4626">
        <f t="shared" si="289"/>
        <v>11</v>
      </c>
      <c r="M4626">
        <f t="shared" si="290"/>
        <v>0</v>
      </c>
      <c r="N4626">
        <f t="shared" si="291"/>
        <v>0</v>
      </c>
    </row>
    <row r="4627" spans="1:14" x14ac:dyDescent="0.3">
      <c r="A4627">
        <v>13086530</v>
      </c>
      <c r="B4627" t="s">
        <v>27</v>
      </c>
      <c r="C4627" s="1">
        <v>39367</v>
      </c>
      <c r="D4627">
        <v>0</v>
      </c>
      <c r="E4627">
        <v>423220</v>
      </c>
      <c r="F4627">
        <v>0</v>
      </c>
      <c r="G4627">
        <v>386478</v>
      </c>
      <c r="H4627">
        <v>-386478.4</v>
      </c>
      <c r="I4627" s="1">
        <v>39367</v>
      </c>
      <c r="J4627">
        <v>2007</v>
      </c>
      <c r="K4627">
        <f t="shared" si="288"/>
        <v>10</v>
      </c>
      <c r="L4627">
        <f t="shared" si="289"/>
        <v>12</v>
      </c>
      <c r="M4627">
        <f t="shared" si="290"/>
        <v>0</v>
      </c>
      <c r="N4627">
        <f t="shared" si="291"/>
        <v>0</v>
      </c>
    </row>
    <row r="4628" spans="1:14" x14ac:dyDescent="0.3">
      <c r="A4628">
        <v>13086530</v>
      </c>
      <c r="B4628" t="s">
        <v>27</v>
      </c>
      <c r="C4628" s="1">
        <v>39368</v>
      </c>
      <c r="D4628">
        <v>0</v>
      </c>
      <c r="E4628">
        <v>423220</v>
      </c>
      <c r="F4628">
        <v>0</v>
      </c>
      <c r="G4628">
        <v>386478</v>
      </c>
      <c r="H4628">
        <v>-386478.4</v>
      </c>
      <c r="I4628" s="1">
        <v>39368</v>
      </c>
      <c r="J4628">
        <v>2007</v>
      </c>
      <c r="K4628">
        <f t="shared" si="288"/>
        <v>10</v>
      </c>
      <c r="L4628">
        <f t="shared" si="289"/>
        <v>13</v>
      </c>
      <c r="M4628">
        <f t="shared" si="290"/>
        <v>0</v>
      </c>
      <c r="N4628">
        <f t="shared" si="291"/>
        <v>0</v>
      </c>
    </row>
    <row r="4629" spans="1:14" x14ac:dyDescent="0.3">
      <c r="A4629">
        <v>13086530</v>
      </c>
      <c r="B4629" t="s">
        <v>27</v>
      </c>
      <c r="C4629" s="1">
        <v>39369</v>
      </c>
      <c r="D4629">
        <v>0</v>
      </c>
      <c r="E4629">
        <v>423220</v>
      </c>
      <c r="F4629">
        <v>0</v>
      </c>
      <c r="G4629">
        <v>386478</v>
      </c>
      <c r="H4629">
        <v>-386478.4</v>
      </c>
      <c r="I4629" s="1">
        <v>39369</v>
      </c>
      <c r="J4629">
        <v>2007</v>
      </c>
      <c r="K4629">
        <f t="shared" si="288"/>
        <v>10</v>
      </c>
      <c r="L4629">
        <f t="shared" si="289"/>
        <v>14</v>
      </c>
      <c r="M4629">
        <f t="shared" si="290"/>
        <v>0</v>
      </c>
      <c r="N4629">
        <f t="shared" si="291"/>
        <v>0</v>
      </c>
    </row>
    <row r="4630" spans="1:14" x14ac:dyDescent="0.3">
      <c r="A4630">
        <v>13086530</v>
      </c>
      <c r="B4630" t="s">
        <v>27</v>
      </c>
      <c r="C4630" s="1">
        <v>39370</v>
      </c>
      <c r="D4630">
        <v>0</v>
      </c>
      <c r="E4630">
        <v>423220</v>
      </c>
      <c r="F4630">
        <v>0</v>
      </c>
      <c r="G4630">
        <v>386478</v>
      </c>
      <c r="H4630">
        <v>-386478.4</v>
      </c>
      <c r="I4630" s="1">
        <v>39370</v>
      </c>
      <c r="J4630">
        <v>2007</v>
      </c>
      <c r="K4630">
        <f t="shared" si="288"/>
        <v>10</v>
      </c>
      <c r="L4630">
        <f t="shared" si="289"/>
        <v>15</v>
      </c>
      <c r="M4630">
        <f t="shared" si="290"/>
        <v>0</v>
      </c>
      <c r="N4630">
        <f t="shared" si="291"/>
        <v>0</v>
      </c>
    </row>
    <row r="4631" spans="1:14" x14ac:dyDescent="0.3">
      <c r="A4631">
        <v>13086530</v>
      </c>
      <c r="B4631" t="s">
        <v>27</v>
      </c>
      <c r="C4631" s="1">
        <v>39371</v>
      </c>
      <c r="D4631">
        <v>0</v>
      </c>
      <c r="E4631">
        <v>423220</v>
      </c>
      <c r="F4631">
        <v>0</v>
      </c>
      <c r="G4631">
        <v>386478</v>
      </c>
      <c r="H4631">
        <v>-386478.4</v>
      </c>
      <c r="I4631" s="1">
        <v>39371</v>
      </c>
      <c r="J4631">
        <v>2007</v>
      </c>
      <c r="K4631">
        <f t="shared" si="288"/>
        <v>10</v>
      </c>
      <c r="L4631">
        <f t="shared" si="289"/>
        <v>16</v>
      </c>
      <c r="M4631">
        <f t="shared" si="290"/>
        <v>0</v>
      </c>
      <c r="N4631">
        <f t="shared" si="291"/>
        <v>0</v>
      </c>
    </row>
    <row r="4632" spans="1:14" x14ac:dyDescent="0.3">
      <c r="A4632">
        <v>13086530</v>
      </c>
      <c r="B4632" t="s">
        <v>27</v>
      </c>
      <c r="C4632" s="1">
        <v>39372</v>
      </c>
      <c r="D4632">
        <v>0</v>
      </c>
      <c r="E4632">
        <v>423220</v>
      </c>
      <c r="F4632">
        <v>0</v>
      </c>
      <c r="G4632">
        <v>386478</v>
      </c>
      <c r="H4632">
        <v>-386478.4</v>
      </c>
      <c r="I4632" s="1">
        <v>39372</v>
      </c>
      <c r="J4632">
        <v>2007</v>
      </c>
      <c r="K4632">
        <f t="shared" si="288"/>
        <v>10</v>
      </c>
      <c r="L4632">
        <f t="shared" si="289"/>
        <v>17</v>
      </c>
      <c r="M4632">
        <f t="shared" si="290"/>
        <v>0</v>
      </c>
      <c r="N4632">
        <f t="shared" si="291"/>
        <v>0</v>
      </c>
    </row>
    <row r="4633" spans="1:14" x14ac:dyDescent="0.3">
      <c r="A4633">
        <v>13086530</v>
      </c>
      <c r="B4633" t="s">
        <v>27</v>
      </c>
      <c r="C4633" s="1">
        <v>39373</v>
      </c>
      <c r="D4633">
        <v>0</v>
      </c>
      <c r="E4633">
        <v>423220</v>
      </c>
      <c r="F4633">
        <v>0</v>
      </c>
      <c r="G4633">
        <v>386478</v>
      </c>
      <c r="H4633">
        <v>-386478.4</v>
      </c>
      <c r="I4633" s="1">
        <v>39373</v>
      </c>
      <c r="J4633">
        <v>2007</v>
      </c>
      <c r="K4633">
        <f t="shared" si="288"/>
        <v>10</v>
      </c>
      <c r="L4633">
        <f t="shared" si="289"/>
        <v>18</v>
      </c>
      <c r="M4633">
        <f t="shared" si="290"/>
        <v>0</v>
      </c>
      <c r="N4633">
        <f t="shared" si="291"/>
        <v>0</v>
      </c>
    </row>
    <row r="4634" spans="1:14" x14ac:dyDescent="0.3">
      <c r="A4634">
        <v>13086530</v>
      </c>
      <c r="B4634" t="s">
        <v>27</v>
      </c>
      <c r="C4634" s="1">
        <v>39374</v>
      </c>
      <c r="D4634">
        <v>0</v>
      </c>
      <c r="E4634">
        <v>423220</v>
      </c>
      <c r="F4634">
        <v>0</v>
      </c>
      <c r="G4634">
        <v>386478</v>
      </c>
      <c r="H4634">
        <v>-386478.4</v>
      </c>
      <c r="I4634" s="1">
        <v>39374</v>
      </c>
      <c r="J4634">
        <v>2007</v>
      </c>
      <c r="K4634">
        <f t="shared" si="288"/>
        <v>10</v>
      </c>
      <c r="L4634">
        <f t="shared" si="289"/>
        <v>19</v>
      </c>
      <c r="M4634">
        <f t="shared" si="290"/>
        <v>0</v>
      </c>
      <c r="N4634">
        <f t="shared" si="291"/>
        <v>0</v>
      </c>
    </row>
    <row r="4635" spans="1:14" x14ac:dyDescent="0.3">
      <c r="A4635">
        <v>13086530</v>
      </c>
      <c r="B4635" t="s">
        <v>27</v>
      </c>
      <c r="C4635" s="1">
        <v>39375</v>
      </c>
      <c r="D4635">
        <v>0</v>
      </c>
      <c r="E4635">
        <v>423220</v>
      </c>
      <c r="F4635">
        <v>0</v>
      </c>
      <c r="G4635">
        <v>386478</v>
      </c>
      <c r="H4635">
        <v>-386478.4</v>
      </c>
      <c r="I4635" s="1">
        <v>39375</v>
      </c>
      <c r="J4635">
        <v>2007</v>
      </c>
      <c r="K4635">
        <f t="shared" si="288"/>
        <v>10</v>
      </c>
      <c r="L4635">
        <f t="shared" si="289"/>
        <v>20</v>
      </c>
      <c r="M4635">
        <f t="shared" si="290"/>
        <v>0</v>
      </c>
      <c r="N4635">
        <f t="shared" si="291"/>
        <v>0</v>
      </c>
    </row>
    <row r="4636" spans="1:14" x14ac:dyDescent="0.3">
      <c r="A4636">
        <v>13086530</v>
      </c>
      <c r="B4636" t="s">
        <v>27</v>
      </c>
      <c r="C4636" s="1">
        <v>39376</v>
      </c>
      <c r="D4636">
        <v>0</v>
      </c>
      <c r="E4636">
        <v>423220</v>
      </c>
      <c r="F4636">
        <v>0</v>
      </c>
      <c r="G4636">
        <v>386478</v>
      </c>
      <c r="H4636">
        <v>-386478.4</v>
      </c>
      <c r="I4636" s="1">
        <v>39376</v>
      </c>
      <c r="J4636">
        <v>2007</v>
      </c>
      <c r="K4636">
        <f t="shared" si="288"/>
        <v>10</v>
      </c>
      <c r="L4636">
        <f t="shared" si="289"/>
        <v>21</v>
      </c>
      <c r="M4636">
        <f t="shared" si="290"/>
        <v>0</v>
      </c>
      <c r="N4636">
        <f t="shared" si="291"/>
        <v>0</v>
      </c>
    </row>
    <row r="4637" spans="1:14" x14ac:dyDescent="0.3">
      <c r="A4637">
        <v>13086530</v>
      </c>
      <c r="B4637" t="s">
        <v>27</v>
      </c>
      <c r="C4637" s="1">
        <v>39377</v>
      </c>
      <c r="D4637">
        <v>0</v>
      </c>
      <c r="E4637">
        <v>423220</v>
      </c>
      <c r="F4637">
        <v>0</v>
      </c>
      <c r="G4637">
        <v>386478</v>
      </c>
      <c r="H4637">
        <v>-386478.4</v>
      </c>
      <c r="I4637" s="1">
        <v>39377</v>
      </c>
      <c r="J4637">
        <v>2007</v>
      </c>
      <c r="K4637">
        <f t="shared" si="288"/>
        <v>10</v>
      </c>
      <c r="L4637">
        <f t="shared" si="289"/>
        <v>22</v>
      </c>
      <c r="M4637">
        <f t="shared" si="290"/>
        <v>0</v>
      </c>
      <c r="N4637">
        <f t="shared" si="291"/>
        <v>0</v>
      </c>
    </row>
    <row r="4638" spans="1:14" x14ac:dyDescent="0.3">
      <c r="A4638">
        <v>13086530</v>
      </c>
      <c r="B4638" t="s">
        <v>27</v>
      </c>
      <c r="C4638" s="1">
        <v>39378</v>
      </c>
      <c r="D4638">
        <v>0</v>
      </c>
      <c r="E4638">
        <v>423220</v>
      </c>
      <c r="F4638">
        <v>0</v>
      </c>
      <c r="G4638">
        <v>386478</v>
      </c>
      <c r="H4638">
        <v>-386478.4</v>
      </c>
      <c r="I4638" s="1">
        <v>39378</v>
      </c>
      <c r="J4638">
        <v>2007</v>
      </c>
      <c r="K4638">
        <f t="shared" si="288"/>
        <v>10</v>
      </c>
      <c r="L4638">
        <f t="shared" si="289"/>
        <v>23</v>
      </c>
      <c r="M4638">
        <f t="shared" si="290"/>
        <v>0</v>
      </c>
      <c r="N4638">
        <f t="shared" si="291"/>
        <v>0</v>
      </c>
    </row>
    <row r="4639" spans="1:14" x14ac:dyDescent="0.3">
      <c r="A4639">
        <v>13086530</v>
      </c>
      <c r="B4639" t="s">
        <v>27</v>
      </c>
      <c r="C4639" s="1">
        <v>39379</v>
      </c>
      <c r="D4639">
        <v>0</v>
      </c>
      <c r="E4639">
        <v>423220</v>
      </c>
      <c r="F4639">
        <v>0</v>
      </c>
      <c r="G4639">
        <v>386478</v>
      </c>
      <c r="H4639">
        <v>-386478.4</v>
      </c>
      <c r="I4639" s="1">
        <v>39379</v>
      </c>
      <c r="J4639">
        <v>2007</v>
      </c>
      <c r="K4639">
        <f t="shared" si="288"/>
        <v>10</v>
      </c>
      <c r="L4639">
        <f t="shared" si="289"/>
        <v>24</v>
      </c>
      <c r="M4639">
        <f t="shared" si="290"/>
        <v>0</v>
      </c>
      <c r="N4639">
        <f t="shared" si="291"/>
        <v>0</v>
      </c>
    </row>
    <row r="4640" spans="1:14" x14ac:dyDescent="0.3">
      <c r="A4640">
        <v>13086530</v>
      </c>
      <c r="B4640" t="s">
        <v>27</v>
      </c>
      <c r="C4640" s="1">
        <v>39380</v>
      </c>
      <c r="D4640">
        <v>0</v>
      </c>
      <c r="E4640">
        <v>423220</v>
      </c>
      <c r="F4640">
        <v>0</v>
      </c>
      <c r="G4640">
        <v>386478</v>
      </c>
      <c r="H4640">
        <v>-386478.4</v>
      </c>
      <c r="I4640" s="1">
        <v>39380</v>
      </c>
      <c r="J4640">
        <v>2007</v>
      </c>
      <c r="K4640">
        <f t="shared" si="288"/>
        <v>10</v>
      </c>
      <c r="L4640">
        <f t="shared" si="289"/>
        <v>25</v>
      </c>
      <c r="M4640">
        <f t="shared" si="290"/>
        <v>0</v>
      </c>
      <c r="N4640">
        <f t="shared" si="291"/>
        <v>0</v>
      </c>
    </row>
    <row r="4641" spans="1:14" x14ac:dyDescent="0.3">
      <c r="A4641">
        <v>13086530</v>
      </c>
      <c r="B4641" t="s">
        <v>27</v>
      </c>
      <c r="C4641" s="1">
        <v>39381</v>
      </c>
      <c r="D4641">
        <v>0</v>
      </c>
      <c r="E4641">
        <v>423220</v>
      </c>
      <c r="F4641">
        <v>0</v>
      </c>
      <c r="G4641">
        <v>386478</v>
      </c>
      <c r="H4641">
        <v>-386478.4</v>
      </c>
      <c r="I4641" s="1">
        <v>39381</v>
      </c>
      <c r="J4641">
        <v>2007</v>
      </c>
      <c r="K4641">
        <f t="shared" si="288"/>
        <v>10</v>
      </c>
      <c r="L4641">
        <f t="shared" si="289"/>
        <v>26</v>
      </c>
      <c r="M4641">
        <f t="shared" si="290"/>
        <v>0</v>
      </c>
      <c r="N4641">
        <f t="shared" si="291"/>
        <v>0</v>
      </c>
    </row>
    <row r="4642" spans="1:14" x14ac:dyDescent="0.3">
      <c r="A4642">
        <v>13086530</v>
      </c>
      <c r="B4642" t="s">
        <v>27</v>
      </c>
      <c r="C4642" s="1">
        <v>39382</v>
      </c>
      <c r="D4642">
        <v>0</v>
      </c>
      <c r="E4642">
        <v>423220</v>
      </c>
      <c r="F4642">
        <v>0</v>
      </c>
      <c r="G4642">
        <v>386478</v>
      </c>
      <c r="H4642">
        <v>-386478.4</v>
      </c>
      <c r="I4642" s="1">
        <v>39382</v>
      </c>
      <c r="J4642">
        <v>2007</v>
      </c>
      <c r="K4642">
        <f t="shared" si="288"/>
        <v>10</v>
      </c>
      <c r="L4642">
        <f t="shared" si="289"/>
        <v>27</v>
      </c>
      <c r="M4642">
        <f t="shared" si="290"/>
        <v>0</v>
      </c>
      <c r="N4642">
        <f t="shared" si="291"/>
        <v>0</v>
      </c>
    </row>
    <row r="4643" spans="1:14" x14ac:dyDescent="0.3">
      <c r="A4643">
        <v>13086530</v>
      </c>
      <c r="B4643" t="s">
        <v>27</v>
      </c>
      <c r="C4643" s="1">
        <v>39383</v>
      </c>
      <c r="D4643">
        <v>0</v>
      </c>
      <c r="E4643">
        <v>423220</v>
      </c>
      <c r="F4643">
        <v>0</v>
      </c>
      <c r="G4643">
        <v>386478</v>
      </c>
      <c r="H4643">
        <v>-386478.4</v>
      </c>
      <c r="I4643" s="1">
        <v>39383</v>
      </c>
      <c r="J4643">
        <v>2007</v>
      </c>
      <c r="K4643">
        <f t="shared" si="288"/>
        <v>10</v>
      </c>
      <c r="L4643">
        <f t="shared" si="289"/>
        <v>28</v>
      </c>
      <c r="M4643">
        <f t="shared" si="290"/>
        <v>0</v>
      </c>
      <c r="N4643">
        <f t="shared" si="291"/>
        <v>0</v>
      </c>
    </row>
    <row r="4644" spans="1:14" x14ac:dyDescent="0.3">
      <c r="A4644">
        <v>13086530</v>
      </c>
      <c r="B4644" t="s">
        <v>27</v>
      </c>
      <c r="C4644" s="1">
        <v>39384</v>
      </c>
      <c r="D4644">
        <v>0</v>
      </c>
      <c r="E4644">
        <v>423220</v>
      </c>
      <c r="F4644">
        <v>0</v>
      </c>
      <c r="G4644">
        <v>386478</v>
      </c>
      <c r="H4644">
        <v>-386478.4</v>
      </c>
      <c r="I4644" s="1">
        <v>39384</v>
      </c>
      <c r="J4644">
        <v>2007</v>
      </c>
      <c r="K4644">
        <f t="shared" si="288"/>
        <v>10</v>
      </c>
      <c r="L4644">
        <f t="shared" si="289"/>
        <v>29</v>
      </c>
      <c r="M4644">
        <f t="shared" si="290"/>
        <v>0</v>
      </c>
      <c r="N4644">
        <f t="shared" si="291"/>
        <v>0</v>
      </c>
    </row>
    <row r="4645" spans="1:14" x14ac:dyDescent="0.3">
      <c r="A4645">
        <v>13086530</v>
      </c>
      <c r="B4645" t="s">
        <v>27</v>
      </c>
      <c r="C4645" s="1">
        <v>39385</v>
      </c>
      <c r="D4645">
        <v>0</v>
      </c>
      <c r="E4645">
        <v>423220</v>
      </c>
      <c r="F4645">
        <v>0</v>
      </c>
      <c r="G4645">
        <v>386478</v>
      </c>
      <c r="H4645">
        <v>-386478.4</v>
      </c>
      <c r="I4645" s="1">
        <v>39385</v>
      </c>
      <c r="J4645">
        <v>2007</v>
      </c>
      <c r="K4645">
        <f t="shared" si="288"/>
        <v>10</v>
      </c>
      <c r="L4645">
        <f t="shared" si="289"/>
        <v>30</v>
      </c>
      <c r="M4645">
        <f t="shared" si="290"/>
        <v>0</v>
      </c>
      <c r="N4645">
        <f t="shared" si="291"/>
        <v>0</v>
      </c>
    </row>
    <row r="4646" spans="1:14" x14ac:dyDescent="0.3">
      <c r="A4646">
        <v>13086530</v>
      </c>
      <c r="B4646" t="s">
        <v>27</v>
      </c>
      <c r="C4646" s="1">
        <v>39386</v>
      </c>
      <c r="D4646">
        <v>0</v>
      </c>
      <c r="E4646">
        <v>423220</v>
      </c>
      <c r="F4646">
        <v>0</v>
      </c>
      <c r="G4646">
        <v>386478</v>
      </c>
      <c r="H4646">
        <v>-386478.4</v>
      </c>
      <c r="I4646" s="1">
        <v>39386</v>
      </c>
      <c r="J4646">
        <v>2007</v>
      </c>
      <c r="K4646">
        <f t="shared" si="288"/>
        <v>10</v>
      </c>
      <c r="L4646">
        <f t="shared" si="289"/>
        <v>31</v>
      </c>
      <c r="M4646">
        <f t="shared" si="290"/>
        <v>0</v>
      </c>
      <c r="N4646">
        <f t="shared" si="291"/>
        <v>0</v>
      </c>
    </row>
    <row r="4647" spans="1:14" x14ac:dyDescent="0.3">
      <c r="A4647">
        <v>13086530</v>
      </c>
      <c r="B4647" t="s">
        <v>27</v>
      </c>
      <c r="C4647" s="1">
        <v>39387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39387</v>
      </c>
      <c r="J4647">
        <v>2008</v>
      </c>
      <c r="K4647">
        <f t="shared" si="288"/>
        <v>11</v>
      </c>
      <c r="L4647">
        <f t="shared" si="289"/>
        <v>1</v>
      </c>
      <c r="M4647">
        <f t="shared" si="290"/>
        <v>0</v>
      </c>
      <c r="N4647">
        <f t="shared" si="291"/>
        <v>0</v>
      </c>
    </row>
    <row r="4648" spans="1:14" x14ac:dyDescent="0.3">
      <c r="A4648">
        <v>13086530</v>
      </c>
      <c r="B4648" t="s">
        <v>27</v>
      </c>
      <c r="C4648" s="1">
        <v>39388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39388</v>
      </c>
      <c r="J4648">
        <v>2008</v>
      </c>
      <c r="K4648">
        <f t="shared" si="288"/>
        <v>11</v>
      </c>
      <c r="L4648">
        <f t="shared" si="289"/>
        <v>2</v>
      </c>
      <c r="M4648">
        <f t="shared" si="290"/>
        <v>0</v>
      </c>
      <c r="N4648">
        <f t="shared" si="291"/>
        <v>0</v>
      </c>
    </row>
    <row r="4649" spans="1:14" x14ac:dyDescent="0.3">
      <c r="A4649">
        <v>13086530</v>
      </c>
      <c r="B4649" t="s">
        <v>27</v>
      </c>
      <c r="C4649" s="1">
        <v>39389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39389</v>
      </c>
      <c r="J4649">
        <v>2008</v>
      </c>
      <c r="K4649">
        <f t="shared" si="288"/>
        <v>11</v>
      </c>
      <c r="L4649">
        <f t="shared" si="289"/>
        <v>3</v>
      </c>
      <c r="M4649">
        <f t="shared" si="290"/>
        <v>0</v>
      </c>
      <c r="N4649">
        <f t="shared" si="291"/>
        <v>0</v>
      </c>
    </row>
    <row r="4650" spans="1:14" x14ac:dyDescent="0.3">
      <c r="A4650">
        <v>13086530</v>
      </c>
      <c r="B4650" t="s">
        <v>27</v>
      </c>
      <c r="C4650" s="1">
        <v>39390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39390</v>
      </c>
      <c r="J4650">
        <v>2008</v>
      </c>
      <c r="K4650">
        <f t="shared" si="288"/>
        <v>11</v>
      </c>
      <c r="L4650">
        <f t="shared" si="289"/>
        <v>4</v>
      </c>
      <c r="M4650">
        <f t="shared" si="290"/>
        <v>0</v>
      </c>
      <c r="N4650">
        <f t="shared" si="291"/>
        <v>0</v>
      </c>
    </row>
    <row r="4651" spans="1:14" x14ac:dyDescent="0.3">
      <c r="A4651">
        <v>13086530</v>
      </c>
      <c r="B4651" t="s">
        <v>27</v>
      </c>
      <c r="C4651" s="1">
        <v>39391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39391</v>
      </c>
      <c r="J4651">
        <v>2008</v>
      </c>
      <c r="K4651">
        <f t="shared" si="288"/>
        <v>11</v>
      </c>
      <c r="L4651">
        <f t="shared" si="289"/>
        <v>5</v>
      </c>
      <c r="M4651">
        <f t="shared" si="290"/>
        <v>0</v>
      </c>
      <c r="N4651">
        <f t="shared" si="291"/>
        <v>0</v>
      </c>
    </row>
    <row r="4652" spans="1:14" x14ac:dyDescent="0.3">
      <c r="A4652">
        <v>13086530</v>
      </c>
      <c r="B4652" t="s">
        <v>27</v>
      </c>
      <c r="C4652" s="1">
        <v>39392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39392</v>
      </c>
      <c r="J4652">
        <v>2008</v>
      </c>
      <c r="K4652">
        <f t="shared" si="288"/>
        <v>11</v>
      </c>
      <c r="L4652">
        <f t="shared" si="289"/>
        <v>6</v>
      </c>
      <c r="M4652">
        <f t="shared" si="290"/>
        <v>0</v>
      </c>
      <c r="N4652">
        <f t="shared" si="291"/>
        <v>0</v>
      </c>
    </row>
    <row r="4653" spans="1:14" x14ac:dyDescent="0.3">
      <c r="A4653">
        <v>13086530</v>
      </c>
      <c r="B4653" t="s">
        <v>27</v>
      </c>
      <c r="C4653" s="1">
        <v>39393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39393</v>
      </c>
      <c r="J4653">
        <v>2008</v>
      </c>
      <c r="K4653">
        <f t="shared" si="288"/>
        <v>11</v>
      </c>
      <c r="L4653">
        <f t="shared" si="289"/>
        <v>7</v>
      </c>
      <c r="M4653">
        <f t="shared" si="290"/>
        <v>0</v>
      </c>
      <c r="N4653">
        <f t="shared" si="291"/>
        <v>0</v>
      </c>
    </row>
    <row r="4654" spans="1:14" x14ac:dyDescent="0.3">
      <c r="A4654">
        <v>13086530</v>
      </c>
      <c r="B4654" t="s">
        <v>27</v>
      </c>
      <c r="C4654" s="1">
        <v>39394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39394</v>
      </c>
      <c r="J4654">
        <v>2008</v>
      </c>
      <c r="K4654">
        <f t="shared" si="288"/>
        <v>11</v>
      </c>
      <c r="L4654">
        <f t="shared" si="289"/>
        <v>8</v>
      </c>
      <c r="M4654">
        <f t="shared" si="290"/>
        <v>0</v>
      </c>
      <c r="N4654">
        <f t="shared" si="291"/>
        <v>0</v>
      </c>
    </row>
    <row r="4655" spans="1:14" x14ac:dyDescent="0.3">
      <c r="A4655">
        <v>13086530</v>
      </c>
      <c r="B4655" t="s">
        <v>27</v>
      </c>
      <c r="C4655" s="1">
        <v>39395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39395</v>
      </c>
      <c r="J4655">
        <v>2008</v>
      </c>
      <c r="K4655">
        <f t="shared" si="288"/>
        <v>11</v>
      </c>
      <c r="L4655">
        <f t="shared" si="289"/>
        <v>9</v>
      </c>
      <c r="M4655">
        <f t="shared" si="290"/>
        <v>0</v>
      </c>
      <c r="N4655">
        <f t="shared" si="291"/>
        <v>0</v>
      </c>
    </row>
    <row r="4656" spans="1:14" x14ac:dyDescent="0.3">
      <c r="A4656">
        <v>13086530</v>
      </c>
      <c r="B4656" t="s">
        <v>27</v>
      </c>
      <c r="C4656" s="1">
        <v>39396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39396</v>
      </c>
      <c r="J4656">
        <v>2008</v>
      </c>
      <c r="K4656">
        <f t="shared" si="288"/>
        <v>11</v>
      </c>
      <c r="L4656">
        <f t="shared" si="289"/>
        <v>10</v>
      </c>
      <c r="M4656">
        <f t="shared" si="290"/>
        <v>0</v>
      </c>
      <c r="N4656">
        <f t="shared" si="291"/>
        <v>0</v>
      </c>
    </row>
    <row r="4657" spans="1:14" x14ac:dyDescent="0.3">
      <c r="A4657">
        <v>13086530</v>
      </c>
      <c r="B4657" t="s">
        <v>27</v>
      </c>
      <c r="C4657" s="1">
        <v>39397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39397</v>
      </c>
      <c r="J4657">
        <v>2008</v>
      </c>
      <c r="K4657">
        <f t="shared" si="288"/>
        <v>11</v>
      </c>
      <c r="L4657">
        <f t="shared" si="289"/>
        <v>11</v>
      </c>
      <c r="M4657">
        <f t="shared" si="290"/>
        <v>0</v>
      </c>
      <c r="N4657">
        <f t="shared" si="291"/>
        <v>0</v>
      </c>
    </row>
    <row r="4658" spans="1:14" x14ac:dyDescent="0.3">
      <c r="A4658">
        <v>13086530</v>
      </c>
      <c r="B4658" t="s">
        <v>27</v>
      </c>
      <c r="C4658" s="1">
        <v>39398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39398</v>
      </c>
      <c r="J4658">
        <v>2008</v>
      </c>
      <c r="K4658">
        <f t="shared" si="288"/>
        <v>11</v>
      </c>
      <c r="L4658">
        <f t="shared" si="289"/>
        <v>12</v>
      </c>
      <c r="M4658">
        <f t="shared" si="290"/>
        <v>0</v>
      </c>
      <c r="N4658">
        <f t="shared" si="291"/>
        <v>0</v>
      </c>
    </row>
    <row r="4659" spans="1:14" x14ac:dyDescent="0.3">
      <c r="A4659">
        <v>13086530</v>
      </c>
      <c r="B4659" t="s">
        <v>27</v>
      </c>
      <c r="C4659" s="1">
        <v>39399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39399</v>
      </c>
      <c r="J4659">
        <v>2008</v>
      </c>
      <c r="K4659">
        <f t="shared" si="288"/>
        <v>11</v>
      </c>
      <c r="L4659">
        <f t="shared" si="289"/>
        <v>13</v>
      </c>
      <c r="M4659">
        <f t="shared" si="290"/>
        <v>0</v>
      </c>
      <c r="N4659">
        <f t="shared" si="291"/>
        <v>0</v>
      </c>
    </row>
    <row r="4660" spans="1:14" x14ac:dyDescent="0.3">
      <c r="A4660">
        <v>13086530</v>
      </c>
      <c r="B4660" t="s">
        <v>27</v>
      </c>
      <c r="C4660" s="1">
        <v>39400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39400</v>
      </c>
      <c r="J4660">
        <v>2008</v>
      </c>
      <c r="K4660">
        <f t="shared" si="288"/>
        <v>11</v>
      </c>
      <c r="L4660">
        <f t="shared" si="289"/>
        <v>14</v>
      </c>
      <c r="M4660">
        <f t="shared" si="290"/>
        <v>0</v>
      </c>
      <c r="N4660">
        <f t="shared" si="291"/>
        <v>0</v>
      </c>
    </row>
    <row r="4661" spans="1:14" x14ac:dyDescent="0.3">
      <c r="A4661">
        <v>13086530</v>
      </c>
      <c r="B4661" t="s">
        <v>27</v>
      </c>
      <c r="C4661" s="1">
        <v>39401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39401</v>
      </c>
      <c r="J4661">
        <v>2008</v>
      </c>
      <c r="K4661">
        <f t="shared" si="288"/>
        <v>11</v>
      </c>
      <c r="L4661">
        <f t="shared" si="289"/>
        <v>15</v>
      </c>
      <c r="M4661">
        <f t="shared" si="290"/>
        <v>0</v>
      </c>
      <c r="N4661">
        <f t="shared" si="291"/>
        <v>0</v>
      </c>
    </row>
    <row r="4662" spans="1:14" x14ac:dyDescent="0.3">
      <c r="A4662">
        <v>13086530</v>
      </c>
      <c r="B4662" t="s">
        <v>27</v>
      </c>
      <c r="C4662" s="1">
        <v>39402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39402</v>
      </c>
      <c r="J4662">
        <v>2008</v>
      </c>
      <c r="K4662">
        <f t="shared" si="288"/>
        <v>11</v>
      </c>
      <c r="L4662">
        <f t="shared" si="289"/>
        <v>16</v>
      </c>
      <c r="M4662">
        <f t="shared" si="290"/>
        <v>0</v>
      </c>
      <c r="N4662">
        <f t="shared" si="291"/>
        <v>0</v>
      </c>
    </row>
    <row r="4663" spans="1:14" x14ac:dyDescent="0.3">
      <c r="A4663">
        <v>13086530</v>
      </c>
      <c r="B4663" t="s">
        <v>27</v>
      </c>
      <c r="C4663" s="1">
        <v>39403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39403</v>
      </c>
      <c r="J4663">
        <v>2008</v>
      </c>
      <c r="K4663">
        <f t="shared" si="288"/>
        <v>11</v>
      </c>
      <c r="L4663">
        <f t="shared" si="289"/>
        <v>17</v>
      </c>
      <c r="M4663">
        <f t="shared" si="290"/>
        <v>0</v>
      </c>
      <c r="N4663">
        <f t="shared" si="291"/>
        <v>0</v>
      </c>
    </row>
    <row r="4664" spans="1:14" x14ac:dyDescent="0.3">
      <c r="A4664">
        <v>13086530</v>
      </c>
      <c r="B4664" t="s">
        <v>27</v>
      </c>
      <c r="C4664" s="1">
        <v>39404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39404</v>
      </c>
      <c r="J4664">
        <v>2008</v>
      </c>
      <c r="K4664">
        <f t="shared" si="288"/>
        <v>11</v>
      </c>
      <c r="L4664">
        <f t="shared" si="289"/>
        <v>18</v>
      </c>
      <c r="M4664">
        <f t="shared" si="290"/>
        <v>0</v>
      </c>
      <c r="N4664">
        <f t="shared" si="291"/>
        <v>0</v>
      </c>
    </row>
    <row r="4665" spans="1:14" x14ac:dyDescent="0.3">
      <c r="A4665">
        <v>13086530</v>
      </c>
      <c r="B4665" t="s">
        <v>27</v>
      </c>
      <c r="C4665" s="1">
        <v>39405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39405</v>
      </c>
      <c r="J4665">
        <v>2008</v>
      </c>
      <c r="K4665">
        <f t="shared" si="288"/>
        <v>11</v>
      </c>
      <c r="L4665">
        <f t="shared" si="289"/>
        <v>19</v>
      </c>
      <c r="M4665">
        <f t="shared" si="290"/>
        <v>0</v>
      </c>
      <c r="N4665">
        <f t="shared" si="291"/>
        <v>0</v>
      </c>
    </row>
    <row r="4666" spans="1:14" x14ac:dyDescent="0.3">
      <c r="A4666">
        <v>13086530</v>
      </c>
      <c r="B4666" t="s">
        <v>27</v>
      </c>
      <c r="C4666" s="1">
        <v>39406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39406</v>
      </c>
      <c r="J4666">
        <v>2008</v>
      </c>
      <c r="K4666">
        <f t="shared" si="288"/>
        <v>11</v>
      </c>
      <c r="L4666">
        <f t="shared" si="289"/>
        <v>20</v>
      </c>
      <c r="M4666">
        <f t="shared" si="290"/>
        <v>0</v>
      </c>
      <c r="N4666">
        <f t="shared" si="291"/>
        <v>0</v>
      </c>
    </row>
    <row r="4667" spans="1:14" x14ac:dyDescent="0.3">
      <c r="A4667">
        <v>13086530</v>
      </c>
      <c r="B4667" t="s">
        <v>27</v>
      </c>
      <c r="C4667" s="1">
        <v>39407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39407</v>
      </c>
      <c r="J4667">
        <v>2008</v>
      </c>
      <c r="K4667">
        <f t="shared" si="288"/>
        <v>11</v>
      </c>
      <c r="L4667">
        <f t="shared" si="289"/>
        <v>21</v>
      </c>
      <c r="M4667">
        <f t="shared" si="290"/>
        <v>0</v>
      </c>
      <c r="N4667">
        <f t="shared" si="291"/>
        <v>0</v>
      </c>
    </row>
    <row r="4668" spans="1:14" x14ac:dyDescent="0.3">
      <c r="A4668">
        <v>13086530</v>
      </c>
      <c r="B4668" t="s">
        <v>27</v>
      </c>
      <c r="C4668" s="1">
        <v>39408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39408</v>
      </c>
      <c r="J4668">
        <v>2008</v>
      </c>
      <c r="K4668">
        <f t="shared" si="288"/>
        <v>11</v>
      </c>
      <c r="L4668">
        <f t="shared" si="289"/>
        <v>22</v>
      </c>
      <c r="M4668">
        <f t="shared" si="290"/>
        <v>0</v>
      </c>
      <c r="N4668">
        <f t="shared" si="291"/>
        <v>0</v>
      </c>
    </row>
    <row r="4669" spans="1:14" x14ac:dyDescent="0.3">
      <c r="A4669">
        <v>13086530</v>
      </c>
      <c r="B4669" t="s">
        <v>27</v>
      </c>
      <c r="C4669" s="1">
        <v>39409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39409</v>
      </c>
      <c r="J4669">
        <v>2008</v>
      </c>
      <c r="K4669">
        <f t="shared" si="288"/>
        <v>11</v>
      </c>
      <c r="L4669">
        <f t="shared" si="289"/>
        <v>23</v>
      </c>
      <c r="M4669">
        <f t="shared" si="290"/>
        <v>0</v>
      </c>
      <c r="N4669">
        <f t="shared" si="291"/>
        <v>0</v>
      </c>
    </row>
    <row r="4670" spans="1:14" x14ac:dyDescent="0.3">
      <c r="A4670">
        <v>13086530</v>
      </c>
      <c r="B4670" t="s">
        <v>27</v>
      </c>
      <c r="C4670" s="1">
        <v>39410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39410</v>
      </c>
      <c r="J4670">
        <v>2008</v>
      </c>
      <c r="K4670">
        <f t="shared" si="288"/>
        <v>11</v>
      </c>
      <c r="L4670">
        <f t="shared" si="289"/>
        <v>24</v>
      </c>
      <c r="M4670">
        <f t="shared" si="290"/>
        <v>0</v>
      </c>
      <c r="N4670">
        <f t="shared" si="291"/>
        <v>0</v>
      </c>
    </row>
    <row r="4671" spans="1:14" x14ac:dyDescent="0.3">
      <c r="A4671">
        <v>13086530</v>
      </c>
      <c r="B4671" t="s">
        <v>27</v>
      </c>
      <c r="C4671" s="1">
        <v>39411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39411</v>
      </c>
      <c r="J4671">
        <v>2008</v>
      </c>
      <c r="K4671">
        <f t="shared" si="288"/>
        <v>11</v>
      </c>
      <c r="L4671">
        <f t="shared" si="289"/>
        <v>25</v>
      </c>
      <c r="M4671">
        <f t="shared" si="290"/>
        <v>0</v>
      </c>
      <c r="N4671">
        <f t="shared" si="291"/>
        <v>0</v>
      </c>
    </row>
    <row r="4672" spans="1:14" x14ac:dyDescent="0.3">
      <c r="A4672">
        <v>13086530</v>
      </c>
      <c r="B4672" t="s">
        <v>27</v>
      </c>
      <c r="C4672" s="1">
        <v>39412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39412</v>
      </c>
      <c r="J4672">
        <v>2008</v>
      </c>
      <c r="K4672">
        <f t="shared" si="288"/>
        <v>11</v>
      </c>
      <c r="L4672">
        <f t="shared" si="289"/>
        <v>26</v>
      </c>
      <c r="M4672">
        <f t="shared" si="290"/>
        <v>0</v>
      </c>
      <c r="N4672">
        <f t="shared" si="291"/>
        <v>0</v>
      </c>
    </row>
    <row r="4673" spans="1:14" x14ac:dyDescent="0.3">
      <c r="A4673">
        <v>13086530</v>
      </c>
      <c r="B4673" t="s">
        <v>27</v>
      </c>
      <c r="C4673" s="1">
        <v>39413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39413</v>
      </c>
      <c r="J4673">
        <v>2008</v>
      </c>
      <c r="K4673">
        <f t="shared" si="288"/>
        <v>11</v>
      </c>
      <c r="L4673">
        <f t="shared" si="289"/>
        <v>27</v>
      </c>
      <c r="M4673">
        <f t="shared" si="290"/>
        <v>0</v>
      </c>
      <c r="N4673">
        <f t="shared" si="291"/>
        <v>0</v>
      </c>
    </row>
    <row r="4674" spans="1:14" x14ac:dyDescent="0.3">
      <c r="A4674">
        <v>13086530</v>
      </c>
      <c r="B4674" t="s">
        <v>27</v>
      </c>
      <c r="C4674" s="1">
        <v>39414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39414</v>
      </c>
      <c r="J4674">
        <v>2008</v>
      </c>
      <c r="K4674">
        <f t="shared" si="288"/>
        <v>11</v>
      </c>
      <c r="L4674">
        <f t="shared" si="289"/>
        <v>28</v>
      </c>
      <c r="M4674">
        <f t="shared" si="290"/>
        <v>0</v>
      </c>
      <c r="N4674">
        <f t="shared" si="291"/>
        <v>0</v>
      </c>
    </row>
    <row r="4675" spans="1:14" x14ac:dyDescent="0.3">
      <c r="A4675">
        <v>13086530</v>
      </c>
      <c r="B4675" t="s">
        <v>27</v>
      </c>
      <c r="C4675" s="1">
        <v>39415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39415</v>
      </c>
      <c r="J4675">
        <v>2008</v>
      </c>
      <c r="K4675">
        <f t="shared" ref="K4675:K4738" si="292">MONTH(C4675)</f>
        <v>11</v>
      </c>
      <c r="L4675">
        <f t="shared" ref="L4675:L4738" si="293">DAY(C4675)</f>
        <v>29</v>
      </c>
      <c r="M4675">
        <f t="shared" ref="M4675:M4738" si="294">F4675*1.9835</f>
        <v>0</v>
      </c>
      <c r="N4675">
        <f t="shared" ref="N4675:N4738" si="295">(D4675-F4675)*1.9835</f>
        <v>0</v>
      </c>
    </row>
    <row r="4676" spans="1:14" x14ac:dyDescent="0.3">
      <c r="A4676">
        <v>13086530</v>
      </c>
      <c r="B4676" t="s">
        <v>27</v>
      </c>
      <c r="C4676" s="1">
        <v>39416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39416</v>
      </c>
      <c r="J4676">
        <v>2008</v>
      </c>
      <c r="K4676">
        <f t="shared" si="292"/>
        <v>11</v>
      </c>
      <c r="L4676">
        <f t="shared" si="293"/>
        <v>30</v>
      </c>
      <c r="M4676">
        <f t="shared" si="294"/>
        <v>0</v>
      </c>
      <c r="N4676">
        <f t="shared" si="295"/>
        <v>0</v>
      </c>
    </row>
    <row r="4677" spans="1:14" x14ac:dyDescent="0.3">
      <c r="A4677">
        <v>13086530</v>
      </c>
      <c r="B4677" t="s">
        <v>27</v>
      </c>
      <c r="C4677" s="1">
        <v>39417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39417</v>
      </c>
      <c r="J4677">
        <v>2008</v>
      </c>
      <c r="K4677">
        <f t="shared" si="292"/>
        <v>12</v>
      </c>
      <c r="L4677">
        <f t="shared" si="293"/>
        <v>1</v>
      </c>
      <c r="M4677">
        <f t="shared" si="294"/>
        <v>0</v>
      </c>
      <c r="N4677">
        <f t="shared" si="295"/>
        <v>0</v>
      </c>
    </row>
    <row r="4678" spans="1:14" x14ac:dyDescent="0.3">
      <c r="A4678">
        <v>13086530</v>
      </c>
      <c r="B4678" t="s">
        <v>27</v>
      </c>
      <c r="C4678" s="1">
        <v>39418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39418</v>
      </c>
      <c r="J4678">
        <v>2008</v>
      </c>
      <c r="K4678">
        <f t="shared" si="292"/>
        <v>12</v>
      </c>
      <c r="L4678">
        <f t="shared" si="293"/>
        <v>2</v>
      </c>
      <c r="M4678">
        <f t="shared" si="294"/>
        <v>0</v>
      </c>
      <c r="N4678">
        <f t="shared" si="295"/>
        <v>0</v>
      </c>
    </row>
    <row r="4679" spans="1:14" x14ac:dyDescent="0.3">
      <c r="A4679">
        <v>13086530</v>
      </c>
      <c r="B4679" t="s">
        <v>27</v>
      </c>
      <c r="C4679" s="1">
        <v>39419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39419</v>
      </c>
      <c r="J4679">
        <v>2008</v>
      </c>
      <c r="K4679">
        <f t="shared" si="292"/>
        <v>12</v>
      </c>
      <c r="L4679">
        <f t="shared" si="293"/>
        <v>3</v>
      </c>
      <c r="M4679">
        <f t="shared" si="294"/>
        <v>0</v>
      </c>
      <c r="N4679">
        <f t="shared" si="295"/>
        <v>0</v>
      </c>
    </row>
    <row r="4680" spans="1:14" x14ac:dyDescent="0.3">
      <c r="A4680">
        <v>13086530</v>
      </c>
      <c r="B4680" t="s">
        <v>27</v>
      </c>
      <c r="C4680" s="1">
        <v>39420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39420</v>
      </c>
      <c r="J4680">
        <v>2008</v>
      </c>
      <c r="K4680">
        <f t="shared" si="292"/>
        <v>12</v>
      </c>
      <c r="L4680">
        <f t="shared" si="293"/>
        <v>4</v>
      </c>
      <c r="M4680">
        <f t="shared" si="294"/>
        <v>0</v>
      </c>
      <c r="N4680">
        <f t="shared" si="295"/>
        <v>0</v>
      </c>
    </row>
    <row r="4681" spans="1:14" x14ac:dyDescent="0.3">
      <c r="A4681">
        <v>13086530</v>
      </c>
      <c r="B4681" t="s">
        <v>27</v>
      </c>
      <c r="C4681" s="1">
        <v>39421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39421</v>
      </c>
      <c r="J4681">
        <v>2008</v>
      </c>
      <c r="K4681">
        <f t="shared" si="292"/>
        <v>12</v>
      </c>
      <c r="L4681">
        <f t="shared" si="293"/>
        <v>5</v>
      </c>
      <c r="M4681">
        <f t="shared" si="294"/>
        <v>0</v>
      </c>
      <c r="N4681">
        <f t="shared" si="295"/>
        <v>0</v>
      </c>
    </row>
    <row r="4682" spans="1:14" x14ac:dyDescent="0.3">
      <c r="A4682">
        <v>13086530</v>
      </c>
      <c r="B4682" t="s">
        <v>27</v>
      </c>
      <c r="C4682" s="1">
        <v>39422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39422</v>
      </c>
      <c r="J4682">
        <v>2008</v>
      </c>
      <c r="K4682">
        <f t="shared" si="292"/>
        <v>12</v>
      </c>
      <c r="L4682">
        <f t="shared" si="293"/>
        <v>6</v>
      </c>
      <c r="M4682">
        <f t="shared" si="294"/>
        <v>0</v>
      </c>
      <c r="N4682">
        <f t="shared" si="295"/>
        <v>0</v>
      </c>
    </row>
    <row r="4683" spans="1:14" x14ac:dyDescent="0.3">
      <c r="A4683">
        <v>13086530</v>
      </c>
      <c r="B4683" t="s">
        <v>27</v>
      </c>
      <c r="C4683" s="1">
        <v>39423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39423</v>
      </c>
      <c r="J4683">
        <v>2008</v>
      </c>
      <c r="K4683">
        <f t="shared" si="292"/>
        <v>12</v>
      </c>
      <c r="L4683">
        <f t="shared" si="293"/>
        <v>7</v>
      </c>
      <c r="M4683">
        <f t="shared" si="294"/>
        <v>0</v>
      </c>
      <c r="N4683">
        <f t="shared" si="295"/>
        <v>0</v>
      </c>
    </row>
    <row r="4684" spans="1:14" x14ac:dyDescent="0.3">
      <c r="A4684">
        <v>13086530</v>
      </c>
      <c r="B4684" t="s">
        <v>27</v>
      </c>
      <c r="C4684" s="1">
        <v>39424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39424</v>
      </c>
      <c r="J4684">
        <v>2008</v>
      </c>
      <c r="K4684">
        <f t="shared" si="292"/>
        <v>12</v>
      </c>
      <c r="L4684">
        <f t="shared" si="293"/>
        <v>8</v>
      </c>
      <c r="M4684">
        <f t="shared" si="294"/>
        <v>0</v>
      </c>
      <c r="N4684">
        <f t="shared" si="295"/>
        <v>0</v>
      </c>
    </row>
    <row r="4685" spans="1:14" x14ac:dyDescent="0.3">
      <c r="A4685">
        <v>13086530</v>
      </c>
      <c r="B4685" t="s">
        <v>27</v>
      </c>
      <c r="C4685" s="1">
        <v>39425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39425</v>
      </c>
      <c r="J4685">
        <v>2008</v>
      </c>
      <c r="K4685">
        <f t="shared" si="292"/>
        <v>12</v>
      </c>
      <c r="L4685">
        <f t="shared" si="293"/>
        <v>9</v>
      </c>
      <c r="M4685">
        <f t="shared" si="294"/>
        <v>0</v>
      </c>
      <c r="N4685">
        <f t="shared" si="295"/>
        <v>0</v>
      </c>
    </row>
    <row r="4686" spans="1:14" x14ac:dyDescent="0.3">
      <c r="A4686">
        <v>13086530</v>
      </c>
      <c r="B4686" t="s">
        <v>27</v>
      </c>
      <c r="C4686" s="1">
        <v>39426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39426</v>
      </c>
      <c r="J4686">
        <v>2008</v>
      </c>
      <c r="K4686">
        <f t="shared" si="292"/>
        <v>12</v>
      </c>
      <c r="L4686">
        <f t="shared" si="293"/>
        <v>10</v>
      </c>
      <c r="M4686">
        <f t="shared" si="294"/>
        <v>0</v>
      </c>
      <c r="N4686">
        <f t="shared" si="295"/>
        <v>0</v>
      </c>
    </row>
    <row r="4687" spans="1:14" x14ac:dyDescent="0.3">
      <c r="A4687">
        <v>13086530</v>
      </c>
      <c r="B4687" t="s">
        <v>27</v>
      </c>
      <c r="C4687" s="1">
        <v>39427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39427</v>
      </c>
      <c r="J4687">
        <v>2008</v>
      </c>
      <c r="K4687">
        <f t="shared" si="292"/>
        <v>12</v>
      </c>
      <c r="L4687">
        <f t="shared" si="293"/>
        <v>11</v>
      </c>
      <c r="M4687">
        <f t="shared" si="294"/>
        <v>0</v>
      </c>
      <c r="N4687">
        <f t="shared" si="295"/>
        <v>0</v>
      </c>
    </row>
    <row r="4688" spans="1:14" x14ac:dyDescent="0.3">
      <c r="A4688">
        <v>13086530</v>
      </c>
      <c r="B4688" t="s">
        <v>27</v>
      </c>
      <c r="C4688" s="1">
        <v>39428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39428</v>
      </c>
      <c r="J4688">
        <v>2008</v>
      </c>
      <c r="K4688">
        <f t="shared" si="292"/>
        <v>12</v>
      </c>
      <c r="L4688">
        <f t="shared" si="293"/>
        <v>12</v>
      </c>
      <c r="M4688">
        <f t="shared" si="294"/>
        <v>0</v>
      </c>
      <c r="N4688">
        <f t="shared" si="295"/>
        <v>0</v>
      </c>
    </row>
    <row r="4689" spans="1:14" x14ac:dyDescent="0.3">
      <c r="A4689">
        <v>13086530</v>
      </c>
      <c r="B4689" t="s">
        <v>27</v>
      </c>
      <c r="C4689" s="1">
        <v>39429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39429</v>
      </c>
      <c r="J4689">
        <v>2008</v>
      </c>
      <c r="K4689">
        <f t="shared" si="292"/>
        <v>12</v>
      </c>
      <c r="L4689">
        <f t="shared" si="293"/>
        <v>13</v>
      </c>
      <c r="M4689">
        <f t="shared" si="294"/>
        <v>0</v>
      </c>
      <c r="N4689">
        <f t="shared" si="295"/>
        <v>0</v>
      </c>
    </row>
    <row r="4690" spans="1:14" x14ac:dyDescent="0.3">
      <c r="A4690">
        <v>13086530</v>
      </c>
      <c r="B4690" t="s">
        <v>27</v>
      </c>
      <c r="C4690" s="1">
        <v>39430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39430</v>
      </c>
      <c r="J4690">
        <v>2008</v>
      </c>
      <c r="K4690">
        <f t="shared" si="292"/>
        <v>12</v>
      </c>
      <c r="L4690">
        <f t="shared" si="293"/>
        <v>14</v>
      </c>
      <c r="M4690">
        <f t="shared" si="294"/>
        <v>0</v>
      </c>
      <c r="N4690">
        <f t="shared" si="295"/>
        <v>0</v>
      </c>
    </row>
    <row r="4691" spans="1:14" x14ac:dyDescent="0.3">
      <c r="A4691">
        <v>13086530</v>
      </c>
      <c r="B4691" t="s">
        <v>27</v>
      </c>
      <c r="C4691" s="1">
        <v>39431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39431</v>
      </c>
      <c r="J4691">
        <v>2008</v>
      </c>
      <c r="K4691">
        <f t="shared" si="292"/>
        <v>12</v>
      </c>
      <c r="L4691">
        <f t="shared" si="293"/>
        <v>15</v>
      </c>
      <c r="M4691">
        <f t="shared" si="294"/>
        <v>0</v>
      </c>
      <c r="N4691">
        <f t="shared" si="295"/>
        <v>0</v>
      </c>
    </row>
    <row r="4692" spans="1:14" x14ac:dyDescent="0.3">
      <c r="A4692">
        <v>13086530</v>
      </c>
      <c r="B4692" t="s">
        <v>27</v>
      </c>
      <c r="C4692" s="1">
        <v>39432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39432</v>
      </c>
      <c r="J4692">
        <v>2008</v>
      </c>
      <c r="K4692">
        <f t="shared" si="292"/>
        <v>12</v>
      </c>
      <c r="L4692">
        <f t="shared" si="293"/>
        <v>16</v>
      </c>
      <c r="M4692">
        <f t="shared" si="294"/>
        <v>0</v>
      </c>
      <c r="N4692">
        <f t="shared" si="295"/>
        <v>0</v>
      </c>
    </row>
    <row r="4693" spans="1:14" x14ac:dyDescent="0.3">
      <c r="A4693">
        <v>13086530</v>
      </c>
      <c r="B4693" t="s">
        <v>27</v>
      </c>
      <c r="C4693" s="1">
        <v>39433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39433</v>
      </c>
      <c r="J4693">
        <v>2008</v>
      </c>
      <c r="K4693">
        <f t="shared" si="292"/>
        <v>12</v>
      </c>
      <c r="L4693">
        <f t="shared" si="293"/>
        <v>17</v>
      </c>
      <c r="M4693">
        <f t="shared" si="294"/>
        <v>0</v>
      </c>
      <c r="N4693">
        <f t="shared" si="295"/>
        <v>0</v>
      </c>
    </row>
    <row r="4694" spans="1:14" x14ac:dyDescent="0.3">
      <c r="A4694">
        <v>13086530</v>
      </c>
      <c r="B4694" t="s">
        <v>27</v>
      </c>
      <c r="C4694" s="1">
        <v>39434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39434</v>
      </c>
      <c r="J4694">
        <v>2008</v>
      </c>
      <c r="K4694">
        <f t="shared" si="292"/>
        <v>12</v>
      </c>
      <c r="L4694">
        <f t="shared" si="293"/>
        <v>18</v>
      </c>
      <c r="M4694">
        <f t="shared" si="294"/>
        <v>0</v>
      </c>
      <c r="N4694">
        <f t="shared" si="295"/>
        <v>0</v>
      </c>
    </row>
    <row r="4695" spans="1:14" x14ac:dyDescent="0.3">
      <c r="A4695">
        <v>13086530</v>
      </c>
      <c r="B4695" t="s">
        <v>27</v>
      </c>
      <c r="C4695" s="1">
        <v>39435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39435</v>
      </c>
      <c r="J4695">
        <v>2008</v>
      </c>
      <c r="K4695">
        <f t="shared" si="292"/>
        <v>12</v>
      </c>
      <c r="L4695">
        <f t="shared" si="293"/>
        <v>19</v>
      </c>
      <c r="M4695">
        <f t="shared" si="294"/>
        <v>0</v>
      </c>
      <c r="N4695">
        <f t="shared" si="295"/>
        <v>0</v>
      </c>
    </row>
    <row r="4696" spans="1:14" x14ac:dyDescent="0.3">
      <c r="A4696">
        <v>13086530</v>
      </c>
      <c r="B4696" t="s">
        <v>27</v>
      </c>
      <c r="C4696" s="1">
        <v>39436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39436</v>
      </c>
      <c r="J4696">
        <v>2008</v>
      </c>
      <c r="K4696">
        <f t="shared" si="292"/>
        <v>12</v>
      </c>
      <c r="L4696">
        <f t="shared" si="293"/>
        <v>20</v>
      </c>
      <c r="M4696">
        <f t="shared" si="294"/>
        <v>0</v>
      </c>
      <c r="N4696">
        <f t="shared" si="295"/>
        <v>0</v>
      </c>
    </row>
    <row r="4697" spans="1:14" x14ac:dyDescent="0.3">
      <c r="A4697">
        <v>13086530</v>
      </c>
      <c r="B4697" t="s">
        <v>27</v>
      </c>
      <c r="C4697" s="1">
        <v>39437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39437</v>
      </c>
      <c r="J4697">
        <v>2008</v>
      </c>
      <c r="K4697">
        <f t="shared" si="292"/>
        <v>12</v>
      </c>
      <c r="L4697">
        <f t="shared" si="293"/>
        <v>21</v>
      </c>
      <c r="M4697">
        <f t="shared" si="294"/>
        <v>0</v>
      </c>
      <c r="N4697">
        <f t="shared" si="295"/>
        <v>0</v>
      </c>
    </row>
    <row r="4698" spans="1:14" x14ac:dyDescent="0.3">
      <c r="A4698">
        <v>13086530</v>
      </c>
      <c r="B4698" t="s">
        <v>27</v>
      </c>
      <c r="C4698" s="1">
        <v>39438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39438</v>
      </c>
      <c r="J4698">
        <v>2008</v>
      </c>
      <c r="K4698">
        <f t="shared" si="292"/>
        <v>12</v>
      </c>
      <c r="L4698">
        <f t="shared" si="293"/>
        <v>22</v>
      </c>
      <c r="M4698">
        <f t="shared" si="294"/>
        <v>0</v>
      </c>
      <c r="N4698">
        <f t="shared" si="295"/>
        <v>0</v>
      </c>
    </row>
    <row r="4699" spans="1:14" x14ac:dyDescent="0.3">
      <c r="A4699">
        <v>13086530</v>
      </c>
      <c r="B4699" t="s">
        <v>27</v>
      </c>
      <c r="C4699" s="1">
        <v>39439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39439</v>
      </c>
      <c r="J4699">
        <v>2008</v>
      </c>
      <c r="K4699">
        <f t="shared" si="292"/>
        <v>12</v>
      </c>
      <c r="L4699">
        <f t="shared" si="293"/>
        <v>23</v>
      </c>
      <c r="M4699">
        <f t="shared" si="294"/>
        <v>0</v>
      </c>
      <c r="N4699">
        <f t="shared" si="295"/>
        <v>0</v>
      </c>
    </row>
    <row r="4700" spans="1:14" x14ac:dyDescent="0.3">
      <c r="A4700">
        <v>13086530</v>
      </c>
      <c r="B4700" t="s">
        <v>27</v>
      </c>
      <c r="C4700" s="1">
        <v>39440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39440</v>
      </c>
      <c r="J4700">
        <v>2008</v>
      </c>
      <c r="K4700">
        <f t="shared" si="292"/>
        <v>12</v>
      </c>
      <c r="L4700">
        <f t="shared" si="293"/>
        <v>24</v>
      </c>
      <c r="M4700">
        <f t="shared" si="294"/>
        <v>0</v>
      </c>
      <c r="N4700">
        <f t="shared" si="295"/>
        <v>0</v>
      </c>
    </row>
    <row r="4701" spans="1:14" x14ac:dyDescent="0.3">
      <c r="A4701">
        <v>13086530</v>
      </c>
      <c r="B4701" t="s">
        <v>27</v>
      </c>
      <c r="C4701" s="1">
        <v>39441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39441</v>
      </c>
      <c r="J4701">
        <v>2008</v>
      </c>
      <c r="K4701">
        <f t="shared" si="292"/>
        <v>12</v>
      </c>
      <c r="L4701">
        <f t="shared" si="293"/>
        <v>25</v>
      </c>
      <c r="M4701">
        <f t="shared" si="294"/>
        <v>0</v>
      </c>
      <c r="N4701">
        <f t="shared" si="295"/>
        <v>0</v>
      </c>
    </row>
    <row r="4702" spans="1:14" x14ac:dyDescent="0.3">
      <c r="A4702">
        <v>13086530</v>
      </c>
      <c r="B4702" t="s">
        <v>27</v>
      </c>
      <c r="C4702" s="1">
        <v>39442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39442</v>
      </c>
      <c r="J4702">
        <v>2008</v>
      </c>
      <c r="K4702">
        <f t="shared" si="292"/>
        <v>12</v>
      </c>
      <c r="L4702">
        <f t="shared" si="293"/>
        <v>26</v>
      </c>
      <c r="M4702">
        <f t="shared" si="294"/>
        <v>0</v>
      </c>
      <c r="N4702">
        <f t="shared" si="295"/>
        <v>0</v>
      </c>
    </row>
    <row r="4703" spans="1:14" x14ac:dyDescent="0.3">
      <c r="A4703">
        <v>13086530</v>
      </c>
      <c r="B4703" t="s">
        <v>27</v>
      </c>
      <c r="C4703" s="1">
        <v>39443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39443</v>
      </c>
      <c r="J4703">
        <v>2008</v>
      </c>
      <c r="K4703">
        <f t="shared" si="292"/>
        <v>12</v>
      </c>
      <c r="L4703">
        <f t="shared" si="293"/>
        <v>27</v>
      </c>
      <c r="M4703">
        <f t="shared" si="294"/>
        <v>0</v>
      </c>
      <c r="N4703">
        <f t="shared" si="295"/>
        <v>0</v>
      </c>
    </row>
    <row r="4704" spans="1:14" x14ac:dyDescent="0.3">
      <c r="A4704">
        <v>13086530</v>
      </c>
      <c r="B4704" t="s">
        <v>27</v>
      </c>
      <c r="C4704" s="1">
        <v>39444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39444</v>
      </c>
      <c r="J4704">
        <v>2008</v>
      </c>
      <c r="K4704">
        <f t="shared" si="292"/>
        <v>12</v>
      </c>
      <c r="L4704">
        <f t="shared" si="293"/>
        <v>28</v>
      </c>
      <c r="M4704">
        <f t="shared" si="294"/>
        <v>0</v>
      </c>
      <c r="N4704">
        <f t="shared" si="295"/>
        <v>0</v>
      </c>
    </row>
    <row r="4705" spans="1:14" x14ac:dyDescent="0.3">
      <c r="A4705">
        <v>13086530</v>
      </c>
      <c r="B4705" t="s">
        <v>27</v>
      </c>
      <c r="C4705" s="1">
        <v>39445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39445</v>
      </c>
      <c r="J4705">
        <v>2008</v>
      </c>
      <c r="K4705">
        <f t="shared" si="292"/>
        <v>12</v>
      </c>
      <c r="L4705">
        <f t="shared" si="293"/>
        <v>29</v>
      </c>
      <c r="M4705">
        <f t="shared" si="294"/>
        <v>0</v>
      </c>
      <c r="N4705">
        <f t="shared" si="295"/>
        <v>0</v>
      </c>
    </row>
    <row r="4706" spans="1:14" x14ac:dyDescent="0.3">
      <c r="A4706">
        <v>13086530</v>
      </c>
      <c r="B4706" t="s">
        <v>27</v>
      </c>
      <c r="C4706" s="1">
        <v>39446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39446</v>
      </c>
      <c r="J4706">
        <v>2008</v>
      </c>
      <c r="K4706">
        <f t="shared" si="292"/>
        <v>12</v>
      </c>
      <c r="L4706">
        <f t="shared" si="293"/>
        <v>30</v>
      </c>
      <c r="M4706">
        <f t="shared" si="294"/>
        <v>0</v>
      </c>
      <c r="N4706">
        <f t="shared" si="295"/>
        <v>0</v>
      </c>
    </row>
    <row r="4707" spans="1:14" x14ac:dyDescent="0.3">
      <c r="A4707">
        <v>13086530</v>
      </c>
      <c r="B4707" t="s">
        <v>27</v>
      </c>
      <c r="C4707" s="1">
        <v>39447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39447</v>
      </c>
      <c r="J4707">
        <v>2008</v>
      </c>
      <c r="K4707">
        <f t="shared" si="292"/>
        <v>12</v>
      </c>
      <c r="L4707">
        <f t="shared" si="293"/>
        <v>31</v>
      </c>
      <c r="M4707">
        <f t="shared" si="294"/>
        <v>0</v>
      </c>
      <c r="N4707">
        <f t="shared" si="295"/>
        <v>0</v>
      </c>
    </row>
    <row r="4708" spans="1:14" x14ac:dyDescent="0.3">
      <c r="A4708">
        <v>13086530</v>
      </c>
      <c r="B4708" t="s">
        <v>27</v>
      </c>
      <c r="C4708" s="1">
        <v>39448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39448</v>
      </c>
      <c r="J4708">
        <v>2008</v>
      </c>
      <c r="K4708">
        <f t="shared" si="292"/>
        <v>1</v>
      </c>
      <c r="L4708">
        <f t="shared" si="293"/>
        <v>1</v>
      </c>
      <c r="M4708">
        <f t="shared" si="294"/>
        <v>0</v>
      </c>
      <c r="N4708">
        <f t="shared" si="295"/>
        <v>0</v>
      </c>
    </row>
    <row r="4709" spans="1:14" x14ac:dyDescent="0.3">
      <c r="A4709">
        <v>13086530</v>
      </c>
      <c r="B4709" t="s">
        <v>27</v>
      </c>
      <c r="C4709" s="1">
        <v>39449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39449</v>
      </c>
      <c r="J4709">
        <v>2008</v>
      </c>
      <c r="K4709">
        <f t="shared" si="292"/>
        <v>1</v>
      </c>
      <c r="L4709">
        <f t="shared" si="293"/>
        <v>2</v>
      </c>
      <c r="M4709">
        <f t="shared" si="294"/>
        <v>0</v>
      </c>
      <c r="N4709">
        <f t="shared" si="295"/>
        <v>0</v>
      </c>
    </row>
    <row r="4710" spans="1:14" x14ac:dyDescent="0.3">
      <c r="A4710">
        <v>13086530</v>
      </c>
      <c r="B4710" t="s">
        <v>27</v>
      </c>
      <c r="C4710" s="1">
        <v>39450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39450</v>
      </c>
      <c r="J4710">
        <v>2008</v>
      </c>
      <c r="K4710">
        <f t="shared" si="292"/>
        <v>1</v>
      </c>
      <c r="L4710">
        <f t="shared" si="293"/>
        <v>3</v>
      </c>
      <c r="M4710">
        <f t="shared" si="294"/>
        <v>0</v>
      </c>
      <c r="N4710">
        <f t="shared" si="295"/>
        <v>0</v>
      </c>
    </row>
    <row r="4711" spans="1:14" x14ac:dyDescent="0.3">
      <c r="A4711">
        <v>13086530</v>
      </c>
      <c r="B4711" t="s">
        <v>27</v>
      </c>
      <c r="C4711" s="1">
        <v>39451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39451</v>
      </c>
      <c r="J4711">
        <v>2008</v>
      </c>
      <c r="K4711">
        <f t="shared" si="292"/>
        <v>1</v>
      </c>
      <c r="L4711">
        <f t="shared" si="293"/>
        <v>4</v>
      </c>
      <c r="M4711">
        <f t="shared" si="294"/>
        <v>0</v>
      </c>
      <c r="N4711">
        <f t="shared" si="295"/>
        <v>0</v>
      </c>
    </row>
    <row r="4712" spans="1:14" x14ac:dyDescent="0.3">
      <c r="A4712">
        <v>13086530</v>
      </c>
      <c r="B4712" t="s">
        <v>27</v>
      </c>
      <c r="C4712" s="1">
        <v>39452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39452</v>
      </c>
      <c r="J4712">
        <v>2008</v>
      </c>
      <c r="K4712">
        <f t="shared" si="292"/>
        <v>1</v>
      </c>
      <c r="L4712">
        <f t="shared" si="293"/>
        <v>5</v>
      </c>
      <c r="M4712">
        <f t="shared" si="294"/>
        <v>0</v>
      </c>
      <c r="N4712">
        <f t="shared" si="295"/>
        <v>0</v>
      </c>
    </row>
    <row r="4713" spans="1:14" x14ac:dyDescent="0.3">
      <c r="A4713">
        <v>13086530</v>
      </c>
      <c r="B4713" t="s">
        <v>27</v>
      </c>
      <c r="C4713" s="1">
        <v>39453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39453</v>
      </c>
      <c r="J4713">
        <v>2008</v>
      </c>
      <c r="K4713">
        <f t="shared" si="292"/>
        <v>1</v>
      </c>
      <c r="L4713">
        <f t="shared" si="293"/>
        <v>6</v>
      </c>
      <c r="M4713">
        <f t="shared" si="294"/>
        <v>0</v>
      </c>
      <c r="N4713">
        <f t="shared" si="295"/>
        <v>0</v>
      </c>
    </row>
    <row r="4714" spans="1:14" x14ac:dyDescent="0.3">
      <c r="A4714">
        <v>13086530</v>
      </c>
      <c r="B4714" t="s">
        <v>27</v>
      </c>
      <c r="C4714" s="1">
        <v>39454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39454</v>
      </c>
      <c r="J4714">
        <v>2008</v>
      </c>
      <c r="K4714">
        <f t="shared" si="292"/>
        <v>1</v>
      </c>
      <c r="L4714">
        <f t="shared" si="293"/>
        <v>7</v>
      </c>
      <c r="M4714">
        <f t="shared" si="294"/>
        <v>0</v>
      </c>
      <c r="N4714">
        <f t="shared" si="295"/>
        <v>0</v>
      </c>
    </row>
    <row r="4715" spans="1:14" x14ac:dyDescent="0.3">
      <c r="A4715">
        <v>13086530</v>
      </c>
      <c r="B4715" t="s">
        <v>27</v>
      </c>
      <c r="C4715" s="1">
        <v>39455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39455</v>
      </c>
      <c r="J4715">
        <v>2008</v>
      </c>
      <c r="K4715">
        <f t="shared" si="292"/>
        <v>1</v>
      </c>
      <c r="L4715">
        <f t="shared" si="293"/>
        <v>8</v>
      </c>
      <c r="M4715">
        <f t="shared" si="294"/>
        <v>0</v>
      </c>
      <c r="N4715">
        <f t="shared" si="295"/>
        <v>0</v>
      </c>
    </row>
    <row r="4716" spans="1:14" x14ac:dyDescent="0.3">
      <c r="A4716">
        <v>13086530</v>
      </c>
      <c r="B4716" t="s">
        <v>27</v>
      </c>
      <c r="C4716" s="1">
        <v>39456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39456</v>
      </c>
      <c r="J4716">
        <v>2008</v>
      </c>
      <c r="K4716">
        <f t="shared" si="292"/>
        <v>1</v>
      </c>
      <c r="L4716">
        <f t="shared" si="293"/>
        <v>9</v>
      </c>
      <c r="M4716">
        <f t="shared" si="294"/>
        <v>0</v>
      </c>
      <c r="N4716">
        <f t="shared" si="295"/>
        <v>0</v>
      </c>
    </row>
    <row r="4717" spans="1:14" x14ac:dyDescent="0.3">
      <c r="A4717">
        <v>13086530</v>
      </c>
      <c r="B4717" t="s">
        <v>27</v>
      </c>
      <c r="C4717" s="1">
        <v>39457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39457</v>
      </c>
      <c r="J4717">
        <v>2008</v>
      </c>
      <c r="K4717">
        <f t="shared" si="292"/>
        <v>1</v>
      </c>
      <c r="L4717">
        <f t="shared" si="293"/>
        <v>10</v>
      </c>
      <c r="M4717">
        <f t="shared" si="294"/>
        <v>0</v>
      </c>
      <c r="N4717">
        <f t="shared" si="295"/>
        <v>0</v>
      </c>
    </row>
    <row r="4718" spans="1:14" x14ac:dyDescent="0.3">
      <c r="A4718">
        <v>13086530</v>
      </c>
      <c r="B4718" t="s">
        <v>27</v>
      </c>
      <c r="C4718" s="1">
        <v>39458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39458</v>
      </c>
      <c r="J4718">
        <v>2008</v>
      </c>
      <c r="K4718">
        <f t="shared" si="292"/>
        <v>1</v>
      </c>
      <c r="L4718">
        <f t="shared" si="293"/>
        <v>11</v>
      </c>
      <c r="M4718">
        <f t="shared" si="294"/>
        <v>0</v>
      </c>
      <c r="N4718">
        <f t="shared" si="295"/>
        <v>0</v>
      </c>
    </row>
    <row r="4719" spans="1:14" x14ac:dyDescent="0.3">
      <c r="A4719">
        <v>13086530</v>
      </c>
      <c r="B4719" t="s">
        <v>27</v>
      </c>
      <c r="C4719" s="1">
        <v>39459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39459</v>
      </c>
      <c r="J4719">
        <v>2008</v>
      </c>
      <c r="K4719">
        <f t="shared" si="292"/>
        <v>1</v>
      </c>
      <c r="L4719">
        <f t="shared" si="293"/>
        <v>12</v>
      </c>
      <c r="M4719">
        <f t="shared" si="294"/>
        <v>0</v>
      </c>
      <c r="N4719">
        <f t="shared" si="295"/>
        <v>0</v>
      </c>
    </row>
    <row r="4720" spans="1:14" x14ac:dyDescent="0.3">
      <c r="A4720">
        <v>13086530</v>
      </c>
      <c r="B4720" t="s">
        <v>27</v>
      </c>
      <c r="C4720" s="1">
        <v>39460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39460</v>
      </c>
      <c r="J4720">
        <v>2008</v>
      </c>
      <c r="K4720">
        <f t="shared" si="292"/>
        <v>1</v>
      </c>
      <c r="L4720">
        <f t="shared" si="293"/>
        <v>13</v>
      </c>
      <c r="M4720">
        <f t="shared" si="294"/>
        <v>0</v>
      </c>
      <c r="N4720">
        <f t="shared" si="295"/>
        <v>0</v>
      </c>
    </row>
    <row r="4721" spans="1:14" x14ac:dyDescent="0.3">
      <c r="A4721">
        <v>13086530</v>
      </c>
      <c r="B4721" t="s">
        <v>27</v>
      </c>
      <c r="C4721" s="1">
        <v>39461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39461</v>
      </c>
      <c r="J4721">
        <v>2008</v>
      </c>
      <c r="K4721">
        <f t="shared" si="292"/>
        <v>1</v>
      </c>
      <c r="L4721">
        <f t="shared" si="293"/>
        <v>14</v>
      </c>
      <c r="M4721">
        <f t="shared" si="294"/>
        <v>0</v>
      </c>
      <c r="N4721">
        <f t="shared" si="295"/>
        <v>0</v>
      </c>
    </row>
    <row r="4722" spans="1:14" x14ac:dyDescent="0.3">
      <c r="A4722">
        <v>13086530</v>
      </c>
      <c r="B4722" t="s">
        <v>27</v>
      </c>
      <c r="C4722" s="1">
        <v>39462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39462</v>
      </c>
      <c r="J4722">
        <v>2008</v>
      </c>
      <c r="K4722">
        <f t="shared" si="292"/>
        <v>1</v>
      </c>
      <c r="L4722">
        <f t="shared" si="293"/>
        <v>15</v>
      </c>
      <c r="M4722">
        <f t="shared" si="294"/>
        <v>0</v>
      </c>
      <c r="N4722">
        <f t="shared" si="295"/>
        <v>0</v>
      </c>
    </row>
    <row r="4723" spans="1:14" x14ac:dyDescent="0.3">
      <c r="A4723">
        <v>13086530</v>
      </c>
      <c r="B4723" t="s">
        <v>27</v>
      </c>
      <c r="C4723" s="1">
        <v>39463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39463</v>
      </c>
      <c r="J4723">
        <v>2008</v>
      </c>
      <c r="K4723">
        <f t="shared" si="292"/>
        <v>1</v>
      </c>
      <c r="L4723">
        <f t="shared" si="293"/>
        <v>16</v>
      </c>
      <c r="M4723">
        <f t="shared" si="294"/>
        <v>0</v>
      </c>
      <c r="N4723">
        <f t="shared" si="295"/>
        <v>0</v>
      </c>
    </row>
    <row r="4724" spans="1:14" x14ac:dyDescent="0.3">
      <c r="A4724">
        <v>13086530</v>
      </c>
      <c r="B4724" t="s">
        <v>27</v>
      </c>
      <c r="C4724" s="1">
        <v>39464</v>
      </c>
      <c r="D4724">
        <v>0</v>
      </c>
      <c r="E4724">
        <v>0</v>
      </c>
      <c r="F4724">
        <v>0</v>
      </c>
      <c r="G4724">
        <v>0</v>
      </c>
      <c r="H4724">
        <v>0</v>
      </c>
      <c r="I4724" s="1">
        <v>39464</v>
      </c>
      <c r="J4724">
        <v>2008</v>
      </c>
      <c r="K4724">
        <f t="shared" si="292"/>
        <v>1</v>
      </c>
      <c r="L4724">
        <f t="shared" si="293"/>
        <v>17</v>
      </c>
      <c r="M4724">
        <f t="shared" si="294"/>
        <v>0</v>
      </c>
      <c r="N4724">
        <f t="shared" si="295"/>
        <v>0</v>
      </c>
    </row>
    <row r="4725" spans="1:14" x14ac:dyDescent="0.3">
      <c r="A4725">
        <v>13086530</v>
      </c>
      <c r="B4725" t="s">
        <v>27</v>
      </c>
      <c r="C4725" s="1">
        <v>39465</v>
      </c>
      <c r="D4725">
        <v>0</v>
      </c>
      <c r="E4725">
        <v>0</v>
      </c>
      <c r="F4725">
        <v>0</v>
      </c>
      <c r="G4725">
        <v>0</v>
      </c>
      <c r="H4725">
        <v>0</v>
      </c>
      <c r="I4725" s="1">
        <v>39465</v>
      </c>
      <c r="J4725">
        <v>2008</v>
      </c>
      <c r="K4725">
        <f t="shared" si="292"/>
        <v>1</v>
      </c>
      <c r="L4725">
        <f t="shared" si="293"/>
        <v>18</v>
      </c>
      <c r="M4725">
        <f t="shared" si="294"/>
        <v>0</v>
      </c>
      <c r="N4725">
        <f t="shared" si="295"/>
        <v>0</v>
      </c>
    </row>
    <row r="4726" spans="1:14" x14ac:dyDescent="0.3">
      <c r="A4726">
        <v>13086530</v>
      </c>
      <c r="B4726" t="s">
        <v>27</v>
      </c>
      <c r="C4726" s="1">
        <v>39466</v>
      </c>
      <c r="D4726">
        <v>0</v>
      </c>
      <c r="E4726">
        <v>0</v>
      </c>
      <c r="F4726">
        <v>0</v>
      </c>
      <c r="G4726">
        <v>0</v>
      </c>
      <c r="H4726">
        <v>0</v>
      </c>
      <c r="I4726" s="1">
        <v>39466</v>
      </c>
      <c r="J4726">
        <v>2008</v>
      </c>
      <c r="K4726">
        <f t="shared" si="292"/>
        <v>1</v>
      </c>
      <c r="L4726">
        <f t="shared" si="293"/>
        <v>19</v>
      </c>
      <c r="M4726">
        <f t="shared" si="294"/>
        <v>0</v>
      </c>
      <c r="N4726">
        <f t="shared" si="295"/>
        <v>0</v>
      </c>
    </row>
    <row r="4727" spans="1:14" x14ac:dyDescent="0.3">
      <c r="A4727">
        <v>13086530</v>
      </c>
      <c r="B4727" t="s">
        <v>27</v>
      </c>
      <c r="C4727" s="1">
        <v>39467</v>
      </c>
      <c r="D4727">
        <v>0</v>
      </c>
      <c r="E4727">
        <v>0</v>
      </c>
      <c r="F4727">
        <v>0</v>
      </c>
      <c r="G4727">
        <v>0</v>
      </c>
      <c r="H4727">
        <v>0</v>
      </c>
      <c r="I4727" s="1">
        <v>39467</v>
      </c>
      <c r="J4727">
        <v>2008</v>
      </c>
      <c r="K4727">
        <f t="shared" si="292"/>
        <v>1</v>
      </c>
      <c r="L4727">
        <f t="shared" si="293"/>
        <v>20</v>
      </c>
      <c r="M4727">
        <f t="shared" si="294"/>
        <v>0</v>
      </c>
      <c r="N4727">
        <f t="shared" si="295"/>
        <v>0</v>
      </c>
    </row>
    <row r="4728" spans="1:14" x14ac:dyDescent="0.3">
      <c r="A4728">
        <v>13086530</v>
      </c>
      <c r="B4728" t="s">
        <v>27</v>
      </c>
      <c r="C4728" s="1">
        <v>39468</v>
      </c>
      <c r="D4728">
        <v>0</v>
      </c>
      <c r="E4728">
        <v>0</v>
      </c>
      <c r="F4728">
        <v>0</v>
      </c>
      <c r="G4728">
        <v>0</v>
      </c>
      <c r="H4728">
        <v>0</v>
      </c>
      <c r="I4728" s="1">
        <v>39468</v>
      </c>
      <c r="J4728">
        <v>2008</v>
      </c>
      <c r="K4728">
        <f t="shared" si="292"/>
        <v>1</v>
      </c>
      <c r="L4728">
        <f t="shared" si="293"/>
        <v>21</v>
      </c>
      <c r="M4728">
        <f t="shared" si="294"/>
        <v>0</v>
      </c>
      <c r="N4728">
        <f t="shared" si="295"/>
        <v>0</v>
      </c>
    </row>
    <row r="4729" spans="1:14" x14ac:dyDescent="0.3">
      <c r="A4729">
        <v>13086530</v>
      </c>
      <c r="B4729" t="s">
        <v>27</v>
      </c>
      <c r="C4729" s="1">
        <v>39469</v>
      </c>
      <c r="D4729">
        <v>0</v>
      </c>
      <c r="E4729">
        <v>0</v>
      </c>
      <c r="F4729">
        <v>0</v>
      </c>
      <c r="G4729">
        <v>0</v>
      </c>
      <c r="H4729">
        <v>0</v>
      </c>
      <c r="I4729" s="1">
        <v>39469</v>
      </c>
      <c r="J4729">
        <v>2008</v>
      </c>
      <c r="K4729">
        <f t="shared" si="292"/>
        <v>1</v>
      </c>
      <c r="L4729">
        <f t="shared" si="293"/>
        <v>22</v>
      </c>
      <c r="M4729">
        <f t="shared" si="294"/>
        <v>0</v>
      </c>
      <c r="N4729">
        <f t="shared" si="295"/>
        <v>0</v>
      </c>
    </row>
    <row r="4730" spans="1:14" x14ac:dyDescent="0.3">
      <c r="A4730">
        <v>13086530</v>
      </c>
      <c r="B4730" t="s">
        <v>27</v>
      </c>
      <c r="C4730" s="1">
        <v>39470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39470</v>
      </c>
      <c r="J4730">
        <v>2008</v>
      </c>
      <c r="K4730">
        <f t="shared" si="292"/>
        <v>1</v>
      </c>
      <c r="L4730">
        <f t="shared" si="293"/>
        <v>23</v>
      </c>
      <c r="M4730">
        <f t="shared" si="294"/>
        <v>0</v>
      </c>
      <c r="N4730">
        <f t="shared" si="295"/>
        <v>0</v>
      </c>
    </row>
    <row r="4731" spans="1:14" x14ac:dyDescent="0.3">
      <c r="A4731">
        <v>13086530</v>
      </c>
      <c r="B4731" t="s">
        <v>27</v>
      </c>
      <c r="C4731" s="1">
        <v>39471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39471</v>
      </c>
      <c r="J4731">
        <v>2008</v>
      </c>
      <c r="K4731">
        <f t="shared" si="292"/>
        <v>1</v>
      </c>
      <c r="L4731">
        <f t="shared" si="293"/>
        <v>24</v>
      </c>
      <c r="M4731">
        <f t="shared" si="294"/>
        <v>0</v>
      </c>
      <c r="N4731">
        <f t="shared" si="295"/>
        <v>0</v>
      </c>
    </row>
    <row r="4732" spans="1:14" x14ac:dyDescent="0.3">
      <c r="A4732">
        <v>13086530</v>
      </c>
      <c r="B4732" t="s">
        <v>27</v>
      </c>
      <c r="C4732" s="1">
        <v>39472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39472</v>
      </c>
      <c r="J4732">
        <v>2008</v>
      </c>
      <c r="K4732">
        <f t="shared" si="292"/>
        <v>1</v>
      </c>
      <c r="L4732">
        <f t="shared" si="293"/>
        <v>25</v>
      </c>
      <c r="M4732">
        <f t="shared" si="294"/>
        <v>0</v>
      </c>
      <c r="N4732">
        <f t="shared" si="295"/>
        <v>0</v>
      </c>
    </row>
    <row r="4733" spans="1:14" x14ac:dyDescent="0.3">
      <c r="A4733">
        <v>13086530</v>
      </c>
      <c r="B4733" t="s">
        <v>27</v>
      </c>
      <c r="C4733" s="1">
        <v>39473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39473</v>
      </c>
      <c r="J4733">
        <v>2008</v>
      </c>
      <c r="K4733">
        <f t="shared" si="292"/>
        <v>1</v>
      </c>
      <c r="L4733">
        <f t="shared" si="293"/>
        <v>26</v>
      </c>
      <c r="M4733">
        <f t="shared" si="294"/>
        <v>0</v>
      </c>
      <c r="N4733">
        <f t="shared" si="295"/>
        <v>0</v>
      </c>
    </row>
    <row r="4734" spans="1:14" x14ac:dyDescent="0.3">
      <c r="A4734">
        <v>13086530</v>
      </c>
      <c r="B4734" t="s">
        <v>27</v>
      </c>
      <c r="C4734" s="1">
        <v>39474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39474</v>
      </c>
      <c r="J4734">
        <v>2008</v>
      </c>
      <c r="K4734">
        <f t="shared" si="292"/>
        <v>1</v>
      </c>
      <c r="L4734">
        <f t="shared" si="293"/>
        <v>27</v>
      </c>
      <c r="M4734">
        <f t="shared" si="294"/>
        <v>0</v>
      </c>
      <c r="N4734">
        <f t="shared" si="295"/>
        <v>0</v>
      </c>
    </row>
    <row r="4735" spans="1:14" x14ac:dyDescent="0.3">
      <c r="A4735">
        <v>13086530</v>
      </c>
      <c r="B4735" t="s">
        <v>27</v>
      </c>
      <c r="C4735" s="1">
        <v>39475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39475</v>
      </c>
      <c r="J4735">
        <v>2008</v>
      </c>
      <c r="K4735">
        <f t="shared" si="292"/>
        <v>1</v>
      </c>
      <c r="L4735">
        <f t="shared" si="293"/>
        <v>28</v>
      </c>
      <c r="M4735">
        <f t="shared" si="294"/>
        <v>0</v>
      </c>
      <c r="N4735">
        <f t="shared" si="295"/>
        <v>0</v>
      </c>
    </row>
    <row r="4736" spans="1:14" x14ac:dyDescent="0.3">
      <c r="A4736">
        <v>13086530</v>
      </c>
      <c r="B4736" t="s">
        <v>27</v>
      </c>
      <c r="C4736" s="1">
        <v>39476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39476</v>
      </c>
      <c r="J4736">
        <v>2008</v>
      </c>
      <c r="K4736">
        <f t="shared" si="292"/>
        <v>1</v>
      </c>
      <c r="L4736">
        <f t="shared" si="293"/>
        <v>29</v>
      </c>
      <c r="M4736">
        <f t="shared" si="294"/>
        <v>0</v>
      </c>
      <c r="N4736">
        <f t="shared" si="295"/>
        <v>0</v>
      </c>
    </row>
    <row r="4737" spans="1:14" x14ac:dyDescent="0.3">
      <c r="A4737">
        <v>13086530</v>
      </c>
      <c r="B4737" t="s">
        <v>27</v>
      </c>
      <c r="C4737" s="1">
        <v>39477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39477</v>
      </c>
      <c r="J4737">
        <v>2008</v>
      </c>
      <c r="K4737">
        <f t="shared" si="292"/>
        <v>1</v>
      </c>
      <c r="L4737">
        <f t="shared" si="293"/>
        <v>30</v>
      </c>
      <c r="M4737">
        <f t="shared" si="294"/>
        <v>0</v>
      </c>
      <c r="N4737">
        <f t="shared" si="295"/>
        <v>0</v>
      </c>
    </row>
    <row r="4738" spans="1:14" x14ac:dyDescent="0.3">
      <c r="A4738">
        <v>13086530</v>
      </c>
      <c r="B4738" t="s">
        <v>27</v>
      </c>
      <c r="C4738" s="1">
        <v>39478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39478</v>
      </c>
      <c r="J4738">
        <v>2008</v>
      </c>
      <c r="K4738">
        <f t="shared" si="292"/>
        <v>1</v>
      </c>
      <c r="L4738">
        <f t="shared" si="293"/>
        <v>31</v>
      </c>
      <c r="M4738">
        <f t="shared" si="294"/>
        <v>0</v>
      </c>
      <c r="N4738">
        <f t="shared" si="295"/>
        <v>0</v>
      </c>
    </row>
    <row r="4739" spans="1:14" x14ac:dyDescent="0.3">
      <c r="A4739">
        <v>13086530</v>
      </c>
      <c r="B4739" t="s">
        <v>27</v>
      </c>
      <c r="C4739" s="1">
        <v>39479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39479</v>
      </c>
      <c r="J4739">
        <v>2008</v>
      </c>
      <c r="K4739">
        <f t="shared" ref="K4739:K4802" si="296">MONTH(C4739)</f>
        <v>2</v>
      </c>
      <c r="L4739">
        <f t="shared" ref="L4739:L4802" si="297">DAY(C4739)</f>
        <v>1</v>
      </c>
      <c r="M4739">
        <f t="shared" ref="M4739:M4802" si="298">F4739*1.9835</f>
        <v>0</v>
      </c>
      <c r="N4739">
        <f t="shared" ref="N4739:N4802" si="299">(D4739-F4739)*1.9835</f>
        <v>0</v>
      </c>
    </row>
    <row r="4740" spans="1:14" x14ac:dyDescent="0.3">
      <c r="A4740">
        <v>13086530</v>
      </c>
      <c r="B4740" t="s">
        <v>27</v>
      </c>
      <c r="C4740" s="1">
        <v>39480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39480</v>
      </c>
      <c r="J4740">
        <v>2008</v>
      </c>
      <c r="K4740">
        <f t="shared" si="296"/>
        <v>2</v>
      </c>
      <c r="L4740">
        <f t="shared" si="297"/>
        <v>2</v>
      </c>
      <c r="M4740">
        <f t="shared" si="298"/>
        <v>0</v>
      </c>
      <c r="N4740">
        <f t="shared" si="299"/>
        <v>0</v>
      </c>
    </row>
    <row r="4741" spans="1:14" x14ac:dyDescent="0.3">
      <c r="A4741">
        <v>13086530</v>
      </c>
      <c r="B4741" t="s">
        <v>27</v>
      </c>
      <c r="C4741" s="1">
        <v>39481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39481</v>
      </c>
      <c r="J4741">
        <v>2008</v>
      </c>
      <c r="K4741">
        <f t="shared" si="296"/>
        <v>2</v>
      </c>
      <c r="L4741">
        <f t="shared" si="297"/>
        <v>3</v>
      </c>
      <c r="M4741">
        <f t="shared" si="298"/>
        <v>0</v>
      </c>
      <c r="N4741">
        <f t="shared" si="299"/>
        <v>0</v>
      </c>
    </row>
    <row r="4742" spans="1:14" x14ac:dyDescent="0.3">
      <c r="A4742">
        <v>13086530</v>
      </c>
      <c r="B4742" t="s">
        <v>27</v>
      </c>
      <c r="C4742" s="1">
        <v>39482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39482</v>
      </c>
      <c r="J4742">
        <v>2008</v>
      </c>
      <c r="K4742">
        <f t="shared" si="296"/>
        <v>2</v>
      </c>
      <c r="L4742">
        <f t="shared" si="297"/>
        <v>4</v>
      </c>
      <c r="M4742">
        <f t="shared" si="298"/>
        <v>0</v>
      </c>
      <c r="N4742">
        <f t="shared" si="299"/>
        <v>0</v>
      </c>
    </row>
    <row r="4743" spans="1:14" x14ac:dyDescent="0.3">
      <c r="A4743">
        <v>13086530</v>
      </c>
      <c r="B4743" t="s">
        <v>27</v>
      </c>
      <c r="C4743" s="1">
        <v>39483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39483</v>
      </c>
      <c r="J4743">
        <v>2008</v>
      </c>
      <c r="K4743">
        <f t="shared" si="296"/>
        <v>2</v>
      </c>
      <c r="L4743">
        <f t="shared" si="297"/>
        <v>5</v>
      </c>
      <c r="M4743">
        <f t="shared" si="298"/>
        <v>0</v>
      </c>
      <c r="N4743">
        <f t="shared" si="299"/>
        <v>0</v>
      </c>
    </row>
    <row r="4744" spans="1:14" x14ac:dyDescent="0.3">
      <c r="A4744">
        <v>13086530</v>
      </c>
      <c r="B4744" t="s">
        <v>27</v>
      </c>
      <c r="C4744" s="1">
        <v>39484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39484</v>
      </c>
      <c r="J4744">
        <v>2008</v>
      </c>
      <c r="K4744">
        <f t="shared" si="296"/>
        <v>2</v>
      </c>
      <c r="L4744">
        <f t="shared" si="297"/>
        <v>6</v>
      </c>
      <c r="M4744">
        <f t="shared" si="298"/>
        <v>0</v>
      </c>
      <c r="N4744">
        <f t="shared" si="299"/>
        <v>0</v>
      </c>
    </row>
    <row r="4745" spans="1:14" x14ac:dyDescent="0.3">
      <c r="A4745">
        <v>13086530</v>
      </c>
      <c r="B4745" t="s">
        <v>27</v>
      </c>
      <c r="C4745" s="1">
        <v>39485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39485</v>
      </c>
      <c r="J4745">
        <v>2008</v>
      </c>
      <c r="K4745">
        <f t="shared" si="296"/>
        <v>2</v>
      </c>
      <c r="L4745">
        <f t="shared" si="297"/>
        <v>7</v>
      </c>
      <c r="M4745">
        <f t="shared" si="298"/>
        <v>0</v>
      </c>
      <c r="N4745">
        <f t="shared" si="299"/>
        <v>0</v>
      </c>
    </row>
    <row r="4746" spans="1:14" x14ac:dyDescent="0.3">
      <c r="A4746">
        <v>13086530</v>
      </c>
      <c r="B4746" t="s">
        <v>27</v>
      </c>
      <c r="C4746" s="1">
        <v>39486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39486</v>
      </c>
      <c r="J4746">
        <v>2008</v>
      </c>
      <c r="K4746">
        <f t="shared" si="296"/>
        <v>2</v>
      </c>
      <c r="L4746">
        <f t="shared" si="297"/>
        <v>8</v>
      </c>
      <c r="M4746">
        <f t="shared" si="298"/>
        <v>0</v>
      </c>
      <c r="N4746">
        <f t="shared" si="299"/>
        <v>0</v>
      </c>
    </row>
    <row r="4747" spans="1:14" x14ac:dyDescent="0.3">
      <c r="A4747">
        <v>13086530</v>
      </c>
      <c r="B4747" t="s">
        <v>27</v>
      </c>
      <c r="C4747" s="1">
        <v>39487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39487</v>
      </c>
      <c r="J4747">
        <v>2008</v>
      </c>
      <c r="K4747">
        <f t="shared" si="296"/>
        <v>2</v>
      </c>
      <c r="L4747">
        <f t="shared" si="297"/>
        <v>9</v>
      </c>
      <c r="M4747">
        <f t="shared" si="298"/>
        <v>0</v>
      </c>
      <c r="N4747">
        <f t="shared" si="299"/>
        <v>0</v>
      </c>
    </row>
    <row r="4748" spans="1:14" x14ac:dyDescent="0.3">
      <c r="A4748">
        <v>13086530</v>
      </c>
      <c r="B4748" t="s">
        <v>27</v>
      </c>
      <c r="C4748" s="1">
        <v>39488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39488</v>
      </c>
      <c r="J4748">
        <v>2008</v>
      </c>
      <c r="K4748">
        <f t="shared" si="296"/>
        <v>2</v>
      </c>
      <c r="L4748">
        <f t="shared" si="297"/>
        <v>10</v>
      </c>
      <c r="M4748">
        <f t="shared" si="298"/>
        <v>0</v>
      </c>
      <c r="N4748">
        <f t="shared" si="299"/>
        <v>0</v>
      </c>
    </row>
    <row r="4749" spans="1:14" x14ac:dyDescent="0.3">
      <c r="A4749">
        <v>13086530</v>
      </c>
      <c r="B4749" t="s">
        <v>27</v>
      </c>
      <c r="C4749" s="1">
        <v>39489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39489</v>
      </c>
      <c r="J4749">
        <v>2008</v>
      </c>
      <c r="K4749">
        <f t="shared" si="296"/>
        <v>2</v>
      </c>
      <c r="L4749">
        <f t="shared" si="297"/>
        <v>11</v>
      </c>
      <c r="M4749">
        <f t="shared" si="298"/>
        <v>0</v>
      </c>
      <c r="N4749">
        <f t="shared" si="299"/>
        <v>0</v>
      </c>
    </row>
    <row r="4750" spans="1:14" x14ac:dyDescent="0.3">
      <c r="A4750">
        <v>13086530</v>
      </c>
      <c r="B4750" t="s">
        <v>27</v>
      </c>
      <c r="C4750" s="1">
        <v>39490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39490</v>
      </c>
      <c r="J4750">
        <v>2008</v>
      </c>
      <c r="K4750">
        <f t="shared" si="296"/>
        <v>2</v>
      </c>
      <c r="L4750">
        <f t="shared" si="297"/>
        <v>12</v>
      </c>
      <c r="M4750">
        <f t="shared" si="298"/>
        <v>0</v>
      </c>
      <c r="N4750">
        <f t="shared" si="299"/>
        <v>0</v>
      </c>
    </row>
    <row r="4751" spans="1:14" x14ac:dyDescent="0.3">
      <c r="A4751">
        <v>13086530</v>
      </c>
      <c r="B4751" t="s">
        <v>27</v>
      </c>
      <c r="C4751" s="1">
        <v>39491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39491</v>
      </c>
      <c r="J4751">
        <v>2008</v>
      </c>
      <c r="K4751">
        <f t="shared" si="296"/>
        <v>2</v>
      </c>
      <c r="L4751">
        <f t="shared" si="297"/>
        <v>13</v>
      </c>
      <c r="M4751">
        <f t="shared" si="298"/>
        <v>0</v>
      </c>
      <c r="N4751">
        <f t="shared" si="299"/>
        <v>0</v>
      </c>
    </row>
    <row r="4752" spans="1:14" x14ac:dyDescent="0.3">
      <c r="A4752">
        <v>13086530</v>
      </c>
      <c r="B4752" t="s">
        <v>27</v>
      </c>
      <c r="C4752" s="1">
        <v>39492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39492</v>
      </c>
      <c r="J4752">
        <v>2008</v>
      </c>
      <c r="K4752">
        <f t="shared" si="296"/>
        <v>2</v>
      </c>
      <c r="L4752">
        <f t="shared" si="297"/>
        <v>14</v>
      </c>
      <c r="M4752">
        <f t="shared" si="298"/>
        <v>0</v>
      </c>
      <c r="N4752">
        <f t="shared" si="299"/>
        <v>0</v>
      </c>
    </row>
    <row r="4753" spans="1:14" x14ac:dyDescent="0.3">
      <c r="A4753">
        <v>13086530</v>
      </c>
      <c r="B4753" t="s">
        <v>27</v>
      </c>
      <c r="C4753" s="1">
        <v>39493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39493</v>
      </c>
      <c r="J4753">
        <v>2008</v>
      </c>
      <c r="K4753">
        <f t="shared" si="296"/>
        <v>2</v>
      </c>
      <c r="L4753">
        <f t="shared" si="297"/>
        <v>15</v>
      </c>
      <c r="M4753">
        <f t="shared" si="298"/>
        <v>0</v>
      </c>
      <c r="N4753">
        <f t="shared" si="299"/>
        <v>0</v>
      </c>
    </row>
    <row r="4754" spans="1:14" x14ac:dyDescent="0.3">
      <c r="A4754">
        <v>13086530</v>
      </c>
      <c r="B4754" t="s">
        <v>27</v>
      </c>
      <c r="C4754" s="1">
        <v>39494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39494</v>
      </c>
      <c r="J4754">
        <v>2008</v>
      </c>
      <c r="K4754">
        <f t="shared" si="296"/>
        <v>2</v>
      </c>
      <c r="L4754">
        <f t="shared" si="297"/>
        <v>16</v>
      </c>
      <c r="M4754">
        <f t="shared" si="298"/>
        <v>0</v>
      </c>
      <c r="N4754">
        <f t="shared" si="299"/>
        <v>0</v>
      </c>
    </row>
    <row r="4755" spans="1:14" x14ac:dyDescent="0.3">
      <c r="A4755">
        <v>13086530</v>
      </c>
      <c r="B4755" t="s">
        <v>27</v>
      </c>
      <c r="C4755" s="1">
        <v>39495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39495</v>
      </c>
      <c r="J4755">
        <v>2008</v>
      </c>
      <c r="K4755">
        <f t="shared" si="296"/>
        <v>2</v>
      </c>
      <c r="L4755">
        <f t="shared" si="297"/>
        <v>17</v>
      </c>
      <c r="M4755">
        <f t="shared" si="298"/>
        <v>0</v>
      </c>
      <c r="N4755">
        <f t="shared" si="299"/>
        <v>0</v>
      </c>
    </row>
    <row r="4756" spans="1:14" x14ac:dyDescent="0.3">
      <c r="A4756">
        <v>13086530</v>
      </c>
      <c r="B4756" t="s">
        <v>27</v>
      </c>
      <c r="C4756" s="1">
        <v>39496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39496</v>
      </c>
      <c r="J4756">
        <v>2008</v>
      </c>
      <c r="K4756">
        <f t="shared" si="296"/>
        <v>2</v>
      </c>
      <c r="L4756">
        <f t="shared" si="297"/>
        <v>18</v>
      </c>
      <c r="M4756">
        <f t="shared" si="298"/>
        <v>0</v>
      </c>
      <c r="N4756">
        <f t="shared" si="299"/>
        <v>0</v>
      </c>
    </row>
    <row r="4757" spans="1:14" x14ac:dyDescent="0.3">
      <c r="A4757">
        <v>13086530</v>
      </c>
      <c r="B4757" t="s">
        <v>27</v>
      </c>
      <c r="C4757" s="1">
        <v>39497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39497</v>
      </c>
      <c r="J4757">
        <v>2008</v>
      </c>
      <c r="K4757">
        <f t="shared" si="296"/>
        <v>2</v>
      </c>
      <c r="L4757">
        <f t="shared" si="297"/>
        <v>19</v>
      </c>
      <c r="M4757">
        <f t="shared" si="298"/>
        <v>0</v>
      </c>
      <c r="N4757">
        <f t="shared" si="299"/>
        <v>0</v>
      </c>
    </row>
    <row r="4758" spans="1:14" x14ac:dyDescent="0.3">
      <c r="A4758">
        <v>13086530</v>
      </c>
      <c r="B4758" t="s">
        <v>27</v>
      </c>
      <c r="C4758" s="1">
        <v>39498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39498</v>
      </c>
      <c r="J4758">
        <v>2008</v>
      </c>
      <c r="K4758">
        <f t="shared" si="296"/>
        <v>2</v>
      </c>
      <c r="L4758">
        <f t="shared" si="297"/>
        <v>20</v>
      </c>
      <c r="M4758">
        <f t="shared" si="298"/>
        <v>0</v>
      </c>
      <c r="N4758">
        <f t="shared" si="299"/>
        <v>0</v>
      </c>
    </row>
    <row r="4759" spans="1:14" x14ac:dyDescent="0.3">
      <c r="A4759">
        <v>13086530</v>
      </c>
      <c r="B4759" t="s">
        <v>27</v>
      </c>
      <c r="C4759" s="1">
        <v>39499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39499</v>
      </c>
      <c r="J4759">
        <v>2008</v>
      </c>
      <c r="K4759">
        <f t="shared" si="296"/>
        <v>2</v>
      </c>
      <c r="L4759">
        <f t="shared" si="297"/>
        <v>21</v>
      </c>
      <c r="M4759">
        <f t="shared" si="298"/>
        <v>0</v>
      </c>
      <c r="N4759">
        <f t="shared" si="299"/>
        <v>0</v>
      </c>
    </row>
    <row r="4760" spans="1:14" x14ac:dyDescent="0.3">
      <c r="A4760">
        <v>13086530</v>
      </c>
      <c r="B4760" t="s">
        <v>27</v>
      </c>
      <c r="C4760" s="1">
        <v>39500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39500</v>
      </c>
      <c r="J4760">
        <v>2008</v>
      </c>
      <c r="K4760">
        <f t="shared" si="296"/>
        <v>2</v>
      </c>
      <c r="L4760">
        <f t="shared" si="297"/>
        <v>22</v>
      </c>
      <c r="M4760">
        <f t="shared" si="298"/>
        <v>0</v>
      </c>
      <c r="N4760">
        <f t="shared" si="299"/>
        <v>0</v>
      </c>
    </row>
    <row r="4761" spans="1:14" x14ac:dyDescent="0.3">
      <c r="A4761">
        <v>13086530</v>
      </c>
      <c r="B4761" t="s">
        <v>27</v>
      </c>
      <c r="C4761" s="1">
        <v>39501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39501</v>
      </c>
      <c r="J4761">
        <v>2008</v>
      </c>
      <c r="K4761">
        <f t="shared" si="296"/>
        <v>2</v>
      </c>
      <c r="L4761">
        <f t="shared" si="297"/>
        <v>23</v>
      </c>
      <c r="M4761">
        <f t="shared" si="298"/>
        <v>0</v>
      </c>
      <c r="N4761">
        <f t="shared" si="299"/>
        <v>0</v>
      </c>
    </row>
    <row r="4762" spans="1:14" x14ac:dyDescent="0.3">
      <c r="A4762">
        <v>13086530</v>
      </c>
      <c r="B4762" t="s">
        <v>27</v>
      </c>
      <c r="C4762" s="1">
        <v>39502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39502</v>
      </c>
      <c r="J4762">
        <v>2008</v>
      </c>
      <c r="K4762">
        <f t="shared" si="296"/>
        <v>2</v>
      </c>
      <c r="L4762">
        <f t="shared" si="297"/>
        <v>24</v>
      </c>
      <c r="M4762">
        <f t="shared" si="298"/>
        <v>0</v>
      </c>
      <c r="N4762">
        <f t="shared" si="299"/>
        <v>0</v>
      </c>
    </row>
    <row r="4763" spans="1:14" x14ac:dyDescent="0.3">
      <c r="A4763">
        <v>13086530</v>
      </c>
      <c r="B4763" t="s">
        <v>27</v>
      </c>
      <c r="C4763" s="1">
        <v>39503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39503</v>
      </c>
      <c r="J4763">
        <v>2008</v>
      </c>
      <c r="K4763">
        <f t="shared" si="296"/>
        <v>2</v>
      </c>
      <c r="L4763">
        <f t="shared" si="297"/>
        <v>25</v>
      </c>
      <c r="M4763">
        <f t="shared" si="298"/>
        <v>0</v>
      </c>
      <c r="N4763">
        <f t="shared" si="299"/>
        <v>0</v>
      </c>
    </row>
    <row r="4764" spans="1:14" x14ac:dyDescent="0.3">
      <c r="A4764">
        <v>13086530</v>
      </c>
      <c r="B4764" t="s">
        <v>27</v>
      </c>
      <c r="C4764" s="1">
        <v>39504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39504</v>
      </c>
      <c r="J4764">
        <v>2008</v>
      </c>
      <c r="K4764">
        <f t="shared" si="296"/>
        <v>2</v>
      </c>
      <c r="L4764">
        <f t="shared" si="297"/>
        <v>26</v>
      </c>
      <c r="M4764">
        <f t="shared" si="298"/>
        <v>0</v>
      </c>
      <c r="N4764">
        <f t="shared" si="299"/>
        <v>0</v>
      </c>
    </row>
    <row r="4765" spans="1:14" x14ac:dyDescent="0.3">
      <c r="A4765">
        <v>13086530</v>
      </c>
      <c r="B4765" t="s">
        <v>27</v>
      </c>
      <c r="C4765" s="1">
        <v>39505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39505</v>
      </c>
      <c r="J4765">
        <v>2008</v>
      </c>
      <c r="K4765">
        <f t="shared" si="296"/>
        <v>2</v>
      </c>
      <c r="L4765">
        <f t="shared" si="297"/>
        <v>27</v>
      </c>
      <c r="M4765">
        <f t="shared" si="298"/>
        <v>0</v>
      </c>
      <c r="N4765">
        <f t="shared" si="299"/>
        <v>0</v>
      </c>
    </row>
    <row r="4766" spans="1:14" x14ac:dyDescent="0.3">
      <c r="A4766">
        <v>13086530</v>
      </c>
      <c r="B4766" t="s">
        <v>27</v>
      </c>
      <c r="C4766" s="1">
        <v>39506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39506</v>
      </c>
      <c r="J4766">
        <v>2008</v>
      </c>
      <c r="K4766">
        <f t="shared" si="296"/>
        <v>2</v>
      </c>
      <c r="L4766">
        <f t="shared" si="297"/>
        <v>28</v>
      </c>
      <c r="M4766">
        <f t="shared" si="298"/>
        <v>0</v>
      </c>
      <c r="N4766">
        <f t="shared" si="299"/>
        <v>0</v>
      </c>
    </row>
    <row r="4767" spans="1:14" x14ac:dyDescent="0.3">
      <c r="A4767">
        <v>13086530</v>
      </c>
      <c r="B4767" t="s">
        <v>27</v>
      </c>
      <c r="C4767" s="1">
        <v>39507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39507</v>
      </c>
      <c r="J4767">
        <v>2008</v>
      </c>
      <c r="K4767">
        <f t="shared" si="296"/>
        <v>2</v>
      </c>
      <c r="L4767">
        <f t="shared" si="297"/>
        <v>29</v>
      </c>
      <c r="M4767">
        <f t="shared" si="298"/>
        <v>0</v>
      </c>
      <c r="N4767">
        <f t="shared" si="299"/>
        <v>0</v>
      </c>
    </row>
    <row r="4768" spans="1:14" x14ac:dyDescent="0.3">
      <c r="A4768">
        <v>13086530</v>
      </c>
      <c r="B4768" t="s">
        <v>27</v>
      </c>
      <c r="C4768" s="1">
        <v>39508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39508</v>
      </c>
      <c r="J4768">
        <v>2008</v>
      </c>
      <c r="K4768">
        <f t="shared" si="296"/>
        <v>3</v>
      </c>
      <c r="L4768">
        <f t="shared" si="297"/>
        <v>1</v>
      </c>
      <c r="M4768">
        <f t="shared" si="298"/>
        <v>0</v>
      </c>
      <c r="N4768">
        <f t="shared" si="299"/>
        <v>0</v>
      </c>
    </row>
    <row r="4769" spans="1:14" x14ac:dyDescent="0.3">
      <c r="A4769">
        <v>13086530</v>
      </c>
      <c r="B4769" t="s">
        <v>27</v>
      </c>
      <c r="C4769" s="1">
        <v>39509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39509</v>
      </c>
      <c r="J4769">
        <v>2008</v>
      </c>
      <c r="K4769">
        <f t="shared" si="296"/>
        <v>3</v>
      </c>
      <c r="L4769">
        <f t="shared" si="297"/>
        <v>2</v>
      </c>
      <c r="M4769">
        <f t="shared" si="298"/>
        <v>0</v>
      </c>
      <c r="N4769">
        <f t="shared" si="299"/>
        <v>0</v>
      </c>
    </row>
    <row r="4770" spans="1:14" x14ac:dyDescent="0.3">
      <c r="A4770">
        <v>13086530</v>
      </c>
      <c r="B4770" t="s">
        <v>27</v>
      </c>
      <c r="C4770" s="1">
        <v>39510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39510</v>
      </c>
      <c r="J4770">
        <v>2008</v>
      </c>
      <c r="K4770">
        <f t="shared" si="296"/>
        <v>3</v>
      </c>
      <c r="L4770">
        <f t="shared" si="297"/>
        <v>3</v>
      </c>
      <c r="M4770">
        <f t="shared" si="298"/>
        <v>0</v>
      </c>
      <c r="N4770">
        <f t="shared" si="299"/>
        <v>0</v>
      </c>
    </row>
    <row r="4771" spans="1:14" x14ac:dyDescent="0.3">
      <c r="A4771">
        <v>13086530</v>
      </c>
      <c r="B4771" t="s">
        <v>27</v>
      </c>
      <c r="C4771" s="1">
        <v>39511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39511</v>
      </c>
      <c r="J4771">
        <v>2008</v>
      </c>
      <c r="K4771">
        <f t="shared" si="296"/>
        <v>3</v>
      </c>
      <c r="L4771">
        <f t="shared" si="297"/>
        <v>4</v>
      </c>
      <c r="M4771">
        <f t="shared" si="298"/>
        <v>0</v>
      </c>
      <c r="N4771">
        <f t="shared" si="299"/>
        <v>0</v>
      </c>
    </row>
    <row r="4772" spans="1:14" x14ac:dyDescent="0.3">
      <c r="A4772">
        <v>13086530</v>
      </c>
      <c r="B4772" t="s">
        <v>27</v>
      </c>
      <c r="C4772" s="1">
        <v>39512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39512</v>
      </c>
      <c r="J4772">
        <v>2008</v>
      </c>
      <c r="K4772">
        <f t="shared" si="296"/>
        <v>3</v>
      </c>
      <c r="L4772">
        <f t="shared" si="297"/>
        <v>5</v>
      </c>
      <c r="M4772">
        <f t="shared" si="298"/>
        <v>0</v>
      </c>
      <c r="N4772">
        <f t="shared" si="299"/>
        <v>0</v>
      </c>
    </row>
    <row r="4773" spans="1:14" x14ac:dyDescent="0.3">
      <c r="A4773">
        <v>13086530</v>
      </c>
      <c r="B4773" t="s">
        <v>27</v>
      </c>
      <c r="C4773" s="1">
        <v>39513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39513</v>
      </c>
      <c r="J4773">
        <v>2008</v>
      </c>
      <c r="K4773">
        <f t="shared" si="296"/>
        <v>3</v>
      </c>
      <c r="L4773">
        <f t="shared" si="297"/>
        <v>6</v>
      </c>
      <c r="M4773">
        <f t="shared" si="298"/>
        <v>0</v>
      </c>
      <c r="N4773">
        <f t="shared" si="299"/>
        <v>0</v>
      </c>
    </row>
    <row r="4774" spans="1:14" x14ac:dyDescent="0.3">
      <c r="A4774">
        <v>13086530</v>
      </c>
      <c r="B4774" t="s">
        <v>27</v>
      </c>
      <c r="C4774" s="1">
        <v>39514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39514</v>
      </c>
      <c r="J4774">
        <v>2008</v>
      </c>
      <c r="K4774">
        <f t="shared" si="296"/>
        <v>3</v>
      </c>
      <c r="L4774">
        <f t="shared" si="297"/>
        <v>7</v>
      </c>
      <c r="M4774">
        <f t="shared" si="298"/>
        <v>0</v>
      </c>
      <c r="N4774">
        <f t="shared" si="299"/>
        <v>0</v>
      </c>
    </row>
    <row r="4775" spans="1:14" x14ac:dyDescent="0.3">
      <c r="A4775">
        <v>13086530</v>
      </c>
      <c r="B4775" t="s">
        <v>27</v>
      </c>
      <c r="C4775" s="1">
        <v>39515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39515</v>
      </c>
      <c r="J4775">
        <v>2008</v>
      </c>
      <c r="K4775">
        <f t="shared" si="296"/>
        <v>3</v>
      </c>
      <c r="L4775">
        <f t="shared" si="297"/>
        <v>8</v>
      </c>
      <c r="M4775">
        <f t="shared" si="298"/>
        <v>0</v>
      </c>
      <c r="N4775">
        <f t="shared" si="299"/>
        <v>0</v>
      </c>
    </row>
    <row r="4776" spans="1:14" x14ac:dyDescent="0.3">
      <c r="A4776">
        <v>13086530</v>
      </c>
      <c r="B4776" t="s">
        <v>27</v>
      </c>
      <c r="C4776" s="1">
        <v>39516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39516</v>
      </c>
      <c r="J4776">
        <v>2008</v>
      </c>
      <c r="K4776">
        <f t="shared" si="296"/>
        <v>3</v>
      </c>
      <c r="L4776">
        <f t="shared" si="297"/>
        <v>9</v>
      </c>
      <c r="M4776">
        <f t="shared" si="298"/>
        <v>0</v>
      </c>
      <c r="N4776">
        <f t="shared" si="299"/>
        <v>0</v>
      </c>
    </row>
    <row r="4777" spans="1:14" x14ac:dyDescent="0.3">
      <c r="A4777">
        <v>13086530</v>
      </c>
      <c r="B4777" t="s">
        <v>27</v>
      </c>
      <c r="C4777" s="1">
        <v>39517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39517</v>
      </c>
      <c r="J4777">
        <v>2008</v>
      </c>
      <c r="K4777">
        <f t="shared" si="296"/>
        <v>3</v>
      </c>
      <c r="L4777">
        <f t="shared" si="297"/>
        <v>10</v>
      </c>
      <c r="M4777">
        <f t="shared" si="298"/>
        <v>0</v>
      </c>
      <c r="N4777">
        <f t="shared" si="299"/>
        <v>0</v>
      </c>
    </row>
    <row r="4778" spans="1:14" x14ac:dyDescent="0.3">
      <c r="A4778">
        <v>13086530</v>
      </c>
      <c r="B4778" t="s">
        <v>27</v>
      </c>
      <c r="C4778" s="1">
        <v>39518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39518</v>
      </c>
      <c r="J4778">
        <v>2008</v>
      </c>
      <c r="K4778">
        <f t="shared" si="296"/>
        <v>3</v>
      </c>
      <c r="L4778">
        <f t="shared" si="297"/>
        <v>11</v>
      </c>
      <c r="M4778">
        <f t="shared" si="298"/>
        <v>0</v>
      </c>
      <c r="N4778">
        <f t="shared" si="299"/>
        <v>0</v>
      </c>
    </row>
    <row r="4779" spans="1:14" x14ac:dyDescent="0.3">
      <c r="A4779">
        <v>13086530</v>
      </c>
      <c r="B4779" t="s">
        <v>27</v>
      </c>
      <c r="C4779" s="1">
        <v>39519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39519</v>
      </c>
      <c r="J4779">
        <v>2008</v>
      </c>
      <c r="K4779">
        <f t="shared" si="296"/>
        <v>3</v>
      </c>
      <c r="L4779">
        <f t="shared" si="297"/>
        <v>12</v>
      </c>
      <c r="M4779">
        <f t="shared" si="298"/>
        <v>0</v>
      </c>
      <c r="N4779">
        <f t="shared" si="299"/>
        <v>0</v>
      </c>
    </row>
    <row r="4780" spans="1:14" x14ac:dyDescent="0.3">
      <c r="A4780">
        <v>13086530</v>
      </c>
      <c r="B4780" t="s">
        <v>27</v>
      </c>
      <c r="C4780" s="1">
        <v>39520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39520</v>
      </c>
      <c r="J4780">
        <v>2008</v>
      </c>
      <c r="K4780">
        <f t="shared" si="296"/>
        <v>3</v>
      </c>
      <c r="L4780">
        <f t="shared" si="297"/>
        <v>13</v>
      </c>
      <c r="M4780">
        <f t="shared" si="298"/>
        <v>0</v>
      </c>
      <c r="N4780">
        <f t="shared" si="299"/>
        <v>0</v>
      </c>
    </row>
    <row r="4781" spans="1:14" x14ac:dyDescent="0.3">
      <c r="A4781">
        <v>13086530</v>
      </c>
      <c r="B4781" t="s">
        <v>27</v>
      </c>
      <c r="C4781" s="1">
        <v>39521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39521</v>
      </c>
      <c r="J4781">
        <v>2008</v>
      </c>
      <c r="K4781">
        <f t="shared" si="296"/>
        <v>3</v>
      </c>
      <c r="L4781">
        <f t="shared" si="297"/>
        <v>14</v>
      </c>
      <c r="M4781">
        <f t="shared" si="298"/>
        <v>0</v>
      </c>
      <c r="N4781">
        <f t="shared" si="299"/>
        <v>0</v>
      </c>
    </row>
    <row r="4782" spans="1:14" x14ac:dyDescent="0.3">
      <c r="A4782">
        <v>13086530</v>
      </c>
      <c r="B4782" t="s">
        <v>27</v>
      </c>
      <c r="C4782" s="1">
        <v>39522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39522</v>
      </c>
      <c r="J4782">
        <v>2008</v>
      </c>
      <c r="K4782">
        <f t="shared" si="296"/>
        <v>3</v>
      </c>
      <c r="L4782">
        <f t="shared" si="297"/>
        <v>15</v>
      </c>
      <c r="M4782">
        <f t="shared" si="298"/>
        <v>0</v>
      </c>
      <c r="N4782">
        <f t="shared" si="299"/>
        <v>0</v>
      </c>
    </row>
    <row r="4783" spans="1:14" x14ac:dyDescent="0.3">
      <c r="A4783">
        <v>13086530</v>
      </c>
      <c r="B4783" t="s">
        <v>27</v>
      </c>
      <c r="C4783" s="1">
        <v>39523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39523</v>
      </c>
      <c r="J4783">
        <v>2008</v>
      </c>
      <c r="K4783">
        <f t="shared" si="296"/>
        <v>3</v>
      </c>
      <c r="L4783">
        <f t="shared" si="297"/>
        <v>16</v>
      </c>
      <c r="M4783">
        <f t="shared" si="298"/>
        <v>0</v>
      </c>
      <c r="N4783">
        <f t="shared" si="299"/>
        <v>0</v>
      </c>
    </row>
    <row r="4784" spans="1:14" x14ac:dyDescent="0.3">
      <c r="A4784">
        <v>13086530</v>
      </c>
      <c r="B4784" t="s">
        <v>27</v>
      </c>
      <c r="C4784" s="1">
        <v>39524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39524</v>
      </c>
      <c r="J4784">
        <v>2008</v>
      </c>
      <c r="K4784">
        <f t="shared" si="296"/>
        <v>3</v>
      </c>
      <c r="L4784">
        <f t="shared" si="297"/>
        <v>17</v>
      </c>
      <c r="M4784">
        <f t="shared" si="298"/>
        <v>0</v>
      </c>
      <c r="N4784">
        <f t="shared" si="299"/>
        <v>0</v>
      </c>
    </row>
    <row r="4785" spans="1:14" x14ac:dyDescent="0.3">
      <c r="A4785">
        <v>13086530</v>
      </c>
      <c r="B4785" t="s">
        <v>27</v>
      </c>
      <c r="C4785" s="1">
        <v>39525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39525</v>
      </c>
      <c r="J4785">
        <v>2008</v>
      </c>
      <c r="K4785">
        <f t="shared" si="296"/>
        <v>3</v>
      </c>
      <c r="L4785">
        <f t="shared" si="297"/>
        <v>18</v>
      </c>
      <c r="M4785">
        <f t="shared" si="298"/>
        <v>0</v>
      </c>
      <c r="N4785">
        <f t="shared" si="299"/>
        <v>0</v>
      </c>
    </row>
    <row r="4786" spans="1:14" x14ac:dyDescent="0.3">
      <c r="A4786">
        <v>13086530</v>
      </c>
      <c r="B4786" t="s">
        <v>27</v>
      </c>
      <c r="C4786" s="1">
        <v>39526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39526</v>
      </c>
      <c r="J4786">
        <v>2008</v>
      </c>
      <c r="K4786">
        <f t="shared" si="296"/>
        <v>3</v>
      </c>
      <c r="L4786">
        <f t="shared" si="297"/>
        <v>19</v>
      </c>
      <c r="M4786">
        <f t="shared" si="298"/>
        <v>0</v>
      </c>
      <c r="N4786">
        <f t="shared" si="299"/>
        <v>0</v>
      </c>
    </row>
    <row r="4787" spans="1:14" x14ac:dyDescent="0.3">
      <c r="A4787">
        <v>13086530</v>
      </c>
      <c r="B4787" t="s">
        <v>27</v>
      </c>
      <c r="C4787" s="1">
        <v>39527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39527</v>
      </c>
      <c r="J4787">
        <v>2008</v>
      </c>
      <c r="K4787">
        <f t="shared" si="296"/>
        <v>3</v>
      </c>
      <c r="L4787">
        <f t="shared" si="297"/>
        <v>20</v>
      </c>
      <c r="M4787">
        <f t="shared" si="298"/>
        <v>0</v>
      </c>
      <c r="N4787">
        <f t="shared" si="299"/>
        <v>0</v>
      </c>
    </row>
    <row r="4788" spans="1:14" x14ac:dyDescent="0.3">
      <c r="A4788">
        <v>13086530</v>
      </c>
      <c r="B4788" t="s">
        <v>27</v>
      </c>
      <c r="C4788" s="1">
        <v>39528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39528</v>
      </c>
      <c r="J4788">
        <v>2008</v>
      </c>
      <c r="K4788">
        <f t="shared" si="296"/>
        <v>3</v>
      </c>
      <c r="L4788">
        <f t="shared" si="297"/>
        <v>21</v>
      </c>
      <c r="M4788">
        <f t="shared" si="298"/>
        <v>0</v>
      </c>
      <c r="N4788">
        <f t="shared" si="299"/>
        <v>0</v>
      </c>
    </row>
    <row r="4789" spans="1:14" x14ac:dyDescent="0.3">
      <c r="A4789">
        <v>13086530</v>
      </c>
      <c r="B4789" t="s">
        <v>27</v>
      </c>
      <c r="C4789" s="1">
        <v>39529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39529</v>
      </c>
      <c r="J4789">
        <v>2008</v>
      </c>
      <c r="K4789">
        <f t="shared" si="296"/>
        <v>3</v>
      </c>
      <c r="L4789">
        <f t="shared" si="297"/>
        <v>22</v>
      </c>
      <c r="M4789">
        <f t="shared" si="298"/>
        <v>0</v>
      </c>
      <c r="N4789">
        <f t="shared" si="299"/>
        <v>0</v>
      </c>
    </row>
    <row r="4790" spans="1:14" x14ac:dyDescent="0.3">
      <c r="A4790">
        <v>13086530</v>
      </c>
      <c r="B4790" t="s">
        <v>27</v>
      </c>
      <c r="C4790" s="1">
        <v>39530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39530</v>
      </c>
      <c r="J4790">
        <v>2008</v>
      </c>
      <c r="K4790">
        <f t="shared" si="296"/>
        <v>3</v>
      </c>
      <c r="L4790">
        <f t="shared" si="297"/>
        <v>23</v>
      </c>
      <c r="M4790">
        <f t="shared" si="298"/>
        <v>0</v>
      </c>
      <c r="N4790">
        <f t="shared" si="299"/>
        <v>0</v>
      </c>
    </row>
    <row r="4791" spans="1:14" x14ac:dyDescent="0.3">
      <c r="A4791">
        <v>13086530</v>
      </c>
      <c r="B4791" t="s">
        <v>27</v>
      </c>
      <c r="C4791" s="1">
        <v>39531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39531</v>
      </c>
      <c r="J4791">
        <v>2008</v>
      </c>
      <c r="K4791">
        <f t="shared" si="296"/>
        <v>3</v>
      </c>
      <c r="L4791">
        <f t="shared" si="297"/>
        <v>24</v>
      </c>
      <c r="M4791">
        <f t="shared" si="298"/>
        <v>0</v>
      </c>
      <c r="N4791">
        <f t="shared" si="299"/>
        <v>0</v>
      </c>
    </row>
    <row r="4792" spans="1:14" x14ac:dyDescent="0.3">
      <c r="A4792">
        <v>13086530</v>
      </c>
      <c r="B4792" t="s">
        <v>27</v>
      </c>
      <c r="C4792" s="1">
        <v>39532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39532</v>
      </c>
      <c r="J4792">
        <v>2008</v>
      </c>
      <c r="K4792">
        <f t="shared" si="296"/>
        <v>3</v>
      </c>
      <c r="L4792">
        <f t="shared" si="297"/>
        <v>25</v>
      </c>
      <c r="M4792">
        <f t="shared" si="298"/>
        <v>0</v>
      </c>
      <c r="N4792">
        <f t="shared" si="299"/>
        <v>0</v>
      </c>
    </row>
    <row r="4793" spans="1:14" x14ac:dyDescent="0.3">
      <c r="A4793">
        <v>13086530</v>
      </c>
      <c r="B4793" t="s">
        <v>27</v>
      </c>
      <c r="C4793" s="1">
        <v>39533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39533</v>
      </c>
      <c r="J4793">
        <v>2008</v>
      </c>
      <c r="K4793">
        <f t="shared" si="296"/>
        <v>3</v>
      </c>
      <c r="L4793">
        <f t="shared" si="297"/>
        <v>26</v>
      </c>
      <c r="M4793">
        <f t="shared" si="298"/>
        <v>0</v>
      </c>
      <c r="N4793">
        <f t="shared" si="299"/>
        <v>0</v>
      </c>
    </row>
    <row r="4794" spans="1:14" x14ac:dyDescent="0.3">
      <c r="A4794">
        <v>13086530</v>
      </c>
      <c r="B4794" t="s">
        <v>27</v>
      </c>
      <c r="C4794" s="1">
        <v>39534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39534</v>
      </c>
      <c r="J4794">
        <v>2008</v>
      </c>
      <c r="K4794">
        <f t="shared" si="296"/>
        <v>3</v>
      </c>
      <c r="L4794">
        <f t="shared" si="297"/>
        <v>27</v>
      </c>
      <c r="M4794">
        <f t="shared" si="298"/>
        <v>0</v>
      </c>
      <c r="N4794">
        <f t="shared" si="299"/>
        <v>0</v>
      </c>
    </row>
    <row r="4795" spans="1:14" x14ac:dyDescent="0.3">
      <c r="A4795">
        <v>13086530</v>
      </c>
      <c r="B4795" t="s">
        <v>27</v>
      </c>
      <c r="C4795" s="1">
        <v>39535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39535</v>
      </c>
      <c r="J4795">
        <v>2008</v>
      </c>
      <c r="K4795">
        <f t="shared" si="296"/>
        <v>3</v>
      </c>
      <c r="L4795">
        <f t="shared" si="297"/>
        <v>28</v>
      </c>
      <c r="M4795">
        <f t="shared" si="298"/>
        <v>0</v>
      </c>
      <c r="N4795">
        <f t="shared" si="299"/>
        <v>0</v>
      </c>
    </row>
    <row r="4796" spans="1:14" x14ac:dyDescent="0.3">
      <c r="A4796">
        <v>13086530</v>
      </c>
      <c r="B4796" t="s">
        <v>27</v>
      </c>
      <c r="C4796" s="1">
        <v>39536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39536</v>
      </c>
      <c r="J4796">
        <v>2008</v>
      </c>
      <c r="K4796">
        <f t="shared" si="296"/>
        <v>3</v>
      </c>
      <c r="L4796">
        <f t="shared" si="297"/>
        <v>29</v>
      </c>
      <c r="M4796">
        <f t="shared" si="298"/>
        <v>0</v>
      </c>
      <c r="N4796">
        <f t="shared" si="299"/>
        <v>0</v>
      </c>
    </row>
    <row r="4797" spans="1:14" x14ac:dyDescent="0.3">
      <c r="A4797">
        <v>13086530</v>
      </c>
      <c r="B4797" t="s">
        <v>27</v>
      </c>
      <c r="C4797" s="1">
        <v>39537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39537</v>
      </c>
      <c r="J4797">
        <v>2008</v>
      </c>
      <c r="K4797">
        <f t="shared" si="296"/>
        <v>3</v>
      </c>
      <c r="L4797">
        <f t="shared" si="297"/>
        <v>30</v>
      </c>
      <c r="M4797">
        <f t="shared" si="298"/>
        <v>0</v>
      </c>
      <c r="N4797">
        <f t="shared" si="299"/>
        <v>0</v>
      </c>
    </row>
    <row r="4798" spans="1:14" x14ac:dyDescent="0.3">
      <c r="A4798">
        <v>13086530</v>
      </c>
      <c r="B4798" t="s">
        <v>27</v>
      </c>
      <c r="C4798" s="1">
        <v>39538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39538</v>
      </c>
      <c r="J4798">
        <v>2008</v>
      </c>
      <c r="K4798">
        <f t="shared" si="296"/>
        <v>3</v>
      </c>
      <c r="L4798">
        <f t="shared" si="297"/>
        <v>31</v>
      </c>
      <c r="M4798">
        <f t="shared" si="298"/>
        <v>0</v>
      </c>
      <c r="N4798">
        <f t="shared" si="299"/>
        <v>0</v>
      </c>
    </row>
    <row r="4799" spans="1:14" x14ac:dyDescent="0.3">
      <c r="A4799">
        <v>13086530</v>
      </c>
      <c r="B4799" t="s">
        <v>27</v>
      </c>
      <c r="C4799" s="1">
        <v>39539</v>
      </c>
      <c r="D4799">
        <v>0</v>
      </c>
      <c r="E4799">
        <v>0</v>
      </c>
      <c r="F4799">
        <v>0</v>
      </c>
      <c r="G4799">
        <v>0</v>
      </c>
      <c r="H4799">
        <v>382975</v>
      </c>
      <c r="I4799" s="1">
        <v>39539</v>
      </c>
      <c r="J4799">
        <v>2008</v>
      </c>
      <c r="K4799">
        <f t="shared" si="296"/>
        <v>4</v>
      </c>
      <c r="L4799">
        <f t="shared" si="297"/>
        <v>1</v>
      </c>
      <c r="M4799">
        <f t="shared" si="298"/>
        <v>0</v>
      </c>
      <c r="N4799">
        <f t="shared" si="299"/>
        <v>0</v>
      </c>
    </row>
    <row r="4800" spans="1:14" x14ac:dyDescent="0.3">
      <c r="A4800">
        <v>13086530</v>
      </c>
      <c r="B4800" t="s">
        <v>27</v>
      </c>
      <c r="C4800" s="1">
        <v>39540</v>
      </c>
      <c r="D4800">
        <v>0</v>
      </c>
      <c r="E4800">
        <v>0</v>
      </c>
      <c r="F4800">
        <v>0</v>
      </c>
      <c r="G4800">
        <v>0</v>
      </c>
      <c r="H4800">
        <v>382975</v>
      </c>
      <c r="I4800" s="1">
        <v>39540</v>
      </c>
      <c r="J4800">
        <v>2008</v>
      </c>
      <c r="K4800">
        <f t="shared" si="296"/>
        <v>4</v>
      </c>
      <c r="L4800">
        <f t="shared" si="297"/>
        <v>2</v>
      </c>
      <c r="M4800">
        <f t="shared" si="298"/>
        <v>0</v>
      </c>
      <c r="N4800">
        <f t="shared" si="299"/>
        <v>0</v>
      </c>
    </row>
    <row r="4801" spans="1:14" x14ac:dyDescent="0.3">
      <c r="A4801">
        <v>13086530</v>
      </c>
      <c r="B4801" t="s">
        <v>27</v>
      </c>
      <c r="C4801" s="1">
        <v>39541</v>
      </c>
      <c r="D4801">
        <v>0</v>
      </c>
      <c r="E4801">
        <v>0</v>
      </c>
      <c r="F4801">
        <v>0</v>
      </c>
      <c r="G4801">
        <v>0</v>
      </c>
      <c r="H4801">
        <v>382975</v>
      </c>
      <c r="I4801" s="1">
        <v>39541</v>
      </c>
      <c r="J4801">
        <v>2008</v>
      </c>
      <c r="K4801">
        <f t="shared" si="296"/>
        <v>4</v>
      </c>
      <c r="L4801">
        <f t="shared" si="297"/>
        <v>3</v>
      </c>
      <c r="M4801">
        <f t="shared" si="298"/>
        <v>0</v>
      </c>
      <c r="N4801">
        <f t="shared" si="299"/>
        <v>0</v>
      </c>
    </row>
    <row r="4802" spans="1:14" x14ac:dyDescent="0.3">
      <c r="A4802">
        <v>13086530</v>
      </c>
      <c r="B4802" t="s">
        <v>27</v>
      </c>
      <c r="C4802" s="1">
        <v>39542</v>
      </c>
      <c r="D4802">
        <v>0</v>
      </c>
      <c r="E4802">
        <v>0</v>
      </c>
      <c r="F4802">
        <v>0</v>
      </c>
      <c r="G4802">
        <v>0</v>
      </c>
      <c r="H4802">
        <v>382975</v>
      </c>
      <c r="I4802" s="1">
        <v>39542</v>
      </c>
      <c r="J4802">
        <v>2008</v>
      </c>
      <c r="K4802">
        <f t="shared" si="296"/>
        <v>4</v>
      </c>
      <c r="L4802">
        <f t="shared" si="297"/>
        <v>4</v>
      </c>
      <c r="M4802">
        <f t="shared" si="298"/>
        <v>0</v>
      </c>
      <c r="N4802">
        <f t="shared" si="299"/>
        <v>0</v>
      </c>
    </row>
    <row r="4803" spans="1:14" x14ac:dyDescent="0.3">
      <c r="A4803">
        <v>13086530</v>
      </c>
      <c r="B4803" t="s">
        <v>27</v>
      </c>
      <c r="C4803" s="1">
        <v>39543</v>
      </c>
      <c r="D4803">
        <v>0</v>
      </c>
      <c r="E4803">
        <v>0</v>
      </c>
      <c r="F4803">
        <v>0</v>
      </c>
      <c r="G4803">
        <v>0</v>
      </c>
      <c r="H4803">
        <v>382975</v>
      </c>
      <c r="I4803" s="1">
        <v>39543</v>
      </c>
      <c r="J4803">
        <v>2008</v>
      </c>
      <c r="K4803">
        <f t="shared" ref="K4803:K4866" si="300">MONTH(C4803)</f>
        <v>4</v>
      </c>
      <c r="L4803">
        <f t="shared" ref="L4803:L4866" si="301">DAY(C4803)</f>
        <v>5</v>
      </c>
      <c r="M4803">
        <f t="shared" ref="M4803:M4866" si="302">F4803*1.9835</f>
        <v>0</v>
      </c>
      <c r="N4803">
        <f t="shared" ref="N4803:N4866" si="303">(D4803-F4803)*1.9835</f>
        <v>0</v>
      </c>
    </row>
    <row r="4804" spans="1:14" x14ac:dyDescent="0.3">
      <c r="A4804">
        <v>13086530</v>
      </c>
      <c r="B4804" t="s">
        <v>27</v>
      </c>
      <c r="C4804" s="1">
        <v>39544</v>
      </c>
      <c r="D4804">
        <v>0</v>
      </c>
      <c r="E4804">
        <v>0</v>
      </c>
      <c r="F4804">
        <v>0</v>
      </c>
      <c r="G4804">
        <v>0</v>
      </c>
      <c r="H4804">
        <v>382975</v>
      </c>
      <c r="I4804" s="1">
        <v>39544</v>
      </c>
      <c r="J4804">
        <v>2008</v>
      </c>
      <c r="K4804">
        <f t="shared" si="300"/>
        <v>4</v>
      </c>
      <c r="L4804">
        <f t="shared" si="301"/>
        <v>6</v>
      </c>
      <c r="M4804">
        <f t="shared" si="302"/>
        <v>0</v>
      </c>
      <c r="N4804">
        <f t="shared" si="303"/>
        <v>0</v>
      </c>
    </row>
    <row r="4805" spans="1:14" x14ac:dyDescent="0.3">
      <c r="A4805">
        <v>13086530</v>
      </c>
      <c r="B4805" t="s">
        <v>27</v>
      </c>
      <c r="C4805" s="1">
        <v>39545</v>
      </c>
      <c r="D4805">
        <v>0</v>
      </c>
      <c r="E4805">
        <v>0</v>
      </c>
      <c r="F4805">
        <v>0</v>
      </c>
      <c r="G4805">
        <v>0</v>
      </c>
      <c r="H4805">
        <v>382975</v>
      </c>
      <c r="I4805" s="1">
        <v>39545</v>
      </c>
      <c r="J4805">
        <v>2008</v>
      </c>
      <c r="K4805">
        <f t="shared" si="300"/>
        <v>4</v>
      </c>
      <c r="L4805">
        <f t="shared" si="301"/>
        <v>7</v>
      </c>
      <c r="M4805">
        <f t="shared" si="302"/>
        <v>0</v>
      </c>
      <c r="N4805">
        <f t="shared" si="303"/>
        <v>0</v>
      </c>
    </row>
    <row r="4806" spans="1:14" x14ac:dyDescent="0.3">
      <c r="A4806">
        <v>13086530</v>
      </c>
      <c r="B4806" t="s">
        <v>27</v>
      </c>
      <c r="C4806" s="1">
        <v>39546</v>
      </c>
      <c r="D4806">
        <v>0</v>
      </c>
      <c r="E4806">
        <v>0</v>
      </c>
      <c r="F4806">
        <v>0</v>
      </c>
      <c r="G4806">
        <v>0</v>
      </c>
      <c r="H4806">
        <v>382975</v>
      </c>
      <c r="I4806" s="1">
        <v>39546</v>
      </c>
      <c r="J4806">
        <v>2008</v>
      </c>
      <c r="K4806">
        <f t="shared" si="300"/>
        <v>4</v>
      </c>
      <c r="L4806">
        <f t="shared" si="301"/>
        <v>8</v>
      </c>
      <c r="M4806">
        <f t="shared" si="302"/>
        <v>0</v>
      </c>
      <c r="N4806">
        <f t="shared" si="303"/>
        <v>0</v>
      </c>
    </row>
    <row r="4807" spans="1:14" x14ac:dyDescent="0.3">
      <c r="A4807">
        <v>13086530</v>
      </c>
      <c r="B4807" t="s">
        <v>27</v>
      </c>
      <c r="C4807" s="1">
        <v>39547</v>
      </c>
      <c r="D4807">
        <v>0</v>
      </c>
      <c r="E4807">
        <v>0</v>
      </c>
      <c r="F4807">
        <v>0</v>
      </c>
      <c r="G4807">
        <v>0</v>
      </c>
      <c r="H4807">
        <v>382975</v>
      </c>
      <c r="I4807" s="1">
        <v>39547</v>
      </c>
      <c r="J4807">
        <v>2008</v>
      </c>
      <c r="K4807">
        <f t="shared" si="300"/>
        <v>4</v>
      </c>
      <c r="L4807">
        <f t="shared" si="301"/>
        <v>9</v>
      </c>
      <c r="M4807">
        <f t="shared" si="302"/>
        <v>0</v>
      </c>
      <c r="N4807">
        <f t="shared" si="303"/>
        <v>0</v>
      </c>
    </row>
    <row r="4808" spans="1:14" x14ac:dyDescent="0.3">
      <c r="A4808">
        <v>13086530</v>
      </c>
      <c r="B4808" t="s">
        <v>27</v>
      </c>
      <c r="C4808" s="1">
        <v>39548</v>
      </c>
      <c r="D4808">
        <v>0</v>
      </c>
      <c r="E4808">
        <v>0</v>
      </c>
      <c r="F4808">
        <v>0</v>
      </c>
      <c r="G4808">
        <v>0</v>
      </c>
      <c r="H4808">
        <v>382975</v>
      </c>
      <c r="I4808" s="1">
        <v>39548</v>
      </c>
      <c r="J4808">
        <v>2008</v>
      </c>
      <c r="K4808">
        <f t="shared" si="300"/>
        <v>4</v>
      </c>
      <c r="L4808">
        <f t="shared" si="301"/>
        <v>10</v>
      </c>
      <c r="M4808">
        <f t="shared" si="302"/>
        <v>0</v>
      </c>
      <c r="N4808">
        <f t="shared" si="303"/>
        <v>0</v>
      </c>
    </row>
    <row r="4809" spans="1:14" x14ac:dyDescent="0.3">
      <c r="A4809">
        <v>13086530</v>
      </c>
      <c r="B4809" t="s">
        <v>27</v>
      </c>
      <c r="C4809" s="1">
        <v>39549</v>
      </c>
      <c r="D4809">
        <v>0</v>
      </c>
      <c r="E4809">
        <v>0</v>
      </c>
      <c r="F4809">
        <v>0</v>
      </c>
      <c r="G4809">
        <v>0</v>
      </c>
      <c r="H4809">
        <v>382975</v>
      </c>
      <c r="I4809" s="1">
        <v>39549</v>
      </c>
      <c r="J4809">
        <v>2008</v>
      </c>
      <c r="K4809">
        <f t="shared" si="300"/>
        <v>4</v>
      </c>
      <c r="L4809">
        <f t="shared" si="301"/>
        <v>11</v>
      </c>
      <c r="M4809">
        <f t="shared" si="302"/>
        <v>0</v>
      </c>
      <c r="N4809">
        <f t="shared" si="303"/>
        <v>0</v>
      </c>
    </row>
    <row r="4810" spans="1:14" x14ac:dyDescent="0.3">
      <c r="A4810">
        <v>13086530</v>
      </c>
      <c r="B4810" t="s">
        <v>27</v>
      </c>
      <c r="C4810" s="1">
        <v>39550</v>
      </c>
      <c r="D4810">
        <v>0</v>
      </c>
      <c r="E4810">
        <v>0</v>
      </c>
      <c r="F4810">
        <v>0</v>
      </c>
      <c r="G4810">
        <v>0</v>
      </c>
      <c r="H4810">
        <v>382975</v>
      </c>
      <c r="I4810" s="1">
        <v>39550</v>
      </c>
      <c r="J4810">
        <v>2008</v>
      </c>
      <c r="K4810">
        <f t="shared" si="300"/>
        <v>4</v>
      </c>
      <c r="L4810">
        <f t="shared" si="301"/>
        <v>12</v>
      </c>
      <c r="M4810">
        <f t="shared" si="302"/>
        <v>0</v>
      </c>
      <c r="N4810">
        <f t="shared" si="303"/>
        <v>0</v>
      </c>
    </row>
    <row r="4811" spans="1:14" x14ac:dyDescent="0.3">
      <c r="A4811">
        <v>13086530</v>
      </c>
      <c r="B4811" t="s">
        <v>27</v>
      </c>
      <c r="C4811" s="1">
        <v>39551</v>
      </c>
      <c r="D4811">
        <v>0</v>
      </c>
      <c r="E4811">
        <v>0</v>
      </c>
      <c r="F4811">
        <v>0</v>
      </c>
      <c r="G4811">
        <v>0</v>
      </c>
      <c r="H4811">
        <v>382975</v>
      </c>
      <c r="I4811" s="1">
        <v>39551</v>
      </c>
      <c r="J4811">
        <v>2008</v>
      </c>
      <c r="K4811">
        <f t="shared" si="300"/>
        <v>4</v>
      </c>
      <c r="L4811">
        <f t="shared" si="301"/>
        <v>13</v>
      </c>
      <c r="M4811">
        <f t="shared" si="302"/>
        <v>0</v>
      </c>
      <c r="N4811">
        <f t="shared" si="303"/>
        <v>0</v>
      </c>
    </row>
    <row r="4812" spans="1:14" x14ac:dyDescent="0.3">
      <c r="A4812">
        <v>13086530</v>
      </c>
      <c r="B4812" t="s">
        <v>27</v>
      </c>
      <c r="C4812" s="1">
        <v>39552</v>
      </c>
      <c r="D4812">
        <v>0</v>
      </c>
      <c r="E4812">
        <v>0</v>
      </c>
      <c r="F4812">
        <v>0</v>
      </c>
      <c r="G4812">
        <v>0</v>
      </c>
      <c r="H4812">
        <v>382975</v>
      </c>
      <c r="I4812" s="1">
        <v>39552</v>
      </c>
      <c r="J4812">
        <v>2008</v>
      </c>
      <c r="K4812">
        <f t="shared" si="300"/>
        <v>4</v>
      </c>
      <c r="L4812">
        <f t="shared" si="301"/>
        <v>14</v>
      </c>
      <c r="M4812">
        <f t="shared" si="302"/>
        <v>0</v>
      </c>
      <c r="N4812">
        <f t="shared" si="303"/>
        <v>0</v>
      </c>
    </row>
    <row r="4813" spans="1:14" x14ac:dyDescent="0.3">
      <c r="A4813">
        <v>13086530</v>
      </c>
      <c r="B4813" t="s">
        <v>27</v>
      </c>
      <c r="C4813" s="1">
        <v>39553</v>
      </c>
      <c r="D4813">
        <v>0</v>
      </c>
      <c r="E4813">
        <v>0</v>
      </c>
      <c r="F4813">
        <v>0</v>
      </c>
      <c r="G4813">
        <v>0</v>
      </c>
      <c r="H4813">
        <v>382975</v>
      </c>
      <c r="I4813" s="1">
        <v>39553</v>
      </c>
      <c r="J4813">
        <v>2008</v>
      </c>
      <c r="K4813">
        <f t="shared" si="300"/>
        <v>4</v>
      </c>
      <c r="L4813">
        <f t="shared" si="301"/>
        <v>15</v>
      </c>
      <c r="M4813">
        <f t="shared" si="302"/>
        <v>0</v>
      </c>
      <c r="N4813">
        <f t="shared" si="303"/>
        <v>0</v>
      </c>
    </row>
    <row r="4814" spans="1:14" x14ac:dyDescent="0.3">
      <c r="A4814">
        <v>13086530</v>
      </c>
      <c r="B4814" t="s">
        <v>27</v>
      </c>
      <c r="C4814" s="1">
        <v>39554</v>
      </c>
      <c r="D4814">
        <v>0</v>
      </c>
      <c r="E4814">
        <v>0</v>
      </c>
      <c r="F4814">
        <v>0</v>
      </c>
      <c r="G4814">
        <v>0</v>
      </c>
      <c r="H4814">
        <v>382975</v>
      </c>
      <c r="I4814" s="1">
        <v>39554</v>
      </c>
      <c r="J4814">
        <v>2008</v>
      </c>
      <c r="K4814">
        <f t="shared" si="300"/>
        <v>4</v>
      </c>
      <c r="L4814">
        <f t="shared" si="301"/>
        <v>16</v>
      </c>
      <c r="M4814">
        <f t="shared" si="302"/>
        <v>0</v>
      </c>
      <c r="N4814">
        <f t="shared" si="303"/>
        <v>0</v>
      </c>
    </row>
    <row r="4815" spans="1:14" x14ac:dyDescent="0.3">
      <c r="A4815">
        <v>13086530</v>
      </c>
      <c r="B4815" t="s">
        <v>27</v>
      </c>
      <c r="C4815" s="1">
        <v>39555</v>
      </c>
      <c r="D4815">
        <v>0</v>
      </c>
      <c r="E4815">
        <v>0</v>
      </c>
      <c r="F4815">
        <v>0</v>
      </c>
      <c r="G4815">
        <v>0</v>
      </c>
      <c r="H4815">
        <v>382975</v>
      </c>
      <c r="I4815" s="1">
        <v>39555</v>
      </c>
      <c r="J4815">
        <v>2008</v>
      </c>
      <c r="K4815">
        <f t="shared" si="300"/>
        <v>4</v>
      </c>
      <c r="L4815">
        <f t="shared" si="301"/>
        <v>17</v>
      </c>
      <c r="M4815">
        <f t="shared" si="302"/>
        <v>0</v>
      </c>
      <c r="N4815">
        <f t="shared" si="303"/>
        <v>0</v>
      </c>
    </row>
    <row r="4816" spans="1:14" x14ac:dyDescent="0.3">
      <c r="A4816">
        <v>13086530</v>
      </c>
      <c r="B4816" t="s">
        <v>27</v>
      </c>
      <c r="C4816" s="1">
        <v>39556</v>
      </c>
      <c r="D4816">
        <v>98</v>
      </c>
      <c r="E4816">
        <v>195</v>
      </c>
      <c r="F4816">
        <v>97</v>
      </c>
      <c r="G4816">
        <v>193</v>
      </c>
      <c r="H4816">
        <v>382782</v>
      </c>
      <c r="I4816" s="1">
        <v>39556</v>
      </c>
      <c r="J4816">
        <v>2008</v>
      </c>
      <c r="K4816">
        <f t="shared" si="300"/>
        <v>4</v>
      </c>
      <c r="L4816">
        <f t="shared" si="301"/>
        <v>18</v>
      </c>
      <c r="M4816">
        <f t="shared" si="302"/>
        <v>192.39950000000002</v>
      </c>
      <c r="N4816">
        <f t="shared" si="303"/>
        <v>1.9835</v>
      </c>
    </row>
    <row r="4817" spans="1:14" x14ac:dyDescent="0.3">
      <c r="A4817">
        <v>13086530</v>
      </c>
      <c r="B4817" t="s">
        <v>27</v>
      </c>
      <c r="C4817" s="1">
        <v>39557</v>
      </c>
      <c r="D4817">
        <v>150</v>
      </c>
      <c r="E4817">
        <v>492</v>
      </c>
      <c r="F4817">
        <v>149</v>
      </c>
      <c r="G4817">
        <v>489</v>
      </c>
      <c r="H4817">
        <v>382486</v>
      </c>
      <c r="I4817" s="1">
        <v>39557</v>
      </c>
      <c r="J4817">
        <v>2008</v>
      </c>
      <c r="K4817">
        <f t="shared" si="300"/>
        <v>4</v>
      </c>
      <c r="L4817">
        <f t="shared" si="301"/>
        <v>19</v>
      </c>
      <c r="M4817">
        <f t="shared" si="302"/>
        <v>295.54149999999998</v>
      </c>
      <c r="N4817">
        <f t="shared" si="303"/>
        <v>1.9835</v>
      </c>
    </row>
    <row r="4818" spans="1:14" x14ac:dyDescent="0.3">
      <c r="A4818">
        <v>13086530</v>
      </c>
      <c r="B4818" t="s">
        <v>27</v>
      </c>
      <c r="C4818" s="1">
        <v>39558</v>
      </c>
      <c r="D4818">
        <v>175</v>
      </c>
      <c r="E4818">
        <v>839</v>
      </c>
      <c r="F4818">
        <v>174</v>
      </c>
      <c r="G4818">
        <v>835</v>
      </c>
      <c r="H4818">
        <v>382140</v>
      </c>
      <c r="I4818" s="1">
        <v>39558</v>
      </c>
      <c r="J4818">
        <v>2008</v>
      </c>
      <c r="K4818">
        <f t="shared" si="300"/>
        <v>4</v>
      </c>
      <c r="L4818">
        <f t="shared" si="301"/>
        <v>20</v>
      </c>
      <c r="M4818">
        <f t="shared" si="302"/>
        <v>345.12900000000002</v>
      </c>
      <c r="N4818">
        <f t="shared" si="303"/>
        <v>1.9835</v>
      </c>
    </row>
    <row r="4819" spans="1:14" x14ac:dyDescent="0.3">
      <c r="A4819">
        <v>13086530</v>
      </c>
      <c r="B4819" t="s">
        <v>27</v>
      </c>
      <c r="C4819" s="1">
        <v>39559</v>
      </c>
      <c r="D4819">
        <v>486</v>
      </c>
      <c r="E4819">
        <v>1803</v>
      </c>
      <c r="F4819">
        <v>485</v>
      </c>
      <c r="G4819">
        <v>1796</v>
      </c>
      <c r="H4819">
        <v>381178</v>
      </c>
      <c r="I4819" s="1">
        <v>39559</v>
      </c>
      <c r="J4819">
        <v>2008</v>
      </c>
      <c r="K4819">
        <f t="shared" si="300"/>
        <v>4</v>
      </c>
      <c r="L4819">
        <f t="shared" si="301"/>
        <v>21</v>
      </c>
      <c r="M4819">
        <f t="shared" si="302"/>
        <v>961.99750000000006</v>
      </c>
      <c r="N4819">
        <f t="shared" si="303"/>
        <v>1.9835</v>
      </c>
    </row>
    <row r="4820" spans="1:14" x14ac:dyDescent="0.3">
      <c r="A4820">
        <v>13086530</v>
      </c>
      <c r="B4820" t="s">
        <v>27</v>
      </c>
      <c r="C4820" s="1">
        <v>39560</v>
      </c>
      <c r="D4820">
        <v>650</v>
      </c>
      <c r="E4820">
        <v>3093</v>
      </c>
      <c r="F4820">
        <v>650</v>
      </c>
      <c r="G4820">
        <v>3085</v>
      </c>
      <c r="H4820">
        <v>379890</v>
      </c>
      <c r="I4820" s="1">
        <v>39560</v>
      </c>
      <c r="J4820">
        <v>2008</v>
      </c>
      <c r="K4820">
        <f t="shared" si="300"/>
        <v>4</v>
      </c>
      <c r="L4820">
        <f t="shared" si="301"/>
        <v>22</v>
      </c>
      <c r="M4820">
        <f t="shared" si="302"/>
        <v>1289.2750000000001</v>
      </c>
      <c r="N4820">
        <f t="shared" si="303"/>
        <v>0</v>
      </c>
    </row>
    <row r="4821" spans="1:14" x14ac:dyDescent="0.3">
      <c r="A4821">
        <v>13086530</v>
      </c>
      <c r="B4821" t="s">
        <v>27</v>
      </c>
      <c r="C4821" s="1">
        <v>39561</v>
      </c>
      <c r="D4821">
        <v>642</v>
      </c>
      <c r="E4821">
        <v>4365</v>
      </c>
      <c r="F4821">
        <v>641</v>
      </c>
      <c r="G4821">
        <v>4356</v>
      </c>
      <c r="H4821">
        <v>378619</v>
      </c>
      <c r="I4821" s="1">
        <v>39561</v>
      </c>
      <c r="J4821">
        <v>2008</v>
      </c>
      <c r="K4821">
        <f t="shared" si="300"/>
        <v>4</v>
      </c>
      <c r="L4821">
        <f t="shared" si="301"/>
        <v>23</v>
      </c>
      <c r="M4821">
        <f t="shared" si="302"/>
        <v>1271.4235000000001</v>
      </c>
      <c r="N4821">
        <f t="shared" si="303"/>
        <v>1.9835</v>
      </c>
    </row>
    <row r="4822" spans="1:14" x14ac:dyDescent="0.3">
      <c r="A4822">
        <v>13086530</v>
      </c>
      <c r="B4822" t="s">
        <v>27</v>
      </c>
      <c r="C4822" s="1">
        <v>39562</v>
      </c>
      <c r="D4822">
        <v>643</v>
      </c>
      <c r="E4822">
        <v>5641</v>
      </c>
      <c r="F4822">
        <v>643</v>
      </c>
      <c r="G4822">
        <v>5630</v>
      </c>
      <c r="H4822">
        <v>377345</v>
      </c>
      <c r="I4822" s="1">
        <v>39562</v>
      </c>
      <c r="J4822">
        <v>2008</v>
      </c>
      <c r="K4822">
        <f t="shared" si="300"/>
        <v>4</v>
      </c>
      <c r="L4822">
        <f t="shared" si="301"/>
        <v>24</v>
      </c>
      <c r="M4822">
        <f t="shared" si="302"/>
        <v>1275.3905</v>
      </c>
      <c r="N4822">
        <f t="shared" si="303"/>
        <v>0</v>
      </c>
    </row>
    <row r="4823" spans="1:14" x14ac:dyDescent="0.3">
      <c r="A4823">
        <v>13086530</v>
      </c>
      <c r="B4823" t="s">
        <v>27</v>
      </c>
      <c r="C4823" s="1">
        <v>39563</v>
      </c>
      <c r="D4823">
        <v>645</v>
      </c>
      <c r="E4823">
        <v>6921</v>
      </c>
      <c r="F4823">
        <v>644</v>
      </c>
      <c r="G4823">
        <v>6908</v>
      </c>
      <c r="H4823">
        <v>376067</v>
      </c>
      <c r="I4823" s="1">
        <v>39563</v>
      </c>
      <c r="J4823">
        <v>2008</v>
      </c>
      <c r="K4823">
        <f t="shared" si="300"/>
        <v>4</v>
      </c>
      <c r="L4823">
        <f t="shared" si="301"/>
        <v>25</v>
      </c>
      <c r="M4823">
        <f t="shared" si="302"/>
        <v>1277.374</v>
      </c>
      <c r="N4823">
        <f t="shared" si="303"/>
        <v>1.9835</v>
      </c>
    </row>
    <row r="4824" spans="1:14" x14ac:dyDescent="0.3">
      <c r="A4824">
        <v>13086530</v>
      </c>
      <c r="B4824" t="s">
        <v>27</v>
      </c>
      <c r="C4824" s="1">
        <v>39564</v>
      </c>
      <c r="D4824">
        <v>643</v>
      </c>
      <c r="E4824">
        <v>8196</v>
      </c>
      <c r="F4824">
        <v>643</v>
      </c>
      <c r="G4824">
        <v>8182</v>
      </c>
      <c r="H4824">
        <v>374793</v>
      </c>
      <c r="I4824" s="1">
        <v>39564</v>
      </c>
      <c r="J4824">
        <v>2008</v>
      </c>
      <c r="K4824">
        <f t="shared" si="300"/>
        <v>4</v>
      </c>
      <c r="L4824">
        <f t="shared" si="301"/>
        <v>26</v>
      </c>
      <c r="M4824">
        <f t="shared" si="302"/>
        <v>1275.3905</v>
      </c>
      <c r="N4824">
        <f t="shared" si="303"/>
        <v>0</v>
      </c>
    </row>
    <row r="4825" spans="1:14" x14ac:dyDescent="0.3">
      <c r="A4825">
        <v>13086530</v>
      </c>
      <c r="B4825" t="s">
        <v>27</v>
      </c>
      <c r="C4825" s="1">
        <v>39565</v>
      </c>
      <c r="D4825">
        <v>642</v>
      </c>
      <c r="E4825">
        <v>9469</v>
      </c>
      <c r="F4825">
        <v>641</v>
      </c>
      <c r="G4825">
        <v>9453</v>
      </c>
      <c r="H4825">
        <v>373521</v>
      </c>
      <c r="I4825" s="1">
        <v>39565</v>
      </c>
      <c r="J4825">
        <v>2008</v>
      </c>
      <c r="K4825">
        <f t="shared" si="300"/>
        <v>4</v>
      </c>
      <c r="L4825">
        <f t="shared" si="301"/>
        <v>27</v>
      </c>
      <c r="M4825">
        <f t="shared" si="302"/>
        <v>1271.4235000000001</v>
      </c>
      <c r="N4825">
        <f t="shared" si="303"/>
        <v>1.9835</v>
      </c>
    </row>
    <row r="4826" spans="1:14" x14ac:dyDescent="0.3">
      <c r="A4826">
        <v>13086530</v>
      </c>
      <c r="B4826" t="s">
        <v>27</v>
      </c>
      <c r="C4826" s="1">
        <v>39566</v>
      </c>
      <c r="D4826">
        <v>642</v>
      </c>
      <c r="E4826">
        <v>10743</v>
      </c>
      <c r="F4826">
        <v>641</v>
      </c>
      <c r="G4826">
        <v>10725</v>
      </c>
      <c r="H4826">
        <v>372249</v>
      </c>
      <c r="I4826" s="1">
        <v>39566</v>
      </c>
      <c r="J4826">
        <v>2008</v>
      </c>
      <c r="K4826">
        <f t="shared" si="300"/>
        <v>4</v>
      </c>
      <c r="L4826">
        <f t="shared" si="301"/>
        <v>28</v>
      </c>
      <c r="M4826">
        <f t="shared" si="302"/>
        <v>1271.4235000000001</v>
      </c>
      <c r="N4826">
        <f t="shared" si="303"/>
        <v>1.9835</v>
      </c>
    </row>
    <row r="4827" spans="1:14" x14ac:dyDescent="0.3">
      <c r="A4827">
        <v>13086530</v>
      </c>
      <c r="B4827" t="s">
        <v>27</v>
      </c>
      <c r="C4827" s="1">
        <v>39567</v>
      </c>
      <c r="D4827">
        <v>715</v>
      </c>
      <c r="E4827">
        <v>12161</v>
      </c>
      <c r="F4827">
        <v>714</v>
      </c>
      <c r="G4827">
        <v>12142</v>
      </c>
      <c r="H4827">
        <v>370833</v>
      </c>
      <c r="I4827" s="1">
        <v>39567</v>
      </c>
      <c r="J4827">
        <v>2008</v>
      </c>
      <c r="K4827">
        <f t="shared" si="300"/>
        <v>4</v>
      </c>
      <c r="L4827">
        <f t="shared" si="301"/>
        <v>29</v>
      </c>
      <c r="M4827">
        <f t="shared" si="302"/>
        <v>1416.2190000000001</v>
      </c>
      <c r="N4827">
        <f t="shared" si="303"/>
        <v>1.9835</v>
      </c>
    </row>
    <row r="4828" spans="1:14" x14ac:dyDescent="0.3">
      <c r="A4828">
        <v>13086530</v>
      </c>
      <c r="B4828" t="s">
        <v>27</v>
      </c>
      <c r="C4828" s="1">
        <v>39568</v>
      </c>
      <c r="D4828">
        <v>753</v>
      </c>
      <c r="E4828">
        <v>13655</v>
      </c>
      <c r="F4828">
        <v>752</v>
      </c>
      <c r="G4828">
        <v>13634</v>
      </c>
      <c r="H4828">
        <v>369341</v>
      </c>
      <c r="I4828" s="1">
        <v>39568</v>
      </c>
      <c r="J4828">
        <v>2008</v>
      </c>
      <c r="K4828">
        <f t="shared" si="300"/>
        <v>4</v>
      </c>
      <c r="L4828">
        <f t="shared" si="301"/>
        <v>30</v>
      </c>
      <c r="M4828">
        <f t="shared" si="302"/>
        <v>1491.5920000000001</v>
      </c>
      <c r="N4828">
        <f t="shared" si="303"/>
        <v>1.9835</v>
      </c>
    </row>
    <row r="4829" spans="1:14" x14ac:dyDescent="0.3">
      <c r="A4829">
        <v>13086530</v>
      </c>
      <c r="B4829" t="s">
        <v>27</v>
      </c>
      <c r="C4829" s="1">
        <v>39569</v>
      </c>
      <c r="D4829">
        <v>809</v>
      </c>
      <c r="E4829">
        <v>15260</v>
      </c>
      <c r="F4829">
        <v>808</v>
      </c>
      <c r="G4829">
        <v>15238</v>
      </c>
      <c r="H4829">
        <v>367737</v>
      </c>
      <c r="I4829" s="1">
        <v>39569</v>
      </c>
      <c r="J4829">
        <v>2008</v>
      </c>
      <c r="K4829">
        <f t="shared" si="300"/>
        <v>5</v>
      </c>
      <c r="L4829">
        <f t="shared" si="301"/>
        <v>1</v>
      </c>
      <c r="M4829">
        <f t="shared" si="302"/>
        <v>1602.6680000000001</v>
      </c>
      <c r="N4829">
        <f t="shared" si="303"/>
        <v>1.9835</v>
      </c>
    </row>
    <row r="4830" spans="1:14" x14ac:dyDescent="0.3">
      <c r="A4830">
        <v>13086530</v>
      </c>
      <c r="B4830" t="s">
        <v>27</v>
      </c>
      <c r="C4830" s="1">
        <v>39570</v>
      </c>
      <c r="D4830">
        <v>823</v>
      </c>
      <c r="E4830">
        <v>16893</v>
      </c>
      <c r="F4830">
        <v>822</v>
      </c>
      <c r="G4830">
        <v>16869</v>
      </c>
      <c r="H4830">
        <v>366106</v>
      </c>
      <c r="I4830" s="1">
        <v>39570</v>
      </c>
      <c r="J4830">
        <v>2008</v>
      </c>
      <c r="K4830">
        <f t="shared" si="300"/>
        <v>5</v>
      </c>
      <c r="L4830">
        <f t="shared" si="301"/>
        <v>2</v>
      </c>
      <c r="M4830">
        <f t="shared" si="302"/>
        <v>1630.4370000000001</v>
      </c>
      <c r="N4830">
        <f t="shared" si="303"/>
        <v>1.9835</v>
      </c>
    </row>
    <row r="4831" spans="1:14" x14ac:dyDescent="0.3">
      <c r="A4831">
        <v>13086530</v>
      </c>
      <c r="B4831" t="s">
        <v>27</v>
      </c>
      <c r="C4831" s="1">
        <v>39571</v>
      </c>
      <c r="D4831">
        <v>845</v>
      </c>
      <c r="E4831">
        <v>18569</v>
      </c>
      <c r="F4831">
        <v>845</v>
      </c>
      <c r="G4831">
        <v>18544</v>
      </c>
      <c r="H4831">
        <v>364431</v>
      </c>
      <c r="I4831" s="1">
        <v>39571</v>
      </c>
      <c r="J4831">
        <v>2008</v>
      </c>
      <c r="K4831">
        <f t="shared" si="300"/>
        <v>5</v>
      </c>
      <c r="L4831">
        <f t="shared" si="301"/>
        <v>3</v>
      </c>
      <c r="M4831">
        <f t="shared" si="302"/>
        <v>1676.0575000000001</v>
      </c>
      <c r="N4831">
        <f t="shared" si="303"/>
        <v>0</v>
      </c>
    </row>
    <row r="4832" spans="1:14" x14ac:dyDescent="0.3">
      <c r="A4832">
        <v>13086530</v>
      </c>
      <c r="B4832" t="s">
        <v>27</v>
      </c>
      <c r="C4832" s="1">
        <v>39572</v>
      </c>
      <c r="D4832">
        <v>870</v>
      </c>
      <c r="E4832">
        <v>20294</v>
      </c>
      <c r="F4832">
        <v>608</v>
      </c>
      <c r="G4832">
        <v>19749</v>
      </c>
      <c r="H4832">
        <v>363226</v>
      </c>
      <c r="I4832" s="1">
        <v>39572</v>
      </c>
      <c r="J4832">
        <v>2008</v>
      </c>
      <c r="K4832">
        <f t="shared" si="300"/>
        <v>5</v>
      </c>
      <c r="L4832">
        <f t="shared" si="301"/>
        <v>4</v>
      </c>
      <c r="M4832">
        <f t="shared" si="302"/>
        <v>1205.9680000000001</v>
      </c>
      <c r="N4832">
        <f t="shared" si="303"/>
        <v>519.67700000000002</v>
      </c>
    </row>
    <row r="4833" spans="1:14" x14ac:dyDescent="0.3">
      <c r="A4833">
        <v>13086530</v>
      </c>
      <c r="B4833" t="s">
        <v>27</v>
      </c>
      <c r="C4833" s="1">
        <v>39573</v>
      </c>
      <c r="D4833">
        <v>872</v>
      </c>
      <c r="E4833">
        <v>22023</v>
      </c>
      <c r="F4833">
        <v>335</v>
      </c>
      <c r="G4833">
        <v>20414</v>
      </c>
      <c r="H4833">
        <v>362561</v>
      </c>
      <c r="I4833" s="1">
        <v>39573</v>
      </c>
      <c r="J4833">
        <v>2008</v>
      </c>
      <c r="K4833">
        <f t="shared" si="300"/>
        <v>5</v>
      </c>
      <c r="L4833">
        <f t="shared" si="301"/>
        <v>5</v>
      </c>
      <c r="M4833">
        <f t="shared" si="302"/>
        <v>664.47249999999997</v>
      </c>
      <c r="N4833">
        <f t="shared" si="303"/>
        <v>1065.1395</v>
      </c>
    </row>
    <row r="4834" spans="1:14" x14ac:dyDescent="0.3">
      <c r="A4834">
        <v>13086530</v>
      </c>
      <c r="B4834" t="s">
        <v>27</v>
      </c>
      <c r="C4834" s="1">
        <v>39574</v>
      </c>
      <c r="D4834">
        <v>946</v>
      </c>
      <c r="E4834">
        <v>23899</v>
      </c>
      <c r="F4834">
        <v>945</v>
      </c>
      <c r="G4834">
        <v>22288</v>
      </c>
      <c r="H4834">
        <v>360687</v>
      </c>
      <c r="I4834" s="1">
        <v>39574</v>
      </c>
      <c r="J4834">
        <v>2008</v>
      </c>
      <c r="K4834">
        <f t="shared" si="300"/>
        <v>5</v>
      </c>
      <c r="L4834">
        <f t="shared" si="301"/>
        <v>6</v>
      </c>
      <c r="M4834">
        <f t="shared" si="302"/>
        <v>1874.4075</v>
      </c>
      <c r="N4834">
        <f t="shared" si="303"/>
        <v>1.9835</v>
      </c>
    </row>
    <row r="4835" spans="1:14" x14ac:dyDescent="0.3">
      <c r="A4835">
        <v>13086530</v>
      </c>
      <c r="B4835" t="s">
        <v>27</v>
      </c>
      <c r="C4835" s="1">
        <v>39575</v>
      </c>
      <c r="D4835">
        <v>1051</v>
      </c>
      <c r="E4835">
        <v>25984</v>
      </c>
      <c r="F4835">
        <v>1051</v>
      </c>
      <c r="G4835">
        <v>24372</v>
      </c>
      <c r="H4835">
        <v>358603</v>
      </c>
      <c r="I4835" s="1">
        <v>39575</v>
      </c>
      <c r="J4835">
        <v>2008</v>
      </c>
      <c r="K4835">
        <f t="shared" si="300"/>
        <v>5</v>
      </c>
      <c r="L4835">
        <f t="shared" si="301"/>
        <v>7</v>
      </c>
      <c r="M4835">
        <f t="shared" si="302"/>
        <v>2084.6585</v>
      </c>
      <c r="N4835">
        <f t="shared" si="303"/>
        <v>0</v>
      </c>
    </row>
    <row r="4836" spans="1:14" x14ac:dyDescent="0.3">
      <c r="A4836">
        <v>13086530</v>
      </c>
      <c r="B4836" t="s">
        <v>27</v>
      </c>
      <c r="C4836" s="1">
        <v>39576</v>
      </c>
      <c r="D4836">
        <v>1088</v>
      </c>
      <c r="E4836">
        <v>28143</v>
      </c>
      <c r="F4836">
        <v>1088</v>
      </c>
      <c r="G4836">
        <v>26529</v>
      </c>
      <c r="H4836">
        <v>356446</v>
      </c>
      <c r="I4836" s="1">
        <v>39576</v>
      </c>
      <c r="J4836">
        <v>2008</v>
      </c>
      <c r="K4836">
        <f t="shared" si="300"/>
        <v>5</v>
      </c>
      <c r="L4836">
        <f t="shared" si="301"/>
        <v>8</v>
      </c>
      <c r="M4836">
        <f t="shared" si="302"/>
        <v>2158.0480000000002</v>
      </c>
      <c r="N4836">
        <f t="shared" si="303"/>
        <v>0</v>
      </c>
    </row>
    <row r="4837" spans="1:14" x14ac:dyDescent="0.3">
      <c r="A4837">
        <v>13086530</v>
      </c>
      <c r="B4837" t="s">
        <v>27</v>
      </c>
      <c r="C4837" s="1">
        <v>39577</v>
      </c>
      <c r="D4837">
        <v>1152</v>
      </c>
      <c r="E4837">
        <v>30429</v>
      </c>
      <c r="F4837">
        <v>1152</v>
      </c>
      <c r="G4837">
        <v>28813</v>
      </c>
      <c r="H4837">
        <v>354162</v>
      </c>
      <c r="I4837" s="1">
        <v>39577</v>
      </c>
      <c r="J4837">
        <v>2008</v>
      </c>
      <c r="K4837">
        <f t="shared" si="300"/>
        <v>5</v>
      </c>
      <c r="L4837">
        <f t="shared" si="301"/>
        <v>9</v>
      </c>
      <c r="M4837">
        <f t="shared" si="302"/>
        <v>2284.9920000000002</v>
      </c>
      <c r="N4837">
        <f t="shared" si="303"/>
        <v>0</v>
      </c>
    </row>
    <row r="4838" spans="1:14" x14ac:dyDescent="0.3">
      <c r="A4838">
        <v>13086530</v>
      </c>
      <c r="B4838" t="s">
        <v>27</v>
      </c>
      <c r="C4838" s="1">
        <v>39578</v>
      </c>
      <c r="D4838">
        <v>1195</v>
      </c>
      <c r="E4838">
        <v>32799</v>
      </c>
      <c r="F4838">
        <v>1194</v>
      </c>
      <c r="G4838">
        <v>31182</v>
      </c>
      <c r="H4838">
        <v>351793</v>
      </c>
      <c r="I4838" s="1">
        <v>39578</v>
      </c>
      <c r="J4838">
        <v>2008</v>
      </c>
      <c r="K4838">
        <f t="shared" si="300"/>
        <v>5</v>
      </c>
      <c r="L4838">
        <f t="shared" si="301"/>
        <v>10</v>
      </c>
      <c r="M4838">
        <f t="shared" si="302"/>
        <v>2368.299</v>
      </c>
      <c r="N4838">
        <f t="shared" si="303"/>
        <v>1.9835</v>
      </c>
    </row>
    <row r="4839" spans="1:14" x14ac:dyDescent="0.3">
      <c r="A4839">
        <v>13086530</v>
      </c>
      <c r="B4839" t="s">
        <v>27</v>
      </c>
      <c r="C4839" s="1">
        <v>39579</v>
      </c>
      <c r="D4839">
        <v>1198</v>
      </c>
      <c r="E4839">
        <v>35174</v>
      </c>
      <c r="F4839">
        <v>347</v>
      </c>
      <c r="G4839">
        <v>31869</v>
      </c>
      <c r="H4839">
        <v>351106</v>
      </c>
      <c r="I4839" s="1">
        <v>39579</v>
      </c>
      <c r="J4839">
        <v>2008</v>
      </c>
      <c r="K4839">
        <f t="shared" si="300"/>
        <v>5</v>
      </c>
      <c r="L4839">
        <f t="shared" si="301"/>
        <v>11</v>
      </c>
      <c r="M4839">
        <f t="shared" si="302"/>
        <v>688.27449999999999</v>
      </c>
      <c r="N4839">
        <f t="shared" si="303"/>
        <v>1687.9585</v>
      </c>
    </row>
    <row r="4840" spans="1:14" x14ac:dyDescent="0.3">
      <c r="A4840">
        <v>13086530</v>
      </c>
      <c r="B4840" t="s">
        <v>27</v>
      </c>
      <c r="C4840" s="1">
        <v>39580</v>
      </c>
      <c r="D4840">
        <v>1200</v>
      </c>
      <c r="E4840">
        <v>37555</v>
      </c>
      <c r="F4840">
        <v>349</v>
      </c>
      <c r="G4840">
        <v>32562</v>
      </c>
      <c r="H4840">
        <v>350413</v>
      </c>
      <c r="I4840" s="1">
        <v>39580</v>
      </c>
      <c r="J4840">
        <v>2008</v>
      </c>
      <c r="K4840">
        <f t="shared" si="300"/>
        <v>5</v>
      </c>
      <c r="L4840">
        <f t="shared" si="301"/>
        <v>12</v>
      </c>
      <c r="M4840">
        <f t="shared" si="302"/>
        <v>692.24149999999997</v>
      </c>
      <c r="N4840">
        <f t="shared" si="303"/>
        <v>1687.9585</v>
      </c>
    </row>
    <row r="4841" spans="1:14" x14ac:dyDescent="0.3">
      <c r="A4841">
        <v>13086530</v>
      </c>
      <c r="B4841" t="s">
        <v>27</v>
      </c>
      <c r="C4841" s="1">
        <v>39581</v>
      </c>
      <c r="D4841">
        <v>1165</v>
      </c>
      <c r="E4841">
        <v>39865</v>
      </c>
      <c r="F4841">
        <v>314</v>
      </c>
      <c r="G4841">
        <v>33185</v>
      </c>
      <c r="H4841">
        <v>349790</v>
      </c>
      <c r="I4841" s="1">
        <v>39581</v>
      </c>
      <c r="J4841">
        <v>2008</v>
      </c>
      <c r="K4841">
        <f t="shared" si="300"/>
        <v>5</v>
      </c>
      <c r="L4841">
        <f t="shared" si="301"/>
        <v>13</v>
      </c>
      <c r="M4841">
        <f t="shared" si="302"/>
        <v>622.81899999999996</v>
      </c>
      <c r="N4841">
        <f t="shared" si="303"/>
        <v>1687.9585</v>
      </c>
    </row>
    <row r="4842" spans="1:14" x14ac:dyDescent="0.3">
      <c r="A4842">
        <v>13086530</v>
      </c>
      <c r="B4842" t="s">
        <v>27</v>
      </c>
      <c r="C4842" s="1">
        <v>39582</v>
      </c>
      <c r="D4842">
        <v>1147</v>
      </c>
      <c r="E4842">
        <v>42141</v>
      </c>
      <c r="F4842">
        <v>297</v>
      </c>
      <c r="G4842">
        <v>33773</v>
      </c>
      <c r="H4842">
        <v>349202</v>
      </c>
      <c r="I4842" s="1">
        <v>39582</v>
      </c>
      <c r="J4842">
        <v>2008</v>
      </c>
      <c r="K4842">
        <f t="shared" si="300"/>
        <v>5</v>
      </c>
      <c r="L4842">
        <f t="shared" si="301"/>
        <v>14</v>
      </c>
      <c r="M4842">
        <f t="shared" si="302"/>
        <v>589.09950000000003</v>
      </c>
      <c r="N4842">
        <f t="shared" si="303"/>
        <v>1685.9750000000001</v>
      </c>
    </row>
    <row r="4843" spans="1:14" x14ac:dyDescent="0.3">
      <c r="A4843">
        <v>13086530</v>
      </c>
      <c r="B4843" t="s">
        <v>27</v>
      </c>
      <c r="C4843" s="1">
        <v>39583</v>
      </c>
      <c r="D4843">
        <v>1148</v>
      </c>
      <c r="E4843">
        <v>44418</v>
      </c>
      <c r="F4843">
        <v>1147</v>
      </c>
      <c r="G4843">
        <v>36048</v>
      </c>
      <c r="H4843">
        <v>346926</v>
      </c>
      <c r="I4843" s="1">
        <v>39583</v>
      </c>
      <c r="J4843">
        <v>2008</v>
      </c>
      <c r="K4843">
        <f t="shared" si="300"/>
        <v>5</v>
      </c>
      <c r="L4843">
        <f t="shared" si="301"/>
        <v>15</v>
      </c>
      <c r="M4843">
        <f t="shared" si="302"/>
        <v>2275.0745000000002</v>
      </c>
      <c r="N4843">
        <f t="shared" si="303"/>
        <v>1.9835</v>
      </c>
    </row>
    <row r="4844" spans="1:14" x14ac:dyDescent="0.3">
      <c r="A4844">
        <v>13086530</v>
      </c>
      <c r="B4844" t="s">
        <v>27</v>
      </c>
      <c r="C4844" s="1">
        <v>39584</v>
      </c>
      <c r="D4844">
        <v>1146</v>
      </c>
      <c r="E4844">
        <v>46690</v>
      </c>
      <c r="F4844">
        <v>1145</v>
      </c>
      <c r="G4844">
        <v>38319</v>
      </c>
      <c r="H4844">
        <v>344655</v>
      </c>
      <c r="I4844" s="1">
        <v>39584</v>
      </c>
      <c r="J4844">
        <v>2008</v>
      </c>
      <c r="K4844">
        <f t="shared" si="300"/>
        <v>5</v>
      </c>
      <c r="L4844">
        <f t="shared" si="301"/>
        <v>16</v>
      </c>
      <c r="M4844">
        <f t="shared" si="302"/>
        <v>2271.1075000000001</v>
      </c>
      <c r="N4844">
        <f t="shared" si="303"/>
        <v>1.9835</v>
      </c>
    </row>
    <row r="4845" spans="1:14" x14ac:dyDescent="0.3">
      <c r="A4845">
        <v>13086530</v>
      </c>
      <c r="B4845" t="s">
        <v>27</v>
      </c>
      <c r="C4845" s="1">
        <v>39585</v>
      </c>
      <c r="D4845">
        <v>1181</v>
      </c>
      <c r="E4845">
        <v>49034</v>
      </c>
      <c r="F4845">
        <v>1181</v>
      </c>
      <c r="G4845">
        <v>40661</v>
      </c>
      <c r="H4845">
        <v>342314</v>
      </c>
      <c r="I4845" s="1">
        <v>39585</v>
      </c>
      <c r="J4845">
        <v>2008</v>
      </c>
      <c r="K4845">
        <f t="shared" si="300"/>
        <v>5</v>
      </c>
      <c r="L4845">
        <f t="shared" si="301"/>
        <v>17</v>
      </c>
      <c r="M4845">
        <f t="shared" si="302"/>
        <v>2342.5135</v>
      </c>
      <c r="N4845">
        <f t="shared" si="303"/>
        <v>0</v>
      </c>
    </row>
    <row r="4846" spans="1:14" x14ac:dyDescent="0.3">
      <c r="A4846">
        <v>13086530</v>
      </c>
      <c r="B4846" t="s">
        <v>27</v>
      </c>
      <c r="C4846" s="1">
        <v>39586</v>
      </c>
      <c r="D4846">
        <v>1197</v>
      </c>
      <c r="E4846">
        <v>51408</v>
      </c>
      <c r="F4846">
        <v>1196</v>
      </c>
      <c r="G4846">
        <v>43034</v>
      </c>
      <c r="H4846">
        <v>339941</v>
      </c>
      <c r="I4846" s="1">
        <v>39586</v>
      </c>
      <c r="J4846">
        <v>2008</v>
      </c>
      <c r="K4846">
        <f t="shared" si="300"/>
        <v>5</v>
      </c>
      <c r="L4846">
        <f t="shared" si="301"/>
        <v>18</v>
      </c>
      <c r="M4846">
        <f t="shared" si="302"/>
        <v>2372.2660000000001</v>
      </c>
      <c r="N4846">
        <f t="shared" si="303"/>
        <v>1.9835</v>
      </c>
    </row>
    <row r="4847" spans="1:14" x14ac:dyDescent="0.3">
      <c r="A4847">
        <v>13086530</v>
      </c>
      <c r="B4847" t="s">
        <v>27</v>
      </c>
      <c r="C4847" s="1">
        <v>39587</v>
      </c>
      <c r="D4847">
        <v>1227</v>
      </c>
      <c r="E4847">
        <v>53841</v>
      </c>
      <c r="F4847">
        <v>1226</v>
      </c>
      <c r="G4847">
        <v>45465</v>
      </c>
      <c r="H4847">
        <v>337509</v>
      </c>
      <c r="I4847" s="1">
        <v>39587</v>
      </c>
      <c r="J4847">
        <v>2008</v>
      </c>
      <c r="K4847">
        <f t="shared" si="300"/>
        <v>5</v>
      </c>
      <c r="L4847">
        <f t="shared" si="301"/>
        <v>19</v>
      </c>
      <c r="M4847">
        <f t="shared" si="302"/>
        <v>2431.7710000000002</v>
      </c>
      <c r="N4847">
        <f t="shared" si="303"/>
        <v>1.9835</v>
      </c>
    </row>
    <row r="4848" spans="1:14" x14ac:dyDescent="0.3">
      <c r="A4848">
        <v>13086530</v>
      </c>
      <c r="B4848" t="s">
        <v>27</v>
      </c>
      <c r="C4848" s="1">
        <v>39588</v>
      </c>
      <c r="D4848">
        <v>1272</v>
      </c>
      <c r="E4848">
        <v>56364</v>
      </c>
      <c r="F4848">
        <v>1271</v>
      </c>
      <c r="G4848">
        <v>47987</v>
      </c>
      <c r="H4848">
        <v>334988</v>
      </c>
      <c r="I4848" s="1">
        <v>39588</v>
      </c>
      <c r="J4848">
        <v>2008</v>
      </c>
      <c r="K4848">
        <f t="shared" si="300"/>
        <v>5</v>
      </c>
      <c r="L4848">
        <f t="shared" si="301"/>
        <v>20</v>
      </c>
      <c r="M4848">
        <f t="shared" si="302"/>
        <v>2521.0284999999999</v>
      </c>
      <c r="N4848">
        <f t="shared" si="303"/>
        <v>1.9835</v>
      </c>
    </row>
    <row r="4849" spans="1:14" x14ac:dyDescent="0.3">
      <c r="A4849">
        <v>13086530</v>
      </c>
      <c r="B4849" t="s">
        <v>27</v>
      </c>
      <c r="C4849" s="1">
        <v>39589</v>
      </c>
      <c r="D4849">
        <v>1311</v>
      </c>
      <c r="E4849">
        <v>58965</v>
      </c>
      <c r="F4849">
        <v>744</v>
      </c>
      <c r="G4849">
        <v>49463</v>
      </c>
      <c r="H4849">
        <v>333512</v>
      </c>
      <c r="I4849" s="1">
        <v>39589</v>
      </c>
      <c r="J4849">
        <v>2008</v>
      </c>
      <c r="K4849">
        <f t="shared" si="300"/>
        <v>5</v>
      </c>
      <c r="L4849">
        <f t="shared" si="301"/>
        <v>21</v>
      </c>
      <c r="M4849">
        <f t="shared" si="302"/>
        <v>1475.7239999999999</v>
      </c>
      <c r="N4849">
        <f t="shared" si="303"/>
        <v>1124.6445000000001</v>
      </c>
    </row>
    <row r="4850" spans="1:14" x14ac:dyDescent="0.3">
      <c r="A4850">
        <v>13086530</v>
      </c>
      <c r="B4850" t="s">
        <v>27</v>
      </c>
      <c r="C4850" s="1">
        <v>39590</v>
      </c>
      <c r="D4850">
        <v>1341</v>
      </c>
      <c r="E4850">
        <v>61625</v>
      </c>
      <c r="F4850">
        <v>490</v>
      </c>
      <c r="G4850">
        <v>50435</v>
      </c>
      <c r="H4850">
        <v>332539</v>
      </c>
      <c r="I4850" s="1">
        <v>39590</v>
      </c>
      <c r="J4850">
        <v>2008</v>
      </c>
      <c r="K4850">
        <f t="shared" si="300"/>
        <v>5</v>
      </c>
      <c r="L4850">
        <f t="shared" si="301"/>
        <v>22</v>
      </c>
      <c r="M4850">
        <f t="shared" si="302"/>
        <v>971.91499999999996</v>
      </c>
      <c r="N4850">
        <f t="shared" si="303"/>
        <v>1687.9585</v>
      </c>
    </row>
    <row r="4851" spans="1:14" x14ac:dyDescent="0.3">
      <c r="A4851">
        <v>13086530</v>
      </c>
      <c r="B4851" t="s">
        <v>27</v>
      </c>
      <c r="C4851" s="1">
        <v>39591</v>
      </c>
      <c r="D4851">
        <v>1307</v>
      </c>
      <c r="E4851">
        <v>64217</v>
      </c>
      <c r="F4851">
        <v>456</v>
      </c>
      <c r="G4851">
        <v>51340</v>
      </c>
      <c r="H4851">
        <v>331635</v>
      </c>
      <c r="I4851" s="1">
        <v>39591</v>
      </c>
      <c r="J4851">
        <v>2008</v>
      </c>
      <c r="K4851">
        <f t="shared" si="300"/>
        <v>5</v>
      </c>
      <c r="L4851">
        <f t="shared" si="301"/>
        <v>23</v>
      </c>
      <c r="M4851">
        <f t="shared" si="302"/>
        <v>904.476</v>
      </c>
      <c r="N4851">
        <f t="shared" si="303"/>
        <v>1687.9585</v>
      </c>
    </row>
    <row r="4852" spans="1:14" x14ac:dyDescent="0.3">
      <c r="A4852">
        <v>13086530</v>
      </c>
      <c r="B4852" t="s">
        <v>27</v>
      </c>
      <c r="C4852" s="1">
        <v>39592</v>
      </c>
      <c r="D4852">
        <v>1284</v>
      </c>
      <c r="E4852">
        <v>66764</v>
      </c>
      <c r="F4852">
        <v>433</v>
      </c>
      <c r="G4852">
        <v>52199</v>
      </c>
      <c r="H4852">
        <v>330776</v>
      </c>
      <c r="I4852" s="1">
        <v>39592</v>
      </c>
      <c r="J4852">
        <v>2008</v>
      </c>
      <c r="K4852">
        <f t="shared" si="300"/>
        <v>5</v>
      </c>
      <c r="L4852">
        <f t="shared" si="301"/>
        <v>24</v>
      </c>
      <c r="M4852">
        <f t="shared" si="302"/>
        <v>858.85550000000001</v>
      </c>
      <c r="N4852">
        <f t="shared" si="303"/>
        <v>1687.9585</v>
      </c>
    </row>
    <row r="4853" spans="1:14" x14ac:dyDescent="0.3">
      <c r="A4853">
        <v>13086530</v>
      </c>
      <c r="B4853" t="s">
        <v>27</v>
      </c>
      <c r="C4853" s="1">
        <v>39593</v>
      </c>
      <c r="D4853">
        <v>1282</v>
      </c>
      <c r="E4853">
        <v>69307</v>
      </c>
      <c r="F4853">
        <v>431</v>
      </c>
      <c r="G4853">
        <v>53055</v>
      </c>
      <c r="H4853">
        <v>329920</v>
      </c>
      <c r="I4853" s="1">
        <v>39593</v>
      </c>
      <c r="J4853">
        <v>2008</v>
      </c>
      <c r="K4853">
        <f t="shared" si="300"/>
        <v>5</v>
      </c>
      <c r="L4853">
        <f t="shared" si="301"/>
        <v>25</v>
      </c>
      <c r="M4853">
        <f t="shared" si="302"/>
        <v>854.88850000000002</v>
      </c>
      <c r="N4853">
        <f t="shared" si="303"/>
        <v>1687.9585</v>
      </c>
    </row>
    <row r="4854" spans="1:14" x14ac:dyDescent="0.3">
      <c r="A4854">
        <v>13086530</v>
      </c>
      <c r="B4854" t="s">
        <v>27</v>
      </c>
      <c r="C4854" s="1">
        <v>39594</v>
      </c>
      <c r="D4854">
        <v>1285</v>
      </c>
      <c r="E4854">
        <v>71854</v>
      </c>
      <c r="F4854">
        <v>434</v>
      </c>
      <c r="G4854">
        <v>53915</v>
      </c>
      <c r="H4854">
        <v>329060</v>
      </c>
      <c r="I4854" s="1">
        <v>39594</v>
      </c>
      <c r="J4854">
        <v>2008</v>
      </c>
      <c r="K4854">
        <f t="shared" si="300"/>
        <v>5</v>
      </c>
      <c r="L4854">
        <f t="shared" si="301"/>
        <v>26</v>
      </c>
      <c r="M4854">
        <f t="shared" si="302"/>
        <v>860.83900000000006</v>
      </c>
      <c r="N4854">
        <f t="shared" si="303"/>
        <v>1687.9585</v>
      </c>
    </row>
    <row r="4855" spans="1:14" x14ac:dyDescent="0.3">
      <c r="A4855">
        <v>13086530</v>
      </c>
      <c r="B4855" t="s">
        <v>27</v>
      </c>
      <c r="C4855" s="1">
        <v>39595</v>
      </c>
      <c r="D4855">
        <v>1285</v>
      </c>
      <c r="E4855">
        <v>74402</v>
      </c>
      <c r="F4855">
        <v>434</v>
      </c>
      <c r="G4855">
        <v>54775</v>
      </c>
      <c r="H4855">
        <v>328200</v>
      </c>
      <c r="I4855" s="1">
        <v>39595</v>
      </c>
      <c r="J4855">
        <v>2008</v>
      </c>
      <c r="K4855">
        <f t="shared" si="300"/>
        <v>5</v>
      </c>
      <c r="L4855">
        <f t="shared" si="301"/>
        <v>27</v>
      </c>
      <c r="M4855">
        <f t="shared" si="302"/>
        <v>860.83900000000006</v>
      </c>
      <c r="N4855">
        <f t="shared" si="303"/>
        <v>1687.9585</v>
      </c>
    </row>
    <row r="4856" spans="1:14" x14ac:dyDescent="0.3">
      <c r="A4856">
        <v>13086530</v>
      </c>
      <c r="B4856" t="s">
        <v>27</v>
      </c>
      <c r="C4856" s="1">
        <v>39596</v>
      </c>
      <c r="D4856">
        <v>1269</v>
      </c>
      <c r="E4856">
        <v>76919</v>
      </c>
      <c r="F4856">
        <v>418</v>
      </c>
      <c r="G4856">
        <v>55605</v>
      </c>
      <c r="H4856">
        <v>327370</v>
      </c>
      <c r="I4856" s="1">
        <v>39596</v>
      </c>
      <c r="J4856">
        <v>2008</v>
      </c>
      <c r="K4856">
        <f t="shared" si="300"/>
        <v>5</v>
      </c>
      <c r="L4856">
        <f t="shared" si="301"/>
        <v>28</v>
      </c>
      <c r="M4856">
        <f t="shared" si="302"/>
        <v>829.10300000000007</v>
      </c>
      <c r="N4856">
        <f t="shared" si="303"/>
        <v>1687.9585</v>
      </c>
    </row>
    <row r="4857" spans="1:14" x14ac:dyDescent="0.3">
      <c r="A4857">
        <v>13086530</v>
      </c>
      <c r="B4857" t="s">
        <v>27</v>
      </c>
      <c r="C4857" s="1">
        <v>39597</v>
      </c>
      <c r="D4857">
        <v>1249</v>
      </c>
      <c r="E4857">
        <v>79397</v>
      </c>
      <c r="F4857">
        <v>398</v>
      </c>
      <c r="G4857">
        <v>56395</v>
      </c>
      <c r="H4857">
        <v>326580</v>
      </c>
      <c r="I4857" s="1">
        <v>39597</v>
      </c>
      <c r="J4857">
        <v>2008</v>
      </c>
      <c r="K4857">
        <f t="shared" si="300"/>
        <v>5</v>
      </c>
      <c r="L4857">
        <f t="shared" si="301"/>
        <v>29</v>
      </c>
      <c r="M4857">
        <f t="shared" si="302"/>
        <v>789.43299999999999</v>
      </c>
      <c r="N4857">
        <f t="shared" si="303"/>
        <v>1687.9585</v>
      </c>
    </row>
    <row r="4858" spans="1:14" x14ac:dyDescent="0.3">
      <c r="A4858">
        <v>13086530</v>
      </c>
      <c r="B4858" t="s">
        <v>27</v>
      </c>
      <c r="C4858" s="1">
        <v>39598</v>
      </c>
      <c r="D4858">
        <v>1223</v>
      </c>
      <c r="E4858">
        <v>81823</v>
      </c>
      <c r="F4858">
        <v>372</v>
      </c>
      <c r="G4858">
        <v>57133</v>
      </c>
      <c r="H4858">
        <v>325842</v>
      </c>
      <c r="I4858" s="1">
        <v>39598</v>
      </c>
      <c r="J4858">
        <v>2008</v>
      </c>
      <c r="K4858">
        <f t="shared" si="300"/>
        <v>5</v>
      </c>
      <c r="L4858">
        <f t="shared" si="301"/>
        <v>30</v>
      </c>
      <c r="M4858">
        <f t="shared" si="302"/>
        <v>737.86199999999997</v>
      </c>
      <c r="N4858">
        <f t="shared" si="303"/>
        <v>1687.9585</v>
      </c>
    </row>
    <row r="4859" spans="1:14" x14ac:dyDescent="0.3">
      <c r="A4859">
        <v>13086530</v>
      </c>
      <c r="B4859" t="s">
        <v>27</v>
      </c>
      <c r="C4859" s="1">
        <v>39599</v>
      </c>
      <c r="D4859">
        <v>1192</v>
      </c>
      <c r="E4859">
        <v>84188</v>
      </c>
      <c r="F4859">
        <v>342</v>
      </c>
      <c r="G4859">
        <v>57810</v>
      </c>
      <c r="H4859">
        <v>325164</v>
      </c>
      <c r="I4859" s="1">
        <v>39599</v>
      </c>
      <c r="J4859">
        <v>2008</v>
      </c>
      <c r="K4859">
        <f t="shared" si="300"/>
        <v>5</v>
      </c>
      <c r="L4859">
        <f t="shared" si="301"/>
        <v>31</v>
      </c>
      <c r="M4859">
        <f t="shared" si="302"/>
        <v>678.35699999999997</v>
      </c>
      <c r="N4859">
        <f t="shared" si="303"/>
        <v>1685.9750000000001</v>
      </c>
    </row>
    <row r="4860" spans="1:14" x14ac:dyDescent="0.3">
      <c r="A4860">
        <v>13086530</v>
      </c>
      <c r="B4860" t="s">
        <v>27</v>
      </c>
      <c r="C4860" s="1">
        <v>39600</v>
      </c>
      <c r="D4860">
        <v>1195</v>
      </c>
      <c r="E4860">
        <v>86559</v>
      </c>
      <c r="F4860">
        <v>345</v>
      </c>
      <c r="G4860">
        <v>58494</v>
      </c>
      <c r="H4860">
        <v>324481</v>
      </c>
      <c r="I4860" s="1">
        <v>39600</v>
      </c>
      <c r="J4860">
        <v>2008</v>
      </c>
      <c r="K4860">
        <f t="shared" si="300"/>
        <v>6</v>
      </c>
      <c r="L4860">
        <f t="shared" si="301"/>
        <v>1</v>
      </c>
      <c r="M4860">
        <f t="shared" si="302"/>
        <v>684.3075</v>
      </c>
      <c r="N4860">
        <f t="shared" si="303"/>
        <v>1685.9750000000001</v>
      </c>
    </row>
    <row r="4861" spans="1:14" x14ac:dyDescent="0.3">
      <c r="A4861">
        <v>13086530</v>
      </c>
      <c r="B4861" t="s">
        <v>27</v>
      </c>
      <c r="C4861" s="1">
        <v>39601</v>
      </c>
      <c r="D4861">
        <v>1172</v>
      </c>
      <c r="E4861">
        <v>88883</v>
      </c>
      <c r="F4861">
        <v>0</v>
      </c>
      <c r="G4861">
        <v>58494</v>
      </c>
      <c r="H4861">
        <v>324481</v>
      </c>
      <c r="I4861" s="1">
        <v>39601</v>
      </c>
      <c r="J4861">
        <v>2008</v>
      </c>
      <c r="K4861">
        <f t="shared" si="300"/>
        <v>6</v>
      </c>
      <c r="L4861">
        <f t="shared" si="301"/>
        <v>2</v>
      </c>
      <c r="M4861">
        <f t="shared" si="302"/>
        <v>0</v>
      </c>
      <c r="N4861">
        <f t="shared" si="303"/>
        <v>2324.6620000000003</v>
      </c>
    </row>
    <row r="4862" spans="1:14" x14ac:dyDescent="0.3">
      <c r="A4862">
        <v>13086530</v>
      </c>
      <c r="B4862" t="s">
        <v>27</v>
      </c>
      <c r="C4862" s="1">
        <v>39602</v>
      </c>
      <c r="D4862">
        <v>1153</v>
      </c>
      <c r="E4862">
        <v>91169</v>
      </c>
      <c r="F4862">
        <v>0</v>
      </c>
      <c r="G4862">
        <v>58494</v>
      </c>
      <c r="H4862">
        <v>324481</v>
      </c>
      <c r="I4862" s="1">
        <v>39602</v>
      </c>
      <c r="J4862">
        <v>2008</v>
      </c>
      <c r="K4862">
        <f t="shared" si="300"/>
        <v>6</v>
      </c>
      <c r="L4862">
        <f t="shared" si="301"/>
        <v>3</v>
      </c>
      <c r="M4862">
        <f t="shared" si="302"/>
        <v>0</v>
      </c>
      <c r="N4862">
        <f t="shared" si="303"/>
        <v>2286.9755</v>
      </c>
    </row>
    <row r="4863" spans="1:14" x14ac:dyDescent="0.3">
      <c r="A4863">
        <v>13086530</v>
      </c>
      <c r="B4863" t="s">
        <v>27</v>
      </c>
      <c r="C4863" s="1">
        <v>39603</v>
      </c>
      <c r="D4863">
        <v>1151</v>
      </c>
      <c r="E4863">
        <v>93452</v>
      </c>
      <c r="F4863">
        <v>0</v>
      </c>
      <c r="G4863">
        <v>58494</v>
      </c>
      <c r="H4863">
        <v>324481</v>
      </c>
      <c r="I4863" s="1">
        <v>39603</v>
      </c>
      <c r="J4863">
        <v>2008</v>
      </c>
      <c r="K4863">
        <f t="shared" si="300"/>
        <v>6</v>
      </c>
      <c r="L4863">
        <f t="shared" si="301"/>
        <v>4</v>
      </c>
      <c r="M4863">
        <f t="shared" si="302"/>
        <v>0</v>
      </c>
      <c r="N4863">
        <f t="shared" si="303"/>
        <v>2283.0084999999999</v>
      </c>
    </row>
    <row r="4864" spans="1:14" x14ac:dyDescent="0.3">
      <c r="A4864">
        <v>13086530</v>
      </c>
      <c r="B4864" t="s">
        <v>27</v>
      </c>
      <c r="C4864" s="1">
        <v>39604</v>
      </c>
      <c r="D4864">
        <v>1150</v>
      </c>
      <c r="E4864">
        <v>95732</v>
      </c>
      <c r="F4864">
        <v>0</v>
      </c>
      <c r="G4864">
        <v>58494</v>
      </c>
      <c r="H4864">
        <v>324481</v>
      </c>
      <c r="I4864" s="1">
        <v>39604</v>
      </c>
      <c r="J4864">
        <v>2008</v>
      </c>
      <c r="K4864">
        <f t="shared" si="300"/>
        <v>6</v>
      </c>
      <c r="L4864">
        <f t="shared" si="301"/>
        <v>5</v>
      </c>
      <c r="M4864">
        <f t="shared" si="302"/>
        <v>0</v>
      </c>
      <c r="N4864">
        <f t="shared" si="303"/>
        <v>2281.0250000000001</v>
      </c>
    </row>
    <row r="4865" spans="1:14" x14ac:dyDescent="0.3">
      <c r="A4865">
        <v>13086530</v>
      </c>
      <c r="B4865" t="s">
        <v>27</v>
      </c>
      <c r="C4865" s="1">
        <v>39605</v>
      </c>
      <c r="D4865">
        <v>1133</v>
      </c>
      <c r="E4865">
        <v>97979</v>
      </c>
      <c r="F4865">
        <v>0</v>
      </c>
      <c r="G4865">
        <v>58494</v>
      </c>
      <c r="H4865">
        <v>324481</v>
      </c>
      <c r="I4865" s="1">
        <v>39605</v>
      </c>
      <c r="J4865">
        <v>2008</v>
      </c>
      <c r="K4865">
        <f t="shared" si="300"/>
        <v>6</v>
      </c>
      <c r="L4865">
        <f t="shared" si="301"/>
        <v>6</v>
      </c>
      <c r="M4865">
        <f t="shared" si="302"/>
        <v>0</v>
      </c>
      <c r="N4865">
        <f t="shared" si="303"/>
        <v>2247.3054999999999</v>
      </c>
    </row>
    <row r="4866" spans="1:14" x14ac:dyDescent="0.3">
      <c r="A4866">
        <v>13086530</v>
      </c>
      <c r="B4866" t="s">
        <v>27</v>
      </c>
      <c r="C4866" s="1">
        <v>39606</v>
      </c>
      <c r="D4866">
        <v>1103</v>
      </c>
      <c r="E4866">
        <v>100166</v>
      </c>
      <c r="F4866">
        <v>0</v>
      </c>
      <c r="G4866">
        <v>58494</v>
      </c>
      <c r="H4866">
        <v>324481</v>
      </c>
      <c r="I4866" s="1">
        <v>39606</v>
      </c>
      <c r="J4866">
        <v>2008</v>
      </c>
      <c r="K4866">
        <f t="shared" si="300"/>
        <v>6</v>
      </c>
      <c r="L4866">
        <f t="shared" si="301"/>
        <v>7</v>
      </c>
      <c r="M4866">
        <f t="shared" si="302"/>
        <v>0</v>
      </c>
      <c r="N4866">
        <f t="shared" si="303"/>
        <v>2187.8004999999998</v>
      </c>
    </row>
    <row r="4867" spans="1:14" x14ac:dyDescent="0.3">
      <c r="A4867">
        <v>13086530</v>
      </c>
      <c r="B4867" t="s">
        <v>27</v>
      </c>
      <c r="C4867" s="1">
        <v>39607</v>
      </c>
      <c r="D4867">
        <v>1084</v>
      </c>
      <c r="E4867">
        <v>102317</v>
      </c>
      <c r="F4867">
        <v>0</v>
      </c>
      <c r="G4867">
        <v>58494</v>
      </c>
      <c r="H4867">
        <v>324481</v>
      </c>
      <c r="I4867" s="1">
        <v>39607</v>
      </c>
      <c r="J4867">
        <v>2008</v>
      </c>
      <c r="K4867">
        <f t="shared" ref="K4867:K4930" si="304">MONTH(C4867)</f>
        <v>6</v>
      </c>
      <c r="L4867">
        <f t="shared" ref="L4867:L4930" si="305">DAY(C4867)</f>
        <v>8</v>
      </c>
      <c r="M4867">
        <f t="shared" ref="M4867:M4930" si="306">F4867*1.9835</f>
        <v>0</v>
      </c>
      <c r="N4867">
        <f t="shared" ref="N4867:N4930" si="307">(D4867-F4867)*1.9835</f>
        <v>2150.114</v>
      </c>
    </row>
    <row r="4868" spans="1:14" x14ac:dyDescent="0.3">
      <c r="A4868">
        <v>13086530</v>
      </c>
      <c r="B4868" t="s">
        <v>27</v>
      </c>
      <c r="C4868" s="1">
        <v>39608</v>
      </c>
      <c r="D4868">
        <v>1083</v>
      </c>
      <c r="E4868">
        <v>104464</v>
      </c>
      <c r="F4868">
        <v>0</v>
      </c>
      <c r="G4868">
        <v>58494</v>
      </c>
      <c r="H4868">
        <v>324481</v>
      </c>
      <c r="I4868" s="1">
        <v>39608</v>
      </c>
      <c r="J4868">
        <v>2008</v>
      </c>
      <c r="K4868">
        <f t="shared" si="304"/>
        <v>6</v>
      </c>
      <c r="L4868">
        <f t="shared" si="305"/>
        <v>9</v>
      </c>
      <c r="M4868">
        <f t="shared" si="306"/>
        <v>0</v>
      </c>
      <c r="N4868">
        <f t="shared" si="307"/>
        <v>2148.1305000000002</v>
      </c>
    </row>
    <row r="4869" spans="1:14" x14ac:dyDescent="0.3">
      <c r="A4869">
        <v>13086530</v>
      </c>
      <c r="B4869" t="s">
        <v>27</v>
      </c>
      <c r="C4869" s="1">
        <v>39609</v>
      </c>
      <c r="D4869">
        <v>1077</v>
      </c>
      <c r="E4869">
        <v>106600</v>
      </c>
      <c r="F4869">
        <v>0</v>
      </c>
      <c r="G4869">
        <v>58494</v>
      </c>
      <c r="H4869">
        <v>324481</v>
      </c>
      <c r="I4869" s="1">
        <v>39609</v>
      </c>
      <c r="J4869">
        <v>2008</v>
      </c>
      <c r="K4869">
        <f t="shared" si="304"/>
        <v>6</v>
      </c>
      <c r="L4869">
        <f t="shared" si="305"/>
        <v>10</v>
      </c>
      <c r="M4869">
        <f t="shared" si="306"/>
        <v>0</v>
      </c>
      <c r="N4869">
        <f t="shared" si="307"/>
        <v>2136.2294999999999</v>
      </c>
    </row>
    <row r="4870" spans="1:14" x14ac:dyDescent="0.3">
      <c r="A4870">
        <v>13086530</v>
      </c>
      <c r="B4870" t="s">
        <v>27</v>
      </c>
      <c r="C4870" s="1">
        <v>39610</v>
      </c>
      <c r="D4870">
        <v>1076</v>
      </c>
      <c r="E4870">
        <v>108734</v>
      </c>
      <c r="F4870">
        <v>0</v>
      </c>
      <c r="G4870">
        <v>58494</v>
      </c>
      <c r="H4870">
        <v>324481</v>
      </c>
      <c r="I4870" s="1">
        <v>39610</v>
      </c>
      <c r="J4870">
        <v>2008</v>
      </c>
      <c r="K4870">
        <f t="shared" si="304"/>
        <v>6</v>
      </c>
      <c r="L4870">
        <f t="shared" si="305"/>
        <v>11</v>
      </c>
      <c r="M4870">
        <f t="shared" si="306"/>
        <v>0</v>
      </c>
      <c r="N4870">
        <f t="shared" si="307"/>
        <v>2134.2460000000001</v>
      </c>
    </row>
    <row r="4871" spans="1:14" x14ac:dyDescent="0.3">
      <c r="A4871">
        <v>13086530</v>
      </c>
      <c r="B4871" t="s">
        <v>27</v>
      </c>
      <c r="C4871" s="1">
        <v>39611</v>
      </c>
      <c r="D4871">
        <v>1116</v>
      </c>
      <c r="E4871">
        <v>110946</v>
      </c>
      <c r="F4871">
        <v>0</v>
      </c>
      <c r="G4871">
        <v>58494</v>
      </c>
      <c r="H4871">
        <v>324481</v>
      </c>
      <c r="I4871" s="1">
        <v>39611</v>
      </c>
      <c r="J4871">
        <v>2008</v>
      </c>
      <c r="K4871">
        <f t="shared" si="304"/>
        <v>6</v>
      </c>
      <c r="L4871">
        <f t="shared" si="305"/>
        <v>12</v>
      </c>
      <c r="M4871">
        <f t="shared" si="306"/>
        <v>0</v>
      </c>
      <c r="N4871">
        <f t="shared" si="307"/>
        <v>2213.5860000000002</v>
      </c>
    </row>
    <row r="4872" spans="1:14" x14ac:dyDescent="0.3">
      <c r="A4872">
        <v>13086530</v>
      </c>
      <c r="B4872" t="s">
        <v>27</v>
      </c>
      <c r="C4872" s="1">
        <v>39612</v>
      </c>
      <c r="D4872">
        <v>1136</v>
      </c>
      <c r="E4872">
        <v>113199</v>
      </c>
      <c r="F4872">
        <v>0</v>
      </c>
      <c r="G4872">
        <v>58494</v>
      </c>
      <c r="H4872">
        <v>324481</v>
      </c>
      <c r="I4872" s="1">
        <v>39612</v>
      </c>
      <c r="J4872">
        <v>2008</v>
      </c>
      <c r="K4872">
        <f t="shared" si="304"/>
        <v>6</v>
      </c>
      <c r="L4872">
        <f t="shared" si="305"/>
        <v>13</v>
      </c>
      <c r="M4872">
        <f t="shared" si="306"/>
        <v>0</v>
      </c>
      <c r="N4872">
        <f t="shared" si="307"/>
        <v>2253.2559999999999</v>
      </c>
    </row>
    <row r="4873" spans="1:14" x14ac:dyDescent="0.3">
      <c r="A4873">
        <v>13086530</v>
      </c>
      <c r="B4873" t="s">
        <v>27</v>
      </c>
      <c r="C4873" s="1">
        <v>39613</v>
      </c>
      <c r="D4873">
        <v>1135</v>
      </c>
      <c r="E4873">
        <v>115450</v>
      </c>
      <c r="F4873">
        <v>0</v>
      </c>
      <c r="G4873">
        <v>58494</v>
      </c>
      <c r="H4873">
        <v>324481</v>
      </c>
      <c r="I4873" s="1">
        <v>39613</v>
      </c>
      <c r="J4873">
        <v>2008</v>
      </c>
      <c r="K4873">
        <f t="shared" si="304"/>
        <v>6</v>
      </c>
      <c r="L4873">
        <f t="shared" si="305"/>
        <v>14</v>
      </c>
      <c r="M4873">
        <f t="shared" si="306"/>
        <v>0</v>
      </c>
      <c r="N4873">
        <f t="shared" si="307"/>
        <v>2251.2725</v>
      </c>
    </row>
    <row r="4874" spans="1:14" x14ac:dyDescent="0.3">
      <c r="A4874">
        <v>13086530</v>
      </c>
      <c r="B4874" t="s">
        <v>27</v>
      </c>
      <c r="C4874" s="1">
        <v>39614</v>
      </c>
      <c r="D4874">
        <v>1137</v>
      </c>
      <c r="E4874">
        <v>117705</v>
      </c>
      <c r="F4874">
        <v>0</v>
      </c>
      <c r="G4874">
        <v>58494</v>
      </c>
      <c r="H4874">
        <v>324481</v>
      </c>
      <c r="I4874" s="1">
        <v>39614</v>
      </c>
      <c r="J4874">
        <v>2008</v>
      </c>
      <c r="K4874">
        <f t="shared" si="304"/>
        <v>6</v>
      </c>
      <c r="L4874">
        <f t="shared" si="305"/>
        <v>15</v>
      </c>
      <c r="M4874">
        <f t="shared" si="306"/>
        <v>0</v>
      </c>
      <c r="N4874">
        <f t="shared" si="307"/>
        <v>2255.2395000000001</v>
      </c>
    </row>
    <row r="4875" spans="1:14" x14ac:dyDescent="0.3">
      <c r="A4875">
        <v>13086530</v>
      </c>
      <c r="B4875" t="s">
        <v>27</v>
      </c>
      <c r="C4875" s="1">
        <v>39615</v>
      </c>
      <c r="D4875">
        <v>1139</v>
      </c>
      <c r="E4875">
        <v>119965</v>
      </c>
      <c r="F4875">
        <v>0</v>
      </c>
      <c r="G4875">
        <v>58494</v>
      </c>
      <c r="H4875">
        <v>324481</v>
      </c>
      <c r="I4875" s="1">
        <v>39615</v>
      </c>
      <c r="J4875">
        <v>2008</v>
      </c>
      <c r="K4875">
        <f t="shared" si="304"/>
        <v>6</v>
      </c>
      <c r="L4875">
        <f t="shared" si="305"/>
        <v>16</v>
      </c>
      <c r="M4875">
        <f t="shared" si="306"/>
        <v>0</v>
      </c>
      <c r="N4875">
        <f t="shared" si="307"/>
        <v>2259.2065000000002</v>
      </c>
    </row>
    <row r="4876" spans="1:14" x14ac:dyDescent="0.3">
      <c r="A4876">
        <v>13086530</v>
      </c>
      <c r="B4876" t="s">
        <v>27</v>
      </c>
      <c r="C4876" s="1">
        <v>39616</v>
      </c>
      <c r="D4876">
        <v>1179</v>
      </c>
      <c r="E4876">
        <v>122304</v>
      </c>
      <c r="F4876">
        <v>0</v>
      </c>
      <c r="G4876">
        <v>58494</v>
      </c>
      <c r="H4876">
        <v>324481</v>
      </c>
      <c r="I4876" s="1">
        <v>39616</v>
      </c>
      <c r="J4876">
        <v>2008</v>
      </c>
      <c r="K4876">
        <f t="shared" si="304"/>
        <v>6</v>
      </c>
      <c r="L4876">
        <f t="shared" si="305"/>
        <v>17</v>
      </c>
      <c r="M4876">
        <f t="shared" si="306"/>
        <v>0</v>
      </c>
      <c r="N4876">
        <f t="shared" si="307"/>
        <v>2338.5464999999999</v>
      </c>
    </row>
    <row r="4877" spans="1:14" x14ac:dyDescent="0.3">
      <c r="A4877">
        <v>13086530</v>
      </c>
      <c r="B4877" t="s">
        <v>27</v>
      </c>
      <c r="C4877" s="1">
        <v>39617</v>
      </c>
      <c r="D4877">
        <v>1265</v>
      </c>
      <c r="E4877">
        <v>124814</v>
      </c>
      <c r="F4877">
        <v>0</v>
      </c>
      <c r="G4877">
        <v>58494</v>
      </c>
      <c r="H4877">
        <v>324481</v>
      </c>
      <c r="I4877" s="1">
        <v>39617</v>
      </c>
      <c r="J4877">
        <v>2008</v>
      </c>
      <c r="K4877">
        <f t="shared" si="304"/>
        <v>6</v>
      </c>
      <c r="L4877">
        <f t="shared" si="305"/>
        <v>18</v>
      </c>
      <c r="M4877">
        <f t="shared" si="306"/>
        <v>0</v>
      </c>
      <c r="N4877">
        <f t="shared" si="307"/>
        <v>2509.1275000000001</v>
      </c>
    </row>
    <row r="4878" spans="1:14" x14ac:dyDescent="0.3">
      <c r="A4878">
        <v>13086530</v>
      </c>
      <c r="B4878" t="s">
        <v>27</v>
      </c>
      <c r="C4878" s="1">
        <v>39618</v>
      </c>
      <c r="D4878">
        <v>1369</v>
      </c>
      <c r="E4878">
        <v>127529</v>
      </c>
      <c r="F4878">
        <v>528</v>
      </c>
      <c r="G4878">
        <v>59541</v>
      </c>
      <c r="H4878">
        <v>323434</v>
      </c>
      <c r="I4878" s="1">
        <v>39618</v>
      </c>
      <c r="J4878">
        <v>2008</v>
      </c>
      <c r="K4878">
        <f t="shared" si="304"/>
        <v>6</v>
      </c>
      <c r="L4878">
        <f t="shared" si="305"/>
        <v>19</v>
      </c>
      <c r="M4878">
        <f t="shared" si="306"/>
        <v>1047.288</v>
      </c>
      <c r="N4878">
        <f t="shared" si="307"/>
        <v>1668.1234999999999</v>
      </c>
    </row>
    <row r="4879" spans="1:14" x14ac:dyDescent="0.3">
      <c r="A4879">
        <v>13086530</v>
      </c>
      <c r="B4879" t="s">
        <v>27</v>
      </c>
      <c r="C4879" s="1">
        <v>39619</v>
      </c>
      <c r="D4879">
        <v>1402</v>
      </c>
      <c r="E4879">
        <v>130309</v>
      </c>
      <c r="F4879">
        <v>0</v>
      </c>
      <c r="G4879">
        <v>59541</v>
      </c>
      <c r="H4879">
        <v>323434</v>
      </c>
      <c r="I4879" s="1">
        <v>39619</v>
      </c>
      <c r="J4879">
        <v>2008</v>
      </c>
      <c r="K4879">
        <f t="shared" si="304"/>
        <v>6</v>
      </c>
      <c r="L4879">
        <f t="shared" si="305"/>
        <v>20</v>
      </c>
      <c r="M4879">
        <f t="shared" si="306"/>
        <v>0</v>
      </c>
      <c r="N4879">
        <f t="shared" si="307"/>
        <v>2780.8670000000002</v>
      </c>
    </row>
    <row r="4880" spans="1:14" x14ac:dyDescent="0.3">
      <c r="A4880">
        <v>13086530</v>
      </c>
      <c r="B4880" t="s">
        <v>27</v>
      </c>
      <c r="C4880" s="1">
        <v>39620</v>
      </c>
      <c r="D4880">
        <v>1453</v>
      </c>
      <c r="E4880">
        <v>133191</v>
      </c>
      <c r="F4880">
        <v>0</v>
      </c>
      <c r="G4880">
        <v>59541</v>
      </c>
      <c r="H4880">
        <v>323434</v>
      </c>
      <c r="I4880" s="1">
        <v>39620</v>
      </c>
      <c r="J4880">
        <v>2008</v>
      </c>
      <c r="K4880">
        <f t="shared" si="304"/>
        <v>6</v>
      </c>
      <c r="L4880">
        <f t="shared" si="305"/>
        <v>21</v>
      </c>
      <c r="M4880">
        <f t="shared" si="306"/>
        <v>0</v>
      </c>
      <c r="N4880">
        <f t="shared" si="307"/>
        <v>2882.0255000000002</v>
      </c>
    </row>
    <row r="4881" spans="1:14" x14ac:dyDescent="0.3">
      <c r="A4881">
        <v>13086530</v>
      </c>
      <c r="B4881" t="s">
        <v>27</v>
      </c>
      <c r="C4881" s="1">
        <v>39621</v>
      </c>
      <c r="D4881">
        <v>1482</v>
      </c>
      <c r="E4881">
        <v>136131</v>
      </c>
      <c r="F4881">
        <v>0</v>
      </c>
      <c r="G4881">
        <v>59541</v>
      </c>
      <c r="H4881">
        <v>323434</v>
      </c>
      <c r="I4881" s="1">
        <v>39621</v>
      </c>
      <c r="J4881">
        <v>2008</v>
      </c>
      <c r="K4881">
        <f t="shared" si="304"/>
        <v>6</v>
      </c>
      <c r="L4881">
        <f t="shared" si="305"/>
        <v>22</v>
      </c>
      <c r="M4881">
        <f t="shared" si="306"/>
        <v>0</v>
      </c>
      <c r="N4881">
        <f t="shared" si="307"/>
        <v>2939.547</v>
      </c>
    </row>
    <row r="4882" spans="1:14" x14ac:dyDescent="0.3">
      <c r="A4882">
        <v>13086530</v>
      </c>
      <c r="B4882" t="s">
        <v>27</v>
      </c>
      <c r="C4882" s="1">
        <v>39622</v>
      </c>
      <c r="D4882">
        <v>1513</v>
      </c>
      <c r="E4882">
        <v>139132</v>
      </c>
      <c r="F4882">
        <v>0</v>
      </c>
      <c r="G4882">
        <v>59541</v>
      </c>
      <c r="H4882">
        <v>323434</v>
      </c>
      <c r="I4882" s="1">
        <v>39622</v>
      </c>
      <c r="J4882">
        <v>2008</v>
      </c>
      <c r="K4882">
        <f t="shared" si="304"/>
        <v>6</v>
      </c>
      <c r="L4882">
        <f t="shared" si="305"/>
        <v>23</v>
      </c>
      <c r="M4882">
        <f t="shared" si="306"/>
        <v>0</v>
      </c>
      <c r="N4882">
        <f t="shared" si="307"/>
        <v>3001.0355</v>
      </c>
    </row>
    <row r="4883" spans="1:14" x14ac:dyDescent="0.3">
      <c r="A4883">
        <v>13086530</v>
      </c>
      <c r="B4883" t="s">
        <v>27</v>
      </c>
      <c r="C4883" s="1">
        <v>39623</v>
      </c>
      <c r="D4883">
        <v>1532</v>
      </c>
      <c r="E4883">
        <v>142171</v>
      </c>
      <c r="F4883">
        <v>0</v>
      </c>
      <c r="G4883">
        <v>59541</v>
      </c>
      <c r="H4883">
        <v>323434</v>
      </c>
      <c r="I4883" s="1">
        <v>39623</v>
      </c>
      <c r="J4883">
        <v>2008</v>
      </c>
      <c r="K4883">
        <f t="shared" si="304"/>
        <v>6</v>
      </c>
      <c r="L4883">
        <f t="shared" si="305"/>
        <v>24</v>
      </c>
      <c r="M4883">
        <f t="shared" si="306"/>
        <v>0</v>
      </c>
      <c r="N4883">
        <f t="shared" si="307"/>
        <v>3038.7220000000002</v>
      </c>
    </row>
    <row r="4884" spans="1:14" x14ac:dyDescent="0.3">
      <c r="A4884">
        <v>13086530</v>
      </c>
      <c r="B4884" t="s">
        <v>27</v>
      </c>
      <c r="C4884" s="1">
        <v>39624</v>
      </c>
      <c r="D4884">
        <v>1564</v>
      </c>
      <c r="E4884">
        <v>145272</v>
      </c>
      <c r="F4884">
        <v>0</v>
      </c>
      <c r="G4884">
        <v>59541</v>
      </c>
      <c r="H4884">
        <v>323434</v>
      </c>
      <c r="I4884" s="1">
        <v>39624</v>
      </c>
      <c r="J4884">
        <v>2008</v>
      </c>
      <c r="K4884">
        <f t="shared" si="304"/>
        <v>6</v>
      </c>
      <c r="L4884">
        <f t="shared" si="305"/>
        <v>25</v>
      </c>
      <c r="M4884">
        <f t="shared" si="306"/>
        <v>0</v>
      </c>
      <c r="N4884">
        <f t="shared" si="307"/>
        <v>3102.194</v>
      </c>
    </row>
    <row r="4885" spans="1:14" x14ac:dyDescent="0.3">
      <c r="A4885">
        <v>13086530</v>
      </c>
      <c r="B4885" t="s">
        <v>27</v>
      </c>
      <c r="C4885" s="1">
        <v>39625</v>
      </c>
      <c r="D4885">
        <v>1561</v>
      </c>
      <c r="E4885">
        <v>148369</v>
      </c>
      <c r="F4885">
        <v>0</v>
      </c>
      <c r="G4885">
        <v>59541</v>
      </c>
      <c r="H4885">
        <v>323434</v>
      </c>
      <c r="I4885" s="1">
        <v>39625</v>
      </c>
      <c r="J4885">
        <v>2008</v>
      </c>
      <c r="K4885">
        <f t="shared" si="304"/>
        <v>6</v>
      </c>
      <c r="L4885">
        <f t="shared" si="305"/>
        <v>26</v>
      </c>
      <c r="M4885">
        <f t="shared" si="306"/>
        <v>0</v>
      </c>
      <c r="N4885">
        <f t="shared" si="307"/>
        <v>3096.2435</v>
      </c>
    </row>
    <row r="4886" spans="1:14" x14ac:dyDescent="0.3">
      <c r="A4886">
        <v>13086530</v>
      </c>
      <c r="B4886" t="s">
        <v>27</v>
      </c>
      <c r="C4886" s="1">
        <v>39626</v>
      </c>
      <c r="D4886">
        <v>1564</v>
      </c>
      <c r="E4886">
        <v>151471</v>
      </c>
      <c r="F4886">
        <v>0</v>
      </c>
      <c r="G4886">
        <v>59541</v>
      </c>
      <c r="H4886">
        <v>323434</v>
      </c>
      <c r="I4886" s="1">
        <v>39626</v>
      </c>
      <c r="J4886">
        <v>2008</v>
      </c>
      <c r="K4886">
        <f t="shared" si="304"/>
        <v>6</v>
      </c>
      <c r="L4886">
        <f t="shared" si="305"/>
        <v>27</v>
      </c>
      <c r="M4886">
        <f t="shared" si="306"/>
        <v>0</v>
      </c>
      <c r="N4886">
        <f t="shared" si="307"/>
        <v>3102.194</v>
      </c>
    </row>
    <row r="4887" spans="1:14" x14ac:dyDescent="0.3">
      <c r="A4887">
        <v>13086530</v>
      </c>
      <c r="B4887" t="s">
        <v>27</v>
      </c>
      <c r="C4887" s="1">
        <v>39627</v>
      </c>
      <c r="D4887">
        <v>1610</v>
      </c>
      <c r="E4887">
        <v>154664</v>
      </c>
      <c r="F4887">
        <v>0</v>
      </c>
      <c r="G4887">
        <v>59541</v>
      </c>
      <c r="H4887">
        <v>323434</v>
      </c>
      <c r="I4887" s="1">
        <v>39627</v>
      </c>
      <c r="J4887">
        <v>2008</v>
      </c>
      <c r="K4887">
        <f t="shared" si="304"/>
        <v>6</v>
      </c>
      <c r="L4887">
        <f t="shared" si="305"/>
        <v>28</v>
      </c>
      <c r="M4887">
        <f t="shared" si="306"/>
        <v>0</v>
      </c>
      <c r="N4887">
        <f t="shared" si="307"/>
        <v>3193.4349999999999</v>
      </c>
    </row>
    <row r="4888" spans="1:14" x14ac:dyDescent="0.3">
      <c r="A4888">
        <v>13086530</v>
      </c>
      <c r="B4888" t="s">
        <v>27</v>
      </c>
      <c r="C4888" s="1">
        <v>39628</v>
      </c>
      <c r="D4888">
        <v>1619</v>
      </c>
      <c r="E4888">
        <v>157876</v>
      </c>
      <c r="F4888">
        <v>0</v>
      </c>
      <c r="G4888">
        <v>59541</v>
      </c>
      <c r="H4888">
        <v>323434</v>
      </c>
      <c r="I4888" s="1">
        <v>39628</v>
      </c>
      <c r="J4888">
        <v>2008</v>
      </c>
      <c r="K4888">
        <f t="shared" si="304"/>
        <v>6</v>
      </c>
      <c r="L4888">
        <f t="shared" si="305"/>
        <v>29</v>
      </c>
      <c r="M4888">
        <f t="shared" si="306"/>
        <v>0</v>
      </c>
      <c r="N4888">
        <f t="shared" si="307"/>
        <v>3211.2865000000002</v>
      </c>
    </row>
    <row r="4889" spans="1:14" x14ac:dyDescent="0.3">
      <c r="A4889">
        <v>13086530</v>
      </c>
      <c r="B4889" t="s">
        <v>27</v>
      </c>
      <c r="C4889" s="1">
        <v>39629</v>
      </c>
      <c r="D4889">
        <v>1610</v>
      </c>
      <c r="E4889">
        <v>161069</v>
      </c>
      <c r="F4889">
        <v>0</v>
      </c>
      <c r="G4889">
        <v>59541</v>
      </c>
      <c r="H4889">
        <v>323434</v>
      </c>
      <c r="I4889" s="1">
        <v>39629</v>
      </c>
      <c r="J4889">
        <v>2008</v>
      </c>
      <c r="K4889">
        <f t="shared" si="304"/>
        <v>6</v>
      </c>
      <c r="L4889">
        <f t="shared" si="305"/>
        <v>30</v>
      </c>
      <c r="M4889">
        <f t="shared" si="306"/>
        <v>0</v>
      </c>
      <c r="N4889">
        <f t="shared" si="307"/>
        <v>3193.4349999999999</v>
      </c>
    </row>
    <row r="4890" spans="1:14" x14ac:dyDescent="0.3">
      <c r="A4890">
        <v>13086530</v>
      </c>
      <c r="B4890" t="s">
        <v>27</v>
      </c>
      <c r="C4890" s="1">
        <v>39630</v>
      </c>
      <c r="D4890">
        <v>1596</v>
      </c>
      <c r="E4890">
        <v>164234</v>
      </c>
      <c r="F4890">
        <v>0</v>
      </c>
      <c r="G4890">
        <v>59541</v>
      </c>
      <c r="H4890">
        <v>323434</v>
      </c>
      <c r="I4890" s="1">
        <v>39630</v>
      </c>
      <c r="J4890">
        <v>2008</v>
      </c>
      <c r="K4890">
        <f t="shared" si="304"/>
        <v>7</v>
      </c>
      <c r="L4890">
        <f t="shared" si="305"/>
        <v>1</v>
      </c>
      <c r="M4890">
        <f t="shared" si="306"/>
        <v>0</v>
      </c>
      <c r="N4890">
        <f t="shared" si="307"/>
        <v>3165.6660000000002</v>
      </c>
    </row>
    <row r="4891" spans="1:14" x14ac:dyDescent="0.3">
      <c r="A4891">
        <v>13086530</v>
      </c>
      <c r="B4891" t="s">
        <v>27</v>
      </c>
      <c r="C4891" s="1">
        <v>39631</v>
      </c>
      <c r="D4891">
        <v>1593</v>
      </c>
      <c r="E4891">
        <v>167394</v>
      </c>
      <c r="F4891">
        <v>0</v>
      </c>
      <c r="G4891">
        <v>59541</v>
      </c>
      <c r="H4891">
        <v>323434</v>
      </c>
      <c r="I4891" s="1">
        <v>39631</v>
      </c>
      <c r="J4891">
        <v>2008</v>
      </c>
      <c r="K4891">
        <f t="shared" si="304"/>
        <v>7</v>
      </c>
      <c r="L4891">
        <f t="shared" si="305"/>
        <v>2</v>
      </c>
      <c r="M4891">
        <f t="shared" si="306"/>
        <v>0</v>
      </c>
      <c r="N4891">
        <f t="shared" si="307"/>
        <v>3159.7155000000002</v>
      </c>
    </row>
    <row r="4892" spans="1:14" x14ac:dyDescent="0.3">
      <c r="A4892">
        <v>13086530</v>
      </c>
      <c r="B4892" t="s">
        <v>27</v>
      </c>
      <c r="C4892" s="1">
        <v>39632</v>
      </c>
      <c r="D4892">
        <v>1603</v>
      </c>
      <c r="E4892">
        <v>170574</v>
      </c>
      <c r="F4892">
        <v>0</v>
      </c>
      <c r="G4892">
        <v>59541</v>
      </c>
      <c r="H4892">
        <v>323434</v>
      </c>
      <c r="I4892" s="1">
        <v>39632</v>
      </c>
      <c r="J4892">
        <v>2008</v>
      </c>
      <c r="K4892">
        <f t="shared" si="304"/>
        <v>7</v>
      </c>
      <c r="L4892">
        <f t="shared" si="305"/>
        <v>3</v>
      </c>
      <c r="M4892">
        <f t="shared" si="306"/>
        <v>0</v>
      </c>
      <c r="N4892">
        <f t="shared" si="307"/>
        <v>3179.5505000000003</v>
      </c>
    </row>
    <row r="4893" spans="1:14" x14ac:dyDescent="0.3">
      <c r="A4893">
        <v>13086530</v>
      </c>
      <c r="B4893" t="s">
        <v>27</v>
      </c>
      <c r="C4893" s="1">
        <v>39633</v>
      </c>
      <c r="D4893">
        <v>1611</v>
      </c>
      <c r="E4893">
        <v>173769</v>
      </c>
      <c r="F4893">
        <v>0</v>
      </c>
      <c r="G4893">
        <v>59541</v>
      </c>
      <c r="H4893">
        <v>323434</v>
      </c>
      <c r="I4893" s="1">
        <v>39633</v>
      </c>
      <c r="J4893">
        <v>2008</v>
      </c>
      <c r="K4893">
        <f t="shared" si="304"/>
        <v>7</v>
      </c>
      <c r="L4893">
        <f t="shared" si="305"/>
        <v>4</v>
      </c>
      <c r="M4893">
        <f t="shared" si="306"/>
        <v>0</v>
      </c>
      <c r="N4893">
        <f t="shared" si="307"/>
        <v>3195.4185000000002</v>
      </c>
    </row>
    <row r="4894" spans="1:14" x14ac:dyDescent="0.3">
      <c r="A4894">
        <v>13086530</v>
      </c>
      <c r="B4894" t="s">
        <v>27</v>
      </c>
      <c r="C4894" s="1">
        <v>39634</v>
      </c>
      <c r="D4894">
        <v>1613</v>
      </c>
      <c r="E4894">
        <v>176968</v>
      </c>
      <c r="F4894">
        <v>0</v>
      </c>
      <c r="G4894">
        <v>59541</v>
      </c>
      <c r="H4894">
        <v>323434</v>
      </c>
      <c r="I4894" s="1">
        <v>39634</v>
      </c>
      <c r="J4894">
        <v>2008</v>
      </c>
      <c r="K4894">
        <f t="shared" si="304"/>
        <v>7</v>
      </c>
      <c r="L4894">
        <f t="shared" si="305"/>
        <v>5</v>
      </c>
      <c r="M4894">
        <f t="shared" si="306"/>
        <v>0</v>
      </c>
      <c r="N4894">
        <f t="shared" si="307"/>
        <v>3199.3854999999999</v>
      </c>
    </row>
    <row r="4895" spans="1:14" x14ac:dyDescent="0.3">
      <c r="A4895">
        <v>13086530</v>
      </c>
      <c r="B4895" t="s">
        <v>27</v>
      </c>
      <c r="C4895" s="1">
        <v>39635</v>
      </c>
      <c r="D4895">
        <v>1623</v>
      </c>
      <c r="E4895">
        <v>180187</v>
      </c>
      <c r="F4895">
        <v>0</v>
      </c>
      <c r="G4895">
        <v>59541</v>
      </c>
      <c r="H4895">
        <v>323434</v>
      </c>
      <c r="I4895" s="1">
        <v>39635</v>
      </c>
      <c r="J4895">
        <v>2008</v>
      </c>
      <c r="K4895">
        <f t="shared" si="304"/>
        <v>7</v>
      </c>
      <c r="L4895">
        <f t="shared" si="305"/>
        <v>6</v>
      </c>
      <c r="M4895">
        <f t="shared" si="306"/>
        <v>0</v>
      </c>
      <c r="N4895">
        <f t="shared" si="307"/>
        <v>3219.2204999999999</v>
      </c>
    </row>
    <row r="4896" spans="1:14" x14ac:dyDescent="0.3">
      <c r="A4896">
        <v>13086530</v>
      </c>
      <c r="B4896" t="s">
        <v>27</v>
      </c>
      <c r="C4896" s="1">
        <v>39636</v>
      </c>
      <c r="D4896">
        <v>1616</v>
      </c>
      <c r="E4896">
        <v>183392</v>
      </c>
      <c r="F4896">
        <v>0</v>
      </c>
      <c r="G4896">
        <v>59541</v>
      </c>
      <c r="H4896">
        <v>323434</v>
      </c>
      <c r="I4896" s="1">
        <v>39636</v>
      </c>
      <c r="J4896">
        <v>2008</v>
      </c>
      <c r="K4896">
        <f t="shared" si="304"/>
        <v>7</v>
      </c>
      <c r="L4896">
        <f t="shared" si="305"/>
        <v>7</v>
      </c>
      <c r="M4896">
        <f t="shared" si="306"/>
        <v>0</v>
      </c>
      <c r="N4896">
        <f t="shared" si="307"/>
        <v>3205.3360000000002</v>
      </c>
    </row>
    <row r="4897" spans="1:14" x14ac:dyDescent="0.3">
      <c r="A4897">
        <v>13086530</v>
      </c>
      <c r="B4897" t="s">
        <v>27</v>
      </c>
      <c r="C4897" s="1">
        <v>39637</v>
      </c>
      <c r="D4897">
        <v>1597</v>
      </c>
      <c r="E4897">
        <v>186559</v>
      </c>
      <c r="F4897">
        <v>0</v>
      </c>
      <c r="G4897">
        <v>59541</v>
      </c>
      <c r="H4897">
        <v>323434</v>
      </c>
      <c r="I4897" s="1">
        <v>39637</v>
      </c>
      <c r="J4897">
        <v>2008</v>
      </c>
      <c r="K4897">
        <f t="shared" si="304"/>
        <v>7</v>
      </c>
      <c r="L4897">
        <f t="shared" si="305"/>
        <v>8</v>
      </c>
      <c r="M4897">
        <f t="shared" si="306"/>
        <v>0</v>
      </c>
      <c r="N4897">
        <f t="shared" si="307"/>
        <v>3167.6495</v>
      </c>
    </row>
    <row r="4898" spans="1:14" x14ac:dyDescent="0.3">
      <c r="A4898">
        <v>13086530</v>
      </c>
      <c r="B4898" t="s">
        <v>27</v>
      </c>
      <c r="C4898" s="1">
        <v>39638</v>
      </c>
      <c r="D4898">
        <v>1578</v>
      </c>
      <c r="E4898">
        <v>189688</v>
      </c>
      <c r="F4898">
        <v>0</v>
      </c>
      <c r="G4898">
        <v>59541</v>
      </c>
      <c r="H4898">
        <v>323434</v>
      </c>
      <c r="I4898" s="1">
        <v>39638</v>
      </c>
      <c r="J4898">
        <v>2008</v>
      </c>
      <c r="K4898">
        <f t="shared" si="304"/>
        <v>7</v>
      </c>
      <c r="L4898">
        <f t="shared" si="305"/>
        <v>9</v>
      </c>
      <c r="M4898">
        <f t="shared" si="306"/>
        <v>0</v>
      </c>
      <c r="N4898">
        <f t="shared" si="307"/>
        <v>3129.9630000000002</v>
      </c>
    </row>
    <row r="4899" spans="1:14" x14ac:dyDescent="0.3">
      <c r="A4899">
        <v>13086530</v>
      </c>
      <c r="B4899" t="s">
        <v>27</v>
      </c>
      <c r="C4899" s="1">
        <v>39639</v>
      </c>
      <c r="D4899">
        <v>1578</v>
      </c>
      <c r="E4899">
        <v>192818</v>
      </c>
      <c r="F4899">
        <v>0</v>
      </c>
      <c r="G4899">
        <v>59541</v>
      </c>
      <c r="H4899">
        <v>323434</v>
      </c>
      <c r="I4899" s="1">
        <v>39639</v>
      </c>
      <c r="J4899">
        <v>2008</v>
      </c>
      <c r="K4899">
        <f t="shared" si="304"/>
        <v>7</v>
      </c>
      <c r="L4899">
        <f t="shared" si="305"/>
        <v>10</v>
      </c>
      <c r="M4899">
        <f t="shared" si="306"/>
        <v>0</v>
      </c>
      <c r="N4899">
        <f t="shared" si="307"/>
        <v>3129.9630000000002</v>
      </c>
    </row>
    <row r="4900" spans="1:14" x14ac:dyDescent="0.3">
      <c r="A4900">
        <v>13086530</v>
      </c>
      <c r="B4900" t="s">
        <v>27</v>
      </c>
      <c r="C4900" s="1">
        <v>39640</v>
      </c>
      <c r="D4900">
        <v>1564</v>
      </c>
      <c r="E4900">
        <v>195919</v>
      </c>
      <c r="F4900">
        <v>0</v>
      </c>
      <c r="G4900">
        <v>59541</v>
      </c>
      <c r="H4900">
        <v>323434</v>
      </c>
      <c r="I4900" s="1">
        <v>39640</v>
      </c>
      <c r="J4900">
        <v>2008</v>
      </c>
      <c r="K4900">
        <f t="shared" si="304"/>
        <v>7</v>
      </c>
      <c r="L4900">
        <f t="shared" si="305"/>
        <v>11</v>
      </c>
      <c r="M4900">
        <f t="shared" si="306"/>
        <v>0</v>
      </c>
      <c r="N4900">
        <f t="shared" si="307"/>
        <v>3102.194</v>
      </c>
    </row>
    <row r="4901" spans="1:14" x14ac:dyDescent="0.3">
      <c r="A4901">
        <v>13086530</v>
      </c>
      <c r="B4901" t="s">
        <v>27</v>
      </c>
      <c r="C4901" s="1">
        <v>39641</v>
      </c>
      <c r="D4901">
        <v>1557</v>
      </c>
      <c r="E4901">
        <v>199008</v>
      </c>
      <c r="F4901">
        <v>0</v>
      </c>
      <c r="G4901">
        <v>59541</v>
      </c>
      <c r="H4901">
        <v>323434</v>
      </c>
      <c r="I4901" s="1">
        <v>39641</v>
      </c>
      <c r="J4901">
        <v>2008</v>
      </c>
      <c r="K4901">
        <f t="shared" si="304"/>
        <v>7</v>
      </c>
      <c r="L4901">
        <f t="shared" si="305"/>
        <v>12</v>
      </c>
      <c r="M4901">
        <f t="shared" si="306"/>
        <v>0</v>
      </c>
      <c r="N4901">
        <f t="shared" si="307"/>
        <v>3088.3094999999998</v>
      </c>
    </row>
    <row r="4902" spans="1:14" x14ac:dyDescent="0.3">
      <c r="A4902">
        <v>13086530</v>
      </c>
      <c r="B4902" t="s">
        <v>27</v>
      </c>
      <c r="C4902" s="1">
        <v>39642</v>
      </c>
      <c r="D4902">
        <v>1565</v>
      </c>
      <c r="E4902">
        <v>202113</v>
      </c>
      <c r="F4902">
        <v>700</v>
      </c>
      <c r="G4902">
        <v>60930</v>
      </c>
      <c r="H4902">
        <v>322045</v>
      </c>
      <c r="I4902" s="1">
        <v>39642</v>
      </c>
      <c r="J4902">
        <v>2008</v>
      </c>
      <c r="K4902">
        <f t="shared" si="304"/>
        <v>7</v>
      </c>
      <c r="L4902">
        <f t="shared" si="305"/>
        <v>13</v>
      </c>
      <c r="M4902">
        <f t="shared" si="306"/>
        <v>1388.45</v>
      </c>
      <c r="N4902">
        <f t="shared" si="307"/>
        <v>1715.7275</v>
      </c>
    </row>
    <row r="4903" spans="1:14" x14ac:dyDescent="0.3">
      <c r="A4903">
        <v>13086530</v>
      </c>
      <c r="B4903" t="s">
        <v>27</v>
      </c>
      <c r="C4903" s="1">
        <v>39643</v>
      </c>
      <c r="D4903">
        <v>1550</v>
      </c>
      <c r="E4903">
        <v>205186</v>
      </c>
      <c r="F4903">
        <v>1549</v>
      </c>
      <c r="G4903">
        <v>64002</v>
      </c>
      <c r="H4903">
        <v>318973</v>
      </c>
      <c r="I4903" s="1">
        <v>39643</v>
      </c>
      <c r="J4903">
        <v>2008</v>
      </c>
      <c r="K4903">
        <f t="shared" si="304"/>
        <v>7</v>
      </c>
      <c r="L4903">
        <f t="shared" si="305"/>
        <v>14</v>
      </c>
      <c r="M4903">
        <f t="shared" si="306"/>
        <v>3072.4414999999999</v>
      </c>
      <c r="N4903">
        <f t="shared" si="307"/>
        <v>1.9835</v>
      </c>
    </row>
    <row r="4904" spans="1:14" x14ac:dyDescent="0.3">
      <c r="A4904">
        <v>13086530</v>
      </c>
      <c r="B4904" t="s">
        <v>27</v>
      </c>
      <c r="C4904" s="1">
        <v>39644</v>
      </c>
      <c r="D4904">
        <v>1512</v>
      </c>
      <c r="E4904">
        <v>208186</v>
      </c>
      <c r="F4904">
        <v>1512</v>
      </c>
      <c r="G4904">
        <v>67000</v>
      </c>
      <c r="H4904">
        <v>315975</v>
      </c>
      <c r="I4904" s="1">
        <v>39644</v>
      </c>
      <c r="J4904">
        <v>2008</v>
      </c>
      <c r="K4904">
        <f t="shared" si="304"/>
        <v>7</v>
      </c>
      <c r="L4904">
        <f t="shared" si="305"/>
        <v>15</v>
      </c>
      <c r="M4904">
        <f t="shared" si="306"/>
        <v>2999.0520000000001</v>
      </c>
      <c r="N4904">
        <f t="shared" si="307"/>
        <v>0</v>
      </c>
    </row>
    <row r="4905" spans="1:14" x14ac:dyDescent="0.3">
      <c r="A4905">
        <v>13086530</v>
      </c>
      <c r="B4905" t="s">
        <v>27</v>
      </c>
      <c r="C4905" s="1">
        <v>39645</v>
      </c>
      <c r="D4905">
        <v>1504</v>
      </c>
      <c r="E4905">
        <v>211169</v>
      </c>
      <c r="F4905">
        <v>1503</v>
      </c>
      <c r="G4905">
        <v>69981</v>
      </c>
      <c r="H4905">
        <v>312994</v>
      </c>
      <c r="I4905" s="1">
        <v>39645</v>
      </c>
      <c r="J4905">
        <v>2008</v>
      </c>
      <c r="K4905">
        <f t="shared" si="304"/>
        <v>7</v>
      </c>
      <c r="L4905">
        <f t="shared" si="305"/>
        <v>16</v>
      </c>
      <c r="M4905">
        <f t="shared" si="306"/>
        <v>2981.2004999999999</v>
      </c>
      <c r="N4905">
        <f t="shared" si="307"/>
        <v>1.9835</v>
      </c>
    </row>
    <row r="4906" spans="1:14" x14ac:dyDescent="0.3">
      <c r="A4906">
        <v>13086530</v>
      </c>
      <c r="B4906" t="s">
        <v>27</v>
      </c>
      <c r="C4906" s="1">
        <v>39646</v>
      </c>
      <c r="D4906">
        <v>1502</v>
      </c>
      <c r="E4906">
        <v>214148</v>
      </c>
      <c r="F4906">
        <v>1502</v>
      </c>
      <c r="G4906">
        <v>72959</v>
      </c>
      <c r="H4906">
        <v>310016</v>
      </c>
      <c r="I4906" s="1">
        <v>39646</v>
      </c>
      <c r="J4906">
        <v>2008</v>
      </c>
      <c r="K4906">
        <f t="shared" si="304"/>
        <v>7</v>
      </c>
      <c r="L4906">
        <f t="shared" si="305"/>
        <v>17</v>
      </c>
      <c r="M4906">
        <f t="shared" si="306"/>
        <v>2979.2170000000001</v>
      </c>
      <c r="N4906">
        <f t="shared" si="307"/>
        <v>0</v>
      </c>
    </row>
    <row r="4907" spans="1:14" x14ac:dyDescent="0.3">
      <c r="A4907">
        <v>13086530</v>
      </c>
      <c r="B4907" t="s">
        <v>27</v>
      </c>
      <c r="C4907" s="1">
        <v>39647</v>
      </c>
      <c r="D4907">
        <v>1506</v>
      </c>
      <c r="E4907">
        <v>217135</v>
      </c>
      <c r="F4907">
        <v>1505</v>
      </c>
      <c r="G4907">
        <v>75944</v>
      </c>
      <c r="H4907">
        <v>307031</v>
      </c>
      <c r="I4907" s="1">
        <v>39647</v>
      </c>
      <c r="J4907">
        <v>2008</v>
      </c>
      <c r="K4907">
        <f t="shared" si="304"/>
        <v>7</v>
      </c>
      <c r="L4907">
        <f t="shared" si="305"/>
        <v>18</v>
      </c>
      <c r="M4907">
        <f t="shared" si="306"/>
        <v>2985.1675</v>
      </c>
      <c r="N4907">
        <f t="shared" si="307"/>
        <v>1.9835</v>
      </c>
    </row>
    <row r="4908" spans="1:14" x14ac:dyDescent="0.3">
      <c r="A4908">
        <v>13086530</v>
      </c>
      <c r="B4908" t="s">
        <v>27</v>
      </c>
      <c r="C4908" s="1">
        <v>39648</v>
      </c>
      <c r="D4908">
        <v>1509</v>
      </c>
      <c r="E4908">
        <v>220127</v>
      </c>
      <c r="F4908">
        <v>1508</v>
      </c>
      <c r="G4908">
        <v>78935</v>
      </c>
      <c r="H4908">
        <v>304040</v>
      </c>
      <c r="I4908" s="1">
        <v>39648</v>
      </c>
      <c r="J4908">
        <v>2008</v>
      </c>
      <c r="K4908">
        <f t="shared" si="304"/>
        <v>7</v>
      </c>
      <c r="L4908">
        <f t="shared" si="305"/>
        <v>19</v>
      </c>
      <c r="M4908">
        <f t="shared" si="306"/>
        <v>2991.1179999999999</v>
      </c>
      <c r="N4908">
        <f t="shared" si="307"/>
        <v>1.9835</v>
      </c>
    </row>
    <row r="4909" spans="1:14" x14ac:dyDescent="0.3">
      <c r="A4909">
        <v>13086530</v>
      </c>
      <c r="B4909" t="s">
        <v>27</v>
      </c>
      <c r="C4909" s="1">
        <v>39649</v>
      </c>
      <c r="D4909">
        <v>1510</v>
      </c>
      <c r="E4909">
        <v>223122</v>
      </c>
      <c r="F4909">
        <v>1509</v>
      </c>
      <c r="G4909">
        <v>81928</v>
      </c>
      <c r="H4909">
        <v>301047</v>
      </c>
      <c r="I4909" s="1">
        <v>39649</v>
      </c>
      <c r="J4909">
        <v>2008</v>
      </c>
      <c r="K4909">
        <f t="shared" si="304"/>
        <v>7</v>
      </c>
      <c r="L4909">
        <f t="shared" si="305"/>
        <v>20</v>
      </c>
      <c r="M4909">
        <f t="shared" si="306"/>
        <v>2993.1015000000002</v>
      </c>
      <c r="N4909">
        <f t="shared" si="307"/>
        <v>1.9835</v>
      </c>
    </row>
    <row r="4910" spans="1:14" x14ac:dyDescent="0.3">
      <c r="A4910">
        <v>13086530</v>
      </c>
      <c r="B4910" t="s">
        <v>27</v>
      </c>
      <c r="C4910" s="1">
        <v>39650</v>
      </c>
      <c r="D4910">
        <v>1485</v>
      </c>
      <c r="E4910">
        <v>226067</v>
      </c>
      <c r="F4910">
        <v>1484</v>
      </c>
      <c r="G4910">
        <v>84871</v>
      </c>
      <c r="H4910">
        <v>298104</v>
      </c>
      <c r="I4910" s="1">
        <v>39650</v>
      </c>
      <c r="J4910">
        <v>2008</v>
      </c>
      <c r="K4910">
        <f t="shared" si="304"/>
        <v>7</v>
      </c>
      <c r="L4910">
        <f t="shared" si="305"/>
        <v>21</v>
      </c>
      <c r="M4910">
        <f t="shared" si="306"/>
        <v>2943.5140000000001</v>
      </c>
      <c r="N4910">
        <f t="shared" si="307"/>
        <v>1.9835</v>
      </c>
    </row>
    <row r="4911" spans="1:14" x14ac:dyDescent="0.3">
      <c r="A4911">
        <v>13086530</v>
      </c>
      <c r="B4911" t="s">
        <v>27</v>
      </c>
      <c r="C4911" s="1">
        <v>39651</v>
      </c>
      <c r="D4911">
        <v>1467</v>
      </c>
      <c r="E4911">
        <v>228976</v>
      </c>
      <c r="F4911">
        <v>1466</v>
      </c>
      <c r="G4911">
        <v>87778</v>
      </c>
      <c r="H4911">
        <v>295196</v>
      </c>
      <c r="I4911" s="1">
        <v>39651</v>
      </c>
      <c r="J4911">
        <v>2008</v>
      </c>
      <c r="K4911">
        <f t="shared" si="304"/>
        <v>7</v>
      </c>
      <c r="L4911">
        <f t="shared" si="305"/>
        <v>22</v>
      </c>
      <c r="M4911">
        <f t="shared" si="306"/>
        <v>2907.8110000000001</v>
      </c>
      <c r="N4911">
        <f t="shared" si="307"/>
        <v>1.9835</v>
      </c>
    </row>
    <row r="4912" spans="1:14" x14ac:dyDescent="0.3">
      <c r="A4912">
        <v>13086530</v>
      </c>
      <c r="B4912" t="s">
        <v>27</v>
      </c>
      <c r="C4912" s="1">
        <v>39652</v>
      </c>
      <c r="D4912">
        <v>1451</v>
      </c>
      <c r="E4912">
        <v>231854</v>
      </c>
      <c r="F4912">
        <v>1450</v>
      </c>
      <c r="G4912">
        <v>90655</v>
      </c>
      <c r="H4912">
        <v>292320</v>
      </c>
      <c r="I4912" s="1">
        <v>39652</v>
      </c>
      <c r="J4912">
        <v>2008</v>
      </c>
      <c r="K4912">
        <f t="shared" si="304"/>
        <v>7</v>
      </c>
      <c r="L4912">
        <f t="shared" si="305"/>
        <v>23</v>
      </c>
      <c r="M4912">
        <f t="shared" si="306"/>
        <v>2876.0750000000003</v>
      </c>
      <c r="N4912">
        <f t="shared" si="307"/>
        <v>1.9835</v>
      </c>
    </row>
    <row r="4913" spans="1:14" x14ac:dyDescent="0.3">
      <c r="A4913">
        <v>13086530</v>
      </c>
      <c r="B4913" t="s">
        <v>27</v>
      </c>
      <c r="C4913" s="1">
        <v>39653</v>
      </c>
      <c r="D4913">
        <v>1419</v>
      </c>
      <c r="E4913">
        <v>234668</v>
      </c>
      <c r="F4913">
        <v>1418</v>
      </c>
      <c r="G4913">
        <v>93468</v>
      </c>
      <c r="H4913">
        <v>289507</v>
      </c>
      <c r="I4913" s="1">
        <v>39653</v>
      </c>
      <c r="J4913">
        <v>2008</v>
      </c>
      <c r="K4913">
        <f t="shared" si="304"/>
        <v>7</v>
      </c>
      <c r="L4913">
        <f t="shared" si="305"/>
        <v>24</v>
      </c>
      <c r="M4913">
        <f t="shared" si="306"/>
        <v>2812.6030000000001</v>
      </c>
      <c r="N4913">
        <f t="shared" si="307"/>
        <v>1.9835</v>
      </c>
    </row>
    <row r="4914" spans="1:14" x14ac:dyDescent="0.3">
      <c r="A4914">
        <v>13086530</v>
      </c>
      <c r="B4914" t="s">
        <v>27</v>
      </c>
      <c r="C4914" s="1">
        <v>39654</v>
      </c>
      <c r="D4914">
        <v>1414</v>
      </c>
      <c r="E4914">
        <v>237472</v>
      </c>
      <c r="F4914">
        <v>1413</v>
      </c>
      <c r="G4914">
        <v>96270</v>
      </c>
      <c r="H4914">
        <v>286705</v>
      </c>
      <c r="I4914" s="1">
        <v>39654</v>
      </c>
      <c r="J4914">
        <v>2008</v>
      </c>
      <c r="K4914">
        <f t="shared" si="304"/>
        <v>7</v>
      </c>
      <c r="L4914">
        <f t="shared" si="305"/>
        <v>25</v>
      </c>
      <c r="M4914">
        <f t="shared" si="306"/>
        <v>2802.6855</v>
      </c>
      <c r="N4914">
        <f t="shared" si="307"/>
        <v>1.9835</v>
      </c>
    </row>
    <row r="4915" spans="1:14" x14ac:dyDescent="0.3">
      <c r="A4915">
        <v>13086530</v>
      </c>
      <c r="B4915" t="s">
        <v>27</v>
      </c>
      <c r="C4915" s="1">
        <v>39655</v>
      </c>
      <c r="D4915">
        <v>1404</v>
      </c>
      <c r="E4915">
        <v>240256</v>
      </c>
      <c r="F4915">
        <v>1403</v>
      </c>
      <c r="G4915">
        <v>99053</v>
      </c>
      <c r="H4915">
        <v>283922</v>
      </c>
      <c r="I4915" s="1">
        <v>39655</v>
      </c>
      <c r="J4915">
        <v>2008</v>
      </c>
      <c r="K4915">
        <f t="shared" si="304"/>
        <v>7</v>
      </c>
      <c r="L4915">
        <f t="shared" si="305"/>
        <v>26</v>
      </c>
      <c r="M4915">
        <f t="shared" si="306"/>
        <v>2782.8505</v>
      </c>
      <c r="N4915">
        <f t="shared" si="307"/>
        <v>1.9835</v>
      </c>
    </row>
    <row r="4916" spans="1:14" x14ac:dyDescent="0.3">
      <c r="A4916">
        <v>13086530</v>
      </c>
      <c r="B4916" t="s">
        <v>27</v>
      </c>
      <c r="C4916" s="1">
        <v>39656</v>
      </c>
      <c r="D4916">
        <v>1396</v>
      </c>
      <c r="E4916">
        <v>243025</v>
      </c>
      <c r="F4916">
        <v>1395</v>
      </c>
      <c r="G4916">
        <v>101820</v>
      </c>
      <c r="H4916">
        <v>281155</v>
      </c>
      <c r="I4916" s="1">
        <v>39656</v>
      </c>
      <c r="J4916">
        <v>2008</v>
      </c>
      <c r="K4916">
        <f t="shared" si="304"/>
        <v>7</v>
      </c>
      <c r="L4916">
        <f t="shared" si="305"/>
        <v>27</v>
      </c>
      <c r="M4916">
        <f t="shared" si="306"/>
        <v>2766.9825000000001</v>
      </c>
      <c r="N4916">
        <f t="shared" si="307"/>
        <v>1.9835</v>
      </c>
    </row>
    <row r="4917" spans="1:14" x14ac:dyDescent="0.3">
      <c r="A4917">
        <v>13086530</v>
      </c>
      <c r="B4917" t="s">
        <v>27</v>
      </c>
      <c r="C4917" s="1">
        <v>39657</v>
      </c>
      <c r="D4917">
        <v>1388</v>
      </c>
      <c r="E4917">
        <v>245779</v>
      </c>
      <c r="F4917">
        <v>1388</v>
      </c>
      <c r="G4917">
        <v>104573</v>
      </c>
      <c r="H4917">
        <v>278402</v>
      </c>
      <c r="I4917" s="1">
        <v>39657</v>
      </c>
      <c r="J4917">
        <v>2008</v>
      </c>
      <c r="K4917">
        <f t="shared" si="304"/>
        <v>7</v>
      </c>
      <c r="L4917">
        <f t="shared" si="305"/>
        <v>28</v>
      </c>
      <c r="M4917">
        <f t="shared" si="306"/>
        <v>2753.098</v>
      </c>
      <c r="N4917">
        <f t="shared" si="307"/>
        <v>0</v>
      </c>
    </row>
    <row r="4918" spans="1:14" x14ac:dyDescent="0.3">
      <c r="A4918">
        <v>13086530</v>
      </c>
      <c r="B4918" t="s">
        <v>27</v>
      </c>
      <c r="C4918" s="1">
        <v>39658</v>
      </c>
      <c r="D4918">
        <v>1381</v>
      </c>
      <c r="E4918">
        <v>248518</v>
      </c>
      <c r="F4918">
        <v>1380</v>
      </c>
      <c r="G4918">
        <v>107310</v>
      </c>
      <c r="H4918">
        <v>275665</v>
      </c>
      <c r="I4918" s="1">
        <v>39658</v>
      </c>
      <c r="J4918">
        <v>2008</v>
      </c>
      <c r="K4918">
        <f t="shared" si="304"/>
        <v>7</v>
      </c>
      <c r="L4918">
        <f t="shared" si="305"/>
        <v>29</v>
      </c>
      <c r="M4918">
        <f t="shared" si="306"/>
        <v>2737.23</v>
      </c>
      <c r="N4918">
        <f t="shared" si="307"/>
        <v>1.9835</v>
      </c>
    </row>
    <row r="4919" spans="1:14" x14ac:dyDescent="0.3">
      <c r="A4919">
        <v>13086530</v>
      </c>
      <c r="B4919" t="s">
        <v>27</v>
      </c>
      <c r="C4919" s="1">
        <v>39659</v>
      </c>
      <c r="D4919">
        <v>1364</v>
      </c>
      <c r="E4919">
        <v>251223</v>
      </c>
      <c r="F4919">
        <v>1363</v>
      </c>
      <c r="G4919">
        <v>110013</v>
      </c>
      <c r="H4919">
        <v>272961</v>
      </c>
      <c r="I4919" s="1">
        <v>39659</v>
      </c>
      <c r="J4919">
        <v>2008</v>
      </c>
      <c r="K4919">
        <f t="shared" si="304"/>
        <v>7</v>
      </c>
      <c r="L4919">
        <f t="shared" si="305"/>
        <v>30</v>
      </c>
      <c r="M4919">
        <f t="shared" si="306"/>
        <v>2703.5104999999999</v>
      </c>
      <c r="N4919">
        <f t="shared" si="307"/>
        <v>1.9835</v>
      </c>
    </row>
    <row r="4920" spans="1:14" x14ac:dyDescent="0.3">
      <c r="A4920">
        <v>13086530</v>
      </c>
      <c r="B4920" t="s">
        <v>27</v>
      </c>
      <c r="C4920" s="1">
        <v>39660</v>
      </c>
      <c r="D4920">
        <v>1324</v>
      </c>
      <c r="E4920">
        <v>253850</v>
      </c>
      <c r="F4920">
        <v>1323</v>
      </c>
      <c r="G4920">
        <v>112638</v>
      </c>
      <c r="H4920">
        <v>270337</v>
      </c>
      <c r="I4920" s="1">
        <v>39660</v>
      </c>
      <c r="J4920">
        <v>2008</v>
      </c>
      <c r="K4920">
        <f t="shared" si="304"/>
        <v>7</v>
      </c>
      <c r="L4920">
        <f t="shared" si="305"/>
        <v>31</v>
      </c>
      <c r="M4920">
        <f t="shared" si="306"/>
        <v>2624.1705000000002</v>
      </c>
      <c r="N4920">
        <f t="shared" si="307"/>
        <v>1.9835</v>
      </c>
    </row>
    <row r="4921" spans="1:14" x14ac:dyDescent="0.3">
      <c r="A4921">
        <v>13086530</v>
      </c>
      <c r="B4921" t="s">
        <v>27</v>
      </c>
      <c r="C4921" s="1">
        <v>39661</v>
      </c>
      <c r="D4921">
        <v>1307</v>
      </c>
      <c r="E4921">
        <v>256442</v>
      </c>
      <c r="F4921">
        <v>1307</v>
      </c>
      <c r="G4921">
        <v>115229</v>
      </c>
      <c r="H4921">
        <v>267745</v>
      </c>
      <c r="I4921" s="1">
        <v>39661</v>
      </c>
      <c r="J4921">
        <v>2008</v>
      </c>
      <c r="K4921">
        <f t="shared" si="304"/>
        <v>8</v>
      </c>
      <c r="L4921">
        <f t="shared" si="305"/>
        <v>1</v>
      </c>
      <c r="M4921">
        <f t="shared" si="306"/>
        <v>2592.4344999999998</v>
      </c>
      <c r="N4921">
        <f t="shared" si="307"/>
        <v>0</v>
      </c>
    </row>
    <row r="4922" spans="1:14" x14ac:dyDescent="0.3">
      <c r="A4922">
        <v>13086530</v>
      </c>
      <c r="B4922" t="s">
        <v>27</v>
      </c>
      <c r="C4922" s="1">
        <v>39662</v>
      </c>
      <c r="D4922">
        <v>1300</v>
      </c>
      <c r="E4922">
        <v>259021</v>
      </c>
      <c r="F4922">
        <v>1299</v>
      </c>
      <c r="G4922">
        <v>117806</v>
      </c>
      <c r="H4922">
        <v>265169</v>
      </c>
      <c r="I4922" s="1">
        <v>39662</v>
      </c>
      <c r="J4922">
        <v>2008</v>
      </c>
      <c r="K4922">
        <f t="shared" si="304"/>
        <v>8</v>
      </c>
      <c r="L4922">
        <f t="shared" si="305"/>
        <v>2</v>
      </c>
      <c r="M4922">
        <f t="shared" si="306"/>
        <v>2576.5664999999999</v>
      </c>
      <c r="N4922">
        <f t="shared" si="307"/>
        <v>1.9835</v>
      </c>
    </row>
    <row r="4923" spans="1:14" x14ac:dyDescent="0.3">
      <c r="A4923">
        <v>13086530</v>
      </c>
      <c r="B4923" t="s">
        <v>27</v>
      </c>
      <c r="C4923" s="1">
        <v>39663</v>
      </c>
      <c r="D4923">
        <v>1292</v>
      </c>
      <c r="E4923">
        <v>261584</v>
      </c>
      <c r="F4923">
        <v>1292</v>
      </c>
      <c r="G4923">
        <v>120368</v>
      </c>
      <c r="H4923">
        <v>262607</v>
      </c>
      <c r="I4923" s="1">
        <v>39663</v>
      </c>
      <c r="J4923">
        <v>2008</v>
      </c>
      <c r="K4923">
        <f t="shared" si="304"/>
        <v>8</v>
      </c>
      <c r="L4923">
        <f t="shared" si="305"/>
        <v>3</v>
      </c>
      <c r="M4923">
        <f t="shared" si="306"/>
        <v>2562.6820000000002</v>
      </c>
      <c r="N4923">
        <f t="shared" si="307"/>
        <v>0</v>
      </c>
    </row>
    <row r="4924" spans="1:14" x14ac:dyDescent="0.3">
      <c r="A4924">
        <v>13086530</v>
      </c>
      <c r="B4924" t="s">
        <v>27</v>
      </c>
      <c r="C4924" s="1">
        <v>39664</v>
      </c>
      <c r="D4924">
        <v>1285</v>
      </c>
      <c r="E4924">
        <v>264132</v>
      </c>
      <c r="F4924">
        <v>1284</v>
      </c>
      <c r="G4924">
        <v>122914</v>
      </c>
      <c r="H4924">
        <v>260060</v>
      </c>
      <c r="I4924" s="1">
        <v>39664</v>
      </c>
      <c r="J4924">
        <v>2008</v>
      </c>
      <c r="K4924">
        <f t="shared" si="304"/>
        <v>8</v>
      </c>
      <c r="L4924">
        <f t="shared" si="305"/>
        <v>4</v>
      </c>
      <c r="M4924">
        <f t="shared" si="306"/>
        <v>2546.8139999999999</v>
      </c>
      <c r="N4924">
        <f t="shared" si="307"/>
        <v>1.9835</v>
      </c>
    </row>
    <row r="4925" spans="1:14" x14ac:dyDescent="0.3">
      <c r="A4925">
        <v>13086530</v>
      </c>
      <c r="B4925" t="s">
        <v>27</v>
      </c>
      <c r="C4925" s="1">
        <v>39665</v>
      </c>
      <c r="D4925">
        <v>1287</v>
      </c>
      <c r="E4925">
        <v>266686</v>
      </c>
      <c r="F4925">
        <v>1287</v>
      </c>
      <c r="G4925">
        <v>125466</v>
      </c>
      <c r="H4925">
        <v>257508</v>
      </c>
      <c r="I4925" s="1">
        <v>39665</v>
      </c>
      <c r="J4925">
        <v>2008</v>
      </c>
      <c r="K4925">
        <f t="shared" si="304"/>
        <v>8</v>
      </c>
      <c r="L4925">
        <f t="shared" si="305"/>
        <v>5</v>
      </c>
      <c r="M4925">
        <f t="shared" si="306"/>
        <v>2552.7645000000002</v>
      </c>
      <c r="N4925">
        <f t="shared" si="307"/>
        <v>0</v>
      </c>
    </row>
    <row r="4926" spans="1:14" x14ac:dyDescent="0.3">
      <c r="A4926">
        <v>13086530</v>
      </c>
      <c r="B4926" t="s">
        <v>27</v>
      </c>
      <c r="C4926" s="1">
        <v>39666</v>
      </c>
      <c r="D4926">
        <v>1292</v>
      </c>
      <c r="E4926">
        <v>269249</v>
      </c>
      <c r="F4926">
        <v>1292</v>
      </c>
      <c r="G4926">
        <v>128028</v>
      </c>
      <c r="H4926">
        <v>254947</v>
      </c>
      <c r="I4926" s="1">
        <v>39666</v>
      </c>
      <c r="J4926">
        <v>2008</v>
      </c>
      <c r="K4926">
        <f t="shared" si="304"/>
        <v>8</v>
      </c>
      <c r="L4926">
        <f t="shared" si="305"/>
        <v>6</v>
      </c>
      <c r="M4926">
        <f t="shared" si="306"/>
        <v>2562.6820000000002</v>
      </c>
      <c r="N4926">
        <f t="shared" si="307"/>
        <v>0</v>
      </c>
    </row>
    <row r="4927" spans="1:14" x14ac:dyDescent="0.3">
      <c r="A4927">
        <v>13086530</v>
      </c>
      <c r="B4927" t="s">
        <v>27</v>
      </c>
      <c r="C4927" s="1">
        <v>39667</v>
      </c>
      <c r="D4927">
        <v>1290</v>
      </c>
      <c r="E4927">
        <v>271809</v>
      </c>
      <c r="F4927">
        <v>1290</v>
      </c>
      <c r="G4927">
        <v>130586</v>
      </c>
      <c r="H4927">
        <v>252389</v>
      </c>
      <c r="I4927" s="1">
        <v>39667</v>
      </c>
      <c r="J4927">
        <v>2008</v>
      </c>
      <c r="K4927">
        <f t="shared" si="304"/>
        <v>8</v>
      </c>
      <c r="L4927">
        <f t="shared" si="305"/>
        <v>7</v>
      </c>
      <c r="M4927">
        <f t="shared" si="306"/>
        <v>2558.7150000000001</v>
      </c>
      <c r="N4927">
        <f t="shared" si="307"/>
        <v>0</v>
      </c>
    </row>
    <row r="4928" spans="1:14" x14ac:dyDescent="0.3">
      <c r="A4928">
        <v>13086530</v>
      </c>
      <c r="B4928" t="s">
        <v>27</v>
      </c>
      <c r="C4928" s="1">
        <v>39668</v>
      </c>
      <c r="D4928">
        <v>1309</v>
      </c>
      <c r="E4928">
        <v>274405</v>
      </c>
      <c r="F4928">
        <v>1308</v>
      </c>
      <c r="G4928">
        <v>133181</v>
      </c>
      <c r="H4928">
        <v>249794</v>
      </c>
      <c r="I4928" s="1">
        <v>39668</v>
      </c>
      <c r="J4928">
        <v>2008</v>
      </c>
      <c r="K4928">
        <f t="shared" si="304"/>
        <v>8</v>
      </c>
      <c r="L4928">
        <f t="shared" si="305"/>
        <v>8</v>
      </c>
      <c r="M4928">
        <f t="shared" si="306"/>
        <v>2594.4180000000001</v>
      </c>
      <c r="N4928">
        <f t="shared" si="307"/>
        <v>1.9835</v>
      </c>
    </row>
    <row r="4929" spans="1:14" x14ac:dyDescent="0.3">
      <c r="A4929">
        <v>13086530</v>
      </c>
      <c r="B4929" t="s">
        <v>27</v>
      </c>
      <c r="C4929" s="1">
        <v>39669</v>
      </c>
      <c r="D4929">
        <v>1328</v>
      </c>
      <c r="E4929">
        <v>277039</v>
      </c>
      <c r="F4929">
        <v>1327</v>
      </c>
      <c r="G4929">
        <v>135813</v>
      </c>
      <c r="H4929">
        <v>247161</v>
      </c>
      <c r="I4929" s="1">
        <v>39669</v>
      </c>
      <c r="J4929">
        <v>2008</v>
      </c>
      <c r="K4929">
        <f t="shared" si="304"/>
        <v>8</v>
      </c>
      <c r="L4929">
        <f t="shared" si="305"/>
        <v>9</v>
      </c>
      <c r="M4929">
        <f t="shared" si="306"/>
        <v>2632.1044999999999</v>
      </c>
      <c r="N4929">
        <f t="shared" si="307"/>
        <v>1.9835</v>
      </c>
    </row>
    <row r="4930" spans="1:14" x14ac:dyDescent="0.3">
      <c r="A4930">
        <v>13086530</v>
      </c>
      <c r="B4930" t="s">
        <v>27</v>
      </c>
      <c r="C4930" s="1">
        <v>39670</v>
      </c>
      <c r="D4930">
        <v>1331</v>
      </c>
      <c r="E4930">
        <v>279678</v>
      </c>
      <c r="F4930">
        <v>1330</v>
      </c>
      <c r="G4930">
        <v>138451</v>
      </c>
      <c r="H4930">
        <v>244524</v>
      </c>
      <c r="I4930" s="1">
        <v>39670</v>
      </c>
      <c r="J4930">
        <v>2008</v>
      </c>
      <c r="K4930">
        <f t="shared" si="304"/>
        <v>8</v>
      </c>
      <c r="L4930">
        <f t="shared" si="305"/>
        <v>10</v>
      </c>
      <c r="M4930">
        <f t="shared" si="306"/>
        <v>2638.0549999999998</v>
      </c>
      <c r="N4930">
        <f t="shared" si="307"/>
        <v>1.9835</v>
      </c>
    </row>
    <row r="4931" spans="1:14" x14ac:dyDescent="0.3">
      <c r="A4931">
        <v>13086530</v>
      </c>
      <c r="B4931" t="s">
        <v>27</v>
      </c>
      <c r="C4931" s="1">
        <v>39671</v>
      </c>
      <c r="D4931">
        <v>1338</v>
      </c>
      <c r="E4931">
        <v>282332</v>
      </c>
      <c r="F4931">
        <v>1337</v>
      </c>
      <c r="G4931">
        <v>141103</v>
      </c>
      <c r="H4931">
        <v>241872</v>
      </c>
      <c r="I4931" s="1">
        <v>39671</v>
      </c>
      <c r="J4931">
        <v>2008</v>
      </c>
      <c r="K4931">
        <f t="shared" ref="K4931:K4994" si="308">MONTH(C4931)</f>
        <v>8</v>
      </c>
      <c r="L4931">
        <f t="shared" ref="L4931:L4994" si="309">DAY(C4931)</f>
        <v>11</v>
      </c>
      <c r="M4931">
        <f t="shared" ref="M4931:M4994" si="310">F4931*1.9835</f>
        <v>2651.9395</v>
      </c>
      <c r="N4931">
        <f t="shared" ref="N4931:N4994" si="311">(D4931-F4931)*1.9835</f>
        <v>1.9835</v>
      </c>
    </row>
    <row r="4932" spans="1:14" x14ac:dyDescent="0.3">
      <c r="A4932">
        <v>13086530</v>
      </c>
      <c r="B4932" t="s">
        <v>27</v>
      </c>
      <c r="C4932" s="1">
        <v>39672</v>
      </c>
      <c r="D4932">
        <v>1338</v>
      </c>
      <c r="E4932">
        <v>284986</v>
      </c>
      <c r="F4932">
        <v>1337</v>
      </c>
      <c r="G4932">
        <v>143755</v>
      </c>
      <c r="H4932">
        <v>239220</v>
      </c>
      <c r="I4932" s="1">
        <v>39672</v>
      </c>
      <c r="J4932">
        <v>2008</v>
      </c>
      <c r="K4932">
        <f t="shared" si="308"/>
        <v>8</v>
      </c>
      <c r="L4932">
        <f t="shared" si="309"/>
        <v>12</v>
      </c>
      <c r="M4932">
        <f t="shared" si="310"/>
        <v>2651.9395</v>
      </c>
      <c r="N4932">
        <f t="shared" si="311"/>
        <v>1.9835</v>
      </c>
    </row>
    <row r="4933" spans="1:14" x14ac:dyDescent="0.3">
      <c r="A4933">
        <v>13086530</v>
      </c>
      <c r="B4933" t="s">
        <v>27</v>
      </c>
      <c r="C4933" s="1">
        <v>39673</v>
      </c>
      <c r="D4933">
        <v>1322</v>
      </c>
      <c r="E4933">
        <v>287609</v>
      </c>
      <c r="F4933">
        <v>1322</v>
      </c>
      <c r="G4933">
        <v>146377</v>
      </c>
      <c r="H4933">
        <v>236598</v>
      </c>
      <c r="I4933" s="1">
        <v>39673</v>
      </c>
      <c r="J4933">
        <v>2008</v>
      </c>
      <c r="K4933">
        <f t="shared" si="308"/>
        <v>8</v>
      </c>
      <c r="L4933">
        <f t="shared" si="309"/>
        <v>13</v>
      </c>
      <c r="M4933">
        <f t="shared" si="310"/>
        <v>2622.1869999999999</v>
      </c>
      <c r="N4933">
        <f t="shared" si="311"/>
        <v>0</v>
      </c>
    </row>
    <row r="4934" spans="1:14" x14ac:dyDescent="0.3">
      <c r="A4934">
        <v>13086530</v>
      </c>
      <c r="B4934" t="s">
        <v>27</v>
      </c>
      <c r="C4934" s="1">
        <v>39674</v>
      </c>
      <c r="D4934">
        <v>1304</v>
      </c>
      <c r="E4934">
        <v>290196</v>
      </c>
      <c r="F4934">
        <v>1304</v>
      </c>
      <c r="G4934">
        <v>148962</v>
      </c>
      <c r="H4934">
        <v>234013</v>
      </c>
      <c r="I4934" s="1">
        <v>39674</v>
      </c>
      <c r="J4934">
        <v>2008</v>
      </c>
      <c r="K4934">
        <f t="shared" si="308"/>
        <v>8</v>
      </c>
      <c r="L4934">
        <f t="shared" si="309"/>
        <v>14</v>
      </c>
      <c r="M4934">
        <f t="shared" si="310"/>
        <v>2586.4839999999999</v>
      </c>
      <c r="N4934">
        <f t="shared" si="311"/>
        <v>0</v>
      </c>
    </row>
    <row r="4935" spans="1:14" x14ac:dyDescent="0.3">
      <c r="A4935">
        <v>13086530</v>
      </c>
      <c r="B4935" t="s">
        <v>27</v>
      </c>
      <c r="C4935" s="1">
        <v>39675</v>
      </c>
      <c r="D4935">
        <v>1309</v>
      </c>
      <c r="E4935">
        <v>292793</v>
      </c>
      <c r="F4935">
        <v>1309</v>
      </c>
      <c r="G4935">
        <v>151558</v>
      </c>
      <c r="H4935">
        <v>231417</v>
      </c>
      <c r="I4935" s="1">
        <v>39675</v>
      </c>
      <c r="J4935">
        <v>2008</v>
      </c>
      <c r="K4935">
        <f t="shared" si="308"/>
        <v>8</v>
      </c>
      <c r="L4935">
        <f t="shared" si="309"/>
        <v>15</v>
      </c>
      <c r="M4935">
        <f t="shared" si="310"/>
        <v>2596.4014999999999</v>
      </c>
      <c r="N4935">
        <f t="shared" si="311"/>
        <v>0</v>
      </c>
    </row>
    <row r="4936" spans="1:14" x14ac:dyDescent="0.3">
      <c r="A4936">
        <v>13086530</v>
      </c>
      <c r="B4936" t="s">
        <v>27</v>
      </c>
      <c r="C4936" s="1">
        <v>39676</v>
      </c>
      <c r="D4936">
        <v>1310</v>
      </c>
      <c r="E4936">
        <v>295391</v>
      </c>
      <c r="F4936">
        <v>1309</v>
      </c>
      <c r="G4936">
        <v>154154</v>
      </c>
      <c r="H4936">
        <v>228821</v>
      </c>
      <c r="I4936" s="1">
        <v>39676</v>
      </c>
      <c r="J4936">
        <v>2008</v>
      </c>
      <c r="K4936">
        <f t="shared" si="308"/>
        <v>8</v>
      </c>
      <c r="L4936">
        <f t="shared" si="309"/>
        <v>16</v>
      </c>
      <c r="M4936">
        <f t="shared" si="310"/>
        <v>2596.4014999999999</v>
      </c>
      <c r="N4936">
        <f t="shared" si="311"/>
        <v>1.9835</v>
      </c>
    </row>
    <row r="4937" spans="1:14" x14ac:dyDescent="0.3">
      <c r="A4937">
        <v>13086530</v>
      </c>
      <c r="B4937" t="s">
        <v>27</v>
      </c>
      <c r="C4937" s="1">
        <v>39677</v>
      </c>
      <c r="D4937">
        <v>1315</v>
      </c>
      <c r="E4937">
        <v>297998</v>
      </c>
      <c r="F4937">
        <v>1314</v>
      </c>
      <c r="G4937">
        <v>156760</v>
      </c>
      <c r="H4937">
        <v>226215</v>
      </c>
      <c r="I4937" s="1">
        <v>39677</v>
      </c>
      <c r="J4937">
        <v>2008</v>
      </c>
      <c r="K4937">
        <f t="shared" si="308"/>
        <v>8</v>
      </c>
      <c r="L4937">
        <f t="shared" si="309"/>
        <v>17</v>
      </c>
      <c r="M4937">
        <f t="shared" si="310"/>
        <v>2606.319</v>
      </c>
      <c r="N4937">
        <f t="shared" si="311"/>
        <v>1.9835</v>
      </c>
    </row>
    <row r="4938" spans="1:14" x14ac:dyDescent="0.3">
      <c r="A4938">
        <v>13086530</v>
      </c>
      <c r="B4938" t="s">
        <v>27</v>
      </c>
      <c r="C4938" s="1">
        <v>39678</v>
      </c>
      <c r="D4938">
        <v>1320</v>
      </c>
      <c r="E4938">
        <v>300615</v>
      </c>
      <c r="F4938">
        <v>1319</v>
      </c>
      <c r="G4938">
        <v>159375</v>
      </c>
      <c r="H4938">
        <v>223600</v>
      </c>
      <c r="I4938" s="1">
        <v>39678</v>
      </c>
      <c r="J4938">
        <v>2008</v>
      </c>
      <c r="K4938">
        <f t="shared" si="308"/>
        <v>8</v>
      </c>
      <c r="L4938">
        <f t="shared" si="309"/>
        <v>18</v>
      </c>
      <c r="M4938">
        <f t="shared" si="310"/>
        <v>2616.2365</v>
      </c>
      <c r="N4938">
        <f t="shared" si="311"/>
        <v>1.9835</v>
      </c>
    </row>
    <row r="4939" spans="1:14" x14ac:dyDescent="0.3">
      <c r="A4939">
        <v>13086530</v>
      </c>
      <c r="B4939" t="s">
        <v>27</v>
      </c>
      <c r="C4939" s="1">
        <v>39679</v>
      </c>
      <c r="D4939">
        <v>1299</v>
      </c>
      <c r="E4939">
        <v>303192</v>
      </c>
      <c r="F4939">
        <v>1298</v>
      </c>
      <c r="G4939">
        <v>161951</v>
      </c>
      <c r="H4939">
        <v>221024</v>
      </c>
      <c r="I4939" s="1">
        <v>39679</v>
      </c>
      <c r="J4939">
        <v>2008</v>
      </c>
      <c r="K4939">
        <f t="shared" si="308"/>
        <v>8</v>
      </c>
      <c r="L4939">
        <f t="shared" si="309"/>
        <v>19</v>
      </c>
      <c r="M4939">
        <f t="shared" si="310"/>
        <v>2574.5830000000001</v>
      </c>
      <c r="N4939">
        <f t="shared" si="311"/>
        <v>1.9835</v>
      </c>
    </row>
    <row r="4940" spans="1:14" x14ac:dyDescent="0.3">
      <c r="A4940">
        <v>13086530</v>
      </c>
      <c r="B4940" t="s">
        <v>27</v>
      </c>
      <c r="C4940" s="1">
        <v>39680</v>
      </c>
      <c r="D4940">
        <v>1286</v>
      </c>
      <c r="E4940">
        <v>305743</v>
      </c>
      <c r="F4940">
        <v>1285</v>
      </c>
      <c r="G4940">
        <v>164500</v>
      </c>
      <c r="H4940">
        <v>218475</v>
      </c>
      <c r="I4940" s="1">
        <v>39680</v>
      </c>
      <c r="J4940">
        <v>2008</v>
      </c>
      <c r="K4940">
        <f t="shared" si="308"/>
        <v>8</v>
      </c>
      <c r="L4940">
        <f t="shared" si="309"/>
        <v>20</v>
      </c>
      <c r="M4940">
        <f t="shared" si="310"/>
        <v>2548.7975000000001</v>
      </c>
      <c r="N4940">
        <f t="shared" si="311"/>
        <v>1.9835</v>
      </c>
    </row>
    <row r="4941" spans="1:14" x14ac:dyDescent="0.3">
      <c r="A4941">
        <v>13086530</v>
      </c>
      <c r="B4941" t="s">
        <v>27</v>
      </c>
      <c r="C4941" s="1">
        <v>39681</v>
      </c>
      <c r="D4941">
        <v>1289</v>
      </c>
      <c r="E4941">
        <v>308299</v>
      </c>
      <c r="F4941">
        <v>1288</v>
      </c>
      <c r="G4941">
        <v>167054</v>
      </c>
      <c r="H4941">
        <v>215921</v>
      </c>
      <c r="I4941" s="1">
        <v>39681</v>
      </c>
      <c r="J4941">
        <v>2008</v>
      </c>
      <c r="K4941">
        <f t="shared" si="308"/>
        <v>8</v>
      </c>
      <c r="L4941">
        <f t="shared" si="309"/>
        <v>21</v>
      </c>
      <c r="M4941">
        <f t="shared" si="310"/>
        <v>2554.748</v>
      </c>
      <c r="N4941">
        <f t="shared" si="311"/>
        <v>1.9835</v>
      </c>
    </row>
    <row r="4942" spans="1:14" x14ac:dyDescent="0.3">
      <c r="A4942">
        <v>13086530</v>
      </c>
      <c r="B4942" t="s">
        <v>27</v>
      </c>
      <c r="C4942" s="1">
        <v>39682</v>
      </c>
      <c r="D4942">
        <v>1289</v>
      </c>
      <c r="E4942">
        <v>310855</v>
      </c>
      <c r="F4942">
        <v>1288</v>
      </c>
      <c r="G4942">
        <v>169609</v>
      </c>
      <c r="H4942">
        <v>213366</v>
      </c>
      <c r="I4942" s="1">
        <v>39682</v>
      </c>
      <c r="J4942">
        <v>2008</v>
      </c>
      <c r="K4942">
        <f t="shared" si="308"/>
        <v>8</v>
      </c>
      <c r="L4942">
        <f t="shared" si="309"/>
        <v>22</v>
      </c>
      <c r="M4942">
        <f t="shared" si="310"/>
        <v>2554.748</v>
      </c>
      <c r="N4942">
        <f t="shared" si="311"/>
        <v>1.9835</v>
      </c>
    </row>
    <row r="4943" spans="1:14" x14ac:dyDescent="0.3">
      <c r="A4943">
        <v>13086530</v>
      </c>
      <c r="B4943" t="s">
        <v>27</v>
      </c>
      <c r="C4943" s="1">
        <v>39683</v>
      </c>
      <c r="D4943">
        <v>1289</v>
      </c>
      <c r="E4943">
        <v>313412</v>
      </c>
      <c r="F4943">
        <v>1288</v>
      </c>
      <c r="G4943">
        <v>172164</v>
      </c>
      <c r="H4943">
        <v>210811</v>
      </c>
      <c r="I4943" s="1">
        <v>39683</v>
      </c>
      <c r="J4943">
        <v>2008</v>
      </c>
      <c r="K4943">
        <f t="shared" si="308"/>
        <v>8</v>
      </c>
      <c r="L4943">
        <f t="shared" si="309"/>
        <v>23</v>
      </c>
      <c r="M4943">
        <f t="shared" si="310"/>
        <v>2554.748</v>
      </c>
      <c r="N4943">
        <f t="shared" si="311"/>
        <v>1.9835</v>
      </c>
    </row>
    <row r="4944" spans="1:14" x14ac:dyDescent="0.3">
      <c r="A4944">
        <v>13086530</v>
      </c>
      <c r="B4944" t="s">
        <v>27</v>
      </c>
      <c r="C4944" s="1">
        <v>39684</v>
      </c>
      <c r="D4944">
        <v>1292</v>
      </c>
      <c r="E4944">
        <v>315975</v>
      </c>
      <c r="F4944">
        <v>1291</v>
      </c>
      <c r="G4944">
        <v>174725</v>
      </c>
      <c r="H4944">
        <v>208250</v>
      </c>
      <c r="I4944" s="1">
        <v>39684</v>
      </c>
      <c r="J4944">
        <v>2008</v>
      </c>
      <c r="K4944">
        <f t="shared" si="308"/>
        <v>8</v>
      </c>
      <c r="L4944">
        <f t="shared" si="309"/>
        <v>24</v>
      </c>
      <c r="M4944">
        <f t="shared" si="310"/>
        <v>2560.6985</v>
      </c>
      <c r="N4944">
        <f t="shared" si="311"/>
        <v>1.9835</v>
      </c>
    </row>
    <row r="4945" spans="1:14" x14ac:dyDescent="0.3">
      <c r="A4945">
        <v>13086530</v>
      </c>
      <c r="B4945" t="s">
        <v>27</v>
      </c>
      <c r="C4945" s="1">
        <v>39685</v>
      </c>
      <c r="D4945">
        <v>1292</v>
      </c>
      <c r="E4945">
        <v>318538</v>
      </c>
      <c r="F4945">
        <v>1291</v>
      </c>
      <c r="G4945">
        <v>177286</v>
      </c>
      <c r="H4945">
        <v>205689</v>
      </c>
      <c r="I4945" s="1">
        <v>39685</v>
      </c>
      <c r="J4945">
        <v>2008</v>
      </c>
      <c r="K4945">
        <f t="shared" si="308"/>
        <v>8</v>
      </c>
      <c r="L4945">
        <f t="shared" si="309"/>
        <v>25</v>
      </c>
      <c r="M4945">
        <f t="shared" si="310"/>
        <v>2560.6985</v>
      </c>
      <c r="N4945">
        <f t="shared" si="311"/>
        <v>1.9835</v>
      </c>
    </row>
    <row r="4946" spans="1:14" x14ac:dyDescent="0.3">
      <c r="A4946">
        <v>13086530</v>
      </c>
      <c r="B4946" t="s">
        <v>27</v>
      </c>
      <c r="C4946" s="1">
        <v>39686</v>
      </c>
      <c r="D4946">
        <v>1297</v>
      </c>
      <c r="E4946">
        <v>321110</v>
      </c>
      <c r="F4946">
        <v>1296</v>
      </c>
      <c r="G4946">
        <v>179858</v>
      </c>
      <c r="H4946">
        <v>203117</v>
      </c>
      <c r="I4946" s="1">
        <v>39686</v>
      </c>
      <c r="J4946">
        <v>2008</v>
      </c>
      <c r="K4946">
        <f t="shared" si="308"/>
        <v>8</v>
      </c>
      <c r="L4946">
        <f t="shared" si="309"/>
        <v>26</v>
      </c>
      <c r="M4946">
        <f t="shared" si="310"/>
        <v>2570.616</v>
      </c>
      <c r="N4946">
        <f t="shared" si="311"/>
        <v>1.9835</v>
      </c>
    </row>
    <row r="4947" spans="1:14" x14ac:dyDescent="0.3">
      <c r="A4947">
        <v>13086530</v>
      </c>
      <c r="B4947" t="s">
        <v>27</v>
      </c>
      <c r="C4947" s="1">
        <v>39687</v>
      </c>
      <c r="D4947">
        <v>1302</v>
      </c>
      <c r="E4947">
        <v>323693</v>
      </c>
      <c r="F4947">
        <v>1301</v>
      </c>
      <c r="G4947">
        <v>182439</v>
      </c>
      <c r="H4947">
        <v>200536</v>
      </c>
      <c r="I4947" s="1">
        <v>39687</v>
      </c>
      <c r="J4947">
        <v>2008</v>
      </c>
      <c r="K4947">
        <f t="shared" si="308"/>
        <v>8</v>
      </c>
      <c r="L4947">
        <f t="shared" si="309"/>
        <v>27</v>
      </c>
      <c r="M4947">
        <f t="shared" si="310"/>
        <v>2580.5335</v>
      </c>
      <c r="N4947">
        <f t="shared" si="311"/>
        <v>1.9835</v>
      </c>
    </row>
    <row r="4948" spans="1:14" x14ac:dyDescent="0.3">
      <c r="A4948">
        <v>13086530</v>
      </c>
      <c r="B4948" t="s">
        <v>27</v>
      </c>
      <c r="C4948" s="1">
        <v>39688</v>
      </c>
      <c r="D4948">
        <v>1305</v>
      </c>
      <c r="E4948">
        <v>326281</v>
      </c>
      <c r="F4948">
        <v>1304</v>
      </c>
      <c r="G4948">
        <v>185025</v>
      </c>
      <c r="H4948">
        <v>197950</v>
      </c>
      <c r="I4948" s="1">
        <v>39688</v>
      </c>
      <c r="J4948">
        <v>2008</v>
      </c>
      <c r="K4948">
        <f t="shared" si="308"/>
        <v>8</v>
      </c>
      <c r="L4948">
        <f t="shared" si="309"/>
        <v>28</v>
      </c>
      <c r="M4948">
        <f t="shared" si="310"/>
        <v>2586.4839999999999</v>
      </c>
      <c r="N4948">
        <f t="shared" si="311"/>
        <v>1.9835</v>
      </c>
    </row>
    <row r="4949" spans="1:14" x14ac:dyDescent="0.3">
      <c r="A4949">
        <v>13086530</v>
      </c>
      <c r="B4949" t="s">
        <v>27</v>
      </c>
      <c r="C4949" s="1">
        <v>39689</v>
      </c>
      <c r="D4949">
        <v>1305</v>
      </c>
      <c r="E4949">
        <v>328869</v>
      </c>
      <c r="F4949">
        <v>1304</v>
      </c>
      <c r="G4949">
        <v>187612</v>
      </c>
      <c r="H4949">
        <v>195363</v>
      </c>
      <c r="I4949" s="1">
        <v>39689</v>
      </c>
      <c r="J4949">
        <v>2008</v>
      </c>
      <c r="K4949">
        <f t="shared" si="308"/>
        <v>8</v>
      </c>
      <c r="L4949">
        <f t="shared" si="309"/>
        <v>29</v>
      </c>
      <c r="M4949">
        <f t="shared" si="310"/>
        <v>2586.4839999999999</v>
      </c>
      <c r="N4949">
        <f t="shared" si="311"/>
        <v>1.9835</v>
      </c>
    </row>
    <row r="4950" spans="1:14" x14ac:dyDescent="0.3">
      <c r="A4950">
        <v>13086530</v>
      </c>
      <c r="B4950" t="s">
        <v>27</v>
      </c>
      <c r="C4950" s="1">
        <v>39690</v>
      </c>
      <c r="D4950">
        <v>1308</v>
      </c>
      <c r="E4950">
        <v>331463</v>
      </c>
      <c r="F4950">
        <v>1307</v>
      </c>
      <c r="G4950">
        <v>190204</v>
      </c>
      <c r="H4950">
        <v>192771</v>
      </c>
      <c r="I4950" s="1">
        <v>39690</v>
      </c>
      <c r="J4950">
        <v>2008</v>
      </c>
      <c r="K4950">
        <f t="shared" si="308"/>
        <v>8</v>
      </c>
      <c r="L4950">
        <f t="shared" si="309"/>
        <v>30</v>
      </c>
      <c r="M4950">
        <f t="shared" si="310"/>
        <v>2592.4344999999998</v>
      </c>
      <c r="N4950">
        <f t="shared" si="311"/>
        <v>1.9835</v>
      </c>
    </row>
    <row r="4951" spans="1:14" x14ac:dyDescent="0.3">
      <c r="A4951">
        <v>13086530</v>
      </c>
      <c r="B4951" t="s">
        <v>27</v>
      </c>
      <c r="C4951" s="1">
        <v>39691</v>
      </c>
      <c r="D4951">
        <v>1305</v>
      </c>
      <c r="E4951">
        <v>334052</v>
      </c>
      <c r="F4951">
        <v>1305</v>
      </c>
      <c r="G4951">
        <v>192792</v>
      </c>
      <c r="H4951">
        <v>190183</v>
      </c>
      <c r="I4951" s="1">
        <v>39691</v>
      </c>
      <c r="J4951">
        <v>2008</v>
      </c>
      <c r="K4951">
        <f t="shared" si="308"/>
        <v>8</v>
      </c>
      <c r="L4951">
        <f t="shared" si="309"/>
        <v>31</v>
      </c>
      <c r="M4951">
        <f t="shared" si="310"/>
        <v>2588.4675000000002</v>
      </c>
      <c r="N4951">
        <f t="shared" si="311"/>
        <v>0</v>
      </c>
    </row>
    <row r="4952" spans="1:14" x14ac:dyDescent="0.3">
      <c r="A4952">
        <v>13086530</v>
      </c>
      <c r="B4952" t="s">
        <v>27</v>
      </c>
      <c r="C4952" s="1">
        <v>39692</v>
      </c>
      <c r="D4952">
        <v>1303</v>
      </c>
      <c r="E4952">
        <v>336637</v>
      </c>
      <c r="F4952">
        <v>1302</v>
      </c>
      <c r="G4952">
        <v>195375</v>
      </c>
      <c r="H4952">
        <v>187600</v>
      </c>
      <c r="I4952" s="1">
        <v>39692</v>
      </c>
      <c r="J4952">
        <v>2008</v>
      </c>
      <c r="K4952">
        <f t="shared" si="308"/>
        <v>9</v>
      </c>
      <c r="L4952">
        <f t="shared" si="309"/>
        <v>1</v>
      </c>
      <c r="M4952">
        <f t="shared" si="310"/>
        <v>2582.5170000000003</v>
      </c>
      <c r="N4952">
        <f t="shared" si="311"/>
        <v>1.9835</v>
      </c>
    </row>
    <row r="4953" spans="1:14" x14ac:dyDescent="0.3">
      <c r="A4953">
        <v>13086530</v>
      </c>
      <c r="B4953" t="s">
        <v>27</v>
      </c>
      <c r="C4953" s="1">
        <v>39693</v>
      </c>
      <c r="D4953">
        <v>1280</v>
      </c>
      <c r="E4953">
        <v>339177</v>
      </c>
      <c r="F4953">
        <v>1279</v>
      </c>
      <c r="G4953">
        <v>197913</v>
      </c>
      <c r="H4953">
        <v>185062</v>
      </c>
      <c r="I4953" s="1">
        <v>39693</v>
      </c>
      <c r="J4953">
        <v>2008</v>
      </c>
      <c r="K4953">
        <f t="shared" si="308"/>
        <v>9</v>
      </c>
      <c r="L4953">
        <f t="shared" si="309"/>
        <v>2</v>
      </c>
      <c r="M4953">
        <f t="shared" si="310"/>
        <v>2536.8964999999998</v>
      </c>
      <c r="N4953">
        <f t="shared" si="311"/>
        <v>1.9835</v>
      </c>
    </row>
    <row r="4954" spans="1:14" x14ac:dyDescent="0.3">
      <c r="A4954">
        <v>13086530</v>
      </c>
      <c r="B4954" t="s">
        <v>27</v>
      </c>
      <c r="C4954" s="1">
        <v>39694</v>
      </c>
      <c r="D4954">
        <v>1235</v>
      </c>
      <c r="E4954">
        <v>341626</v>
      </c>
      <c r="F4954">
        <v>1234</v>
      </c>
      <c r="G4954">
        <v>200360</v>
      </c>
      <c r="H4954">
        <v>182615</v>
      </c>
      <c r="I4954" s="1">
        <v>39694</v>
      </c>
      <c r="J4954">
        <v>2008</v>
      </c>
      <c r="K4954">
        <f t="shared" si="308"/>
        <v>9</v>
      </c>
      <c r="L4954">
        <f t="shared" si="309"/>
        <v>3</v>
      </c>
      <c r="M4954">
        <f t="shared" si="310"/>
        <v>2447.6390000000001</v>
      </c>
      <c r="N4954">
        <f t="shared" si="311"/>
        <v>1.9835</v>
      </c>
    </row>
    <row r="4955" spans="1:14" x14ac:dyDescent="0.3">
      <c r="A4955">
        <v>13086530</v>
      </c>
      <c r="B4955" t="s">
        <v>27</v>
      </c>
      <c r="C4955" s="1">
        <v>39695</v>
      </c>
      <c r="D4955">
        <v>1219</v>
      </c>
      <c r="E4955">
        <v>344044</v>
      </c>
      <c r="F4955">
        <v>1218</v>
      </c>
      <c r="G4955">
        <v>202777</v>
      </c>
      <c r="H4955">
        <v>180198</v>
      </c>
      <c r="I4955" s="1">
        <v>39695</v>
      </c>
      <c r="J4955">
        <v>2008</v>
      </c>
      <c r="K4955">
        <f t="shared" si="308"/>
        <v>9</v>
      </c>
      <c r="L4955">
        <f t="shared" si="309"/>
        <v>4</v>
      </c>
      <c r="M4955">
        <f t="shared" si="310"/>
        <v>2415.9030000000002</v>
      </c>
      <c r="N4955">
        <f t="shared" si="311"/>
        <v>1.9835</v>
      </c>
    </row>
    <row r="4956" spans="1:14" x14ac:dyDescent="0.3">
      <c r="A4956">
        <v>13086530</v>
      </c>
      <c r="B4956" t="s">
        <v>27</v>
      </c>
      <c r="C4956" s="1">
        <v>39696</v>
      </c>
      <c r="D4956">
        <v>1217</v>
      </c>
      <c r="E4956">
        <v>346458</v>
      </c>
      <c r="F4956">
        <v>1216</v>
      </c>
      <c r="G4956">
        <v>205189</v>
      </c>
      <c r="H4956">
        <v>177786</v>
      </c>
      <c r="I4956" s="1">
        <v>39696</v>
      </c>
      <c r="J4956">
        <v>2008</v>
      </c>
      <c r="K4956">
        <f t="shared" si="308"/>
        <v>9</v>
      </c>
      <c r="L4956">
        <f t="shared" si="309"/>
        <v>5</v>
      </c>
      <c r="M4956">
        <f t="shared" si="310"/>
        <v>2411.9360000000001</v>
      </c>
      <c r="N4956">
        <f t="shared" si="311"/>
        <v>1.9835</v>
      </c>
    </row>
    <row r="4957" spans="1:14" x14ac:dyDescent="0.3">
      <c r="A4957">
        <v>13086530</v>
      </c>
      <c r="B4957" t="s">
        <v>27</v>
      </c>
      <c r="C4957" s="1">
        <v>39697</v>
      </c>
      <c r="D4957">
        <v>1215</v>
      </c>
      <c r="E4957">
        <v>348867</v>
      </c>
      <c r="F4957">
        <v>1214</v>
      </c>
      <c r="G4957">
        <v>207596</v>
      </c>
      <c r="H4957">
        <v>175378</v>
      </c>
      <c r="I4957" s="1">
        <v>39697</v>
      </c>
      <c r="J4957">
        <v>2008</v>
      </c>
      <c r="K4957">
        <f t="shared" si="308"/>
        <v>9</v>
      </c>
      <c r="L4957">
        <f t="shared" si="309"/>
        <v>6</v>
      </c>
      <c r="M4957">
        <f t="shared" si="310"/>
        <v>2407.9690000000001</v>
      </c>
      <c r="N4957">
        <f t="shared" si="311"/>
        <v>1.9835</v>
      </c>
    </row>
    <row r="4958" spans="1:14" x14ac:dyDescent="0.3">
      <c r="A4958">
        <v>13086530</v>
      </c>
      <c r="B4958" t="s">
        <v>27</v>
      </c>
      <c r="C4958" s="1">
        <v>39698</v>
      </c>
      <c r="D4958">
        <v>1210</v>
      </c>
      <c r="E4958">
        <v>351267</v>
      </c>
      <c r="F4958">
        <v>1209</v>
      </c>
      <c r="G4958">
        <v>209995</v>
      </c>
      <c r="H4958">
        <v>172980</v>
      </c>
      <c r="I4958" s="1">
        <v>39698</v>
      </c>
      <c r="J4958">
        <v>2008</v>
      </c>
      <c r="K4958">
        <f t="shared" si="308"/>
        <v>9</v>
      </c>
      <c r="L4958">
        <f t="shared" si="309"/>
        <v>7</v>
      </c>
      <c r="M4958">
        <f t="shared" si="310"/>
        <v>2398.0515</v>
      </c>
      <c r="N4958">
        <f t="shared" si="311"/>
        <v>1.9835</v>
      </c>
    </row>
    <row r="4959" spans="1:14" x14ac:dyDescent="0.3">
      <c r="A4959">
        <v>13086530</v>
      </c>
      <c r="B4959" t="s">
        <v>27</v>
      </c>
      <c r="C4959" s="1">
        <v>39699</v>
      </c>
      <c r="D4959">
        <v>1206</v>
      </c>
      <c r="E4959">
        <v>353658</v>
      </c>
      <c r="F4959">
        <v>1205</v>
      </c>
      <c r="G4959">
        <v>212385</v>
      </c>
      <c r="H4959">
        <v>170590</v>
      </c>
      <c r="I4959" s="1">
        <v>39699</v>
      </c>
      <c r="J4959">
        <v>2008</v>
      </c>
      <c r="K4959">
        <f t="shared" si="308"/>
        <v>9</v>
      </c>
      <c r="L4959">
        <f t="shared" si="309"/>
        <v>8</v>
      </c>
      <c r="M4959">
        <f t="shared" si="310"/>
        <v>2390.1174999999998</v>
      </c>
      <c r="N4959">
        <f t="shared" si="311"/>
        <v>1.9835</v>
      </c>
    </row>
    <row r="4960" spans="1:14" x14ac:dyDescent="0.3">
      <c r="A4960">
        <v>13086530</v>
      </c>
      <c r="B4960" t="s">
        <v>27</v>
      </c>
      <c r="C4960" s="1">
        <v>39700</v>
      </c>
      <c r="D4960">
        <v>1206</v>
      </c>
      <c r="E4960">
        <v>356050</v>
      </c>
      <c r="F4960">
        <v>1205</v>
      </c>
      <c r="G4960">
        <v>214775</v>
      </c>
      <c r="H4960">
        <v>168200</v>
      </c>
      <c r="I4960" s="1">
        <v>39700</v>
      </c>
      <c r="J4960">
        <v>2008</v>
      </c>
      <c r="K4960">
        <f t="shared" si="308"/>
        <v>9</v>
      </c>
      <c r="L4960">
        <f t="shared" si="309"/>
        <v>9</v>
      </c>
      <c r="M4960">
        <f t="shared" si="310"/>
        <v>2390.1174999999998</v>
      </c>
      <c r="N4960">
        <f t="shared" si="311"/>
        <v>1.9835</v>
      </c>
    </row>
    <row r="4961" spans="1:14" x14ac:dyDescent="0.3">
      <c r="A4961">
        <v>13086530</v>
      </c>
      <c r="B4961" t="s">
        <v>27</v>
      </c>
      <c r="C4961" s="1">
        <v>39701</v>
      </c>
      <c r="D4961">
        <v>1206</v>
      </c>
      <c r="E4961">
        <v>358441</v>
      </c>
      <c r="F4961">
        <v>1205</v>
      </c>
      <c r="G4961">
        <v>217165</v>
      </c>
      <c r="H4961">
        <v>165810</v>
      </c>
      <c r="I4961" s="1">
        <v>39701</v>
      </c>
      <c r="J4961">
        <v>2008</v>
      </c>
      <c r="K4961">
        <f t="shared" si="308"/>
        <v>9</v>
      </c>
      <c r="L4961">
        <f t="shared" si="309"/>
        <v>10</v>
      </c>
      <c r="M4961">
        <f t="shared" si="310"/>
        <v>2390.1174999999998</v>
      </c>
      <c r="N4961">
        <f t="shared" si="311"/>
        <v>1.9835</v>
      </c>
    </row>
    <row r="4962" spans="1:14" x14ac:dyDescent="0.3">
      <c r="A4962">
        <v>13086530</v>
      </c>
      <c r="B4962" t="s">
        <v>27</v>
      </c>
      <c r="C4962" s="1">
        <v>39702</v>
      </c>
      <c r="D4962">
        <v>1203</v>
      </c>
      <c r="E4962">
        <v>360828</v>
      </c>
      <c r="F4962">
        <v>1203</v>
      </c>
      <c r="G4962">
        <v>219550</v>
      </c>
      <c r="H4962">
        <v>163425</v>
      </c>
      <c r="I4962" s="1">
        <v>39702</v>
      </c>
      <c r="J4962">
        <v>2008</v>
      </c>
      <c r="K4962">
        <f t="shared" si="308"/>
        <v>9</v>
      </c>
      <c r="L4962">
        <f t="shared" si="309"/>
        <v>11</v>
      </c>
      <c r="M4962">
        <f t="shared" si="310"/>
        <v>2386.1505000000002</v>
      </c>
      <c r="N4962">
        <f t="shared" si="311"/>
        <v>0</v>
      </c>
    </row>
    <row r="4963" spans="1:14" x14ac:dyDescent="0.3">
      <c r="A4963">
        <v>13086530</v>
      </c>
      <c r="B4963" t="s">
        <v>27</v>
      </c>
      <c r="C4963" s="1">
        <v>39703</v>
      </c>
      <c r="D4963">
        <v>1201</v>
      </c>
      <c r="E4963">
        <v>363211</v>
      </c>
      <c r="F4963">
        <v>1200</v>
      </c>
      <c r="G4963">
        <v>221931</v>
      </c>
      <c r="H4963">
        <v>161044</v>
      </c>
      <c r="I4963" s="1">
        <v>39703</v>
      </c>
      <c r="J4963">
        <v>2008</v>
      </c>
      <c r="K4963">
        <f t="shared" si="308"/>
        <v>9</v>
      </c>
      <c r="L4963">
        <f t="shared" si="309"/>
        <v>12</v>
      </c>
      <c r="M4963">
        <f t="shared" si="310"/>
        <v>2380.2000000000003</v>
      </c>
      <c r="N4963">
        <f t="shared" si="311"/>
        <v>1.9835</v>
      </c>
    </row>
    <row r="4964" spans="1:14" x14ac:dyDescent="0.3">
      <c r="A4964">
        <v>13086530</v>
      </c>
      <c r="B4964" t="s">
        <v>27</v>
      </c>
      <c r="C4964" s="1">
        <v>39704</v>
      </c>
      <c r="D4964">
        <v>1203</v>
      </c>
      <c r="E4964">
        <v>365596</v>
      </c>
      <c r="F4964">
        <v>1202</v>
      </c>
      <c r="G4964">
        <v>224315</v>
      </c>
      <c r="H4964">
        <v>158660</v>
      </c>
      <c r="I4964" s="1">
        <v>39704</v>
      </c>
      <c r="J4964">
        <v>2008</v>
      </c>
      <c r="K4964">
        <f t="shared" si="308"/>
        <v>9</v>
      </c>
      <c r="L4964">
        <f t="shared" si="309"/>
        <v>13</v>
      </c>
      <c r="M4964">
        <f t="shared" si="310"/>
        <v>2384.1669999999999</v>
      </c>
      <c r="N4964">
        <f t="shared" si="311"/>
        <v>1.9835</v>
      </c>
    </row>
    <row r="4965" spans="1:14" x14ac:dyDescent="0.3">
      <c r="A4965">
        <v>13086530</v>
      </c>
      <c r="B4965" t="s">
        <v>27</v>
      </c>
      <c r="C4965" s="1">
        <v>39705</v>
      </c>
      <c r="D4965">
        <v>1204</v>
      </c>
      <c r="E4965">
        <v>367985</v>
      </c>
      <c r="F4965">
        <v>1203</v>
      </c>
      <c r="G4965">
        <v>226701</v>
      </c>
      <c r="H4965">
        <v>156273</v>
      </c>
      <c r="I4965" s="1">
        <v>39705</v>
      </c>
      <c r="J4965">
        <v>2008</v>
      </c>
      <c r="K4965">
        <f t="shared" si="308"/>
        <v>9</v>
      </c>
      <c r="L4965">
        <f t="shared" si="309"/>
        <v>14</v>
      </c>
      <c r="M4965">
        <f t="shared" si="310"/>
        <v>2386.1505000000002</v>
      </c>
      <c r="N4965">
        <f t="shared" si="311"/>
        <v>1.9835</v>
      </c>
    </row>
    <row r="4966" spans="1:14" x14ac:dyDescent="0.3">
      <c r="A4966">
        <v>13086530</v>
      </c>
      <c r="B4966" t="s">
        <v>27</v>
      </c>
      <c r="C4966" s="1">
        <v>39706</v>
      </c>
      <c r="D4966">
        <v>1186</v>
      </c>
      <c r="E4966">
        <v>370336</v>
      </c>
      <c r="F4966">
        <v>1185</v>
      </c>
      <c r="G4966">
        <v>229051</v>
      </c>
      <c r="H4966">
        <v>153924</v>
      </c>
      <c r="I4966" s="1">
        <v>39706</v>
      </c>
      <c r="J4966">
        <v>2008</v>
      </c>
      <c r="K4966">
        <f t="shared" si="308"/>
        <v>9</v>
      </c>
      <c r="L4966">
        <f t="shared" si="309"/>
        <v>15</v>
      </c>
      <c r="M4966">
        <f t="shared" si="310"/>
        <v>2350.4475000000002</v>
      </c>
      <c r="N4966">
        <f t="shared" si="311"/>
        <v>1.9835</v>
      </c>
    </row>
    <row r="4967" spans="1:14" x14ac:dyDescent="0.3">
      <c r="A4967">
        <v>13086530</v>
      </c>
      <c r="B4967" t="s">
        <v>27</v>
      </c>
      <c r="C4967" s="1">
        <v>39707</v>
      </c>
      <c r="D4967">
        <v>1169</v>
      </c>
      <c r="E4967">
        <v>372655</v>
      </c>
      <c r="F4967">
        <v>1168</v>
      </c>
      <c r="G4967">
        <v>231369</v>
      </c>
      <c r="H4967">
        <v>151606</v>
      </c>
      <c r="I4967" s="1">
        <v>39707</v>
      </c>
      <c r="J4967">
        <v>2008</v>
      </c>
      <c r="K4967">
        <f t="shared" si="308"/>
        <v>9</v>
      </c>
      <c r="L4967">
        <f t="shared" si="309"/>
        <v>16</v>
      </c>
      <c r="M4967">
        <f t="shared" si="310"/>
        <v>2316.7280000000001</v>
      </c>
      <c r="N4967">
        <f t="shared" si="311"/>
        <v>1.9835</v>
      </c>
    </row>
    <row r="4968" spans="1:14" x14ac:dyDescent="0.3">
      <c r="A4968">
        <v>13086530</v>
      </c>
      <c r="B4968" t="s">
        <v>27</v>
      </c>
      <c r="C4968" s="1">
        <v>39708</v>
      </c>
      <c r="D4968">
        <v>1175</v>
      </c>
      <c r="E4968">
        <v>374986</v>
      </c>
      <c r="F4968">
        <v>1174</v>
      </c>
      <c r="G4968">
        <v>233698</v>
      </c>
      <c r="H4968">
        <v>149277</v>
      </c>
      <c r="I4968" s="1">
        <v>39708</v>
      </c>
      <c r="J4968">
        <v>2008</v>
      </c>
      <c r="K4968">
        <f t="shared" si="308"/>
        <v>9</v>
      </c>
      <c r="L4968">
        <f t="shared" si="309"/>
        <v>17</v>
      </c>
      <c r="M4968">
        <f t="shared" si="310"/>
        <v>2328.6289999999999</v>
      </c>
      <c r="N4968">
        <f t="shared" si="311"/>
        <v>1.9835</v>
      </c>
    </row>
    <row r="4969" spans="1:14" x14ac:dyDescent="0.3">
      <c r="A4969">
        <v>13086530</v>
      </c>
      <c r="B4969" t="s">
        <v>27</v>
      </c>
      <c r="C4969" s="1">
        <v>39709</v>
      </c>
      <c r="D4969">
        <v>1150</v>
      </c>
      <c r="E4969">
        <v>377267</v>
      </c>
      <c r="F4969">
        <v>1149</v>
      </c>
      <c r="G4969">
        <v>235978</v>
      </c>
      <c r="H4969">
        <v>146997</v>
      </c>
      <c r="I4969" s="1">
        <v>39709</v>
      </c>
      <c r="J4969">
        <v>2008</v>
      </c>
      <c r="K4969">
        <f t="shared" si="308"/>
        <v>9</v>
      </c>
      <c r="L4969">
        <f t="shared" si="309"/>
        <v>18</v>
      </c>
      <c r="M4969">
        <f t="shared" si="310"/>
        <v>2279.0415000000003</v>
      </c>
      <c r="N4969">
        <f t="shared" si="311"/>
        <v>1.9835</v>
      </c>
    </row>
    <row r="4970" spans="1:14" x14ac:dyDescent="0.3">
      <c r="A4970">
        <v>13086530</v>
      </c>
      <c r="B4970" t="s">
        <v>27</v>
      </c>
      <c r="C4970" s="1">
        <v>39710</v>
      </c>
      <c r="D4970">
        <v>1140</v>
      </c>
      <c r="E4970">
        <v>379529</v>
      </c>
      <c r="F4970">
        <v>1140</v>
      </c>
      <c r="G4970">
        <v>238238</v>
      </c>
      <c r="H4970">
        <v>144737</v>
      </c>
      <c r="I4970" s="1">
        <v>39710</v>
      </c>
      <c r="J4970">
        <v>2008</v>
      </c>
      <c r="K4970">
        <f t="shared" si="308"/>
        <v>9</v>
      </c>
      <c r="L4970">
        <f t="shared" si="309"/>
        <v>19</v>
      </c>
      <c r="M4970">
        <f t="shared" si="310"/>
        <v>2261.19</v>
      </c>
      <c r="N4970">
        <f t="shared" si="311"/>
        <v>0</v>
      </c>
    </row>
    <row r="4971" spans="1:14" x14ac:dyDescent="0.3">
      <c r="A4971">
        <v>13086530</v>
      </c>
      <c r="B4971" t="s">
        <v>27</v>
      </c>
      <c r="C4971" s="1">
        <v>39711</v>
      </c>
      <c r="D4971">
        <v>1146</v>
      </c>
      <c r="E4971">
        <v>381803</v>
      </c>
      <c r="F4971">
        <v>1146</v>
      </c>
      <c r="G4971">
        <v>240510</v>
      </c>
      <c r="H4971">
        <v>142465</v>
      </c>
      <c r="I4971" s="1">
        <v>39711</v>
      </c>
      <c r="J4971">
        <v>2008</v>
      </c>
      <c r="K4971">
        <f t="shared" si="308"/>
        <v>9</v>
      </c>
      <c r="L4971">
        <f t="shared" si="309"/>
        <v>20</v>
      </c>
      <c r="M4971">
        <f t="shared" si="310"/>
        <v>2273.0909999999999</v>
      </c>
      <c r="N4971">
        <f t="shared" si="311"/>
        <v>0</v>
      </c>
    </row>
    <row r="4972" spans="1:14" x14ac:dyDescent="0.3">
      <c r="A4972">
        <v>13086530</v>
      </c>
      <c r="B4972" t="s">
        <v>27</v>
      </c>
      <c r="C4972" s="1">
        <v>39712</v>
      </c>
      <c r="D4972">
        <v>1150</v>
      </c>
      <c r="E4972">
        <v>384084</v>
      </c>
      <c r="F4972">
        <v>1149</v>
      </c>
      <c r="G4972">
        <v>242790</v>
      </c>
      <c r="H4972">
        <v>140185</v>
      </c>
      <c r="I4972" s="1">
        <v>39712</v>
      </c>
      <c r="J4972">
        <v>2008</v>
      </c>
      <c r="K4972">
        <f t="shared" si="308"/>
        <v>9</v>
      </c>
      <c r="L4972">
        <f t="shared" si="309"/>
        <v>21</v>
      </c>
      <c r="M4972">
        <f t="shared" si="310"/>
        <v>2279.0415000000003</v>
      </c>
      <c r="N4972">
        <f t="shared" si="311"/>
        <v>1.9835</v>
      </c>
    </row>
    <row r="4973" spans="1:14" x14ac:dyDescent="0.3">
      <c r="A4973">
        <v>13086530</v>
      </c>
      <c r="B4973" t="s">
        <v>27</v>
      </c>
      <c r="C4973" s="1">
        <v>39713</v>
      </c>
      <c r="D4973">
        <v>1114</v>
      </c>
      <c r="E4973">
        <v>386294</v>
      </c>
      <c r="F4973">
        <v>1113</v>
      </c>
      <c r="G4973">
        <v>244998</v>
      </c>
      <c r="H4973">
        <v>137977</v>
      </c>
      <c r="I4973" s="1">
        <v>39713</v>
      </c>
      <c r="J4973">
        <v>2008</v>
      </c>
      <c r="K4973">
        <f t="shared" si="308"/>
        <v>9</v>
      </c>
      <c r="L4973">
        <f t="shared" si="309"/>
        <v>22</v>
      </c>
      <c r="M4973">
        <f t="shared" si="310"/>
        <v>2207.6354999999999</v>
      </c>
      <c r="N4973">
        <f t="shared" si="311"/>
        <v>1.9835</v>
      </c>
    </row>
    <row r="4974" spans="1:14" x14ac:dyDescent="0.3">
      <c r="A4974">
        <v>13086530</v>
      </c>
      <c r="B4974" t="s">
        <v>27</v>
      </c>
      <c r="C4974" s="1">
        <v>39714</v>
      </c>
      <c r="D4974">
        <v>1096</v>
      </c>
      <c r="E4974">
        <v>388467</v>
      </c>
      <c r="F4974">
        <v>1095</v>
      </c>
      <c r="G4974">
        <v>247170</v>
      </c>
      <c r="H4974">
        <v>135805</v>
      </c>
      <c r="I4974" s="1">
        <v>39714</v>
      </c>
      <c r="J4974">
        <v>2008</v>
      </c>
      <c r="K4974">
        <f t="shared" si="308"/>
        <v>9</v>
      </c>
      <c r="L4974">
        <f t="shared" si="309"/>
        <v>23</v>
      </c>
      <c r="M4974">
        <f t="shared" si="310"/>
        <v>2171.9324999999999</v>
      </c>
      <c r="N4974">
        <f t="shared" si="311"/>
        <v>1.9835</v>
      </c>
    </row>
    <row r="4975" spans="1:14" x14ac:dyDescent="0.3">
      <c r="A4975">
        <v>13086530</v>
      </c>
      <c r="B4975" t="s">
        <v>27</v>
      </c>
      <c r="C4975" s="1">
        <v>39715</v>
      </c>
      <c r="D4975">
        <v>1069</v>
      </c>
      <c r="E4975">
        <v>390588</v>
      </c>
      <c r="F4975">
        <v>1068</v>
      </c>
      <c r="G4975">
        <v>249289</v>
      </c>
      <c r="H4975">
        <v>133686</v>
      </c>
      <c r="I4975" s="1">
        <v>39715</v>
      </c>
      <c r="J4975">
        <v>2008</v>
      </c>
      <c r="K4975">
        <f t="shared" si="308"/>
        <v>9</v>
      </c>
      <c r="L4975">
        <f t="shared" si="309"/>
        <v>24</v>
      </c>
      <c r="M4975">
        <f t="shared" si="310"/>
        <v>2118.3780000000002</v>
      </c>
      <c r="N4975">
        <f t="shared" si="311"/>
        <v>1.9835</v>
      </c>
    </row>
    <row r="4976" spans="1:14" x14ac:dyDescent="0.3">
      <c r="A4976">
        <v>13086530</v>
      </c>
      <c r="B4976" t="s">
        <v>27</v>
      </c>
      <c r="C4976" s="1">
        <v>39716</v>
      </c>
      <c r="D4976">
        <v>1009</v>
      </c>
      <c r="E4976">
        <v>392589</v>
      </c>
      <c r="F4976">
        <v>1008</v>
      </c>
      <c r="G4976">
        <v>251288</v>
      </c>
      <c r="H4976">
        <v>131687</v>
      </c>
      <c r="I4976" s="1">
        <v>39716</v>
      </c>
      <c r="J4976">
        <v>2008</v>
      </c>
      <c r="K4976">
        <f t="shared" si="308"/>
        <v>9</v>
      </c>
      <c r="L4976">
        <f t="shared" si="309"/>
        <v>25</v>
      </c>
      <c r="M4976">
        <f t="shared" si="310"/>
        <v>1999.3679999999999</v>
      </c>
      <c r="N4976">
        <f t="shared" si="311"/>
        <v>1.9835</v>
      </c>
    </row>
    <row r="4977" spans="1:14" x14ac:dyDescent="0.3">
      <c r="A4977">
        <v>13086530</v>
      </c>
      <c r="B4977" t="s">
        <v>27</v>
      </c>
      <c r="C4977" s="1">
        <v>39717</v>
      </c>
      <c r="D4977">
        <v>1004</v>
      </c>
      <c r="E4977">
        <v>394579</v>
      </c>
      <c r="F4977">
        <v>1003</v>
      </c>
      <c r="G4977">
        <v>253277</v>
      </c>
      <c r="H4977">
        <v>129697</v>
      </c>
      <c r="I4977" s="1">
        <v>39717</v>
      </c>
      <c r="J4977">
        <v>2008</v>
      </c>
      <c r="K4977">
        <f t="shared" si="308"/>
        <v>9</v>
      </c>
      <c r="L4977">
        <f t="shared" si="309"/>
        <v>26</v>
      </c>
      <c r="M4977">
        <f t="shared" si="310"/>
        <v>1989.4505000000001</v>
      </c>
      <c r="N4977">
        <f t="shared" si="311"/>
        <v>1.9835</v>
      </c>
    </row>
    <row r="4978" spans="1:14" x14ac:dyDescent="0.3">
      <c r="A4978">
        <v>13086530</v>
      </c>
      <c r="B4978" t="s">
        <v>27</v>
      </c>
      <c r="C4978" s="1">
        <v>39718</v>
      </c>
      <c r="D4978">
        <v>1007</v>
      </c>
      <c r="E4978">
        <v>396577</v>
      </c>
      <c r="F4978">
        <v>1006</v>
      </c>
      <c r="G4978">
        <v>255274</v>
      </c>
      <c r="H4978">
        <v>127701</v>
      </c>
      <c r="I4978" s="1">
        <v>39718</v>
      </c>
      <c r="J4978">
        <v>2008</v>
      </c>
      <c r="K4978">
        <f t="shared" si="308"/>
        <v>9</v>
      </c>
      <c r="L4978">
        <f t="shared" si="309"/>
        <v>27</v>
      </c>
      <c r="M4978">
        <f t="shared" si="310"/>
        <v>1995.4010000000001</v>
      </c>
      <c r="N4978">
        <f t="shared" si="311"/>
        <v>1.9835</v>
      </c>
    </row>
    <row r="4979" spans="1:14" x14ac:dyDescent="0.3">
      <c r="A4979">
        <v>13086530</v>
      </c>
      <c r="B4979" t="s">
        <v>27</v>
      </c>
      <c r="C4979" s="1">
        <v>39719</v>
      </c>
      <c r="D4979">
        <v>1006</v>
      </c>
      <c r="E4979">
        <v>398574</v>
      </c>
      <c r="F4979">
        <v>1006</v>
      </c>
      <c r="G4979">
        <v>257268</v>
      </c>
      <c r="H4979">
        <v>125707</v>
      </c>
      <c r="I4979" s="1">
        <v>39719</v>
      </c>
      <c r="J4979">
        <v>2008</v>
      </c>
      <c r="K4979">
        <f t="shared" si="308"/>
        <v>9</v>
      </c>
      <c r="L4979">
        <f t="shared" si="309"/>
        <v>28</v>
      </c>
      <c r="M4979">
        <f t="shared" si="310"/>
        <v>1995.4010000000001</v>
      </c>
      <c r="N4979">
        <f t="shared" si="311"/>
        <v>0</v>
      </c>
    </row>
    <row r="4980" spans="1:14" x14ac:dyDescent="0.3">
      <c r="A4980">
        <v>13086530</v>
      </c>
      <c r="B4980" t="s">
        <v>27</v>
      </c>
      <c r="C4980" s="1">
        <v>39720</v>
      </c>
      <c r="D4980">
        <v>1006</v>
      </c>
      <c r="E4980">
        <v>400568</v>
      </c>
      <c r="F4980">
        <v>1005</v>
      </c>
      <c r="G4980">
        <v>259261</v>
      </c>
      <c r="H4980">
        <v>123713</v>
      </c>
      <c r="I4980" s="1">
        <v>39720</v>
      </c>
      <c r="J4980">
        <v>2008</v>
      </c>
      <c r="K4980">
        <f t="shared" si="308"/>
        <v>9</v>
      </c>
      <c r="L4980">
        <f t="shared" si="309"/>
        <v>29</v>
      </c>
      <c r="M4980">
        <f t="shared" si="310"/>
        <v>1993.4175</v>
      </c>
      <c r="N4980">
        <f t="shared" si="311"/>
        <v>1.9835</v>
      </c>
    </row>
    <row r="4981" spans="1:14" x14ac:dyDescent="0.3">
      <c r="A4981">
        <v>13086530</v>
      </c>
      <c r="B4981" t="s">
        <v>27</v>
      </c>
      <c r="C4981" s="1">
        <v>39721</v>
      </c>
      <c r="D4981">
        <v>1005</v>
      </c>
      <c r="E4981">
        <v>402562</v>
      </c>
      <c r="F4981">
        <v>1004</v>
      </c>
      <c r="G4981">
        <v>261253</v>
      </c>
      <c r="H4981">
        <v>121722</v>
      </c>
      <c r="I4981" s="1">
        <v>39721</v>
      </c>
      <c r="J4981">
        <v>2008</v>
      </c>
      <c r="K4981">
        <f t="shared" si="308"/>
        <v>9</v>
      </c>
      <c r="L4981">
        <f t="shared" si="309"/>
        <v>30</v>
      </c>
      <c r="M4981">
        <f t="shared" si="310"/>
        <v>1991.434</v>
      </c>
      <c r="N4981">
        <f t="shared" si="311"/>
        <v>1.9835</v>
      </c>
    </row>
    <row r="4982" spans="1:14" x14ac:dyDescent="0.3">
      <c r="A4982">
        <v>13086530</v>
      </c>
      <c r="B4982" t="s">
        <v>27</v>
      </c>
      <c r="C4982" s="1">
        <v>39722</v>
      </c>
      <c r="D4982">
        <v>1002</v>
      </c>
      <c r="E4982">
        <v>404549</v>
      </c>
      <c r="F4982">
        <v>1001</v>
      </c>
      <c r="G4982">
        <v>263239</v>
      </c>
      <c r="H4982">
        <v>119736</v>
      </c>
      <c r="I4982" s="1">
        <v>39722</v>
      </c>
      <c r="J4982">
        <v>2008</v>
      </c>
      <c r="K4982">
        <f t="shared" si="308"/>
        <v>10</v>
      </c>
      <c r="L4982">
        <f t="shared" si="309"/>
        <v>1</v>
      </c>
      <c r="M4982">
        <f t="shared" si="310"/>
        <v>1985.4835</v>
      </c>
      <c r="N4982">
        <f t="shared" si="311"/>
        <v>1.9835</v>
      </c>
    </row>
    <row r="4983" spans="1:14" x14ac:dyDescent="0.3">
      <c r="A4983">
        <v>13086530</v>
      </c>
      <c r="B4983" t="s">
        <v>27</v>
      </c>
      <c r="C4983" s="1">
        <v>39723</v>
      </c>
      <c r="D4983">
        <v>999</v>
      </c>
      <c r="E4983">
        <v>406531</v>
      </c>
      <c r="F4983">
        <v>998</v>
      </c>
      <c r="G4983">
        <v>265219</v>
      </c>
      <c r="H4983">
        <v>117756</v>
      </c>
      <c r="I4983" s="1">
        <v>39723</v>
      </c>
      <c r="J4983">
        <v>2008</v>
      </c>
      <c r="K4983">
        <f t="shared" si="308"/>
        <v>10</v>
      </c>
      <c r="L4983">
        <f t="shared" si="309"/>
        <v>2</v>
      </c>
      <c r="M4983">
        <f t="shared" si="310"/>
        <v>1979.5330000000001</v>
      </c>
      <c r="N4983">
        <f t="shared" si="311"/>
        <v>1.9835</v>
      </c>
    </row>
    <row r="4984" spans="1:14" x14ac:dyDescent="0.3">
      <c r="A4984">
        <v>13086530</v>
      </c>
      <c r="B4984" t="s">
        <v>27</v>
      </c>
      <c r="C4984" s="1">
        <v>39724</v>
      </c>
      <c r="D4984">
        <v>998</v>
      </c>
      <c r="E4984">
        <v>408511</v>
      </c>
      <c r="F4984">
        <v>998</v>
      </c>
      <c r="G4984">
        <v>267198</v>
      </c>
      <c r="H4984">
        <v>115777</v>
      </c>
      <c r="I4984" s="1">
        <v>39724</v>
      </c>
      <c r="J4984">
        <v>2008</v>
      </c>
      <c r="K4984">
        <f t="shared" si="308"/>
        <v>10</v>
      </c>
      <c r="L4984">
        <f t="shared" si="309"/>
        <v>3</v>
      </c>
      <c r="M4984">
        <f t="shared" si="310"/>
        <v>1979.5330000000001</v>
      </c>
      <c r="N4984">
        <f t="shared" si="311"/>
        <v>0</v>
      </c>
    </row>
    <row r="4985" spans="1:14" x14ac:dyDescent="0.3">
      <c r="A4985">
        <v>13086530</v>
      </c>
      <c r="B4985" t="s">
        <v>27</v>
      </c>
      <c r="C4985" s="1">
        <v>39725</v>
      </c>
      <c r="D4985">
        <v>1002</v>
      </c>
      <c r="E4985">
        <v>410498</v>
      </c>
      <c r="F4985">
        <v>1001</v>
      </c>
      <c r="G4985">
        <v>269183</v>
      </c>
      <c r="H4985">
        <v>113792</v>
      </c>
      <c r="I4985" s="1">
        <v>39725</v>
      </c>
      <c r="J4985">
        <v>2008</v>
      </c>
      <c r="K4985">
        <f t="shared" si="308"/>
        <v>10</v>
      </c>
      <c r="L4985">
        <f t="shared" si="309"/>
        <v>4</v>
      </c>
      <c r="M4985">
        <f t="shared" si="310"/>
        <v>1985.4835</v>
      </c>
      <c r="N4985">
        <f t="shared" si="311"/>
        <v>1.9835</v>
      </c>
    </row>
    <row r="4986" spans="1:14" x14ac:dyDescent="0.3">
      <c r="A4986">
        <v>13086530</v>
      </c>
      <c r="B4986" t="s">
        <v>27</v>
      </c>
      <c r="C4986" s="1">
        <v>39726</v>
      </c>
      <c r="D4986">
        <v>1001</v>
      </c>
      <c r="E4986">
        <v>412484</v>
      </c>
      <c r="F4986">
        <v>1000</v>
      </c>
      <c r="G4986">
        <v>271167</v>
      </c>
      <c r="H4986">
        <v>111808</v>
      </c>
      <c r="I4986" s="1">
        <v>39726</v>
      </c>
      <c r="J4986">
        <v>2008</v>
      </c>
      <c r="K4986">
        <f t="shared" si="308"/>
        <v>10</v>
      </c>
      <c r="L4986">
        <f t="shared" si="309"/>
        <v>5</v>
      </c>
      <c r="M4986">
        <f t="shared" si="310"/>
        <v>1983.5</v>
      </c>
      <c r="N4986">
        <f t="shared" si="311"/>
        <v>1.9835</v>
      </c>
    </row>
    <row r="4987" spans="1:14" x14ac:dyDescent="0.3">
      <c r="A4987">
        <v>13086530</v>
      </c>
      <c r="B4987" t="s">
        <v>27</v>
      </c>
      <c r="C4987" s="1">
        <v>39727</v>
      </c>
      <c r="D4987">
        <v>963</v>
      </c>
      <c r="E4987">
        <v>414393</v>
      </c>
      <c r="F4987">
        <v>962</v>
      </c>
      <c r="G4987">
        <v>273075</v>
      </c>
      <c r="H4987">
        <v>109900</v>
      </c>
      <c r="I4987" s="1">
        <v>39727</v>
      </c>
      <c r="J4987">
        <v>2008</v>
      </c>
      <c r="K4987">
        <f t="shared" si="308"/>
        <v>10</v>
      </c>
      <c r="L4987">
        <f t="shared" si="309"/>
        <v>6</v>
      </c>
      <c r="M4987">
        <f t="shared" si="310"/>
        <v>1908.127</v>
      </c>
      <c r="N4987">
        <f t="shared" si="311"/>
        <v>1.9835</v>
      </c>
    </row>
    <row r="4988" spans="1:14" x14ac:dyDescent="0.3">
      <c r="A4988">
        <v>13086530</v>
      </c>
      <c r="B4988" t="s">
        <v>27</v>
      </c>
      <c r="C4988" s="1">
        <v>39728</v>
      </c>
      <c r="D4988">
        <v>912</v>
      </c>
      <c r="E4988">
        <v>416202</v>
      </c>
      <c r="F4988">
        <v>912</v>
      </c>
      <c r="G4988">
        <v>274883</v>
      </c>
      <c r="H4988">
        <v>108092</v>
      </c>
      <c r="I4988" s="1">
        <v>39728</v>
      </c>
      <c r="J4988">
        <v>2008</v>
      </c>
      <c r="K4988">
        <f t="shared" si="308"/>
        <v>10</v>
      </c>
      <c r="L4988">
        <f t="shared" si="309"/>
        <v>7</v>
      </c>
      <c r="M4988">
        <f t="shared" si="310"/>
        <v>1808.952</v>
      </c>
      <c r="N4988">
        <f t="shared" si="311"/>
        <v>0</v>
      </c>
    </row>
    <row r="4989" spans="1:14" x14ac:dyDescent="0.3">
      <c r="A4989">
        <v>13086530</v>
      </c>
      <c r="B4989" t="s">
        <v>27</v>
      </c>
      <c r="C4989" s="1">
        <v>39729</v>
      </c>
      <c r="D4989">
        <v>903</v>
      </c>
      <c r="E4989">
        <v>417994</v>
      </c>
      <c r="F4989">
        <v>903</v>
      </c>
      <c r="G4989">
        <v>276673</v>
      </c>
      <c r="H4989">
        <v>106302</v>
      </c>
      <c r="I4989" s="1">
        <v>39729</v>
      </c>
      <c r="J4989">
        <v>2008</v>
      </c>
      <c r="K4989">
        <f t="shared" si="308"/>
        <v>10</v>
      </c>
      <c r="L4989">
        <f t="shared" si="309"/>
        <v>8</v>
      </c>
      <c r="M4989">
        <f t="shared" si="310"/>
        <v>1791.1005</v>
      </c>
      <c r="N4989">
        <f t="shared" si="311"/>
        <v>0</v>
      </c>
    </row>
    <row r="4990" spans="1:14" x14ac:dyDescent="0.3">
      <c r="A4990">
        <v>13086530</v>
      </c>
      <c r="B4990" t="s">
        <v>27</v>
      </c>
      <c r="C4990" s="1">
        <v>39730</v>
      </c>
      <c r="D4990">
        <v>903</v>
      </c>
      <c r="E4990">
        <v>419786</v>
      </c>
      <c r="F4990">
        <v>903</v>
      </c>
      <c r="G4990">
        <v>278463</v>
      </c>
      <c r="H4990">
        <v>104512</v>
      </c>
      <c r="I4990" s="1">
        <v>39730</v>
      </c>
      <c r="J4990">
        <v>2008</v>
      </c>
      <c r="K4990">
        <f t="shared" si="308"/>
        <v>10</v>
      </c>
      <c r="L4990">
        <f t="shared" si="309"/>
        <v>9</v>
      </c>
      <c r="M4990">
        <f t="shared" si="310"/>
        <v>1791.1005</v>
      </c>
      <c r="N4990">
        <f t="shared" si="311"/>
        <v>0</v>
      </c>
    </row>
    <row r="4991" spans="1:14" x14ac:dyDescent="0.3">
      <c r="A4991">
        <v>13086530</v>
      </c>
      <c r="B4991" t="s">
        <v>27</v>
      </c>
      <c r="C4991" s="1">
        <v>39731</v>
      </c>
      <c r="D4991">
        <v>444</v>
      </c>
      <c r="E4991">
        <v>420667</v>
      </c>
      <c r="F4991">
        <v>443</v>
      </c>
      <c r="G4991">
        <v>279343</v>
      </c>
      <c r="H4991">
        <v>103632</v>
      </c>
      <c r="I4991" s="1">
        <v>39731</v>
      </c>
      <c r="J4991">
        <v>2008</v>
      </c>
      <c r="K4991">
        <f t="shared" si="308"/>
        <v>10</v>
      </c>
      <c r="L4991">
        <f t="shared" si="309"/>
        <v>10</v>
      </c>
      <c r="M4991">
        <f t="shared" si="310"/>
        <v>878.69050000000004</v>
      </c>
      <c r="N4991">
        <f t="shared" si="311"/>
        <v>1.9835</v>
      </c>
    </row>
    <row r="4992" spans="1:14" x14ac:dyDescent="0.3">
      <c r="A4992">
        <v>13086530</v>
      </c>
      <c r="B4992" t="s">
        <v>27</v>
      </c>
      <c r="C4992" s="1">
        <v>39732</v>
      </c>
      <c r="D4992">
        <v>108</v>
      </c>
      <c r="E4992">
        <v>420882</v>
      </c>
      <c r="F4992">
        <v>108</v>
      </c>
      <c r="G4992">
        <v>279556</v>
      </c>
      <c r="H4992">
        <v>103419</v>
      </c>
      <c r="I4992" s="1">
        <v>39732</v>
      </c>
      <c r="J4992">
        <v>2008</v>
      </c>
      <c r="K4992">
        <f t="shared" si="308"/>
        <v>10</v>
      </c>
      <c r="L4992">
        <f t="shared" si="309"/>
        <v>11</v>
      </c>
      <c r="M4992">
        <f t="shared" si="310"/>
        <v>214.21800000000002</v>
      </c>
      <c r="N4992">
        <f t="shared" si="311"/>
        <v>0</v>
      </c>
    </row>
    <row r="4993" spans="1:14" x14ac:dyDescent="0.3">
      <c r="A4993">
        <v>13086530</v>
      </c>
      <c r="B4993" t="s">
        <v>27</v>
      </c>
      <c r="C4993" s="1">
        <v>39733</v>
      </c>
      <c r="D4993">
        <v>102</v>
      </c>
      <c r="E4993">
        <v>421084</v>
      </c>
      <c r="F4993">
        <v>101</v>
      </c>
      <c r="G4993">
        <v>279756</v>
      </c>
      <c r="H4993">
        <v>103219</v>
      </c>
      <c r="I4993" s="1">
        <v>39733</v>
      </c>
      <c r="J4993">
        <v>2008</v>
      </c>
      <c r="K4993">
        <f t="shared" si="308"/>
        <v>10</v>
      </c>
      <c r="L4993">
        <f t="shared" si="309"/>
        <v>12</v>
      </c>
      <c r="M4993">
        <f t="shared" si="310"/>
        <v>200.33350000000002</v>
      </c>
      <c r="N4993">
        <f t="shared" si="311"/>
        <v>1.9835</v>
      </c>
    </row>
    <row r="4994" spans="1:14" x14ac:dyDescent="0.3">
      <c r="A4994">
        <v>13086530</v>
      </c>
      <c r="B4994" t="s">
        <v>27</v>
      </c>
      <c r="C4994" s="1">
        <v>39734</v>
      </c>
      <c r="D4994">
        <v>0</v>
      </c>
      <c r="E4994">
        <v>421084</v>
      </c>
      <c r="F4994">
        <v>0</v>
      </c>
      <c r="G4994">
        <v>279756</v>
      </c>
      <c r="H4994">
        <v>103219</v>
      </c>
      <c r="I4994" s="1">
        <v>39734</v>
      </c>
      <c r="J4994">
        <v>2008</v>
      </c>
      <c r="K4994">
        <f t="shared" si="308"/>
        <v>10</v>
      </c>
      <c r="L4994">
        <f t="shared" si="309"/>
        <v>13</v>
      </c>
      <c r="M4994">
        <f t="shared" si="310"/>
        <v>0</v>
      </c>
      <c r="N4994">
        <f t="shared" si="311"/>
        <v>0</v>
      </c>
    </row>
    <row r="4995" spans="1:14" x14ac:dyDescent="0.3">
      <c r="A4995">
        <v>13086530</v>
      </c>
      <c r="B4995" t="s">
        <v>27</v>
      </c>
      <c r="C4995" s="1">
        <v>39735</v>
      </c>
      <c r="D4995">
        <v>0</v>
      </c>
      <c r="E4995">
        <v>421084</v>
      </c>
      <c r="F4995">
        <v>0</v>
      </c>
      <c r="G4995">
        <v>279756</v>
      </c>
      <c r="H4995">
        <v>103219</v>
      </c>
      <c r="I4995" s="1">
        <v>39735</v>
      </c>
      <c r="J4995">
        <v>2008</v>
      </c>
      <c r="K4995">
        <f t="shared" ref="K4995:K5058" si="312">MONTH(C4995)</f>
        <v>10</v>
      </c>
      <c r="L4995">
        <f t="shared" ref="L4995:L5058" si="313">DAY(C4995)</f>
        <v>14</v>
      </c>
      <c r="M4995">
        <f t="shared" ref="M4995:M5058" si="314">F4995*1.9835</f>
        <v>0</v>
      </c>
      <c r="N4995">
        <f t="shared" ref="N4995:N5058" si="315">(D4995-F4995)*1.9835</f>
        <v>0</v>
      </c>
    </row>
    <row r="4996" spans="1:14" x14ac:dyDescent="0.3">
      <c r="A4996">
        <v>13086530</v>
      </c>
      <c r="B4996" t="s">
        <v>27</v>
      </c>
      <c r="C4996" s="1">
        <v>39736</v>
      </c>
      <c r="D4996">
        <v>0</v>
      </c>
      <c r="E4996">
        <v>421084</v>
      </c>
      <c r="F4996">
        <v>0</v>
      </c>
      <c r="G4996">
        <v>279756</v>
      </c>
      <c r="H4996">
        <v>103219</v>
      </c>
      <c r="I4996" s="1">
        <v>39736</v>
      </c>
      <c r="J4996">
        <v>2008</v>
      </c>
      <c r="K4996">
        <f t="shared" si="312"/>
        <v>10</v>
      </c>
      <c r="L4996">
        <f t="shared" si="313"/>
        <v>15</v>
      </c>
      <c r="M4996">
        <f t="shared" si="314"/>
        <v>0</v>
      </c>
      <c r="N4996">
        <f t="shared" si="315"/>
        <v>0</v>
      </c>
    </row>
    <row r="4997" spans="1:14" x14ac:dyDescent="0.3">
      <c r="A4997">
        <v>13086530</v>
      </c>
      <c r="B4997" t="s">
        <v>27</v>
      </c>
      <c r="C4997" s="1">
        <v>39737</v>
      </c>
      <c r="D4997">
        <v>0</v>
      </c>
      <c r="E4997">
        <v>421084</v>
      </c>
      <c r="F4997">
        <v>0</v>
      </c>
      <c r="G4997">
        <v>279756</v>
      </c>
      <c r="H4997">
        <v>103219</v>
      </c>
      <c r="I4997" s="1">
        <v>39737</v>
      </c>
      <c r="J4997">
        <v>2008</v>
      </c>
      <c r="K4997">
        <f t="shared" si="312"/>
        <v>10</v>
      </c>
      <c r="L4997">
        <f t="shared" si="313"/>
        <v>16</v>
      </c>
      <c r="M4997">
        <f t="shared" si="314"/>
        <v>0</v>
      </c>
      <c r="N4997">
        <f t="shared" si="315"/>
        <v>0</v>
      </c>
    </row>
    <row r="4998" spans="1:14" x14ac:dyDescent="0.3">
      <c r="A4998">
        <v>13086530</v>
      </c>
      <c r="B4998" t="s">
        <v>27</v>
      </c>
      <c r="C4998" s="1">
        <v>39738</v>
      </c>
      <c r="D4998">
        <v>0</v>
      </c>
      <c r="E4998">
        <v>421084</v>
      </c>
      <c r="F4998">
        <v>0</v>
      </c>
      <c r="G4998">
        <v>279756</v>
      </c>
      <c r="H4998">
        <v>103219</v>
      </c>
      <c r="I4998" s="1">
        <v>39738</v>
      </c>
      <c r="J4998">
        <v>2008</v>
      </c>
      <c r="K4998">
        <f t="shared" si="312"/>
        <v>10</v>
      </c>
      <c r="L4998">
        <f t="shared" si="313"/>
        <v>17</v>
      </c>
      <c r="M4998">
        <f t="shared" si="314"/>
        <v>0</v>
      </c>
      <c r="N4998">
        <f t="shared" si="315"/>
        <v>0</v>
      </c>
    </row>
    <row r="4999" spans="1:14" x14ac:dyDescent="0.3">
      <c r="A4999">
        <v>13086530</v>
      </c>
      <c r="B4999" t="s">
        <v>27</v>
      </c>
      <c r="C4999" s="1">
        <v>39739</v>
      </c>
      <c r="D4999">
        <v>0</v>
      </c>
      <c r="E4999">
        <v>421084</v>
      </c>
      <c r="F4999">
        <v>0</v>
      </c>
      <c r="G4999">
        <v>279756</v>
      </c>
      <c r="H4999">
        <v>103219</v>
      </c>
      <c r="I4999" s="1">
        <v>39739</v>
      </c>
      <c r="J4999">
        <v>2008</v>
      </c>
      <c r="K4999">
        <f t="shared" si="312"/>
        <v>10</v>
      </c>
      <c r="L4999">
        <f t="shared" si="313"/>
        <v>18</v>
      </c>
      <c r="M4999">
        <f t="shared" si="314"/>
        <v>0</v>
      </c>
      <c r="N4999">
        <f t="shared" si="315"/>
        <v>0</v>
      </c>
    </row>
    <row r="5000" spans="1:14" x14ac:dyDescent="0.3">
      <c r="A5000">
        <v>13086530</v>
      </c>
      <c r="B5000" t="s">
        <v>27</v>
      </c>
      <c r="C5000" s="1">
        <v>39740</v>
      </c>
      <c r="D5000">
        <v>0</v>
      </c>
      <c r="E5000">
        <v>421084</v>
      </c>
      <c r="F5000">
        <v>0</v>
      </c>
      <c r="G5000">
        <v>279756</v>
      </c>
      <c r="H5000">
        <v>103219</v>
      </c>
      <c r="I5000" s="1">
        <v>39740</v>
      </c>
      <c r="J5000">
        <v>2008</v>
      </c>
      <c r="K5000">
        <f t="shared" si="312"/>
        <v>10</v>
      </c>
      <c r="L5000">
        <f t="shared" si="313"/>
        <v>19</v>
      </c>
      <c r="M5000">
        <f t="shared" si="314"/>
        <v>0</v>
      </c>
      <c r="N5000">
        <f t="shared" si="315"/>
        <v>0</v>
      </c>
    </row>
    <row r="5001" spans="1:14" x14ac:dyDescent="0.3">
      <c r="A5001">
        <v>13086530</v>
      </c>
      <c r="B5001" t="s">
        <v>27</v>
      </c>
      <c r="C5001" s="1">
        <v>39741</v>
      </c>
      <c r="D5001">
        <v>0</v>
      </c>
      <c r="E5001">
        <v>421084</v>
      </c>
      <c r="F5001">
        <v>0</v>
      </c>
      <c r="G5001">
        <v>279756</v>
      </c>
      <c r="H5001">
        <v>103219</v>
      </c>
      <c r="I5001" s="1">
        <v>39741</v>
      </c>
      <c r="J5001">
        <v>2008</v>
      </c>
      <c r="K5001">
        <f t="shared" si="312"/>
        <v>10</v>
      </c>
      <c r="L5001">
        <f t="shared" si="313"/>
        <v>20</v>
      </c>
      <c r="M5001">
        <f t="shared" si="314"/>
        <v>0</v>
      </c>
      <c r="N5001">
        <f t="shared" si="315"/>
        <v>0</v>
      </c>
    </row>
    <row r="5002" spans="1:14" x14ac:dyDescent="0.3">
      <c r="A5002">
        <v>13086530</v>
      </c>
      <c r="B5002" t="s">
        <v>27</v>
      </c>
      <c r="C5002" s="1">
        <v>39742</v>
      </c>
      <c r="D5002">
        <v>0</v>
      </c>
      <c r="E5002">
        <v>421084</v>
      </c>
      <c r="F5002">
        <v>0</v>
      </c>
      <c r="G5002">
        <v>279756</v>
      </c>
      <c r="H5002">
        <v>103219</v>
      </c>
      <c r="I5002" s="1">
        <v>39742</v>
      </c>
      <c r="J5002">
        <v>2008</v>
      </c>
      <c r="K5002">
        <f t="shared" si="312"/>
        <v>10</v>
      </c>
      <c r="L5002">
        <f t="shared" si="313"/>
        <v>21</v>
      </c>
      <c r="M5002">
        <f t="shared" si="314"/>
        <v>0</v>
      </c>
      <c r="N5002">
        <f t="shared" si="315"/>
        <v>0</v>
      </c>
    </row>
    <row r="5003" spans="1:14" x14ac:dyDescent="0.3">
      <c r="A5003">
        <v>13086530</v>
      </c>
      <c r="B5003" t="s">
        <v>27</v>
      </c>
      <c r="C5003" s="1">
        <v>39743</v>
      </c>
      <c r="D5003">
        <v>0</v>
      </c>
      <c r="E5003">
        <v>421084</v>
      </c>
      <c r="F5003">
        <v>0</v>
      </c>
      <c r="G5003">
        <v>279756</v>
      </c>
      <c r="H5003">
        <v>103219</v>
      </c>
      <c r="I5003" s="1">
        <v>39743</v>
      </c>
      <c r="J5003">
        <v>2008</v>
      </c>
      <c r="K5003">
        <f t="shared" si="312"/>
        <v>10</v>
      </c>
      <c r="L5003">
        <f t="shared" si="313"/>
        <v>22</v>
      </c>
      <c r="M5003">
        <f t="shared" si="314"/>
        <v>0</v>
      </c>
      <c r="N5003">
        <f t="shared" si="315"/>
        <v>0</v>
      </c>
    </row>
    <row r="5004" spans="1:14" x14ac:dyDescent="0.3">
      <c r="A5004">
        <v>13086530</v>
      </c>
      <c r="B5004" t="s">
        <v>27</v>
      </c>
      <c r="C5004" s="1">
        <v>39744</v>
      </c>
      <c r="D5004">
        <v>0</v>
      </c>
      <c r="E5004">
        <v>421084</v>
      </c>
      <c r="F5004">
        <v>0</v>
      </c>
      <c r="G5004">
        <v>279756</v>
      </c>
      <c r="H5004">
        <v>103219</v>
      </c>
      <c r="I5004" s="1">
        <v>39744</v>
      </c>
      <c r="J5004">
        <v>2008</v>
      </c>
      <c r="K5004">
        <f t="shared" si="312"/>
        <v>10</v>
      </c>
      <c r="L5004">
        <f t="shared" si="313"/>
        <v>23</v>
      </c>
      <c r="M5004">
        <f t="shared" si="314"/>
        <v>0</v>
      </c>
      <c r="N5004">
        <f t="shared" si="315"/>
        <v>0</v>
      </c>
    </row>
    <row r="5005" spans="1:14" x14ac:dyDescent="0.3">
      <c r="A5005">
        <v>13086530</v>
      </c>
      <c r="B5005" t="s">
        <v>27</v>
      </c>
      <c r="C5005" s="1">
        <v>39745</v>
      </c>
      <c r="D5005">
        <v>0</v>
      </c>
      <c r="E5005">
        <v>421084</v>
      </c>
      <c r="F5005">
        <v>0</v>
      </c>
      <c r="G5005">
        <v>279756</v>
      </c>
      <c r="H5005">
        <v>103219</v>
      </c>
      <c r="I5005" s="1">
        <v>39745</v>
      </c>
      <c r="J5005">
        <v>2008</v>
      </c>
      <c r="K5005">
        <f t="shared" si="312"/>
        <v>10</v>
      </c>
      <c r="L5005">
        <f t="shared" si="313"/>
        <v>24</v>
      </c>
      <c r="M5005">
        <f t="shared" si="314"/>
        <v>0</v>
      </c>
      <c r="N5005">
        <f t="shared" si="315"/>
        <v>0</v>
      </c>
    </row>
    <row r="5006" spans="1:14" x14ac:dyDescent="0.3">
      <c r="A5006">
        <v>13086530</v>
      </c>
      <c r="B5006" t="s">
        <v>27</v>
      </c>
      <c r="C5006" s="1">
        <v>39746</v>
      </c>
      <c r="D5006">
        <v>0</v>
      </c>
      <c r="E5006">
        <v>421084</v>
      </c>
      <c r="F5006">
        <v>0</v>
      </c>
      <c r="G5006">
        <v>279756</v>
      </c>
      <c r="H5006">
        <v>103219</v>
      </c>
      <c r="I5006" s="1">
        <v>39746</v>
      </c>
      <c r="J5006">
        <v>2008</v>
      </c>
      <c r="K5006">
        <f t="shared" si="312"/>
        <v>10</v>
      </c>
      <c r="L5006">
        <f t="shared" si="313"/>
        <v>25</v>
      </c>
      <c r="M5006">
        <f t="shared" si="314"/>
        <v>0</v>
      </c>
      <c r="N5006">
        <f t="shared" si="315"/>
        <v>0</v>
      </c>
    </row>
    <row r="5007" spans="1:14" x14ac:dyDescent="0.3">
      <c r="A5007">
        <v>13086530</v>
      </c>
      <c r="B5007" t="s">
        <v>27</v>
      </c>
      <c r="C5007" s="1">
        <v>39747</v>
      </c>
      <c r="D5007">
        <v>0</v>
      </c>
      <c r="E5007">
        <v>421084</v>
      </c>
      <c r="F5007">
        <v>0</v>
      </c>
      <c r="G5007">
        <v>279756</v>
      </c>
      <c r="H5007">
        <v>103219</v>
      </c>
      <c r="I5007" s="1">
        <v>39747</v>
      </c>
      <c r="J5007">
        <v>2008</v>
      </c>
      <c r="K5007">
        <f t="shared" si="312"/>
        <v>10</v>
      </c>
      <c r="L5007">
        <f t="shared" si="313"/>
        <v>26</v>
      </c>
      <c r="M5007">
        <f t="shared" si="314"/>
        <v>0</v>
      </c>
      <c r="N5007">
        <f t="shared" si="315"/>
        <v>0</v>
      </c>
    </row>
    <row r="5008" spans="1:14" x14ac:dyDescent="0.3">
      <c r="A5008">
        <v>13086530</v>
      </c>
      <c r="B5008" t="s">
        <v>27</v>
      </c>
      <c r="C5008" s="1">
        <v>39748</v>
      </c>
      <c r="D5008">
        <v>0</v>
      </c>
      <c r="E5008">
        <v>421084</v>
      </c>
      <c r="F5008">
        <v>0</v>
      </c>
      <c r="G5008">
        <v>279756</v>
      </c>
      <c r="H5008">
        <v>103219</v>
      </c>
      <c r="I5008" s="1">
        <v>39748</v>
      </c>
      <c r="J5008">
        <v>2008</v>
      </c>
      <c r="K5008">
        <f t="shared" si="312"/>
        <v>10</v>
      </c>
      <c r="L5008">
        <f t="shared" si="313"/>
        <v>27</v>
      </c>
      <c r="M5008">
        <f t="shared" si="314"/>
        <v>0</v>
      </c>
      <c r="N5008">
        <f t="shared" si="315"/>
        <v>0</v>
      </c>
    </row>
    <row r="5009" spans="1:14" x14ac:dyDescent="0.3">
      <c r="A5009">
        <v>13086530</v>
      </c>
      <c r="B5009" t="s">
        <v>27</v>
      </c>
      <c r="C5009" s="1">
        <v>39749</v>
      </c>
      <c r="D5009">
        <v>0</v>
      </c>
      <c r="E5009">
        <v>421084</v>
      </c>
      <c r="F5009">
        <v>0</v>
      </c>
      <c r="G5009">
        <v>279756</v>
      </c>
      <c r="H5009">
        <v>103219</v>
      </c>
      <c r="I5009" s="1">
        <v>39749</v>
      </c>
      <c r="J5009">
        <v>2008</v>
      </c>
      <c r="K5009">
        <f t="shared" si="312"/>
        <v>10</v>
      </c>
      <c r="L5009">
        <f t="shared" si="313"/>
        <v>28</v>
      </c>
      <c r="M5009">
        <f t="shared" si="314"/>
        <v>0</v>
      </c>
      <c r="N5009">
        <f t="shared" si="315"/>
        <v>0</v>
      </c>
    </row>
    <row r="5010" spans="1:14" x14ac:dyDescent="0.3">
      <c r="A5010">
        <v>13086530</v>
      </c>
      <c r="B5010" t="s">
        <v>27</v>
      </c>
      <c r="C5010" s="1">
        <v>39750</v>
      </c>
      <c r="D5010">
        <v>0</v>
      </c>
      <c r="E5010">
        <v>421084</v>
      </c>
      <c r="F5010">
        <v>0</v>
      </c>
      <c r="G5010">
        <v>279756</v>
      </c>
      <c r="H5010">
        <v>103219</v>
      </c>
      <c r="I5010" s="1">
        <v>39750</v>
      </c>
      <c r="J5010">
        <v>2008</v>
      </c>
      <c r="K5010">
        <f t="shared" si="312"/>
        <v>10</v>
      </c>
      <c r="L5010">
        <f t="shared" si="313"/>
        <v>29</v>
      </c>
      <c r="M5010">
        <f t="shared" si="314"/>
        <v>0</v>
      </c>
      <c r="N5010">
        <f t="shared" si="315"/>
        <v>0</v>
      </c>
    </row>
    <row r="5011" spans="1:14" x14ac:dyDescent="0.3">
      <c r="A5011">
        <v>13086530</v>
      </c>
      <c r="B5011" t="s">
        <v>27</v>
      </c>
      <c r="C5011" s="1">
        <v>39751</v>
      </c>
      <c r="D5011">
        <v>0</v>
      </c>
      <c r="E5011">
        <v>421084</v>
      </c>
      <c r="F5011">
        <v>0</v>
      </c>
      <c r="G5011">
        <v>279756</v>
      </c>
      <c r="H5011">
        <v>103219</v>
      </c>
      <c r="I5011" s="1">
        <v>39751</v>
      </c>
      <c r="J5011">
        <v>2008</v>
      </c>
      <c r="K5011">
        <f t="shared" si="312"/>
        <v>10</v>
      </c>
      <c r="L5011">
        <f t="shared" si="313"/>
        <v>30</v>
      </c>
      <c r="M5011">
        <f t="shared" si="314"/>
        <v>0</v>
      </c>
      <c r="N5011">
        <f t="shared" si="315"/>
        <v>0</v>
      </c>
    </row>
    <row r="5012" spans="1:14" x14ac:dyDescent="0.3">
      <c r="A5012">
        <v>13086530</v>
      </c>
      <c r="B5012" t="s">
        <v>27</v>
      </c>
      <c r="C5012" s="1">
        <v>39752</v>
      </c>
      <c r="D5012">
        <v>0</v>
      </c>
      <c r="E5012">
        <v>421084</v>
      </c>
      <c r="F5012">
        <v>0</v>
      </c>
      <c r="G5012">
        <v>279756</v>
      </c>
      <c r="H5012">
        <v>103219</v>
      </c>
      <c r="I5012" s="1">
        <v>39752</v>
      </c>
      <c r="J5012">
        <v>2008</v>
      </c>
      <c r="K5012">
        <f t="shared" si="312"/>
        <v>10</v>
      </c>
      <c r="L5012">
        <f t="shared" si="313"/>
        <v>31</v>
      </c>
      <c r="M5012">
        <f t="shared" si="314"/>
        <v>0</v>
      </c>
      <c r="N5012">
        <f t="shared" si="315"/>
        <v>0</v>
      </c>
    </row>
    <row r="5013" spans="1:14" x14ac:dyDescent="0.3">
      <c r="A5013">
        <v>13086530</v>
      </c>
      <c r="B5013" t="s">
        <v>27</v>
      </c>
      <c r="C5013" s="1">
        <v>39753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39753</v>
      </c>
      <c r="J5013">
        <v>2009</v>
      </c>
      <c r="K5013">
        <f t="shared" si="312"/>
        <v>11</v>
      </c>
      <c r="L5013">
        <f t="shared" si="313"/>
        <v>1</v>
      </c>
      <c r="M5013">
        <f t="shared" si="314"/>
        <v>0</v>
      </c>
      <c r="N5013">
        <f t="shared" si="315"/>
        <v>0</v>
      </c>
    </row>
    <row r="5014" spans="1:14" x14ac:dyDescent="0.3">
      <c r="A5014">
        <v>13086530</v>
      </c>
      <c r="B5014" t="s">
        <v>27</v>
      </c>
      <c r="C5014" s="1">
        <v>39754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39754</v>
      </c>
      <c r="J5014">
        <v>2009</v>
      </c>
      <c r="K5014">
        <f t="shared" si="312"/>
        <v>11</v>
      </c>
      <c r="L5014">
        <f t="shared" si="313"/>
        <v>2</v>
      </c>
      <c r="M5014">
        <f t="shared" si="314"/>
        <v>0</v>
      </c>
      <c r="N5014">
        <f t="shared" si="315"/>
        <v>0</v>
      </c>
    </row>
    <row r="5015" spans="1:14" x14ac:dyDescent="0.3">
      <c r="A5015">
        <v>13086530</v>
      </c>
      <c r="B5015" t="s">
        <v>27</v>
      </c>
      <c r="C5015" s="1">
        <v>39755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39755</v>
      </c>
      <c r="J5015">
        <v>2009</v>
      </c>
      <c r="K5015">
        <f t="shared" si="312"/>
        <v>11</v>
      </c>
      <c r="L5015">
        <f t="shared" si="313"/>
        <v>3</v>
      </c>
      <c r="M5015">
        <f t="shared" si="314"/>
        <v>0</v>
      </c>
      <c r="N5015">
        <f t="shared" si="315"/>
        <v>0</v>
      </c>
    </row>
    <row r="5016" spans="1:14" x14ac:dyDescent="0.3">
      <c r="A5016">
        <v>13086530</v>
      </c>
      <c r="B5016" t="s">
        <v>27</v>
      </c>
      <c r="C5016" s="1">
        <v>39756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39756</v>
      </c>
      <c r="J5016">
        <v>2009</v>
      </c>
      <c r="K5016">
        <f t="shared" si="312"/>
        <v>11</v>
      </c>
      <c r="L5016">
        <f t="shared" si="313"/>
        <v>4</v>
      </c>
      <c r="M5016">
        <f t="shared" si="314"/>
        <v>0</v>
      </c>
      <c r="N5016">
        <f t="shared" si="315"/>
        <v>0</v>
      </c>
    </row>
    <row r="5017" spans="1:14" x14ac:dyDescent="0.3">
      <c r="A5017">
        <v>13086530</v>
      </c>
      <c r="B5017" t="s">
        <v>27</v>
      </c>
      <c r="C5017" s="1">
        <v>39757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39757</v>
      </c>
      <c r="J5017">
        <v>2009</v>
      </c>
      <c r="K5017">
        <f t="shared" si="312"/>
        <v>11</v>
      </c>
      <c r="L5017">
        <f t="shared" si="313"/>
        <v>5</v>
      </c>
      <c r="M5017">
        <f t="shared" si="314"/>
        <v>0</v>
      </c>
      <c r="N5017">
        <f t="shared" si="315"/>
        <v>0</v>
      </c>
    </row>
    <row r="5018" spans="1:14" x14ac:dyDescent="0.3">
      <c r="A5018">
        <v>13086530</v>
      </c>
      <c r="B5018" t="s">
        <v>27</v>
      </c>
      <c r="C5018" s="1">
        <v>39758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39758</v>
      </c>
      <c r="J5018">
        <v>2009</v>
      </c>
      <c r="K5018">
        <f t="shared" si="312"/>
        <v>11</v>
      </c>
      <c r="L5018">
        <f t="shared" si="313"/>
        <v>6</v>
      </c>
      <c r="M5018">
        <f t="shared" si="314"/>
        <v>0</v>
      </c>
      <c r="N5018">
        <f t="shared" si="315"/>
        <v>0</v>
      </c>
    </row>
    <row r="5019" spans="1:14" x14ac:dyDescent="0.3">
      <c r="A5019">
        <v>13086530</v>
      </c>
      <c r="B5019" t="s">
        <v>27</v>
      </c>
      <c r="C5019" s="1">
        <v>39759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39759</v>
      </c>
      <c r="J5019">
        <v>2009</v>
      </c>
      <c r="K5019">
        <f t="shared" si="312"/>
        <v>11</v>
      </c>
      <c r="L5019">
        <f t="shared" si="313"/>
        <v>7</v>
      </c>
      <c r="M5019">
        <f t="shared" si="314"/>
        <v>0</v>
      </c>
      <c r="N5019">
        <f t="shared" si="315"/>
        <v>0</v>
      </c>
    </row>
    <row r="5020" spans="1:14" x14ac:dyDescent="0.3">
      <c r="A5020">
        <v>13086530</v>
      </c>
      <c r="B5020" t="s">
        <v>27</v>
      </c>
      <c r="C5020" s="1">
        <v>39760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39760</v>
      </c>
      <c r="J5020">
        <v>2009</v>
      </c>
      <c r="K5020">
        <f t="shared" si="312"/>
        <v>11</v>
      </c>
      <c r="L5020">
        <f t="shared" si="313"/>
        <v>8</v>
      </c>
      <c r="M5020">
        <f t="shared" si="314"/>
        <v>0</v>
      </c>
      <c r="N5020">
        <f t="shared" si="315"/>
        <v>0</v>
      </c>
    </row>
    <row r="5021" spans="1:14" x14ac:dyDescent="0.3">
      <c r="A5021">
        <v>13086530</v>
      </c>
      <c r="B5021" t="s">
        <v>27</v>
      </c>
      <c r="C5021" s="1">
        <v>39761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39761</v>
      </c>
      <c r="J5021">
        <v>2009</v>
      </c>
      <c r="K5021">
        <f t="shared" si="312"/>
        <v>11</v>
      </c>
      <c r="L5021">
        <f t="shared" si="313"/>
        <v>9</v>
      </c>
      <c r="M5021">
        <f t="shared" si="314"/>
        <v>0</v>
      </c>
      <c r="N5021">
        <f t="shared" si="315"/>
        <v>0</v>
      </c>
    </row>
    <row r="5022" spans="1:14" x14ac:dyDescent="0.3">
      <c r="A5022">
        <v>13086530</v>
      </c>
      <c r="B5022" t="s">
        <v>27</v>
      </c>
      <c r="C5022" s="1">
        <v>39762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39762</v>
      </c>
      <c r="J5022">
        <v>2009</v>
      </c>
      <c r="K5022">
        <f t="shared" si="312"/>
        <v>11</v>
      </c>
      <c r="L5022">
        <f t="shared" si="313"/>
        <v>10</v>
      </c>
      <c r="M5022">
        <f t="shared" si="314"/>
        <v>0</v>
      </c>
      <c r="N5022">
        <f t="shared" si="315"/>
        <v>0</v>
      </c>
    </row>
    <row r="5023" spans="1:14" x14ac:dyDescent="0.3">
      <c r="A5023">
        <v>13086530</v>
      </c>
      <c r="B5023" t="s">
        <v>27</v>
      </c>
      <c r="C5023" s="1">
        <v>39763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39763</v>
      </c>
      <c r="J5023">
        <v>2009</v>
      </c>
      <c r="K5023">
        <f t="shared" si="312"/>
        <v>11</v>
      </c>
      <c r="L5023">
        <f t="shared" si="313"/>
        <v>11</v>
      </c>
      <c r="M5023">
        <f t="shared" si="314"/>
        <v>0</v>
      </c>
      <c r="N5023">
        <f t="shared" si="315"/>
        <v>0</v>
      </c>
    </row>
    <row r="5024" spans="1:14" x14ac:dyDescent="0.3">
      <c r="A5024">
        <v>13086530</v>
      </c>
      <c r="B5024" t="s">
        <v>27</v>
      </c>
      <c r="C5024" s="1">
        <v>39764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39764</v>
      </c>
      <c r="J5024">
        <v>2009</v>
      </c>
      <c r="K5024">
        <f t="shared" si="312"/>
        <v>11</v>
      </c>
      <c r="L5024">
        <f t="shared" si="313"/>
        <v>12</v>
      </c>
      <c r="M5024">
        <f t="shared" si="314"/>
        <v>0</v>
      </c>
      <c r="N5024">
        <f t="shared" si="315"/>
        <v>0</v>
      </c>
    </row>
    <row r="5025" spans="1:14" x14ac:dyDescent="0.3">
      <c r="A5025">
        <v>13086530</v>
      </c>
      <c r="B5025" t="s">
        <v>27</v>
      </c>
      <c r="C5025" s="1">
        <v>39765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39765</v>
      </c>
      <c r="J5025">
        <v>2009</v>
      </c>
      <c r="K5025">
        <f t="shared" si="312"/>
        <v>11</v>
      </c>
      <c r="L5025">
        <f t="shared" si="313"/>
        <v>13</v>
      </c>
      <c r="M5025">
        <f t="shared" si="314"/>
        <v>0</v>
      </c>
      <c r="N5025">
        <f t="shared" si="315"/>
        <v>0</v>
      </c>
    </row>
    <row r="5026" spans="1:14" x14ac:dyDescent="0.3">
      <c r="A5026">
        <v>13086530</v>
      </c>
      <c r="B5026" t="s">
        <v>27</v>
      </c>
      <c r="C5026" s="1">
        <v>39766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39766</v>
      </c>
      <c r="J5026">
        <v>2009</v>
      </c>
      <c r="K5026">
        <f t="shared" si="312"/>
        <v>11</v>
      </c>
      <c r="L5026">
        <f t="shared" si="313"/>
        <v>14</v>
      </c>
      <c r="M5026">
        <f t="shared" si="314"/>
        <v>0</v>
      </c>
      <c r="N5026">
        <f t="shared" si="315"/>
        <v>0</v>
      </c>
    </row>
    <row r="5027" spans="1:14" x14ac:dyDescent="0.3">
      <c r="A5027">
        <v>13086530</v>
      </c>
      <c r="B5027" t="s">
        <v>27</v>
      </c>
      <c r="C5027" s="1">
        <v>39767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39767</v>
      </c>
      <c r="J5027">
        <v>2009</v>
      </c>
      <c r="K5027">
        <f t="shared" si="312"/>
        <v>11</v>
      </c>
      <c r="L5027">
        <f t="shared" si="313"/>
        <v>15</v>
      </c>
      <c r="M5027">
        <f t="shared" si="314"/>
        <v>0</v>
      </c>
      <c r="N5027">
        <f t="shared" si="315"/>
        <v>0</v>
      </c>
    </row>
    <row r="5028" spans="1:14" x14ac:dyDescent="0.3">
      <c r="A5028">
        <v>13086530</v>
      </c>
      <c r="B5028" t="s">
        <v>27</v>
      </c>
      <c r="C5028" s="1">
        <v>39768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39768</v>
      </c>
      <c r="J5028">
        <v>2009</v>
      </c>
      <c r="K5028">
        <f t="shared" si="312"/>
        <v>11</v>
      </c>
      <c r="L5028">
        <f t="shared" si="313"/>
        <v>16</v>
      </c>
      <c r="M5028">
        <f t="shared" si="314"/>
        <v>0</v>
      </c>
      <c r="N5028">
        <f t="shared" si="315"/>
        <v>0</v>
      </c>
    </row>
    <row r="5029" spans="1:14" x14ac:dyDescent="0.3">
      <c r="A5029">
        <v>13086530</v>
      </c>
      <c r="B5029" t="s">
        <v>27</v>
      </c>
      <c r="C5029" s="1">
        <v>39769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39769</v>
      </c>
      <c r="J5029">
        <v>2009</v>
      </c>
      <c r="K5029">
        <f t="shared" si="312"/>
        <v>11</v>
      </c>
      <c r="L5029">
        <f t="shared" si="313"/>
        <v>17</v>
      </c>
      <c r="M5029">
        <f t="shared" si="314"/>
        <v>0</v>
      </c>
      <c r="N5029">
        <f t="shared" si="315"/>
        <v>0</v>
      </c>
    </row>
    <row r="5030" spans="1:14" x14ac:dyDescent="0.3">
      <c r="A5030">
        <v>13086530</v>
      </c>
      <c r="B5030" t="s">
        <v>27</v>
      </c>
      <c r="C5030" s="1">
        <v>39770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39770</v>
      </c>
      <c r="J5030">
        <v>2009</v>
      </c>
      <c r="K5030">
        <f t="shared" si="312"/>
        <v>11</v>
      </c>
      <c r="L5030">
        <f t="shared" si="313"/>
        <v>18</v>
      </c>
      <c r="M5030">
        <f t="shared" si="314"/>
        <v>0</v>
      </c>
      <c r="N5030">
        <f t="shared" si="315"/>
        <v>0</v>
      </c>
    </row>
    <row r="5031" spans="1:14" x14ac:dyDescent="0.3">
      <c r="A5031">
        <v>13086530</v>
      </c>
      <c r="B5031" t="s">
        <v>27</v>
      </c>
      <c r="C5031" s="1">
        <v>39771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39771</v>
      </c>
      <c r="J5031">
        <v>2009</v>
      </c>
      <c r="K5031">
        <f t="shared" si="312"/>
        <v>11</v>
      </c>
      <c r="L5031">
        <f t="shared" si="313"/>
        <v>19</v>
      </c>
      <c r="M5031">
        <f t="shared" si="314"/>
        <v>0</v>
      </c>
      <c r="N5031">
        <f t="shared" si="315"/>
        <v>0</v>
      </c>
    </row>
    <row r="5032" spans="1:14" x14ac:dyDescent="0.3">
      <c r="A5032">
        <v>13086530</v>
      </c>
      <c r="B5032" t="s">
        <v>27</v>
      </c>
      <c r="C5032" s="1">
        <v>39772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39772</v>
      </c>
      <c r="J5032">
        <v>2009</v>
      </c>
      <c r="K5032">
        <f t="shared" si="312"/>
        <v>11</v>
      </c>
      <c r="L5032">
        <f t="shared" si="313"/>
        <v>20</v>
      </c>
      <c r="M5032">
        <f t="shared" si="314"/>
        <v>0</v>
      </c>
      <c r="N5032">
        <f t="shared" si="315"/>
        <v>0</v>
      </c>
    </row>
    <row r="5033" spans="1:14" x14ac:dyDescent="0.3">
      <c r="A5033">
        <v>13086530</v>
      </c>
      <c r="B5033" t="s">
        <v>27</v>
      </c>
      <c r="C5033" s="1">
        <v>39773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39773</v>
      </c>
      <c r="J5033">
        <v>2009</v>
      </c>
      <c r="K5033">
        <f t="shared" si="312"/>
        <v>11</v>
      </c>
      <c r="L5033">
        <f t="shared" si="313"/>
        <v>21</v>
      </c>
      <c r="M5033">
        <f t="shared" si="314"/>
        <v>0</v>
      </c>
      <c r="N5033">
        <f t="shared" si="315"/>
        <v>0</v>
      </c>
    </row>
    <row r="5034" spans="1:14" x14ac:dyDescent="0.3">
      <c r="A5034">
        <v>13086530</v>
      </c>
      <c r="B5034" t="s">
        <v>27</v>
      </c>
      <c r="C5034" s="1">
        <v>39774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39774</v>
      </c>
      <c r="J5034">
        <v>2009</v>
      </c>
      <c r="K5034">
        <f t="shared" si="312"/>
        <v>11</v>
      </c>
      <c r="L5034">
        <f t="shared" si="313"/>
        <v>22</v>
      </c>
      <c r="M5034">
        <f t="shared" si="314"/>
        <v>0</v>
      </c>
      <c r="N5034">
        <f t="shared" si="315"/>
        <v>0</v>
      </c>
    </row>
    <row r="5035" spans="1:14" x14ac:dyDescent="0.3">
      <c r="A5035">
        <v>13086530</v>
      </c>
      <c r="B5035" t="s">
        <v>27</v>
      </c>
      <c r="C5035" s="1">
        <v>39775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39775</v>
      </c>
      <c r="J5035">
        <v>2009</v>
      </c>
      <c r="K5035">
        <f t="shared" si="312"/>
        <v>11</v>
      </c>
      <c r="L5035">
        <f t="shared" si="313"/>
        <v>23</v>
      </c>
      <c r="M5035">
        <f t="shared" si="314"/>
        <v>0</v>
      </c>
      <c r="N5035">
        <f t="shared" si="315"/>
        <v>0</v>
      </c>
    </row>
    <row r="5036" spans="1:14" x14ac:dyDescent="0.3">
      <c r="A5036">
        <v>13086530</v>
      </c>
      <c r="B5036" t="s">
        <v>27</v>
      </c>
      <c r="C5036" s="1">
        <v>39776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39776</v>
      </c>
      <c r="J5036">
        <v>2009</v>
      </c>
      <c r="K5036">
        <f t="shared" si="312"/>
        <v>11</v>
      </c>
      <c r="L5036">
        <f t="shared" si="313"/>
        <v>24</v>
      </c>
      <c r="M5036">
        <f t="shared" si="314"/>
        <v>0</v>
      </c>
      <c r="N5036">
        <f t="shared" si="315"/>
        <v>0</v>
      </c>
    </row>
    <row r="5037" spans="1:14" x14ac:dyDescent="0.3">
      <c r="A5037">
        <v>13086530</v>
      </c>
      <c r="B5037" t="s">
        <v>27</v>
      </c>
      <c r="C5037" s="1">
        <v>39777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39777</v>
      </c>
      <c r="J5037">
        <v>2009</v>
      </c>
      <c r="K5037">
        <f t="shared" si="312"/>
        <v>11</v>
      </c>
      <c r="L5037">
        <f t="shared" si="313"/>
        <v>25</v>
      </c>
      <c r="M5037">
        <f t="shared" si="314"/>
        <v>0</v>
      </c>
      <c r="N5037">
        <f t="shared" si="315"/>
        <v>0</v>
      </c>
    </row>
    <row r="5038" spans="1:14" x14ac:dyDescent="0.3">
      <c r="A5038">
        <v>13086530</v>
      </c>
      <c r="B5038" t="s">
        <v>27</v>
      </c>
      <c r="C5038" s="1">
        <v>39778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39778</v>
      </c>
      <c r="J5038">
        <v>2009</v>
      </c>
      <c r="K5038">
        <f t="shared" si="312"/>
        <v>11</v>
      </c>
      <c r="L5038">
        <f t="shared" si="313"/>
        <v>26</v>
      </c>
      <c r="M5038">
        <f t="shared" si="314"/>
        <v>0</v>
      </c>
      <c r="N5038">
        <f t="shared" si="315"/>
        <v>0</v>
      </c>
    </row>
    <row r="5039" spans="1:14" x14ac:dyDescent="0.3">
      <c r="A5039">
        <v>13086530</v>
      </c>
      <c r="B5039" t="s">
        <v>27</v>
      </c>
      <c r="C5039" s="1">
        <v>39779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39779</v>
      </c>
      <c r="J5039">
        <v>2009</v>
      </c>
      <c r="K5039">
        <f t="shared" si="312"/>
        <v>11</v>
      </c>
      <c r="L5039">
        <f t="shared" si="313"/>
        <v>27</v>
      </c>
      <c r="M5039">
        <f t="shared" si="314"/>
        <v>0</v>
      </c>
      <c r="N5039">
        <f t="shared" si="315"/>
        <v>0</v>
      </c>
    </row>
    <row r="5040" spans="1:14" x14ac:dyDescent="0.3">
      <c r="A5040">
        <v>13086530</v>
      </c>
      <c r="B5040" t="s">
        <v>27</v>
      </c>
      <c r="C5040" s="1">
        <v>39780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39780</v>
      </c>
      <c r="J5040">
        <v>2009</v>
      </c>
      <c r="K5040">
        <f t="shared" si="312"/>
        <v>11</v>
      </c>
      <c r="L5040">
        <f t="shared" si="313"/>
        <v>28</v>
      </c>
      <c r="M5040">
        <f t="shared" si="314"/>
        <v>0</v>
      </c>
      <c r="N5040">
        <f t="shared" si="315"/>
        <v>0</v>
      </c>
    </row>
    <row r="5041" spans="1:14" x14ac:dyDescent="0.3">
      <c r="A5041">
        <v>13086530</v>
      </c>
      <c r="B5041" t="s">
        <v>27</v>
      </c>
      <c r="C5041" s="1">
        <v>39781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39781</v>
      </c>
      <c r="J5041">
        <v>2009</v>
      </c>
      <c r="K5041">
        <f t="shared" si="312"/>
        <v>11</v>
      </c>
      <c r="L5041">
        <f t="shared" si="313"/>
        <v>29</v>
      </c>
      <c r="M5041">
        <f t="shared" si="314"/>
        <v>0</v>
      </c>
      <c r="N5041">
        <f t="shared" si="315"/>
        <v>0</v>
      </c>
    </row>
    <row r="5042" spans="1:14" x14ac:dyDescent="0.3">
      <c r="A5042">
        <v>13086530</v>
      </c>
      <c r="B5042" t="s">
        <v>27</v>
      </c>
      <c r="C5042" s="1">
        <v>39782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39782</v>
      </c>
      <c r="J5042">
        <v>2009</v>
      </c>
      <c r="K5042">
        <f t="shared" si="312"/>
        <v>11</v>
      </c>
      <c r="L5042">
        <f t="shared" si="313"/>
        <v>30</v>
      </c>
      <c r="M5042">
        <f t="shared" si="314"/>
        <v>0</v>
      </c>
      <c r="N5042">
        <f t="shared" si="315"/>
        <v>0</v>
      </c>
    </row>
    <row r="5043" spans="1:14" x14ac:dyDescent="0.3">
      <c r="A5043">
        <v>13086530</v>
      </c>
      <c r="B5043" t="s">
        <v>27</v>
      </c>
      <c r="C5043" s="1">
        <v>39783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39783</v>
      </c>
      <c r="J5043">
        <v>2009</v>
      </c>
      <c r="K5043">
        <f t="shared" si="312"/>
        <v>12</v>
      </c>
      <c r="L5043">
        <f t="shared" si="313"/>
        <v>1</v>
      </c>
      <c r="M5043">
        <f t="shared" si="314"/>
        <v>0</v>
      </c>
      <c r="N5043">
        <f t="shared" si="315"/>
        <v>0</v>
      </c>
    </row>
    <row r="5044" spans="1:14" x14ac:dyDescent="0.3">
      <c r="A5044">
        <v>13086530</v>
      </c>
      <c r="B5044" t="s">
        <v>27</v>
      </c>
      <c r="C5044" s="1">
        <v>39784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39784</v>
      </c>
      <c r="J5044">
        <v>2009</v>
      </c>
      <c r="K5044">
        <f t="shared" si="312"/>
        <v>12</v>
      </c>
      <c r="L5044">
        <f t="shared" si="313"/>
        <v>2</v>
      </c>
      <c r="M5044">
        <f t="shared" si="314"/>
        <v>0</v>
      </c>
      <c r="N5044">
        <f t="shared" si="315"/>
        <v>0</v>
      </c>
    </row>
    <row r="5045" spans="1:14" x14ac:dyDescent="0.3">
      <c r="A5045">
        <v>13086530</v>
      </c>
      <c r="B5045" t="s">
        <v>27</v>
      </c>
      <c r="C5045" s="1">
        <v>39785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39785</v>
      </c>
      <c r="J5045">
        <v>2009</v>
      </c>
      <c r="K5045">
        <f t="shared" si="312"/>
        <v>12</v>
      </c>
      <c r="L5045">
        <f t="shared" si="313"/>
        <v>3</v>
      </c>
      <c r="M5045">
        <f t="shared" si="314"/>
        <v>0</v>
      </c>
      <c r="N5045">
        <f t="shared" si="315"/>
        <v>0</v>
      </c>
    </row>
    <row r="5046" spans="1:14" x14ac:dyDescent="0.3">
      <c r="A5046">
        <v>13086530</v>
      </c>
      <c r="B5046" t="s">
        <v>27</v>
      </c>
      <c r="C5046" s="1">
        <v>39786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39786</v>
      </c>
      <c r="J5046">
        <v>2009</v>
      </c>
      <c r="K5046">
        <f t="shared" si="312"/>
        <v>12</v>
      </c>
      <c r="L5046">
        <f t="shared" si="313"/>
        <v>4</v>
      </c>
      <c r="M5046">
        <f t="shared" si="314"/>
        <v>0</v>
      </c>
      <c r="N5046">
        <f t="shared" si="315"/>
        <v>0</v>
      </c>
    </row>
    <row r="5047" spans="1:14" x14ac:dyDescent="0.3">
      <c r="A5047">
        <v>13086530</v>
      </c>
      <c r="B5047" t="s">
        <v>27</v>
      </c>
      <c r="C5047" s="1">
        <v>39787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39787</v>
      </c>
      <c r="J5047">
        <v>2009</v>
      </c>
      <c r="K5047">
        <f t="shared" si="312"/>
        <v>12</v>
      </c>
      <c r="L5047">
        <f t="shared" si="313"/>
        <v>5</v>
      </c>
      <c r="M5047">
        <f t="shared" si="314"/>
        <v>0</v>
      </c>
      <c r="N5047">
        <f t="shared" si="315"/>
        <v>0</v>
      </c>
    </row>
    <row r="5048" spans="1:14" x14ac:dyDescent="0.3">
      <c r="A5048">
        <v>13086530</v>
      </c>
      <c r="B5048" t="s">
        <v>27</v>
      </c>
      <c r="C5048" s="1">
        <v>39788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39788</v>
      </c>
      <c r="J5048">
        <v>2009</v>
      </c>
      <c r="K5048">
        <f t="shared" si="312"/>
        <v>12</v>
      </c>
      <c r="L5048">
        <f t="shared" si="313"/>
        <v>6</v>
      </c>
      <c r="M5048">
        <f t="shared" si="314"/>
        <v>0</v>
      </c>
      <c r="N5048">
        <f t="shared" si="315"/>
        <v>0</v>
      </c>
    </row>
    <row r="5049" spans="1:14" x14ac:dyDescent="0.3">
      <c r="A5049">
        <v>13086530</v>
      </c>
      <c r="B5049" t="s">
        <v>27</v>
      </c>
      <c r="C5049" s="1">
        <v>39789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39789</v>
      </c>
      <c r="J5049">
        <v>2009</v>
      </c>
      <c r="K5049">
        <f t="shared" si="312"/>
        <v>12</v>
      </c>
      <c r="L5049">
        <f t="shared" si="313"/>
        <v>7</v>
      </c>
      <c r="M5049">
        <f t="shared" si="314"/>
        <v>0</v>
      </c>
      <c r="N5049">
        <f t="shared" si="315"/>
        <v>0</v>
      </c>
    </row>
    <row r="5050" spans="1:14" x14ac:dyDescent="0.3">
      <c r="A5050">
        <v>13086530</v>
      </c>
      <c r="B5050" t="s">
        <v>27</v>
      </c>
      <c r="C5050" s="1">
        <v>39790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39790</v>
      </c>
      <c r="J5050">
        <v>2009</v>
      </c>
      <c r="K5050">
        <f t="shared" si="312"/>
        <v>12</v>
      </c>
      <c r="L5050">
        <f t="shared" si="313"/>
        <v>8</v>
      </c>
      <c r="M5050">
        <f t="shared" si="314"/>
        <v>0</v>
      </c>
      <c r="N5050">
        <f t="shared" si="315"/>
        <v>0</v>
      </c>
    </row>
    <row r="5051" spans="1:14" x14ac:dyDescent="0.3">
      <c r="A5051">
        <v>13086530</v>
      </c>
      <c r="B5051" t="s">
        <v>27</v>
      </c>
      <c r="C5051" s="1">
        <v>39791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39791</v>
      </c>
      <c r="J5051">
        <v>2009</v>
      </c>
      <c r="K5051">
        <f t="shared" si="312"/>
        <v>12</v>
      </c>
      <c r="L5051">
        <f t="shared" si="313"/>
        <v>9</v>
      </c>
      <c r="M5051">
        <f t="shared" si="314"/>
        <v>0</v>
      </c>
      <c r="N5051">
        <f t="shared" si="315"/>
        <v>0</v>
      </c>
    </row>
    <row r="5052" spans="1:14" x14ac:dyDescent="0.3">
      <c r="A5052">
        <v>13086530</v>
      </c>
      <c r="B5052" t="s">
        <v>27</v>
      </c>
      <c r="C5052" s="1">
        <v>39792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39792</v>
      </c>
      <c r="J5052">
        <v>2009</v>
      </c>
      <c r="K5052">
        <f t="shared" si="312"/>
        <v>12</v>
      </c>
      <c r="L5052">
        <f t="shared" si="313"/>
        <v>10</v>
      </c>
      <c r="M5052">
        <f t="shared" si="314"/>
        <v>0</v>
      </c>
      <c r="N5052">
        <f t="shared" si="315"/>
        <v>0</v>
      </c>
    </row>
    <row r="5053" spans="1:14" x14ac:dyDescent="0.3">
      <c r="A5053">
        <v>13086530</v>
      </c>
      <c r="B5053" t="s">
        <v>27</v>
      </c>
      <c r="C5053" s="1">
        <v>39793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39793</v>
      </c>
      <c r="J5053">
        <v>2009</v>
      </c>
      <c r="K5053">
        <f t="shared" si="312"/>
        <v>12</v>
      </c>
      <c r="L5053">
        <f t="shared" si="313"/>
        <v>11</v>
      </c>
      <c r="M5053">
        <f t="shared" si="314"/>
        <v>0</v>
      </c>
      <c r="N5053">
        <f t="shared" si="315"/>
        <v>0</v>
      </c>
    </row>
    <row r="5054" spans="1:14" x14ac:dyDescent="0.3">
      <c r="A5054">
        <v>13086530</v>
      </c>
      <c r="B5054" t="s">
        <v>27</v>
      </c>
      <c r="C5054" s="1">
        <v>39794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39794</v>
      </c>
      <c r="J5054">
        <v>2009</v>
      </c>
      <c r="K5054">
        <f t="shared" si="312"/>
        <v>12</v>
      </c>
      <c r="L5054">
        <f t="shared" si="313"/>
        <v>12</v>
      </c>
      <c r="M5054">
        <f t="shared" si="314"/>
        <v>0</v>
      </c>
      <c r="N5054">
        <f t="shared" si="315"/>
        <v>0</v>
      </c>
    </row>
    <row r="5055" spans="1:14" x14ac:dyDescent="0.3">
      <c r="A5055">
        <v>13086530</v>
      </c>
      <c r="B5055" t="s">
        <v>27</v>
      </c>
      <c r="C5055" s="1">
        <v>39795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39795</v>
      </c>
      <c r="J5055">
        <v>2009</v>
      </c>
      <c r="K5055">
        <f t="shared" si="312"/>
        <v>12</v>
      </c>
      <c r="L5055">
        <f t="shared" si="313"/>
        <v>13</v>
      </c>
      <c r="M5055">
        <f t="shared" si="314"/>
        <v>0</v>
      </c>
      <c r="N5055">
        <f t="shared" si="315"/>
        <v>0</v>
      </c>
    </row>
    <row r="5056" spans="1:14" x14ac:dyDescent="0.3">
      <c r="A5056">
        <v>13086530</v>
      </c>
      <c r="B5056" t="s">
        <v>27</v>
      </c>
      <c r="C5056" s="1">
        <v>39796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39796</v>
      </c>
      <c r="J5056">
        <v>2009</v>
      </c>
      <c r="K5056">
        <f t="shared" si="312"/>
        <v>12</v>
      </c>
      <c r="L5056">
        <f t="shared" si="313"/>
        <v>14</v>
      </c>
      <c r="M5056">
        <f t="shared" si="314"/>
        <v>0</v>
      </c>
      <c r="N5056">
        <f t="shared" si="315"/>
        <v>0</v>
      </c>
    </row>
    <row r="5057" spans="1:14" x14ac:dyDescent="0.3">
      <c r="A5057">
        <v>13086530</v>
      </c>
      <c r="B5057" t="s">
        <v>27</v>
      </c>
      <c r="C5057" s="1">
        <v>39797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39797</v>
      </c>
      <c r="J5057">
        <v>2009</v>
      </c>
      <c r="K5057">
        <f t="shared" si="312"/>
        <v>12</v>
      </c>
      <c r="L5057">
        <f t="shared" si="313"/>
        <v>15</v>
      </c>
      <c r="M5057">
        <f t="shared" si="314"/>
        <v>0</v>
      </c>
      <c r="N5057">
        <f t="shared" si="315"/>
        <v>0</v>
      </c>
    </row>
    <row r="5058" spans="1:14" x14ac:dyDescent="0.3">
      <c r="A5058">
        <v>13086530</v>
      </c>
      <c r="B5058" t="s">
        <v>27</v>
      </c>
      <c r="C5058" s="1">
        <v>39798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39798</v>
      </c>
      <c r="J5058">
        <v>2009</v>
      </c>
      <c r="K5058">
        <f t="shared" si="312"/>
        <v>12</v>
      </c>
      <c r="L5058">
        <f t="shared" si="313"/>
        <v>16</v>
      </c>
      <c r="M5058">
        <f t="shared" si="314"/>
        <v>0</v>
      </c>
      <c r="N5058">
        <f t="shared" si="315"/>
        <v>0</v>
      </c>
    </row>
    <row r="5059" spans="1:14" x14ac:dyDescent="0.3">
      <c r="A5059">
        <v>13086530</v>
      </c>
      <c r="B5059" t="s">
        <v>27</v>
      </c>
      <c r="C5059" s="1">
        <v>39799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39799</v>
      </c>
      <c r="J5059">
        <v>2009</v>
      </c>
      <c r="K5059">
        <f t="shared" ref="K5059:K5122" si="316">MONTH(C5059)</f>
        <v>12</v>
      </c>
      <c r="L5059">
        <f t="shared" ref="L5059:L5122" si="317">DAY(C5059)</f>
        <v>17</v>
      </c>
      <c r="M5059">
        <f t="shared" ref="M5059:M5122" si="318">F5059*1.9835</f>
        <v>0</v>
      </c>
      <c r="N5059">
        <f t="shared" ref="N5059:N5122" si="319">(D5059-F5059)*1.9835</f>
        <v>0</v>
      </c>
    </row>
    <row r="5060" spans="1:14" x14ac:dyDescent="0.3">
      <c r="A5060">
        <v>13086530</v>
      </c>
      <c r="B5060" t="s">
        <v>27</v>
      </c>
      <c r="C5060" s="1">
        <v>39800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39800</v>
      </c>
      <c r="J5060">
        <v>2009</v>
      </c>
      <c r="K5060">
        <f t="shared" si="316"/>
        <v>12</v>
      </c>
      <c r="L5060">
        <f t="shared" si="317"/>
        <v>18</v>
      </c>
      <c r="M5060">
        <f t="shared" si="318"/>
        <v>0</v>
      </c>
      <c r="N5060">
        <f t="shared" si="319"/>
        <v>0</v>
      </c>
    </row>
    <row r="5061" spans="1:14" x14ac:dyDescent="0.3">
      <c r="A5061">
        <v>13086530</v>
      </c>
      <c r="B5061" t="s">
        <v>27</v>
      </c>
      <c r="C5061" s="1">
        <v>39801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39801</v>
      </c>
      <c r="J5061">
        <v>2009</v>
      </c>
      <c r="K5061">
        <f t="shared" si="316"/>
        <v>12</v>
      </c>
      <c r="L5061">
        <f t="shared" si="317"/>
        <v>19</v>
      </c>
      <c r="M5061">
        <f t="shared" si="318"/>
        <v>0</v>
      </c>
      <c r="N5061">
        <f t="shared" si="319"/>
        <v>0</v>
      </c>
    </row>
    <row r="5062" spans="1:14" x14ac:dyDescent="0.3">
      <c r="A5062">
        <v>13086530</v>
      </c>
      <c r="B5062" t="s">
        <v>27</v>
      </c>
      <c r="C5062" s="1">
        <v>39802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39802</v>
      </c>
      <c r="J5062">
        <v>2009</v>
      </c>
      <c r="K5062">
        <f t="shared" si="316"/>
        <v>12</v>
      </c>
      <c r="L5062">
        <f t="shared" si="317"/>
        <v>20</v>
      </c>
      <c r="M5062">
        <f t="shared" si="318"/>
        <v>0</v>
      </c>
      <c r="N5062">
        <f t="shared" si="319"/>
        <v>0</v>
      </c>
    </row>
    <row r="5063" spans="1:14" x14ac:dyDescent="0.3">
      <c r="A5063">
        <v>13086530</v>
      </c>
      <c r="B5063" t="s">
        <v>27</v>
      </c>
      <c r="C5063" s="1">
        <v>39803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39803</v>
      </c>
      <c r="J5063">
        <v>2009</v>
      </c>
      <c r="K5063">
        <f t="shared" si="316"/>
        <v>12</v>
      </c>
      <c r="L5063">
        <f t="shared" si="317"/>
        <v>21</v>
      </c>
      <c r="M5063">
        <f t="shared" si="318"/>
        <v>0</v>
      </c>
      <c r="N5063">
        <f t="shared" si="319"/>
        <v>0</v>
      </c>
    </row>
    <row r="5064" spans="1:14" x14ac:dyDescent="0.3">
      <c r="A5064">
        <v>13086530</v>
      </c>
      <c r="B5064" t="s">
        <v>27</v>
      </c>
      <c r="C5064" s="1">
        <v>39804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39804</v>
      </c>
      <c r="J5064">
        <v>2009</v>
      </c>
      <c r="K5064">
        <f t="shared" si="316"/>
        <v>12</v>
      </c>
      <c r="L5064">
        <f t="shared" si="317"/>
        <v>22</v>
      </c>
      <c r="M5064">
        <f t="shared" si="318"/>
        <v>0</v>
      </c>
      <c r="N5064">
        <f t="shared" si="319"/>
        <v>0</v>
      </c>
    </row>
    <row r="5065" spans="1:14" x14ac:dyDescent="0.3">
      <c r="A5065">
        <v>13086530</v>
      </c>
      <c r="B5065" t="s">
        <v>27</v>
      </c>
      <c r="C5065" s="1">
        <v>39805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39805</v>
      </c>
      <c r="J5065">
        <v>2009</v>
      </c>
      <c r="K5065">
        <f t="shared" si="316"/>
        <v>12</v>
      </c>
      <c r="L5065">
        <f t="shared" si="317"/>
        <v>23</v>
      </c>
      <c r="M5065">
        <f t="shared" si="318"/>
        <v>0</v>
      </c>
      <c r="N5065">
        <f t="shared" si="319"/>
        <v>0</v>
      </c>
    </row>
    <row r="5066" spans="1:14" x14ac:dyDescent="0.3">
      <c r="A5066">
        <v>13086530</v>
      </c>
      <c r="B5066" t="s">
        <v>27</v>
      </c>
      <c r="C5066" s="1">
        <v>39806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39806</v>
      </c>
      <c r="J5066">
        <v>2009</v>
      </c>
      <c r="K5066">
        <f t="shared" si="316"/>
        <v>12</v>
      </c>
      <c r="L5066">
        <f t="shared" si="317"/>
        <v>24</v>
      </c>
      <c r="M5066">
        <f t="shared" si="318"/>
        <v>0</v>
      </c>
      <c r="N5066">
        <f t="shared" si="319"/>
        <v>0</v>
      </c>
    </row>
    <row r="5067" spans="1:14" x14ac:dyDescent="0.3">
      <c r="A5067">
        <v>13086530</v>
      </c>
      <c r="B5067" t="s">
        <v>27</v>
      </c>
      <c r="C5067" s="1">
        <v>39807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39807</v>
      </c>
      <c r="J5067">
        <v>2009</v>
      </c>
      <c r="K5067">
        <f t="shared" si="316"/>
        <v>12</v>
      </c>
      <c r="L5067">
        <f t="shared" si="317"/>
        <v>25</v>
      </c>
      <c r="M5067">
        <f t="shared" si="318"/>
        <v>0</v>
      </c>
      <c r="N5067">
        <f t="shared" si="319"/>
        <v>0</v>
      </c>
    </row>
    <row r="5068" spans="1:14" x14ac:dyDescent="0.3">
      <c r="A5068">
        <v>13086530</v>
      </c>
      <c r="B5068" t="s">
        <v>27</v>
      </c>
      <c r="C5068" s="1">
        <v>39808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39808</v>
      </c>
      <c r="J5068">
        <v>2009</v>
      </c>
      <c r="K5068">
        <f t="shared" si="316"/>
        <v>12</v>
      </c>
      <c r="L5068">
        <f t="shared" si="317"/>
        <v>26</v>
      </c>
      <c r="M5068">
        <f t="shared" si="318"/>
        <v>0</v>
      </c>
      <c r="N5068">
        <f t="shared" si="319"/>
        <v>0</v>
      </c>
    </row>
    <row r="5069" spans="1:14" x14ac:dyDescent="0.3">
      <c r="A5069">
        <v>13086530</v>
      </c>
      <c r="B5069" t="s">
        <v>27</v>
      </c>
      <c r="C5069" s="1">
        <v>39809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39809</v>
      </c>
      <c r="J5069">
        <v>2009</v>
      </c>
      <c r="K5069">
        <f t="shared" si="316"/>
        <v>12</v>
      </c>
      <c r="L5069">
        <f t="shared" si="317"/>
        <v>27</v>
      </c>
      <c r="M5069">
        <f t="shared" si="318"/>
        <v>0</v>
      </c>
      <c r="N5069">
        <f t="shared" si="319"/>
        <v>0</v>
      </c>
    </row>
    <row r="5070" spans="1:14" x14ac:dyDescent="0.3">
      <c r="A5070">
        <v>13086530</v>
      </c>
      <c r="B5070" t="s">
        <v>27</v>
      </c>
      <c r="C5070" s="1">
        <v>39810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39810</v>
      </c>
      <c r="J5070">
        <v>2009</v>
      </c>
      <c r="K5070">
        <f t="shared" si="316"/>
        <v>12</v>
      </c>
      <c r="L5070">
        <f t="shared" si="317"/>
        <v>28</v>
      </c>
      <c r="M5070">
        <f t="shared" si="318"/>
        <v>0</v>
      </c>
      <c r="N5070">
        <f t="shared" si="319"/>
        <v>0</v>
      </c>
    </row>
    <row r="5071" spans="1:14" x14ac:dyDescent="0.3">
      <c r="A5071">
        <v>13086530</v>
      </c>
      <c r="B5071" t="s">
        <v>27</v>
      </c>
      <c r="C5071" s="1">
        <v>39811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39811</v>
      </c>
      <c r="J5071">
        <v>2009</v>
      </c>
      <c r="K5071">
        <f t="shared" si="316"/>
        <v>12</v>
      </c>
      <c r="L5071">
        <f t="shared" si="317"/>
        <v>29</v>
      </c>
      <c r="M5071">
        <f t="shared" si="318"/>
        <v>0</v>
      </c>
      <c r="N5071">
        <f t="shared" si="319"/>
        <v>0</v>
      </c>
    </row>
    <row r="5072" spans="1:14" x14ac:dyDescent="0.3">
      <c r="A5072">
        <v>13086530</v>
      </c>
      <c r="B5072" t="s">
        <v>27</v>
      </c>
      <c r="C5072" s="1">
        <v>39812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39812</v>
      </c>
      <c r="J5072">
        <v>2009</v>
      </c>
      <c r="K5072">
        <f t="shared" si="316"/>
        <v>12</v>
      </c>
      <c r="L5072">
        <f t="shared" si="317"/>
        <v>30</v>
      </c>
      <c r="M5072">
        <f t="shared" si="318"/>
        <v>0</v>
      </c>
      <c r="N5072">
        <f t="shared" si="319"/>
        <v>0</v>
      </c>
    </row>
    <row r="5073" spans="1:14" x14ac:dyDescent="0.3">
      <c r="A5073">
        <v>13086530</v>
      </c>
      <c r="B5073" t="s">
        <v>27</v>
      </c>
      <c r="C5073" s="1">
        <v>39813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39813</v>
      </c>
      <c r="J5073">
        <v>2009</v>
      </c>
      <c r="K5073">
        <f t="shared" si="316"/>
        <v>12</v>
      </c>
      <c r="L5073">
        <f t="shared" si="317"/>
        <v>31</v>
      </c>
      <c r="M5073">
        <f t="shared" si="318"/>
        <v>0</v>
      </c>
      <c r="N5073">
        <f t="shared" si="319"/>
        <v>0</v>
      </c>
    </row>
    <row r="5074" spans="1:14" x14ac:dyDescent="0.3">
      <c r="A5074">
        <v>13086530</v>
      </c>
      <c r="B5074" t="s">
        <v>27</v>
      </c>
      <c r="C5074" s="1">
        <v>39814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39814</v>
      </c>
      <c r="J5074">
        <v>2009</v>
      </c>
      <c r="K5074">
        <f t="shared" si="316"/>
        <v>1</v>
      </c>
      <c r="L5074">
        <f t="shared" si="317"/>
        <v>1</v>
      </c>
      <c r="M5074">
        <f t="shared" si="318"/>
        <v>0</v>
      </c>
      <c r="N5074">
        <f t="shared" si="319"/>
        <v>0</v>
      </c>
    </row>
    <row r="5075" spans="1:14" x14ac:dyDescent="0.3">
      <c r="A5075">
        <v>13086530</v>
      </c>
      <c r="B5075" t="s">
        <v>27</v>
      </c>
      <c r="C5075" s="1">
        <v>39815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39815</v>
      </c>
      <c r="J5075">
        <v>2009</v>
      </c>
      <c r="K5075">
        <f t="shared" si="316"/>
        <v>1</v>
      </c>
      <c r="L5075">
        <f t="shared" si="317"/>
        <v>2</v>
      </c>
      <c r="M5075">
        <f t="shared" si="318"/>
        <v>0</v>
      </c>
      <c r="N5075">
        <f t="shared" si="319"/>
        <v>0</v>
      </c>
    </row>
    <row r="5076" spans="1:14" x14ac:dyDescent="0.3">
      <c r="A5076">
        <v>13086530</v>
      </c>
      <c r="B5076" t="s">
        <v>27</v>
      </c>
      <c r="C5076" s="1">
        <v>39816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39816</v>
      </c>
      <c r="J5076">
        <v>2009</v>
      </c>
      <c r="K5076">
        <f t="shared" si="316"/>
        <v>1</v>
      </c>
      <c r="L5076">
        <f t="shared" si="317"/>
        <v>3</v>
      </c>
      <c r="M5076">
        <f t="shared" si="318"/>
        <v>0</v>
      </c>
      <c r="N5076">
        <f t="shared" si="319"/>
        <v>0</v>
      </c>
    </row>
    <row r="5077" spans="1:14" x14ac:dyDescent="0.3">
      <c r="A5077">
        <v>13086530</v>
      </c>
      <c r="B5077" t="s">
        <v>27</v>
      </c>
      <c r="C5077" s="1">
        <v>39817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39817</v>
      </c>
      <c r="J5077">
        <v>2009</v>
      </c>
      <c r="K5077">
        <f t="shared" si="316"/>
        <v>1</v>
      </c>
      <c r="L5077">
        <f t="shared" si="317"/>
        <v>4</v>
      </c>
      <c r="M5077">
        <f t="shared" si="318"/>
        <v>0</v>
      </c>
      <c r="N5077">
        <f t="shared" si="319"/>
        <v>0</v>
      </c>
    </row>
    <row r="5078" spans="1:14" x14ac:dyDescent="0.3">
      <c r="A5078">
        <v>13086530</v>
      </c>
      <c r="B5078" t="s">
        <v>27</v>
      </c>
      <c r="C5078" s="1">
        <v>39818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39818</v>
      </c>
      <c r="J5078">
        <v>2009</v>
      </c>
      <c r="K5078">
        <f t="shared" si="316"/>
        <v>1</v>
      </c>
      <c r="L5078">
        <f t="shared" si="317"/>
        <v>5</v>
      </c>
      <c r="M5078">
        <f t="shared" si="318"/>
        <v>0</v>
      </c>
      <c r="N5078">
        <f t="shared" si="319"/>
        <v>0</v>
      </c>
    </row>
    <row r="5079" spans="1:14" x14ac:dyDescent="0.3">
      <c r="A5079">
        <v>13086530</v>
      </c>
      <c r="B5079" t="s">
        <v>27</v>
      </c>
      <c r="C5079" s="1">
        <v>39819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39819</v>
      </c>
      <c r="J5079">
        <v>2009</v>
      </c>
      <c r="K5079">
        <f t="shared" si="316"/>
        <v>1</v>
      </c>
      <c r="L5079">
        <f t="shared" si="317"/>
        <v>6</v>
      </c>
      <c r="M5079">
        <f t="shared" si="318"/>
        <v>0</v>
      </c>
      <c r="N5079">
        <f t="shared" si="319"/>
        <v>0</v>
      </c>
    </row>
    <row r="5080" spans="1:14" x14ac:dyDescent="0.3">
      <c r="A5080">
        <v>13086530</v>
      </c>
      <c r="B5080" t="s">
        <v>27</v>
      </c>
      <c r="C5080" s="1">
        <v>39820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39820</v>
      </c>
      <c r="J5080">
        <v>2009</v>
      </c>
      <c r="K5080">
        <f t="shared" si="316"/>
        <v>1</v>
      </c>
      <c r="L5080">
        <f t="shared" si="317"/>
        <v>7</v>
      </c>
      <c r="M5080">
        <f t="shared" si="318"/>
        <v>0</v>
      </c>
      <c r="N5080">
        <f t="shared" si="319"/>
        <v>0</v>
      </c>
    </row>
    <row r="5081" spans="1:14" x14ac:dyDescent="0.3">
      <c r="A5081">
        <v>13086530</v>
      </c>
      <c r="B5081" t="s">
        <v>27</v>
      </c>
      <c r="C5081" s="1">
        <v>39821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39821</v>
      </c>
      <c r="J5081">
        <v>2009</v>
      </c>
      <c r="K5081">
        <f t="shared" si="316"/>
        <v>1</v>
      </c>
      <c r="L5081">
        <f t="shared" si="317"/>
        <v>8</v>
      </c>
      <c r="M5081">
        <f t="shared" si="318"/>
        <v>0</v>
      </c>
      <c r="N5081">
        <f t="shared" si="319"/>
        <v>0</v>
      </c>
    </row>
    <row r="5082" spans="1:14" x14ac:dyDescent="0.3">
      <c r="A5082">
        <v>13086530</v>
      </c>
      <c r="B5082" t="s">
        <v>27</v>
      </c>
      <c r="C5082" s="1">
        <v>39822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39822</v>
      </c>
      <c r="J5082">
        <v>2009</v>
      </c>
      <c r="K5082">
        <f t="shared" si="316"/>
        <v>1</v>
      </c>
      <c r="L5082">
        <f t="shared" si="317"/>
        <v>9</v>
      </c>
      <c r="M5082">
        <f t="shared" si="318"/>
        <v>0</v>
      </c>
      <c r="N5082">
        <f t="shared" si="319"/>
        <v>0</v>
      </c>
    </row>
    <row r="5083" spans="1:14" x14ac:dyDescent="0.3">
      <c r="A5083">
        <v>13086530</v>
      </c>
      <c r="B5083" t="s">
        <v>27</v>
      </c>
      <c r="C5083" s="1">
        <v>39823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39823</v>
      </c>
      <c r="J5083">
        <v>2009</v>
      </c>
      <c r="K5083">
        <f t="shared" si="316"/>
        <v>1</v>
      </c>
      <c r="L5083">
        <f t="shared" si="317"/>
        <v>10</v>
      </c>
      <c r="M5083">
        <f t="shared" si="318"/>
        <v>0</v>
      </c>
      <c r="N5083">
        <f t="shared" si="319"/>
        <v>0</v>
      </c>
    </row>
    <row r="5084" spans="1:14" x14ac:dyDescent="0.3">
      <c r="A5084">
        <v>13086530</v>
      </c>
      <c r="B5084" t="s">
        <v>27</v>
      </c>
      <c r="C5084" s="1">
        <v>39824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39824</v>
      </c>
      <c r="J5084">
        <v>2009</v>
      </c>
      <c r="K5084">
        <f t="shared" si="316"/>
        <v>1</v>
      </c>
      <c r="L5084">
        <f t="shared" si="317"/>
        <v>11</v>
      </c>
      <c r="M5084">
        <f t="shared" si="318"/>
        <v>0</v>
      </c>
      <c r="N5084">
        <f t="shared" si="319"/>
        <v>0</v>
      </c>
    </row>
    <row r="5085" spans="1:14" x14ac:dyDescent="0.3">
      <c r="A5085">
        <v>13086530</v>
      </c>
      <c r="B5085" t="s">
        <v>27</v>
      </c>
      <c r="C5085" s="1">
        <v>39825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39825</v>
      </c>
      <c r="J5085">
        <v>2009</v>
      </c>
      <c r="K5085">
        <f t="shared" si="316"/>
        <v>1</v>
      </c>
      <c r="L5085">
        <f t="shared" si="317"/>
        <v>12</v>
      </c>
      <c r="M5085">
        <f t="shared" si="318"/>
        <v>0</v>
      </c>
      <c r="N5085">
        <f t="shared" si="319"/>
        <v>0</v>
      </c>
    </row>
    <row r="5086" spans="1:14" x14ac:dyDescent="0.3">
      <c r="A5086">
        <v>13086530</v>
      </c>
      <c r="B5086" t="s">
        <v>27</v>
      </c>
      <c r="C5086" s="1">
        <v>39826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39826</v>
      </c>
      <c r="J5086">
        <v>2009</v>
      </c>
      <c r="K5086">
        <f t="shared" si="316"/>
        <v>1</v>
      </c>
      <c r="L5086">
        <f t="shared" si="317"/>
        <v>13</v>
      </c>
      <c r="M5086">
        <f t="shared" si="318"/>
        <v>0</v>
      </c>
      <c r="N5086">
        <f t="shared" si="319"/>
        <v>0</v>
      </c>
    </row>
    <row r="5087" spans="1:14" x14ac:dyDescent="0.3">
      <c r="A5087">
        <v>13086530</v>
      </c>
      <c r="B5087" t="s">
        <v>27</v>
      </c>
      <c r="C5087" s="1">
        <v>39827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39827</v>
      </c>
      <c r="J5087">
        <v>2009</v>
      </c>
      <c r="K5087">
        <f t="shared" si="316"/>
        <v>1</v>
      </c>
      <c r="L5087">
        <f t="shared" si="317"/>
        <v>14</v>
      </c>
      <c r="M5087">
        <f t="shared" si="318"/>
        <v>0</v>
      </c>
      <c r="N5087">
        <f t="shared" si="319"/>
        <v>0</v>
      </c>
    </row>
    <row r="5088" spans="1:14" x14ac:dyDescent="0.3">
      <c r="A5088">
        <v>13086530</v>
      </c>
      <c r="B5088" t="s">
        <v>27</v>
      </c>
      <c r="C5088" s="1">
        <v>39828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39828</v>
      </c>
      <c r="J5088">
        <v>2009</v>
      </c>
      <c r="K5088">
        <f t="shared" si="316"/>
        <v>1</v>
      </c>
      <c r="L5088">
        <f t="shared" si="317"/>
        <v>15</v>
      </c>
      <c r="M5088">
        <f t="shared" si="318"/>
        <v>0</v>
      </c>
      <c r="N5088">
        <f t="shared" si="319"/>
        <v>0</v>
      </c>
    </row>
    <row r="5089" spans="1:14" x14ac:dyDescent="0.3">
      <c r="A5089">
        <v>13086530</v>
      </c>
      <c r="B5089" t="s">
        <v>27</v>
      </c>
      <c r="C5089" s="1">
        <v>39829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39829</v>
      </c>
      <c r="J5089">
        <v>2009</v>
      </c>
      <c r="K5089">
        <f t="shared" si="316"/>
        <v>1</v>
      </c>
      <c r="L5089">
        <f t="shared" si="317"/>
        <v>16</v>
      </c>
      <c r="M5089">
        <f t="shared" si="318"/>
        <v>0</v>
      </c>
      <c r="N5089">
        <f t="shared" si="319"/>
        <v>0</v>
      </c>
    </row>
    <row r="5090" spans="1:14" x14ac:dyDescent="0.3">
      <c r="A5090">
        <v>13086530</v>
      </c>
      <c r="B5090" t="s">
        <v>27</v>
      </c>
      <c r="C5090" s="1">
        <v>39830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39830</v>
      </c>
      <c r="J5090">
        <v>2009</v>
      </c>
      <c r="K5090">
        <f t="shared" si="316"/>
        <v>1</v>
      </c>
      <c r="L5090">
        <f t="shared" si="317"/>
        <v>17</v>
      </c>
      <c r="M5090">
        <f t="shared" si="318"/>
        <v>0</v>
      </c>
      <c r="N5090">
        <f t="shared" si="319"/>
        <v>0</v>
      </c>
    </row>
    <row r="5091" spans="1:14" x14ac:dyDescent="0.3">
      <c r="A5091">
        <v>13086530</v>
      </c>
      <c r="B5091" t="s">
        <v>27</v>
      </c>
      <c r="C5091" s="1">
        <v>39831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39831</v>
      </c>
      <c r="J5091">
        <v>2009</v>
      </c>
      <c r="K5091">
        <f t="shared" si="316"/>
        <v>1</v>
      </c>
      <c r="L5091">
        <f t="shared" si="317"/>
        <v>18</v>
      </c>
      <c r="M5091">
        <f t="shared" si="318"/>
        <v>0</v>
      </c>
      <c r="N5091">
        <f t="shared" si="319"/>
        <v>0</v>
      </c>
    </row>
    <row r="5092" spans="1:14" x14ac:dyDescent="0.3">
      <c r="A5092">
        <v>13086530</v>
      </c>
      <c r="B5092" t="s">
        <v>27</v>
      </c>
      <c r="C5092" s="1">
        <v>39832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39832</v>
      </c>
      <c r="J5092">
        <v>2009</v>
      </c>
      <c r="K5092">
        <f t="shared" si="316"/>
        <v>1</v>
      </c>
      <c r="L5092">
        <f t="shared" si="317"/>
        <v>19</v>
      </c>
      <c r="M5092">
        <f t="shared" si="318"/>
        <v>0</v>
      </c>
      <c r="N5092">
        <f t="shared" si="319"/>
        <v>0</v>
      </c>
    </row>
    <row r="5093" spans="1:14" x14ac:dyDescent="0.3">
      <c r="A5093">
        <v>13086530</v>
      </c>
      <c r="B5093" t="s">
        <v>27</v>
      </c>
      <c r="C5093" s="1">
        <v>39833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39833</v>
      </c>
      <c r="J5093">
        <v>2009</v>
      </c>
      <c r="K5093">
        <f t="shared" si="316"/>
        <v>1</v>
      </c>
      <c r="L5093">
        <f t="shared" si="317"/>
        <v>20</v>
      </c>
      <c r="M5093">
        <f t="shared" si="318"/>
        <v>0</v>
      </c>
      <c r="N5093">
        <f t="shared" si="319"/>
        <v>0</v>
      </c>
    </row>
    <row r="5094" spans="1:14" x14ac:dyDescent="0.3">
      <c r="A5094">
        <v>13086530</v>
      </c>
      <c r="B5094" t="s">
        <v>27</v>
      </c>
      <c r="C5094" s="1">
        <v>39834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39834</v>
      </c>
      <c r="J5094">
        <v>2009</v>
      </c>
      <c r="K5094">
        <f t="shared" si="316"/>
        <v>1</v>
      </c>
      <c r="L5094">
        <f t="shared" si="317"/>
        <v>21</v>
      </c>
      <c r="M5094">
        <f t="shared" si="318"/>
        <v>0</v>
      </c>
      <c r="N5094">
        <f t="shared" si="319"/>
        <v>0</v>
      </c>
    </row>
    <row r="5095" spans="1:14" x14ac:dyDescent="0.3">
      <c r="A5095">
        <v>13086530</v>
      </c>
      <c r="B5095" t="s">
        <v>27</v>
      </c>
      <c r="C5095" s="1">
        <v>39835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39835</v>
      </c>
      <c r="J5095">
        <v>2009</v>
      </c>
      <c r="K5095">
        <f t="shared" si="316"/>
        <v>1</v>
      </c>
      <c r="L5095">
        <f t="shared" si="317"/>
        <v>22</v>
      </c>
      <c r="M5095">
        <f t="shared" si="318"/>
        <v>0</v>
      </c>
      <c r="N5095">
        <f t="shared" si="319"/>
        <v>0</v>
      </c>
    </row>
    <row r="5096" spans="1:14" x14ac:dyDescent="0.3">
      <c r="A5096">
        <v>13086530</v>
      </c>
      <c r="B5096" t="s">
        <v>27</v>
      </c>
      <c r="C5096" s="1">
        <v>39836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39836</v>
      </c>
      <c r="J5096">
        <v>2009</v>
      </c>
      <c r="K5096">
        <f t="shared" si="316"/>
        <v>1</v>
      </c>
      <c r="L5096">
        <f t="shared" si="317"/>
        <v>23</v>
      </c>
      <c r="M5096">
        <f t="shared" si="318"/>
        <v>0</v>
      </c>
      <c r="N5096">
        <f t="shared" si="319"/>
        <v>0</v>
      </c>
    </row>
    <row r="5097" spans="1:14" x14ac:dyDescent="0.3">
      <c r="A5097">
        <v>13086530</v>
      </c>
      <c r="B5097" t="s">
        <v>27</v>
      </c>
      <c r="C5097" s="1">
        <v>39837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39837</v>
      </c>
      <c r="J5097">
        <v>2009</v>
      </c>
      <c r="K5097">
        <f t="shared" si="316"/>
        <v>1</v>
      </c>
      <c r="L5097">
        <f t="shared" si="317"/>
        <v>24</v>
      </c>
      <c r="M5097">
        <f t="shared" si="318"/>
        <v>0</v>
      </c>
      <c r="N5097">
        <f t="shared" si="319"/>
        <v>0</v>
      </c>
    </row>
    <row r="5098" spans="1:14" x14ac:dyDescent="0.3">
      <c r="A5098">
        <v>13086530</v>
      </c>
      <c r="B5098" t="s">
        <v>27</v>
      </c>
      <c r="C5098" s="1">
        <v>39838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39838</v>
      </c>
      <c r="J5098">
        <v>2009</v>
      </c>
      <c r="K5098">
        <f t="shared" si="316"/>
        <v>1</v>
      </c>
      <c r="L5098">
        <f t="shared" si="317"/>
        <v>25</v>
      </c>
      <c r="M5098">
        <f t="shared" si="318"/>
        <v>0</v>
      </c>
      <c r="N5098">
        <f t="shared" si="319"/>
        <v>0</v>
      </c>
    </row>
    <row r="5099" spans="1:14" x14ac:dyDescent="0.3">
      <c r="A5099">
        <v>13086530</v>
      </c>
      <c r="B5099" t="s">
        <v>27</v>
      </c>
      <c r="C5099" s="1">
        <v>39839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39839</v>
      </c>
      <c r="J5099">
        <v>2009</v>
      </c>
      <c r="K5099">
        <f t="shared" si="316"/>
        <v>1</v>
      </c>
      <c r="L5099">
        <f t="shared" si="317"/>
        <v>26</v>
      </c>
      <c r="M5099">
        <f t="shared" si="318"/>
        <v>0</v>
      </c>
      <c r="N5099">
        <f t="shared" si="319"/>
        <v>0</v>
      </c>
    </row>
    <row r="5100" spans="1:14" x14ac:dyDescent="0.3">
      <c r="A5100">
        <v>13086530</v>
      </c>
      <c r="B5100" t="s">
        <v>27</v>
      </c>
      <c r="C5100" s="1">
        <v>39840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39840</v>
      </c>
      <c r="J5100">
        <v>2009</v>
      </c>
      <c r="K5100">
        <f t="shared" si="316"/>
        <v>1</v>
      </c>
      <c r="L5100">
        <f t="shared" si="317"/>
        <v>27</v>
      </c>
      <c r="M5100">
        <f t="shared" si="318"/>
        <v>0</v>
      </c>
      <c r="N5100">
        <f t="shared" si="319"/>
        <v>0</v>
      </c>
    </row>
    <row r="5101" spans="1:14" x14ac:dyDescent="0.3">
      <c r="A5101">
        <v>13086530</v>
      </c>
      <c r="B5101" t="s">
        <v>27</v>
      </c>
      <c r="C5101" s="1">
        <v>39841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39841</v>
      </c>
      <c r="J5101">
        <v>2009</v>
      </c>
      <c r="K5101">
        <f t="shared" si="316"/>
        <v>1</v>
      </c>
      <c r="L5101">
        <f t="shared" si="317"/>
        <v>28</v>
      </c>
      <c r="M5101">
        <f t="shared" si="318"/>
        <v>0</v>
      </c>
      <c r="N5101">
        <f t="shared" si="319"/>
        <v>0</v>
      </c>
    </row>
    <row r="5102" spans="1:14" x14ac:dyDescent="0.3">
      <c r="A5102">
        <v>13086530</v>
      </c>
      <c r="B5102" t="s">
        <v>27</v>
      </c>
      <c r="C5102" s="1">
        <v>39842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39842</v>
      </c>
      <c r="J5102">
        <v>2009</v>
      </c>
      <c r="K5102">
        <f t="shared" si="316"/>
        <v>1</v>
      </c>
      <c r="L5102">
        <f t="shared" si="317"/>
        <v>29</v>
      </c>
      <c r="M5102">
        <f t="shared" si="318"/>
        <v>0</v>
      </c>
      <c r="N5102">
        <f t="shared" si="319"/>
        <v>0</v>
      </c>
    </row>
    <row r="5103" spans="1:14" x14ac:dyDescent="0.3">
      <c r="A5103">
        <v>13086530</v>
      </c>
      <c r="B5103" t="s">
        <v>27</v>
      </c>
      <c r="C5103" s="1">
        <v>39843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39843</v>
      </c>
      <c r="J5103">
        <v>2009</v>
      </c>
      <c r="K5103">
        <f t="shared" si="316"/>
        <v>1</v>
      </c>
      <c r="L5103">
        <f t="shared" si="317"/>
        <v>30</v>
      </c>
      <c r="M5103">
        <f t="shared" si="318"/>
        <v>0</v>
      </c>
      <c r="N5103">
        <f t="shared" si="319"/>
        <v>0</v>
      </c>
    </row>
    <row r="5104" spans="1:14" x14ac:dyDescent="0.3">
      <c r="A5104">
        <v>13086530</v>
      </c>
      <c r="B5104" t="s">
        <v>27</v>
      </c>
      <c r="C5104" s="1">
        <v>39844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39844</v>
      </c>
      <c r="J5104">
        <v>2009</v>
      </c>
      <c r="K5104">
        <f t="shared" si="316"/>
        <v>1</v>
      </c>
      <c r="L5104">
        <f t="shared" si="317"/>
        <v>31</v>
      </c>
      <c r="M5104">
        <f t="shared" si="318"/>
        <v>0</v>
      </c>
      <c r="N5104">
        <f t="shared" si="319"/>
        <v>0</v>
      </c>
    </row>
    <row r="5105" spans="1:14" x14ac:dyDescent="0.3">
      <c r="A5105">
        <v>13086530</v>
      </c>
      <c r="B5105" t="s">
        <v>27</v>
      </c>
      <c r="C5105" s="1">
        <v>39845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39845</v>
      </c>
      <c r="J5105">
        <v>2009</v>
      </c>
      <c r="K5105">
        <f t="shared" si="316"/>
        <v>2</v>
      </c>
      <c r="L5105">
        <f t="shared" si="317"/>
        <v>1</v>
      </c>
      <c r="M5105">
        <f t="shared" si="318"/>
        <v>0</v>
      </c>
      <c r="N5105">
        <f t="shared" si="319"/>
        <v>0</v>
      </c>
    </row>
    <row r="5106" spans="1:14" x14ac:dyDescent="0.3">
      <c r="A5106">
        <v>13086530</v>
      </c>
      <c r="B5106" t="s">
        <v>27</v>
      </c>
      <c r="C5106" s="1">
        <v>39846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39846</v>
      </c>
      <c r="J5106">
        <v>2009</v>
      </c>
      <c r="K5106">
        <f t="shared" si="316"/>
        <v>2</v>
      </c>
      <c r="L5106">
        <f t="shared" si="317"/>
        <v>2</v>
      </c>
      <c r="M5106">
        <f t="shared" si="318"/>
        <v>0</v>
      </c>
      <c r="N5106">
        <f t="shared" si="319"/>
        <v>0</v>
      </c>
    </row>
    <row r="5107" spans="1:14" x14ac:dyDescent="0.3">
      <c r="A5107">
        <v>13086530</v>
      </c>
      <c r="B5107" t="s">
        <v>27</v>
      </c>
      <c r="C5107" s="1">
        <v>39847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39847</v>
      </c>
      <c r="J5107">
        <v>2009</v>
      </c>
      <c r="K5107">
        <f t="shared" si="316"/>
        <v>2</v>
      </c>
      <c r="L5107">
        <f t="shared" si="317"/>
        <v>3</v>
      </c>
      <c r="M5107">
        <f t="shared" si="318"/>
        <v>0</v>
      </c>
      <c r="N5107">
        <f t="shared" si="319"/>
        <v>0</v>
      </c>
    </row>
    <row r="5108" spans="1:14" x14ac:dyDescent="0.3">
      <c r="A5108">
        <v>13086530</v>
      </c>
      <c r="B5108" t="s">
        <v>27</v>
      </c>
      <c r="C5108" s="1">
        <v>39848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39848</v>
      </c>
      <c r="J5108">
        <v>2009</v>
      </c>
      <c r="K5108">
        <f t="shared" si="316"/>
        <v>2</v>
      </c>
      <c r="L5108">
        <f t="shared" si="317"/>
        <v>4</v>
      </c>
      <c r="M5108">
        <f t="shared" si="318"/>
        <v>0</v>
      </c>
      <c r="N5108">
        <f t="shared" si="319"/>
        <v>0</v>
      </c>
    </row>
    <row r="5109" spans="1:14" x14ac:dyDescent="0.3">
      <c r="A5109">
        <v>13086530</v>
      </c>
      <c r="B5109" t="s">
        <v>27</v>
      </c>
      <c r="C5109" s="1">
        <v>39849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39849</v>
      </c>
      <c r="J5109">
        <v>2009</v>
      </c>
      <c r="K5109">
        <f t="shared" si="316"/>
        <v>2</v>
      </c>
      <c r="L5109">
        <f t="shared" si="317"/>
        <v>5</v>
      </c>
      <c r="M5109">
        <f t="shared" si="318"/>
        <v>0</v>
      </c>
      <c r="N5109">
        <f t="shared" si="319"/>
        <v>0</v>
      </c>
    </row>
    <row r="5110" spans="1:14" x14ac:dyDescent="0.3">
      <c r="A5110">
        <v>13086530</v>
      </c>
      <c r="B5110" t="s">
        <v>27</v>
      </c>
      <c r="C5110" s="1">
        <v>39850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39850</v>
      </c>
      <c r="J5110">
        <v>2009</v>
      </c>
      <c r="K5110">
        <f t="shared" si="316"/>
        <v>2</v>
      </c>
      <c r="L5110">
        <f t="shared" si="317"/>
        <v>6</v>
      </c>
      <c r="M5110">
        <f t="shared" si="318"/>
        <v>0</v>
      </c>
      <c r="N5110">
        <f t="shared" si="319"/>
        <v>0</v>
      </c>
    </row>
    <row r="5111" spans="1:14" x14ac:dyDescent="0.3">
      <c r="A5111">
        <v>13086530</v>
      </c>
      <c r="B5111" t="s">
        <v>27</v>
      </c>
      <c r="C5111" s="1">
        <v>39851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39851</v>
      </c>
      <c r="J5111">
        <v>2009</v>
      </c>
      <c r="K5111">
        <f t="shared" si="316"/>
        <v>2</v>
      </c>
      <c r="L5111">
        <f t="shared" si="317"/>
        <v>7</v>
      </c>
      <c r="M5111">
        <f t="shared" si="318"/>
        <v>0</v>
      </c>
      <c r="N5111">
        <f t="shared" si="319"/>
        <v>0</v>
      </c>
    </row>
    <row r="5112" spans="1:14" x14ac:dyDescent="0.3">
      <c r="A5112">
        <v>13086530</v>
      </c>
      <c r="B5112" t="s">
        <v>27</v>
      </c>
      <c r="C5112" s="1">
        <v>39852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39852</v>
      </c>
      <c r="J5112">
        <v>2009</v>
      </c>
      <c r="K5112">
        <f t="shared" si="316"/>
        <v>2</v>
      </c>
      <c r="L5112">
        <f t="shared" si="317"/>
        <v>8</v>
      </c>
      <c r="M5112">
        <f t="shared" si="318"/>
        <v>0</v>
      </c>
      <c r="N5112">
        <f t="shared" si="319"/>
        <v>0</v>
      </c>
    </row>
    <row r="5113" spans="1:14" x14ac:dyDescent="0.3">
      <c r="A5113">
        <v>13086530</v>
      </c>
      <c r="B5113" t="s">
        <v>27</v>
      </c>
      <c r="C5113" s="1">
        <v>39853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39853</v>
      </c>
      <c r="J5113">
        <v>2009</v>
      </c>
      <c r="K5113">
        <f t="shared" si="316"/>
        <v>2</v>
      </c>
      <c r="L5113">
        <f t="shared" si="317"/>
        <v>9</v>
      </c>
      <c r="M5113">
        <f t="shared" si="318"/>
        <v>0</v>
      </c>
      <c r="N5113">
        <f t="shared" si="319"/>
        <v>0</v>
      </c>
    </row>
    <row r="5114" spans="1:14" x14ac:dyDescent="0.3">
      <c r="A5114">
        <v>13086530</v>
      </c>
      <c r="B5114" t="s">
        <v>27</v>
      </c>
      <c r="C5114" s="1">
        <v>39854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39854</v>
      </c>
      <c r="J5114">
        <v>2009</v>
      </c>
      <c r="K5114">
        <f t="shared" si="316"/>
        <v>2</v>
      </c>
      <c r="L5114">
        <f t="shared" si="317"/>
        <v>10</v>
      </c>
      <c r="M5114">
        <f t="shared" si="318"/>
        <v>0</v>
      </c>
      <c r="N5114">
        <f t="shared" si="319"/>
        <v>0</v>
      </c>
    </row>
    <row r="5115" spans="1:14" x14ac:dyDescent="0.3">
      <c r="A5115">
        <v>13086530</v>
      </c>
      <c r="B5115" t="s">
        <v>27</v>
      </c>
      <c r="C5115" s="1">
        <v>39855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39855</v>
      </c>
      <c r="J5115">
        <v>2009</v>
      </c>
      <c r="K5115">
        <f t="shared" si="316"/>
        <v>2</v>
      </c>
      <c r="L5115">
        <f t="shared" si="317"/>
        <v>11</v>
      </c>
      <c r="M5115">
        <f t="shared" si="318"/>
        <v>0</v>
      </c>
      <c r="N5115">
        <f t="shared" si="319"/>
        <v>0</v>
      </c>
    </row>
    <row r="5116" spans="1:14" x14ac:dyDescent="0.3">
      <c r="A5116">
        <v>13086530</v>
      </c>
      <c r="B5116" t="s">
        <v>27</v>
      </c>
      <c r="C5116" s="1">
        <v>39856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39856</v>
      </c>
      <c r="J5116">
        <v>2009</v>
      </c>
      <c r="K5116">
        <f t="shared" si="316"/>
        <v>2</v>
      </c>
      <c r="L5116">
        <f t="shared" si="317"/>
        <v>12</v>
      </c>
      <c r="M5116">
        <f t="shared" si="318"/>
        <v>0</v>
      </c>
      <c r="N5116">
        <f t="shared" si="319"/>
        <v>0</v>
      </c>
    </row>
    <row r="5117" spans="1:14" x14ac:dyDescent="0.3">
      <c r="A5117">
        <v>13086530</v>
      </c>
      <c r="B5117" t="s">
        <v>27</v>
      </c>
      <c r="C5117" s="1">
        <v>39857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39857</v>
      </c>
      <c r="J5117">
        <v>2009</v>
      </c>
      <c r="K5117">
        <f t="shared" si="316"/>
        <v>2</v>
      </c>
      <c r="L5117">
        <f t="shared" si="317"/>
        <v>13</v>
      </c>
      <c r="M5117">
        <f t="shared" si="318"/>
        <v>0</v>
      </c>
      <c r="N5117">
        <f t="shared" si="319"/>
        <v>0</v>
      </c>
    </row>
    <row r="5118" spans="1:14" x14ac:dyDescent="0.3">
      <c r="A5118">
        <v>13086530</v>
      </c>
      <c r="B5118" t="s">
        <v>27</v>
      </c>
      <c r="C5118" s="1">
        <v>39858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39858</v>
      </c>
      <c r="J5118">
        <v>2009</v>
      </c>
      <c r="K5118">
        <f t="shared" si="316"/>
        <v>2</v>
      </c>
      <c r="L5118">
        <f t="shared" si="317"/>
        <v>14</v>
      </c>
      <c r="M5118">
        <f t="shared" si="318"/>
        <v>0</v>
      </c>
      <c r="N5118">
        <f t="shared" si="319"/>
        <v>0</v>
      </c>
    </row>
    <row r="5119" spans="1:14" x14ac:dyDescent="0.3">
      <c r="A5119">
        <v>13086530</v>
      </c>
      <c r="B5119" t="s">
        <v>27</v>
      </c>
      <c r="C5119" s="1">
        <v>39859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39859</v>
      </c>
      <c r="J5119">
        <v>2009</v>
      </c>
      <c r="K5119">
        <f t="shared" si="316"/>
        <v>2</v>
      </c>
      <c r="L5119">
        <f t="shared" si="317"/>
        <v>15</v>
      </c>
      <c r="M5119">
        <f t="shared" si="318"/>
        <v>0</v>
      </c>
      <c r="N5119">
        <f t="shared" si="319"/>
        <v>0</v>
      </c>
    </row>
    <row r="5120" spans="1:14" x14ac:dyDescent="0.3">
      <c r="A5120">
        <v>13086530</v>
      </c>
      <c r="B5120" t="s">
        <v>27</v>
      </c>
      <c r="C5120" s="1">
        <v>39860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39860</v>
      </c>
      <c r="J5120">
        <v>2009</v>
      </c>
      <c r="K5120">
        <f t="shared" si="316"/>
        <v>2</v>
      </c>
      <c r="L5120">
        <f t="shared" si="317"/>
        <v>16</v>
      </c>
      <c r="M5120">
        <f t="shared" si="318"/>
        <v>0</v>
      </c>
      <c r="N5120">
        <f t="shared" si="319"/>
        <v>0</v>
      </c>
    </row>
    <row r="5121" spans="1:14" x14ac:dyDescent="0.3">
      <c r="A5121">
        <v>13086530</v>
      </c>
      <c r="B5121" t="s">
        <v>27</v>
      </c>
      <c r="C5121" s="1">
        <v>39861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39861</v>
      </c>
      <c r="J5121">
        <v>2009</v>
      </c>
      <c r="K5121">
        <f t="shared" si="316"/>
        <v>2</v>
      </c>
      <c r="L5121">
        <f t="shared" si="317"/>
        <v>17</v>
      </c>
      <c r="M5121">
        <f t="shared" si="318"/>
        <v>0</v>
      </c>
      <c r="N5121">
        <f t="shared" si="319"/>
        <v>0</v>
      </c>
    </row>
    <row r="5122" spans="1:14" x14ac:dyDescent="0.3">
      <c r="A5122">
        <v>13086530</v>
      </c>
      <c r="B5122" t="s">
        <v>27</v>
      </c>
      <c r="C5122" s="1">
        <v>39862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39862</v>
      </c>
      <c r="J5122">
        <v>2009</v>
      </c>
      <c r="K5122">
        <f t="shared" si="316"/>
        <v>2</v>
      </c>
      <c r="L5122">
        <f t="shared" si="317"/>
        <v>18</v>
      </c>
      <c r="M5122">
        <f t="shared" si="318"/>
        <v>0</v>
      </c>
      <c r="N5122">
        <f t="shared" si="319"/>
        <v>0</v>
      </c>
    </row>
    <row r="5123" spans="1:14" x14ac:dyDescent="0.3">
      <c r="A5123">
        <v>13086530</v>
      </c>
      <c r="B5123" t="s">
        <v>27</v>
      </c>
      <c r="C5123" s="1">
        <v>39863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39863</v>
      </c>
      <c r="J5123">
        <v>2009</v>
      </c>
      <c r="K5123">
        <f t="shared" ref="K5123:K5186" si="320">MONTH(C5123)</f>
        <v>2</v>
      </c>
      <c r="L5123">
        <f t="shared" ref="L5123:L5186" si="321">DAY(C5123)</f>
        <v>19</v>
      </c>
      <c r="M5123">
        <f t="shared" ref="M5123:M5186" si="322">F5123*1.9835</f>
        <v>0</v>
      </c>
      <c r="N5123">
        <f t="shared" ref="N5123:N5186" si="323">(D5123-F5123)*1.9835</f>
        <v>0</v>
      </c>
    </row>
    <row r="5124" spans="1:14" x14ac:dyDescent="0.3">
      <c r="A5124">
        <v>13086530</v>
      </c>
      <c r="B5124" t="s">
        <v>27</v>
      </c>
      <c r="C5124" s="1">
        <v>39864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39864</v>
      </c>
      <c r="J5124">
        <v>2009</v>
      </c>
      <c r="K5124">
        <f t="shared" si="320"/>
        <v>2</v>
      </c>
      <c r="L5124">
        <f t="shared" si="321"/>
        <v>20</v>
      </c>
      <c r="M5124">
        <f t="shared" si="322"/>
        <v>0</v>
      </c>
      <c r="N5124">
        <f t="shared" si="323"/>
        <v>0</v>
      </c>
    </row>
    <row r="5125" spans="1:14" x14ac:dyDescent="0.3">
      <c r="A5125">
        <v>13086530</v>
      </c>
      <c r="B5125" t="s">
        <v>27</v>
      </c>
      <c r="C5125" s="1">
        <v>39865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39865</v>
      </c>
      <c r="J5125">
        <v>2009</v>
      </c>
      <c r="K5125">
        <f t="shared" si="320"/>
        <v>2</v>
      </c>
      <c r="L5125">
        <f t="shared" si="321"/>
        <v>21</v>
      </c>
      <c r="M5125">
        <f t="shared" si="322"/>
        <v>0</v>
      </c>
      <c r="N5125">
        <f t="shared" si="323"/>
        <v>0</v>
      </c>
    </row>
    <row r="5126" spans="1:14" x14ac:dyDescent="0.3">
      <c r="A5126">
        <v>13086530</v>
      </c>
      <c r="B5126" t="s">
        <v>27</v>
      </c>
      <c r="C5126" s="1">
        <v>39866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39866</v>
      </c>
      <c r="J5126">
        <v>2009</v>
      </c>
      <c r="K5126">
        <f t="shared" si="320"/>
        <v>2</v>
      </c>
      <c r="L5126">
        <f t="shared" si="321"/>
        <v>22</v>
      </c>
      <c r="M5126">
        <f t="shared" si="322"/>
        <v>0</v>
      </c>
      <c r="N5126">
        <f t="shared" si="323"/>
        <v>0</v>
      </c>
    </row>
    <row r="5127" spans="1:14" x14ac:dyDescent="0.3">
      <c r="A5127">
        <v>13086530</v>
      </c>
      <c r="B5127" t="s">
        <v>27</v>
      </c>
      <c r="C5127" s="1">
        <v>39867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39867</v>
      </c>
      <c r="J5127">
        <v>2009</v>
      </c>
      <c r="K5127">
        <f t="shared" si="320"/>
        <v>2</v>
      </c>
      <c r="L5127">
        <f t="shared" si="321"/>
        <v>23</v>
      </c>
      <c r="M5127">
        <f t="shared" si="322"/>
        <v>0</v>
      </c>
      <c r="N5127">
        <f t="shared" si="323"/>
        <v>0</v>
      </c>
    </row>
    <row r="5128" spans="1:14" x14ac:dyDescent="0.3">
      <c r="A5128">
        <v>13086530</v>
      </c>
      <c r="B5128" t="s">
        <v>27</v>
      </c>
      <c r="C5128" s="1">
        <v>39868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39868</v>
      </c>
      <c r="J5128">
        <v>2009</v>
      </c>
      <c r="K5128">
        <f t="shared" si="320"/>
        <v>2</v>
      </c>
      <c r="L5128">
        <f t="shared" si="321"/>
        <v>24</v>
      </c>
      <c r="M5128">
        <f t="shared" si="322"/>
        <v>0</v>
      </c>
      <c r="N5128">
        <f t="shared" si="323"/>
        <v>0</v>
      </c>
    </row>
    <row r="5129" spans="1:14" x14ac:dyDescent="0.3">
      <c r="A5129">
        <v>13086530</v>
      </c>
      <c r="B5129" t="s">
        <v>27</v>
      </c>
      <c r="C5129" s="1">
        <v>39869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39869</v>
      </c>
      <c r="J5129">
        <v>2009</v>
      </c>
      <c r="K5129">
        <f t="shared" si="320"/>
        <v>2</v>
      </c>
      <c r="L5129">
        <f t="shared" si="321"/>
        <v>25</v>
      </c>
      <c r="M5129">
        <f t="shared" si="322"/>
        <v>0</v>
      </c>
      <c r="N5129">
        <f t="shared" si="323"/>
        <v>0</v>
      </c>
    </row>
    <row r="5130" spans="1:14" x14ac:dyDescent="0.3">
      <c r="A5130">
        <v>13086530</v>
      </c>
      <c r="B5130" t="s">
        <v>27</v>
      </c>
      <c r="C5130" s="1">
        <v>39870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39870</v>
      </c>
      <c r="J5130">
        <v>2009</v>
      </c>
      <c r="K5130">
        <f t="shared" si="320"/>
        <v>2</v>
      </c>
      <c r="L5130">
        <f t="shared" si="321"/>
        <v>26</v>
      </c>
      <c r="M5130">
        <f t="shared" si="322"/>
        <v>0</v>
      </c>
      <c r="N5130">
        <f t="shared" si="323"/>
        <v>0</v>
      </c>
    </row>
    <row r="5131" spans="1:14" x14ac:dyDescent="0.3">
      <c r="A5131">
        <v>13086530</v>
      </c>
      <c r="B5131" t="s">
        <v>27</v>
      </c>
      <c r="C5131" s="1">
        <v>39871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39871</v>
      </c>
      <c r="J5131">
        <v>2009</v>
      </c>
      <c r="K5131">
        <f t="shared" si="320"/>
        <v>2</v>
      </c>
      <c r="L5131">
        <f t="shared" si="321"/>
        <v>27</v>
      </c>
      <c r="M5131">
        <f t="shared" si="322"/>
        <v>0</v>
      </c>
      <c r="N5131">
        <f t="shared" si="323"/>
        <v>0</v>
      </c>
    </row>
    <row r="5132" spans="1:14" x14ac:dyDescent="0.3">
      <c r="A5132">
        <v>13086530</v>
      </c>
      <c r="B5132" t="s">
        <v>27</v>
      </c>
      <c r="C5132" s="1">
        <v>39872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39872</v>
      </c>
      <c r="J5132">
        <v>2009</v>
      </c>
      <c r="K5132">
        <f t="shared" si="320"/>
        <v>2</v>
      </c>
      <c r="L5132">
        <f t="shared" si="321"/>
        <v>28</v>
      </c>
      <c r="M5132">
        <f t="shared" si="322"/>
        <v>0</v>
      </c>
      <c r="N5132">
        <f t="shared" si="323"/>
        <v>0</v>
      </c>
    </row>
    <row r="5133" spans="1:14" x14ac:dyDescent="0.3">
      <c r="A5133">
        <v>13086530</v>
      </c>
      <c r="B5133" t="s">
        <v>27</v>
      </c>
      <c r="C5133" s="1">
        <v>39873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39873</v>
      </c>
      <c r="J5133">
        <v>2009</v>
      </c>
      <c r="K5133">
        <f t="shared" si="320"/>
        <v>3</v>
      </c>
      <c r="L5133">
        <f t="shared" si="321"/>
        <v>1</v>
      </c>
      <c r="M5133">
        <f t="shared" si="322"/>
        <v>0</v>
      </c>
      <c r="N5133">
        <f t="shared" si="323"/>
        <v>0</v>
      </c>
    </row>
    <row r="5134" spans="1:14" x14ac:dyDescent="0.3">
      <c r="A5134">
        <v>13086530</v>
      </c>
      <c r="B5134" t="s">
        <v>27</v>
      </c>
      <c r="C5134" s="1">
        <v>39874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39874</v>
      </c>
      <c r="J5134">
        <v>2009</v>
      </c>
      <c r="K5134">
        <f t="shared" si="320"/>
        <v>3</v>
      </c>
      <c r="L5134">
        <f t="shared" si="321"/>
        <v>2</v>
      </c>
      <c r="M5134">
        <f t="shared" si="322"/>
        <v>0</v>
      </c>
      <c r="N5134">
        <f t="shared" si="323"/>
        <v>0</v>
      </c>
    </row>
    <row r="5135" spans="1:14" x14ac:dyDescent="0.3">
      <c r="A5135">
        <v>13086530</v>
      </c>
      <c r="B5135" t="s">
        <v>27</v>
      </c>
      <c r="C5135" s="1">
        <v>39875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39875</v>
      </c>
      <c r="J5135">
        <v>2009</v>
      </c>
      <c r="K5135">
        <f t="shared" si="320"/>
        <v>3</v>
      </c>
      <c r="L5135">
        <f t="shared" si="321"/>
        <v>3</v>
      </c>
      <c r="M5135">
        <f t="shared" si="322"/>
        <v>0</v>
      </c>
      <c r="N5135">
        <f t="shared" si="323"/>
        <v>0</v>
      </c>
    </row>
    <row r="5136" spans="1:14" x14ac:dyDescent="0.3">
      <c r="A5136">
        <v>13086530</v>
      </c>
      <c r="B5136" t="s">
        <v>27</v>
      </c>
      <c r="C5136" s="1">
        <v>39876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39876</v>
      </c>
      <c r="J5136">
        <v>2009</v>
      </c>
      <c r="K5136">
        <f t="shared" si="320"/>
        <v>3</v>
      </c>
      <c r="L5136">
        <f t="shared" si="321"/>
        <v>4</v>
      </c>
      <c r="M5136">
        <f t="shared" si="322"/>
        <v>0</v>
      </c>
      <c r="N5136">
        <f t="shared" si="323"/>
        <v>0</v>
      </c>
    </row>
    <row r="5137" spans="1:14" x14ac:dyDescent="0.3">
      <c r="A5137">
        <v>13086530</v>
      </c>
      <c r="B5137" t="s">
        <v>27</v>
      </c>
      <c r="C5137" s="1">
        <v>39877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39877</v>
      </c>
      <c r="J5137">
        <v>2009</v>
      </c>
      <c r="K5137">
        <f t="shared" si="320"/>
        <v>3</v>
      </c>
      <c r="L5137">
        <f t="shared" si="321"/>
        <v>5</v>
      </c>
      <c r="M5137">
        <f t="shared" si="322"/>
        <v>0</v>
      </c>
      <c r="N5137">
        <f t="shared" si="323"/>
        <v>0</v>
      </c>
    </row>
    <row r="5138" spans="1:14" x14ac:dyDescent="0.3">
      <c r="A5138">
        <v>13086530</v>
      </c>
      <c r="B5138" t="s">
        <v>27</v>
      </c>
      <c r="C5138" s="1">
        <v>39878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39878</v>
      </c>
      <c r="J5138">
        <v>2009</v>
      </c>
      <c r="K5138">
        <f t="shared" si="320"/>
        <v>3</v>
      </c>
      <c r="L5138">
        <f t="shared" si="321"/>
        <v>6</v>
      </c>
      <c r="M5138">
        <f t="shared" si="322"/>
        <v>0</v>
      </c>
      <c r="N5138">
        <f t="shared" si="323"/>
        <v>0</v>
      </c>
    </row>
    <row r="5139" spans="1:14" x14ac:dyDescent="0.3">
      <c r="A5139">
        <v>13086530</v>
      </c>
      <c r="B5139" t="s">
        <v>27</v>
      </c>
      <c r="C5139" s="1">
        <v>39879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39879</v>
      </c>
      <c r="J5139">
        <v>2009</v>
      </c>
      <c r="K5139">
        <f t="shared" si="320"/>
        <v>3</v>
      </c>
      <c r="L5139">
        <f t="shared" si="321"/>
        <v>7</v>
      </c>
      <c r="M5139">
        <f t="shared" si="322"/>
        <v>0</v>
      </c>
      <c r="N5139">
        <f t="shared" si="323"/>
        <v>0</v>
      </c>
    </row>
    <row r="5140" spans="1:14" x14ac:dyDescent="0.3">
      <c r="A5140">
        <v>13086530</v>
      </c>
      <c r="B5140" t="s">
        <v>27</v>
      </c>
      <c r="C5140" s="1">
        <v>39880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39880</v>
      </c>
      <c r="J5140">
        <v>2009</v>
      </c>
      <c r="K5140">
        <f t="shared" si="320"/>
        <v>3</v>
      </c>
      <c r="L5140">
        <f t="shared" si="321"/>
        <v>8</v>
      </c>
      <c r="M5140">
        <f t="shared" si="322"/>
        <v>0</v>
      </c>
      <c r="N5140">
        <f t="shared" si="323"/>
        <v>0</v>
      </c>
    </row>
    <row r="5141" spans="1:14" x14ac:dyDescent="0.3">
      <c r="A5141">
        <v>13086530</v>
      </c>
      <c r="B5141" t="s">
        <v>27</v>
      </c>
      <c r="C5141" s="1">
        <v>39881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39881</v>
      </c>
      <c r="J5141">
        <v>2009</v>
      </c>
      <c r="K5141">
        <f t="shared" si="320"/>
        <v>3</v>
      </c>
      <c r="L5141">
        <f t="shared" si="321"/>
        <v>9</v>
      </c>
      <c r="M5141">
        <f t="shared" si="322"/>
        <v>0</v>
      </c>
      <c r="N5141">
        <f t="shared" si="323"/>
        <v>0</v>
      </c>
    </row>
    <row r="5142" spans="1:14" x14ac:dyDescent="0.3">
      <c r="A5142">
        <v>13086530</v>
      </c>
      <c r="B5142" t="s">
        <v>27</v>
      </c>
      <c r="C5142" s="1">
        <v>39882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39882</v>
      </c>
      <c r="J5142">
        <v>2009</v>
      </c>
      <c r="K5142">
        <f t="shared" si="320"/>
        <v>3</v>
      </c>
      <c r="L5142">
        <f t="shared" si="321"/>
        <v>10</v>
      </c>
      <c r="M5142">
        <f t="shared" si="322"/>
        <v>0</v>
      </c>
      <c r="N5142">
        <f t="shared" si="323"/>
        <v>0</v>
      </c>
    </row>
    <row r="5143" spans="1:14" x14ac:dyDescent="0.3">
      <c r="A5143">
        <v>13086530</v>
      </c>
      <c r="B5143" t="s">
        <v>27</v>
      </c>
      <c r="C5143" s="1">
        <v>39883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39883</v>
      </c>
      <c r="J5143">
        <v>2009</v>
      </c>
      <c r="K5143">
        <f t="shared" si="320"/>
        <v>3</v>
      </c>
      <c r="L5143">
        <f t="shared" si="321"/>
        <v>11</v>
      </c>
      <c r="M5143">
        <f t="shared" si="322"/>
        <v>0</v>
      </c>
      <c r="N5143">
        <f t="shared" si="323"/>
        <v>0</v>
      </c>
    </row>
    <row r="5144" spans="1:14" x14ac:dyDescent="0.3">
      <c r="A5144">
        <v>13086530</v>
      </c>
      <c r="B5144" t="s">
        <v>27</v>
      </c>
      <c r="C5144" s="1">
        <v>39884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39884</v>
      </c>
      <c r="J5144">
        <v>2009</v>
      </c>
      <c r="K5144">
        <f t="shared" si="320"/>
        <v>3</v>
      </c>
      <c r="L5144">
        <f t="shared" si="321"/>
        <v>12</v>
      </c>
      <c r="M5144">
        <f t="shared" si="322"/>
        <v>0</v>
      </c>
      <c r="N5144">
        <f t="shared" si="323"/>
        <v>0</v>
      </c>
    </row>
    <row r="5145" spans="1:14" x14ac:dyDescent="0.3">
      <c r="A5145">
        <v>13086530</v>
      </c>
      <c r="B5145" t="s">
        <v>27</v>
      </c>
      <c r="C5145" s="1">
        <v>39885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39885</v>
      </c>
      <c r="J5145">
        <v>2009</v>
      </c>
      <c r="K5145">
        <f t="shared" si="320"/>
        <v>3</v>
      </c>
      <c r="L5145">
        <f t="shared" si="321"/>
        <v>13</v>
      </c>
      <c r="M5145">
        <f t="shared" si="322"/>
        <v>0</v>
      </c>
      <c r="N5145">
        <f t="shared" si="323"/>
        <v>0</v>
      </c>
    </row>
    <row r="5146" spans="1:14" x14ac:dyDescent="0.3">
      <c r="A5146">
        <v>13086530</v>
      </c>
      <c r="B5146" t="s">
        <v>27</v>
      </c>
      <c r="C5146" s="1">
        <v>39886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39886</v>
      </c>
      <c r="J5146">
        <v>2009</v>
      </c>
      <c r="K5146">
        <f t="shared" si="320"/>
        <v>3</v>
      </c>
      <c r="L5146">
        <f t="shared" si="321"/>
        <v>14</v>
      </c>
      <c r="M5146">
        <f t="shared" si="322"/>
        <v>0</v>
      </c>
      <c r="N5146">
        <f t="shared" si="323"/>
        <v>0</v>
      </c>
    </row>
    <row r="5147" spans="1:14" x14ac:dyDescent="0.3">
      <c r="A5147">
        <v>13086530</v>
      </c>
      <c r="B5147" t="s">
        <v>27</v>
      </c>
      <c r="C5147" s="1">
        <v>39887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39887</v>
      </c>
      <c r="J5147">
        <v>2009</v>
      </c>
      <c r="K5147">
        <f t="shared" si="320"/>
        <v>3</v>
      </c>
      <c r="L5147">
        <f t="shared" si="321"/>
        <v>15</v>
      </c>
      <c r="M5147">
        <f t="shared" si="322"/>
        <v>0</v>
      </c>
      <c r="N5147">
        <f t="shared" si="323"/>
        <v>0</v>
      </c>
    </row>
    <row r="5148" spans="1:14" x14ac:dyDescent="0.3">
      <c r="A5148">
        <v>13086530</v>
      </c>
      <c r="B5148" t="s">
        <v>27</v>
      </c>
      <c r="C5148" s="1">
        <v>39888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39888</v>
      </c>
      <c r="J5148">
        <v>2009</v>
      </c>
      <c r="K5148">
        <f t="shared" si="320"/>
        <v>3</v>
      </c>
      <c r="L5148">
        <f t="shared" si="321"/>
        <v>16</v>
      </c>
      <c r="M5148">
        <f t="shared" si="322"/>
        <v>0</v>
      </c>
      <c r="N5148">
        <f t="shared" si="323"/>
        <v>0</v>
      </c>
    </row>
    <row r="5149" spans="1:14" x14ac:dyDescent="0.3">
      <c r="A5149">
        <v>13086530</v>
      </c>
      <c r="B5149" t="s">
        <v>27</v>
      </c>
      <c r="C5149" s="1">
        <v>39889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39889</v>
      </c>
      <c r="J5149">
        <v>2009</v>
      </c>
      <c r="K5149">
        <f t="shared" si="320"/>
        <v>3</v>
      </c>
      <c r="L5149">
        <f t="shared" si="321"/>
        <v>17</v>
      </c>
      <c r="M5149">
        <f t="shared" si="322"/>
        <v>0</v>
      </c>
      <c r="N5149">
        <f t="shared" si="323"/>
        <v>0</v>
      </c>
    </row>
    <row r="5150" spans="1:14" x14ac:dyDescent="0.3">
      <c r="A5150">
        <v>13086530</v>
      </c>
      <c r="B5150" t="s">
        <v>27</v>
      </c>
      <c r="C5150" s="1">
        <v>39890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39890</v>
      </c>
      <c r="J5150">
        <v>2009</v>
      </c>
      <c r="K5150">
        <f t="shared" si="320"/>
        <v>3</v>
      </c>
      <c r="L5150">
        <f t="shared" si="321"/>
        <v>18</v>
      </c>
      <c r="M5150">
        <f t="shared" si="322"/>
        <v>0</v>
      </c>
      <c r="N5150">
        <f t="shared" si="323"/>
        <v>0</v>
      </c>
    </row>
    <row r="5151" spans="1:14" x14ac:dyDescent="0.3">
      <c r="A5151">
        <v>13086530</v>
      </c>
      <c r="B5151" t="s">
        <v>27</v>
      </c>
      <c r="C5151" s="1">
        <v>39891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39891</v>
      </c>
      <c r="J5151">
        <v>2009</v>
      </c>
      <c r="K5151">
        <f t="shared" si="320"/>
        <v>3</v>
      </c>
      <c r="L5151">
        <f t="shared" si="321"/>
        <v>19</v>
      </c>
      <c r="M5151">
        <f t="shared" si="322"/>
        <v>0</v>
      </c>
      <c r="N5151">
        <f t="shared" si="323"/>
        <v>0</v>
      </c>
    </row>
    <row r="5152" spans="1:14" x14ac:dyDescent="0.3">
      <c r="A5152">
        <v>13086530</v>
      </c>
      <c r="B5152" t="s">
        <v>27</v>
      </c>
      <c r="C5152" s="1">
        <v>39892</v>
      </c>
      <c r="D5152">
        <v>153</v>
      </c>
      <c r="E5152">
        <v>303</v>
      </c>
      <c r="F5152">
        <v>0</v>
      </c>
      <c r="G5152">
        <v>0</v>
      </c>
      <c r="H5152">
        <v>0</v>
      </c>
      <c r="I5152" s="1">
        <v>39892</v>
      </c>
      <c r="J5152">
        <v>2009</v>
      </c>
      <c r="K5152">
        <f t="shared" si="320"/>
        <v>3</v>
      </c>
      <c r="L5152">
        <f t="shared" si="321"/>
        <v>20</v>
      </c>
      <c r="M5152">
        <f t="shared" si="322"/>
        <v>0</v>
      </c>
      <c r="N5152">
        <f t="shared" si="323"/>
        <v>303.47550000000001</v>
      </c>
    </row>
    <row r="5153" spans="1:14" x14ac:dyDescent="0.3">
      <c r="A5153">
        <v>13086530</v>
      </c>
      <c r="B5153" t="s">
        <v>27</v>
      </c>
      <c r="C5153" s="1">
        <v>39893</v>
      </c>
      <c r="D5153">
        <v>164</v>
      </c>
      <c r="E5153">
        <v>629</v>
      </c>
      <c r="F5153">
        <v>0</v>
      </c>
      <c r="G5153">
        <v>0</v>
      </c>
      <c r="H5153">
        <v>0</v>
      </c>
      <c r="I5153" s="1">
        <v>39893</v>
      </c>
      <c r="J5153">
        <v>2009</v>
      </c>
      <c r="K5153">
        <f t="shared" si="320"/>
        <v>3</v>
      </c>
      <c r="L5153">
        <f t="shared" si="321"/>
        <v>21</v>
      </c>
      <c r="M5153">
        <f t="shared" si="322"/>
        <v>0</v>
      </c>
      <c r="N5153">
        <f t="shared" si="323"/>
        <v>325.29399999999998</v>
      </c>
    </row>
    <row r="5154" spans="1:14" x14ac:dyDescent="0.3">
      <c r="A5154">
        <v>13086530</v>
      </c>
      <c r="B5154" t="s">
        <v>27</v>
      </c>
      <c r="C5154" s="1">
        <v>39894</v>
      </c>
      <c r="D5154">
        <v>135</v>
      </c>
      <c r="E5154">
        <v>897</v>
      </c>
      <c r="F5154">
        <v>0</v>
      </c>
      <c r="G5154">
        <v>0</v>
      </c>
      <c r="H5154">
        <v>0</v>
      </c>
      <c r="I5154" s="1">
        <v>39894</v>
      </c>
      <c r="J5154">
        <v>2009</v>
      </c>
      <c r="K5154">
        <f t="shared" si="320"/>
        <v>3</v>
      </c>
      <c r="L5154">
        <f t="shared" si="321"/>
        <v>22</v>
      </c>
      <c r="M5154">
        <f t="shared" si="322"/>
        <v>0</v>
      </c>
      <c r="N5154">
        <f t="shared" si="323"/>
        <v>267.77249999999998</v>
      </c>
    </row>
    <row r="5155" spans="1:14" x14ac:dyDescent="0.3">
      <c r="A5155">
        <v>13086530</v>
      </c>
      <c r="B5155" t="s">
        <v>27</v>
      </c>
      <c r="C5155" s="1">
        <v>39895</v>
      </c>
      <c r="D5155">
        <v>128</v>
      </c>
      <c r="E5155">
        <v>1151</v>
      </c>
      <c r="F5155">
        <v>0</v>
      </c>
      <c r="G5155">
        <v>0</v>
      </c>
      <c r="H5155">
        <v>0</v>
      </c>
      <c r="I5155" s="1">
        <v>39895</v>
      </c>
      <c r="J5155">
        <v>2009</v>
      </c>
      <c r="K5155">
        <f t="shared" si="320"/>
        <v>3</v>
      </c>
      <c r="L5155">
        <f t="shared" si="321"/>
        <v>23</v>
      </c>
      <c r="M5155">
        <f t="shared" si="322"/>
        <v>0</v>
      </c>
      <c r="N5155">
        <f t="shared" si="323"/>
        <v>253.88800000000001</v>
      </c>
    </row>
    <row r="5156" spans="1:14" x14ac:dyDescent="0.3">
      <c r="A5156">
        <v>13086530</v>
      </c>
      <c r="B5156" t="s">
        <v>27</v>
      </c>
      <c r="C5156" s="1">
        <v>39896</v>
      </c>
      <c r="D5156">
        <v>133</v>
      </c>
      <c r="E5156">
        <v>1414</v>
      </c>
      <c r="F5156">
        <v>0</v>
      </c>
      <c r="G5156">
        <v>0</v>
      </c>
      <c r="H5156">
        <v>0</v>
      </c>
      <c r="I5156" s="1">
        <v>39896</v>
      </c>
      <c r="J5156">
        <v>2009</v>
      </c>
      <c r="K5156">
        <f t="shared" si="320"/>
        <v>3</v>
      </c>
      <c r="L5156">
        <f t="shared" si="321"/>
        <v>24</v>
      </c>
      <c r="M5156">
        <f t="shared" si="322"/>
        <v>0</v>
      </c>
      <c r="N5156">
        <f t="shared" si="323"/>
        <v>263.80549999999999</v>
      </c>
    </row>
    <row r="5157" spans="1:14" x14ac:dyDescent="0.3">
      <c r="A5157">
        <v>13086530</v>
      </c>
      <c r="B5157" t="s">
        <v>27</v>
      </c>
      <c r="C5157" s="1">
        <v>39897</v>
      </c>
      <c r="D5157">
        <v>132</v>
      </c>
      <c r="E5157">
        <v>1676</v>
      </c>
      <c r="F5157">
        <v>0</v>
      </c>
      <c r="G5157">
        <v>0</v>
      </c>
      <c r="H5157">
        <v>0</v>
      </c>
      <c r="I5157" s="1">
        <v>39897</v>
      </c>
      <c r="J5157">
        <v>2009</v>
      </c>
      <c r="K5157">
        <f t="shared" si="320"/>
        <v>3</v>
      </c>
      <c r="L5157">
        <f t="shared" si="321"/>
        <v>25</v>
      </c>
      <c r="M5157">
        <f t="shared" si="322"/>
        <v>0</v>
      </c>
      <c r="N5157">
        <f t="shared" si="323"/>
        <v>261.822</v>
      </c>
    </row>
    <row r="5158" spans="1:14" x14ac:dyDescent="0.3">
      <c r="A5158">
        <v>13086530</v>
      </c>
      <c r="B5158" t="s">
        <v>27</v>
      </c>
      <c r="C5158" s="1">
        <v>39898</v>
      </c>
      <c r="D5158">
        <v>135</v>
      </c>
      <c r="E5158">
        <v>1944</v>
      </c>
      <c r="F5158">
        <v>0</v>
      </c>
      <c r="G5158">
        <v>0</v>
      </c>
      <c r="H5158">
        <v>0</v>
      </c>
      <c r="I5158" s="1">
        <v>39898</v>
      </c>
      <c r="J5158">
        <v>2009</v>
      </c>
      <c r="K5158">
        <f t="shared" si="320"/>
        <v>3</v>
      </c>
      <c r="L5158">
        <f t="shared" si="321"/>
        <v>26</v>
      </c>
      <c r="M5158">
        <f t="shared" si="322"/>
        <v>0</v>
      </c>
      <c r="N5158">
        <f t="shared" si="323"/>
        <v>267.77249999999998</v>
      </c>
    </row>
    <row r="5159" spans="1:14" x14ac:dyDescent="0.3">
      <c r="A5159">
        <v>13086530</v>
      </c>
      <c r="B5159" t="s">
        <v>27</v>
      </c>
      <c r="C5159" s="1">
        <v>39899</v>
      </c>
      <c r="D5159">
        <v>134</v>
      </c>
      <c r="E5159">
        <v>2210</v>
      </c>
      <c r="F5159">
        <v>0</v>
      </c>
      <c r="G5159">
        <v>0</v>
      </c>
      <c r="H5159">
        <v>0</v>
      </c>
      <c r="I5159" s="1">
        <v>39899</v>
      </c>
      <c r="J5159">
        <v>2009</v>
      </c>
      <c r="K5159">
        <f t="shared" si="320"/>
        <v>3</v>
      </c>
      <c r="L5159">
        <f t="shared" si="321"/>
        <v>27</v>
      </c>
      <c r="M5159">
        <f t="shared" si="322"/>
        <v>0</v>
      </c>
      <c r="N5159">
        <f t="shared" si="323"/>
        <v>265.78899999999999</v>
      </c>
    </row>
    <row r="5160" spans="1:14" x14ac:dyDescent="0.3">
      <c r="A5160">
        <v>13086530</v>
      </c>
      <c r="B5160" t="s">
        <v>27</v>
      </c>
      <c r="C5160" s="1">
        <v>39900</v>
      </c>
      <c r="D5160">
        <v>134</v>
      </c>
      <c r="E5160">
        <v>2477</v>
      </c>
      <c r="F5160">
        <v>0</v>
      </c>
      <c r="G5160">
        <v>0</v>
      </c>
      <c r="H5160">
        <v>0</v>
      </c>
      <c r="I5160" s="1">
        <v>39900</v>
      </c>
      <c r="J5160">
        <v>2009</v>
      </c>
      <c r="K5160">
        <f t="shared" si="320"/>
        <v>3</v>
      </c>
      <c r="L5160">
        <f t="shared" si="321"/>
        <v>28</v>
      </c>
      <c r="M5160">
        <f t="shared" si="322"/>
        <v>0</v>
      </c>
      <c r="N5160">
        <f t="shared" si="323"/>
        <v>265.78899999999999</v>
      </c>
    </row>
    <row r="5161" spans="1:14" x14ac:dyDescent="0.3">
      <c r="A5161">
        <v>13086530</v>
      </c>
      <c r="B5161" t="s">
        <v>27</v>
      </c>
      <c r="C5161" s="1">
        <v>39901</v>
      </c>
      <c r="D5161">
        <v>123</v>
      </c>
      <c r="E5161">
        <v>2720</v>
      </c>
      <c r="F5161">
        <v>0</v>
      </c>
      <c r="G5161">
        <v>0</v>
      </c>
      <c r="H5161">
        <v>0</v>
      </c>
      <c r="I5161" s="1">
        <v>39901</v>
      </c>
      <c r="J5161">
        <v>2009</v>
      </c>
      <c r="K5161">
        <f t="shared" si="320"/>
        <v>3</v>
      </c>
      <c r="L5161">
        <f t="shared" si="321"/>
        <v>29</v>
      </c>
      <c r="M5161">
        <f t="shared" si="322"/>
        <v>0</v>
      </c>
      <c r="N5161">
        <f t="shared" si="323"/>
        <v>243.97050000000002</v>
      </c>
    </row>
    <row r="5162" spans="1:14" x14ac:dyDescent="0.3">
      <c r="A5162">
        <v>13086530</v>
      </c>
      <c r="B5162" t="s">
        <v>27</v>
      </c>
      <c r="C5162" s="1">
        <v>39902</v>
      </c>
      <c r="D5162">
        <v>132</v>
      </c>
      <c r="E5162">
        <v>2982</v>
      </c>
      <c r="F5162">
        <v>0</v>
      </c>
      <c r="G5162">
        <v>0</v>
      </c>
      <c r="H5162">
        <v>0</v>
      </c>
      <c r="I5162" s="1">
        <v>39902</v>
      </c>
      <c r="J5162">
        <v>2009</v>
      </c>
      <c r="K5162">
        <f t="shared" si="320"/>
        <v>3</v>
      </c>
      <c r="L5162">
        <f t="shared" si="321"/>
        <v>30</v>
      </c>
      <c r="M5162">
        <f t="shared" si="322"/>
        <v>0</v>
      </c>
      <c r="N5162">
        <f t="shared" si="323"/>
        <v>261.822</v>
      </c>
    </row>
    <row r="5163" spans="1:14" x14ac:dyDescent="0.3">
      <c r="A5163">
        <v>13086530</v>
      </c>
      <c r="B5163" t="s">
        <v>27</v>
      </c>
      <c r="C5163" s="1">
        <v>39903</v>
      </c>
      <c r="D5163">
        <v>131</v>
      </c>
      <c r="E5163">
        <v>3242</v>
      </c>
      <c r="F5163">
        <v>0</v>
      </c>
      <c r="G5163">
        <v>0</v>
      </c>
      <c r="H5163">
        <v>0</v>
      </c>
      <c r="I5163" s="1">
        <v>39903</v>
      </c>
      <c r="J5163">
        <v>2009</v>
      </c>
      <c r="K5163">
        <f t="shared" si="320"/>
        <v>3</v>
      </c>
      <c r="L5163">
        <f t="shared" si="321"/>
        <v>31</v>
      </c>
      <c r="M5163">
        <f t="shared" si="322"/>
        <v>0</v>
      </c>
      <c r="N5163">
        <f t="shared" si="323"/>
        <v>259.83850000000001</v>
      </c>
    </row>
    <row r="5164" spans="1:14" x14ac:dyDescent="0.3">
      <c r="A5164">
        <v>13086530</v>
      </c>
      <c r="B5164" t="s">
        <v>27</v>
      </c>
      <c r="C5164" s="1">
        <v>39904</v>
      </c>
      <c r="D5164">
        <v>129</v>
      </c>
      <c r="E5164">
        <v>3498</v>
      </c>
      <c r="F5164">
        <v>2.2000000000000002</v>
      </c>
      <c r="G5164">
        <v>4.5</v>
      </c>
      <c r="H5164">
        <v>-4.5</v>
      </c>
      <c r="I5164" s="1">
        <v>39904</v>
      </c>
      <c r="J5164">
        <v>2009</v>
      </c>
      <c r="K5164">
        <f t="shared" si="320"/>
        <v>4</v>
      </c>
      <c r="L5164">
        <f t="shared" si="321"/>
        <v>1</v>
      </c>
      <c r="M5164">
        <f t="shared" si="322"/>
        <v>4.3637000000000006</v>
      </c>
      <c r="N5164">
        <f t="shared" si="323"/>
        <v>251.5078</v>
      </c>
    </row>
    <row r="5165" spans="1:14" x14ac:dyDescent="0.3">
      <c r="A5165">
        <v>13086530</v>
      </c>
      <c r="B5165" t="s">
        <v>27</v>
      </c>
      <c r="C5165" s="1">
        <v>39905</v>
      </c>
      <c r="D5165">
        <v>136</v>
      </c>
      <c r="E5165">
        <v>3767</v>
      </c>
      <c r="F5165">
        <v>136</v>
      </c>
      <c r="G5165">
        <v>274</v>
      </c>
      <c r="H5165">
        <v>-273.60000000000002</v>
      </c>
      <c r="I5165" s="1">
        <v>39905</v>
      </c>
      <c r="J5165">
        <v>2009</v>
      </c>
      <c r="K5165">
        <f t="shared" si="320"/>
        <v>4</v>
      </c>
      <c r="L5165">
        <f t="shared" si="321"/>
        <v>2</v>
      </c>
      <c r="M5165">
        <f t="shared" si="322"/>
        <v>269.75600000000003</v>
      </c>
      <c r="N5165">
        <f t="shared" si="323"/>
        <v>0</v>
      </c>
    </row>
    <row r="5166" spans="1:14" x14ac:dyDescent="0.3">
      <c r="A5166">
        <v>13086530</v>
      </c>
      <c r="B5166" t="s">
        <v>27</v>
      </c>
      <c r="C5166" s="1">
        <v>39906</v>
      </c>
      <c r="D5166">
        <v>130</v>
      </c>
      <c r="E5166">
        <v>4026</v>
      </c>
      <c r="F5166">
        <v>0</v>
      </c>
      <c r="G5166">
        <v>274</v>
      </c>
      <c r="H5166">
        <v>-273.60000000000002</v>
      </c>
      <c r="I5166" s="1">
        <v>39906</v>
      </c>
      <c r="J5166">
        <v>2009</v>
      </c>
      <c r="K5166">
        <f t="shared" si="320"/>
        <v>4</v>
      </c>
      <c r="L5166">
        <f t="shared" si="321"/>
        <v>3</v>
      </c>
      <c r="M5166">
        <f t="shared" si="322"/>
        <v>0</v>
      </c>
      <c r="N5166">
        <f t="shared" si="323"/>
        <v>257.85500000000002</v>
      </c>
    </row>
    <row r="5167" spans="1:14" x14ac:dyDescent="0.3">
      <c r="A5167">
        <v>13086530</v>
      </c>
      <c r="B5167" t="s">
        <v>27</v>
      </c>
      <c r="C5167" s="1">
        <v>39907</v>
      </c>
      <c r="D5167">
        <v>133</v>
      </c>
      <c r="E5167">
        <v>4289</v>
      </c>
      <c r="F5167">
        <v>0</v>
      </c>
      <c r="G5167">
        <v>274</v>
      </c>
      <c r="H5167">
        <v>-273.60000000000002</v>
      </c>
      <c r="I5167" s="1">
        <v>39907</v>
      </c>
      <c r="J5167">
        <v>2009</v>
      </c>
      <c r="K5167">
        <f t="shared" si="320"/>
        <v>4</v>
      </c>
      <c r="L5167">
        <f t="shared" si="321"/>
        <v>4</v>
      </c>
      <c r="M5167">
        <f t="shared" si="322"/>
        <v>0</v>
      </c>
      <c r="N5167">
        <f t="shared" si="323"/>
        <v>263.80549999999999</v>
      </c>
    </row>
    <row r="5168" spans="1:14" x14ac:dyDescent="0.3">
      <c r="A5168">
        <v>13086530</v>
      </c>
      <c r="B5168" t="s">
        <v>27</v>
      </c>
      <c r="C5168" s="1">
        <v>39908</v>
      </c>
      <c r="D5168">
        <v>136</v>
      </c>
      <c r="E5168">
        <v>4560</v>
      </c>
      <c r="F5168">
        <v>0</v>
      </c>
      <c r="G5168">
        <v>274</v>
      </c>
      <c r="H5168">
        <v>-273.60000000000002</v>
      </c>
      <c r="I5168" s="1">
        <v>39908</v>
      </c>
      <c r="J5168">
        <v>2009</v>
      </c>
      <c r="K5168">
        <f t="shared" si="320"/>
        <v>4</v>
      </c>
      <c r="L5168">
        <f t="shared" si="321"/>
        <v>5</v>
      </c>
      <c r="M5168">
        <f t="shared" si="322"/>
        <v>0</v>
      </c>
      <c r="N5168">
        <f t="shared" si="323"/>
        <v>269.75600000000003</v>
      </c>
    </row>
    <row r="5169" spans="1:14" x14ac:dyDescent="0.3">
      <c r="A5169">
        <v>13086530</v>
      </c>
      <c r="B5169" t="s">
        <v>27</v>
      </c>
      <c r="C5169" s="1">
        <v>39909</v>
      </c>
      <c r="D5169">
        <v>136</v>
      </c>
      <c r="E5169">
        <v>4830</v>
      </c>
      <c r="F5169">
        <v>0</v>
      </c>
      <c r="G5169">
        <v>274</v>
      </c>
      <c r="H5169">
        <v>-273.60000000000002</v>
      </c>
      <c r="I5169" s="1">
        <v>39909</v>
      </c>
      <c r="J5169">
        <v>2009</v>
      </c>
      <c r="K5169">
        <f t="shared" si="320"/>
        <v>4</v>
      </c>
      <c r="L5169">
        <f t="shared" si="321"/>
        <v>6</v>
      </c>
      <c r="M5169">
        <f t="shared" si="322"/>
        <v>0</v>
      </c>
      <c r="N5169">
        <f t="shared" si="323"/>
        <v>269.75600000000003</v>
      </c>
    </row>
    <row r="5170" spans="1:14" x14ac:dyDescent="0.3">
      <c r="A5170">
        <v>13086530</v>
      </c>
      <c r="B5170" t="s">
        <v>27</v>
      </c>
      <c r="C5170" s="1">
        <v>39910</v>
      </c>
      <c r="D5170">
        <v>136</v>
      </c>
      <c r="E5170">
        <v>5101</v>
      </c>
      <c r="F5170">
        <v>0</v>
      </c>
      <c r="G5170">
        <v>274</v>
      </c>
      <c r="H5170">
        <v>-273.60000000000002</v>
      </c>
      <c r="I5170" s="1">
        <v>39910</v>
      </c>
      <c r="J5170">
        <v>2009</v>
      </c>
      <c r="K5170">
        <f t="shared" si="320"/>
        <v>4</v>
      </c>
      <c r="L5170">
        <f t="shared" si="321"/>
        <v>7</v>
      </c>
      <c r="M5170">
        <f t="shared" si="322"/>
        <v>0</v>
      </c>
      <c r="N5170">
        <f t="shared" si="323"/>
        <v>269.75600000000003</v>
      </c>
    </row>
    <row r="5171" spans="1:14" x14ac:dyDescent="0.3">
      <c r="A5171">
        <v>13086530</v>
      </c>
      <c r="B5171" t="s">
        <v>27</v>
      </c>
      <c r="C5171" s="1">
        <v>39911</v>
      </c>
      <c r="D5171">
        <v>162</v>
      </c>
      <c r="E5171">
        <v>5421</v>
      </c>
      <c r="F5171">
        <v>0</v>
      </c>
      <c r="G5171">
        <v>274</v>
      </c>
      <c r="H5171">
        <v>-273.60000000000002</v>
      </c>
      <c r="I5171" s="1">
        <v>39911</v>
      </c>
      <c r="J5171">
        <v>2009</v>
      </c>
      <c r="K5171">
        <f t="shared" si="320"/>
        <v>4</v>
      </c>
      <c r="L5171">
        <f t="shared" si="321"/>
        <v>8</v>
      </c>
      <c r="M5171">
        <f t="shared" si="322"/>
        <v>0</v>
      </c>
      <c r="N5171">
        <f t="shared" si="323"/>
        <v>321.327</v>
      </c>
    </row>
    <row r="5172" spans="1:14" x14ac:dyDescent="0.3">
      <c r="A5172">
        <v>13086530</v>
      </c>
      <c r="B5172" t="s">
        <v>27</v>
      </c>
      <c r="C5172" s="1">
        <v>39912</v>
      </c>
      <c r="D5172">
        <v>185</v>
      </c>
      <c r="E5172">
        <v>5788</v>
      </c>
      <c r="F5172">
        <v>0</v>
      </c>
      <c r="G5172">
        <v>274</v>
      </c>
      <c r="H5172">
        <v>-273.60000000000002</v>
      </c>
      <c r="I5172" s="1">
        <v>39912</v>
      </c>
      <c r="J5172">
        <v>2009</v>
      </c>
      <c r="K5172">
        <f t="shared" si="320"/>
        <v>4</v>
      </c>
      <c r="L5172">
        <f t="shared" si="321"/>
        <v>9</v>
      </c>
      <c r="M5172">
        <f t="shared" si="322"/>
        <v>0</v>
      </c>
      <c r="N5172">
        <f t="shared" si="323"/>
        <v>366.94749999999999</v>
      </c>
    </row>
    <row r="5173" spans="1:14" x14ac:dyDescent="0.3">
      <c r="A5173">
        <v>13086530</v>
      </c>
      <c r="B5173" t="s">
        <v>27</v>
      </c>
      <c r="C5173" s="1">
        <v>39913</v>
      </c>
      <c r="D5173">
        <v>191</v>
      </c>
      <c r="E5173">
        <v>6166</v>
      </c>
      <c r="F5173">
        <v>0</v>
      </c>
      <c r="G5173">
        <v>274</v>
      </c>
      <c r="H5173">
        <v>-273.60000000000002</v>
      </c>
      <c r="I5173" s="1">
        <v>39913</v>
      </c>
      <c r="J5173">
        <v>2009</v>
      </c>
      <c r="K5173">
        <f t="shared" si="320"/>
        <v>4</v>
      </c>
      <c r="L5173">
        <f t="shared" si="321"/>
        <v>10</v>
      </c>
      <c r="M5173">
        <f t="shared" si="322"/>
        <v>0</v>
      </c>
      <c r="N5173">
        <f t="shared" si="323"/>
        <v>378.8485</v>
      </c>
    </row>
    <row r="5174" spans="1:14" x14ac:dyDescent="0.3">
      <c r="A5174">
        <v>13086530</v>
      </c>
      <c r="B5174" t="s">
        <v>27</v>
      </c>
      <c r="C5174" s="1">
        <v>39914</v>
      </c>
      <c r="D5174">
        <v>191</v>
      </c>
      <c r="E5174">
        <v>6544</v>
      </c>
      <c r="F5174">
        <v>0</v>
      </c>
      <c r="G5174">
        <v>274</v>
      </c>
      <c r="H5174">
        <v>-273.60000000000002</v>
      </c>
      <c r="I5174" s="1">
        <v>39914</v>
      </c>
      <c r="J5174">
        <v>2009</v>
      </c>
      <c r="K5174">
        <f t="shared" si="320"/>
        <v>4</v>
      </c>
      <c r="L5174">
        <f t="shared" si="321"/>
        <v>11</v>
      </c>
      <c r="M5174">
        <f t="shared" si="322"/>
        <v>0</v>
      </c>
      <c r="N5174">
        <f t="shared" si="323"/>
        <v>378.8485</v>
      </c>
    </row>
    <row r="5175" spans="1:14" x14ac:dyDescent="0.3">
      <c r="A5175">
        <v>13086530</v>
      </c>
      <c r="B5175" t="s">
        <v>27</v>
      </c>
      <c r="C5175" s="1">
        <v>39915</v>
      </c>
      <c r="D5175">
        <v>191</v>
      </c>
      <c r="E5175">
        <v>6922</v>
      </c>
      <c r="F5175">
        <v>0</v>
      </c>
      <c r="G5175">
        <v>274</v>
      </c>
      <c r="H5175">
        <v>-273.60000000000002</v>
      </c>
      <c r="I5175" s="1">
        <v>39915</v>
      </c>
      <c r="J5175">
        <v>2009</v>
      </c>
      <c r="K5175">
        <f t="shared" si="320"/>
        <v>4</v>
      </c>
      <c r="L5175">
        <f t="shared" si="321"/>
        <v>12</v>
      </c>
      <c r="M5175">
        <f t="shared" si="322"/>
        <v>0</v>
      </c>
      <c r="N5175">
        <f t="shared" si="323"/>
        <v>378.8485</v>
      </c>
    </row>
    <row r="5176" spans="1:14" x14ac:dyDescent="0.3">
      <c r="A5176">
        <v>13086530</v>
      </c>
      <c r="B5176" t="s">
        <v>27</v>
      </c>
      <c r="C5176" s="1">
        <v>39916</v>
      </c>
      <c r="D5176">
        <v>261</v>
      </c>
      <c r="E5176">
        <v>7439</v>
      </c>
      <c r="F5176">
        <v>0</v>
      </c>
      <c r="G5176">
        <v>274</v>
      </c>
      <c r="H5176">
        <v>-273.60000000000002</v>
      </c>
      <c r="I5176" s="1">
        <v>39916</v>
      </c>
      <c r="J5176">
        <v>2009</v>
      </c>
      <c r="K5176">
        <f t="shared" si="320"/>
        <v>4</v>
      </c>
      <c r="L5176">
        <f t="shared" si="321"/>
        <v>13</v>
      </c>
      <c r="M5176">
        <f t="shared" si="322"/>
        <v>0</v>
      </c>
      <c r="N5176">
        <f t="shared" si="323"/>
        <v>517.69349999999997</v>
      </c>
    </row>
    <row r="5177" spans="1:14" x14ac:dyDescent="0.3">
      <c r="A5177">
        <v>13086530</v>
      </c>
      <c r="B5177" t="s">
        <v>27</v>
      </c>
      <c r="C5177" s="1">
        <v>39917</v>
      </c>
      <c r="D5177">
        <v>514</v>
      </c>
      <c r="E5177">
        <v>8459</v>
      </c>
      <c r="F5177">
        <v>0</v>
      </c>
      <c r="G5177">
        <v>274</v>
      </c>
      <c r="H5177">
        <v>-273.60000000000002</v>
      </c>
      <c r="I5177" s="1">
        <v>39917</v>
      </c>
      <c r="J5177">
        <v>2009</v>
      </c>
      <c r="K5177">
        <f t="shared" si="320"/>
        <v>4</v>
      </c>
      <c r="L5177">
        <f t="shared" si="321"/>
        <v>14</v>
      </c>
      <c r="M5177">
        <f t="shared" si="322"/>
        <v>0</v>
      </c>
      <c r="N5177">
        <f t="shared" si="323"/>
        <v>1019.519</v>
      </c>
    </row>
    <row r="5178" spans="1:14" x14ac:dyDescent="0.3">
      <c r="A5178">
        <v>13086530</v>
      </c>
      <c r="B5178" t="s">
        <v>27</v>
      </c>
      <c r="C5178" s="1">
        <v>39918</v>
      </c>
      <c r="D5178">
        <v>449</v>
      </c>
      <c r="E5178">
        <v>9349</v>
      </c>
      <c r="F5178">
        <v>0</v>
      </c>
      <c r="G5178">
        <v>274</v>
      </c>
      <c r="H5178">
        <v>-273.60000000000002</v>
      </c>
      <c r="I5178" s="1">
        <v>39918</v>
      </c>
      <c r="J5178">
        <v>2009</v>
      </c>
      <c r="K5178">
        <f t="shared" si="320"/>
        <v>4</v>
      </c>
      <c r="L5178">
        <f t="shared" si="321"/>
        <v>15</v>
      </c>
      <c r="M5178">
        <f t="shared" si="322"/>
        <v>0</v>
      </c>
      <c r="N5178">
        <f t="shared" si="323"/>
        <v>890.5915</v>
      </c>
    </row>
    <row r="5179" spans="1:14" x14ac:dyDescent="0.3">
      <c r="A5179">
        <v>13086530</v>
      </c>
      <c r="B5179" t="s">
        <v>27</v>
      </c>
      <c r="C5179" s="1">
        <v>39919</v>
      </c>
      <c r="D5179">
        <v>449</v>
      </c>
      <c r="E5179">
        <v>10239</v>
      </c>
      <c r="F5179">
        <v>0</v>
      </c>
      <c r="G5179">
        <v>274</v>
      </c>
      <c r="H5179">
        <v>-273.60000000000002</v>
      </c>
      <c r="I5179" s="1">
        <v>39919</v>
      </c>
      <c r="J5179">
        <v>2009</v>
      </c>
      <c r="K5179">
        <f t="shared" si="320"/>
        <v>4</v>
      </c>
      <c r="L5179">
        <f t="shared" si="321"/>
        <v>16</v>
      </c>
      <c r="M5179">
        <f t="shared" si="322"/>
        <v>0</v>
      </c>
      <c r="N5179">
        <f t="shared" si="323"/>
        <v>890.5915</v>
      </c>
    </row>
    <row r="5180" spans="1:14" x14ac:dyDescent="0.3">
      <c r="A5180">
        <v>13086530</v>
      </c>
      <c r="B5180" t="s">
        <v>27</v>
      </c>
      <c r="C5180" s="1">
        <v>39920</v>
      </c>
      <c r="D5180">
        <v>447</v>
      </c>
      <c r="E5180">
        <v>11126</v>
      </c>
      <c r="F5180">
        <v>0</v>
      </c>
      <c r="G5180">
        <v>274</v>
      </c>
      <c r="H5180">
        <v>-273.60000000000002</v>
      </c>
      <c r="I5180" s="1">
        <v>39920</v>
      </c>
      <c r="J5180">
        <v>2009</v>
      </c>
      <c r="K5180">
        <f t="shared" si="320"/>
        <v>4</v>
      </c>
      <c r="L5180">
        <f t="shared" si="321"/>
        <v>17</v>
      </c>
      <c r="M5180">
        <f t="shared" si="322"/>
        <v>0</v>
      </c>
      <c r="N5180">
        <f t="shared" si="323"/>
        <v>886.62450000000001</v>
      </c>
    </row>
    <row r="5181" spans="1:14" x14ac:dyDescent="0.3">
      <c r="A5181">
        <v>13086530</v>
      </c>
      <c r="B5181" t="s">
        <v>27</v>
      </c>
      <c r="C5181" s="1">
        <v>39921</v>
      </c>
      <c r="D5181">
        <v>447</v>
      </c>
      <c r="E5181">
        <v>12013</v>
      </c>
      <c r="F5181">
        <v>0</v>
      </c>
      <c r="G5181">
        <v>274</v>
      </c>
      <c r="H5181">
        <v>-273.60000000000002</v>
      </c>
      <c r="I5181" s="1">
        <v>39921</v>
      </c>
      <c r="J5181">
        <v>2009</v>
      </c>
      <c r="K5181">
        <f t="shared" si="320"/>
        <v>4</v>
      </c>
      <c r="L5181">
        <f t="shared" si="321"/>
        <v>18</v>
      </c>
      <c r="M5181">
        <f t="shared" si="322"/>
        <v>0</v>
      </c>
      <c r="N5181">
        <f t="shared" si="323"/>
        <v>886.62450000000001</v>
      </c>
    </row>
    <row r="5182" spans="1:14" x14ac:dyDescent="0.3">
      <c r="A5182">
        <v>13086530</v>
      </c>
      <c r="B5182" t="s">
        <v>27</v>
      </c>
      <c r="C5182" s="1">
        <v>39922</v>
      </c>
      <c r="D5182">
        <v>446</v>
      </c>
      <c r="E5182">
        <v>12897</v>
      </c>
      <c r="F5182">
        <v>0</v>
      </c>
      <c r="G5182">
        <v>274</v>
      </c>
      <c r="H5182">
        <v>-273.60000000000002</v>
      </c>
      <c r="I5182" s="1">
        <v>39922</v>
      </c>
      <c r="J5182">
        <v>2009</v>
      </c>
      <c r="K5182">
        <f t="shared" si="320"/>
        <v>4</v>
      </c>
      <c r="L5182">
        <f t="shared" si="321"/>
        <v>19</v>
      </c>
      <c r="M5182">
        <f t="shared" si="322"/>
        <v>0</v>
      </c>
      <c r="N5182">
        <f t="shared" si="323"/>
        <v>884.64099999999996</v>
      </c>
    </row>
    <row r="5183" spans="1:14" x14ac:dyDescent="0.3">
      <c r="A5183">
        <v>13086530</v>
      </c>
      <c r="B5183" t="s">
        <v>27</v>
      </c>
      <c r="C5183" s="1">
        <v>39923</v>
      </c>
      <c r="D5183">
        <v>712</v>
      </c>
      <c r="E5183">
        <v>14310</v>
      </c>
      <c r="F5183">
        <v>0</v>
      </c>
      <c r="G5183">
        <v>274</v>
      </c>
      <c r="H5183">
        <v>-273.60000000000002</v>
      </c>
      <c r="I5183" s="1">
        <v>39923</v>
      </c>
      <c r="J5183">
        <v>2009</v>
      </c>
      <c r="K5183">
        <f t="shared" si="320"/>
        <v>4</v>
      </c>
      <c r="L5183">
        <f t="shared" si="321"/>
        <v>20</v>
      </c>
      <c r="M5183">
        <f t="shared" si="322"/>
        <v>0</v>
      </c>
      <c r="N5183">
        <f t="shared" si="323"/>
        <v>1412.252</v>
      </c>
    </row>
    <row r="5184" spans="1:14" x14ac:dyDescent="0.3">
      <c r="A5184">
        <v>13086530</v>
      </c>
      <c r="B5184" t="s">
        <v>27</v>
      </c>
      <c r="C5184" s="1">
        <v>39924</v>
      </c>
      <c r="D5184">
        <v>936</v>
      </c>
      <c r="E5184">
        <v>16167</v>
      </c>
      <c r="F5184">
        <v>0</v>
      </c>
      <c r="G5184">
        <v>274</v>
      </c>
      <c r="H5184">
        <v>-273.60000000000002</v>
      </c>
      <c r="I5184" s="1">
        <v>39924</v>
      </c>
      <c r="J5184">
        <v>2009</v>
      </c>
      <c r="K5184">
        <f t="shared" si="320"/>
        <v>4</v>
      </c>
      <c r="L5184">
        <f t="shared" si="321"/>
        <v>21</v>
      </c>
      <c r="M5184">
        <f t="shared" si="322"/>
        <v>0</v>
      </c>
      <c r="N5184">
        <f t="shared" si="323"/>
        <v>1856.556</v>
      </c>
    </row>
    <row r="5185" spans="1:14" x14ac:dyDescent="0.3">
      <c r="A5185">
        <v>13086530</v>
      </c>
      <c r="B5185" t="s">
        <v>27</v>
      </c>
      <c r="C5185" s="1">
        <v>39925</v>
      </c>
      <c r="D5185">
        <v>943</v>
      </c>
      <c r="E5185">
        <v>18037</v>
      </c>
      <c r="F5185">
        <v>0</v>
      </c>
      <c r="G5185">
        <v>274</v>
      </c>
      <c r="H5185">
        <v>-273.60000000000002</v>
      </c>
      <c r="I5185" s="1">
        <v>39925</v>
      </c>
      <c r="J5185">
        <v>2009</v>
      </c>
      <c r="K5185">
        <f t="shared" si="320"/>
        <v>4</v>
      </c>
      <c r="L5185">
        <f t="shared" si="321"/>
        <v>22</v>
      </c>
      <c r="M5185">
        <f t="shared" si="322"/>
        <v>0</v>
      </c>
      <c r="N5185">
        <f t="shared" si="323"/>
        <v>1870.4404999999999</v>
      </c>
    </row>
    <row r="5186" spans="1:14" x14ac:dyDescent="0.3">
      <c r="A5186">
        <v>13086530</v>
      </c>
      <c r="B5186" t="s">
        <v>27</v>
      </c>
      <c r="C5186" s="1">
        <v>39926</v>
      </c>
      <c r="D5186">
        <v>985</v>
      </c>
      <c r="E5186">
        <v>19990</v>
      </c>
      <c r="F5186">
        <v>0</v>
      </c>
      <c r="G5186">
        <v>274</v>
      </c>
      <c r="H5186">
        <v>-273.60000000000002</v>
      </c>
      <c r="I5186" s="1">
        <v>39926</v>
      </c>
      <c r="J5186">
        <v>2009</v>
      </c>
      <c r="K5186">
        <f t="shared" si="320"/>
        <v>4</v>
      </c>
      <c r="L5186">
        <f t="shared" si="321"/>
        <v>23</v>
      </c>
      <c r="M5186">
        <f t="shared" si="322"/>
        <v>0</v>
      </c>
      <c r="N5186">
        <f t="shared" si="323"/>
        <v>1953.7474999999999</v>
      </c>
    </row>
    <row r="5187" spans="1:14" x14ac:dyDescent="0.3">
      <c r="A5187">
        <v>13086530</v>
      </c>
      <c r="B5187" t="s">
        <v>27</v>
      </c>
      <c r="C5187" s="1">
        <v>39927</v>
      </c>
      <c r="D5187">
        <v>1077</v>
      </c>
      <c r="E5187">
        <v>22127</v>
      </c>
      <c r="F5187">
        <v>0</v>
      </c>
      <c r="G5187">
        <v>274</v>
      </c>
      <c r="H5187">
        <v>-273.60000000000002</v>
      </c>
      <c r="I5187" s="1">
        <v>39927</v>
      </c>
      <c r="J5187">
        <v>2009</v>
      </c>
      <c r="K5187">
        <f t="shared" ref="K5187:K5250" si="324">MONTH(C5187)</f>
        <v>4</v>
      </c>
      <c r="L5187">
        <f t="shared" ref="L5187:L5250" si="325">DAY(C5187)</f>
        <v>24</v>
      </c>
      <c r="M5187">
        <f t="shared" ref="M5187:M5250" si="326">F5187*1.9835</f>
        <v>0</v>
      </c>
      <c r="N5187">
        <f t="shared" ref="N5187:N5250" si="327">(D5187-F5187)*1.9835</f>
        <v>2136.2294999999999</v>
      </c>
    </row>
    <row r="5188" spans="1:14" x14ac:dyDescent="0.3">
      <c r="A5188">
        <v>13086530</v>
      </c>
      <c r="B5188" t="s">
        <v>27</v>
      </c>
      <c r="C5188" s="1">
        <v>39928</v>
      </c>
      <c r="D5188">
        <v>1080</v>
      </c>
      <c r="E5188">
        <v>24269</v>
      </c>
      <c r="F5188">
        <v>0</v>
      </c>
      <c r="G5188">
        <v>274</v>
      </c>
      <c r="H5188">
        <v>-273.60000000000002</v>
      </c>
      <c r="I5188" s="1">
        <v>39928</v>
      </c>
      <c r="J5188">
        <v>2009</v>
      </c>
      <c r="K5188">
        <f t="shared" si="324"/>
        <v>4</v>
      </c>
      <c r="L5188">
        <f t="shared" si="325"/>
        <v>25</v>
      </c>
      <c r="M5188">
        <f t="shared" si="326"/>
        <v>0</v>
      </c>
      <c r="N5188">
        <f t="shared" si="327"/>
        <v>2142.1799999999998</v>
      </c>
    </row>
    <row r="5189" spans="1:14" x14ac:dyDescent="0.3">
      <c r="A5189">
        <v>13086530</v>
      </c>
      <c r="B5189" t="s">
        <v>27</v>
      </c>
      <c r="C5189" s="1">
        <v>39929</v>
      </c>
      <c r="D5189">
        <v>1085</v>
      </c>
      <c r="E5189">
        <v>26420</v>
      </c>
      <c r="F5189">
        <v>0</v>
      </c>
      <c r="G5189">
        <v>274</v>
      </c>
      <c r="H5189">
        <v>-273.60000000000002</v>
      </c>
      <c r="I5189" s="1">
        <v>39929</v>
      </c>
      <c r="J5189">
        <v>2009</v>
      </c>
      <c r="K5189">
        <f t="shared" si="324"/>
        <v>4</v>
      </c>
      <c r="L5189">
        <f t="shared" si="325"/>
        <v>26</v>
      </c>
      <c r="M5189">
        <f t="shared" si="326"/>
        <v>0</v>
      </c>
      <c r="N5189">
        <f t="shared" si="327"/>
        <v>2152.0974999999999</v>
      </c>
    </row>
    <row r="5190" spans="1:14" x14ac:dyDescent="0.3">
      <c r="A5190">
        <v>13086530</v>
      </c>
      <c r="B5190" t="s">
        <v>27</v>
      </c>
      <c r="C5190" s="1">
        <v>39930</v>
      </c>
      <c r="D5190">
        <v>1144</v>
      </c>
      <c r="E5190">
        <v>28689</v>
      </c>
      <c r="F5190">
        <v>0</v>
      </c>
      <c r="G5190">
        <v>274</v>
      </c>
      <c r="H5190">
        <v>-273.60000000000002</v>
      </c>
      <c r="I5190" s="1">
        <v>39930</v>
      </c>
      <c r="J5190">
        <v>2009</v>
      </c>
      <c r="K5190">
        <f t="shared" si="324"/>
        <v>4</v>
      </c>
      <c r="L5190">
        <f t="shared" si="325"/>
        <v>27</v>
      </c>
      <c r="M5190">
        <f t="shared" si="326"/>
        <v>0</v>
      </c>
      <c r="N5190">
        <f t="shared" si="327"/>
        <v>2269.1240000000003</v>
      </c>
    </row>
    <row r="5191" spans="1:14" x14ac:dyDescent="0.3">
      <c r="A5191">
        <v>13086530</v>
      </c>
      <c r="B5191" t="s">
        <v>27</v>
      </c>
      <c r="C5191" s="1">
        <v>39931</v>
      </c>
      <c r="D5191">
        <v>1238</v>
      </c>
      <c r="E5191">
        <v>31145</v>
      </c>
      <c r="F5191">
        <v>0</v>
      </c>
      <c r="G5191">
        <v>274</v>
      </c>
      <c r="H5191">
        <v>-273.60000000000002</v>
      </c>
      <c r="I5191" s="1">
        <v>39931</v>
      </c>
      <c r="J5191">
        <v>2009</v>
      </c>
      <c r="K5191">
        <f t="shared" si="324"/>
        <v>4</v>
      </c>
      <c r="L5191">
        <f t="shared" si="325"/>
        <v>28</v>
      </c>
      <c r="M5191">
        <f t="shared" si="326"/>
        <v>0</v>
      </c>
      <c r="N5191">
        <f t="shared" si="327"/>
        <v>2455.5729999999999</v>
      </c>
    </row>
    <row r="5192" spans="1:14" x14ac:dyDescent="0.3">
      <c r="A5192">
        <v>13086530</v>
      </c>
      <c r="B5192" t="s">
        <v>27</v>
      </c>
      <c r="C5192" s="1">
        <v>39932</v>
      </c>
      <c r="D5192">
        <v>1241</v>
      </c>
      <c r="E5192">
        <v>33607</v>
      </c>
      <c r="F5192">
        <v>0</v>
      </c>
      <c r="G5192">
        <v>274</v>
      </c>
      <c r="H5192">
        <v>-273.60000000000002</v>
      </c>
      <c r="I5192" s="1">
        <v>39932</v>
      </c>
      <c r="J5192">
        <v>2009</v>
      </c>
      <c r="K5192">
        <f t="shared" si="324"/>
        <v>4</v>
      </c>
      <c r="L5192">
        <f t="shared" si="325"/>
        <v>29</v>
      </c>
      <c r="M5192">
        <f t="shared" si="326"/>
        <v>0</v>
      </c>
      <c r="N5192">
        <f t="shared" si="327"/>
        <v>2461.5235000000002</v>
      </c>
    </row>
    <row r="5193" spans="1:14" x14ac:dyDescent="0.3">
      <c r="A5193">
        <v>13086530</v>
      </c>
      <c r="B5193" t="s">
        <v>27</v>
      </c>
      <c r="C5193" s="1">
        <v>39933</v>
      </c>
      <c r="D5193">
        <v>1228</v>
      </c>
      <c r="E5193">
        <v>36043</v>
      </c>
      <c r="F5193">
        <v>0</v>
      </c>
      <c r="G5193">
        <v>274</v>
      </c>
      <c r="H5193">
        <v>-273.60000000000002</v>
      </c>
      <c r="I5193" s="1">
        <v>39933</v>
      </c>
      <c r="J5193">
        <v>2009</v>
      </c>
      <c r="K5193">
        <f t="shared" si="324"/>
        <v>4</v>
      </c>
      <c r="L5193">
        <f t="shared" si="325"/>
        <v>30</v>
      </c>
      <c r="M5193">
        <f t="shared" si="326"/>
        <v>0</v>
      </c>
      <c r="N5193">
        <f t="shared" si="327"/>
        <v>2435.7379999999998</v>
      </c>
    </row>
    <row r="5194" spans="1:14" x14ac:dyDescent="0.3">
      <c r="A5194">
        <v>13086530</v>
      </c>
      <c r="B5194" t="s">
        <v>27</v>
      </c>
      <c r="C5194" s="1">
        <v>39934</v>
      </c>
      <c r="D5194">
        <v>1233</v>
      </c>
      <c r="E5194">
        <v>38489</v>
      </c>
      <c r="F5194">
        <v>0</v>
      </c>
      <c r="G5194">
        <v>274</v>
      </c>
      <c r="H5194">
        <v>-273.60000000000002</v>
      </c>
      <c r="I5194" s="1">
        <v>39934</v>
      </c>
      <c r="J5194">
        <v>2009</v>
      </c>
      <c r="K5194">
        <f t="shared" si="324"/>
        <v>5</v>
      </c>
      <c r="L5194">
        <f t="shared" si="325"/>
        <v>1</v>
      </c>
      <c r="M5194">
        <f t="shared" si="326"/>
        <v>0</v>
      </c>
      <c r="N5194">
        <f t="shared" si="327"/>
        <v>2445.6554999999998</v>
      </c>
    </row>
    <row r="5195" spans="1:14" x14ac:dyDescent="0.3">
      <c r="A5195">
        <v>13086530</v>
      </c>
      <c r="B5195" t="s">
        <v>27</v>
      </c>
      <c r="C5195" s="1">
        <v>39935</v>
      </c>
      <c r="D5195">
        <v>1238</v>
      </c>
      <c r="E5195">
        <v>40945</v>
      </c>
      <c r="F5195">
        <v>0</v>
      </c>
      <c r="G5195">
        <v>274</v>
      </c>
      <c r="H5195">
        <v>-273.60000000000002</v>
      </c>
      <c r="I5195" s="1">
        <v>39935</v>
      </c>
      <c r="J5195">
        <v>2009</v>
      </c>
      <c r="K5195">
        <f t="shared" si="324"/>
        <v>5</v>
      </c>
      <c r="L5195">
        <f t="shared" si="325"/>
        <v>2</v>
      </c>
      <c r="M5195">
        <f t="shared" si="326"/>
        <v>0</v>
      </c>
      <c r="N5195">
        <f t="shared" si="327"/>
        <v>2455.5729999999999</v>
      </c>
    </row>
    <row r="5196" spans="1:14" x14ac:dyDescent="0.3">
      <c r="A5196">
        <v>13086530</v>
      </c>
      <c r="B5196" t="s">
        <v>27</v>
      </c>
      <c r="C5196" s="1">
        <v>39936</v>
      </c>
      <c r="D5196">
        <v>1245</v>
      </c>
      <c r="E5196">
        <v>43415</v>
      </c>
      <c r="F5196">
        <v>0</v>
      </c>
      <c r="G5196">
        <v>274</v>
      </c>
      <c r="H5196">
        <v>-273.60000000000002</v>
      </c>
      <c r="I5196" s="1">
        <v>39936</v>
      </c>
      <c r="J5196">
        <v>2009</v>
      </c>
      <c r="K5196">
        <f t="shared" si="324"/>
        <v>5</v>
      </c>
      <c r="L5196">
        <f t="shared" si="325"/>
        <v>3</v>
      </c>
      <c r="M5196">
        <f t="shared" si="326"/>
        <v>0</v>
      </c>
      <c r="N5196">
        <f t="shared" si="327"/>
        <v>2469.4575</v>
      </c>
    </row>
    <row r="5197" spans="1:14" x14ac:dyDescent="0.3">
      <c r="A5197">
        <v>13086530</v>
      </c>
      <c r="B5197" t="s">
        <v>27</v>
      </c>
      <c r="C5197" s="1">
        <v>39937</v>
      </c>
      <c r="D5197">
        <v>1250</v>
      </c>
      <c r="E5197">
        <v>45896</v>
      </c>
      <c r="F5197">
        <v>0</v>
      </c>
      <c r="G5197">
        <v>274</v>
      </c>
      <c r="H5197">
        <v>-273.60000000000002</v>
      </c>
      <c r="I5197" s="1">
        <v>39937</v>
      </c>
      <c r="J5197">
        <v>2009</v>
      </c>
      <c r="K5197">
        <f t="shared" si="324"/>
        <v>5</v>
      </c>
      <c r="L5197">
        <f t="shared" si="325"/>
        <v>4</v>
      </c>
      <c r="M5197">
        <f t="shared" si="326"/>
        <v>0</v>
      </c>
      <c r="N5197">
        <f t="shared" si="327"/>
        <v>2479.375</v>
      </c>
    </row>
    <row r="5198" spans="1:14" x14ac:dyDescent="0.3">
      <c r="A5198">
        <v>13086530</v>
      </c>
      <c r="B5198" t="s">
        <v>27</v>
      </c>
      <c r="C5198" s="1">
        <v>39938</v>
      </c>
      <c r="D5198">
        <v>1231</v>
      </c>
      <c r="E5198">
        <v>48336</v>
      </c>
      <c r="F5198">
        <v>0</v>
      </c>
      <c r="G5198">
        <v>274</v>
      </c>
      <c r="H5198">
        <v>-273.60000000000002</v>
      </c>
      <c r="I5198" s="1">
        <v>39938</v>
      </c>
      <c r="J5198">
        <v>2009</v>
      </c>
      <c r="K5198">
        <f t="shared" si="324"/>
        <v>5</v>
      </c>
      <c r="L5198">
        <f t="shared" si="325"/>
        <v>5</v>
      </c>
      <c r="M5198">
        <f t="shared" si="326"/>
        <v>0</v>
      </c>
      <c r="N5198">
        <f t="shared" si="327"/>
        <v>2441.6885000000002</v>
      </c>
    </row>
    <row r="5199" spans="1:14" x14ac:dyDescent="0.3">
      <c r="A5199">
        <v>13086530</v>
      </c>
      <c r="B5199" t="s">
        <v>27</v>
      </c>
      <c r="C5199" s="1">
        <v>39939</v>
      </c>
      <c r="D5199">
        <v>1261</v>
      </c>
      <c r="E5199">
        <v>50837</v>
      </c>
      <c r="F5199">
        <v>0</v>
      </c>
      <c r="G5199">
        <v>274</v>
      </c>
      <c r="H5199">
        <v>-273.60000000000002</v>
      </c>
      <c r="I5199" s="1">
        <v>39939</v>
      </c>
      <c r="J5199">
        <v>2009</v>
      </c>
      <c r="K5199">
        <f t="shared" si="324"/>
        <v>5</v>
      </c>
      <c r="L5199">
        <f t="shared" si="325"/>
        <v>6</v>
      </c>
      <c r="M5199">
        <f t="shared" si="326"/>
        <v>0</v>
      </c>
      <c r="N5199">
        <f t="shared" si="327"/>
        <v>2501.1934999999999</v>
      </c>
    </row>
    <row r="5200" spans="1:14" x14ac:dyDescent="0.3">
      <c r="A5200">
        <v>13086530</v>
      </c>
      <c r="B5200" t="s">
        <v>27</v>
      </c>
      <c r="C5200" s="1">
        <v>39940</v>
      </c>
      <c r="D5200">
        <v>1270</v>
      </c>
      <c r="E5200">
        <v>53356</v>
      </c>
      <c r="F5200">
        <v>0</v>
      </c>
      <c r="G5200">
        <v>274</v>
      </c>
      <c r="H5200">
        <v>-273.60000000000002</v>
      </c>
      <c r="I5200" s="1">
        <v>39940</v>
      </c>
      <c r="J5200">
        <v>2009</v>
      </c>
      <c r="K5200">
        <f t="shared" si="324"/>
        <v>5</v>
      </c>
      <c r="L5200">
        <f t="shared" si="325"/>
        <v>7</v>
      </c>
      <c r="M5200">
        <f t="shared" si="326"/>
        <v>0</v>
      </c>
      <c r="N5200">
        <f t="shared" si="327"/>
        <v>2519.0450000000001</v>
      </c>
    </row>
    <row r="5201" spans="1:14" x14ac:dyDescent="0.3">
      <c r="A5201">
        <v>13086530</v>
      </c>
      <c r="B5201" t="s">
        <v>27</v>
      </c>
      <c r="C5201" s="1">
        <v>39941</v>
      </c>
      <c r="D5201">
        <v>1305</v>
      </c>
      <c r="E5201">
        <v>55944</v>
      </c>
      <c r="F5201">
        <v>0</v>
      </c>
      <c r="G5201">
        <v>274</v>
      </c>
      <c r="H5201">
        <v>-273.60000000000002</v>
      </c>
      <c r="I5201" s="1">
        <v>39941</v>
      </c>
      <c r="J5201">
        <v>2009</v>
      </c>
      <c r="K5201">
        <f t="shared" si="324"/>
        <v>5</v>
      </c>
      <c r="L5201">
        <f t="shared" si="325"/>
        <v>8</v>
      </c>
      <c r="M5201">
        <f t="shared" si="326"/>
        <v>0</v>
      </c>
      <c r="N5201">
        <f t="shared" si="327"/>
        <v>2588.4675000000002</v>
      </c>
    </row>
    <row r="5202" spans="1:14" x14ac:dyDescent="0.3">
      <c r="A5202">
        <v>13086530</v>
      </c>
      <c r="B5202" t="s">
        <v>27</v>
      </c>
      <c r="C5202" s="1">
        <v>39942</v>
      </c>
      <c r="D5202">
        <v>1324</v>
      </c>
      <c r="E5202">
        <v>58570</v>
      </c>
      <c r="F5202">
        <v>0</v>
      </c>
      <c r="G5202">
        <v>274</v>
      </c>
      <c r="H5202">
        <v>-273.60000000000002</v>
      </c>
      <c r="I5202" s="1">
        <v>39942</v>
      </c>
      <c r="J5202">
        <v>2009</v>
      </c>
      <c r="K5202">
        <f t="shared" si="324"/>
        <v>5</v>
      </c>
      <c r="L5202">
        <f t="shared" si="325"/>
        <v>9</v>
      </c>
      <c r="M5202">
        <f t="shared" si="326"/>
        <v>0</v>
      </c>
      <c r="N5202">
        <f t="shared" si="327"/>
        <v>2626.154</v>
      </c>
    </row>
    <row r="5203" spans="1:14" x14ac:dyDescent="0.3">
      <c r="A5203">
        <v>13086530</v>
      </c>
      <c r="B5203" t="s">
        <v>27</v>
      </c>
      <c r="C5203" s="1">
        <v>39943</v>
      </c>
      <c r="D5203">
        <v>1326</v>
      </c>
      <c r="E5203">
        <v>61200</v>
      </c>
      <c r="F5203">
        <v>0</v>
      </c>
      <c r="G5203">
        <v>274</v>
      </c>
      <c r="H5203">
        <v>-273.60000000000002</v>
      </c>
      <c r="I5203" s="1">
        <v>39943</v>
      </c>
      <c r="J5203">
        <v>2009</v>
      </c>
      <c r="K5203">
        <f t="shared" si="324"/>
        <v>5</v>
      </c>
      <c r="L5203">
        <f t="shared" si="325"/>
        <v>10</v>
      </c>
      <c r="M5203">
        <f t="shared" si="326"/>
        <v>0</v>
      </c>
      <c r="N5203">
        <f t="shared" si="327"/>
        <v>2630.1210000000001</v>
      </c>
    </row>
    <row r="5204" spans="1:14" x14ac:dyDescent="0.3">
      <c r="A5204">
        <v>13086530</v>
      </c>
      <c r="B5204" t="s">
        <v>27</v>
      </c>
      <c r="C5204" s="1">
        <v>39944</v>
      </c>
      <c r="D5204">
        <v>1396</v>
      </c>
      <c r="E5204">
        <v>63968</v>
      </c>
      <c r="F5204">
        <v>0</v>
      </c>
      <c r="G5204">
        <v>274</v>
      </c>
      <c r="H5204">
        <v>-273.60000000000002</v>
      </c>
      <c r="I5204" s="1">
        <v>39944</v>
      </c>
      <c r="J5204">
        <v>2009</v>
      </c>
      <c r="K5204">
        <f t="shared" si="324"/>
        <v>5</v>
      </c>
      <c r="L5204">
        <f t="shared" si="325"/>
        <v>11</v>
      </c>
      <c r="M5204">
        <f t="shared" si="326"/>
        <v>0</v>
      </c>
      <c r="N5204">
        <f t="shared" si="327"/>
        <v>2768.9659999999999</v>
      </c>
    </row>
    <row r="5205" spans="1:14" x14ac:dyDescent="0.3">
      <c r="A5205">
        <v>13086530</v>
      </c>
      <c r="B5205" t="s">
        <v>27</v>
      </c>
      <c r="C5205" s="1">
        <v>39945</v>
      </c>
      <c r="D5205">
        <v>1431</v>
      </c>
      <c r="E5205">
        <v>66806</v>
      </c>
      <c r="F5205">
        <v>0</v>
      </c>
      <c r="G5205">
        <v>274</v>
      </c>
      <c r="H5205">
        <v>-273.60000000000002</v>
      </c>
      <c r="I5205" s="1">
        <v>39945</v>
      </c>
      <c r="J5205">
        <v>2009</v>
      </c>
      <c r="K5205">
        <f t="shared" si="324"/>
        <v>5</v>
      </c>
      <c r="L5205">
        <f t="shared" si="325"/>
        <v>12</v>
      </c>
      <c r="M5205">
        <f t="shared" si="326"/>
        <v>0</v>
      </c>
      <c r="N5205">
        <f t="shared" si="327"/>
        <v>2838.3885</v>
      </c>
    </row>
    <row r="5206" spans="1:14" x14ac:dyDescent="0.3">
      <c r="A5206">
        <v>13086530</v>
      </c>
      <c r="B5206" t="s">
        <v>27</v>
      </c>
      <c r="C5206" s="1">
        <v>39946</v>
      </c>
      <c r="D5206">
        <v>1435</v>
      </c>
      <c r="E5206">
        <v>69653</v>
      </c>
      <c r="F5206">
        <v>0</v>
      </c>
      <c r="G5206">
        <v>274</v>
      </c>
      <c r="H5206">
        <v>-273.60000000000002</v>
      </c>
      <c r="I5206" s="1">
        <v>39946</v>
      </c>
      <c r="J5206">
        <v>2009</v>
      </c>
      <c r="K5206">
        <f t="shared" si="324"/>
        <v>5</v>
      </c>
      <c r="L5206">
        <f t="shared" si="325"/>
        <v>13</v>
      </c>
      <c r="M5206">
        <f t="shared" si="326"/>
        <v>0</v>
      </c>
      <c r="N5206">
        <f t="shared" si="327"/>
        <v>2846.3225000000002</v>
      </c>
    </row>
    <row r="5207" spans="1:14" x14ac:dyDescent="0.3">
      <c r="A5207">
        <v>13086530</v>
      </c>
      <c r="B5207" t="s">
        <v>27</v>
      </c>
      <c r="C5207" s="1">
        <v>39947</v>
      </c>
      <c r="D5207">
        <v>1497</v>
      </c>
      <c r="E5207">
        <v>72622</v>
      </c>
      <c r="F5207">
        <v>0</v>
      </c>
      <c r="G5207">
        <v>274</v>
      </c>
      <c r="H5207">
        <v>-273.60000000000002</v>
      </c>
      <c r="I5207" s="1">
        <v>39947</v>
      </c>
      <c r="J5207">
        <v>2009</v>
      </c>
      <c r="K5207">
        <f t="shared" si="324"/>
        <v>5</v>
      </c>
      <c r="L5207">
        <f t="shared" si="325"/>
        <v>14</v>
      </c>
      <c r="M5207">
        <f t="shared" si="326"/>
        <v>0</v>
      </c>
      <c r="N5207">
        <f t="shared" si="327"/>
        <v>2969.2995000000001</v>
      </c>
    </row>
    <row r="5208" spans="1:14" x14ac:dyDescent="0.3">
      <c r="A5208">
        <v>13086530</v>
      </c>
      <c r="B5208" t="s">
        <v>27</v>
      </c>
      <c r="C5208" s="1">
        <v>39948</v>
      </c>
      <c r="D5208">
        <v>1537</v>
      </c>
      <c r="E5208">
        <v>75671</v>
      </c>
      <c r="F5208">
        <v>0</v>
      </c>
      <c r="G5208">
        <v>274</v>
      </c>
      <c r="H5208">
        <v>-273.60000000000002</v>
      </c>
      <c r="I5208" s="1">
        <v>39948</v>
      </c>
      <c r="J5208">
        <v>2009</v>
      </c>
      <c r="K5208">
        <f t="shared" si="324"/>
        <v>5</v>
      </c>
      <c r="L5208">
        <f t="shared" si="325"/>
        <v>15</v>
      </c>
      <c r="M5208">
        <f t="shared" si="326"/>
        <v>0</v>
      </c>
      <c r="N5208">
        <f t="shared" si="327"/>
        <v>3048.6395000000002</v>
      </c>
    </row>
    <row r="5209" spans="1:14" x14ac:dyDescent="0.3">
      <c r="A5209">
        <v>13086530</v>
      </c>
      <c r="B5209" t="s">
        <v>27</v>
      </c>
      <c r="C5209" s="1">
        <v>39949</v>
      </c>
      <c r="D5209">
        <v>1540</v>
      </c>
      <c r="E5209">
        <v>78725</v>
      </c>
      <c r="F5209">
        <v>0</v>
      </c>
      <c r="G5209">
        <v>274</v>
      </c>
      <c r="H5209">
        <v>-273.60000000000002</v>
      </c>
      <c r="I5209" s="1">
        <v>39949</v>
      </c>
      <c r="J5209">
        <v>2009</v>
      </c>
      <c r="K5209">
        <f t="shared" si="324"/>
        <v>5</v>
      </c>
      <c r="L5209">
        <f t="shared" si="325"/>
        <v>16</v>
      </c>
      <c r="M5209">
        <f t="shared" si="326"/>
        <v>0</v>
      </c>
      <c r="N5209">
        <f t="shared" si="327"/>
        <v>3054.59</v>
      </c>
    </row>
    <row r="5210" spans="1:14" x14ac:dyDescent="0.3">
      <c r="A5210">
        <v>13086530</v>
      </c>
      <c r="B5210" t="s">
        <v>27</v>
      </c>
      <c r="C5210" s="1">
        <v>39950</v>
      </c>
      <c r="D5210">
        <v>1535</v>
      </c>
      <c r="E5210">
        <v>81770</v>
      </c>
      <c r="F5210">
        <v>0</v>
      </c>
      <c r="G5210">
        <v>274</v>
      </c>
      <c r="H5210">
        <v>-273.60000000000002</v>
      </c>
      <c r="I5210" s="1">
        <v>39950</v>
      </c>
      <c r="J5210">
        <v>2009</v>
      </c>
      <c r="K5210">
        <f t="shared" si="324"/>
        <v>5</v>
      </c>
      <c r="L5210">
        <f t="shared" si="325"/>
        <v>17</v>
      </c>
      <c r="M5210">
        <f t="shared" si="326"/>
        <v>0</v>
      </c>
      <c r="N5210">
        <f t="shared" si="327"/>
        <v>3044.6725000000001</v>
      </c>
    </row>
    <row r="5211" spans="1:14" x14ac:dyDescent="0.3">
      <c r="A5211">
        <v>13086530</v>
      </c>
      <c r="B5211" t="s">
        <v>27</v>
      </c>
      <c r="C5211" s="1">
        <v>39951</v>
      </c>
      <c r="D5211">
        <v>1535</v>
      </c>
      <c r="E5211">
        <v>84814</v>
      </c>
      <c r="F5211">
        <v>0</v>
      </c>
      <c r="G5211">
        <v>274</v>
      </c>
      <c r="H5211">
        <v>-273.60000000000002</v>
      </c>
      <c r="I5211" s="1">
        <v>39951</v>
      </c>
      <c r="J5211">
        <v>2009</v>
      </c>
      <c r="K5211">
        <f t="shared" si="324"/>
        <v>5</v>
      </c>
      <c r="L5211">
        <f t="shared" si="325"/>
        <v>18</v>
      </c>
      <c r="M5211">
        <f t="shared" si="326"/>
        <v>0</v>
      </c>
      <c r="N5211">
        <f t="shared" si="327"/>
        <v>3044.6725000000001</v>
      </c>
    </row>
    <row r="5212" spans="1:14" x14ac:dyDescent="0.3">
      <c r="A5212">
        <v>13086530</v>
      </c>
      <c r="B5212" t="s">
        <v>27</v>
      </c>
      <c r="C5212" s="1">
        <v>39952</v>
      </c>
      <c r="D5212">
        <v>1537</v>
      </c>
      <c r="E5212">
        <v>87863</v>
      </c>
      <c r="F5212">
        <v>0</v>
      </c>
      <c r="G5212">
        <v>274</v>
      </c>
      <c r="H5212">
        <v>-273.60000000000002</v>
      </c>
      <c r="I5212" s="1">
        <v>39952</v>
      </c>
      <c r="J5212">
        <v>2009</v>
      </c>
      <c r="K5212">
        <f t="shared" si="324"/>
        <v>5</v>
      </c>
      <c r="L5212">
        <f t="shared" si="325"/>
        <v>19</v>
      </c>
      <c r="M5212">
        <f t="shared" si="326"/>
        <v>0</v>
      </c>
      <c r="N5212">
        <f t="shared" si="327"/>
        <v>3048.6395000000002</v>
      </c>
    </row>
    <row r="5213" spans="1:14" x14ac:dyDescent="0.3">
      <c r="A5213">
        <v>13086530</v>
      </c>
      <c r="B5213" t="s">
        <v>27</v>
      </c>
      <c r="C5213" s="1">
        <v>39953</v>
      </c>
      <c r="D5213">
        <v>1554</v>
      </c>
      <c r="E5213">
        <v>90945</v>
      </c>
      <c r="F5213">
        <v>724</v>
      </c>
      <c r="G5213">
        <v>1709</v>
      </c>
      <c r="H5213">
        <v>-1708.8</v>
      </c>
      <c r="I5213" s="1">
        <v>39953</v>
      </c>
      <c r="J5213">
        <v>2009</v>
      </c>
      <c r="K5213">
        <f t="shared" si="324"/>
        <v>5</v>
      </c>
      <c r="L5213">
        <f t="shared" si="325"/>
        <v>20</v>
      </c>
      <c r="M5213">
        <f t="shared" si="326"/>
        <v>1436.0540000000001</v>
      </c>
      <c r="N5213">
        <f t="shared" si="327"/>
        <v>1646.3050000000001</v>
      </c>
    </row>
    <row r="5214" spans="1:14" x14ac:dyDescent="0.3">
      <c r="A5214">
        <v>13086530</v>
      </c>
      <c r="B5214" t="s">
        <v>27</v>
      </c>
      <c r="C5214" s="1">
        <v>39954</v>
      </c>
      <c r="D5214">
        <v>1578</v>
      </c>
      <c r="E5214">
        <v>94075</v>
      </c>
      <c r="F5214">
        <v>282</v>
      </c>
      <c r="G5214">
        <v>2268</v>
      </c>
      <c r="H5214">
        <v>-2267.9</v>
      </c>
      <c r="I5214" s="1">
        <v>39954</v>
      </c>
      <c r="J5214">
        <v>2009</v>
      </c>
      <c r="K5214">
        <f t="shared" si="324"/>
        <v>5</v>
      </c>
      <c r="L5214">
        <f t="shared" si="325"/>
        <v>21</v>
      </c>
      <c r="M5214">
        <f t="shared" si="326"/>
        <v>559.34699999999998</v>
      </c>
      <c r="N5214">
        <f t="shared" si="327"/>
        <v>2570.616</v>
      </c>
    </row>
    <row r="5215" spans="1:14" x14ac:dyDescent="0.3">
      <c r="A5215">
        <v>13086530</v>
      </c>
      <c r="B5215" t="s">
        <v>27</v>
      </c>
      <c r="C5215" s="1">
        <v>39955</v>
      </c>
      <c r="D5215">
        <v>1544</v>
      </c>
      <c r="E5215">
        <v>97138</v>
      </c>
      <c r="F5215">
        <v>0</v>
      </c>
      <c r="G5215">
        <v>2268</v>
      </c>
      <c r="H5215">
        <v>-2267.9</v>
      </c>
      <c r="I5215" s="1">
        <v>39955</v>
      </c>
      <c r="J5215">
        <v>2009</v>
      </c>
      <c r="K5215">
        <f t="shared" si="324"/>
        <v>5</v>
      </c>
      <c r="L5215">
        <f t="shared" si="325"/>
        <v>22</v>
      </c>
      <c r="M5215">
        <f t="shared" si="326"/>
        <v>0</v>
      </c>
      <c r="N5215">
        <f t="shared" si="327"/>
        <v>3062.5239999999999</v>
      </c>
    </row>
    <row r="5216" spans="1:14" x14ac:dyDescent="0.3">
      <c r="A5216">
        <v>13086530</v>
      </c>
      <c r="B5216" t="s">
        <v>27</v>
      </c>
      <c r="C5216" s="1">
        <v>39956</v>
      </c>
      <c r="D5216">
        <v>1544</v>
      </c>
      <c r="E5216">
        <v>100202</v>
      </c>
      <c r="F5216">
        <v>0</v>
      </c>
      <c r="G5216">
        <v>2268</v>
      </c>
      <c r="H5216">
        <v>-2267.9</v>
      </c>
      <c r="I5216" s="1">
        <v>39956</v>
      </c>
      <c r="J5216">
        <v>2009</v>
      </c>
      <c r="K5216">
        <f t="shared" si="324"/>
        <v>5</v>
      </c>
      <c r="L5216">
        <f t="shared" si="325"/>
        <v>23</v>
      </c>
      <c r="M5216">
        <f t="shared" si="326"/>
        <v>0</v>
      </c>
      <c r="N5216">
        <f t="shared" si="327"/>
        <v>3062.5239999999999</v>
      </c>
    </row>
    <row r="5217" spans="1:14" x14ac:dyDescent="0.3">
      <c r="A5217">
        <v>13086530</v>
      </c>
      <c r="B5217" t="s">
        <v>27</v>
      </c>
      <c r="C5217" s="1">
        <v>39957</v>
      </c>
      <c r="D5217">
        <v>1530</v>
      </c>
      <c r="E5217">
        <v>103237</v>
      </c>
      <c r="F5217">
        <v>0</v>
      </c>
      <c r="G5217">
        <v>2268</v>
      </c>
      <c r="H5217">
        <v>-2267.9</v>
      </c>
      <c r="I5217" s="1">
        <v>39957</v>
      </c>
      <c r="J5217">
        <v>2009</v>
      </c>
      <c r="K5217">
        <f t="shared" si="324"/>
        <v>5</v>
      </c>
      <c r="L5217">
        <f t="shared" si="325"/>
        <v>24</v>
      </c>
      <c r="M5217">
        <f t="shared" si="326"/>
        <v>0</v>
      </c>
      <c r="N5217">
        <f t="shared" si="327"/>
        <v>3034.7550000000001</v>
      </c>
    </row>
    <row r="5218" spans="1:14" x14ac:dyDescent="0.3">
      <c r="A5218">
        <v>13086530</v>
      </c>
      <c r="B5218" t="s">
        <v>27</v>
      </c>
      <c r="C5218" s="1">
        <v>39958</v>
      </c>
      <c r="D5218">
        <v>1535</v>
      </c>
      <c r="E5218">
        <v>106281</v>
      </c>
      <c r="F5218">
        <v>0</v>
      </c>
      <c r="G5218">
        <v>2268</v>
      </c>
      <c r="H5218">
        <v>-2267.9</v>
      </c>
      <c r="I5218" s="1">
        <v>39958</v>
      </c>
      <c r="J5218">
        <v>2009</v>
      </c>
      <c r="K5218">
        <f t="shared" si="324"/>
        <v>5</v>
      </c>
      <c r="L5218">
        <f t="shared" si="325"/>
        <v>25</v>
      </c>
      <c r="M5218">
        <f t="shared" si="326"/>
        <v>0</v>
      </c>
      <c r="N5218">
        <f t="shared" si="327"/>
        <v>3044.6725000000001</v>
      </c>
    </row>
    <row r="5219" spans="1:14" x14ac:dyDescent="0.3">
      <c r="A5219">
        <v>13086530</v>
      </c>
      <c r="B5219" t="s">
        <v>27</v>
      </c>
      <c r="C5219" s="1">
        <v>39959</v>
      </c>
      <c r="D5219">
        <v>1540</v>
      </c>
      <c r="E5219">
        <v>109335</v>
      </c>
      <c r="F5219">
        <v>0</v>
      </c>
      <c r="G5219">
        <v>2268</v>
      </c>
      <c r="H5219">
        <v>-2267.9</v>
      </c>
      <c r="I5219" s="1">
        <v>39959</v>
      </c>
      <c r="J5219">
        <v>2009</v>
      </c>
      <c r="K5219">
        <f t="shared" si="324"/>
        <v>5</v>
      </c>
      <c r="L5219">
        <f t="shared" si="325"/>
        <v>26</v>
      </c>
      <c r="M5219">
        <f t="shared" si="326"/>
        <v>0</v>
      </c>
      <c r="N5219">
        <f t="shared" si="327"/>
        <v>3054.59</v>
      </c>
    </row>
    <row r="5220" spans="1:14" x14ac:dyDescent="0.3">
      <c r="A5220">
        <v>13086530</v>
      </c>
      <c r="B5220" t="s">
        <v>27</v>
      </c>
      <c r="C5220" s="1">
        <v>39960</v>
      </c>
      <c r="D5220">
        <v>1539</v>
      </c>
      <c r="E5220">
        <v>112388</v>
      </c>
      <c r="F5220">
        <v>0</v>
      </c>
      <c r="G5220">
        <v>2268</v>
      </c>
      <c r="H5220">
        <v>-2267.9</v>
      </c>
      <c r="I5220" s="1">
        <v>39960</v>
      </c>
      <c r="J5220">
        <v>2009</v>
      </c>
      <c r="K5220">
        <f t="shared" si="324"/>
        <v>5</v>
      </c>
      <c r="L5220">
        <f t="shared" si="325"/>
        <v>27</v>
      </c>
      <c r="M5220">
        <f t="shared" si="326"/>
        <v>0</v>
      </c>
      <c r="N5220">
        <f t="shared" si="327"/>
        <v>3052.6064999999999</v>
      </c>
    </row>
    <row r="5221" spans="1:14" x14ac:dyDescent="0.3">
      <c r="A5221">
        <v>13086530</v>
      </c>
      <c r="B5221" t="s">
        <v>27</v>
      </c>
      <c r="C5221" s="1">
        <v>39961</v>
      </c>
      <c r="D5221">
        <v>1539</v>
      </c>
      <c r="E5221">
        <v>115441</v>
      </c>
      <c r="F5221">
        <v>0</v>
      </c>
      <c r="G5221">
        <v>2268</v>
      </c>
      <c r="H5221">
        <v>-2267.9</v>
      </c>
      <c r="I5221" s="1">
        <v>39961</v>
      </c>
      <c r="J5221">
        <v>2009</v>
      </c>
      <c r="K5221">
        <f t="shared" si="324"/>
        <v>5</v>
      </c>
      <c r="L5221">
        <f t="shared" si="325"/>
        <v>28</v>
      </c>
      <c r="M5221">
        <f t="shared" si="326"/>
        <v>0</v>
      </c>
      <c r="N5221">
        <f t="shared" si="327"/>
        <v>3052.6064999999999</v>
      </c>
    </row>
    <row r="5222" spans="1:14" x14ac:dyDescent="0.3">
      <c r="A5222">
        <v>13086530</v>
      </c>
      <c r="B5222" t="s">
        <v>27</v>
      </c>
      <c r="C5222" s="1">
        <v>39962</v>
      </c>
      <c r="D5222">
        <v>1536</v>
      </c>
      <c r="E5222">
        <v>118488</v>
      </c>
      <c r="F5222">
        <v>0</v>
      </c>
      <c r="G5222">
        <v>2268</v>
      </c>
      <c r="H5222">
        <v>-2267.9</v>
      </c>
      <c r="I5222" s="1">
        <v>39962</v>
      </c>
      <c r="J5222">
        <v>2009</v>
      </c>
      <c r="K5222">
        <f t="shared" si="324"/>
        <v>5</v>
      </c>
      <c r="L5222">
        <f t="shared" si="325"/>
        <v>29</v>
      </c>
      <c r="M5222">
        <f t="shared" si="326"/>
        <v>0</v>
      </c>
      <c r="N5222">
        <f t="shared" si="327"/>
        <v>3046.6559999999999</v>
      </c>
    </row>
    <row r="5223" spans="1:14" x14ac:dyDescent="0.3">
      <c r="A5223">
        <v>13086530</v>
      </c>
      <c r="B5223" t="s">
        <v>27</v>
      </c>
      <c r="C5223" s="1">
        <v>39963</v>
      </c>
      <c r="D5223">
        <v>1534</v>
      </c>
      <c r="E5223">
        <v>121530</v>
      </c>
      <c r="F5223">
        <v>0</v>
      </c>
      <c r="G5223">
        <v>2268</v>
      </c>
      <c r="H5223">
        <v>-2267.9</v>
      </c>
      <c r="I5223" s="1">
        <v>39963</v>
      </c>
      <c r="J5223">
        <v>2009</v>
      </c>
      <c r="K5223">
        <f t="shared" si="324"/>
        <v>5</v>
      </c>
      <c r="L5223">
        <f t="shared" si="325"/>
        <v>30</v>
      </c>
      <c r="M5223">
        <f t="shared" si="326"/>
        <v>0</v>
      </c>
      <c r="N5223">
        <f t="shared" si="327"/>
        <v>3042.6889999999999</v>
      </c>
    </row>
    <row r="5224" spans="1:14" x14ac:dyDescent="0.3">
      <c r="A5224">
        <v>13086530</v>
      </c>
      <c r="B5224" t="s">
        <v>27</v>
      </c>
      <c r="C5224" s="1">
        <v>39964</v>
      </c>
      <c r="D5224">
        <v>1531</v>
      </c>
      <c r="E5224">
        <v>124566</v>
      </c>
      <c r="F5224">
        <v>0</v>
      </c>
      <c r="G5224">
        <v>2268</v>
      </c>
      <c r="H5224">
        <v>-2267.9</v>
      </c>
      <c r="I5224" s="1">
        <v>39964</v>
      </c>
      <c r="J5224">
        <v>2009</v>
      </c>
      <c r="K5224">
        <f t="shared" si="324"/>
        <v>5</v>
      </c>
      <c r="L5224">
        <f t="shared" si="325"/>
        <v>31</v>
      </c>
      <c r="M5224">
        <f t="shared" si="326"/>
        <v>0</v>
      </c>
      <c r="N5224">
        <f t="shared" si="327"/>
        <v>3036.7384999999999</v>
      </c>
    </row>
    <row r="5225" spans="1:14" x14ac:dyDescent="0.3">
      <c r="A5225">
        <v>13086530</v>
      </c>
      <c r="B5225" t="s">
        <v>27</v>
      </c>
      <c r="C5225" s="1">
        <v>39965</v>
      </c>
      <c r="D5225">
        <v>1528</v>
      </c>
      <c r="E5225">
        <v>127597</v>
      </c>
      <c r="F5225">
        <v>0</v>
      </c>
      <c r="G5225">
        <v>2268</v>
      </c>
      <c r="H5225">
        <v>-2267.9</v>
      </c>
      <c r="I5225" s="1">
        <v>39965</v>
      </c>
      <c r="J5225">
        <v>2009</v>
      </c>
      <c r="K5225">
        <f t="shared" si="324"/>
        <v>6</v>
      </c>
      <c r="L5225">
        <f t="shared" si="325"/>
        <v>1</v>
      </c>
      <c r="M5225">
        <f t="shared" si="326"/>
        <v>0</v>
      </c>
      <c r="N5225">
        <f t="shared" si="327"/>
        <v>3030.788</v>
      </c>
    </row>
    <row r="5226" spans="1:14" x14ac:dyDescent="0.3">
      <c r="A5226">
        <v>13086530</v>
      </c>
      <c r="B5226" t="s">
        <v>27</v>
      </c>
      <c r="C5226" s="1">
        <v>39966</v>
      </c>
      <c r="D5226">
        <v>1516</v>
      </c>
      <c r="E5226">
        <v>130604</v>
      </c>
      <c r="F5226">
        <v>0</v>
      </c>
      <c r="G5226">
        <v>2268</v>
      </c>
      <c r="H5226">
        <v>-2267.9</v>
      </c>
      <c r="I5226" s="1">
        <v>39966</v>
      </c>
      <c r="J5226">
        <v>2009</v>
      </c>
      <c r="K5226">
        <f t="shared" si="324"/>
        <v>6</v>
      </c>
      <c r="L5226">
        <f t="shared" si="325"/>
        <v>2</v>
      </c>
      <c r="M5226">
        <f t="shared" si="326"/>
        <v>0</v>
      </c>
      <c r="N5226">
        <f t="shared" si="327"/>
        <v>3006.9859999999999</v>
      </c>
    </row>
    <row r="5227" spans="1:14" x14ac:dyDescent="0.3">
      <c r="A5227">
        <v>13086530</v>
      </c>
      <c r="B5227" t="s">
        <v>27</v>
      </c>
      <c r="C5227" s="1">
        <v>39967</v>
      </c>
      <c r="D5227">
        <v>1454</v>
      </c>
      <c r="E5227">
        <v>133488</v>
      </c>
      <c r="F5227">
        <v>0</v>
      </c>
      <c r="G5227">
        <v>2268</v>
      </c>
      <c r="H5227">
        <v>-2267.9</v>
      </c>
      <c r="I5227" s="1">
        <v>39967</v>
      </c>
      <c r="J5227">
        <v>2009</v>
      </c>
      <c r="K5227">
        <f t="shared" si="324"/>
        <v>6</v>
      </c>
      <c r="L5227">
        <f t="shared" si="325"/>
        <v>3</v>
      </c>
      <c r="M5227">
        <f t="shared" si="326"/>
        <v>0</v>
      </c>
      <c r="N5227">
        <f t="shared" si="327"/>
        <v>2884.009</v>
      </c>
    </row>
    <row r="5228" spans="1:14" x14ac:dyDescent="0.3">
      <c r="A5228">
        <v>13086530</v>
      </c>
      <c r="B5228" t="s">
        <v>27</v>
      </c>
      <c r="C5228" s="1">
        <v>39968</v>
      </c>
      <c r="D5228">
        <v>1405</v>
      </c>
      <c r="E5228">
        <v>136274</v>
      </c>
      <c r="F5228">
        <v>0</v>
      </c>
      <c r="G5228">
        <v>2268</v>
      </c>
      <c r="H5228">
        <v>-2267.9</v>
      </c>
      <c r="I5228" s="1">
        <v>39968</v>
      </c>
      <c r="J5228">
        <v>2009</v>
      </c>
      <c r="K5228">
        <f t="shared" si="324"/>
        <v>6</v>
      </c>
      <c r="L5228">
        <f t="shared" si="325"/>
        <v>4</v>
      </c>
      <c r="M5228">
        <f t="shared" si="326"/>
        <v>0</v>
      </c>
      <c r="N5228">
        <f t="shared" si="327"/>
        <v>2786.8175000000001</v>
      </c>
    </row>
    <row r="5229" spans="1:14" x14ac:dyDescent="0.3">
      <c r="A5229">
        <v>13086530</v>
      </c>
      <c r="B5229" t="s">
        <v>27</v>
      </c>
      <c r="C5229" s="1">
        <v>39969</v>
      </c>
      <c r="D5229">
        <v>1402</v>
      </c>
      <c r="E5229">
        <v>139055</v>
      </c>
      <c r="F5229">
        <v>0</v>
      </c>
      <c r="G5229">
        <v>2268</v>
      </c>
      <c r="H5229">
        <v>-2267.9</v>
      </c>
      <c r="I5229" s="1">
        <v>39969</v>
      </c>
      <c r="J5229">
        <v>2009</v>
      </c>
      <c r="K5229">
        <f t="shared" si="324"/>
        <v>6</v>
      </c>
      <c r="L5229">
        <f t="shared" si="325"/>
        <v>5</v>
      </c>
      <c r="M5229">
        <f t="shared" si="326"/>
        <v>0</v>
      </c>
      <c r="N5229">
        <f t="shared" si="327"/>
        <v>2780.8670000000002</v>
      </c>
    </row>
    <row r="5230" spans="1:14" x14ac:dyDescent="0.3">
      <c r="A5230">
        <v>13086530</v>
      </c>
      <c r="B5230" t="s">
        <v>27</v>
      </c>
      <c r="C5230" s="1">
        <v>39970</v>
      </c>
      <c r="D5230">
        <v>1385</v>
      </c>
      <c r="E5230">
        <v>141802</v>
      </c>
      <c r="F5230">
        <v>0</v>
      </c>
      <c r="G5230">
        <v>2268</v>
      </c>
      <c r="H5230">
        <v>-2267.9</v>
      </c>
      <c r="I5230" s="1">
        <v>39970</v>
      </c>
      <c r="J5230">
        <v>2009</v>
      </c>
      <c r="K5230">
        <f t="shared" si="324"/>
        <v>6</v>
      </c>
      <c r="L5230">
        <f t="shared" si="325"/>
        <v>6</v>
      </c>
      <c r="M5230">
        <f t="shared" si="326"/>
        <v>0</v>
      </c>
      <c r="N5230">
        <f t="shared" si="327"/>
        <v>2747.1475</v>
      </c>
    </row>
    <row r="5231" spans="1:14" x14ac:dyDescent="0.3">
      <c r="A5231">
        <v>13086530</v>
      </c>
      <c r="B5231" t="s">
        <v>27</v>
      </c>
      <c r="C5231" s="1">
        <v>39971</v>
      </c>
      <c r="D5231">
        <v>1359</v>
      </c>
      <c r="E5231">
        <v>144499</v>
      </c>
      <c r="F5231">
        <v>0</v>
      </c>
      <c r="G5231">
        <v>2268</v>
      </c>
      <c r="H5231">
        <v>-2267.9</v>
      </c>
      <c r="I5231" s="1">
        <v>39971</v>
      </c>
      <c r="J5231">
        <v>2009</v>
      </c>
      <c r="K5231">
        <f t="shared" si="324"/>
        <v>6</v>
      </c>
      <c r="L5231">
        <f t="shared" si="325"/>
        <v>7</v>
      </c>
      <c r="M5231">
        <f t="shared" si="326"/>
        <v>0</v>
      </c>
      <c r="N5231">
        <f t="shared" si="327"/>
        <v>2695.5765000000001</v>
      </c>
    </row>
    <row r="5232" spans="1:14" x14ac:dyDescent="0.3">
      <c r="A5232">
        <v>13086530</v>
      </c>
      <c r="B5232" t="s">
        <v>27</v>
      </c>
      <c r="C5232" s="1">
        <v>39972</v>
      </c>
      <c r="D5232">
        <v>1350</v>
      </c>
      <c r="E5232">
        <v>147176</v>
      </c>
      <c r="F5232">
        <v>0</v>
      </c>
      <c r="G5232">
        <v>2268</v>
      </c>
      <c r="H5232">
        <v>-2267.9</v>
      </c>
      <c r="I5232" s="1">
        <v>39972</v>
      </c>
      <c r="J5232">
        <v>2009</v>
      </c>
      <c r="K5232">
        <f t="shared" si="324"/>
        <v>6</v>
      </c>
      <c r="L5232">
        <f t="shared" si="325"/>
        <v>8</v>
      </c>
      <c r="M5232">
        <f t="shared" si="326"/>
        <v>0</v>
      </c>
      <c r="N5232">
        <f t="shared" si="327"/>
        <v>2677.7249999999999</v>
      </c>
    </row>
    <row r="5233" spans="1:14" x14ac:dyDescent="0.3">
      <c r="A5233">
        <v>13086530</v>
      </c>
      <c r="B5233" t="s">
        <v>27</v>
      </c>
      <c r="C5233" s="1">
        <v>39973</v>
      </c>
      <c r="D5233">
        <v>1333</v>
      </c>
      <c r="E5233">
        <v>149820</v>
      </c>
      <c r="F5233">
        <v>0</v>
      </c>
      <c r="G5233">
        <v>2268</v>
      </c>
      <c r="H5233">
        <v>-2267.9</v>
      </c>
      <c r="I5233" s="1">
        <v>39973</v>
      </c>
      <c r="J5233">
        <v>2009</v>
      </c>
      <c r="K5233">
        <f t="shared" si="324"/>
        <v>6</v>
      </c>
      <c r="L5233">
        <f t="shared" si="325"/>
        <v>9</v>
      </c>
      <c r="M5233">
        <f t="shared" si="326"/>
        <v>0</v>
      </c>
      <c r="N5233">
        <f t="shared" si="327"/>
        <v>2644.0055000000002</v>
      </c>
    </row>
    <row r="5234" spans="1:14" x14ac:dyDescent="0.3">
      <c r="A5234">
        <v>13086530</v>
      </c>
      <c r="B5234" t="s">
        <v>27</v>
      </c>
      <c r="C5234" s="1">
        <v>39974</v>
      </c>
      <c r="D5234">
        <v>1331</v>
      </c>
      <c r="E5234">
        <v>152460</v>
      </c>
      <c r="F5234">
        <v>0</v>
      </c>
      <c r="G5234">
        <v>2268</v>
      </c>
      <c r="H5234">
        <v>-2267.9</v>
      </c>
      <c r="I5234" s="1">
        <v>39974</v>
      </c>
      <c r="J5234">
        <v>2009</v>
      </c>
      <c r="K5234">
        <f t="shared" si="324"/>
        <v>6</v>
      </c>
      <c r="L5234">
        <f t="shared" si="325"/>
        <v>10</v>
      </c>
      <c r="M5234">
        <f t="shared" si="326"/>
        <v>0</v>
      </c>
      <c r="N5234">
        <f t="shared" si="327"/>
        <v>2640.0385000000001</v>
      </c>
    </row>
    <row r="5235" spans="1:14" x14ac:dyDescent="0.3">
      <c r="A5235">
        <v>13086530</v>
      </c>
      <c r="B5235" t="s">
        <v>27</v>
      </c>
      <c r="C5235" s="1">
        <v>39975</v>
      </c>
      <c r="D5235">
        <v>1332</v>
      </c>
      <c r="E5235">
        <v>155102</v>
      </c>
      <c r="F5235">
        <v>0</v>
      </c>
      <c r="G5235">
        <v>2268</v>
      </c>
      <c r="H5235">
        <v>-2267.9</v>
      </c>
      <c r="I5235" s="1">
        <v>39975</v>
      </c>
      <c r="J5235">
        <v>2009</v>
      </c>
      <c r="K5235">
        <f t="shared" si="324"/>
        <v>6</v>
      </c>
      <c r="L5235">
        <f t="shared" si="325"/>
        <v>11</v>
      </c>
      <c r="M5235">
        <f t="shared" si="326"/>
        <v>0</v>
      </c>
      <c r="N5235">
        <f t="shared" si="327"/>
        <v>2642.0219999999999</v>
      </c>
    </row>
    <row r="5236" spans="1:14" x14ac:dyDescent="0.3">
      <c r="A5236">
        <v>13086530</v>
      </c>
      <c r="B5236" t="s">
        <v>27</v>
      </c>
      <c r="C5236" s="1">
        <v>39976</v>
      </c>
      <c r="D5236">
        <v>1329</v>
      </c>
      <c r="E5236">
        <v>157738</v>
      </c>
      <c r="F5236">
        <v>0</v>
      </c>
      <c r="G5236">
        <v>2268</v>
      </c>
      <c r="H5236">
        <v>-2267.9</v>
      </c>
      <c r="I5236" s="1">
        <v>39976</v>
      </c>
      <c r="J5236">
        <v>2009</v>
      </c>
      <c r="K5236">
        <f t="shared" si="324"/>
        <v>6</v>
      </c>
      <c r="L5236">
        <f t="shared" si="325"/>
        <v>12</v>
      </c>
      <c r="M5236">
        <f t="shared" si="326"/>
        <v>0</v>
      </c>
      <c r="N5236">
        <f t="shared" si="327"/>
        <v>2636.0715</v>
      </c>
    </row>
    <row r="5237" spans="1:14" x14ac:dyDescent="0.3">
      <c r="A5237">
        <v>13086530</v>
      </c>
      <c r="B5237" t="s">
        <v>27</v>
      </c>
      <c r="C5237" s="1">
        <v>39977</v>
      </c>
      <c r="D5237">
        <v>1330</v>
      </c>
      <c r="E5237">
        <v>160377</v>
      </c>
      <c r="F5237">
        <v>0</v>
      </c>
      <c r="G5237">
        <v>2268</v>
      </c>
      <c r="H5237">
        <v>-2267.9</v>
      </c>
      <c r="I5237" s="1">
        <v>39977</v>
      </c>
      <c r="J5237">
        <v>2009</v>
      </c>
      <c r="K5237">
        <f t="shared" si="324"/>
        <v>6</v>
      </c>
      <c r="L5237">
        <f t="shared" si="325"/>
        <v>13</v>
      </c>
      <c r="M5237">
        <f t="shared" si="326"/>
        <v>0</v>
      </c>
      <c r="N5237">
        <f t="shared" si="327"/>
        <v>2638.0549999999998</v>
      </c>
    </row>
    <row r="5238" spans="1:14" x14ac:dyDescent="0.3">
      <c r="A5238">
        <v>13086530</v>
      </c>
      <c r="B5238" t="s">
        <v>27</v>
      </c>
      <c r="C5238" s="1">
        <v>39978</v>
      </c>
      <c r="D5238">
        <v>1327</v>
      </c>
      <c r="E5238">
        <v>163009</v>
      </c>
      <c r="F5238">
        <v>0</v>
      </c>
      <c r="G5238">
        <v>2268</v>
      </c>
      <c r="H5238">
        <v>-2267.9</v>
      </c>
      <c r="I5238" s="1">
        <v>39978</v>
      </c>
      <c r="J5238">
        <v>2009</v>
      </c>
      <c r="K5238">
        <f t="shared" si="324"/>
        <v>6</v>
      </c>
      <c r="L5238">
        <f t="shared" si="325"/>
        <v>14</v>
      </c>
      <c r="M5238">
        <f t="shared" si="326"/>
        <v>0</v>
      </c>
      <c r="N5238">
        <f t="shared" si="327"/>
        <v>2632.1044999999999</v>
      </c>
    </row>
    <row r="5239" spans="1:14" x14ac:dyDescent="0.3">
      <c r="A5239">
        <v>13086530</v>
      </c>
      <c r="B5239" t="s">
        <v>27</v>
      </c>
      <c r="C5239" s="1">
        <v>39979</v>
      </c>
      <c r="D5239">
        <v>1326</v>
      </c>
      <c r="E5239">
        <v>165640</v>
      </c>
      <c r="F5239">
        <v>0</v>
      </c>
      <c r="G5239">
        <v>2268</v>
      </c>
      <c r="H5239">
        <v>-2267.9</v>
      </c>
      <c r="I5239" s="1">
        <v>39979</v>
      </c>
      <c r="J5239">
        <v>2009</v>
      </c>
      <c r="K5239">
        <f t="shared" si="324"/>
        <v>6</v>
      </c>
      <c r="L5239">
        <f t="shared" si="325"/>
        <v>15</v>
      </c>
      <c r="M5239">
        <f t="shared" si="326"/>
        <v>0</v>
      </c>
      <c r="N5239">
        <f t="shared" si="327"/>
        <v>2630.1210000000001</v>
      </c>
    </row>
    <row r="5240" spans="1:14" x14ac:dyDescent="0.3">
      <c r="A5240">
        <v>13086530</v>
      </c>
      <c r="B5240" t="s">
        <v>27</v>
      </c>
      <c r="C5240" s="1">
        <v>39980</v>
      </c>
      <c r="D5240">
        <v>1326</v>
      </c>
      <c r="E5240">
        <v>168269</v>
      </c>
      <c r="F5240">
        <v>0</v>
      </c>
      <c r="G5240">
        <v>2268</v>
      </c>
      <c r="H5240">
        <v>-2267.9</v>
      </c>
      <c r="I5240" s="1">
        <v>39980</v>
      </c>
      <c r="J5240">
        <v>2009</v>
      </c>
      <c r="K5240">
        <f t="shared" si="324"/>
        <v>6</v>
      </c>
      <c r="L5240">
        <f t="shared" si="325"/>
        <v>16</v>
      </c>
      <c r="M5240">
        <f t="shared" si="326"/>
        <v>0</v>
      </c>
      <c r="N5240">
        <f t="shared" si="327"/>
        <v>2630.1210000000001</v>
      </c>
    </row>
    <row r="5241" spans="1:14" x14ac:dyDescent="0.3">
      <c r="A5241">
        <v>13086530</v>
      </c>
      <c r="B5241" t="s">
        <v>27</v>
      </c>
      <c r="C5241" s="1">
        <v>39981</v>
      </c>
      <c r="D5241">
        <v>1325</v>
      </c>
      <c r="E5241">
        <v>170897</v>
      </c>
      <c r="F5241">
        <v>0</v>
      </c>
      <c r="G5241">
        <v>2268</v>
      </c>
      <c r="H5241">
        <v>-2267.9</v>
      </c>
      <c r="I5241" s="1">
        <v>39981</v>
      </c>
      <c r="J5241">
        <v>2009</v>
      </c>
      <c r="K5241">
        <f t="shared" si="324"/>
        <v>6</v>
      </c>
      <c r="L5241">
        <f t="shared" si="325"/>
        <v>17</v>
      </c>
      <c r="M5241">
        <f t="shared" si="326"/>
        <v>0</v>
      </c>
      <c r="N5241">
        <f t="shared" si="327"/>
        <v>2628.1375000000003</v>
      </c>
    </row>
    <row r="5242" spans="1:14" x14ac:dyDescent="0.3">
      <c r="A5242">
        <v>13086530</v>
      </c>
      <c r="B5242" t="s">
        <v>27</v>
      </c>
      <c r="C5242" s="1">
        <v>39982</v>
      </c>
      <c r="D5242">
        <v>1324</v>
      </c>
      <c r="E5242">
        <v>173522</v>
      </c>
      <c r="F5242">
        <v>0</v>
      </c>
      <c r="G5242">
        <v>2268</v>
      </c>
      <c r="H5242">
        <v>-2267.9</v>
      </c>
      <c r="I5242" s="1">
        <v>39982</v>
      </c>
      <c r="J5242">
        <v>2009</v>
      </c>
      <c r="K5242">
        <f t="shared" si="324"/>
        <v>6</v>
      </c>
      <c r="L5242">
        <f t="shared" si="325"/>
        <v>18</v>
      </c>
      <c r="M5242">
        <f t="shared" si="326"/>
        <v>0</v>
      </c>
      <c r="N5242">
        <f t="shared" si="327"/>
        <v>2626.154</v>
      </c>
    </row>
    <row r="5243" spans="1:14" x14ac:dyDescent="0.3">
      <c r="A5243">
        <v>13086530</v>
      </c>
      <c r="B5243" t="s">
        <v>27</v>
      </c>
      <c r="C5243" s="1">
        <v>39983</v>
      </c>
      <c r="D5243">
        <v>1325</v>
      </c>
      <c r="E5243">
        <v>176151</v>
      </c>
      <c r="F5243">
        <v>0</v>
      </c>
      <c r="G5243">
        <v>2268</v>
      </c>
      <c r="H5243">
        <v>-2267.9</v>
      </c>
      <c r="I5243" s="1">
        <v>39983</v>
      </c>
      <c r="J5243">
        <v>2009</v>
      </c>
      <c r="K5243">
        <f t="shared" si="324"/>
        <v>6</v>
      </c>
      <c r="L5243">
        <f t="shared" si="325"/>
        <v>19</v>
      </c>
      <c r="M5243">
        <f t="shared" si="326"/>
        <v>0</v>
      </c>
      <c r="N5243">
        <f t="shared" si="327"/>
        <v>2628.1375000000003</v>
      </c>
    </row>
    <row r="5244" spans="1:14" x14ac:dyDescent="0.3">
      <c r="A5244">
        <v>13086530</v>
      </c>
      <c r="B5244" t="s">
        <v>27</v>
      </c>
      <c r="C5244" s="1">
        <v>39984</v>
      </c>
      <c r="D5244">
        <v>1322</v>
      </c>
      <c r="E5244">
        <v>178773</v>
      </c>
      <c r="F5244">
        <v>0</v>
      </c>
      <c r="G5244">
        <v>2268</v>
      </c>
      <c r="H5244">
        <v>-2267.9</v>
      </c>
      <c r="I5244" s="1">
        <v>39984</v>
      </c>
      <c r="J5244">
        <v>2009</v>
      </c>
      <c r="K5244">
        <f t="shared" si="324"/>
        <v>6</v>
      </c>
      <c r="L5244">
        <f t="shared" si="325"/>
        <v>20</v>
      </c>
      <c r="M5244">
        <f t="shared" si="326"/>
        <v>0</v>
      </c>
      <c r="N5244">
        <f t="shared" si="327"/>
        <v>2622.1869999999999</v>
      </c>
    </row>
    <row r="5245" spans="1:14" x14ac:dyDescent="0.3">
      <c r="A5245">
        <v>13086530</v>
      </c>
      <c r="B5245" t="s">
        <v>27</v>
      </c>
      <c r="C5245" s="1">
        <v>39985</v>
      </c>
      <c r="D5245">
        <v>1321</v>
      </c>
      <c r="E5245">
        <v>181394</v>
      </c>
      <c r="F5245">
        <v>0</v>
      </c>
      <c r="G5245">
        <v>2268</v>
      </c>
      <c r="H5245">
        <v>-2267.9</v>
      </c>
      <c r="I5245" s="1">
        <v>39985</v>
      </c>
      <c r="J5245">
        <v>2009</v>
      </c>
      <c r="K5245">
        <f t="shared" si="324"/>
        <v>6</v>
      </c>
      <c r="L5245">
        <f t="shared" si="325"/>
        <v>21</v>
      </c>
      <c r="M5245">
        <f t="shared" si="326"/>
        <v>0</v>
      </c>
      <c r="N5245">
        <f t="shared" si="327"/>
        <v>2620.2035000000001</v>
      </c>
    </row>
    <row r="5246" spans="1:14" x14ac:dyDescent="0.3">
      <c r="A5246">
        <v>13086530</v>
      </c>
      <c r="B5246" t="s">
        <v>27</v>
      </c>
      <c r="C5246" s="1">
        <v>39986</v>
      </c>
      <c r="D5246">
        <v>1323</v>
      </c>
      <c r="E5246">
        <v>184017</v>
      </c>
      <c r="F5246">
        <v>0</v>
      </c>
      <c r="G5246">
        <v>2268</v>
      </c>
      <c r="H5246">
        <v>-2267.9</v>
      </c>
      <c r="I5246" s="1">
        <v>39986</v>
      </c>
      <c r="J5246">
        <v>2009</v>
      </c>
      <c r="K5246">
        <f t="shared" si="324"/>
        <v>6</v>
      </c>
      <c r="L5246">
        <f t="shared" si="325"/>
        <v>22</v>
      </c>
      <c r="M5246">
        <f t="shared" si="326"/>
        <v>0</v>
      </c>
      <c r="N5246">
        <f t="shared" si="327"/>
        <v>2624.1705000000002</v>
      </c>
    </row>
    <row r="5247" spans="1:14" x14ac:dyDescent="0.3">
      <c r="A5247">
        <v>13086530</v>
      </c>
      <c r="B5247" t="s">
        <v>27</v>
      </c>
      <c r="C5247" s="1">
        <v>39987</v>
      </c>
      <c r="D5247">
        <v>1313</v>
      </c>
      <c r="E5247">
        <v>186621</v>
      </c>
      <c r="F5247">
        <v>0</v>
      </c>
      <c r="G5247">
        <v>2268</v>
      </c>
      <c r="H5247">
        <v>-2267.9</v>
      </c>
      <c r="I5247" s="1">
        <v>39987</v>
      </c>
      <c r="J5247">
        <v>2009</v>
      </c>
      <c r="K5247">
        <f t="shared" si="324"/>
        <v>6</v>
      </c>
      <c r="L5247">
        <f t="shared" si="325"/>
        <v>23</v>
      </c>
      <c r="M5247">
        <f t="shared" si="326"/>
        <v>0</v>
      </c>
      <c r="N5247">
        <f t="shared" si="327"/>
        <v>2604.3355000000001</v>
      </c>
    </row>
    <row r="5248" spans="1:14" x14ac:dyDescent="0.3">
      <c r="A5248">
        <v>13086530</v>
      </c>
      <c r="B5248" t="s">
        <v>27</v>
      </c>
      <c r="C5248" s="1">
        <v>39988</v>
      </c>
      <c r="D5248">
        <v>1289</v>
      </c>
      <c r="E5248">
        <v>189177</v>
      </c>
      <c r="F5248">
        <v>0</v>
      </c>
      <c r="G5248">
        <v>2268</v>
      </c>
      <c r="H5248">
        <v>-2267.9</v>
      </c>
      <c r="I5248" s="1">
        <v>39988</v>
      </c>
      <c r="J5248">
        <v>2009</v>
      </c>
      <c r="K5248">
        <f t="shared" si="324"/>
        <v>6</v>
      </c>
      <c r="L5248">
        <f t="shared" si="325"/>
        <v>24</v>
      </c>
      <c r="M5248">
        <f t="shared" si="326"/>
        <v>0</v>
      </c>
      <c r="N5248">
        <f t="shared" si="327"/>
        <v>2556.7314999999999</v>
      </c>
    </row>
    <row r="5249" spans="1:14" x14ac:dyDescent="0.3">
      <c r="A5249">
        <v>13086530</v>
      </c>
      <c r="B5249" t="s">
        <v>27</v>
      </c>
      <c r="C5249" s="1">
        <v>39989</v>
      </c>
      <c r="D5249">
        <v>1309</v>
      </c>
      <c r="E5249">
        <v>191773</v>
      </c>
      <c r="F5249">
        <v>0</v>
      </c>
      <c r="G5249">
        <v>2268</v>
      </c>
      <c r="H5249">
        <v>-2267.9</v>
      </c>
      <c r="I5249" s="1">
        <v>39989</v>
      </c>
      <c r="J5249">
        <v>2009</v>
      </c>
      <c r="K5249">
        <f t="shared" si="324"/>
        <v>6</v>
      </c>
      <c r="L5249">
        <f t="shared" si="325"/>
        <v>25</v>
      </c>
      <c r="M5249">
        <f t="shared" si="326"/>
        <v>0</v>
      </c>
      <c r="N5249">
        <f t="shared" si="327"/>
        <v>2596.4014999999999</v>
      </c>
    </row>
    <row r="5250" spans="1:14" x14ac:dyDescent="0.3">
      <c r="A5250">
        <v>13086530</v>
      </c>
      <c r="B5250" t="s">
        <v>27</v>
      </c>
      <c r="C5250" s="1">
        <v>39990</v>
      </c>
      <c r="D5250">
        <v>1349</v>
      </c>
      <c r="E5250">
        <v>194449</v>
      </c>
      <c r="F5250">
        <v>0</v>
      </c>
      <c r="G5250">
        <v>2268</v>
      </c>
      <c r="H5250">
        <v>-2267.9</v>
      </c>
      <c r="I5250" s="1">
        <v>39990</v>
      </c>
      <c r="J5250">
        <v>2009</v>
      </c>
      <c r="K5250">
        <f t="shared" si="324"/>
        <v>6</v>
      </c>
      <c r="L5250">
        <f t="shared" si="325"/>
        <v>26</v>
      </c>
      <c r="M5250">
        <f t="shared" si="326"/>
        <v>0</v>
      </c>
      <c r="N5250">
        <f t="shared" si="327"/>
        <v>2675.7415000000001</v>
      </c>
    </row>
    <row r="5251" spans="1:14" x14ac:dyDescent="0.3">
      <c r="A5251">
        <v>13086530</v>
      </c>
      <c r="B5251" t="s">
        <v>27</v>
      </c>
      <c r="C5251" s="1">
        <v>39991</v>
      </c>
      <c r="D5251">
        <v>1385</v>
      </c>
      <c r="E5251">
        <v>197196</v>
      </c>
      <c r="F5251">
        <v>0</v>
      </c>
      <c r="G5251">
        <v>2268</v>
      </c>
      <c r="H5251">
        <v>-2267.9</v>
      </c>
      <c r="I5251" s="1">
        <v>39991</v>
      </c>
      <c r="J5251">
        <v>2009</v>
      </c>
      <c r="K5251">
        <f t="shared" ref="K5251:K5314" si="328">MONTH(C5251)</f>
        <v>6</v>
      </c>
      <c r="L5251">
        <f t="shared" ref="L5251:L5314" si="329">DAY(C5251)</f>
        <v>27</v>
      </c>
      <c r="M5251">
        <f t="shared" ref="M5251:M5314" si="330">F5251*1.9835</f>
        <v>0</v>
      </c>
      <c r="N5251">
        <f t="shared" ref="N5251:N5314" si="331">(D5251-F5251)*1.9835</f>
        <v>2747.1475</v>
      </c>
    </row>
    <row r="5252" spans="1:14" x14ac:dyDescent="0.3">
      <c r="A5252">
        <v>13086530</v>
      </c>
      <c r="B5252" t="s">
        <v>27</v>
      </c>
      <c r="C5252" s="1">
        <v>39992</v>
      </c>
      <c r="D5252">
        <v>1402</v>
      </c>
      <c r="E5252">
        <v>199977</v>
      </c>
      <c r="F5252">
        <v>0</v>
      </c>
      <c r="G5252">
        <v>2268</v>
      </c>
      <c r="H5252">
        <v>-2267.9</v>
      </c>
      <c r="I5252" s="1">
        <v>39992</v>
      </c>
      <c r="J5252">
        <v>2009</v>
      </c>
      <c r="K5252">
        <f t="shared" si="328"/>
        <v>6</v>
      </c>
      <c r="L5252">
        <f t="shared" si="329"/>
        <v>28</v>
      </c>
      <c r="M5252">
        <f t="shared" si="330"/>
        <v>0</v>
      </c>
      <c r="N5252">
        <f t="shared" si="331"/>
        <v>2780.8670000000002</v>
      </c>
    </row>
    <row r="5253" spans="1:14" x14ac:dyDescent="0.3">
      <c r="A5253">
        <v>13086530</v>
      </c>
      <c r="B5253" t="s">
        <v>27</v>
      </c>
      <c r="C5253" s="1">
        <v>39993</v>
      </c>
      <c r="D5253">
        <v>1410</v>
      </c>
      <c r="E5253">
        <v>202774</v>
      </c>
      <c r="F5253">
        <v>0</v>
      </c>
      <c r="G5253">
        <v>2268</v>
      </c>
      <c r="H5253">
        <v>-2267.9</v>
      </c>
      <c r="I5253" s="1">
        <v>39993</v>
      </c>
      <c r="J5253">
        <v>2009</v>
      </c>
      <c r="K5253">
        <f t="shared" si="328"/>
        <v>6</v>
      </c>
      <c r="L5253">
        <f t="shared" si="329"/>
        <v>29</v>
      </c>
      <c r="M5253">
        <f t="shared" si="330"/>
        <v>0</v>
      </c>
      <c r="N5253">
        <f t="shared" si="331"/>
        <v>2796.7350000000001</v>
      </c>
    </row>
    <row r="5254" spans="1:14" x14ac:dyDescent="0.3">
      <c r="A5254">
        <v>13086530</v>
      </c>
      <c r="B5254" t="s">
        <v>27</v>
      </c>
      <c r="C5254" s="1">
        <v>39994</v>
      </c>
      <c r="D5254">
        <v>1465</v>
      </c>
      <c r="E5254">
        <v>205681</v>
      </c>
      <c r="F5254">
        <v>0</v>
      </c>
      <c r="G5254">
        <v>2268</v>
      </c>
      <c r="H5254">
        <v>-2267.9</v>
      </c>
      <c r="I5254" s="1">
        <v>39994</v>
      </c>
      <c r="J5254">
        <v>2009</v>
      </c>
      <c r="K5254">
        <f t="shared" si="328"/>
        <v>6</v>
      </c>
      <c r="L5254">
        <f t="shared" si="329"/>
        <v>30</v>
      </c>
      <c r="M5254">
        <f t="shared" si="330"/>
        <v>0</v>
      </c>
      <c r="N5254">
        <f t="shared" si="331"/>
        <v>2905.8274999999999</v>
      </c>
    </row>
    <row r="5255" spans="1:14" x14ac:dyDescent="0.3">
      <c r="A5255">
        <v>13086530</v>
      </c>
      <c r="B5255" t="s">
        <v>27</v>
      </c>
      <c r="C5255" s="1">
        <v>39995</v>
      </c>
      <c r="D5255">
        <v>1535</v>
      </c>
      <c r="E5255">
        <v>208726</v>
      </c>
      <c r="F5255">
        <v>0</v>
      </c>
      <c r="G5255">
        <v>2268</v>
      </c>
      <c r="H5255">
        <v>-2267.9</v>
      </c>
      <c r="I5255" s="1">
        <v>39995</v>
      </c>
      <c r="J5255">
        <v>2009</v>
      </c>
      <c r="K5255">
        <f t="shared" si="328"/>
        <v>7</v>
      </c>
      <c r="L5255">
        <f t="shared" si="329"/>
        <v>1</v>
      </c>
      <c r="M5255">
        <f t="shared" si="330"/>
        <v>0</v>
      </c>
      <c r="N5255">
        <f t="shared" si="331"/>
        <v>3044.6725000000001</v>
      </c>
    </row>
    <row r="5256" spans="1:14" x14ac:dyDescent="0.3">
      <c r="A5256">
        <v>13086530</v>
      </c>
      <c r="B5256" t="s">
        <v>27</v>
      </c>
      <c r="C5256" s="1">
        <v>39996</v>
      </c>
      <c r="D5256">
        <v>1565</v>
      </c>
      <c r="E5256">
        <v>211830</v>
      </c>
      <c r="F5256">
        <v>0</v>
      </c>
      <c r="G5256">
        <v>2268</v>
      </c>
      <c r="H5256">
        <v>-2267.9</v>
      </c>
      <c r="I5256" s="1">
        <v>39996</v>
      </c>
      <c r="J5256">
        <v>2009</v>
      </c>
      <c r="K5256">
        <f t="shared" si="328"/>
        <v>7</v>
      </c>
      <c r="L5256">
        <f t="shared" si="329"/>
        <v>2</v>
      </c>
      <c r="M5256">
        <f t="shared" si="330"/>
        <v>0</v>
      </c>
      <c r="N5256">
        <f t="shared" si="331"/>
        <v>3104.1775000000002</v>
      </c>
    </row>
    <row r="5257" spans="1:14" x14ac:dyDescent="0.3">
      <c r="A5257">
        <v>13086530</v>
      </c>
      <c r="B5257" t="s">
        <v>27</v>
      </c>
      <c r="C5257" s="1">
        <v>39997</v>
      </c>
      <c r="D5257">
        <v>1564</v>
      </c>
      <c r="E5257">
        <v>214931</v>
      </c>
      <c r="F5257">
        <v>0</v>
      </c>
      <c r="G5257">
        <v>2268</v>
      </c>
      <c r="H5257">
        <v>-2267.9</v>
      </c>
      <c r="I5257" s="1">
        <v>39997</v>
      </c>
      <c r="J5257">
        <v>2009</v>
      </c>
      <c r="K5257">
        <f t="shared" si="328"/>
        <v>7</v>
      </c>
      <c r="L5257">
        <f t="shared" si="329"/>
        <v>3</v>
      </c>
      <c r="M5257">
        <f t="shared" si="330"/>
        <v>0</v>
      </c>
      <c r="N5257">
        <f t="shared" si="331"/>
        <v>3102.194</v>
      </c>
    </row>
    <row r="5258" spans="1:14" x14ac:dyDescent="0.3">
      <c r="A5258">
        <v>13086530</v>
      </c>
      <c r="B5258" t="s">
        <v>27</v>
      </c>
      <c r="C5258" s="1">
        <v>39998</v>
      </c>
      <c r="D5258">
        <v>1560</v>
      </c>
      <c r="E5258">
        <v>218025</v>
      </c>
      <c r="F5258">
        <v>0</v>
      </c>
      <c r="G5258">
        <v>2268</v>
      </c>
      <c r="H5258">
        <v>-2267.9</v>
      </c>
      <c r="I5258" s="1">
        <v>39998</v>
      </c>
      <c r="J5258">
        <v>2009</v>
      </c>
      <c r="K5258">
        <f t="shared" si="328"/>
        <v>7</v>
      </c>
      <c r="L5258">
        <f t="shared" si="329"/>
        <v>4</v>
      </c>
      <c r="M5258">
        <f t="shared" si="330"/>
        <v>0</v>
      </c>
      <c r="N5258">
        <f t="shared" si="331"/>
        <v>3094.26</v>
      </c>
    </row>
    <row r="5259" spans="1:14" x14ac:dyDescent="0.3">
      <c r="A5259">
        <v>13086530</v>
      </c>
      <c r="B5259" t="s">
        <v>27</v>
      </c>
      <c r="C5259" s="1">
        <v>39999</v>
      </c>
      <c r="D5259">
        <v>1556</v>
      </c>
      <c r="E5259">
        <v>3086</v>
      </c>
      <c r="F5259">
        <v>0</v>
      </c>
      <c r="G5259">
        <v>0</v>
      </c>
      <c r="H5259">
        <v>0</v>
      </c>
      <c r="I5259" s="1">
        <v>39999</v>
      </c>
      <c r="J5259">
        <v>2009</v>
      </c>
      <c r="K5259">
        <f t="shared" si="328"/>
        <v>7</v>
      </c>
      <c r="L5259">
        <f t="shared" si="329"/>
        <v>5</v>
      </c>
      <c r="M5259">
        <f t="shared" si="330"/>
        <v>0</v>
      </c>
      <c r="N5259">
        <f t="shared" si="331"/>
        <v>3086.326</v>
      </c>
    </row>
    <row r="5260" spans="1:14" x14ac:dyDescent="0.3">
      <c r="A5260">
        <v>13086530</v>
      </c>
      <c r="B5260" t="s">
        <v>27</v>
      </c>
      <c r="C5260" s="1">
        <v>40000</v>
      </c>
      <c r="D5260">
        <v>1545</v>
      </c>
      <c r="E5260">
        <v>6151</v>
      </c>
      <c r="F5260">
        <v>0</v>
      </c>
      <c r="G5260">
        <v>0</v>
      </c>
      <c r="H5260">
        <v>0</v>
      </c>
      <c r="I5260" s="1">
        <v>40000</v>
      </c>
      <c r="J5260">
        <v>2009</v>
      </c>
      <c r="K5260">
        <f t="shared" si="328"/>
        <v>7</v>
      </c>
      <c r="L5260">
        <f t="shared" si="329"/>
        <v>6</v>
      </c>
      <c r="M5260">
        <f t="shared" si="330"/>
        <v>0</v>
      </c>
      <c r="N5260">
        <f t="shared" si="331"/>
        <v>3064.5075000000002</v>
      </c>
    </row>
    <row r="5261" spans="1:14" x14ac:dyDescent="0.3">
      <c r="A5261">
        <v>13086530</v>
      </c>
      <c r="B5261" t="s">
        <v>27</v>
      </c>
      <c r="C5261" s="1">
        <v>40001</v>
      </c>
      <c r="D5261">
        <v>1563</v>
      </c>
      <c r="E5261">
        <v>9251</v>
      </c>
      <c r="F5261">
        <v>0</v>
      </c>
      <c r="G5261">
        <v>0</v>
      </c>
      <c r="H5261">
        <v>0</v>
      </c>
      <c r="I5261" s="1">
        <v>40001</v>
      </c>
      <c r="J5261">
        <v>2009</v>
      </c>
      <c r="K5261">
        <f t="shared" si="328"/>
        <v>7</v>
      </c>
      <c r="L5261">
        <f t="shared" si="329"/>
        <v>7</v>
      </c>
      <c r="M5261">
        <f t="shared" si="330"/>
        <v>0</v>
      </c>
      <c r="N5261">
        <f t="shared" si="331"/>
        <v>3100.2105000000001</v>
      </c>
    </row>
    <row r="5262" spans="1:14" x14ac:dyDescent="0.3">
      <c r="A5262">
        <v>13086530</v>
      </c>
      <c r="B5262" t="s">
        <v>27</v>
      </c>
      <c r="C5262" s="1">
        <v>40002</v>
      </c>
      <c r="D5262">
        <v>1547</v>
      </c>
      <c r="E5262">
        <v>12320</v>
      </c>
      <c r="F5262">
        <v>0</v>
      </c>
      <c r="G5262">
        <v>0</v>
      </c>
      <c r="H5262">
        <v>0</v>
      </c>
      <c r="I5262" s="1">
        <v>40002</v>
      </c>
      <c r="J5262">
        <v>2009</v>
      </c>
      <c r="K5262">
        <f t="shared" si="328"/>
        <v>7</v>
      </c>
      <c r="L5262">
        <f t="shared" si="329"/>
        <v>8</v>
      </c>
      <c r="M5262">
        <f t="shared" si="330"/>
        <v>0</v>
      </c>
      <c r="N5262">
        <f t="shared" si="331"/>
        <v>3068.4745000000003</v>
      </c>
    </row>
    <row r="5263" spans="1:14" x14ac:dyDescent="0.3">
      <c r="A5263">
        <v>13086530</v>
      </c>
      <c r="B5263" t="s">
        <v>27</v>
      </c>
      <c r="C5263" s="1">
        <v>40003</v>
      </c>
      <c r="D5263">
        <v>1539</v>
      </c>
      <c r="E5263">
        <v>15372</v>
      </c>
      <c r="F5263">
        <v>0</v>
      </c>
      <c r="G5263">
        <v>0</v>
      </c>
      <c r="H5263">
        <v>0</v>
      </c>
      <c r="I5263" s="1">
        <v>40003</v>
      </c>
      <c r="J5263">
        <v>2009</v>
      </c>
      <c r="K5263">
        <f t="shared" si="328"/>
        <v>7</v>
      </c>
      <c r="L5263">
        <f t="shared" si="329"/>
        <v>9</v>
      </c>
      <c r="M5263">
        <f t="shared" si="330"/>
        <v>0</v>
      </c>
      <c r="N5263">
        <f t="shared" si="331"/>
        <v>3052.6064999999999</v>
      </c>
    </row>
    <row r="5264" spans="1:14" x14ac:dyDescent="0.3">
      <c r="A5264">
        <v>13086530</v>
      </c>
      <c r="B5264" t="s">
        <v>27</v>
      </c>
      <c r="C5264" s="1">
        <v>40004</v>
      </c>
      <c r="D5264">
        <v>1492</v>
      </c>
      <c r="E5264">
        <v>18331</v>
      </c>
      <c r="F5264">
        <v>0</v>
      </c>
      <c r="G5264">
        <v>0</v>
      </c>
      <c r="H5264">
        <v>0</v>
      </c>
      <c r="I5264" s="1">
        <v>40004</v>
      </c>
      <c r="J5264">
        <v>2009</v>
      </c>
      <c r="K5264">
        <f t="shared" si="328"/>
        <v>7</v>
      </c>
      <c r="L5264">
        <f t="shared" si="329"/>
        <v>10</v>
      </c>
      <c r="M5264">
        <f t="shared" si="330"/>
        <v>0</v>
      </c>
      <c r="N5264">
        <f t="shared" si="331"/>
        <v>2959.3820000000001</v>
      </c>
    </row>
    <row r="5265" spans="1:14" x14ac:dyDescent="0.3">
      <c r="A5265">
        <v>13086530</v>
      </c>
      <c r="B5265" t="s">
        <v>27</v>
      </c>
      <c r="C5265" s="1">
        <v>40005</v>
      </c>
      <c r="D5265">
        <v>1509</v>
      </c>
      <c r="E5265">
        <v>21324</v>
      </c>
      <c r="F5265">
        <v>1508</v>
      </c>
      <c r="G5265">
        <v>2991</v>
      </c>
      <c r="H5265">
        <v>-2991.1</v>
      </c>
      <c r="I5265" s="1">
        <v>40005</v>
      </c>
      <c r="J5265">
        <v>2009</v>
      </c>
      <c r="K5265">
        <f t="shared" si="328"/>
        <v>7</v>
      </c>
      <c r="L5265">
        <f t="shared" si="329"/>
        <v>11</v>
      </c>
      <c r="M5265">
        <f t="shared" si="330"/>
        <v>2991.1179999999999</v>
      </c>
      <c r="N5265">
        <f t="shared" si="331"/>
        <v>1.9835</v>
      </c>
    </row>
    <row r="5266" spans="1:14" x14ac:dyDescent="0.3">
      <c r="A5266">
        <v>13086530</v>
      </c>
      <c r="B5266" t="s">
        <v>27</v>
      </c>
      <c r="C5266" s="1">
        <v>40006</v>
      </c>
      <c r="D5266">
        <v>1559</v>
      </c>
      <c r="E5266">
        <v>24416</v>
      </c>
      <c r="F5266">
        <v>1558</v>
      </c>
      <c r="G5266">
        <v>6082</v>
      </c>
      <c r="H5266">
        <v>-6081.8</v>
      </c>
      <c r="I5266" s="1">
        <v>40006</v>
      </c>
      <c r="J5266">
        <v>2009</v>
      </c>
      <c r="K5266">
        <f t="shared" si="328"/>
        <v>7</v>
      </c>
      <c r="L5266">
        <f t="shared" si="329"/>
        <v>12</v>
      </c>
      <c r="M5266">
        <f t="shared" si="330"/>
        <v>3090.2930000000001</v>
      </c>
      <c r="N5266">
        <f t="shared" si="331"/>
        <v>1.9835</v>
      </c>
    </row>
    <row r="5267" spans="1:14" x14ac:dyDescent="0.3">
      <c r="A5267">
        <v>13086530</v>
      </c>
      <c r="B5267" t="s">
        <v>27</v>
      </c>
      <c r="C5267" s="1">
        <v>40007</v>
      </c>
      <c r="D5267">
        <v>1559</v>
      </c>
      <c r="E5267">
        <v>27509</v>
      </c>
      <c r="F5267">
        <v>1558</v>
      </c>
      <c r="G5267">
        <v>9173</v>
      </c>
      <c r="H5267">
        <v>-9172.7999999999993</v>
      </c>
      <c r="I5267" s="1">
        <v>40007</v>
      </c>
      <c r="J5267">
        <v>2009</v>
      </c>
      <c r="K5267">
        <f t="shared" si="328"/>
        <v>7</v>
      </c>
      <c r="L5267">
        <f t="shared" si="329"/>
        <v>13</v>
      </c>
      <c r="M5267">
        <f t="shared" si="330"/>
        <v>3090.2930000000001</v>
      </c>
      <c r="N5267">
        <f t="shared" si="331"/>
        <v>1.9835</v>
      </c>
    </row>
    <row r="5268" spans="1:14" x14ac:dyDescent="0.3">
      <c r="A5268">
        <v>13086530</v>
      </c>
      <c r="B5268" t="s">
        <v>27</v>
      </c>
      <c r="C5268" s="1">
        <v>40008</v>
      </c>
      <c r="D5268">
        <v>1569</v>
      </c>
      <c r="E5268">
        <v>30620</v>
      </c>
      <c r="F5268">
        <v>1568</v>
      </c>
      <c r="G5268">
        <v>12283</v>
      </c>
      <c r="H5268">
        <v>-12283</v>
      </c>
      <c r="I5268" s="1">
        <v>40008</v>
      </c>
      <c r="J5268">
        <v>2009</v>
      </c>
      <c r="K5268">
        <f t="shared" si="328"/>
        <v>7</v>
      </c>
      <c r="L5268">
        <f t="shared" si="329"/>
        <v>14</v>
      </c>
      <c r="M5268">
        <f t="shared" si="330"/>
        <v>3110.1280000000002</v>
      </c>
      <c r="N5268">
        <f t="shared" si="331"/>
        <v>1.9835</v>
      </c>
    </row>
    <row r="5269" spans="1:14" x14ac:dyDescent="0.3">
      <c r="A5269">
        <v>13086530</v>
      </c>
      <c r="B5269" t="s">
        <v>27</v>
      </c>
      <c r="C5269" s="1">
        <v>40009</v>
      </c>
      <c r="D5269">
        <v>1564</v>
      </c>
      <c r="E5269">
        <v>33723</v>
      </c>
      <c r="F5269">
        <v>1563</v>
      </c>
      <c r="G5269">
        <v>15384</v>
      </c>
      <c r="H5269">
        <v>-15384</v>
      </c>
      <c r="I5269" s="1">
        <v>40009</v>
      </c>
      <c r="J5269">
        <v>2009</v>
      </c>
      <c r="K5269">
        <f t="shared" si="328"/>
        <v>7</v>
      </c>
      <c r="L5269">
        <f t="shared" si="329"/>
        <v>15</v>
      </c>
      <c r="M5269">
        <f t="shared" si="330"/>
        <v>3100.2105000000001</v>
      </c>
      <c r="N5269">
        <f t="shared" si="331"/>
        <v>1.9835</v>
      </c>
    </row>
    <row r="5270" spans="1:14" x14ac:dyDescent="0.3">
      <c r="A5270">
        <v>13086530</v>
      </c>
      <c r="B5270" t="s">
        <v>27</v>
      </c>
      <c r="C5270" s="1">
        <v>40010</v>
      </c>
      <c r="D5270">
        <v>1564</v>
      </c>
      <c r="E5270">
        <v>36826</v>
      </c>
      <c r="F5270">
        <v>1564</v>
      </c>
      <c r="G5270">
        <v>18485</v>
      </c>
      <c r="H5270">
        <v>-18485.3</v>
      </c>
      <c r="I5270" s="1">
        <v>40010</v>
      </c>
      <c r="J5270">
        <v>2009</v>
      </c>
      <c r="K5270">
        <f t="shared" si="328"/>
        <v>7</v>
      </c>
      <c r="L5270">
        <f t="shared" si="329"/>
        <v>16</v>
      </c>
      <c r="M5270">
        <f t="shared" si="330"/>
        <v>3102.194</v>
      </c>
      <c r="N5270">
        <f t="shared" si="331"/>
        <v>0</v>
      </c>
    </row>
    <row r="5271" spans="1:14" x14ac:dyDescent="0.3">
      <c r="A5271">
        <v>13086530</v>
      </c>
      <c r="B5271" t="s">
        <v>27</v>
      </c>
      <c r="C5271" s="1">
        <v>40011</v>
      </c>
      <c r="D5271">
        <v>1562</v>
      </c>
      <c r="E5271">
        <v>39924</v>
      </c>
      <c r="F5271">
        <v>1561</v>
      </c>
      <c r="G5271">
        <v>21582</v>
      </c>
      <c r="H5271">
        <v>-21582.1</v>
      </c>
      <c r="I5271" s="1">
        <v>40011</v>
      </c>
      <c r="J5271">
        <v>2009</v>
      </c>
      <c r="K5271">
        <f t="shared" si="328"/>
        <v>7</v>
      </c>
      <c r="L5271">
        <f t="shared" si="329"/>
        <v>17</v>
      </c>
      <c r="M5271">
        <f t="shared" si="330"/>
        <v>3096.2435</v>
      </c>
      <c r="N5271">
        <f t="shared" si="331"/>
        <v>1.9835</v>
      </c>
    </row>
    <row r="5272" spans="1:14" x14ac:dyDescent="0.3">
      <c r="A5272">
        <v>13086530</v>
      </c>
      <c r="B5272" t="s">
        <v>27</v>
      </c>
      <c r="C5272" s="1">
        <v>40012</v>
      </c>
      <c r="D5272">
        <v>1589</v>
      </c>
      <c r="E5272">
        <v>43075</v>
      </c>
      <c r="F5272">
        <v>1588</v>
      </c>
      <c r="G5272">
        <v>24732</v>
      </c>
      <c r="H5272">
        <v>-24731.5</v>
      </c>
      <c r="I5272" s="1">
        <v>40012</v>
      </c>
      <c r="J5272">
        <v>2009</v>
      </c>
      <c r="K5272">
        <f t="shared" si="328"/>
        <v>7</v>
      </c>
      <c r="L5272">
        <f t="shared" si="329"/>
        <v>18</v>
      </c>
      <c r="M5272">
        <f t="shared" si="330"/>
        <v>3149.7980000000002</v>
      </c>
      <c r="N5272">
        <f t="shared" si="331"/>
        <v>1.9835</v>
      </c>
    </row>
    <row r="5273" spans="1:14" x14ac:dyDescent="0.3">
      <c r="A5273">
        <v>13086530</v>
      </c>
      <c r="B5273" t="s">
        <v>27</v>
      </c>
      <c r="C5273" s="1">
        <v>40013</v>
      </c>
      <c r="D5273">
        <v>1601</v>
      </c>
      <c r="E5273">
        <v>46250</v>
      </c>
      <c r="F5273">
        <v>1600</v>
      </c>
      <c r="G5273">
        <v>27905</v>
      </c>
      <c r="H5273">
        <v>-27904.9</v>
      </c>
      <c r="I5273" s="1">
        <v>40013</v>
      </c>
      <c r="J5273">
        <v>2009</v>
      </c>
      <c r="K5273">
        <f t="shared" si="328"/>
        <v>7</v>
      </c>
      <c r="L5273">
        <f t="shared" si="329"/>
        <v>19</v>
      </c>
      <c r="M5273">
        <f t="shared" si="330"/>
        <v>3173.6</v>
      </c>
      <c r="N5273">
        <f t="shared" si="331"/>
        <v>1.9835</v>
      </c>
    </row>
    <row r="5274" spans="1:14" x14ac:dyDescent="0.3">
      <c r="A5274">
        <v>13086530</v>
      </c>
      <c r="B5274" t="s">
        <v>27</v>
      </c>
      <c r="C5274" s="1">
        <v>40014</v>
      </c>
      <c r="D5274">
        <v>1618</v>
      </c>
      <c r="E5274">
        <v>49459</v>
      </c>
      <c r="F5274">
        <v>1617</v>
      </c>
      <c r="G5274">
        <v>31112</v>
      </c>
      <c r="H5274">
        <v>-31112.1</v>
      </c>
      <c r="I5274" s="1">
        <v>40014</v>
      </c>
      <c r="J5274">
        <v>2009</v>
      </c>
      <c r="K5274">
        <f t="shared" si="328"/>
        <v>7</v>
      </c>
      <c r="L5274">
        <f t="shared" si="329"/>
        <v>20</v>
      </c>
      <c r="M5274">
        <f t="shared" si="330"/>
        <v>3207.3195000000001</v>
      </c>
      <c r="N5274">
        <f t="shared" si="331"/>
        <v>1.9835</v>
      </c>
    </row>
    <row r="5275" spans="1:14" x14ac:dyDescent="0.3">
      <c r="A5275">
        <v>13086530</v>
      </c>
      <c r="B5275" t="s">
        <v>27</v>
      </c>
      <c r="C5275" s="1">
        <v>40015</v>
      </c>
      <c r="D5275">
        <v>1632</v>
      </c>
      <c r="E5275">
        <v>52697</v>
      </c>
      <c r="F5275">
        <v>1632</v>
      </c>
      <c r="G5275">
        <v>34348</v>
      </c>
      <c r="H5275">
        <v>-34348.300000000003</v>
      </c>
      <c r="I5275" s="1">
        <v>40015</v>
      </c>
      <c r="J5275">
        <v>2009</v>
      </c>
      <c r="K5275">
        <f t="shared" si="328"/>
        <v>7</v>
      </c>
      <c r="L5275">
        <f t="shared" si="329"/>
        <v>21</v>
      </c>
      <c r="M5275">
        <f t="shared" si="330"/>
        <v>3237.0720000000001</v>
      </c>
      <c r="N5275">
        <f t="shared" si="331"/>
        <v>0</v>
      </c>
    </row>
    <row r="5276" spans="1:14" x14ac:dyDescent="0.3">
      <c r="A5276">
        <v>13086530</v>
      </c>
      <c r="B5276" t="s">
        <v>27</v>
      </c>
      <c r="C5276" s="1">
        <v>40016</v>
      </c>
      <c r="D5276">
        <v>1623</v>
      </c>
      <c r="E5276">
        <v>55916</v>
      </c>
      <c r="F5276">
        <v>1622</v>
      </c>
      <c r="G5276">
        <v>37566</v>
      </c>
      <c r="H5276">
        <v>-37565.599999999999</v>
      </c>
      <c r="I5276" s="1">
        <v>40016</v>
      </c>
      <c r="J5276">
        <v>2009</v>
      </c>
      <c r="K5276">
        <f t="shared" si="328"/>
        <v>7</v>
      </c>
      <c r="L5276">
        <f t="shared" si="329"/>
        <v>22</v>
      </c>
      <c r="M5276">
        <f t="shared" si="330"/>
        <v>3217.2370000000001</v>
      </c>
      <c r="N5276">
        <f t="shared" si="331"/>
        <v>1.9835</v>
      </c>
    </row>
    <row r="5277" spans="1:14" x14ac:dyDescent="0.3">
      <c r="A5277">
        <v>13086530</v>
      </c>
      <c r="B5277" t="s">
        <v>27</v>
      </c>
      <c r="C5277" s="1">
        <v>40017</v>
      </c>
      <c r="D5277">
        <v>1613</v>
      </c>
      <c r="E5277">
        <v>59116</v>
      </c>
      <c r="F5277">
        <v>1613</v>
      </c>
      <c r="G5277">
        <v>40764</v>
      </c>
      <c r="H5277">
        <v>-40764</v>
      </c>
      <c r="I5277" s="1">
        <v>40017</v>
      </c>
      <c r="J5277">
        <v>2009</v>
      </c>
      <c r="K5277">
        <f t="shared" si="328"/>
        <v>7</v>
      </c>
      <c r="L5277">
        <f t="shared" si="329"/>
        <v>23</v>
      </c>
      <c r="M5277">
        <f t="shared" si="330"/>
        <v>3199.3854999999999</v>
      </c>
      <c r="N5277">
        <f t="shared" si="331"/>
        <v>0</v>
      </c>
    </row>
    <row r="5278" spans="1:14" x14ac:dyDescent="0.3">
      <c r="A5278">
        <v>13086530</v>
      </c>
      <c r="B5278" t="s">
        <v>27</v>
      </c>
      <c r="C5278" s="1">
        <v>40018</v>
      </c>
      <c r="D5278">
        <v>1618</v>
      </c>
      <c r="E5278">
        <v>62325</v>
      </c>
      <c r="F5278">
        <v>1618</v>
      </c>
      <c r="G5278">
        <v>43972</v>
      </c>
      <c r="H5278">
        <v>-43972.2</v>
      </c>
      <c r="I5278" s="1">
        <v>40018</v>
      </c>
      <c r="J5278">
        <v>2009</v>
      </c>
      <c r="K5278">
        <f t="shared" si="328"/>
        <v>7</v>
      </c>
      <c r="L5278">
        <f t="shared" si="329"/>
        <v>24</v>
      </c>
      <c r="M5278">
        <f t="shared" si="330"/>
        <v>3209.3029999999999</v>
      </c>
      <c r="N5278">
        <f t="shared" si="331"/>
        <v>0</v>
      </c>
    </row>
    <row r="5279" spans="1:14" x14ac:dyDescent="0.3">
      <c r="A5279">
        <v>13086530</v>
      </c>
      <c r="B5279" t="s">
        <v>27</v>
      </c>
      <c r="C5279" s="1">
        <v>40019</v>
      </c>
      <c r="D5279">
        <v>1621</v>
      </c>
      <c r="E5279">
        <v>65540</v>
      </c>
      <c r="F5279">
        <v>1620</v>
      </c>
      <c r="G5279">
        <v>47186</v>
      </c>
      <c r="H5279">
        <v>-47185.5</v>
      </c>
      <c r="I5279" s="1">
        <v>40019</v>
      </c>
      <c r="J5279">
        <v>2009</v>
      </c>
      <c r="K5279">
        <f t="shared" si="328"/>
        <v>7</v>
      </c>
      <c r="L5279">
        <f t="shared" si="329"/>
        <v>25</v>
      </c>
      <c r="M5279">
        <f t="shared" si="330"/>
        <v>3213.27</v>
      </c>
      <c r="N5279">
        <f t="shared" si="331"/>
        <v>1.9835</v>
      </c>
    </row>
    <row r="5280" spans="1:14" x14ac:dyDescent="0.3">
      <c r="A5280">
        <v>13086530</v>
      </c>
      <c r="B5280" t="s">
        <v>27</v>
      </c>
      <c r="C5280" s="1">
        <v>40020</v>
      </c>
      <c r="D5280">
        <v>1619</v>
      </c>
      <c r="E5280">
        <v>68751</v>
      </c>
      <c r="F5280">
        <v>1618</v>
      </c>
      <c r="G5280">
        <v>50394</v>
      </c>
      <c r="H5280">
        <v>-50394.3</v>
      </c>
      <c r="I5280" s="1">
        <v>40020</v>
      </c>
      <c r="J5280">
        <v>2009</v>
      </c>
      <c r="K5280">
        <f t="shared" si="328"/>
        <v>7</v>
      </c>
      <c r="L5280">
        <f t="shared" si="329"/>
        <v>26</v>
      </c>
      <c r="M5280">
        <f t="shared" si="330"/>
        <v>3209.3029999999999</v>
      </c>
      <c r="N5280">
        <f t="shared" si="331"/>
        <v>1.9835</v>
      </c>
    </row>
    <row r="5281" spans="1:14" x14ac:dyDescent="0.3">
      <c r="A5281">
        <v>13086530</v>
      </c>
      <c r="B5281" t="s">
        <v>27</v>
      </c>
      <c r="C5281" s="1">
        <v>40021</v>
      </c>
      <c r="D5281">
        <v>1628</v>
      </c>
      <c r="E5281">
        <v>71981</v>
      </c>
      <c r="F5281">
        <v>1628</v>
      </c>
      <c r="G5281">
        <v>53623</v>
      </c>
      <c r="H5281">
        <v>-53622.5</v>
      </c>
      <c r="I5281" s="1">
        <v>40021</v>
      </c>
      <c r="J5281">
        <v>2009</v>
      </c>
      <c r="K5281">
        <f t="shared" si="328"/>
        <v>7</v>
      </c>
      <c r="L5281">
        <f t="shared" si="329"/>
        <v>27</v>
      </c>
      <c r="M5281">
        <f t="shared" si="330"/>
        <v>3229.1379999999999</v>
      </c>
      <c r="N5281">
        <f t="shared" si="331"/>
        <v>0</v>
      </c>
    </row>
    <row r="5282" spans="1:14" x14ac:dyDescent="0.3">
      <c r="A5282">
        <v>13086530</v>
      </c>
      <c r="B5282" t="s">
        <v>27</v>
      </c>
      <c r="C5282" s="1">
        <v>40022</v>
      </c>
      <c r="D5282">
        <v>1658</v>
      </c>
      <c r="E5282">
        <v>75268</v>
      </c>
      <c r="F5282">
        <v>1657</v>
      </c>
      <c r="G5282">
        <v>56909</v>
      </c>
      <c r="H5282">
        <v>-56908.5</v>
      </c>
      <c r="I5282" s="1">
        <v>40022</v>
      </c>
      <c r="J5282">
        <v>2009</v>
      </c>
      <c r="K5282">
        <f t="shared" si="328"/>
        <v>7</v>
      </c>
      <c r="L5282">
        <f t="shared" si="329"/>
        <v>28</v>
      </c>
      <c r="M5282">
        <f t="shared" si="330"/>
        <v>3286.6595000000002</v>
      </c>
      <c r="N5282">
        <f t="shared" si="331"/>
        <v>1.9835</v>
      </c>
    </row>
    <row r="5283" spans="1:14" x14ac:dyDescent="0.3">
      <c r="A5283">
        <v>13086530</v>
      </c>
      <c r="B5283" t="s">
        <v>27</v>
      </c>
      <c r="C5283" s="1">
        <v>40023</v>
      </c>
      <c r="D5283">
        <v>1645</v>
      </c>
      <c r="E5283">
        <v>78531</v>
      </c>
      <c r="F5283">
        <v>1644</v>
      </c>
      <c r="G5283">
        <v>60170</v>
      </c>
      <c r="H5283">
        <v>-60170.1</v>
      </c>
      <c r="I5283" s="1">
        <v>40023</v>
      </c>
      <c r="J5283">
        <v>2009</v>
      </c>
      <c r="K5283">
        <f t="shared" si="328"/>
        <v>7</v>
      </c>
      <c r="L5283">
        <f t="shared" si="329"/>
        <v>29</v>
      </c>
      <c r="M5283">
        <f t="shared" si="330"/>
        <v>3260.8740000000003</v>
      </c>
      <c r="N5283">
        <f t="shared" si="331"/>
        <v>1.9835</v>
      </c>
    </row>
    <row r="5284" spans="1:14" x14ac:dyDescent="0.3">
      <c r="A5284">
        <v>13086530</v>
      </c>
      <c r="B5284" t="s">
        <v>27</v>
      </c>
      <c r="C5284" s="1">
        <v>40024</v>
      </c>
      <c r="D5284">
        <v>1621</v>
      </c>
      <c r="E5284">
        <v>81746</v>
      </c>
      <c r="F5284">
        <v>1620</v>
      </c>
      <c r="G5284">
        <v>63384</v>
      </c>
      <c r="H5284">
        <v>-63383.5</v>
      </c>
      <c r="I5284" s="1">
        <v>40024</v>
      </c>
      <c r="J5284">
        <v>2009</v>
      </c>
      <c r="K5284">
        <f t="shared" si="328"/>
        <v>7</v>
      </c>
      <c r="L5284">
        <f t="shared" si="329"/>
        <v>30</v>
      </c>
      <c r="M5284">
        <f t="shared" si="330"/>
        <v>3213.27</v>
      </c>
      <c r="N5284">
        <f t="shared" si="331"/>
        <v>1.9835</v>
      </c>
    </row>
    <row r="5285" spans="1:14" x14ac:dyDescent="0.3">
      <c r="A5285">
        <v>13086530</v>
      </c>
      <c r="B5285" t="s">
        <v>27</v>
      </c>
      <c r="C5285" s="1">
        <v>40025</v>
      </c>
      <c r="D5285">
        <v>1606</v>
      </c>
      <c r="E5285">
        <v>84932</v>
      </c>
      <c r="F5285">
        <v>1605</v>
      </c>
      <c r="G5285">
        <v>66568</v>
      </c>
      <c r="H5285">
        <v>-66567.8</v>
      </c>
      <c r="I5285" s="1">
        <v>40025</v>
      </c>
      <c r="J5285">
        <v>2009</v>
      </c>
      <c r="K5285">
        <f t="shared" si="328"/>
        <v>7</v>
      </c>
      <c r="L5285">
        <f t="shared" si="329"/>
        <v>31</v>
      </c>
      <c r="M5285">
        <f t="shared" si="330"/>
        <v>3183.5174999999999</v>
      </c>
      <c r="N5285">
        <f t="shared" si="331"/>
        <v>1.9835</v>
      </c>
    </row>
    <row r="5286" spans="1:14" x14ac:dyDescent="0.3">
      <c r="A5286">
        <v>13086530</v>
      </c>
      <c r="B5286" t="s">
        <v>27</v>
      </c>
      <c r="C5286" s="1">
        <v>40026</v>
      </c>
      <c r="D5286">
        <v>1611</v>
      </c>
      <c r="E5286">
        <v>88127</v>
      </c>
      <c r="F5286">
        <v>1610</v>
      </c>
      <c r="G5286">
        <v>69761</v>
      </c>
      <c r="H5286">
        <v>-69761.3</v>
      </c>
      <c r="I5286" s="1">
        <v>40026</v>
      </c>
      <c r="J5286">
        <v>2009</v>
      </c>
      <c r="K5286">
        <f t="shared" si="328"/>
        <v>8</v>
      </c>
      <c r="L5286">
        <f t="shared" si="329"/>
        <v>1</v>
      </c>
      <c r="M5286">
        <f t="shared" si="330"/>
        <v>3193.4349999999999</v>
      </c>
      <c r="N5286">
        <f t="shared" si="331"/>
        <v>1.9835</v>
      </c>
    </row>
    <row r="5287" spans="1:14" x14ac:dyDescent="0.3">
      <c r="A5287">
        <v>13086530</v>
      </c>
      <c r="B5287" t="s">
        <v>27</v>
      </c>
      <c r="C5287" s="1">
        <v>40027</v>
      </c>
      <c r="D5287">
        <v>1608</v>
      </c>
      <c r="E5287">
        <v>91317</v>
      </c>
      <c r="F5287">
        <v>1607</v>
      </c>
      <c r="G5287">
        <v>72950</v>
      </c>
      <c r="H5287">
        <v>-72949.7</v>
      </c>
      <c r="I5287" s="1">
        <v>40027</v>
      </c>
      <c r="J5287">
        <v>2009</v>
      </c>
      <c r="K5287">
        <f t="shared" si="328"/>
        <v>8</v>
      </c>
      <c r="L5287">
        <f t="shared" si="329"/>
        <v>2</v>
      </c>
      <c r="M5287">
        <f t="shared" si="330"/>
        <v>3187.4845</v>
      </c>
      <c r="N5287">
        <f t="shared" si="331"/>
        <v>1.9835</v>
      </c>
    </row>
    <row r="5288" spans="1:14" x14ac:dyDescent="0.3">
      <c r="A5288">
        <v>13086530</v>
      </c>
      <c r="B5288" t="s">
        <v>27</v>
      </c>
      <c r="C5288" s="1">
        <v>40028</v>
      </c>
      <c r="D5288">
        <v>1591</v>
      </c>
      <c r="E5288">
        <v>94473</v>
      </c>
      <c r="F5288">
        <v>1590</v>
      </c>
      <c r="G5288">
        <v>76104</v>
      </c>
      <c r="H5288">
        <v>-76104.2</v>
      </c>
      <c r="I5288" s="1">
        <v>40028</v>
      </c>
      <c r="J5288">
        <v>2009</v>
      </c>
      <c r="K5288">
        <f t="shared" si="328"/>
        <v>8</v>
      </c>
      <c r="L5288">
        <f t="shared" si="329"/>
        <v>3</v>
      </c>
      <c r="M5288">
        <f t="shared" si="330"/>
        <v>3153.7649999999999</v>
      </c>
      <c r="N5288">
        <f t="shared" si="331"/>
        <v>1.9835</v>
      </c>
    </row>
    <row r="5289" spans="1:14" x14ac:dyDescent="0.3">
      <c r="A5289">
        <v>13086530</v>
      </c>
      <c r="B5289" t="s">
        <v>27</v>
      </c>
      <c r="C5289" s="1">
        <v>40029</v>
      </c>
      <c r="D5289">
        <v>1529</v>
      </c>
      <c r="E5289">
        <v>97506</v>
      </c>
      <c r="F5289">
        <v>1528</v>
      </c>
      <c r="G5289">
        <v>79135</v>
      </c>
      <c r="H5289">
        <v>-79135</v>
      </c>
      <c r="I5289" s="1">
        <v>40029</v>
      </c>
      <c r="J5289">
        <v>2009</v>
      </c>
      <c r="K5289">
        <f t="shared" si="328"/>
        <v>8</v>
      </c>
      <c r="L5289">
        <f t="shared" si="329"/>
        <v>4</v>
      </c>
      <c r="M5289">
        <f t="shared" si="330"/>
        <v>3030.788</v>
      </c>
      <c r="N5289">
        <f t="shared" si="331"/>
        <v>1.9835</v>
      </c>
    </row>
    <row r="5290" spans="1:14" x14ac:dyDescent="0.3">
      <c r="A5290">
        <v>13086530</v>
      </c>
      <c r="B5290" t="s">
        <v>27</v>
      </c>
      <c r="C5290" s="1">
        <v>40030</v>
      </c>
      <c r="D5290">
        <v>1495</v>
      </c>
      <c r="E5290">
        <v>100472</v>
      </c>
      <c r="F5290">
        <v>1495</v>
      </c>
      <c r="G5290">
        <v>82099</v>
      </c>
      <c r="H5290">
        <v>-82099.399999999994</v>
      </c>
      <c r="I5290" s="1">
        <v>40030</v>
      </c>
      <c r="J5290">
        <v>2009</v>
      </c>
      <c r="K5290">
        <f t="shared" si="328"/>
        <v>8</v>
      </c>
      <c r="L5290">
        <f t="shared" si="329"/>
        <v>5</v>
      </c>
      <c r="M5290">
        <f t="shared" si="330"/>
        <v>2965.3325</v>
      </c>
      <c r="N5290">
        <f t="shared" si="331"/>
        <v>0</v>
      </c>
    </row>
    <row r="5291" spans="1:14" x14ac:dyDescent="0.3">
      <c r="A5291">
        <v>13086530</v>
      </c>
      <c r="B5291" t="s">
        <v>27</v>
      </c>
      <c r="C5291" s="1">
        <v>40031</v>
      </c>
      <c r="D5291">
        <v>1481</v>
      </c>
      <c r="E5291">
        <v>103409</v>
      </c>
      <c r="F5291">
        <v>1480</v>
      </c>
      <c r="G5291">
        <v>85035</v>
      </c>
      <c r="H5291">
        <v>-85035.3</v>
      </c>
      <c r="I5291" s="1">
        <v>40031</v>
      </c>
      <c r="J5291">
        <v>2009</v>
      </c>
      <c r="K5291">
        <f t="shared" si="328"/>
        <v>8</v>
      </c>
      <c r="L5291">
        <f t="shared" si="329"/>
        <v>6</v>
      </c>
      <c r="M5291">
        <f t="shared" si="330"/>
        <v>2935.58</v>
      </c>
      <c r="N5291">
        <f t="shared" si="331"/>
        <v>1.9835</v>
      </c>
    </row>
    <row r="5292" spans="1:14" x14ac:dyDescent="0.3">
      <c r="A5292">
        <v>13086530</v>
      </c>
      <c r="B5292" t="s">
        <v>27</v>
      </c>
      <c r="C5292" s="1">
        <v>40032</v>
      </c>
      <c r="D5292">
        <v>1500</v>
      </c>
      <c r="E5292">
        <v>106384</v>
      </c>
      <c r="F5292">
        <v>1499</v>
      </c>
      <c r="G5292">
        <v>88008</v>
      </c>
      <c r="H5292">
        <v>-88008.4</v>
      </c>
      <c r="I5292" s="1">
        <v>40032</v>
      </c>
      <c r="J5292">
        <v>2009</v>
      </c>
      <c r="K5292">
        <f t="shared" si="328"/>
        <v>8</v>
      </c>
      <c r="L5292">
        <f t="shared" si="329"/>
        <v>7</v>
      </c>
      <c r="M5292">
        <f t="shared" si="330"/>
        <v>2973.2665000000002</v>
      </c>
      <c r="N5292">
        <f t="shared" si="331"/>
        <v>1.9835</v>
      </c>
    </row>
    <row r="5293" spans="1:14" x14ac:dyDescent="0.3">
      <c r="A5293">
        <v>13086530</v>
      </c>
      <c r="B5293" t="s">
        <v>27</v>
      </c>
      <c r="C5293" s="1">
        <v>40033</v>
      </c>
      <c r="D5293">
        <v>1490</v>
      </c>
      <c r="E5293">
        <v>109339</v>
      </c>
      <c r="F5293">
        <v>1489</v>
      </c>
      <c r="G5293">
        <v>90962</v>
      </c>
      <c r="H5293">
        <v>-90962.3</v>
      </c>
      <c r="I5293" s="1">
        <v>40033</v>
      </c>
      <c r="J5293">
        <v>2009</v>
      </c>
      <c r="K5293">
        <f t="shared" si="328"/>
        <v>8</v>
      </c>
      <c r="L5293">
        <f t="shared" si="329"/>
        <v>8</v>
      </c>
      <c r="M5293">
        <f t="shared" si="330"/>
        <v>2953.4315000000001</v>
      </c>
      <c r="N5293">
        <f t="shared" si="331"/>
        <v>1.9835</v>
      </c>
    </row>
    <row r="5294" spans="1:14" x14ac:dyDescent="0.3">
      <c r="A5294">
        <v>13086530</v>
      </c>
      <c r="B5294" t="s">
        <v>27</v>
      </c>
      <c r="C5294" s="1">
        <v>40034</v>
      </c>
      <c r="D5294">
        <v>1490</v>
      </c>
      <c r="E5294">
        <v>112294</v>
      </c>
      <c r="F5294">
        <v>1489</v>
      </c>
      <c r="G5294">
        <v>93916</v>
      </c>
      <c r="H5294">
        <v>-93915.8</v>
      </c>
      <c r="I5294" s="1">
        <v>40034</v>
      </c>
      <c r="J5294">
        <v>2009</v>
      </c>
      <c r="K5294">
        <f t="shared" si="328"/>
        <v>8</v>
      </c>
      <c r="L5294">
        <f t="shared" si="329"/>
        <v>9</v>
      </c>
      <c r="M5294">
        <f t="shared" si="330"/>
        <v>2953.4315000000001</v>
      </c>
      <c r="N5294">
        <f t="shared" si="331"/>
        <v>1.9835</v>
      </c>
    </row>
    <row r="5295" spans="1:14" x14ac:dyDescent="0.3">
      <c r="A5295">
        <v>13086530</v>
      </c>
      <c r="B5295" t="s">
        <v>27</v>
      </c>
      <c r="C5295" s="1">
        <v>40035</v>
      </c>
      <c r="D5295">
        <v>1459</v>
      </c>
      <c r="E5295">
        <v>115188</v>
      </c>
      <c r="F5295">
        <v>1458</v>
      </c>
      <c r="G5295">
        <v>96808</v>
      </c>
      <c r="H5295">
        <v>-96808</v>
      </c>
      <c r="I5295" s="1">
        <v>40035</v>
      </c>
      <c r="J5295">
        <v>2009</v>
      </c>
      <c r="K5295">
        <f t="shared" si="328"/>
        <v>8</v>
      </c>
      <c r="L5295">
        <f t="shared" si="329"/>
        <v>10</v>
      </c>
      <c r="M5295">
        <f t="shared" si="330"/>
        <v>2891.9430000000002</v>
      </c>
      <c r="N5295">
        <f t="shared" si="331"/>
        <v>1.9835</v>
      </c>
    </row>
    <row r="5296" spans="1:14" x14ac:dyDescent="0.3">
      <c r="A5296">
        <v>13086530</v>
      </c>
      <c r="B5296" t="s">
        <v>27</v>
      </c>
      <c r="C5296" s="1">
        <v>40036</v>
      </c>
      <c r="D5296">
        <v>1439</v>
      </c>
      <c r="E5296">
        <v>118042</v>
      </c>
      <c r="F5296">
        <v>1438</v>
      </c>
      <c r="G5296">
        <v>99660</v>
      </c>
      <c r="H5296">
        <v>-99659.9</v>
      </c>
      <c r="I5296" s="1">
        <v>40036</v>
      </c>
      <c r="J5296">
        <v>2009</v>
      </c>
      <c r="K5296">
        <f t="shared" si="328"/>
        <v>8</v>
      </c>
      <c r="L5296">
        <f t="shared" si="329"/>
        <v>11</v>
      </c>
      <c r="M5296">
        <f t="shared" si="330"/>
        <v>2852.2730000000001</v>
      </c>
      <c r="N5296">
        <f t="shared" si="331"/>
        <v>1.9835</v>
      </c>
    </row>
    <row r="5297" spans="1:14" x14ac:dyDescent="0.3">
      <c r="A5297">
        <v>13086530</v>
      </c>
      <c r="B5297" t="s">
        <v>27</v>
      </c>
      <c r="C5297" s="1">
        <v>40037</v>
      </c>
      <c r="D5297">
        <v>1423</v>
      </c>
      <c r="E5297">
        <v>120864</v>
      </c>
      <c r="F5297">
        <v>1422</v>
      </c>
      <c r="G5297">
        <v>102481</v>
      </c>
      <c r="H5297">
        <v>-102480.9</v>
      </c>
      <c r="I5297" s="1">
        <v>40037</v>
      </c>
      <c r="J5297">
        <v>2009</v>
      </c>
      <c r="K5297">
        <f t="shared" si="328"/>
        <v>8</v>
      </c>
      <c r="L5297">
        <f t="shared" si="329"/>
        <v>12</v>
      </c>
      <c r="M5297">
        <f t="shared" si="330"/>
        <v>2820.5370000000003</v>
      </c>
      <c r="N5297">
        <f t="shared" si="331"/>
        <v>1.9835</v>
      </c>
    </row>
    <row r="5298" spans="1:14" x14ac:dyDescent="0.3">
      <c r="A5298">
        <v>13086530</v>
      </c>
      <c r="B5298" t="s">
        <v>27</v>
      </c>
      <c r="C5298" s="1">
        <v>40038</v>
      </c>
      <c r="D5298">
        <v>1393</v>
      </c>
      <c r="E5298">
        <v>123628</v>
      </c>
      <c r="F5298">
        <v>1393</v>
      </c>
      <c r="G5298">
        <v>105243</v>
      </c>
      <c r="H5298">
        <v>-105243.2</v>
      </c>
      <c r="I5298" s="1">
        <v>40038</v>
      </c>
      <c r="J5298">
        <v>2009</v>
      </c>
      <c r="K5298">
        <f t="shared" si="328"/>
        <v>8</v>
      </c>
      <c r="L5298">
        <f t="shared" si="329"/>
        <v>13</v>
      </c>
      <c r="M5298">
        <f t="shared" si="330"/>
        <v>2763.0155</v>
      </c>
      <c r="N5298">
        <f t="shared" si="331"/>
        <v>0</v>
      </c>
    </row>
    <row r="5299" spans="1:14" x14ac:dyDescent="0.3">
      <c r="A5299">
        <v>13086530</v>
      </c>
      <c r="B5299" t="s">
        <v>27</v>
      </c>
      <c r="C5299" s="1">
        <v>40039</v>
      </c>
      <c r="D5299">
        <v>1392</v>
      </c>
      <c r="E5299">
        <v>126389</v>
      </c>
      <c r="F5299">
        <v>1391</v>
      </c>
      <c r="G5299">
        <v>108003</v>
      </c>
      <c r="H5299">
        <v>-108002.5</v>
      </c>
      <c r="I5299" s="1">
        <v>40039</v>
      </c>
      <c r="J5299">
        <v>2009</v>
      </c>
      <c r="K5299">
        <f t="shared" si="328"/>
        <v>8</v>
      </c>
      <c r="L5299">
        <f t="shared" si="329"/>
        <v>14</v>
      </c>
      <c r="M5299">
        <f t="shared" si="330"/>
        <v>2759.0484999999999</v>
      </c>
      <c r="N5299">
        <f t="shared" si="331"/>
        <v>1.9835</v>
      </c>
    </row>
    <row r="5300" spans="1:14" x14ac:dyDescent="0.3">
      <c r="A5300">
        <v>13086530</v>
      </c>
      <c r="B5300" t="s">
        <v>27</v>
      </c>
      <c r="C5300" s="1">
        <v>40040</v>
      </c>
      <c r="D5300">
        <v>1395</v>
      </c>
      <c r="E5300">
        <v>129156</v>
      </c>
      <c r="F5300">
        <v>1394</v>
      </c>
      <c r="G5300">
        <v>110768</v>
      </c>
      <c r="H5300">
        <v>-110768.1</v>
      </c>
      <c r="I5300" s="1">
        <v>40040</v>
      </c>
      <c r="J5300">
        <v>2009</v>
      </c>
      <c r="K5300">
        <f t="shared" si="328"/>
        <v>8</v>
      </c>
      <c r="L5300">
        <f t="shared" si="329"/>
        <v>15</v>
      </c>
      <c r="M5300">
        <f t="shared" si="330"/>
        <v>2764.9990000000003</v>
      </c>
      <c r="N5300">
        <f t="shared" si="331"/>
        <v>1.9835</v>
      </c>
    </row>
    <row r="5301" spans="1:14" x14ac:dyDescent="0.3">
      <c r="A5301">
        <v>13086530</v>
      </c>
      <c r="B5301" t="s">
        <v>27</v>
      </c>
      <c r="C5301" s="1">
        <v>40041</v>
      </c>
      <c r="D5301">
        <v>1396</v>
      </c>
      <c r="E5301">
        <v>131925</v>
      </c>
      <c r="F5301">
        <v>1395</v>
      </c>
      <c r="G5301">
        <v>113535</v>
      </c>
      <c r="H5301">
        <v>-113535.4</v>
      </c>
      <c r="I5301" s="1">
        <v>40041</v>
      </c>
      <c r="J5301">
        <v>2009</v>
      </c>
      <c r="K5301">
        <f t="shared" si="328"/>
        <v>8</v>
      </c>
      <c r="L5301">
        <f t="shared" si="329"/>
        <v>16</v>
      </c>
      <c r="M5301">
        <f t="shared" si="330"/>
        <v>2766.9825000000001</v>
      </c>
      <c r="N5301">
        <f t="shared" si="331"/>
        <v>1.9835</v>
      </c>
    </row>
    <row r="5302" spans="1:14" x14ac:dyDescent="0.3">
      <c r="A5302">
        <v>13086530</v>
      </c>
      <c r="B5302" t="s">
        <v>27</v>
      </c>
      <c r="C5302" s="1">
        <v>40042</v>
      </c>
      <c r="D5302">
        <v>1397</v>
      </c>
      <c r="E5302">
        <v>134696</v>
      </c>
      <c r="F5302">
        <v>1396</v>
      </c>
      <c r="G5302">
        <v>116304</v>
      </c>
      <c r="H5302">
        <v>-116304.3</v>
      </c>
      <c r="I5302" s="1">
        <v>40042</v>
      </c>
      <c r="J5302">
        <v>2009</v>
      </c>
      <c r="K5302">
        <f t="shared" si="328"/>
        <v>8</v>
      </c>
      <c r="L5302">
        <f t="shared" si="329"/>
        <v>17</v>
      </c>
      <c r="M5302">
        <f t="shared" si="330"/>
        <v>2768.9659999999999</v>
      </c>
      <c r="N5302">
        <f t="shared" si="331"/>
        <v>1.9835</v>
      </c>
    </row>
    <row r="5303" spans="1:14" x14ac:dyDescent="0.3">
      <c r="A5303">
        <v>13086530</v>
      </c>
      <c r="B5303" t="s">
        <v>27</v>
      </c>
      <c r="C5303" s="1">
        <v>40043</v>
      </c>
      <c r="D5303">
        <v>1374</v>
      </c>
      <c r="E5303">
        <v>137422</v>
      </c>
      <c r="F5303">
        <v>1374</v>
      </c>
      <c r="G5303">
        <v>119029</v>
      </c>
      <c r="H5303">
        <v>-119028.6</v>
      </c>
      <c r="I5303" s="1">
        <v>40043</v>
      </c>
      <c r="J5303">
        <v>2009</v>
      </c>
      <c r="K5303">
        <f t="shared" si="328"/>
        <v>8</v>
      </c>
      <c r="L5303">
        <f t="shared" si="329"/>
        <v>18</v>
      </c>
      <c r="M5303">
        <f t="shared" si="330"/>
        <v>2725.3290000000002</v>
      </c>
      <c r="N5303">
        <f t="shared" si="331"/>
        <v>0</v>
      </c>
    </row>
    <row r="5304" spans="1:14" x14ac:dyDescent="0.3">
      <c r="A5304">
        <v>13086530</v>
      </c>
      <c r="B5304" t="s">
        <v>27</v>
      </c>
      <c r="C5304" s="1">
        <v>40044</v>
      </c>
      <c r="D5304">
        <v>1371</v>
      </c>
      <c r="E5304">
        <v>140140</v>
      </c>
      <c r="F5304">
        <v>1370</v>
      </c>
      <c r="G5304">
        <v>121745</v>
      </c>
      <c r="H5304">
        <v>-121745.4</v>
      </c>
      <c r="I5304" s="1">
        <v>40044</v>
      </c>
      <c r="J5304">
        <v>2009</v>
      </c>
      <c r="K5304">
        <f t="shared" si="328"/>
        <v>8</v>
      </c>
      <c r="L5304">
        <f t="shared" si="329"/>
        <v>19</v>
      </c>
      <c r="M5304">
        <f t="shared" si="330"/>
        <v>2717.395</v>
      </c>
      <c r="N5304">
        <f t="shared" si="331"/>
        <v>1.9835</v>
      </c>
    </row>
    <row r="5305" spans="1:14" x14ac:dyDescent="0.3">
      <c r="A5305">
        <v>13086530</v>
      </c>
      <c r="B5305" t="s">
        <v>27</v>
      </c>
      <c r="C5305" s="1">
        <v>40045</v>
      </c>
      <c r="D5305">
        <v>1369</v>
      </c>
      <c r="E5305">
        <v>142855</v>
      </c>
      <c r="F5305">
        <v>1368</v>
      </c>
      <c r="G5305">
        <v>124459</v>
      </c>
      <c r="H5305">
        <v>-124459.3</v>
      </c>
      <c r="I5305" s="1">
        <v>40045</v>
      </c>
      <c r="J5305">
        <v>2009</v>
      </c>
      <c r="K5305">
        <f t="shared" si="328"/>
        <v>8</v>
      </c>
      <c r="L5305">
        <f t="shared" si="329"/>
        <v>20</v>
      </c>
      <c r="M5305">
        <f t="shared" si="330"/>
        <v>2713.4279999999999</v>
      </c>
      <c r="N5305">
        <f t="shared" si="331"/>
        <v>1.9835</v>
      </c>
    </row>
    <row r="5306" spans="1:14" x14ac:dyDescent="0.3">
      <c r="A5306">
        <v>13086530</v>
      </c>
      <c r="B5306" t="s">
        <v>27</v>
      </c>
      <c r="C5306" s="1">
        <v>40046</v>
      </c>
      <c r="D5306">
        <v>1402</v>
      </c>
      <c r="E5306">
        <v>145637</v>
      </c>
      <c r="F5306">
        <v>1402</v>
      </c>
      <c r="G5306">
        <v>127239</v>
      </c>
      <c r="H5306">
        <v>-127239.4</v>
      </c>
      <c r="I5306" s="1">
        <v>40046</v>
      </c>
      <c r="J5306">
        <v>2009</v>
      </c>
      <c r="K5306">
        <f t="shared" si="328"/>
        <v>8</v>
      </c>
      <c r="L5306">
        <f t="shared" si="329"/>
        <v>21</v>
      </c>
      <c r="M5306">
        <f t="shared" si="330"/>
        <v>2780.8670000000002</v>
      </c>
      <c r="N5306">
        <f t="shared" si="331"/>
        <v>0</v>
      </c>
    </row>
    <row r="5307" spans="1:14" x14ac:dyDescent="0.3">
      <c r="A5307">
        <v>13086530</v>
      </c>
      <c r="B5307" t="s">
        <v>27</v>
      </c>
      <c r="C5307" s="1">
        <v>40047</v>
      </c>
      <c r="D5307">
        <v>1422</v>
      </c>
      <c r="E5307">
        <v>148458</v>
      </c>
      <c r="F5307">
        <v>1421</v>
      </c>
      <c r="G5307">
        <v>130058</v>
      </c>
      <c r="H5307">
        <v>-130058.4</v>
      </c>
      <c r="I5307" s="1">
        <v>40047</v>
      </c>
      <c r="J5307">
        <v>2009</v>
      </c>
      <c r="K5307">
        <f t="shared" si="328"/>
        <v>8</v>
      </c>
      <c r="L5307">
        <f t="shared" si="329"/>
        <v>22</v>
      </c>
      <c r="M5307">
        <f t="shared" si="330"/>
        <v>2818.5535</v>
      </c>
      <c r="N5307">
        <f t="shared" si="331"/>
        <v>1.9835</v>
      </c>
    </row>
    <row r="5308" spans="1:14" x14ac:dyDescent="0.3">
      <c r="A5308">
        <v>13086530</v>
      </c>
      <c r="B5308" t="s">
        <v>27</v>
      </c>
      <c r="C5308" s="1">
        <v>40048</v>
      </c>
      <c r="D5308">
        <v>1421</v>
      </c>
      <c r="E5308">
        <v>151275</v>
      </c>
      <c r="F5308">
        <v>1420</v>
      </c>
      <c r="G5308">
        <v>132874</v>
      </c>
      <c r="H5308">
        <v>-132874.29999999999</v>
      </c>
      <c r="I5308" s="1">
        <v>40048</v>
      </c>
      <c r="J5308">
        <v>2009</v>
      </c>
      <c r="K5308">
        <f t="shared" si="328"/>
        <v>8</v>
      </c>
      <c r="L5308">
        <f t="shared" si="329"/>
        <v>23</v>
      </c>
      <c r="M5308">
        <f t="shared" si="330"/>
        <v>2816.57</v>
      </c>
      <c r="N5308">
        <f t="shared" si="331"/>
        <v>1.9835</v>
      </c>
    </row>
    <row r="5309" spans="1:14" x14ac:dyDescent="0.3">
      <c r="A5309">
        <v>13086530</v>
      </c>
      <c r="B5309" t="s">
        <v>27</v>
      </c>
      <c r="C5309" s="1">
        <v>40049</v>
      </c>
      <c r="D5309">
        <v>1405</v>
      </c>
      <c r="E5309">
        <v>154062</v>
      </c>
      <c r="F5309">
        <v>1404</v>
      </c>
      <c r="G5309">
        <v>135660</v>
      </c>
      <c r="H5309">
        <v>-135659.5</v>
      </c>
      <c r="I5309" s="1">
        <v>40049</v>
      </c>
      <c r="J5309">
        <v>2009</v>
      </c>
      <c r="K5309">
        <f t="shared" si="328"/>
        <v>8</v>
      </c>
      <c r="L5309">
        <f t="shared" si="329"/>
        <v>24</v>
      </c>
      <c r="M5309">
        <f t="shared" si="330"/>
        <v>2784.8339999999998</v>
      </c>
      <c r="N5309">
        <f t="shared" si="331"/>
        <v>1.9835</v>
      </c>
    </row>
    <row r="5310" spans="1:14" x14ac:dyDescent="0.3">
      <c r="A5310">
        <v>13086530</v>
      </c>
      <c r="B5310" t="s">
        <v>27</v>
      </c>
      <c r="C5310" s="1">
        <v>40050</v>
      </c>
      <c r="D5310">
        <v>1404</v>
      </c>
      <c r="E5310">
        <v>156846</v>
      </c>
      <c r="F5310">
        <v>1403</v>
      </c>
      <c r="G5310">
        <v>138442</v>
      </c>
      <c r="H5310">
        <v>-138442.29999999999</v>
      </c>
      <c r="I5310" s="1">
        <v>40050</v>
      </c>
      <c r="J5310">
        <v>2009</v>
      </c>
      <c r="K5310">
        <f t="shared" si="328"/>
        <v>8</v>
      </c>
      <c r="L5310">
        <f t="shared" si="329"/>
        <v>25</v>
      </c>
      <c r="M5310">
        <f t="shared" si="330"/>
        <v>2782.8505</v>
      </c>
      <c r="N5310">
        <f t="shared" si="331"/>
        <v>1.9835</v>
      </c>
    </row>
    <row r="5311" spans="1:14" x14ac:dyDescent="0.3">
      <c r="A5311">
        <v>13086530</v>
      </c>
      <c r="B5311" t="s">
        <v>27</v>
      </c>
      <c r="C5311" s="1">
        <v>40051</v>
      </c>
      <c r="D5311">
        <v>1403</v>
      </c>
      <c r="E5311">
        <v>159628</v>
      </c>
      <c r="F5311">
        <v>1402</v>
      </c>
      <c r="G5311">
        <v>141223</v>
      </c>
      <c r="H5311">
        <v>-141222.79999999999</v>
      </c>
      <c r="I5311" s="1">
        <v>40051</v>
      </c>
      <c r="J5311">
        <v>2009</v>
      </c>
      <c r="K5311">
        <f t="shared" si="328"/>
        <v>8</v>
      </c>
      <c r="L5311">
        <f t="shared" si="329"/>
        <v>26</v>
      </c>
      <c r="M5311">
        <f t="shared" si="330"/>
        <v>2780.8670000000002</v>
      </c>
      <c r="N5311">
        <f t="shared" si="331"/>
        <v>1.9835</v>
      </c>
    </row>
    <row r="5312" spans="1:14" x14ac:dyDescent="0.3">
      <c r="A5312">
        <v>13086530</v>
      </c>
      <c r="B5312" t="s">
        <v>27</v>
      </c>
      <c r="C5312" s="1">
        <v>40052</v>
      </c>
      <c r="D5312">
        <v>1401</v>
      </c>
      <c r="E5312">
        <v>162408</v>
      </c>
      <c r="F5312">
        <v>1401</v>
      </c>
      <c r="G5312">
        <v>144001</v>
      </c>
      <c r="H5312">
        <v>-144000.9</v>
      </c>
      <c r="I5312" s="1">
        <v>40052</v>
      </c>
      <c r="J5312">
        <v>2009</v>
      </c>
      <c r="K5312">
        <f t="shared" si="328"/>
        <v>8</v>
      </c>
      <c r="L5312">
        <f t="shared" si="329"/>
        <v>27</v>
      </c>
      <c r="M5312">
        <f t="shared" si="330"/>
        <v>2778.8834999999999</v>
      </c>
      <c r="N5312">
        <f t="shared" si="331"/>
        <v>0</v>
      </c>
    </row>
    <row r="5313" spans="1:14" x14ac:dyDescent="0.3">
      <c r="A5313">
        <v>13086530</v>
      </c>
      <c r="B5313" t="s">
        <v>27</v>
      </c>
      <c r="C5313" s="1">
        <v>40053</v>
      </c>
      <c r="D5313">
        <v>1398</v>
      </c>
      <c r="E5313">
        <v>165181</v>
      </c>
      <c r="F5313">
        <v>1397</v>
      </c>
      <c r="G5313">
        <v>146772</v>
      </c>
      <c r="H5313">
        <v>-146772.1</v>
      </c>
      <c r="I5313" s="1">
        <v>40053</v>
      </c>
      <c r="J5313">
        <v>2009</v>
      </c>
      <c r="K5313">
        <f t="shared" si="328"/>
        <v>8</v>
      </c>
      <c r="L5313">
        <f t="shared" si="329"/>
        <v>28</v>
      </c>
      <c r="M5313">
        <f t="shared" si="330"/>
        <v>2770.9495000000002</v>
      </c>
      <c r="N5313">
        <f t="shared" si="331"/>
        <v>1.9835</v>
      </c>
    </row>
    <row r="5314" spans="1:14" x14ac:dyDescent="0.3">
      <c r="A5314">
        <v>13086530</v>
      </c>
      <c r="B5314" t="s">
        <v>27</v>
      </c>
      <c r="C5314" s="1">
        <v>40054</v>
      </c>
      <c r="D5314">
        <v>1397</v>
      </c>
      <c r="E5314">
        <v>167951</v>
      </c>
      <c r="F5314">
        <v>1396</v>
      </c>
      <c r="G5314">
        <v>149541</v>
      </c>
      <c r="H5314">
        <v>-149541</v>
      </c>
      <c r="I5314" s="1">
        <v>40054</v>
      </c>
      <c r="J5314">
        <v>2009</v>
      </c>
      <c r="K5314">
        <f t="shared" si="328"/>
        <v>8</v>
      </c>
      <c r="L5314">
        <f t="shared" si="329"/>
        <v>29</v>
      </c>
      <c r="M5314">
        <f t="shared" si="330"/>
        <v>2768.9659999999999</v>
      </c>
      <c r="N5314">
        <f t="shared" si="331"/>
        <v>1.9835</v>
      </c>
    </row>
    <row r="5315" spans="1:14" x14ac:dyDescent="0.3">
      <c r="A5315">
        <v>13086530</v>
      </c>
      <c r="B5315" t="s">
        <v>27</v>
      </c>
      <c r="C5315" s="1">
        <v>40055</v>
      </c>
      <c r="D5315">
        <v>1398</v>
      </c>
      <c r="E5315">
        <v>170724</v>
      </c>
      <c r="F5315">
        <v>1397</v>
      </c>
      <c r="G5315">
        <v>152312</v>
      </c>
      <c r="H5315">
        <v>-152312.29999999999</v>
      </c>
      <c r="I5315" s="1">
        <v>40055</v>
      </c>
      <c r="J5315">
        <v>2009</v>
      </c>
      <c r="K5315">
        <f t="shared" ref="K5315:K5378" si="332">MONTH(C5315)</f>
        <v>8</v>
      </c>
      <c r="L5315">
        <f t="shared" ref="L5315:L5378" si="333">DAY(C5315)</f>
        <v>30</v>
      </c>
      <c r="M5315">
        <f t="shared" ref="M5315:M5378" si="334">F5315*1.9835</f>
        <v>2770.9495000000002</v>
      </c>
      <c r="N5315">
        <f t="shared" ref="N5315:N5378" si="335">(D5315-F5315)*1.9835</f>
        <v>1.9835</v>
      </c>
    </row>
    <row r="5316" spans="1:14" x14ac:dyDescent="0.3">
      <c r="A5316">
        <v>13086530</v>
      </c>
      <c r="B5316" t="s">
        <v>27</v>
      </c>
      <c r="C5316" s="1">
        <v>40056</v>
      </c>
      <c r="D5316">
        <v>1399</v>
      </c>
      <c r="E5316">
        <v>173499</v>
      </c>
      <c r="F5316">
        <v>1398</v>
      </c>
      <c r="G5316">
        <v>155086</v>
      </c>
      <c r="H5316">
        <v>-155085.79999999999</v>
      </c>
      <c r="I5316" s="1">
        <v>40056</v>
      </c>
      <c r="J5316">
        <v>2009</v>
      </c>
      <c r="K5316">
        <f t="shared" si="332"/>
        <v>8</v>
      </c>
      <c r="L5316">
        <f t="shared" si="333"/>
        <v>31</v>
      </c>
      <c r="M5316">
        <f t="shared" si="334"/>
        <v>2772.933</v>
      </c>
      <c r="N5316">
        <f t="shared" si="335"/>
        <v>1.9835</v>
      </c>
    </row>
    <row r="5317" spans="1:14" x14ac:dyDescent="0.3">
      <c r="A5317">
        <v>13086530</v>
      </c>
      <c r="B5317" t="s">
        <v>27</v>
      </c>
      <c r="C5317" s="1">
        <v>40057</v>
      </c>
      <c r="D5317">
        <v>1396</v>
      </c>
      <c r="E5317">
        <v>176268</v>
      </c>
      <c r="F5317">
        <v>1395</v>
      </c>
      <c r="G5317">
        <v>157852</v>
      </c>
      <c r="H5317">
        <v>-157852.4</v>
      </c>
      <c r="I5317" s="1">
        <v>40057</v>
      </c>
      <c r="J5317">
        <v>2009</v>
      </c>
      <c r="K5317">
        <f t="shared" si="332"/>
        <v>9</v>
      </c>
      <c r="L5317">
        <f t="shared" si="333"/>
        <v>1</v>
      </c>
      <c r="M5317">
        <f t="shared" si="334"/>
        <v>2766.9825000000001</v>
      </c>
      <c r="N5317">
        <f t="shared" si="335"/>
        <v>1.9835</v>
      </c>
    </row>
    <row r="5318" spans="1:14" x14ac:dyDescent="0.3">
      <c r="A5318">
        <v>13086530</v>
      </c>
      <c r="B5318" t="s">
        <v>27</v>
      </c>
      <c r="C5318" s="1">
        <v>40058</v>
      </c>
      <c r="D5318">
        <v>1390</v>
      </c>
      <c r="E5318">
        <v>179024</v>
      </c>
      <c r="F5318">
        <v>1389</v>
      </c>
      <c r="G5318">
        <v>160607</v>
      </c>
      <c r="H5318">
        <v>-160607.4</v>
      </c>
      <c r="I5318" s="1">
        <v>40058</v>
      </c>
      <c r="J5318">
        <v>2009</v>
      </c>
      <c r="K5318">
        <f t="shared" si="332"/>
        <v>9</v>
      </c>
      <c r="L5318">
        <f t="shared" si="333"/>
        <v>2</v>
      </c>
      <c r="M5318">
        <f t="shared" si="334"/>
        <v>2755.0815000000002</v>
      </c>
      <c r="N5318">
        <f t="shared" si="335"/>
        <v>1.9835</v>
      </c>
    </row>
    <row r="5319" spans="1:14" x14ac:dyDescent="0.3">
      <c r="A5319">
        <v>13086530</v>
      </c>
      <c r="B5319" t="s">
        <v>27</v>
      </c>
      <c r="C5319" s="1">
        <v>40059</v>
      </c>
      <c r="D5319">
        <v>1361</v>
      </c>
      <c r="E5319">
        <v>181723</v>
      </c>
      <c r="F5319">
        <v>1360</v>
      </c>
      <c r="G5319">
        <v>163305</v>
      </c>
      <c r="H5319">
        <v>-163304.79999999999</v>
      </c>
      <c r="I5319" s="1">
        <v>40059</v>
      </c>
      <c r="J5319">
        <v>2009</v>
      </c>
      <c r="K5319">
        <f t="shared" si="332"/>
        <v>9</v>
      </c>
      <c r="L5319">
        <f t="shared" si="333"/>
        <v>3</v>
      </c>
      <c r="M5319">
        <f t="shared" si="334"/>
        <v>2697.56</v>
      </c>
      <c r="N5319">
        <f t="shared" si="335"/>
        <v>1.9835</v>
      </c>
    </row>
    <row r="5320" spans="1:14" x14ac:dyDescent="0.3">
      <c r="A5320">
        <v>13086530</v>
      </c>
      <c r="B5320" t="s">
        <v>27</v>
      </c>
      <c r="C5320" s="1">
        <v>40060</v>
      </c>
      <c r="D5320">
        <v>1320</v>
      </c>
      <c r="E5320">
        <v>184342</v>
      </c>
      <c r="F5320">
        <v>1320</v>
      </c>
      <c r="G5320">
        <v>165922</v>
      </c>
      <c r="H5320">
        <v>-165922.1</v>
      </c>
      <c r="I5320" s="1">
        <v>40060</v>
      </c>
      <c r="J5320">
        <v>2009</v>
      </c>
      <c r="K5320">
        <f t="shared" si="332"/>
        <v>9</v>
      </c>
      <c r="L5320">
        <f t="shared" si="333"/>
        <v>4</v>
      </c>
      <c r="M5320">
        <f t="shared" si="334"/>
        <v>2618.2200000000003</v>
      </c>
      <c r="N5320">
        <f t="shared" si="335"/>
        <v>0</v>
      </c>
    </row>
    <row r="5321" spans="1:14" x14ac:dyDescent="0.3">
      <c r="A5321">
        <v>13086530</v>
      </c>
      <c r="B5321" t="s">
        <v>27</v>
      </c>
      <c r="C5321" s="1">
        <v>40061</v>
      </c>
      <c r="D5321">
        <v>1317</v>
      </c>
      <c r="E5321">
        <v>186954</v>
      </c>
      <c r="F5321">
        <v>1316</v>
      </c>
      <c r="G5321">
        <v>168533</v>
      </c>
      <c r="H5321">
        <v>-168532.5</v>
      </c>
      <c r="I5321" s="1">
        <v>40061</v>
      </c>
      <c r="J5321">
        <v>2009</v>
      </c>
      <c r="K5321">
        <f t="shared" si="332"/>
        <v>9</v>
      </c>
      <c r="L5321">
        <f t="shared" si="333"/>
        <v>5</v>
      </c>
      <c r="M5321">
        <f t="shared" si="334"/>
        <v>2610.2860000000001</v>
      </c>
      <c r="N5321">
        <f t="shared" si="335"/>
        <v>1.9835</v>
      </c>
    </row>
    <row r="5322" spans="1:14" x14ac:dyDescent="0.3">
      <c r="A5322">
        <v>13086530</v>
      </c>
      <c r="B5322" t="s">
        <v>27</v>
      </c>
      <c r="C5322" s="1">
        <v>40062</v>
      </c>
      <c r="D5322">
        <v>1318</v>
      </c>
      <c r="E5322">
        <v>189568</v>
      </c>
      <c r="F5322">
        <v>1317</v>
      </c>
      <c r="G5322">
        <v>171145</v>
      </c>
      <c r="H5322">
        <v>-171145.2</v>
      </c>
      <c r="I5322" s="1">
        <v>40062</v>
      </c>
      <c r="J5322">
        <v>2009</v>
      </c>
      <c r="K5322">
        <f t="shared" si="332"/>
        <v>9</v>
      </c>
      <c r="L5322">
        <f t="shared" si="333"/>
        <v>6</v>
      </c>
      <c r="M5322">
        <f t="shared" si="334"/>
        <v>2612.2694999999999</v>
      </c>
      <c r="N5322">
        <f t="shared" si="335"/>
        <v>1.9835</v>
      </c>
    </row>
    <row r="5323" spans="1:14" x14ac:dyDescent="0.3">
      <c r="A5323">
        <v>13086530</v>
      </c>
      <c r="B5323" t="s">
        <v>27</v>
      </c>
      <c r="C5323" s="1">
        <v>40063</v>
      </c>
      <c r="D5323">
        <v>1317</v>
      </c>
      <c r="E5323">
        <v>192180</v>
      </c>
      <c r="F5323">
        <v>1316</v>
      </c>
      <c r="G5323">
        <v>173756</v>
      </c>
      <c r="H5323">
        <v>-173755.7</v>
      </c>
      <c r="I5323" s="1">
        <v>40063</v>
      </c>
      <c r="J5323">
        <v>2009</v>
      </c>
      <c r="K5323">
        <f t="shared" si="332"/>
        <v>9</v>
      </c>
      <c r="L5323">
        <f t="shared" si="333"/>
        <v>7</v>
      </c>
      <c r="M5323">
        <f t="shared" si="334"/>
        <v>2610.2860000000001</v>
      </c>
      <c r="N5323">
        <f t="shared" si="335"/>
        <v>1.9835</v>
      </c>
    </row>
    <row r="5324" spans="1:14" x14ac:dyDescent="0.3">
      <c r="A5324">
        <v>13086530</v>
      </c>
      <c r="B5324" t="s">
        <v>27</v>
      </c>
      <c r="C5324" s="1">
        <v>40064</v>
      </c>
      <c r="D5324">
        <v>1291</v>
      </c>
      <c r="E5324">
        <v>194740</v>
      </c>
      <c r="F5324">
        <v>1290</v>
      </c>
      <c r="G5324">
        <v>176314</v>
      </c>
      <c r="H5324">
        <v>-176313.8</v>
      </c>
      <c r="I5324" s="1">
        <v>40064</v>
      </c>
      <c r="J5324">
        <v>2009</v>
      </c>
      <c r="K5324">
        <f t="shared" si="332"/>
        <v>9</v>
      </c>
      <c r="L5324">
        <f t="shared" si="333"/>
        <v>8</v>
      </c>
      <c r="M5324">
        <f t="shared" si="334"/>
        <v>2558.7150000000001</v>
      </c>
      <c r="N5324">
        <f t="shared" si="335"/>
        <v>1.9835</v>
      </c>
    </row>
    <row r="5325" spans="1:14" x14ac:dyDescent="0.3">
      <c r="A5325">
        <v>13086530</v>
      </c>
      <c r="B5325" t="s">
        <v>27</v>
      </c>
      <c r="C5325" s="1">
        <v>40065</v>
      </c>
      <c r="D5325">
        <v>1248</v>
      </c>
      <c r="E5325">
        <v>197216</v>
      </c>
      <c r="F5325">
        <v>1248</v>
      </c>
      <c r="G5325">
        <v>178789</v>
      </c>
      <c r="H5325">
        <v>-178788.5</v>
      </c>
      <c r="I5325" s="1">
        <v>40065</v>
      </c>
      <c r="J5325">
        <v>2009</v>
      </c>
      <c r="K5325">
        <f t="shared" si="332"/>
        <v>9</v>
      </c>
      <c r="L5325">
        <f t="shared" si="333"/>
        <v>9</v>
      </c>
      <c r="M5325">
        <f t="shared" si="334"/>
        <v>2475.4079999999999</v>
      </c>
      <c r="N5325">
        <f t="shared" si="335"/>
        <v>0</v>
      </c>
    </row>
    <row r="5326" spans="1:14" x14ac:dyDescent="0.3">
      <c r="A5326">
        <v>13086530</v>
      </c>
      <c r="B5326" t="s">
        <v>27</v>
      </c>
      <c r="C5326" s="1">
        <v>40066</v>
      </c>
      <c r="D5326">
        <v>1227</v>
      </c>
      <c r="E5326">
        <v>199650</v>
      </c>
      <c r="F5326">
        <v>1226</v>
      </c>
      <c r="G5326">
        <v>181221</v>
      </c>
      <c r="H5326">
        <v>-181220.7</v>
      </c>
      <c r="I5326" s="1">
        <v>40066</v>
      </c>
      <c r="J5326">
        <v>2009</v>
      </c>
      <c r="K5326">
        <f t="shared" si="332"/>
        <v>9</v>
      </c>
      <c r="L5326">
        <f t="shared" si="333"/>
        <v>10</v>
      </c>
      <c r="M5326">
        <f t="shared" si="334"/>
        <v>2431.7710000000002</v>
      </c>
      <c r="N5326">
        <f t="shared" si="335"/>
        <v>1.9835</v>
      </c>
    </row>
    <row r="5327" spans="1:14" x14ac:dyDescent="0.3">
      <c r="A5327">
        <v>13086530</v>
      </c>
      <c r="B5327" t="s">
        <v>27</v>
      </c>
      <c r="C5327" s="1">
        <v>40067</v>
      </c>
      <c r="D5327">
        <v>1199</v>
      </c>
      <c r="E5327">
        <v>202028</v>
      </c>
      <c r="F5327">
        <v>1198</v>
      </c>
      <c r="G5327">
        <v>183597</v>
      </c>
      <c r="H5327">
        <v>-183597.1</v>
      </c>
      <c r="I5327" s="1">
        <v>40067</v>
      </c>
      <c r="J5327">
        <v>2009</v>
      </c>
      <c r="K5327">
        <f t="shared" si="332"/>
        <v>9</v>
      </c>
      <c r="L5327">
        <f t="shared" si="333"/>
        <v>11</v>
      </c>
      <c r="M5327">
        <f t="shared" si="334"/>
        <v>2376.2330000000002</v>
      </c>
      <c r="N5327">
        <f t="shared" si="335"/>
        <v>1.9835</v>
      </c>
    </row>
    <row r="5328" spans="1:14" x14ac:dyDescent="0.3">
      <c r="A5328">
        <v>13086530</v>
      </c>
      <c r="B5328" t="s">
        <v>27</v>
      </c>
      <c r="C5328" s="1">
        <v>40068</v>
      </c>
      <c r="D5328">
        <v>1200</v>
      </c>
      <c r="E5328">
        <v>204408</v>
      </c>
      <c r="F5328">
        <v>1199</v>
      </c>
      <c r="G5328">
        <v>185976</v>
      </c>
      <c r="H5328">
        <v>-185975.8</v>
      </c>
      <c r="I5328" s="1">
        <v>40068</v>
      </c>
      <c r="J5328">
        <v>2009</v>
      </c>
      <c r="K5328">
        <f t="shared" si="332"/>
        <v>9</v>
      </c>
      <c r="L5328">
        <f t="shared" si="333"/>
        <v>12</v>
      </c>
      <c r="M5328">
        <f t="shared" si="334"/>
        <v>2378.2165</v>
      </c>
      <c r="N5328">
        <f t="shared" si="335"/>
        <v>1.9835</v>
      </c>
    </row>
    <row r="5329" spans="1:14" x14ac:dyDescent="0.3">
      <c r="A5329">
        <v>13086530</v>
      </c>
      <c r="B5329" t="s">
        <v>27</v>
      </c>
      <c r="C5329" s="1">
        <v>40069</v>
      </c>
      <c r="D5329">
        <v>1197</v>
      </c>
      <c r="E5329">
        <v>206782</v>
      </c>
      <c r="F5329">
        <v>1196</v>
      </c>
      <c r="G5329">
        <v>188348</v>
      </c>
      <c r="H5329">
        <v>-188347.8</v>
      </c>
      <c r="I5329" s="1">
        <v>40069</v>
      </c>
      <c r="J5329">
        <v>2009</v>
      </c>
      <c r="K5329">
        <f t="shared" si="332"/>
        <v>9</v>
      </c>
      <c r="L5329">
        <f t="shared" si="333"/>
        <v>13</v>
      </c>
      <c r="M5329">
        <f t="shared" si="334"/>
        <v>2372.2660000000001</v>
      </c>
      <c r="N5329">
        <f t="shared" si="335"/>
        <v>1.9835</v>
      </c>
    </row>
    <row r="5330" spans="1:14" x14ac:dyDescent="0.3">
      <c r="A5330">
        <v>13086530</v>
      </c>
      <c r="B5330" t="s">
        <v>27</v>
      </c>
      <c r="C5330" s="1">
        <v>40070</v>
      </c>
      <c r="D5330">
        <v>1164</v>
      </c>
      <c r="E5330">
        <v>209091</v>
      </c>
      <c r="F5330">
        <v>1164</v>
      </c>
      <c r="G5330">
        <v>190656</v>
      </c>
      <c r="H5330">
        <v>-190655.6</v>
      </c>
      <c r="I5330" s="1">
        <v>40070</v>
      </c>
      <c r="J5330">
        <v>2009</v>
      </c>
      <c r="K5330">
        <f t="shared" si="332"/>
        <v>9</v>
      </c>
      <c r="L5330">
        <f t="shared" si="333"/>
        <v>14</v>
      </c>
      <c r="M5330">
        <f t="shared" si="334"/>
        <v>2308.7939999999999</v>
      </c>
      <c r="N5330">
        <f t="shared" si="335"/>
        <v>0</v>
      </c>
    </row>
    <row r="5331" spans="1:14" x14ac:dyDescent="0.3">
      <c r="A5331">
        <v>13086530</v>
      </c>
      <c r="B5331" t="s">
        <v>27</v>
      </c>
      <c r="C5331" s="1">
        <v>40071</v>
      </c>
      <c r="D5331">
        <v>1145</v>
      </c>
      <c r="E5331">
        <v>211363</v>
      </c>
      <c r="F5331">
        <v>1145</v>
      </c>
      <c r="G5331">
        <v>192926</v>
      </c>
      <c r="H5331">
        <v>-192926</v>
      </c>
      <c r="I5331" s="1">
        <v>40071</v>
      </c>
      <c r="J5331">
        <v>2009</v>
      </c>
      <c r="K5331">
        <f t="shared" si="332"/>
        <v>9</v>
      </c>
      <c r="L5331">
        <f t="shared" si="333"/>
        <v>15</v>
      </c>
      <c r="M5331">
        <f t="shared" si="334"/>
        <v>2271.1075000000001</v>
      </c>
      <c r="N5331">
        <f t="shared" si="335"/>
        <v>0</v>
      </c>
    </row>
    <row r="5332" spans="1:14" x14ac:dyDescent="0.3">
      <c r="A5332">
        <v>13086530</v>
      </c>
      <c r="B5332" t="s">
        <v>27</v>
      </c>
      <c r="C5332" s="1">
        <v>40072</v>
      </c>
      <c r="D5332">
        <v>1149</v>
      </c>
      <c r="E5332">
        <v>213642</v>
      </c>
      <c r="F5332">
        <v>1148</v>
      </c>
      <c r="G5332">
        <v>195203</v>
      </c>
      <c r="H5332">
        <v>-195202.7</v>
      </c>
      <c r="I5332" s="1">
        <v>40072</v>
      </c>
      <c r="J5332">
        <v>2009</v>
      </c>
      <c r="K5332">
        <f t="shared" si="332"/>
        <v>9</v>
      </c>
      <c r="L5332">
        <f t="shared" si="333"/>
        <v>16</v>
      </c>
      <c r="M5332">
        <f t="shared" si="334"/>
        <v>2277.058</v>
      </c>
      <c r="N5332">
        <f t="shared" si="335"/>
        <v>1.9835</v>
      </c>
    </row>
    <row r="5333" spans="1:14" x14ac:dyDescent="0.3">
      <c r="A5333">
        <v>13086530</v>
      </c>
      <c r="B5333" t="s">
        <v>27</v>
      </c>
      <c r="C5333" s="1">
        <v>40073</v>
      </c>
      <c r="D5333">
        <v>1150</v>
      </c>
      <c r="E5333">
        <v>215922</v>
      </c>
      <c r="F5333">
        <v>1149</v>
      </c>
      <c r="G5333">
        <v>197482</v>
      </c>
      <c r="H5333">
        <v>-197481.5</v>
      </c>
      <c r="I5333" s="1">
        <v>40073</v>
      </c>
      <c r="J5333">
        <v>2009</v>
      </c>
      <c r="K5333">
        <f t="shared" si="332"/>
        <v>9</v>
      </c>
      <c r="L5333">
        <f t="shared" si="333"/>
        <v>17</v>
      </c>
      <c r="M5333">
        <f t="shared" si="334"/>
        <v>2279.0415000000003</v>
      </c>
      <c r="N5333">
        <f t="shared" si="335"/>
        <v>1.9835</v>
      </c>
    </row>
    <row r="5334" spans="1:14" x14ac:dyDescent="0.3">
      <c r="A5334">
        <v>13086530</v>
      </c>
      <c r="B5334" t="s">
        <v>27</v>
      </c>
      <c r="C5334" s="1">
        <v>40074</v>
      </c>
      <c r="D5334">
        <v>1146</v>
      </c>
      <c r="E5334">
        <v>218196</v>
      </c>
      <c r="F5334">
        <v>1146</v>
      </c>
      <c r="G5334">
        <v>199754</v>
      </c>
      <c r="H5334">
        <v>-199753.5</v>
      </c>
      <c r="I5334" s="1">
        <v>40074</v>
      </c>
      <c r="J5334">
        <v>2009</v>
      </c>
      <c r="K5334">
        <f t="shared" si="332"/>
        <v>9</v>
      </c>
      <c r="L5334">
        <f t="shared" si="333"/>
        <v>18</v>
      </c>
      <c r="M5334">
        <f t="shared" si="334"/>
        <v>2273.0909999999999</v>
      </c>
      <c r="N5334">
        <f t="shared" si="335"/>
        <v>0</v>
      </c>
    </row>
    <row r="5335" spans="1:14" x14ac:dyDescent="0.3">
      <c r="A5335">
        <v>13086530</v>
      </c>
      <c r="B5335" t="s">
        <v>27</v>
      </c>
      <c r="C5335" s="1">
        <v>40075</v>
      </c>
      <c r="D5335">
        <v>1150</v>
      </c>
      <c r="E5335">
        <v>220476</v>
      </c>
      <c r="F5335">
        <v>1149</v>
      </c>
      <c r="G5335">
        <v>202032</v>
      </c>
      <c r="H5335">
        <v>-202032</v>
      </c>
      <c r="I5335" s="1">
        <v>40075</v>
      </c>
      <c r="J5335">
        <v>2009</v>
      </c>
      <c r="K5335">
        <f t="shared" si="332"/>
        <v>9</v>
      </c>
      <c r="L5335">
        <f t="shared" si="333"/>
        <v>19</v>
      </c>
      <c r="M5335">
        <f t="shared" si="334"/>
        <v>2279.0415000000003</v>
      </c>
      <c r="N5335">
        <f t="shared" si="335"/>
        <v>1.9835</v>
      </c>
    </row>
    <row r="5336" spans="1:14" x14ac:dyDescent="0.3">
      <c r="A5336">
        <v>13086530</v>
      </c>
      <c r="B5336" t="s">
        <v>27</v>
      </c>
      <c r="C5336" s="1">
        <v>40076</v>
      </c>
      <c r="D5336">
        <v>1151</v>
      </c>
      <c r="E5336">
        <v>222758</v>
      </c>
      <c r="F5336">
        <v>1150</v>
      </c>
      <c r="G5336">
        <v>204312</v>
      </c>
      <c r="H5336">
        <v>-204312.4</v>
      </c>
      <c r="I5336" s="1">
        <v>40076</v>
      </c>
      <c r="J5336">
        <v>2009</v>
      </c>
      <c r="K5336">
        <f t="shared" si="332"/>
        <v>9</v>
      </c>
      <c r="L5336">
        <f t="shared" si="333"/>
        <v>20</v>
      </c>
      <c r="M5336">
        <f t="shared" si="334"/>
        <v>2281.0250000000001</v>
      </c>
      <c r="N5336">
        <f t="shared" si="335"/>
        <v>1.9835</v>
      </c>
    </row>
    <row r="5337" spans="1:14" x14ac:dyDescent="0.3">
      <c r="A5337">
        <v>13086530</v>
      </c>
      <c r="B5337" t="s">
        <v>27</v>
      </c>
      <c r="C5337" s="1">
        <v>40077</v>
      </c>
      <c r="D5337">
        <v>1152</v>
      </c>
      <c r="E5337">
        <v>225042</v>
      </c>
      <c r="F5337">
        <v>1151</v>
      </c>
      <c r="G5337">
        <v>206595</v>
      </c>
      <c r="H5337">
        <v>-206594.9</v>
      </c>
      <c r="I5337" s="1">
        <v>40077</v>
      </c>
      <c r="J5337">
        <v>2009</v>
      </c>
      <c r="K5337">
        <f t="shared" si="332"/>
        <v>9</v>
      </c>
      <c r="L5337">
        <f t="shared" si="333"/>
        <v>21</v>
      </c>
      <c r="M5337">
        <f t="shared" si="334"/>
        <v>2283.0084999999999</v>
      </c>
      <c r="N5337">
        <f t="shared" si="335"/>
        <v>1.9835</v>
      </c>
    </row>
    <row r="5338" spans="1:14" x14ac:dyDescent="0.3">
      <c r="A5338">
        <v>13086530</v>
      </c>
      <c r="B5338" t="s">
        <v>27</v>
      </c>
      <c r="C5338" s="1">
        <v>40078</v>
      </c>
      <c r="D5338">
        <v>1120</v>
      </c>
      <c r="E5338">
        <v>227262</v>
      </c>
      <c r="F5338">
        <v>1119</v>
      </c>
      <c r="G5338">
        <v>208814</v>
      </c>
      <c r="H5338">
        <v>-208813.9</v>
      </c>
      <c r="I5338" s="1">
        <v>40078</v>
      </c>
      <c r="J5338">
        <v>2009</v>
      </c>
      <c r="K5338">
        <f t="shared" si="332"/>
        <v>9</v>
      </c>
      <c r="L5338">
        <f t="shared" si="333"/>
        <v>22</v>
      </c>
      <c r="M5338">
        <f t="shared" si="334"/>
        <v>2219.5365000000002</v>
      </c>
      <c r="N5338">
        <f t="shared" si="335"/>
        <v>1.9835</v>
      </c>
    </row>
    <row r="5339" spans="1:14" x14ac:dyDescent="0.3">
      <c r="A5339">
        <v>13086530</v>
      </c>
      <c r="B5339" t="s">
        <v>27</v>
      </c>
      <c r="C5339" s="1">
        <v>40079</v>
      </c>
      <c r="D5339">
        <v>1105</v>
      </c>
      <c r="E5339">
        <v>229455</v>
      </c>
      <c r="F5339">
        <v>1104</v>
      </c>
      <c r="G5339">
        <v>211005</v>
      </c>
      <c r="H5339">
        <v>-211004.6</v>
      </c>
      <c r="I5339" s="1">
        <v>40079</v>
      </c>
      <c r="J5339">
        <v>2009</v>
      </c>
      <c r="K5339">
        <f t="shared" si="332"/>
        <v>9</v>
      </c>
      <c r="L5339">
        <f t="shared" si="333"/>
        <v>23</v>
      </c>
      <c r="M5339">
        <f t="shared" si="334"/>
        <v>2189.7840000000001</v>
      </c>
      <c r="N5339">
        <f t="shared" si="335"/>
        <v>1.9835</v>
      </c>
    </row>
    <row r="5340" spans="1:14" x14ac:dyDescent="0.3">
      <c r="A5340">
        <v>13086530</v>
      </c>
      <c r="B5340" t="s">
        <v>27</v>
      </c>
      <c r="C5340" s="1">
        <v>40080</v>
      </c>
      <c r="D5340">
        <v>1104</v>
      </c>
      <c r="E5340">
        <v>231644</v>
      </c>
      <c r="F5340">
        <v>1103</v>
      </c>
      <c r="G5340">
        <v>213193</v>
      </c>
      <c r="H5340">
        <v>-213192.9</v>
      </c>
      <c r="I5340" s="1">
        <v>40080</v>
      </c>
      <c r="J5340">
        <v>2009</v>
      </c>
      <c r="K5340">
        <f t="shared" si="332"/>
        <v>9</v>
      </c>
      <c r="L5340">
        <f t="shared" si="333"/>
        <v>24</v>
      </c>
      <c r="M5340">
        <f t="shared" si="334"/>
        <v>2187.8004999999998</v>
      </c>
      <c r="N5340">
        <f t="shared" si="335"/>
        <v>1.9835</v>
      </c>
    </row>
    <row r="5341" spans="1:14" x14ac:dyDescent="0.3">
      <c r="A5341">
        <v>13086530</v>
      </c>
      <c r="B5341" t="s">
        <v>27</v>
      </c>
      <c r="C5341" s="1">
        <v>40081</v>
      </c>
      <c r="D5341">
        <v>1105</v>
      </c>
      <c r="E5341">
        <v>233836</v>
      </c>
      <c r="F5341">
        <v>1104</v>
      </c>
      <c r="G5341">
        <v>215383</v>
      </c>
      <c r="H5341">
        <v>-215383.2</v>
      </c>
      <c r="I5341" s="1">
        <v>40081</v>
      </c>
      <c r="J5341">
        <v>2009</v>
      </c>
      <c r="K5341">
        <f t="shared" si="332"/>
        <v>9</v>
      </c>
      <c r="L5341">
        <f t="shared" si="333"/>
        <v>25</v>
      </c>
      <c r="M5341">
        <f t="shared" si="334"/>
        <v>2189.7840000000001</v>
      </c>
      <c r="N5341">
        <f t="shared" si="335"/>
        <v>1.9835</v>
      </c>
    </row>
    <row r="5342" spans="1:14" x14ac:dyDescent="0.3">
      <c r="A5342">
        <v>13086530</v>
      </c>
      <c r="B5342" t="s">
        <v>27</v>
      </c>
      <c r="C5342" s="1">
        <v>40082</v>
      </c>
      <c r="D5342">
        <v>1106</v>
      </c>
      <c r="E5342">
        <v>236030</v>
      </c>
      <c r="F5342">
        <v>1105</v>
      </c>
      <c r="G5342">
        <v>217576</v>
      </c>
      <c r="H5342">
        <v>-217575.6</v>
      </c>
      <c r="I5342" s="1">
        <v>40082</v>
      </c>
      <c r="J5342">
        <v>2009</v>
      </c>
      <c r="K5342">
        <f t="shared" si="332"/>
        <v>9</v>
      </c>
      <c r="L5342">
        <f t="shared" si="333"/>
        <v>26</v>
      </c>
      <c r="M5342">
        <f t="shared" si="334"/>
        <v>2191.7674999999999</v>
      </c>
      <c r="N5342">
        <f t="shared" si="335"/>
        <v>1.9835</v>
      </c>
    </row>
    <row r="5343" spans="1:14" x14ac:dyDescent="0.3">
      <c r="A5343">
        <v>13086530</v>
      </c>
      <c r="B5343" t="s">
        <v>27</v>
      </c>
      <c r="C5343" s="1">
        <v>40083</v>
      </c>
      <c r="D5343">
        <v>1104</v>
      </c>
      <c r="E5343">
        <v>238220</v>
      </c>
      <c r="F5343">
        <v>1103</v>
      </c>
      <c r="G5343">
        <v>219764</v>
      </c>
      <c r="H5343">
        <v>-219763.6</v>
      </c>
      <c r="I5343" s="1">
        <v>40083</v>
      </c>
      <c r="J5343">
        <v>2009</v>
      </c>
      <c r="K5343">
        <f t="shared" si="332"/>
        <v>9</v>
      </c>
      <c r="L5343">
        <f t="shared" si="333"/>
        <v>27</v>
      </c>
      <c r="M5343">
        <f t="shared" si="334"/>
        <v>2187.8004999999998</v>
      </c>
      <c r="N5343">
        <f t="shared" si="335"/>
        <v>1.9835</v>
      </c>
    </row>
    <row r="5344" spans="1:14" x14ac:dyDescent="0.3">
      <c r="A5344">
        <v>13086530</v>
      </c>
      <c r="B5344" t="s">
        <v>27</v>
      </c>
      <c r="C5344" s="1">
        <v>40084</v>
      </c>
      <c r="D5344">
        <v>1104</v>
      </c>
      <c r="E5344">
        <v>240409</v>
      </c>
      <c r="F5344">
        <v>1103</v>
      </c>
      <c r="G5344">
        <v>221952</v>
      </c>
      <c r="H5344">
        <v>-221951.6</v>
      </c>
      <c r="I5344" s="1">
        <v>40084</v>
      </c>
      <c r="J5344">
        <v>2009</v>
      </c>
      <c r="K5344">
        <f t="shared" si="332"/>
        <v>9</v>
      </c>
      <c r="L5344">
        <f t="shared" si="333"/>
        <v>28</v>
      </c>
      <c r="M5344">
        <f t="shared" si="334"/>
        <v>2187.8004999999998</v>
      </c>
      <c r="N5344">
        <f t="shared" si="335"/>
        <v>1.9835</v>
      </c>
    </row>
    <row r="5345" spans="1:14" x14ac:dyDescent="0.3">
      <c r="A5345">
        <v>13086530</v>
      </c>
      <c r="B5345" t="s">
        <v>27</v>
      </c>
      <c r="C5345" s="1">
        <v>40085</v>
      </c>
      <c r="D5345">
        <v>1102</v>
      </c>
      <c r="E5345">
        <v>242595</v>
      </c>
      <c r="F5345">
        <v>1101</v>
      </c>
      <c r="G5345">
        <v>224135</v>
      </c>
      <c r="H5345">
        <v>-224135.3</v>
      </c>
      <c r="I5345" s="1">
        <v>40085</v>
      </c>
      <c r="J5345">
        <v>2009</v>
      </c>
      <c r="K5345">
        <f t="shared" si="332"/>
        <v>9</v>
      </c>
      <c r="L5345">
        <f t="shared" si="333"/>
        <v>29</v>
      </c>
      <c r="M5345">
        <f t="shared" si="334"/>
        <v>2183.8335000000002</v>
      </c>
      <c r="N5345">
        <f t="shared" si="335"/>
        <v>1.9835</v>
      </c>
    </row>
    <row r="5346" spans="1:14" x14ac:dyDescent="0.3">
      <c r="A5346">
        <v>13086530</v>
      </c>
      <c r="B5346" t="s">
        <v>27</v>
      </c>
      <c r="C5346" s="1">
        <v>40086</v>
      </c>
      <c r="D5346">
        <v>1065</v>
      </c>
      <c r="E5346">
        <v>244707</v>
      </c>
      <c r="F5346">
        <v>1064</v>
      </c>
      <c r="G5346">
        <v>226246</v>
      </c>
      <c r="H5346">
        <v>-226245.9</v>
      </c>
      <c r="I5346" s="1">
        <v>40086</v>
      </c>
      <c r="J5346">
        <v>2009</v>
      </c>
      <c r="K5346">
        <f t="shared" si="332"/>
        <v>9</v>
      </c>
      <c r="L5346">
        <f t="shared" si="333"/>
        <v>30</v>
      </c>
      <c r="M5346">
        <f t="shared" si="334"/>
        <v>2110.444</v>
      </c>
      <c r="N5346">
        <f t="shared" si="335"/>
        <v>1.9835</v>
      </c>
    </row>
    <row r="5347" spans="1:14" x14ac:dyDescent="0.3">
      <c r="A5347">
        <v>13086530</v>
      </c>
      <c r="B5347" t="s">
        <v>27</v>
      </c>
      <c r="C5347" s="1">
        <v>40087</v>
      </c>
      <c r="D5347">
        <v>1054</v>
      </c>
      <c r="E5347">
        <v>246798</v>
      </c>
      <c r="F5347">
        <v>1053</v>
      </c>
      <c r="G5347">
        <v>228335</v>
      </c>
      <c r="H5347">
        <v>-228335.1</v>
      </c>
      <c r="I5347" s="1">
        <v>40087</v>
      </c>
      <c r="J5347">
        <v>2009</v>
      </c>
      <c r="K5347">
        <f t="shared" si="332"/>
        <v>10</v>
      </c>
      <c r="L5347">
        <f t="shared" si="333"/>
        <v>1</v>
      </c>
      <c r="M5347">
        <f t="shared" si="334"/>
        <v>2088.6255000000001</v>
      </c>
      <c r="N5347">
        <f t="shared" si="335"/>
        <v>1.9835</v>
      </c>
    </row>
    <row r="5348" spans="1:14" x14ac:dyDescent="0.3">
      <c r="A5348">
        <v>13086530</v>
      </c>
      <c r="B5348" t="s">
        <v>27</v>
      </c>
      <c r="C5348" s="1">
        <v>40088</v>
      </c>
      <c r="D5348">
        <v>1022</v>
      </c>
      <c r="E5348">
        <v>248825</v>
      </c>
      <c r="F5348">
        <v>1021</v>
      </c>
      <c r="G5348">
        <v>230361</v>
      </c>
      <c r="H5348">
        <v>-230360.8</v>
      </c>
      <c r="I5348" s="1">
        <v>40088</v>
      </c>
      <c r="J5348">
        <v>2009</v>
      </c>
      <c r="K5348">
        <f t="shared" si="332"/>
        <v>10</v>
      </c>
      <c r="L5348">
        <f t="shared" si="333"/>
        <v>2</v>
      </c>
      <c r="M5348">
        <f t="shared" si="334"/>
        <v>2025.1535000000001</v>
      </c>
      <c r="N5348">
        <f t="shared" si="335"/>
        <v>1.9835</v>
      </c>
    </row>
    <row r="5349" spans="1:14" x14ac:dyDescent="0.3">
      <c r="A5349">
        <v>13086530</v>
      </c>
      <c r="B5349" t="s">
        <v>27</v>
      </c>
      <c r="C5349" s="1">
        <v>40089</v>
      </c>
      <c r="D5349">
        <v>1003</v>
      </c>
      <c r="E5349">
        <v>250814</v>
      </c>
      <c r="F5349">
        <v>1002</v>
      </c>
      <c r="G5349">
        <v>232349</v>
      </c>
      <c r="H5349">
        <v>-232348.6</v>
      </c>
      <c r="I5349" s="1">
        <v>40089</v>
      </c>
      <c r="J5349">
        <v>2009</v>
      </c>
      <c r="K5349">
        <f t="shared" si="332"/>
        <v>10</v>
      </c>
      <c r="L5349">
        <f t="shared" si="333"/>
        <v>3</v>
      </c>
      <c r="M5349">
        <f t="shared" si="334"/>
        <v>1987.4670000000001</v>
      </c>
      <c r="N5349">
        <f t="shared" si="335"/>
        <v>1.9835</v>
      </c>
    </row>
    <row r="5350" spans="1:14" x14ac:dyDescent="0.3">
      <c r="A5350">
        <v>13086530</v>
      </c>
      <c r="B5350" t="s">
        <v>27</v>
      </c>
      <c r="C5350" s="1">
        <v>40090</v>
      </c>
      <c r="D5350">
        <v>1005</v>
      </c>
      <c r="E5350">
        <v>252808</v>
      </c>
      <c r="F5350">
        <v>1004</v>
      </c>
      <c r="G5350">
        <v>234341</v>
      </c>
      <c r="H5350">
        <v>-234340.6</v>
      </c>
      <c r="I5350" s="1">
        <v>40090</v>
      </c>
      <c r="J5350">
        <v>2009</v>
      </c>
      <c r="K5350">
        <f t="shared" si="332"/>
        <v>10</v>
      </c>
      <c r="L5350">
        <f t="shared" si="333"/>
        <v>4</v>
      </c>
      <c r="M5350">
        <f t="shared" si="334"/>
        <v>1991.434</v>
      </c>
      <c r="N5350">
        <f t="shared" si="335"/>
        <v>1.9835</v>
      </c>
    </row>
    <row r="5351" spans="1:14" x14ac:dyDescent="0.3">
      <c r="A5351">
        <v>13086530</v>
      </c>
      <c r="B5351" t="s">
        <v>27</v>
      </c>
      <c r="C5351" s="1">
        <v>40091</v>
      </c>
      <c r="D5351">
        <v>967</v>
      </c>
      <c r="E5351">
        <v>254727</v>
      </c>
      <c r="F5351">
        <v>967</v>
      </c>
      <c r="G5351">
        <v>236258</v>
      </c>
      <c r="H5351">
        <v>-236257.6</v>
      </c>
      <c r="I5351" s="1">
        <v>40091</v>
      </c>
      <c r="J5351">
        <v>2009</v>
      </c>
      <c r="K5351">
        <f t="shared" si="332"/>
        <v>10</v>
      </c>
      <c r="L5351">
        <f t="shared" si="333"/>
        <v>5</v>
      </c>
      <c r="M5351">
        <f t="shared" si="334"/>
        <v>1918.0445</v>
      </c>
      <c r="N5351">
        <f t="shared" si="335"/>
        <v>0</v>
      </c>
    </row>
    <row r="5352" spans="1:14" x14ac:dyDescent="0.3">
      <c r="A5352">
        <v>13086530</v>
      </c>
      <c r="B5352" t="s">
        <v>27</v>
      </c>
      <c r="C5352" s="1">
        <v>40092</v>
      </c>
      <c r="D5352">
        <v>957</v>
      </c>
      <c r="E5352">
        <v>256625</v>
      </c>
      <c r="F5352">
        <v>956</v>
      </c>
      <c r="G5352">
        <v>238154</v>
      </c>
      <c r="H5352">
        <v>-238153.9</v>
      </c>
      <c r="I5352" s="1">
        <v>40092</v>
      </c>
      <c r="J5352">
        <v>2009</v>
      </c>
      <c r="K5352">
        <f t="shared" si="332"/>
        <v>10</v>
      </c>
      <c r="L5352">
        <f t="shared" si="333"/>
        <v>6</v>
      </c>
      <c r="M5352">
        <f t="shared" si="334"/>
        <v>1896.2260000000001</v>
      </c>
      <c r="N5352">
        <f t="shared" si="335"/>
        <v>1.9835</v>
      </c>
    </row>
    <row r="5353" spans="1:14" x14ac:dyDescent="0.3">
      <c r="A5353">
        <v>13086530</v>
      </c>
      <c r="B5353" t="s">
        <v>27</v>
      </c>
      <c r="C5353" s="1">
        <v>40093</v>
      </c>
      <c r="D5353">
        <v>889</v>
      </c>
      <c r="E5353">
        <v>258388</v>
      </c>
      <c r="F5353">
        <v>888</v>
      </c>
      <c r="G5353">
        <v>239916</v>
      </c>
      <c r="H5353">
        <v>-239916</v>
      </c>
      <c r="I5353" s="1">
        <v>40093</v>
      </c>
      <c r="J5353">
        <v>2009</v>
      </c>
      <c r="K5353">
        <f t="shared" si="332"/>
        <v>10</v>
      </c>
      <c r="L5353">
        <f t="shared" si="333"/>
        <v>7</v>
      </c>
      <c r="M5353">
        <f t="shared" si="334"/>
        <v>1761.348</v>
      </c>
      <c r="N5353">
        <f t="shared" si="335"/>
        <v>1.9835</v>
      </c>
    </row>
    <row r="5354" spans="1:14" x14ac:dyDescent="0.3">
      <c r="A5354">
        <v>13086530</v>
      </c>
      <c r="B5354" t="s">
        <v>27</v>
      </c>
      <c r="C5354" s="1">
        <v>40094</v>
      </c>
      <c r="D5354">
        <v>851</v>
      </c>
      <c r="E5354">
        <v>260076</v>
      </c>
      <c r="F5354">
        <v>850</v>
      </c>
      <c r="G5354">
        <v>241602</v>
      </c>
      <c r="H5354">
        <v>-241602.4</v>
      </c>
      <c r="I5354" s="1">
        <v>40094</v>
      </c>
      <c r="J5354">
        <v>2009</v>
      </c>
      <c r="K5354">
        <f t="shared" si="332"/>
        <v>10</v>
      </c>
      <c r="L5354">
        <f t="shared" si="333"/>
        <v>8</v>
      </c>
      <c r="M5354">
        <f t="shared" si="334"/>
        <v>1685.9750000000001</v>
      </c>
      <c r="N5354">
        <f t="shared" si="335"/>
        <v>1.9835</v>
      </c>
    </row>
    <row r="5355" spans="1:14" x14ac:dyDescent="0.3">
      <c r="A5355">
        <v>13086530</v>
      </c>
      <c r="B5355" t="s">
        <v>27</v>
      </c>
      <c r="C5355" s="1">
        <v>40095</v>
      </c>
      <c r="D5355">
        <v>853</v>
      </c>
      <c r="E5355">
        <v>261768</v>
      </c>
      <c r="F5355">
        <v>852</v>
      </c>
      <c r="G5355">
        <v>243293</v>
      </c>
      <c r="H5355">
        <v>-243292.79999999999</v>
      </c>
      <c r="I5355" s="1">
        <v>40095</v>
      </c>
      <c r="J5355">
        <v>2009</v>
      </c>
      <c r="K5355">
        <f t="shared" si="332"/>
        <v>10</v>
      </c>
      <c r="L5355">
        <f t="shared" si="333"/>
        <v>9</v>
      </c>
      <c r="M5355">
        <f t="shared" si="334"/>
        <v>1689.942</v>
      </c>
      <c r="N5355">
        <f t="shared" si="335"/>
        <v>1.9835</v>
      </c>
    </row>
    <row r="5356" spans="1:14" x14ac:dyDescent="0.3">
      <c r="A5356">
        <v>13086530</v>
      </c>
      <c r="B5356" t="s">
        <v>27</v>
      </c>
      <c r="C5356" s="1">
        <v>40096</v>
      </c>
      <c r="D5356">
        <v>343</v>
      </c>
      <c r="E5356">
        <v>262448</v>
      </c>
      <c r="F5356">
        <v>330</v>
      </c>
      <c r="G5356">
        <v>243947</v>
      </c>
      <c r="H5356">
        <v>-243946.6</v>
      </c>
      <c r="I5356" s="1">
        <v>40096</v>
      </c>
      <c r="J5356">
        <v>2009</v>
      </c>
      <c r="K5356">
        <f t="shared" si="332"/>
        <v>10</v>
      </c>
      <c r="L5356">
        <f t="shared" si="333"/>
        <v>10</v>
      </c>
      <c r="M5356">
        <f t="shared" si="334"/>
        <v>654.55500000000006</v>
      </c>
      <c r="N5356">
        <f t="shared" si="335"/>
        <v>25.785499999999999</v>
      </c>
    </row>
    <row r="5357" spans="1:14" x14ac:dyDescent="0.3">
      <c r="A5357">
        <v>13086530</v>
      </c>
      <c r="B5357" t="s">
        <v>27</v>
      </c>
      <c r="C5357" s="1">
        <v>40097</v>
      </c>
      <c r="D5357">
        <v>0</v>
      </c>
      <c r="E5357">
        <v>262448</v>
      </c>
      <c r="F5357">
        <v>0</v>
      </c>
      <c r="G5357">
        <v>243947</v>
      </c>
      <c r="H5357">
        <v>-243946.6</v>
      </c>
      <c r="I5357" s="1">
        <v>40097</v>
      </c>
      <c r="J5357">
        <v>2009</v>
      </c>
      <c r="K5357">
        <f t="shared" si="332"/>
        <v>10</v>
      </c>
      <c r="L5357">
        <f t="shared" si="333"/>
        <v>11</v>
      </c>
      <c r="M5357">
        <f t="shared" si="334"/>
        <v>0</v>
      </c>
      <c r="N5357">
        <f t="shared" si="335"/>
        <v>0</v>
      </c>
    </row>
    <row r="5358" spans="1:14" x14ac:dyDescent="0.3">
      <c r="A5358">
        <v>13086530</v>
      </c>
      <c r="B5358" t="s">
        <v>27</v>
      </c>
      <c r="C5358" s="1">
        <v>40098</v>
      </c>
      <c r="D5358">
        <v>0</v>
      </c>
      <c r="E5358">
        <v>262448</v>
      </c>
      <c r="F5358">
        <v>0</v>
      </c>
      <c r="G5358">
        <v>243947</v>
      </c>
      <c r="H5358">
        <v>-243946.6</v>
      </c>
      <c r="I5358" s="1">
        <v>40098</v>
      </c>
      <c r="J5358">
        <v>2009</v>
      </c>
      <c r="K5358">
        <f t="shared" si="332"/>
        <v>10</v>
      </c>
      <c r="L5358">
        <f t="shared" si="333"/>
        <v>12</v>
      </c>
      <c r="M5358">
        <f t="shared" si="334"/>
        <v>0</v>
      </c>
      <c r="N5358">
        <f t="shared" si="335"/>
        <v>0</v>
      </c>
    </row>
    <row r="5359" spans="1:14" x14ac:dyDescent="0.3">
      <c r="A5359">
        <v>13086530</v>
      </c>
      <c r="B5359" t="s">
        <v>27</v>
      </c>
      <c r="C5359" s="1">
        <v>40099</v>
      </c>
      <c r="D5359">
        <v>0</v>
      </c>
      <c r="E5359">
        <v>262448</v>
      </c>
      <c r="F5359">
        <v>0</v>
      </c>
      <c r="G5359">
        <v>243947</v>
      </c>
      <c r="H5359">
        <v>-243946.6</v>
      </c>
      <c r="I5359" s="1">
        <v>40099</v>
      </c>
      <c r="J5359">
        <v>2009</v>
      </c>
      <c r="K5359">
        <f t="shared" si="332"/>
        <v>10</v>
      </c>
      <c r="L5359">
        <f t="shared" si="333"/>
        <v>13</v>
      </c>
      <c r="M5359">
        <f t="shared" si="334"/>
        <v>0</v>
      </c>
      <c r="N5359">
        <f t="shared" si="335"/>
        <v>0</v>
      </c>
    </row>
    <row r="5360" spans="1:14" x14ac:dyDescent="0.3">
      <c r="A5360">
        <v>13086530</v>
      </c>
      <c r="B5360" t="s">
        <v>27</v>
      </c>
      <c r="C5360" s="1">
        <v>40100</v>
      </c>
      <c r="D5360">
        <v>0</v>
      </c>
      <c r="E5360">
        <v>262448</v>
      </c>
      <c r="F5360">
        <v>0</v>
      </c>
      <c r="G5360">
        <v>243947</v>
      </c>
      <c r="H5360">
        <v>-243946.6</v>
      </c>
      <c r="I5360" s="1">
        <v>40100</v>
      </c>
      <c r="J5360">
        <v>2009</v>
      </c>
      <c r="K5360">
        <f t="shared" si="332"/>
        <v>10</v>
      </c>
      <c r="L5360">
        <f t="shared" si="333"/>
        <v>14</v>
      </c>
      <c r="M5360">
        <f t="shared" si="334"/>
        <v>0</v>
      </c>
      <c r="N5360">
        <f t="shared" si="335"/>
        <v>0</v>
      </c>
    </row>
    <row r="5361" spans="1:14" x14ac:dyDescent="0.3">
      <c r="A5361">
        <v>13086530</v>
      </c>
      <c r="B5361" t="s">
        <v>27</v>
      </c>
      <c r="C5361" s="1">
        <v>40101</v>
      </c>
      <c r="D5361">
        <v>0</v>
      </c>
      <c r="E5361">
        <v>262448</v>
      </c>
      <c r="F5361">
        <v>0</v>
      </c>
      <c r="G5361">
        <v>243947</v>
      </c>
      <c r="H5361">
        <v>-243946.6</v>
      </c>
      <c r="I5361" s="1">
        <v>40101</v>
      </c>
      <c r="J5361">
        <v>2009</v>
      </c>
      <c r="K5361">
        <f t="shared" si="332"/>
        <v>10</v>
      </c>
      <c r="L5361">
        <f t="shared" si="333"/>
        <v>15</v>
      </c>
      <c r="M5361">
        <f t="shared" si="334"/>
        <v>0</v>
      </c>
      <c r="N5361">
        <f t="shared" si="335"/>
        <v>0</v>
      </c>
    </row>
    <row r="5362" spans="1:14" x14ac:dyDescent="0.3">
      <c r="A5362">
        <v>13086530</v>
      </c>
      <c r="B5362" t="s">
        <v>27</v>
      </c>
      <c r="C5362" s="1">
        <v>40102</v>
      </c>
      <c r="D5362">
        <v>0</v>
      </c>
      <c r="E5362">
        <v>262448</v>
      </c>
      <c r="F5362">
        <v>0</v>
      </c>
      <c r="G5362">
        <v>243947</v>
      </c>
      <c r="H5362">
        <v>-243946.6</v>
      </c>
      <c r="I5362" s="1">
        <v>40102</v>
      </c>
      <c r="J5362">
        <v>2009</v>
      </c>
      <c r="K5362">
        <f t="shared" si="332"/>
        <v>10</v>
      </c>
      <c r="L5362">
        <f t="shared" si="333"/>
        <v>16</v>
      </c>
      <c r="M5362">
        <f t="shared" si="334"/>
        <v>0</v>
      </c>
      <c r="N5362">
        <f t="shared" si="335"/>
        <v>0</v>
      </c>
    </row>
    <row r="5363" spans="1:14" x14ac:dyDescent="0.3">
      <c r="A5363">
        <v>13086530</v>
      </c>
      <c r="B5363" t="s">
        <v>27</v>
      </c>
      <c r="C5363" s="1">
        <v>40103</v>
      </c>
      <c r="D5363">
        <v>0</v>
      </c>
      <c r="E5363">
        <v>262448</v>
      </c>
      <c r="F5363">
        <v>0</v>
      </c>
      <c r="G5363">
        <v>243947</v>
      </c>
      <c r="H5363">
        <v>-243946.6</v>
      </c>
      <c r="I5363" s="1">
        <v>40103</v>
      </c>
      <c r="J5363">
        <v>2009</v>
      </c>
      <c r="K5363">
        <f t="shared" si="332"/>
        <v>10</v>
      </c>
      <c r="L5363">
        <f t="shared" si="333"/>
        <v>17</v>
      </c>
      <c r="M5363">
        <f t="shared" si="334"/>
        <v>0</v>
      </c>
      <c r="N5363">
        <f t="shared" si="335"/>
        <v>0</v>
      </c>
    </row>
    <row r="5364" spans="1:14" x14ac:dyDescent="0.3">
      <c r="A5364">
        <v>13086530</v>
      </c>
      <c r="B5364" t="s">
        <v>27</v>
      </c>
      <c r="C5364" s="1">
        <v>40104</v>
      </c>
      <c r="D5364">
        <v>0</v>
      </c>
      <c r="E5364">
        <v>262448</v>
      </c>
      <c r="F5364">
        <v>0</v>
      </c>
      <c r="G5364">
        <v>243947</v>
      </c>
      <c r="H5364">
        <v>-243946.6</v>
      </c>
      <c r="I5364" s="1">
        <v>40104</v>
      </c>
      <c r="J5364">
        <v>2009</v>
      </c>
      <c r="K5364">
        <f t="shared" si="332"/>
        <v>10</v>
      </c>
      <c r="L5364">
        <f t="shared" si="333"/>
        <v>18</v>
      </c>
      <c r="M5364">
        <f t="shared" si="334"/>
        <v>0</v>
      </c>
      <c r="N5364">
        <f t="shared" si="335"/>
        <v>0</v>
      </c>
    </row>
    <row r="5365" spans="1:14" x14ac:dyDescent="0.3">
      <c r="A5365">
        <v>13086530</v>
      </c>
      <c r="B5365" t="s">
        <v>27</v>
      </c>
      <c r="C5365" s="1">
        <v>40105</v>
      </c>
      <c r="D5365">
        <v>0</v>
      </c>
      <c r="E5365">
        <v>262448</v>
      </c>
      <c r="F5365">
        <v>0</v>
      </c>
      <c r="G5365">
        <v>243947</v>
      </c>
      <c r="H5365">
        <v>-243946.6</v>
      </c>
      <c r="I5365" s="1">
        <v>40105</v>
      </c>
      <c r="J5365">
        <v>2009</v>
      </c>
      <c r="K5365">
        <f t="shared" si="332"/>
        <v>10</v>
      </c>
      <c r="L5365">
        <f t="shared" si="333"/>
        <v>19</v>
      </c>
      <c r="M5365">
        <f t="shared" si="334"/>
        <v>0</v>
      </c>
      <c r="N5365">
        <f t="shared" si="335"/>
        <v>0</v>
      </c>
    </row>
    <row r="5366" spans="1:14" x14ac:dyDescent="0.3">
      <c r="A5366">
        <v>13086530</v>
      </c>
      <c r="B5366" t="s">
        <v>27</v>
      </c>
      <c r="C5366" s="1">
        <v>40106</v>
      </c>
      <c r="D5366">
        <v>0</v>
      </c>
      <c r="E5366">
        <v>262448</v>
      </c>
      <c r="F5366">
        <v>0</v>
      </c>
      <c r="G5366">
        <v>243947</v>
      </c>
      <c r="H5366">
        <v>-243946.6</v>
      </c>
      <c r="I5366" s="1">
        <v>40106</v>
      </c>
      <c r="J5366">
        <v>2009</v>
      </c>
      <c r="K5366">
        <f t="shared" si="332"/>
        <v>10</v>
      </c>
      <c r="L5366">
        <f t="shared" si="333"/>
        <v>20</v>
      </c>
      <c r="M5366">
        <f t="shared" si="334"/>
        <v>0</v>
      </c>
      <c r="N5366">
        <f t="shared" si="335"/>
        <v>0</v>
      </c>
    </row>
    <row r="5367" spans="1:14" x14ac:dyDescent="0.3">
      <c r="A5367">
        <v>13086530</v>
      </c>
      <c r="B5367" t="s">
        <v>27</v>
      </c>
      <c r="C5367" s="1">
        <v>40107</v>
      </c>
      <c r="D5367">
        <v>0</v>
      </c>
      <c r="E5367">
        <v>262448</v>
      </c>
      <c r="F5367">
        <v>0</v>
      </c>
      <c r="G5367">
        <v>243947</v>
      </c>
      <c r="H5367">
        <v>-243946.6</v>
      </c>
      <c r="I5367" s="1">
        <v>40107</v>
      </c>
      <c r="J5367">
        <v>2009</v>
      </c>
      <c r="K5367">
        <f t="shared" si="332"/>
        <v>10</v>
      </c>
      <c r="L5367">
        <f t="shared" si="333"/>
        <v>21</v>
      </c>
      <c r="M5367">
        <f t="shared" si="334"/>
        <v>0</v>
      </c>
      <c r="N5367">
        <f t="shared" si="335"/>
        <v>0</v>
      </c>
    </row>
    <row r="5368" spans="1:14" x14ac:dyDescent="0.3">
      <c r="A5368">
        <v>13086530</v>
      </c>
      <c r="B5368" t="s">
        <v>27</v>
      </c>
      <c r="C5368" s="1">
        <v>40108</v>
      </c>
      <c r="D5368">
        <v>0</v>
      </c>
      <c r="E5368">
        <v>262448</v>
      </c>
      <c r="F5368">
        <v>0</v>
      </c>
      <c r="G5368">
        <v>243947</v>
      </c>
      <c r="H5368">
        <v>-243946.6</v>
      </c>
      <c r="I5368" s="1">
        <v>40108</v>
      </c>
      <c r="J5368">
        <v>2009</v>
      </c>
      <c r="K5368">
        <f t="shared" si="332"/>
        <v>10</v>
      </c>
      <c r="L5368">
        <f t="shared" si="333"/>
        <v>22</v>
      </c>
      <c r="M5368">
        <f t="shared" si="334"/>
        <v>0</v>
      </c>
      <c r="N5368">
        <f t="shared" si="335"/>
        <v>0</v>
      </c>
    </row>
    <row r="5369" spans="1:14" x14ac:dyDescent="0.3">
      <c r="A5369">
        <v>13086530</v>
      </c>
      <c r="B5369" t="s">
        <v>27</v>
      </c>
      <c r="C5369" s="1">
        <v>40109</v>
      </c>
      <c r="D5369">
        <v>0</v>
      </c>
      <c r="E5369">
        <v>262448</v>
      </c>
      <c r="F5369">
        <v>0</v>
      </c>
      <c r="G5369">
        <v>243947</v>
      </c>
      <c r="H5369">
        <v>-243946.6</v>
      </c>
      <c r="I5369" s="1">
        <v>40109</v>
      </c>
      <c r="J5369">
        <v>2009</v>
      </c>
      <c r="K5369">
        <f t="shared" si="332"/>
        <v>10</v>
      </c>
      <c r="L5369">
        <f t="shared" si="333"/>
        <v>23</v>
      </c>
      <c r="M5369">
        <f t="shared" si="334"/>
        <v>0</v>
      </c>
      <c r="N5369">
        <f t="shared" si="335"/>
        <v>0</v>
      </c>
    </row>
    <row r="5370" spans="1:14" x14ac:dyDescent="0.3">
      <c r="A5370">
        <v>13086530</v>
      </c>
      <c r="B5370" t="s">
        <v>27</v>
      </c>
      <c r="C5370" s="1">
        <v>40110</v>
      </c>
      <c r="D5370">
        <v>0</v>
      </c>
      <c r="E5370">
        <v>262448</v>
      </c>
      <c r="F5370">
        <v>0</v>
      </c>
      <c r="G5370">
        <v>243947</v>
      </c>
      <c r="H5370">
        <v>-243946.6</v>
      </c>
      <c r="I5370" s="1">
        <v>40110</v>
      </c>
      <c r="J5370">
        <v>2009</v>
      </c>
      <c r="K5370">
        <f t="shared" si="332"/>
        <v>10</v>
      </c>
      <c r="L5370">
        <f t="shared" si="333"/>
        <v>24</v>
      </c>
      <c r="M5370">
        <f t="shared" si="334"/>
        <v>0</v>
      </c>
      <c r="N5370">
        <f t="shared" si="335"/>
        <v>0</v>
      </c>
    </row>
    <row r="5371" spans="1:14" x14ac:dyDescent="0.3">
      <c r="A5371">
        <v>13086530</v>
      </c>
      <c r="B5371" t="s">
        <v>27</v>
      </c>
      <c r="C5371" s="1">
        <v>40111</v>
      </c>
      <c r="D5371">
        <v>0</v>
      </c>
      <c r="E5371">
        <v>262448</v>
      </c>
      <c r="F5371">
        <v>0</v>
      </c>
      <c r="G5371">
        <v>243947</v>
      </c>
      <c r="H5371">
        <v>-243946.6</v>
      </c>
      <c r="I5371" s="1">
        <v>40111</v>
      </c>
      <c r="J5371">
        <v>2009</v>
      </c>
      <c r="K5371">
        <f t="shared" si="332"/>
        <v>10</v>
      </c>
      <c r="L5371">
        <f t="shared" si="333"/>
        <v>25</v>
      </c>
      <c r="M5371">
        <f t="shared" si="334"/>
        <v>0</v>
      </c>
      <c r="N5371">
        <f t="shared" si="335"/>
        <v>0</v>
      </c>
    </row>
    <row r="5372" spans="1:14" x14ac:dyDescent="0.3">
      <c r="A5372">
        <v>13086530</v>
      </c>
      <c r="B5372" t="s">
        <v>27</v>
      </c>
      <c r="C5372" s="1">
        <v>40112</v>
      </c>
      <c r="D5372">
        <v>0</v>
      </c>
      <c r="E5372">
        <v>262448</v>
      </c>
      <c r="F5372">
        <v>0</v>
      </c>
      <c r="G5372">
        <v>243947</v>
      </c>
      <c r="H5372">
        <v>-243946.6</v>
      </c>
      <c r="I5372" s="1">
        <v>40112</v>
      </c>
      <c r="J5372">
        <v>2009</v>
      </c>
      <c r="K5372">
        <f t="shared" si="332"/>
        <v>10</v>
      </c>
      <c r="L5372">
        <f t="shared" si="333"/>
        <v>26</v>
      </c>
      <c r="M5372">
        <f t="shared" si="334"/>
        <v>0</v>
      </c>
      <c r="N5372">
        <f t="shared" si="335"/>
        <v>0</v>
      </c>
    </row>
    <row r="5373" spans="1:14" x14ac:dyDescent="0.3">
      <c r="A5373">
        <v>13086530</v>
      </c>
      <c r="B5373" t="s">
        <v>27</v>
      </c>
      <c r="C5373" s="1">
        <v>40113</v>
      </c>
      <c r="D5373">
        <v>0</v>
      </c>
      <c r="E5373">
        <v>262448</v>
      </c>
      <c r="F5373">
        <v>0</v>
      </c>
      <c r="G5373">
        <v>243947</v>
      </c>
      <c r="H5373">
        <v>-243946.6</v>
      </c>
      <c r="I5373" s="1">
        <v>40113</v>
      </c>
      <c r="J5373">
        <v>2009</v>
      </c>
      <c r="K5373">
        <f t="shared" si="332"/>
        <v>10</v>
      </c>
      <c r="L5373">
        <f t="shared" si="333"/>
        <v>27</v>
      </c>
      <c r="M5373">
        <f t="shared" si="334"/>
        <v>0</v>
      </c>
      <c r="N5373">
        <f t="shared" si="335"/>
        <v>0</v>
      </c>
    </row>
    <row r="5374" spans="1:14" x14ac:dyDescent="0.3">
      <c r="A5374">
        <v>13086530</v>
      </c>
      <c r="B5374" t="s">
        <v>27</v>
      </c>
      <c r="C5374" s="1">
        <v>40114</v>
      </c>
      <c r="D5374">
        <v>0</v>
      </c>
      <c r="E5374">
        <v>262448</v>
      </c>
      <c r="F5374">
        <v>0</v>
      </c>
      <c r="G5374">
        <v>243947</v>
      </c>
      <c r="H5374">
        <v>-243946.6</v>
      </c>
      <c r="I5374" s="1">
        <v>40114</v>
      </c>
      <c r="J5374">
        <v>2009</v>
      </c>
      <c r="K5374">
        <f t="shared" si="332"/>
        <v>10</v>
      </c>
      <c r="L5374">
        <f t="shared" si="333"/>
        <v>28</v>
      </c>
      <c r="M5374">
        <f t="shared" si="334"/>
        <v>0</v>
      </c>
      <c r="N5374">
        <f t="shared" si="335"/>
        <v>0</v>
      </c>
    </row>
    <row r="5375" spans="1:14" x14ac:dyDescent="0.3">
      <c r="A5375">
        <v>13086530</v>
      </c>
      <c r="B5375" t="s">
        <v>27</v>
      </c>
      <c r="C5375" s="1">
        <v>40115</v>
      </c>
      <c r="D5375">
        <v>0</v>
      </c>
      <c r="E5375">
        <v>262448</v>
      </c>
      <c r="F5375">
        <v>0</v>
      </c>
      <c r="G5375">
        <v>243947</v>
      </c>
      <c r="H5375">
        <v>-243946.6</v>
      </c>
      <c r="I5375" s="1">
        <v>40115</v>
      </c>
      <c r="J5375">
        <v>2009</v>
      </c>
      <c r="K5375">
        <f t="shared" si="332"/>
        <v>10</v>
      </c>
      <c r="L5375">
        <f t="shared" si="333"/>
        <v>29</v>
      </c>
      <c r="M5375">
        <f t="shared" si="334"/>
        <v>0</v>
      </c>
      <c r="N5375">
        <f t="shared" si="335"/>
        <v>0</v>
      </c>
    </row>
    <row r="5376" spans="1:14" x14ac:dyDescent="0.3">
      <c r="A5376">
        <v>13086530</v>
      </c>
      <c r="B5376" t="s">
        <v>27</v>
      </c>
      <c r="C5376" s="1">
        <v>40116</v>
      </c>
      <c r="D5376">
        <v>0</v>
      </c>
      <c r="E5376">
        <v>262448</v>
      </c>
      <c r="F5376">
        <v>0</v>
      </c>
      <c r="G5376">
        <v>243947</v>
      </c>
      <c r="H5376">
        <v>-243946.6</v>
      </c>
      <c r="I5376" s="1">
        <v>40116</v>
      </c>
      <c r="J5376">
        <v>2009</v>
      </c>
      <c r="K5376">
        <f t="shared" si="332"/>
        <v>10</v>
      </c>
      <c r="L5376">
        <f t="shared" si="333"/>
        <v>30</v>
      </c>
      <c r="M5376">
        <f t="shared" si="334"/>
        <v>0</v>
      </c>
      <c r="N5376">
        <f t="shared" si="335"/>
        <v>0</v>
      </c>
    </row>
    <row r="5377" spans="1:14" x14ac:dyDescent="0.3">
      <c r="A5377">
        <v>13086530</v>
      </c>
      <c r="B5377" t="s">
        <v>27</v>
      </c>
      <c r="C5377" s="1">
        <v>40117</v>
      </c>
      <c r="D5377">
        <v>0</v>
      </c>
      <c r="E5377">
        <v>262448</v>
      </c>
      <c r="F5377">
        <v>0</v>
      </c>
      <c r="G5377">
        <v>243947</v>
      </c>
      <c r="H5377">
        <v>-243946.6</v>
      </c>
      <c r="I5377" s="1">
        <v>40117</v>
      </c>
      <c r="J5377">
        <v>2009</v>
      </c>
      <c r="K5377">
        <f t="shared" si="332"/>
        <v>10</v>
      </c>
      <c r="L5377">
        <f t="shared" si="333"/>
        <v>31</v>
      </c>
      <c r="M5377">
        <f t="shared" si="334"/>
        <v>0</v>
      </c>
      <c r="N5377">
        <f t="shared" si="335"/>
        <v>0</v>
      </c>
    </row>
    <row r="5378" spans="1:14" x14ac:dyDescent="0.3">
      <c r="A5378">
        <v>13086530</v>
      </c>
      <c r="B5378" t="s">
        <v>27</v>
      </c>
      <c r="C5378" s="1">
        <v>40118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40118</v>
      </c>
      <c r="J5378">
        <v>2010</v>
      </c>
      <c r="K5378">
        <f t="shared" si="332"/>
        <v>11</v>
      </c>
      <c r="L5378">
        <f t="shared" si="333"/>
        <v>1</v>
      </c>
      <c r="M5378">
        <f t="shared" si="334"/>
        <v>0</v>
      </c>
      <c r="N5378">
        <f t="shared" si="335"/>
        <v>0</v>
      </c>
    </row>
    <row r="5379" spans="1:14" x14ac:dyDescent="0.3">
      <c r="A5379">
        <v>13086530</v>
      </c>
      <c r="B5379" t="s">
        <v>27</v>
      </c>
      <c r="C5379" s="1">
        <v>40119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40119</v>
      </c>
      <c r="J5379">
        <v>2010</v>
      </c>
      <c r="K5379">
        <f t="shared" ref="K5379:K5442" si="336">MONTH(C5379)</f>
        <v>11</v>
      </c>
      <c r="L5379">
        <f t="shared" ref="L5379:L5442" si="337">DAY(C5379)</f>
        <v>2</v>
      </c>
      <c r="M5379">
        <f t="shared" ref="M5379:M5442" si="338">F5379*1.9835</f>
        <v>0</v>
      </c>
      <c r="N5379">
        <f t="shared" ref="N5379:N5442" si="339">(D5379-F5379)*1.9835</f>
        <v>0</v>
      </c>
    </row>
    <row r="5380" spans="1:14" x14ac:dyDescent="0.3">
      <c r="A5380">
        <v>13086530</v>
      </c>
      <c r="B5380" t="s">
        <v>27</v>
      </c>
      <c r="C5380" s="1">
        <v>40120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40120</v>
      </c>
      <c r="J5380">
        <v>2010</v>
      </c>
      <c r="K5380">
        <f t="shared" si="336"/>
        <v>11</v>
      </c>
      <c r="L5380">
        <f t="shared" si="337"/>
        <v>3</v>
      </c>
      <c r="M5380">
        <f t="shared" si="338"/>
        <v>0</v>
      </c>
      <c r="N5380">
        <f t="shared" si="339"/>
        <v>0</v>
      </c>
    </row>
    <row r="5381" spans="1:14" x14ac:dyDescent="0.3">
      <c r="A5381">
        <v>13086530</v>
      </c>
      <c r="B5381" t="s">
        <v>27</v>
      </c>
      <c r="C5381" s="1">
        <v>40121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40121</v>
      </c>
      <c r="J5381">
        <v>2010</v>
      </c>
      <c r="K5381">
        <f t="shared" si="336"/>
        <v>11</v>
      </c>
      <c r="L5381">
        <f t="shared" si="337"/>
        <v>4</v>
      </c>
      <c r="M5381">
        <f t="shared" si="338"/>
        <v>0</v>
      </c>
      <c r="N5381">
        <f t="shared" si="339"/>
        <v>0</v>
      </c>
    </row>
    <row r="5382" spans="1:14" x14ac:dyDescent="0.3">
      <c r="A5382">
        <v>13086530</v>
      </c>
      <c r="B5382" t="s">
        <v>27</v>
      </c>
      <c r="C5382" s="1">
        <v>40122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40122</v>
      </c>
      <c r="J5382">
        <v>2010</v>
      </c>
      <c r="K5382">
        <f t="shared" si="336"/>
        <v>11</v>
      </c>
      <c r="L5382">
        <f t="shared" si="337"/>
        <v>5</v>
      </c>
      <c r="M5382">
        <f t="shared" si="338"/>
        <v>0</v>
      </c>
      <c r="N5382">
        <f t="shared" si="339"/>
        <v>0</v>
      </c>
    </row>
    <row r="5383" spans="1:14" x14ac:dyDescent="0.3">
      <c r="A5383">
        <v>13086530</v>
      </c>
      <c r="B5383" t="s">
        <v>27</v>
      </c>
      <c r="C5383" s="1">
        <v>40123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40123</v>
      </c>
      <c r="J5383">
        <v>2010</v>
      </c>
      <c r="K5383">
        <f t="shared" si="336"/>
        <v>11</v>
      </c>
      <c r="L5383">
        <f t="shared" si="337"/>
        <v>6</v>
      </c>
      <c r="M5383">
        <f t="shared" si="338"/>
        <v>0</v>
      </c>
      <c r="N5383">
        <f t="shared" si="339"/>
        <v>0</v>
      </c>
    </row>
    <row r="5384" spans="1:14" x14ac:dyDescent="0.3">
      <c r="A5384">
        <v>13086530</v>
      </c>
      <c r="B5384" t="s">
        <v>27</v>
      </c>
      <c r="C5384" s="1">
        <v>40124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40124</v>
      </c>
      <c r="J5384">
        <v>2010</v>
      </c>
      <c r="K5384">
        <f t="shared" si="336"/>
        <v>11</v>
      </c>
      <c r="L5384">
        <f t="shared" si="337"/>
        <v>7</v>
      </c>
      <c r="M5384">
        <f t="shared" si="338"/>
        <v>0</v>
      </c>
      <c r="N5384">
        <f t="shared" si="339"/>
        <v>0</v>
      </c>
    </row>
    <row r="5385" spans="1:14" x14ac:dyDescent="0.3">
      <c r="A5385">
        <v>13086530</v>
      </c>
      <c r="B5385" t="s">
        <v>27</v>
      </c>
      <c r="C5385" s="1">
        <v>40125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40125</v>
      </c>
      <c r="J5385">
        <v>2010</v>
      </c>
      <c r="K5385">
        <f t="shared" si="336"/>
        <v>11</v>
      </c>
      <c r="L5385">
        <f t="shared" si="337"/>
        <v>8</v>
      </c>
      <c r="M5385">
        <f t="shared" si="338"/>
        <v>0</v>
      </c>
      <c r="N5385">
        <f t="shared" si="339"/>
        <v>0</v>
      </c>
    </row>
    <row r="5386" spans="1:14" x14ac:dyDescent="0.3">
      <c r="A5386">
        <v>13086530</v>
      </c>
      <c r="B5386" t="s">
        <v>27</v>
      </c>
      <c r="C5386" s="1">
        <v>40126</v>
      </c>
      <c r="D5386">
        <v>117</v>
      </c>
      <c r="E5386">
        <v>232</v>
      </c>
      <c r="F5386">
        <v>117</v>
      </c>
      <c r="G5386">
        <v>232</v>
      </c>
      <c r="H5386">
        <v>-231.6</v>
      </c>
      <c r="I5386" s="1">
        <v>40126</v>
      </c>
      <c r="J5386">
        <v>2010</v>
      </c>
      <c r="K5386">
        <f t="shared" si="336"/>
        <v>11</v>
      </c>
      <c r="L5386">
        <f t="shared" si="337"/>
        <v>9</v>
      </c>
      <c r="M5386">
        <f t="shared" si="338"/>
        <v>232.06950000000001</v>
      </c>
      <c r="N5386">
        <f t="shared" si="339"/>
        <v>0</v>
      </c>
    </row>
    <row r="5387" spans="1:14" x14ac:dyDescent="0.3">
      <c r="A5387">
        <v>13086530</v>
      </c>
      <c r="B5387" t="s">
        <v>27</v>
      </c>
      <c r="C5387" s="1">
        <v>40127</v>
      </c>
      <c r="D5387">
        <v>117</v>
      </c>
      <c r="E5387">
        <v>463</v>
      </c>
      <c r="F5387">
        <v>117</v>
      </c>
      <c r="G5387">
        <v>463</v>
      </c>
      <c r="H5387">
        <v>-463.2</v>
      </c>
      <c r="I5387" s="1">
        <v>40127</v>
      </c>
      <c r="J5387">
        <v>2010</v>
      </c>
      <c r="K5387">
        <f t="shared" si="336"/>
        <v>11</v>
      </c>
      <c r="L5387">
        <f t="shared" si="337"/>
        <v>10</v>
      </c>
      <c r="M5387">
        <f t="shared" si="338"/>
        <v>232.06950000000001</v>
      </c>
      <c r="N5387">
        <f t="shared" si="339"/>
        <v>0</v>
      </c>
    </row>
    <row r="5388" spans="1:14" x14ac:dyDescent="0.3">
      <c r="A5388">
        <v>13086530</v>
      </c>
      <c r="B5388" t="s">
        <v>27</v>
      </c>
      <c r="C5388" s="1">
        <v>40128</v>
      </c>
      <c r="D5388">
        <v>117</v>
      </c>
      <c r="E5388">
        <v>695</v>
      </c>
      <c r="F5388">
        <v>117</v>
      </c>
      <c r="G5388">
        <v>695</v>
      </c>
      <c r="H5388">
        <v>-694.7</v>
      </c>
      <c r="I5388" s="1">
        <v>40128</v>
      </c>
      <c r="J5388">
        <v>2010</v>
      </c>
      <c r="K5388">
        <f t="shared" si="336"/>
        <v>11</v>
      </c>
      <c r="L5388">
        <f t="shared" si="337"/>
        <v>11</v>
      </c>
      <c r="M5388">
        <f t="shared" si="338"/>
        <v>232.06950000000001</v>
      </c>
      <c r="N5388">
        <f t="shared" si="339"/>
        <v>0</v>
      </c>
    </row>
    <row r="5389" spans="1:14" x14ac:dyDescent="0.3">
      <c r="A5389">
        <v>13086530</v>
      </c>
      <c r="B5389" t="s">
        <v>27</v>
      </c>
      <c r="C5389" s="1">
        <v>40129</v>
      </c>
      <c r="D5389">
        <v>137</v>
      </c>
      <c r="E5389">
        <v>967</v>
      </c>
      <c r="F5389">
        <v>137</v>
      </c>
      <c r="G5389">
        <v>967</v>
      </c>
      <c r="H5389">
        <v>-966.6</v>
      </c>
      <c r="I5389" s="1">
        <v>40129</v>
      </c>
      <c r="J5389">
        <v>2010</v>
      </c>
      <c r="K5389">
        <f t="shared" si="336"/>
        <v>11</v>
      </c>
      <c r="L5389">
        <f t="shared" si="337"/>
        <v>12</v>
      </c>
      <c r="M5389">
        <f t="shared" si="338"/>
        <v>271.73950000000002</v>
      </c>
      <c r="N5389">
        <f t="shared" si="339"/>
        <v>0</v>
      </c>
    </row>
    <row r="5390" spans="1:14" x14ac:dyDescent="0.3">
      <c r="A5390">
        <v>13086530</v>
      </c>
      <c r="B5390" t="s">
        <v>27</v>
      </c>
      <c r="C5390" s="1">
        <v>40130</v>
      </c>
      <c r="D5390">
        <v>152</v>
      </c>
      <c r="E5390">
        <v>1269</v>
      </c>
      <c r="F5390">
        <v>152</v>
      </c>
      <c r="G5390">
        <v>1269</v>
      </c>
      <c r="H5390">
        <v>-1268.5999999999999</v>
      </c>
      <c r="I5390" s="1">
        <v>40130</v>
      </c>
      <c r="J5390">
        <v>2010</v>
      </c>
      <c r="K5390">
        <f t="shared" si="336"/>
        <v>11</v>
      </c>
      <c r="L5390">
        <f t="shared" si="337"/>
        <v>13</v>
      </c>
      <c r="M5390">
        <f t="shared" si="338"/>
        <v>301.49200000000002</v>
      </c>
      <c r="N5390">
        <f t="shared" si="339"/>
        <v>0</v>
      </c>
    </row>
    <row r="5391" spans="1:14" x14ac:dyDescent="0.3">
      <c r="A5391">
        <v>13086530</v>
      </c>
      <c r="B5391" t="s">
        <v>27</v>
      </c>
      <c r="C5391" s="1">
        <v>40131</v>
      </c>
      <c r="D5391">
        <v>152</v>
      </c>
      <c r="E5391">
        <v>1571</v>
      </c>
      <c r="F5391">
        <v>152</v>
      </c>
      <c r="G5391">
        <v>1571</v>
      </c>
      <c r="H5391">
        <v>-1570.7</v>
      </c>
      <c r="I5391" s="1">
        <v>40131</v>
      </c>
      <c r="J5391">
        <v>2010</v>
      </c>
      <c r="K5391">
        <f t="shared" si="336"/>
        <v>11</v>
      </c>
      <c r="L5391">
        <f t="shared" si="337"/>
        <v>14</v>
      </c>
      <c r="M5391">
        <f t="shared" si="338"/>
        <v>301.49200000000002</v>
      </c>
      <c r="N5391">
        <f t="shared" si="339"/>
        <v>0</v>
      </c>
    </row>
    <row r="5392" spans="1:14" x14ac:dyDescent="0.3">
      <c r="A5392">
        <v>13086530</v>
      </c>
      <c r="B5392" t="s">
        <v>27</v>
      </c>
      <c r="C5392" s="1">
        <v>40132</v>
      </c>
      <c r="D5392">
        <v>152</v>
      </c>
      <c r="E5392">
        <v>1873</v>
      </c>
      <c r="F5392">
        <v>152</v>
      </c>
      <c r="G5392">
        <v>1873</v>
      </c>
      <c r="H5392">
        <v>-1872.7</v>
      </c>
      <c r="I5392" s="1">
        <v>40132</v>
      </c>
      <c r="J5392">
        <v>2010</v>
      </c>
      <c r="K5392">
        <f t="shared" si="336"/>
        <v>11</v>
      </c>
      <c r="L5392">
        <f t="shared" si="337"/>
        <v>15</v>
      </c>
      <c r="M5392">
        <f t="shared" si="338"/>
        <v>301.49200000000002</v>
      </c>
      <c r="N5392">
        <f t="shared" si="339"/>
        <v>0</v>
      </c>
    </row>
    <row r="5393" spans="1:14" x14ac:dyDescent="0.3">
      <c r="A5393">
        <v>13086530</v>
      </c>
      <c r="B5393" t="s">
        <v>27</v>
      </c>
      <c r="C5393" s="1">
        <v>40133</v>
      </c>
      <c r="D5393">
        <v>174</v>
      </c>
      <c r="E5393">
        <v>2217</v>
      </c>
      <c r="F5393">
        <v>174</v>
      </c>
      <c r="G5393">
        <v>2217</v>
      </c>
      <c r="H5393">
        <v>-2217.1</v>
      </c>
      <c r="I5393" s="1">
        <v>40133</v>
      </c>
      <c r="J5393">
        <v>2010</v>
      </c>
      <c r="K5393">
        <f t="shared" si="336"/>
        <v>11</v>
      </c>
      <c r="L5393">
        <f t="shared" si="337"/>
        <v>16</v>
      </c>
      <c r="M5393">
        <f t="shared" si="338"/>
        <v>345.12900000000002</v>
      </c>
      <c r="N5393">
        <f t="shared" si="339"/>
        <v>0</v>
      </c>
    </row>
    <row r="5394" spans="1:14" x14ac:dyDescent="0.3">
      <c r="A5394">
        <v>13086530</v>
      </c>
      <c r="B5394" t="s">
        <v>27</v>
      </c>
      <c r="C5394" s="1">
        <v>40134</v>
      </c>
      <c r="D5394">
        <v>174</v>
      </c>
      <c r="E5394">
        <v>2561</v>
      </c>
      <c r="F5394">
        <v>174</v>
      </c>
      <c r="G5394">
        <v>2561</v>
      </c>
      <c r="H5394">
        <v>-2561.4</v>
      </c>
      <c r="I5394" s="1">
        <v>40134</v>
      </c>
      <c r="J5394">
        <v>2010</v>
      </c>
      <c r="K5394">
        <f t="shared" si="336"/>
        <v>11</v>
      </c>
      <c r="L5394">
        <f t="shared" si="337"/>
        <v>17</v>
      </c>
      <c r="M5394">
        <f t="shared" si="338"/>
        <v>345.12900000000002</v>
      </c>
      <c r="N5394">
        <f t="shared" si="339"/>
        <v>0</v>
      </c>
    </row>
    <row r="5395" spans="1:14" x14ac:dyDescent="0.3">
      <c r="A5395">
        <v>13086530</v>
      </c>
      <c r="B5395" t="s">
        <v>27</v>
      </c>
      <c r="C5395" s="1">
        <v>40135</v>
      </c>
      <c r="D5395">
        <v>174</v>
      </c>
      <c r="E5395">
        <v>2906</v>
      </c>
      <c r="F5395">
        <v>174</v>
      </c>
      <c r="G5395">
        <v>2906</v>
      </c>
      <c r="H5395">
        <v>-2905.8</v>
      </c>
      <c r="I5395" s="1">
        <v>40135</v>
      </c>
      <c r="J5395">
        <v>2010</v>
      </c>
      <c r="K5395">
        <f t="shared" si="336"/>
        <v>11</v>
      </c>
      <c r="L5395">
        <f t="shared" si="337"/>
        <v>18</v>
      </c>
      <c r="M5395">
        <f t="shared" si="338"/>
        <v>345.12900000000002</v>
      </c>
      <c r="N5395">
        <f t="shared" si="339"/>
        <v>0</v>
      </c>
    </row>
    <row r="5396" spans="1:14" x14ac:dyDescent="0.3">
      <c r="A5396">
        <v>13086530</v>
      </c>
      <c r="B5396" t="s">
        <v>27</v>
      </c>
      <c r="C5396" s="1">
        <v>40136</v>
      </c>
      <c r="D5396">
        <v>174</v>
      </c>
      <c r="E5396">
        <v>3250</v>
      </c>
      <c r="F5396">
        <v>174</v>
      </c>
      <c r="G5396">
        <v>3250</v>
      </c>
      <c r="H5396">
        <v>-3250.1</v>
      </c>
      <c r="I5396" s="1">
        <v>40136</v>
      </c>
      <c r="J5396">
        <v>2010</v>
      </c>
      <c r="K5396">
        <f t="shared" si="336"/>
        <v>11</v>
      </c>
      <c r="L5396">
        <f t="shared" si="337"/>
        <v>19</v>
      </c>
      <c r="M5396">
        <f t="shared" si="338"/>
        <v>345.12900000000002</v>
      </c>
      <c r="N5396">
        <f t="shared" si="339"/>
        <v>0</v>
      </c>
    </row>
    <row r="5397" spans="1:14" x14ac:dyDescent="0.3">
      <c r="A5397">
        <v>13086530</v>
      </c>
      <c r="B5397" t="s">
        <v>27</v>
      </c>
      <c r="C5397" s="1">
        <v>40137</v>
      </c>
      <c r="D5397">
        <v>174</v>
      </c>
      <c r="E5397">
        <v>3595</v>
      </c>
      <c r="F5397">
        <v>174</v>
      </c>
      <c r="G5397">
        <v>3595</v>
      </c>
      <c r="H5397">
        <v>-3594.5</v>
      </c>
      <c r="I5397" s="1">
        <v>40137</v>
      </c>
      <c r="J5397">
        <v>2010</v>
      </c>
      <c r="K5397">
        <f t="shared" si="336"/>
        <v>11</v>
      </c>
      <c r="L5397">
        <f t="shared" si="337"/>
        <v>20</v>
      </c>
      <c r="M5397">
        <f t="shared" si="338"/>
        <v>345.12900000000002</v>
      </c>
      <c r="N5397">
        <f t="shared" si="339"/>
        <v>0</v>
      </c>
    </row>
    <row r="5398" spans="1:14" x14ac:dyDescent="0.3">
      <c r="A5398">
        <v>13086530</v>
      </c>
      <c r="B5398" t="s">
        <v>27</v>
      </c>
      <c r="C5398" s="1">
        <v>40138</v>
      </c>
      <c r="D5398">
        <v>174</v>
      </c>
      <c r="E5398">
        <v>3939</v>
      </c>
      <c r="F5398">
        <v>174</v>
      </c>
      <c r="G5398">
        <v>3939</v>
      </c>
      <c r="H5398">
        <v>-3938.8</v>
      </c>
      <c r="I5398" s="1">
        <v>40138</v>
      </c>
      <c r="J5398">
        <v>2010</v>
      </c>
      <c r="K5398">
        <f t="shared" si="336"/>
        <v>11</v>
      </c>
      <c r="L5398">
        <f t="shared" si="337"/>
        <v>21</v>
      </c>
      <c r="M5398">
        <f t="shared" si="338"/>
        <v>345.12900000000002</v>
      </c>
      <c r="N5398">
        <f t="shared" si="339"/>
        <v>0</v>
      </c>
    </row>
    <row r="5399" spans="1:14" x14ac:dyDescent="0.3">
      <c r="A5399">
        <v>13086530</v>
      </c>
      <c r="B5399" t="s">
        <v>27</v>
      </c>
      <c r="C5399" s="1">
        <v>40139</v>
      </c>
      <c r="D5399">
        <v>174</v>
      </c>
      <c r="E5399">
        <v>4283</v>
      </c>
      <c r="F5399">
        <v>174</v>
      </c>
      <c r="G5399">
        <v>4283</v>
      </c>
      <c r="H5399">
        <v>-4283.2</v>
      </c>
      <c r="I5399" s="1">
        <v>40139</v>
      </c>
      <c r="J5399">
        <v>2010</v>
      </c>
      <c r="K5399">
        <f t="shared" si="336"/>
        <v>11</v>
      </c>
      <c r="L5399">
        <f t="shared" si="337"/>
        <v>22</v>
      </c>
      <c r="M5399">
        <f t="shared" si="338"/>
        <v>345.12900000000002</v>
      </c>
      <c r="N5399">
        <f t="shared" si="339"/>
        <v>0</v>
      </c>
    </row>
    <row r="5400" spans="1:14" x14ac:dyDescent="0.3">
      <c r="A5400">
        <v>13086530</v>
      </c>
      <c r="B5400" t="s">
        <v>27</v>
      </c>
      <c r="C5400" s="1">
        <v>40140</v>
      </c>
      <c r="D5400">
        <v>174</v>
      </c>
      <c r="E5400">
        <v>4628</v>
      </c>
      <c r="F5400">
        <v>174</v>
      </c>
      <c r="G5400">
        <v>4628</v>
      </c>
      <c r="H5400">
        <v>-4627.5</v>
      </c>
      <c r="I5400" s="1">
        <v>40140</v>
      </c>
      <c r="J5400">
        <v>2010</v>
      </c>
      <c r="K5400">
        <f t="shared" si="336"/>
        <v>11</v>
      </c>
      <c r="L5400">
        <f t="shared" si="337"/>
        <v>23</v>
      </c>
      <c r="M5400">
        <f t="shared" si="338"/>
        <v>345.12900000000002</v>
      </c>
      <c r="N5400">
        <f t="shared" si="339"/>
        <v>0</v>
      </c>
    </row>
    <row r="5401" spans="1:14" x14ac:dyDescent="0.3">
      <c r="A5401">
        <v>13086530</v>
      </c>
      <c r="B5401" t="s">
        <v>27</v>
      </c>
      <c r="C5401" s="1">
        <v>40141</v>
      </c>
      <c r="D5401">
        <v>174</v>
      </c>
      <c r="E5401">
        <v>4972</v>
      </c>
      <c r="F5401">
        <v>174</v>
      </c>
      <c r="G5401">
        <v>4972</v>
      </c>
      <c r="H5401">
        <v>-4971.8</v>
      </c>
      <c r="I5401" s="1">
        <v>40141</v>
      </c>
      <c r="J5401">
        <v>2010</v>
      </c>
      <c r="K5401">
        <f t="shared" si="336"/>
        <v>11</v>
      </c>
      <c r="L5401">
        <f t="shared" si="337"/>
        <v>24</v>
      </c>
      <c r="M5401">
        <f t="shared" si="338"/>
        <v>345.12900000000002</v>
      </c>
      <c r="N5401">
        <f t="shared" si="339"/>
        <v>0</v>
      </c>
    </row>
    <row r="5402" spans="1:14" x14ac:dyDescent="0.3">
      <c r="A5402">
        <v>13086530</v>
      </c>
      <c r="B5402" t="s">
        <v>27</v>
      </c>
      <c r="C5402" s="1">
        <v>40142</v>
      </c>
      <c r="D5402">
        <v>174</v>
      </c>
      <c r="E5402">
        <v>5316</v>
      </c>
      <c r="F5402">
        <v>174</v>
      </c>
      <c r="G5402">
        <v>5316</v>
      </c>
      <c r="H5402">
        <v>-5316.2</v>
      </c>
      <c r="I5402" s="1">
        <v>40142</v>
      </c>
      <c r="J5402">
        <v>2010</v>
      </c>
      <c r="K5402">
        <f t="shared" si="336"/>
        <v>11</v>
      </c>
      <c r="L5402">
        <f t="shared" si="337"/>
        <v>25</v>
      </c>
      <c r="M5402">
        <f t="shared" si="338"/>
        <v>345.12900000000002</v>
      </c>
      <c r="N5402">
        <f t="shared" si="339"/>
        <v>0</v>
      </c>
    </row>
    <row r="5403" spans="1:14" x14ac:dyDescent="0.3">
      <c r="A5403">
        <v>13086530</v>
      </c>
      <c r="B5403" t="s">
        <v>27</v>
      </c>
      <c r="C5403" s="1">
        <v>40143</v>
      </c>
      <c r="D5403">
        <v>174</v>
      </c>
      <c r="E5403">
        <v>5661</v>
      </c>
      <c r="F5403">
        <v>174</v>
      </c>
      <c r="G5403">
        <v>5661</v>
      </c>
      <c r="H5403">
        <v>-5660.5</v>
      </c>
      <c r="I5403" s="1">
        <v>40143</v>
      </c>
      <c r="J5403">
        <v>2010</v>
      </c>
      <c r="K5403">
        <f t="shared" si="336"/>
        <v>11</v>
      </c>
      <c r="L5403">
        <f t="shared" si="337"/>
        <v>26</v>
      </c>
      <c r="M5403">
        <f t="shared" si="338"/>
        <v>345.12900000000002</v>
      </c>
      <c r="N5403">
        <f t="shared" si="339"/>
        <v>0</v>
      </c>
    </row>
    <row r="5404" spans="1:14" x14ac:dyDescent="0.3">
      <c r="A5404">
        <v>13086530</v>
      </c>
      <c r="B5404" t="s">
        <v>27</v>
      </c>
      <c r="C5404" s="1">
        <v>40144</v>
      </c>
      <c r="D5404">
        <v>174</v>
      </c>
      <c r="E5404">
        <v>6005</v>
      </c>
      <c r="F5404">
        <v>174</v>
      </c>
      <c r="G5404">
        <v>6005</v>
      </c>
      <c r="H5404">
        <v>-6004.9</v>
      </c>
      <c r="I5404" s="1">
        <v>40144</v>
      </c>
      <c r="J5404">
        <v>2010</v>
      </c>
      <c r="K5404">
        <f t="shared" si="336"/>
        <v>11</v>
      </c>
      <c r="L5404">
        <f t="shared" si="337"/>
        <v>27</v>
      </c>
      <c r="M5404">
        <f t="shared" si="338"/>
        <v>345.12900000000002</v>
      </c>
      <c r="N5404">
        <f t="shared" si="339"/>
        <v>0</v>
      </c>
    </row>
    <row r="5405" spans="1:14" x14ac:dyDescent="0.3">
      <c r="A5405">
        <v>13086530</v>
      </c>
      <c r="B5405" t="s">
        <v>27</v>
      </c>
      <c r="C5405" s="1">
        <v>40145</v>
      </c>
      <c r="D5405">
        <v>174</v>
      </c>
      <c r="E5405">
        <v>6349</v>
      </c>
      <c r="F5405">
        <v>174</v>
      </c>
      <c r="G5405">
        <v>6349</v>
      </c>
      <c r="H5405">
        <v>-6349.2</v>
      </c>
      <c r="I5405" s="1">
        <v>40145</v>
      </c>
      <c r="J5405">
        <v>2010</v>
      </c>
      <c r="K5405">
        <f t="shared" si="336"/>
        <v>11</v>
      </c>
      <c r="L5405">
        <f t="shared" si="337"/>
        <v>28</v>
      </c>
      <c r="M5405">
        <f t="shared" si="338"/>
        <v>345.12900000000002</v>
      </c>
      <c r="N5405">
        <f t="shared" si="339"/>
        <v>0</v>
      </c>
    </row>
    <row r="5406" spans="1:14" x14ac:dyDescent="0.3">
      <c r="A5406">
        <v>13086530</v>
      </c>
      <c r="B5406" t="s">
        <v>27</v>
      </c>
      <c r="C5406" s="1">
        <v>40146</v>
      </c>
      <c r="D5406">
        <v>174</v>
      </c>
      <c r="E5406">
        <v>6694</v>
      </c>
      <c r="F5406">
        <v>174</v>
      </c>
      <c r="G5406">
        <v>6694</v>
      </c>
      <c r="H5406">
        <v>-6693.6</v>
      </c>
      <c r="I5406" s="1">
        <v>40146</v>
      </c>
      <c r="J5406">
        <v>2010</v>
      </c>
      <c r="K5406">
        <f t="shared" si="336"/>
        <v>11</v>
      </c>
      <c r="L5406">
        <f t="shared" si="337"/>
        <v>29</v>
      </c>
      <c r="M5406">
        <f t="shared" si="338"/>
        <v>345.12900000000002</v>
      </c>
      <c r="N5406">
        <f t="shared" si="339"/>
        <v>0</v>
      </c>
    </row>
    <row r="5407" spans="1:14" x14ac:dyDescent="0.3">
      <c r="A5407">
        <v>13086530</v>
      </c>
      <c r="B5407" t="s">
        <v>27</v>
      </c>
      <c r="C5407" s="1">
        <v>40147</v>
      </c>
      <c r="D5407">
        <v>174</v>
      </c>
      <c r="E5407">
        <v>7038</v>
      </c>
      <c r="F5407">
        <v>174</v>
      </c>
      <c r="G5407">
        <v>7038</v>
      </c>
      <c r="H5407">
        <v>-7037.9</v>
      </c>
      <c r="I5407" s="1">
        <v>40147</v>
      </c>
      <c r="J5407">
        <v>2010</v>
      </c>
      <c r="K5407">
        <f t="shared" si="336"/>
        <v>11</v>
      </c>
      <c r="L5407">
        <f t="shared" si="337"/>
        <v>30</v>
      </c>
      <c r="M5407">
        <f t="shared" si="338"/>
        <v>345.12900000000002</v>
      </c>
      <c r="N5407">
        <f t="shared" si="339"/>
        <v>0</v>
      </c>
    </row>
    <row r="5408" spans="1:14" x14ac:dyDescent="0.3">
      <c r="A5408">
        <v>13086530</v>
      </c>
      <c r="B5408" t="s">
        <v>27</v>
      </c>
      <c r="C5408" s="1">
        <v>40148</v>
      </c>
      <c r="D5408">
        <v>127</v>
      </c>
      <c r="E5408">
        <v>7290</v>
      </c>
      <c r="F5408">
        <v>127</v>
      </c>
      <c r="G5408">
        <v>7290</v>
      </c>
      <c r="H5408">
        <v>-7289.6</v>
      </c>
      <c r="I5408" s="1">
        <v>40148</v>
      </c>
      <c r="J5408">
        <v>2010</v>
      </c>
      <c r="K5408">
        <f t="shared" si="336"/>
        <v>12</v>
      </c>
      <c r="L5408">
        <f t="shared" si="337"/>
        <v>1</v>
      </c>
      <c r="M5408">
        <f t="shared" si="338"/>
        <v>251.90450000000001</v>
      </c>
      <c r="N5408">
        <f t="shared" si="339"/>
        <v>0</v>
      </c>
    </row>
    <row r="5409" spans="1:14" x14ac:dyDescent="0.3">
      <c r="A5409">
        <v>13086530</v>
      </c>
      <c r="B5409" t="s">
        <v>27</v>
      </c>
      <c r="C5409" s="1">
        <v>40149</v>
      </c>
      <c r="D5409">
        <v>127</v>
      </c>
      <c r="E5409">
        <v>7541</v>
      </c>
      <c r="F5409">
        <v>127</v>
      </c>
      <c r="G5409">
        <v>7541</v>
      </c>
      <c r="H5409">
        <v>-7541.3</v>
      </c>
      <c r="I5409" s="1">
        <v>40149</v>
      </c>
      <c r="J5409">
        <v>2010</v>
      </c>
      <c r="K5409">
        <f t="shared" si="336"/>
        <v>12</v>
      </c>
      <c r="L5409">
        <f t="shared" si="337"/>
        <v>2</v>
      </c>
      <c r="M5409">
        <f t="shared" si="338"/>
        <v>251.90450000000001</v>
      </c>
      <c r="N5409">
        <f t="shared" si="339"/>
        <v>0</v>
      </c>
    </row>
    <row r="5410" spans="1:14" x14ac:dyDescent="0.3">
      <c r="A5410">
        <v>13086530</v>
      </c>
      <c r="B5410" t="s">
        <v>27</v>
      </c>
      <c r="C5410" s="1">
        <v>40150</v>
      </c>
      <c r="D5410">
        <v>127</v>
      </c>
      <c r="E5410">
        <v>7793</v>
      </c>
      <c r="F5410">
        <v>127</v>
      </c>
      <c r="G5410">
        <v>7793</v>
      </c>
      <c r="H5410">
        <v>-7793</v>
      </c>
      <c r="I5410" s="1">
        <v>40150</v>
      </c>
      <c r="J5410">
        <v>2010</v>
      </c>
      <c r="K5410">
        <f t="shared" si="336"/>
        <v>12</v>
      </c>
      <c r="L5410">
        <f t="shared" si="337"/>
        <v>3</v>
      </c>
      <c r="M5410">
        <f t="shared" si="338"/>
        <v>251.90450000000001</v>
      </c>
      <c r="N5410">
        <f t="shared" si="339"/>
        <v>0</v>
      </c>
    </row>
    <row r="5411" spans="1:14" x14ac:dyDescent="0.3">
      <c r="A5411">
        <v>13086530</v>
      </c>
      <c r="B5411" t="s">
        <v>27</v>
      </c>
      <c r="C5411" s="1">
        <v>40151</v>
      </c>
      <c r="D5411">
        <v>0</v>
      </c>
      <c r="E5411">
        <v>7793</v>
      </c>
      <c r="F5411">
        <v>0</v>
      </c>
      <c r="G5411">
        <v>7793</v>
      </c>
      <c r="H5411">
        <v>-7793</v>
      </c>
      <c r="I5411" s="1">
        <v>40151</v>
      </c>
      <c r="J5411">
        <v>2010</v>
      </c>
      <c r="K5411">
        <f t="shared" si="336"/>
        <v>12</v>
      </c>
      <c r="L5411">
        <f t="shared" si="337"/>
        <v>4</v>
      </c>
      <c r="M5411">
        <f t="shared" si="338"/>
        <v>0</v>
      </c>
      <c r="N5411">
        <f t="shared" si="339"/>
        <v>0</v>
      </c>
    </row>
    <row r="5412" spans="1:14" x14ac:dyDescent="0.3">
      <c r="A5412">
        <v>13086530</v>
      </c>
      <c r="B5412" t="s">
        <v>27</v>
      </c>
      <c r="C5412" s="1">
        <v>40152</v>
      </c>
      <c r="D5412">
        <v>0</v>
      </c>
      <c r="E5412">
        <v>7793</v>
      </c>
      <c r="F5412">
        <v>0</v>
      </c>
      <c r="G5412">
        <v>7793</v>
      </c>
      <c r="H5412">
        <v>-7793</v>
      </c>
      <c r="I5412" s="1">
        <v>40152</v>
      </c>
      <c r="J5412">
        <v>2010</v>
      </c>
      <c r="K5412">
        <f t="shared" si="336"/>
        <v>12</v>
      </c>
      <c r="L5412">
        <f t="shared" si="337"/>
        <v>5</v>
      </c>
      <c r="M5412">
        <f t="shared" si="338"/>
        <v>0</v>
      </c>
      <c r="N5412">
        <f t="shared" si="339"/>
        <v>0</v>
      </c>
    </row>
    <row r="5413" spans="1:14" x14ac:dyDescent="0.3">
      <c r="A5413">
        <v>13086530</v>
      </c>
      <c r="B5413" t="s">
        <v>27</v>
      </c>
      <c r="C5413" s="1">
        <v>40153</v>
      </c>
      <c r="D5413">
        <v>0</v>
      </c>
      <c r="E5413">
        <v>7793</v>
      </c>
      <c r="F5413">
        <v>0</v>
      </c>
      <c r="G5413">
        <v>7793</v>
      </c>
      <c r="H5413">
        <v>-7793</v>
      </c>
      <c r="I5413" s="1">
        <v>40153</v>
      </c>
      <c r="J5413">
        <v>2010</v>
      </c>
      <c r="K5413">
        <f t="shared" si="336"/>
        <v>12</v>
      </c>
      <c r="L5413">
        <f t="shared" si="337"/>
        <v>6</v>
      </c>
      <c r="M5413">
        <f t="shared" si="338"/>
        <v>0</v>
      </c>
      <c r="N5413">
        <f t="shared" si="339"/>
        <v>0</v>
      </c>
    </row>
    <row r="5414" spans="1:14" x14ac:dyDescent="0.3">
      <c r="A5414">
        <v>13086530</v>
      </c>
      <c r="B5414" t="s">
        <v>27</v>
      </c>
      <c r="C5414" s="1">
        <v>40154</v>
      </c>
      <c r="D5414">
        <v>0</v>
      </c>
      <c r="E5414">
        <v>7793</v>
      </c>
      <c r="F5414">
        <v>0</v>
      </c>
      <c r="G5414">
        <v>7793</v>
      </c>
      <c r="H5414">
        <v>-7793</v>
      </c>
      <c r="I5414" s="1">
        <v>40154</v>
      </c>
      <c r="J5414">
        <v>2010</v>
      </c>
      <c r="K5414">
        <f t="shared" si="336"/>
        <v>12</v>
      </c>
      <c r="L5414">
        <f t="shared" si="337"/>
        <v>7</v>
      </c>
      <c r="M5414">
        <f t="shared" si="338"/>
        <v>0</v>
      </c>
      <c r="N5414">
        <f t="shared" si="339"/>
        <v>0</v>
      </c>
    </row>
    <row r="5415" spans="1:14" x14ac:dyDescent="0.3">
      <c r="A5415">
        <v>13086530</v>
      </c>
      <c r="B5415" t="s">
        <v>27</v>
      </c>
      <c r="C5415" s="1">
        <v>40155</v>
      </c>
      <c r="D5415">
        <v>0</v>
      </c>
      <c r="E5415">
        <v>7793</v>
      </c>
      <c r="F5415">
        <v>0</v>
      </c>
      <c r="G5415">
        <v>7793</v>
      </c>
      <c r="H5415">
        <v>-7793</v>
      </c>
      <c r="I5415" s="1">
        <v>40155</v>
      </c>
      <c r="J5415">
        <v>2010</v>
      </c>
      <c r="K5415">
        <f t="shared" si="336"/>
        <v>12</v>
      </c>
      <c r="L5415">
        <f t="shared" si="337"/>
        <v>8</v>
      </c>
      <c r="M5415">
        <f t="shared" si="338"/>
        <v>0</v>
      </c>
      <c r="N5415">
        <f t="shared" si="339"/>
        <v>0</v>
      </c>
    </row>
    <row r="5416" spans="1:14" x14ac:dyDescent="0.3">
      <c r="A5416">
        <v>13086530</v>
      </c>
      <c r="B5416" t="s">
        <v>27</v>
      </c>
      <c r="C5416" s="1">
        <v>40156</v>
      </c>
      <c r="D5416">
        <v>0</v>
      </c>
      <c r="E5416">
        <v>7793</v>
      </c>
      <c r="F5416">
        <v>0</v>
      </c>
      <c r="G5416">
        <v>7793</v>
      </c>
      <c r="H5416">
        <v>-7793</v>
      </c>
      <c r="I5416" s="1">
        <v>40156</v>
      </c>
      <c r="J5416">
        <v>2010</v>
      </c>
      <c r="K5416">
        <f t="shared" si="336"/>
        <v>12</v>
      </c>
      <c r="L5416">
        <f t="shared" si="337"/>
        <v>9</v>
      </c>
      <c r="M5416">
        <f t="shared" si="338"/>
        <v>0</v>
      </c>
      <c r="N5416">
        <f t="shared" si="339"/>
        <v>0</v>
      </c>
    </row>
    <row r="5417" spans="1:14" x14ac:dyDescent="0.3">
      <c r="A5417">
        <v>13086530</v>
      </c>
      <c r="B5417" t="s">
        <v>27</v>
      </c>
      <c r="C5417" s="1">
        <v>40157</v>
      </c>
      <c r="D5417">
        <v>0</v>
      </c>
      <c r="E5417">
        <v>7793</v>
      </c>
      <c r="F5417">
        <v>0</v>
      </c>
      <c r="G5417">
        <v>7793</v>
      </c>
      <c r="H5417">
        <v>-7793</v>
      </c>
      <c r="I5417" s="1">
        <v>40157</v>
      </c>
      <c r="J5417">
        <v>2010</v>
      </c>
      <c r="K5417">
        <f t="shared" si="336"/>
        <v>12</v>
      </c>
      <c r="L5417">
        <f t="shared" si="337"/>
        <v>10</v>
      </c>
      <c r="M5417">
        <f t="shared" si="338"/>
        <v>0</v>
      </c>
      <c r="N5417">
        <f t="shared" si="339"/>
        <v>0</v>
      </c>
    </row>
    <row r="5418" spans="1:14" x14ac:dyDescent="0.3">
      <c r="A5418">
        <v>13086530</v>
      </c>
      <c r="B5418" t="s">
        <v>27</v>
      </c>
      <c r="C5418" s="1">
        <v>40158</v>
      </c>
      <c r="D5418">
        <v>0</v>
      </c>
      <c r="E5418">
        <v>7793</v>
      </c>
      <c r="F5418">
        <v>0</v>
      </c>
      <c r="G5418">
        <v>7793</v>
      </c>
      <c r="H5418">
        <v>-7793</v>
      </c>
      <c r="I5418" s="1">
        <v>40158</v>
      </c>
      <c r="J5418">
        <v>2010</v>
      </c>
      <c r="K5418">
        <f t="shared" si="336"/>
        <v>12</v>
      </c>
      <c r="L5418">
        <f t="shared" si="337"/>
        <v>11</v>
      </c>
      <c r="M5418">
        <f t="shared" si="338"/>
        <v>0</v>
      </c>
      <c r="N5418">
        <f t="shared" si="339"/>
        <v>0</v>
      </c>
    </row>
    <row r="5419" spans="1:14" x14ac:dyDescent="0.3">
      <c r="A5419">
        <v>13086530</v>
      </c>
      <c r="B5419" t="s">
        <v>27</v>
      </c>
      <c r="C5419" s="1">
        <v>40159</v>
      </c>
      <c r="D5419">
        <v>0</v>
      </c>
      <c r="E5419">
        <v>7793</v>
      </c>
      <c r="F5419">
        <v>0</v>
      </c>
      <c r="G5419">
        <v>7793</v>
      </c>
      <c r="H5419">
        <v>-7793</v>
      </c>
      <c r="I5419" s="1">
        <v>40159</v>
      </c>
      <c r="J5419">
        <v>2010</v>
      </c>
      <c r="K5419">
        <f t="shared" si="336"/>
        <v>12</v>
      </c>
      <c r="L5419">
        <f t="shared" si="337"/>
        <v>12</v>
      </c>
      <c r="M5419">
        <f t="shared" si="338"/>
        <v>0</v>
      </c>
      <c r="N5419">
        <f t="shared" si="339"/>
        <v>0</v>
      </c>
    </row>
    <row r="5420" spans="1:14" x14ac:dyDescent="0.3">
      <c r="A5420">
        <v>13086530</v>
      </c>
      <c r="B5420" t="s">
        <v>27</v>
      </c>
      <c r="C5420" s="1">
        <v>40160</v>
      </c>
      <c r="D5420">
        <v>0</v>
      </c>
      <c r="E5420">
        <v>7793</v>
      </c>
      <c r="F5420">
        <v>0</v>
      </c>
      <c r="G5420">
        <v>7793</v>
      </c>
      <c r="H5420">
        <v>-7793</v>
      </c>
      <c r="I5420" s="1">
        <v>40160</v>
      </c>
      <c r="J5420">
        <v>2010</v>
      </c>
      <c r="K5420">
        <f t="shared" si="336"/>
        <v>12</v>
      </c>
      <c r="L5420">
        <f t="shared" si="337"/>
        <v>13</v>
      </c>
      <c r="M5420">
        <f t="shared" si="338"/>
        <v>0</v>
      </c>
      <c r="N5420">
        <f t="shared" si="339"/>
        <v>0</v>
      </c>
    </row>
    <row r="5421" spans="1:14" x14ac:dyDescent="0.3">
      <c r="A5421">
        <v>13086530</v>
      </c>
      <c r="B5421" t="s">
        <v>27</v>
      </c>
      <c r="C5421" s="1">
        <v>40161</v>
      </c>
      <c r="D5421">
        <v>0</v>
      </c>
      <c r="E5421">
        <v>7793</v>
      </c>
      <c r="F5421">
        <v>0</v>
      </c>
      <c r="G5421">
        <v>7793</v>
      </c>
      <c r="H5421">
        <v>-7793</v>
      </c>
      <c r="I5421" s="1">
        <v>40161</v>
      </c>
      <c r="J5421">
        <v>2010</v>
      </c>
      <c r="K5421">
        <f t="shared" si="336"/>
        <v>12</v>
      </c>
      <c r="L5421">
        <f t="shared" si="337"/>
        <v>14</v>
      </c>
      <c r="M5421">
        <f t="shared" si="338"/>
        <v>0</v>
      </c>
      <c r="N5421">
        <f t="shared" si="339"/>
        <v>0</v>
      </c>
    </row>
    <row r="5422" spans="1:14" x14ac:dyDescent="0.3">
      <c r="A5422">
        <v>13086530</v>
      </c>
      <c r="B5422" t="s">
        <v>27</v>
      </c>
      <c r="C5422" s="1">
        <v>40162</v>
      </c>
      <c r="D5422">
        <v>0</v>
      </c>
      <c r="E5422">
        <v>7793</v>
      </c>
      <c r="F5422">
        <v>0</v>
      </c>
      <c r="G5422">
        <v>7793</v>
      </c>
      <c r="H5422">
        <v>-7793</v>
      </c>
      <c r="I5422" s="1">
        <v>40162</v>
      </c>
      <c r="J5422">
        <v>2010</v>
      </c>
      <c r="K5422">
        <f t="shared" si="336"/>
        <v>12</v>
      </c>
      <c r="L5422">
        <f t="shared" si="337"/>
        <v>15</v>
      </c>
      <c r="M5422">
        <f t="shared" si="338"/>
        <v>0</v>
      </c>
      <c r="N5422">
        <f t="shared" si="339"/>
        <v>0</v>
      </c>
    </row>
    <row r="5423" spans="1:14" x14ac:dyDescent="0.3">
      <c r="A5423">
        <v>13086530</v>
      </c>
      <c r="B5423" t="s">
        <v>27</v>
      </c>
      <c r="C5423" s="1">
        <v>40163</v>
      </c>
      <c r="D5423">
        <v>0</v>
      </c>
      <c r="E5423">
        <v>7793</v>
      </c>
      <c r="F5423">
        <v>0</v>
      </c>
      <c r="G5423">
        <v>7793</v>
      </c>
      <c r="H5423">
        <v>-7793</v>
      </c>
      <c r="I5423" s="1">
        <v>40163</v>
      </c>
      <c r="J5423">
        <v>2010</v>
      </c>
      <c r="K5423">
        <f t="shared" si="336"/>
        <v>12</v>
      </c>
      <c r="L5423">
        <f t="shared" si="337"/>
        <v>16</v>
      </c>
      <c r="M5423">
        <f t="shared" si="338"/>
        <v>0</v>
      </c>
      <c r="N5423">
        <f t="shared" si="339"/>
        <v>0</v>
      </c>
    </row>
    <row r="5424" spans="1:14" x14ac:dyDescent="0.3">
      <c r="A5424">
        <v>13086530</v>
      </c>
      <c r="B5424" t="s">
        <v>27</v>
      </c>
      <c r="C5424" s="1">
        <v>40164</v>
      </c>
      <c r="D5424">
        <v>0</v>
      </c>
      <c r="E5424">
        <v>7793</v>
      </c>
      <c r="F5424">
        <v>0</v>
      </c>
      <c r="G5424">
        <v>7793</v>
      </c>
      <c r="H5424">
        <v>-7793</v>
      </c>
      <c r="I5424" s="1">
        <v>40164</v>
      </c>
      <c r="J5424">
        <v>2010</v>
      </c>
      <c r="K5424">
        <f t="shared" si="336"/>
        <v>12</v>
      </c>
      <c r="L5424">
        <f t="shared" si="337"/>
        <v>17</v>
      </c>
      <c r="M5424">
        <f t="shared" si="338"/>
        <v>0</v>
      </c>
      <c r="N5424">
        <f t="shared" si="339"/>
        <v>0</v>
      </c>
    </row>
    <row r="5425" spans="1:14" x14ac:dyDescent="0.3">
      <c r="A5425">
        <v>13086530</v>
      </c>
      <c r="B5425" t="s">
        <v>27</v>
      </c>
      <c r="C5425" s="1">
        <v>40165</v>
      </c>
      <c r="D5425">
        <v>0</v>
      </c>
      <c r="E5425">
        <v>7793</v>
      </c>
      <c r="F5425">
        <v>0</v>
      </c>
      <c r="G5425">
        <v>7793</v>
      </c>
      <c r="H5425">
        <v>-7793</v>
      </c>
      <c r="I5425" s="1">
        <v>40165</v>
      </c>
      <c r="J5425">
        <v>2010</v>
      </c>
      <c r="K5425">
        <f t="shared" si="336"/>
        <v>12</v>
      </c>
      <c r="L5425">
        <f t="shared" si="337"/>
        <v>18</v>
      </c>
      <c r="M5425">
        <f t="shared" si="338"/>
        <v>0</v>
      </c>
      <c r="N5425">
        <f t="shared" si="339"/>
        <v>0</v>
      </c>
    </row>
    <row r="5426" spans="1:14" x14ac:dyDescent="0.3">
      <c r="A5426">
        <v>13086530</v>
      </c>
      <c r="B5426" t="s">
        <v>27</v>
      </c>
      <c r="C5426" s="1">
        <v>40166</v>
      </c>
      <c r="D5426">
        <v>0</v>
      </c>
      <c r="E5426">
        <v>7793</v>
      </c>
      <c r="F5426">
        <v>0</v>
      </c>
      <c r="G5426">
        <v>7793</v>
      </c>
      <c r="H5426">
        <v>-7793</v>
      </c>
      <c r="I5426" s="1">
        <v>40166</v>
      </c>
      <c r="J5426">
        <v>2010</v>
      </c>
      <c r="K5426">
        <f t="shared" si="336"/>
        <v>12</v>
      </c>
      <c r="L5426">
        <f t="shared" si="337"/>
        <v>19</v>
      </c>
      <c r="M5426">
        <f t="shared" si="338"/>
        <v>0</v>
      </c>
      <c r="N5426">
        <f t="shared" si="339"/>
        <v>0</v>
      </c>
    </row>
    <row r="5427" spans="1:14" x14ac:dyDescent="0.3">
      <c r="A5427">
        <v>13086530</v>
      </c>
      <c r="B5427" t="s">
        <v>27</v>
      </c>
      <c r="C5427" s="1">
        <v>40167</v>
      </c>
      <c r="D5427">
        <v>0</v>
      </c>
      <c r="E5427">
        <v>7793</v>
      </c>
      <c r="F5427">
        <v>0</v>
      </c>
      <c r="G5427">
        <v>7793</v>
      </c>
      <c r="H5427">
        <v>-7793</v>
      </c>
      <c r="I5427" s="1">
        <v>40167</v>
      </c>
      <c r="J5427">
        <v>2010</v>
      </c>
      <c r="K5427">
        <f t="shared" si="336"/>
        <v>12</v>
      </c>
      <c r="L5427">
        <f t="shared" si="337"/>
        <v>20</v>
      </c>
      <c r="M5427">
        <f t="shared" si="338"/>
        <v>0</v>
      </c>
      <c r="N5427">
        <f t="shared" si="339"/>
        <v>0</v>
      </c>
    </row>
    <row r="5428" spans="1:14" x14ac:dyDescent="0.3">
      <c r="A5428">
        <v>13086530</v>
      </c>
      <c r="B5428" t="s">
        <v>27</v>
      </c>
      <c r="C5428" s="1">
        <v>40168</v>
      </c>
      <c r="D5428">
        <v>0</v>
      </c>
      <c r="E5428">
        <v>7793</v>
      </c>
      <c r="F5428">
        <v>0</v>
      </c>
      <c r="G5428">
        <v>7793</v>
      </c>
      <c r="H5428">
        <v>-7793</v>
      </c>
      <c r="I5428" s="1">
        <v>40168</v>
      </c>
      <c r="J5428">
        <v>2010</v>
      </c>
      <c r="K5428">
        <f t="shared" si="336"/>
        <v>12</v>
      </c>
      <c r="L5428">
        <f t="shared" si="337"/>
        <v>21</v>
      </c>
      <c r="M5428">
        <f t="shared" si="338"/>
        <v>0</v>
      </c>
      <c r="N5428">
        <f t="shared" si="339"/>
        <v>0</v>
      </c>
    </row>
    <row r="5429" spans="1:14" x14ac:dyDescent="0.3">
      <c r="A5429">
        <v>13086530</v>
      </c>
      <c r="B5429" t="s">
        <v>27</v>
      </c>
      <c r="C5429" s="1">
        <v>40169</v>
      </c>
      <c r="D5429">
        <v>0</v>
      </c>
      <c r="E5429">
        <v>7793</v>
      </c>
      <c r="F5429">
        <v>0</v>
      </c>
      <c r="G5429">
        <v>7793</v>
      </c>
      <c r="H5429">
        <v>-7793</v>
      </c>
      <c r="I5429" s="1">
        <v>40169</v>
      </c>
      <c r="J5429">
        <v>2010</v>
      </c>
      <c r="K5429">
        <f t="shared" si="336"/>
        <v>12</v>
      </c>
      <c r="L5429">
        <f t="shared" si="337"/>
        <v>22</v>
      </c>
      <c r="M5429">
        <f t="shared" si="338"/>
        <v>0</v>
      </c>
      <c r="N5429">
        <f t="shared" si="339"/>
        <v>0</v>
      </c>
    </row>
    <row r="5430" spans="1:14" x14ac:dyDescent="0.3">
      <c r="A5430">
        <v>13086530</v>
      </c>
      <c r="B5430" t="s">
        <v>27</v>
      </c>
      <c r="C5430" s="1">
        <v>40170</v>
      </c>
      <c r="D5430">
        <v>0</v>
      </c>
      <c r="E5430">
        <v>7793</v>
      </c>
      <c r="F5430">
        <v>0</v>
      </c>
      <c r="G5430">
        <v>7793</v>
      </c>
      <c r="H5430">
        <v>-7793</v>
      </c>
      <c r="I5430" s="1">
        <v>40170</v>
      </c>
      <c r="J5430">
        <v>2010</v>
      </c>
      <c r="K5430">
        <f t="shared" si="336"/>
        <v>12</v>
      </c>
      <c r="L5430">
        <f t="shared" si="337"/>
        <v>23</v>
      </c>
      <c r="M5430">
        <f t="shared" si="338"/>
        <v>0</v>
      </c>
      <c r="N5430">
        <f t="shared" si="339"/>
        <v>0</v>
      </c>
    </row>
    <row r="5431" spans="1:14" x14ac:dyDescent="0.3">
      <c r="A5431">
        <v>13086530</v>
      </c>
      <c r="B5431" t="s">
        <v>27</v>
      </c>
      <c r="C5431" s="1">
        <v>40171</v>
      </c>
      <c r="D5431">
        <v>0</v>
      </c>
      <c r="E5431">
        <v>7793</v>
      </c>
      <c r="F5431">
        <v>0</v>
      </c>
      <c r="G5431">
        <v>7793</v>
      </c>
      <c r="H5431">
        <v>-7793</v>
      </c>
      <c r="I5431" s="1">
        <v>40171</v>
      </c>
      <c r="J5431">
        <v>2010</v>
      </c>
      <c r="K5431">
        <f t="shared" si="336"/>
        <v>12</v>
      </c>
      <c r="L5431">
        <f t="shared" si="337"/>
        <v>24</v>
      </c>
      <c r="M5431">
        <f t="shared" si="338"/>
        <v>0</v>
      </c>
      <c r="N5431">
        <f t="shared" si="339"/>
        <v>0</v>
      </c>
    </row>
    <row r="5432" spans="1:14" x14ac:dyDescent="0.3">
      <c r="A5432">
        <v>13086530</v>
      </c>
      <c r="B5432" t="s">
        <v>27</v>
      </c>
      <c r="C5432" s="1">
        <v>40172</v>
      </c>
      <c r="D5432">
        <v>0</v>
      </c>
      <c r="E5432">
        <v>7793</v>
      </c>
      <c r="F5432">
        <v>0</v>
      </c>
      <c r="G5432">
        <v>7793</v>
      </c>
      <c r="H5432">
        <v>-7793</v>
      </c>
      <c r="I5432" s="1">
        <v>40172</v>
      </c>
      <c r="J5432">
        <v>2010</v>
      </c>
      <c r="K5432">
        <f t="shared" si="336"/>
        <v>12</v>
      </c>
      <c r="L5432">
        <f t="shared" si="337"/>
        <v>25</v>
      </c>
      <c r="M5432">
        <f t="shared" si="338"/>
        <v>0</v>
      </c>
      <c r="N5432">
        <f t="shared" si="339"/>
        <v>0</v>
      </c>
    </row>
    <row r="5433" spans="1:14" x14ac:dyDescent="0.3">
      <c r="A5433">
        <v>13086530</v>
      </c>
      <c r="B5433" t="s">
        <v>27</v>
      </c>
      <c r="C5433" s="1">
        <v>40173</v>
      </c>
      <c r="D5433">
        <v>0</v>
      </c>
      <c r="E5433">
        <v>7793</v>
      </c>
      <c r="F5433">
        <v>0</v>
      </c>
      <c r="G5433">
        <v>7793</v>
      </c>
      <c r="H5433">
        <v>-7793</v>
      </c>
      <c r="I5433" s="1">
        <v>40173</v>
      </c>
      <c r="J5433">
        <v>2010</v>
      </c>
      <c r="K5433">
        <f t="shared" si="336"/>
        <v>12</v>
      </c>
      <c r="L5433">
        <f t="shared" si="337"/>
        <v>26</v>
      </c>
      <c r="M5433">
        <f t="shared" si="338"/>
        <v>0</v>
      </c>
      <c r="N5433">
        <f t="shared" si="339"/>
        <v>0</v>
      </c>
    </row>
    <row r="5434" spans="1:14" x14ac:dyDescent="0.3">
      <c r="A5434">
        <v>13086530</v>
      </c>
      <c r="B5434" t="s">
        <v>27</v>
      </c>
      <c r="C5434" s="1">
        <v>40174</v>
      </c>
      <c r="D5434">
        <v>0</v>
      </c>
      <c r="E5434">
        <v>7793</v>
      </c>
      <c r="F5434">
        <v>0</v>
      </c>
      <c r="G5434">
        <v>7793</v>
      </c>
      <c r="H5434">
        <v>-7793</v>
      </c>
      <c r="I5434" s="1">
        <v>40174</v>
      </c>
      <c r="J5434">
        <v>2010</v>
      </c>
      <c r="K5434">
        <f t="shared" si="336"/>
        <v>12</v>
      </c>
      <c r="L5434">
        <f t="shared" si="337"/>
        <v>27</v>
      </c>
      <c r="M5434">
        <f t="shared" si="338"/>
        <v>0</v>
      </c>
      <c r="N5434">
        <f t="shared" si="339"/>
        <v>0</v>
      </c>
    </row>
    <row r="5435" spans="1:14" x14ac:dyDescent="0.3">
      <c r="A5435">
        <v>13086530</v>
      </c>
      <c r="B5435" t="s">
        <v>27</v>
      </c>
      <c r="C5435" s="1">
        <v>40175</v>
      </c>
      <c r="D5435">
        <v>0</v>
      </c>
      <c r="E5435">
        <v>7793</v>
      </c>
      <c r="F5435">
        <v>0</v>
      </c>
      <c r="G5435">
        <v>7793</v>
      </c>
      <c r="H5435">
        <v>-7793</v>
      </c>
      <c r="I5435" s="1">
        <v>40175</v>
      </c>
      <c r="J5435">
        <v>2010</v>
      </c>
      <c r="K5435">
        <f t="shared" si="336"/>
        <v>12</v>
      </c>
      <c r="L5435">
        <f t="shared" si="337"/>
        <v>28</v>
      </c>
      <c r="M5435">
        <f t="shared" si="338"/>
        <v>0</v>
      </c>
      <c r="N5435">
        <f t="shared" si="339"/>
        <v>0</v>
      </c>
    </row>
    <row r="5436" spans="1:14" x14ac:dyDescent="0.3">
      <c r="A5436">
        <v>13086530</v>
      </c>
      <c r="B5436" t="s">
        <v>27</v>
      </c>
      <c r="C5436" s="1">
        <v>40176</v>
      </c>
      <c r="D5436">
        <v>0</v>
      </c>
      <c r="E5436">
        <v>7793</v>
      </c>
      <c r="F5436">
        <v>0</v>
      </c>
      <c r="G5436">
        <v>7793</v>
      </c>
      <c r="H5436">
        <v>-7793</v>
      </c>
      <c r="I5436" s="1">
        <v>40176</v>
      </c>
      <c r="J5436">
        <v>2010</v>
      </c>
      <c r="K5436">
        <f t="shared" si="336"/>
        <v>12</v>
      </c>
      <c r="L5436">
        <f t="shared" si="337"/>
        <v>29</v>
      </c>
      <c r="M5436">
        <f t="shared" si="338"/>
        <v>0</v>
      </c>
      <c r="N5436">
        <f t="shared" si="339"/>
        <v>0</v>
      </c>
    </row>
    <row r="5437" spans="1:14" x14ac:dyDescent="0.3">
      <c r="A5437">
        <v>13086530</v>
      </c>
      <c r="B5437" t="s">
        <v>27</v>
      </c>
      <c r="C5437" s="1">
        <v>40177</v>
      </c>
      <c r="D5437">
        <v>0</v>
      </c>
      <c r="E5437">
        <v>7793</v>
      </c>
      <c r="F5437">
        <v>0</v>
      </c>
      <c r="G5437">
        <v>7793</v>
      </c>
      <c r="H5437">
        <v>-7793</v>
      </c>
      <c r="I5437" s="1">
        <v>40177</v>
      </c>
      <c r="J5437">
        <v>2010</v>
      </c>
      <c r="K5437">
        <f t="shared" si="336"/>
        <v>12</v>
      </c>
      <c r="L5437">
        <f t="shared" si="337"/>
        <v>30</v>
      </c>
      <c r="M5437">
        <f t="shared" si="338"/>
        <v>0</v>
      </c>
      <c r="N5437">
        <f t="shared" si="339"/>
        <v>0</v>
      </c>
    </row>
    <row r="5438" spans="1:14" x14ac:dyDescent="0.3">
      <c r="A5438">
        <v>13086530</v>
      </c>
      <c r="B5438" t="s">
        <v>27</v>
      </c>
      <c r="C5438" s="1">
        <v>40178</v>
      </c>
      <c r="D5438">
        <v>0</v>
      </c>
      <c r="E5438">
        <v>7793</v>
      </c>
      <c r="F5438">
        <v>0</v>
      </c>
      <c r="G5438">
        <v>7793</v>
      </c>
      <c r="H5438">
        <v>-7793</v>
      </c>
      <c r="I5438" s="1">
        <v>40178</v>
      </c>
      <c r="J5438">
        <v>2010</v>
      </c>
      <c r="K5438">
        <f t="shared" si="336"/>
        <v>12</v>
      </c>
      <c r="L5438">
        <f t="shared" si="337"/>
        <v>31</v>
      </c>
      <c r="M5438">
        <f t="shared" si="338"/>
        <v>0</v>
      </c>
      <c r="N5438">
        <f t="shared" si="339"/>
        <v>0</v>
      </c>
    </row>
    <row r="5439" spans="1:14" x14ac:dyDescent="0.3">
      <c r="A5439">
        <v>13086530</v>
      </c>
      <c r="B5439" t="s">
        <v>27</v>
      </c>
      <c r="C5439" s="1">
        <v>40179</v>
      </c>
      <c r="D5439">
        <v>0</v>
      </c>
      <c r="E5439">
        <v>7793</v>
      </c>
      <c r="F5439">
        <v>0</v>
      </c>
      <c r="G5439">
        <v>7793</v>
      </c>
      <c r="H5439">
        <v>-7793</v>
      </c>
      <c r="I5439" s="1">
        <v>40179</v>
      </c>
      <c r="J5439">
        <v>2010</v>
      </c>
      <c r="K5439">
        <f t="shared" si="336"/>
        <v>1</v>
      </c>
      <c r="L5439">
        <f t="shared" si="337"/>
        <v>1</v>
      </c>
      <c r="M5439">
        <f t="shared" si="338"/>
        <v>0</v>
      </c>
      <c r="N5439">
        <f t="shared" si="339"/>
        <v>0</v>
      </c>
    </row>
    <row r="5440" spans="1:14" x14ac:dyDescent="0.3">
      <c r="A5440">
        <v>13086530</v>
      </c>
      <c r="B5440" t="s">
        <v>27</v>
      </c>
      <c r="C5440" s="1">
        <v>40180</v>
      </c>
      <c r="D5440">
        <v>0</v>
      </c>
      <c r="E5440">
        <v>7793</v>
      </c>
      <c r="F5440">
        <v>0</v>
      </c>
      <c r="G5440">
        <v>7793</v>
      </c>
      <c r="H5440">
        <v>-7793</v>
      </c>
      <c r="I5440" s="1">
        <v>40180</v>
      </c>
      <c r="J5440">
        <v>2010</v>
      </c>
      <c r="K5440">
        <f t="shared" si="336"/>
        <v>1</v>
      </c>
      <c r="L5440">
        <f t="shared" si="337"/>
        <v>2</v>
      </c>
      <c r="M5440">
        <f t="shared" si="338"/>
        <v>0</v>
      </c>
      <c r="N5440">
        <f t="shared" si="339"/>
        <v>0</v>
      </c>
    </row>
    <row r="5441" spans="1:14" x14ac:dyDescent="0.3">
      <c r="A5441">
        <v>13086530</v>
      </c>
      <c r="B5441" t="s">
        <v>27</v>
      </c>
      <c r="C5441" s="1">
        <v>40181</v>
      </c>
      <c r="D5441">
        <v>0</v>
      </c>
      <c r="E5441">
        <v>7793</v>
      </c>
      <c r="F5441">
        <v>0</v>
      </c>
      <c r="G5441">
        <v>7793</v>
      </c>
      <c r="H5441">
        <v>-7793</v>
      </c>
      <c r="I5441" s="1">
        <v>40181</v>
      </c>
      <c r="J5441">
        <v>2010</v>
      </c>
      <c r="K5441">
        <f t="shared" si="336"/>
        <v>1</v>
      </c>
      <c r="L5441">
        <f t="shared" si="337"/>
        <v>3</v>
      </c>
      <c r="M5441">
        <f t="shared" si="338"/>
        <v>0</v>
      </c>
      <c r="N5441">
        <f t="shared" si="339"/>
        <v>0</v>
      </c>
    </row>
    <row r="5442" spans="1:14" x14ac:dyDescent="0.3">
      <c r="A5442">
        <v>13086530</v>
      </c>
      <c r="B5442" t="s">
        <v>27</v>
      </c>
      <c r="C5442" s="1">
        <v>40182</v>
      </c>
      <c r="D5442">
        <v>0</v>
      </c>
      <c r="E5442">
        <v>7793</v>
      </c>
      <c r="F5442">
        <v>0</v>
      </c>
      <c r="G5442">
        <v>7793</v>
      </c>
      <c r="H5442">
        <v>-7793</v>
      </c>
      <c r="I5442" s="1">
        <v>40182</v>
      </c>
      <c r="J5442">
        <v>2010</v>
      </c>
      <c r="K5442">
        <f t="shared" si="336"/>
        <v>1</v>
      </c>
      <c r="L5442">
        <f t="shared" si="337"/>
        <v>4</v>
      </c>
      <c r="M5442">
        <f t="shared" si="338"/>
        <v>0</v>
      </c>
      <c r="N5442">
        <f t="shared" si="339"/>
        <v>0</v>
      </c>
    </row>
    <row r="5443" spans="1:14" x14ac:dyDescent="0.3">
      <c r="A5443">
        <v>13086530</v>
      </c>
      <c r="B5443" t="s">
        <v>27</v>
      </c>
      <c r="C5443" s="1">
        <v>40183</v>
      </c>
      <c r="D5443">
        <v>0</v>
      </c>
      <c r="E5443">
        <v>7793</v>
      </c>
      <c r="F5443">
        <v>0</v>
      </c>
      <c r="G5443">
        <v>7793</v>
      </c>
      <c r="H5443">
        <v>-7793</v>
      </c>
      <c r="I5443" s="1">
        <v>40183</v>
      </c>
      <c r="J5443">
        <v>2010</v>
      </c>
      <c r="K5443">
        <f t="shared" ref="K5443:K5506" si="340">MONTH(C5443)</f>
        <v>1</v>
      </c>
      <c r="L5443">
        <f t="shared" ref="L5443:L5506" si="341">DAY(C5443)</f>
        <v>5</v>
      </c>
      <c r="M5443">
        <f t="shared" ref="M5443:M5506" si="342">F5443*1.9835</f>
        <v>0</v>
      </c>
      <c r="N5443">
        <f t="shared" ref="N5443:N5506" si="343">(D5443-F5443)*1.9835</f>
        <v>0</v>
      </c>
    </row>
    <row r="5444" spans="1:14" x14ac:dyDescent="0.3">
      <c r="A5444">
        <v>13086530</v>
      </c>
      <c r="B5444" t="s">
        <v>27</v>
      </c>
      <c r="C5444" s="1">
        <v>40184</v>
      </c>
      <c r="D5444">
        <v>0</v>
      </c>
      <c r="E5444">
        <v>7793</v>
      </c>
      <c r="F5444">
        <v>0</v>
      </c>
      <c r="G5444">
        <v>7793</v>
      </c>
      <c r="H5444">
        <v>-7793</v>
      </c>
      <c r="I5444" s="1">
        <v>40184</v>
      </c>
      <c r="J5444">
        <v>2010</v>
      </c>
      <c r="K5444">
        <f t="shared" si="340"/>
        <v>1</v>
      </c>
      <c r="L5444">
        <f t="shared" si="341"/>
        <v>6</v>
      </c>
      <c r="M5444">
        <f t="shared" si="342"/>
        <v>0</v>
      </c>
      <c r="N5444">
        <f t="shared" si="343"/>
        <v>0</v>
      </c>
    </row>
    <row r="5445" spans="1:14" x14ac:dyDescent="0.3">
      <c r="A5445">
        <v>13086530</v>
      </c>
      <c r="B5445" t="s">
        <v>27</v>
      </c>
      <c r="C5445" s="1">
        <v>40185</v>
      </c>
      <c r="D5445">
        <v>0</v>
      </c>
      <c r="E5445">
        <v>7793</v>
      </c>
      <c r="F5445">
        <v>0</v>
      </c>
      <c r="G5445">
        <v>7793</v>
      </c>
      <c r="H5445">
        <v>-7793</v>
      </c>
      <c r="I5445" s="1">
        <v>40185</v>
      </c>
      <c r="J5445">
        <v>2010</v>
      </c>
      <c r="K5445">
        <f t="shared" si="340"/>
        <v>1</v>
      </c>
      <c r="L5445">
        <f t="shared" si="341"/>
        <v>7</v>
      </c>
      <c r="M5445">
        <f t="shared" si="342"/>
        <v>0</v>
      </c>
      <c r="N5445">
        <f t="shared" si="343"/>
        <v>0</v>
      </c>
    </row>
    <row r="5446" spans="1:14" x14ac:dyDescent="0.3">
      <c r="A5446">
        <v>13086530</v>
      </c>
      <c r="B5446" t="s">
        <v>27</v>
      </c>
      <c r="C5446" s="1">
        <v>40186</v>
      </c>
      <c r="D5446">
        <v>0</v>
      </c>
      <c r="E5446">
        <v>7793</v>
      </c>
      <c r="F5446">
        <v>0</v>
      </c>
      <c r="G5446">
        <v>7793</v>
      </c>
      <c r="H5446">
        <v>-7793</v>
      </c>
      <c r="I5446" s="1">
        <v>40186</v>
      </c>
      <c r="J5446">
        <v>2010</v>
      </c>
      <c r="K5446">
        <f t="shared" si="340"/>
        <v>1</v>
      </c>
      <c r="L5446">
        <f t="shared" si="341"/>
        <v>8</v>
      </c>
      <c r="M5446">
        <f t="shared" si="342"/>
        <v>0</v>
      </c>
      <c r="N5446">
        <f t="shared" si="343"/>
        <v>0</v>
      </c>
    </row>
    <row r="5447" spans="1:14" x14ac:dyDescent="0.3">
      <c r="A5447">
        <v>13086530</v>
      </c>
      <c r="B5447" t="s">
        <v>27</v>
      </c>
      <c r="C5447" s="1">
        <v>40187</v>
      </c>
      <c r="D5447">
        <v>0</v>
      </c>
      <c r="E5447">
        <v>7793</v>
      </c>
      <c r="F5447">
        <v>0</v>
      </c>
      <c r="G5447">
        <v>7793</v>
      </c>
      <c r="H5447">
        <v>-7793</v>
      </c>
      <c r="I5447" s="1">
        <v>40187</v>
      </c>
      <c r="J5447">
        <v>2010</v>
      </c>
      <c r="K5447">
        <f t="shared" si="340"/>
        <v>1</v>
      </c>
      <c r="L5447">
        <f t="shared" si="341"/>
        <v>9</v>
      </c>
      <c r="M5447">
        <f t="shared" si="342"/>
        <v>0</v>
      </c>
      <c r="N5447">
        <f t="shared" si="343"/>
        <v>0</v>
      </c>
    </row>
    <row r="5448" spans="1:14" x14ac:dyDescent="0.3">
      <c r="A5448">
        <v>13086530</v>
      </c>
      <c r="B5448" t="s">
        <v>27</v>
      </c>
      <c r="C5448" s="1">
        <v>40188</v>
      </c>
      <c r="D5448">
        <v>0</v>
      </c>
      <c r="E5448">
        <v>7793</v>
      </c>
      <c r="F5448">
        <v>0</v>
      </c>
      <c r="G5448">
        <v>7793</v>
      </c>
      <c r="H5448">
        <v>-7793</v>
      </c>
      <c r="I5448" s="1">
        <v>40188</v>
      </c>
      <c r="J5448">
        <v>2010</v>
      </c>
      <c r="K5448">
        <f t="shared" si="340"/>
        <v>1</v>
      </c>
      <c r="L5448">
        <f t="shared" si="341"/>
        <v>10</v>
      </c>
      <c r="M5448">
        <f t="shared" si="342"/>
        <v>0</v>
      </c>
      <c r="N5448">
        <f t="shared" si="343"/>
        <v>0</v>
      </c>
    </row>
    <row r="5449" spans="1:14" x14ac:dyDescent="0.3">
      <c r="A5449">
        <v>13086530</v>
      </c>
      <c r="B5449" t="s">
        <v>27</v>
      </c>
      <c r="C5449" s="1">
        <v>40189</v>
      </c>
      <c r="D5449">
        <v>0</v>
      </c>
      <c r="E5449">
        <v>7793</v>
      </c>
      <c r="F5449">
        <v>0</v>
      </c>
      <c r="G5449">
        <v>7793</v>
      </c>
      <c r="H5449">
        <v>-7793</v>
      </c>
      <c r="I5449" s="1">
        <v>40189</v>
      </c>
      <c r="J5449">
        <v>2010</v>
      </c>
      <c r="K5449">
        <f t="shared" si="340"/>
        <v>1</v>
      </c>
      <c r="L5449">
        <f t="shared" si="341"/>
        <v>11</v>
      </c>
      <c r="M5449">
        <f t="shared" si="342"/>
        <v>0</v>
      </c>
      <c r="N5449">
        <f t="shared" si="343"/>
        <v>0</v>
      </c>
    </row>
    <row r="5450" spans="1:14" x14ac:dyDescent="0.3">
      <c r="A5450">
        <v>13086530</v>
      </c>
      <c r="B5450" t="s">
        <v>27</v>
      </c>
      <c r="C5450" s="1">
        <v>40190</v>
      </c>
      <c r="D5450">
        <v>0</v>
      </c>
      <c r="E5450">
        <v>7793</v>
      </c>
      <c r="F5450">
        <v>0</v>
      </c>
      <c r="G5450">
        <v>7793</v>
      </c>
      <c r="H5450">
        <v>-7793</v>
      </c>
      <c r="I5450" s="1">
        <v>40190</v>
      </c>
      <c r="J5450">
        <v>2010</v>
      </c>
      <c r="K5450">
        <f t="shared" si="340"/>
        <v>1</v>
      </c>
      <c r="L5450">
        <f t="shared" si="341"/>
        <v>12</v>
      </c>
      <c r="M5450">
        <f t="shared" si="342"/>
        <v>0</v>
      </c>
      <c r="N5450">
        <f t="shared" si="343"/>
        <v>0</v>
      </c>
    </row>
    <row r="5451" spans="1:14" x14ac:dyDescent="0.3">
      <c r="A5451">
        <v>13086530</v>
      </c>
      <c r="B5451" t="s">
        <v>27</v>
      </c>
      <c r="C5451" s="1">
        <v>40191</v>
      </c>
      <c r="D5451">
        <v>0</v>
      </c>
      <c r="E5451">
        <v>7793</v>
      </c>
      <c r="F5451">
        <v>0</v>
      </c>
      <c r="G5451">
        <v>7793</v>
      </c>
      <c r="H5451">
        <v>-7793</v>
      </c>
      <c r="I5451" s="1">
        <v>40191</v>
      </c>
      <c r="J5451">
        <v>2010</v>
      </c>
      <c r="K5451">
        <f t="shared" si="340"/>
        <v>1</v>
      </c>
      <c r="L5451">
        <f t="shared" si="341"/>
        <v>13</v>
      </c>
      <c r="M5451">
        <f t="shared" si="342"/>
        <v>0</v>
      </c>
      <c r="N5451">
        <f t="shared" si="343"/>
        <v>0</v>
      </c>
    </row>
    <row r="5452" spans="1:14" x14ac:dyDescent="0.3">
      <c r="A5452">
        <v>13086530</v>
      </c>
      <c r="B5452" t="s">
        <v>27</v>
      </c>
      <c r="C5452" s="1">
        <v>40192</v>
      </c>
      <c r="D5452">
        <v>0</v>
      </c>
      <c r="E5452">
        <v>7793</v>
      </c>
      <c r="F5452">
        <v>0</v>
      </c>
      <c r="G5452">
        <v>7793</v>
      </c>
      <c r="H5452">
        <v>-7793</v>
      </c>
      <c r="I5452" s="1">
        <v>40192</v>
      </c>
      <c r="J5452">
        <v>2010</v>
      </c>
      <c r="K5452">
        <f t="shared" si="340"/>
        <v>1</v>
      </c>
      <c r="L5452">
        <f t="shared" si="341"/>
        <v>14</v>
      </c>
      <c r="M5452">
        <f t="shared" si="342"/>
        <v>0</v>
      </c>
      <c r="N5452">
        <f t="shared" si="343"/>
        <v>0</v>
      </c>
    </row>
    <row r="5453" spans="1:14" x14ac:dyDescent="0.3">
      <c r="A5453">
        <v>13086530</v>
      </c>
      <c r="B5453" t="s">
        <v>27</v>
      </c>
      <c r="C5453" s="1">
        <v>40193</v>
      </c>
      <c r="D5453">
        <v>0</v>
      </c>
      <c r="E5453">
        <v>7793</v>
      </c>
      <c r="F5453">
        <v>0</v>
      </c>
      <c r="G5453">
        <v>7793</v>
      </c>
      <c r="H5453">
        <v>-7793</v>
      </c>
      <c r="I5453" s="1">
        <v>40193</v>
      </c>
      <c r="J5453">
        <v>2010</v>
      </c>
      <c r="K5453">
        <f t="shared" si="340"/>
        <v>1</v>
      </c>
      <c r="L5453">
        <f t="shared" si="341"/>
        <v>15</v>
      </c>
      <c r="M5453">
        <f t="shared" si="342"/>
        <v>0</v>
      </c>
      <c r="N5453">
        <f t="shared" si="343"/>
        <v>0</v>
      </c>
    </row>
    <row r="5454" spans="1:14" x14ac:dyDescent="0.3">
      <c r="A5454">
        <v>13086530</v>
      </c>
      <c r="B5454" t="s">
        <v>27</v>
      </c>
      <c r="C5454" s="1">
        <v>40194</v>
      </c>
      <c r="D5454">
        <v>0</v>
      </c>
      <c r="E5454">
        <v>7793</v>
      </c>
      <c r="F5454">
        <v>0</v>
      </c>
      <c r="G5454">
        <v>7793</v>
      </c>
      <c r="H5454">
        <v>-7793</v>
      </c>
      <c r="I5454" s="1">
        <v>40194</v>
      </c>
      <c r="J5454">
        <v>2010</v>
      </c>
      <c r="K5454">
        <f t="shared" si="340"/>
        <v>1</v>
      </c>
      <c r="L5454">
        <f t="shared" si="341"/>
        <v>16</v>
      </c>
      <c r="M5454">
        <f t="shared" si="342"/>
        <v>0</v>
      </c>
      <c r="N5454">
        <f t="shared" si="343"/>
        <v>0</v>
      </c>
    </row>
    <row r="5455" spans="1:14" x14ac:dyDescent="0.3">
      <c r="A5455">
        <v>13086530</v>
      </c>
      <c r="B5455" t="s">
        <v>27</v>
      </c>
      <c r="C5455" s="1">
        <v>40195</v>
      </c>
      <c r="D5455">
        <v>0</v>
      </c>
      <c r="E5455">
        <v>7793</v>
      </c>
      <c r="F5455">
        <v>0</v>
      </c>
      <c r="G5455">
        <v>7793</v>
      </c>
      <c r="H5455">
        <v>-7793</v>
      </c>
      <c r="I5455" s="1">
        <v>40195</v>
      </c>
      <c r="J5455">
        <v>2010</v>
      </c>
      <c r="K5455">
        <f t="shared" si="340"/>
        <v>1</v>
      </c>
      <c r="L5455">
        <f t="shared" si="341"/>
        <v>17</v>
      </c>
      <c r="M5455">
        <f t="shared" si="342"/>
        <v>0</v>
      </c>
      <c r="N5455">
        <f t="shared" si="343"/>
        <v>0</v>
      </c>
    </row>
    <row r="5456" spans="1:14" x14ac:dyDescent="0.3">
      <c r="A5456">
        <v>13086530</v>
      </c>
      <c r="B5456" t="s">
        <v>27</v>
      </c>
      <c r="C5456" s="1">
        <v>40196</v>
      </c>
      <c r="D5456">
        <v>0</v>
      </c>
      <c r="E5456">
        <v>7793</v>
      </c>
      <c r="F5456">
        <v>0</v>
      </c>
      <c r="G5456">
        <v>7793</v>
      </c>
      <c r="H5456">
        <v>-7793</v>
      </c>
      <c r="I5456" s="1">
        <v>40196</v>
      </c>
      <c r="J5456">
        <v>2010</v>
      </c>
      <c r="K5456">
        <f t="shared" si="340"/>
        <v>1</v>
      </c>
      <c r="L5456">
        <f t="shared" si="341"/>
        <v>18</v>
      </c>
      <c r="M5456">
        <f t="shared" si="342"/>
        <v>0</v>
      </c>
      <c r="N5456">
        <f t="shared" si="343"/>
        <v>0</v>
      </c>
    </row>
    <row r="5457" spans="1:14" x14ac:dyDescent="0.3">
      <c r="A5457">
        <v>13086530</v>
      </c>
      <c r="B5457" t="s">
        <v>27</v>
      </c>
      <c r="C5457" s="1">
        <v>40197</v>
      </c>
      <c r="D5457">
        <v>0</v>
      </c>
      <c r="E5457">
        <v>7793</v>
      </c>
      <c r="F5457">
        <v>0</v>
      </c>
      <c r="G5457">
        <v>7793</v>
      </c>
      <c r="H5457">
        <v>-7793</v>
      </c>
      <c r="I5457" s="1">
        <v>40197</v>
      </c>
      <c r="J5457">
        <v>2010</v>
      </c>
      <c r="K5457">
        <f t="shared" si="340"/>
        <v>1</v>
      </c>
      <c r="L5457">
        <f t="shared" si="341"/>
        <v>19</v>
      </c>
      <c r="M5457">
        <f t="shared" si="342"/>
        <v>0</v>
      </c>
      <c r="N5457">
        <f t="shared" si="343"/>
        <v>0</v>
      </c>
    </row>
    <row r="5458" spans="1:14" x14ac:dyDescent="0.3">
      <c r="A5458">
        <v>13086530</v>
      </c>
      <c r="B5458" t="s">
        <v>27</v>
      </c>
      <c r="C5458" s="1">
        <v>40198</v>
      </c>
      <c r="D5458">
        <v>0</v>
      </c>
      <c r="E5458">
        <v>7793</v>
      </c>
      <c r="F5458">
        <v>0</v>
      </c>
      <c r="G5458">
        <v>7793</v>
      </c>
      <c r="H5458">
        <v>-7793</v>
      </c>
      <c r="I5458" s="1">
        <v>40198</v>
      </c>
      <c r="J5458">
        <v>2010</v>
      </c>
      <c r="K5458">
        <f t="shared" si="340"/>
        <v>1</v>
      </c>
      <c r="L5458">
        <f t="shared" si="341"/>
        <v>20</v>
      </c>
      <c r="M5458">
        <f t="shared" si="342"/>
        <v>0</v>
      </c>
      <c r="N5458">
        <f t="shared" si="343"/>
        <v>0</v>
      </c>
    </row>
    <row r="5459" spans="1:14" x14ac:dyDescent="0.3">
      <c r="A5459">
        <v>13086530</v>
      </c>
      <c r="B5459" t="s">
        <v>27</v>
      </c>
      <c r="C5459" s="1">
        <v>40199</v>
      </c>
      <c r="D5459">
        <v>0</v>
      </c>
      <c r="E5459">
        <v>7793</v>
      </c>
      <c r="F5459">
        <v>0</v>
      </c>
      <c r="G5459">
        <v>7793</v>
      </c>
      <c r="H5459">
        <v>-7793</v>
      </c>
      <c r="I5459" s="1">
        <v>40199</v>
      </c>
      <c r="J5459">
        <v>2010</v>
      </c>
      <c r="K5459">
        <f t="shared" si="340"/>
        <v>1</v>
      </c>
      <c r="L5459">
        <f t="shared" si="341"/>
        <v>21</v>
      </c>
      <c r="M5459">
        <f t="shared" si="342"/>
        <v>0</v>
      </c>
      <c r="N5459">
        <f t="shared" si="343"/>
        <v>0</v>
      </c>
    </row>
    <row r="5460" spans="1:14" x14ac:dyDescent="0.3">
      <c r="A5460">
        <v>13086530</v>
      </c>
      <c r="B5460" t="s">
        <v>27</v>
      </c>
      <c r="C5460" s="1">
        <v>40200</v>
      </c>
      <c r="D5460">
        <v>0</v>
      </c>
      <c r="E5460">
        <v>7793</v>
      </c>
      <c r="F5460">
        <v>0</v>
      </c>
      <c r="G5460">
        <v>7793</v>
      </c>
      <c r="H5460">
        <v>-7793</v>
      </c>
      <c r="I5460" s="1">
        <v>40200</v>
      </c>
      <c r="J5460">
        <v>2010</v>
      </c>
      <c r="K5460">
        <f t="shared" si="340"/>
        <v>1</v>
      </c>
      <c r="L5460">
        <f t="shared" si="341"/>
        <v>22</v>
      </c>
      <c r="M5460">
        <f t="shared" si="342"/>
        <v>0</v>
      </c>
      <c r="N5460">
        <f t="shared" si="343"/>
        <v>0</v>
      </c>
    </row>
    <row r="5461" spans="1:14" x14ac:dyDescent="0.3">
      <c r="A5461">
        <v>13086530</v>
      </c>
      <c r="B5461" t="s">
        <v>27</v>
      </c>
      <c r="C5461" s="1">
        <v>40201</v>
      </c>
      <c r="D5461">
        <v>0</v>
      </c>
      <c r="E5461">
        <v>7793</v>
      </c>
      <c r="F5461">
        <v>0</v>
      </c>
      <c r="G5461">
        <v>7793</v>
      </c>
      <c r="H5461">
        <v>-7793</v>
      </c>
      <c r="I5461" s="1">
        <v>40201</v>
      </c>
      <c r="J5461">
        <v>2010</v>
      </c>
      <c r="K5461">
        <f t="shared" si="340"/>
        <v>1</v>
      </c>
      <c r="L5461">
        <f t="shared" si="341"/>
        <v>23</v>
      </c>
      <c r="M5461">
        <f t="shared" si="342"/>
        <v>0</v>
      </c>
      <c r="N5461">
        <f t="shared" si="343"/>
        <v>0</v>
      </c>
    </row>
    <row r="5462" spans="1:14" x14ac:dyDescent="0.3">
      <c r="A5462">
        <v>13086530</v>
      </c>
      <c r="B5462" t="s">
        <v>27</v>
      </c>
      <c r="C5462" s="1">
        <v>40202</v>
      </c>
      <c r="D5462">
        <v>0</v>
      </c>
      <c r="E5462">
        <v>7793</v>
      </c>
      <c r="F5462">
        <v>0</v>
      </c>
      <c r="G5462">
        <v>7793</v>
      </c>
      <c r="H5462">
        <v>-7793</v>
      </c>
      <c r="I5462" s="1">
        <v>40202</v>
      </c>
      <c r="J5462">
        <v>2010</v>
      </c>
      <c r="K5462">
        <f t="shared" si="340"/>
        <v>1</v>
      </c>
      <c r="L5462">
        <f t="shared" si="341"/>
        <v>24</v>
      </c>
      <c r="M5462">
        <f t="shared" si="342"/>
        <v>0</v>
      </c>
      <c r="N5462">
        <f t="shared" si="343"/>
        <v>0</v>
      </c>
    </row>
    <row r="5463" spans="1:14" x14ac:dyDescent="0.3">
      <c r="A5463">
        <v>13086530</v>
      </c>
      <c r="B5463" t="s">
        <v>27</v>
      </c>
      <c r="C5463" s="1">
        <v>40203</v>
      </c>
      <c r="D5463">
        <v>0</v>
      </c>
      <c r="E5463">
        <v>7793</v>
      </c>
      <c r="F5463">
        <v>0</v>
      </c>
      <c r="G5463">
        <v>7793</v>
      </c>
      <c r="H5463">
        <v>-7793</v>
      </c>
      <c r="I5463" s="1">
        <v>40203</v>
      </c>
      <c r="J5463">
        <v>2010</v>
      </c>
      <c r="K5463">
        <f t="shared" si="340"/>
        <v>1</v>
      </c>
      <c r="L5463">
        <f t="shared" si="341"/>
        <v>25</v>
      </c>
      <c r="M5463">
        <f t="shared" si="342"/>
        <v>0</v>
      </c>
      <c r="N5463">
        <f t="shared" si="343"/>
        <v>0</v>
      </c>
    </row>
    <row r="5464" spans="1:14" x14ac:dyDescent="0.3">
      <c r="A5464">
        <v>13086530</v>
      </c>
      <c r="B5464" t="s">
        <v>27</v>
      </c>
      <c r="C5464" s="1">
        <v>40204</v>
      </c>
      <c r="D5464">
        <v>0</v>
      </c>
      <c r="E5464">
        <v>7793</v>
      </c>
      <c r="F5464">
        <v>0</v>
      </c>
      <c r="G5464">
        <v>7793</v>
      </c>
      <c r="H5464">
        <v>-7793</v>
      </c>
      <c r="I5464" s="1">
        <v>40204</v>
      </c>
      <c r="J5464">
        <v>2010</v>
      </c>
      <c r="K5464">
        <f t="shared" si="340"/>
        <v>1</v>
      </c>
      <c r="L5464">
        <f t="shared" si="341"/>
        <v>26</v>
      </c>
      <c r="M5464">
        <f t="shared" si="342"/>
        <v>0</v>
      </c>
      <c r="N5464">
        <f t="shared" si="343"/>
        <v>0</v>
      </c>
    </row>
    <row r="5465" spans="1:14" x14ac:dyDescent="0.3">
      <c r="A5465">
        <v>13086530</v>
      </c>
      <c r="B5465" t="s">
        <v>27</v>
      </c>
      <c r="C5465" s="1">
        <v>40205</v>
      </c>
      <c r="D5465">
        <v>0</v>
      </c>
      <c r="E5465">
        <v>7793</v>
      </c>
      <c r="F5465">
        <v>0</v>
      </c>
      <c r="G5465">
        <v>7793</v>
      </c>
      <c r="H5465">
        <v>-7793</v>
      </c>
      <c r="I5465" s="1">
        <v>40205</v>
      </c>
      <c r="J5465">
        <v>2010</v>
      </c>
      <c r="K5465">
        <f t="shared" si="340"/>
        <v>1</v>
      </c>
      <c r="L5465">
        <f t="shared" si="341"/>
        <v>27</v>
      </c>
      <c r="M5465">
        <f t="shared" si="342"/>
        <v>0</v>
      </c>
      <c r="N5465">
        <f t="shared" si="343"/>
        <v>0</v>
      </c>
    </row>
    <row r="5466" spans="1:14" x14ac:dyDescent="0.3">
      <c r="A5466">
        <v>13086530</v>
      </c>
      <c r="B5466" t="s">
        <v>27</v>
      </c>
      <c r="C5466" s="1">
        <v>40206</v>
      </c>
      <c r="D5466">
        <v>0</v>
      </c>
      <c r="E5466">
        <v>7793</v>
      </c>
      <c r="F5466">
        <v>0</v>
      </c>
      <c r="G5466">
        <v>7793</v>
      </c>
      <c r="H5466">
        <v>-7793</v>
      </c>
      <c r="I5466" s="1">
        <v>40206</v>
      </c>
      <c r="J5466">
        <v>2010</v>
      </c>
      <c r="K5466">
        <f t="shared" si="340"/>
        <v>1</v>
      </c>
      <c r="L5466">
        <f t="shared" si="341"/>
        <v>28</v>
      </c>
      <c r="M5466">
        <f t="shared" si="342"/>
        <v>0</v>
      </c>
      <c r="N5466">
        <f t="shared" si="343"/>
        <v>0</v>
      </c>
    </row>
    <row r="5467" spans="1:14" x14ac:dyDescent="0.3">
      <c r="A5467">
        <v>13086530</v>
      </c>
      <c r="B5467" t="s">
        <v>27</v>
      </c>
      <c r="C5467" s="1">
        <v>40207</v>
      </c>
      <c r="D5467">
        <v>0</v>
      </c>
      <c r="E5467">
        <v>7793</v>
      </c>
      <c r="F5467">
        <v>0</v>
      </c>
      <c r="G5467">
        <v>7793</v>
      </c>
      <c r="H5467">
        <v>-7793</v>
      </c>
      <c r="I5467" s="1">
        <v>40207</v>
      </c>
      <c r="J5467">
        <v>2010</v>
      </c>
      <c r="K5467">
        <f t="shared" si="340"/>
        <v>1</v>
      </c>
      <c r="L5467">
        <f t="shared" si="341"/>
        <v>29</v>
      </c>
      <c r="M5467">
        <f t="shared" si="342"/>
        <v>0</v>
      </c>
      <c r="N5467">
        <f t="shared" si="343"/>
        <v>0</v>
      </c>
    </row>
    <row r="5468" spans="1:14" x14ac:dyDescent="0.3">
      <c r="A5468">
        <v>13086530</v>
      </c>
      <c r="B5468" t="s">
        <v>27</v>
      </c>
      <c r="C5468" s="1">
        <v>40208</v>
      </c>
      <c r="D5468">
        <v>0</v>
      </c>
      <c r="E5468">
        <v>7793</v>
      </c>
      <c r="F5468">
        <v>0</v>
      </c>
      <c r="G5468">
        <v>7793</v>
      </c>
      <c r="H5468">
        <v>-7793</v>
      </c>
      <c r="I5468" s="1">
        <v>40208</v>
      </c>
      <c r="J5468">
        <v>2010</v>
      </c>
      <c r="K5468">
        <f t="shared" si="340"/>
        <v>1</v>
      </c>
      <c r="L5468">
        <f t="shared" si="341"/>
        <v>30</v>
      </c>
      <c r="M5468">
        <f t="shared" si="342"/>
        <v>0</v>
      </c>
      <c r="N5468">
        <f t="shared" si="343"/>
        <v>0</v>
      </c>
    </row>
    <row r="5469" spans="1:14" x14ac:dyDescent="0.3">
      <c r="A5469">
        <v>13086530</v>
      </c>
      <c r="B5469" t="s">
        <v>27</v>
      </c>
      <c r="C5469" s="1">
        <v>40209</v>
      </c>
      <c r="D5469">
        <v>0</v>
      </c>
      <c r="E5469">
        <v>7793</v>
      </c>
      <c r="F5469">
        <v>0</v>
      </c>
      <c r="G5469">
        <v>7793</v>
      </c>
      <c r="H5469">
        <v>-7793</v>
      </c>
      <c r="I5469" s="1">
        <v>40209</v>
      </c>
      <c r="J5469">
        <v>2010</v>
      </c>
      <c r="K5469">
        <f t="shared" si="340"/>
        <v>1</v>
      </c>
      <c r="L5469">
        <f t="shared" si="341"/>
        <v>31</v>
      </c>
      <c r="M5469">
        <f t="shared" si="342"/>
        <v>0</v>
      </c>
      <c r="N5469">
        <f t="shared" si="343"/>
        <v>0</v>
      </c>
    </row>
    <row r="5470" spans="1:14" x14ac:dyDescent="0.3">
      <c r="A5470">
        <v>13086530</v>
      </c>
      <c r="B5470" t="s">
        <v>27</v>
      </c>
      <c r="C5470" s="1">
        <v>40210</v>
      </c>
      <c r="D5470">
        <v>0</v>
      </c>
      <c r="E5470">
        <v>7793</v>
      </c>
      <c r="F5470">
        <v>0</v>
      </c>
      <c r="G5470">
        <v>7793</v>
      </c>
      <c r="H5470">
        <v>-7793</v>
      </c>
      <c r="I5470" s="1">
        <v>40210</v>
      </c>
      <c r="J5470">
        <v>2010</v>
      </c>
      <c r="K5470">
        <f t="shared" si="340"/>
        <v>2</v>
      </c>
      <c r="L5470">
        <f t="shared" si="341"/>
        <v>1</v>
      </c>
      <c r="M5470">
        <f t="shared" si="342"/>
        <v>0</v>
      </c>
      <c r="N5470">
        <f t="shared" si="343"/>
        <v>0</v>
      </c>
    </row>
    <row r="5471" spans="1:14" x14ac:dyDescent="0.3">
      <c r="A5471">
        <v>13086530</v>
      </c>
      <c r="B5471" t="s">
        <v>27</v>
      </c>
      <c r="C5471" s="1">
        <v>40211</v>
      </c>
      <c r="D5471">
        <v>0</v>
      </c>
      <c r="E5471">
        <v>7793</v>
      </c>
      <c r="F5471">
        <v>0</v>
      </c>
      <c r="G5471">
        <v>7793</v>
      </c>
      <c r="H5471">
        <v>-7793</v>
      </c>
      <c r="I5471" s="1">
        <v>40211</v>
      </c>
      <c r="J5471">
        <v>2010</v>
      </c>
      <c r="K5471">
        <f t="shared" si="340"/>
        <v>2</v>
      </c>
      <c r="L5471">
        <f t="shared" si="341"/>
        <v>2</v>
      </c>
      <c r="M5471">
        <f t="shared" si="342"/>
        <v>0</v>
      </c>
      <c r="N5471">
        <f t="shared" si="343"/>
        <v>0</v>
      </c>
    </row>
    <row r="5472" spans="1:14" x14ac:dyDescent="0.3">
      <c r="A5472">
        <v>13086530</v>
      </c>
      <c r="B5472" t="s">
        <v>27</v>
      </c>
      <c r="C5472" s="1">
        <v>40212</v>
      </c>
      <c r="D5472">
        <v>0</v>
      </c>
      <c r="E5472">
        <v>7793</v>
      </c>
      <c r="F5472">
        <v>0</v>
      </c>
      <c r="G5472">
        <v>7793</v>
      </c>
      <c r="H5472">
        <v>-7793</v>
      </c>
      <c r="I5472" s="1">
        <v>40212</v>
      </c>
      <c r="J5472">
        <v>2010</v>
      </c>
      <c r="K5472">
        <f t="shared" si="340"/>
        <v>2</v>
      </c>
      <c r="L5472">
        <f t="shared" si="341"/>
        <v>3</v>
      </c>
      <c r="M5472">
        <f t="shared" si="342"/>
        <v>0</v>
      </c>
      <c r="N5472">
        <f t="shared" si="343"/>
        <v>0</v>
      </c>
    </row>
    <row r="5473" spans="1:14" x14ac:dyDescent="0.3">
      <c r="A5473">
        <v>13086530</v>
      </c>
      <c r="B5473" t="s">
        <v>27</v>
      </c>
      <c r="C5473" s="1">
        <v>40213</v>
      </c>
      <c r="D5473">
        <v>0</v>
      </c>
      <c r="E5473">
        <v>7793</v>
      </c>
      <c r="F5473">
        <v>0</v>
      </c>
      <c r="G5473">
        <v>7793</v>
      </c>
      <c r="H5473">
        <v>-7793</v>
      </c>
      <c r="I5473" s="1">
        <v>40213</v>
      </c>
      <c r="J5473">
        <v>2010</v>
      </c>
      <c r="K5473">
        <f t="shared" si="340"/>
        <v>2</v>
      </c>
      <c r="L5473">
        <f t="shared" si="341"/>
        <v>4</v>
      </c>
      <c r="M5473">
        <f t="shared" si="342"/>
        <v>0</v>
      </c>
      <c r="N5473">
        <f t="shared" si="343"/>
        <v>0</v>
      </c>
    </row>
    <row r="5474" spans="1:14" x14ac:dyDescent="0.3">
      <c r="A5474">
        <v>13086530</v>
      </c>
      <c r="B5474" t="s">
        <v>27</v>
      </c>
      <c r="C5474" s="1">
        <v>40214</v>
      </c>
      <c r="D5474">
        <v>0</v>
      </c>
      <c r="E5474">
        <v>7793</v>
      </c>
      <c r="F5474">
        <v>0</v>
      </c>
      <c r="G5474">
        <v>7793</v>
      </c>
      <c r="H5474">
        <v>-7793</v>
      </c>
      <c r="I5474" s="1">
        <v>40214</v>
      </c>
      <c r="J5474">
        <v>2010</v>
      </c>
      <c r="K5474">
        <f t="shared" si="340"/>
        <v>2</v>
      </c>
      <c r="L5474">
        <f t="shared" si="341"/>
        <v>5</v>
      </c>
      <c r="M5474">
        <f t="shared" si="342"/>
        <v>0</v>
      </c>
      <c r="N5474">
        <f t="shared" si="343"/>
        <v>0</v>
      </c>
    </row>
    <row r="5475" spans="1:14" x14ac:dyDescent="0.3">
      <c r="A5475">
        <v>13086530</v>
      </c>
      <c r="B5475" t="s">
        <v>27</v>
      </c>
      <c r="C5475" s="1">
        <v>40215</v>
      </c>
      <c r="D5475">
        <v>0</v>
      </c>
      <c r="E5475">
        <v>7793</v>
      </c>
      <c r="F5475">
        <v>0</v>
      </c>
      <c r="G5475">
        <v>7793</v>
      </c>
      <c r="H5475">
        <v>-7793</v>
      </c>
      <c r="I5475" s="1">
        <v>40215</v>
      </c>
      <c r="J5475">
        <v>2010</v>
      </c>
      <c r="K5475">
        <f t="shared" si="340"/>
        <v>2</v>
      </c>
      <c r="L5475">
        <f t="shared" si="341"/>
        <v>6</v>
      </c>
      <c r="M5475">
        <f t="shared" si="342"/>
        <v>0</v>
      </c>
      <c r="N5475">
        <f t="shared" si="343"/>
        <v>0</v>
      </c>
    </row>
    <row r="5476" spans="1:14" x14ac:dyDescent="0.3">
      <c r="A5476">
        <v>13086530</v>
      </c>
      <c r="B5476" t="s">
        <v>27</v>
      </c>
      <c r="C5476" s="1">
        <v>40216</v>
      </c>
      <c r="D5476">
        <v>0</v>
      </c>
      <c r="E5476">
        <v>7793</v>
      </c>
      <c r="F5476">
        <v>0</v>
      </c>
      <c r="G5476">
        <v>7793</v>
      </c>
      <c r="H5476">
        <v>-7793</v>
      </c>
      <c r="I5476" s="1">
        <v>40216</v>
      </c>
      <c r="J5476">
        <v>2010</v>
      </c>
      <c r="K5476">
        <f t="shared" si="340"/>
        <v>2</v>
      </c>
      <c r="L5476">
        <f t="shared" si="341"/>
        <v>7</v>
      </c>
      <c r="M5476">
        <f t="shared" si="342"/>
        <v>0</v>
      </c>
      <c r="N5476">
        <f t="shared" si="343"/>
        <v>0</v>
      </c>
    </row>
    <row r="5477" spans="1:14" x14ac:dyDescent="0.3">
      <c r="A5477">
        <v>13086530</v>
      </c>
      <c r="B5477" t="s">
        <v>27</v>
      </c>
      <c r="C5477" s="1">
        <v>40217</v>
      </c>
      <c r="D5477">
        <v>0</v>
      </c>
      <c r="E5477">
        <v>7793</v>
      </c>
      <c r="F5477">
        <v>0</v>
      </c>
      <c r="G5477">
        <v>7793</v>
      </c>
      <c r="H5477">
        <v>-7793</v>
      </c>
      <c r="I5477" s="1">
        <v>40217</v>
      </c>
      <c r="J5477">
        <v>2010</v>
      </c>
      <c r="K5477">
        <f t="shared" si="340"/>
        <v>2</v>
      </c>
      <c r="L5477">
        <f t="shared" si="341"/>
        <v>8</v>
      </c>
      <c r="M5477">
        <f t="shared" si="342"/>
        <v>0</v>
      </c>
      <c r="N5477">
        <f t="shared" si="343"/>
        <v>0</v>
      </c>
    </row>
    <row r="5478" spans="1:14" x14ac:dyDescent="0.3">
      <c r="A5478">
        <v>13086530</v>
      </c>
      <c r="B5478" t="s">
        <v>27</v>
      </c>
      <c r="C5478" s="1">
        <v>40218</v>
      </c>
      <c r="D5478">
        <v>0</v>
      </c>
      <c r="E5478">
        <v>7793</v>
      </c>
      <c r="F5478">
        <v>0</v>
      </c>
      <c r="G5478">
        <v>7793</v>
      </c>
      <c r="H5478">
        <v>-7793</v>
      </c>
      <c r="I5478" s="1">
        <v>40218</v>
      </c>
      <c r="J5478">
        <v>2010</v>
      </c>
      <c r="K5478">
        <f t="shared" si="340"/>
        <v>2</v>
      </c>
      <c r="L5478">
        <f t="shared" si="341"/>
        <v>9</v>
      </c>
      <c r="M5478">
        <f t="shared" si="342"/>
        <v>0</v>
      </c>
      <c r="N5478">
        <f t="shared" si="343"/>
        <v>0</v>
      </c>
    </row>
    <row r="5479" spans="1:14" x14ac:dyDescent="0.3">
      <c r="A5479">
        <v>13086530</v>
      </c>
      <c r="B5479" t="s">
        <v>27</v>
      </c>
      <c r="C5479" s="1">
        <v>40219</v>
      </c>
      <c r="D5479">
        <v>0</v>
      </c>
      <c r="E5479">
        <v>7793</v>
      </c>
      <c r="F5479">
        <v>0</v>
      </c>
      <c r="G5479">
        <v>7793</v>
      </c>
      <c r="H5479">
        <v>-7793</v>
      </c>
      <c r="I5479" s="1">
        <v>40219</v>
      </c>
      <c r="J5479">
        <v>2010</v>
      </c>
      <c r="K5479">
        <f t="shared" si="340"/>
        <v>2</v>
      </c>
      <c r="L5479">
        <f t="shared" si="341"/>
        <v>10</v>
      </c>
      <c r="M5479">
        <f t="shared" si="342"/>
        <v>0</v>
      </c>
      <c r="N5479">
        <f t="shared" si="343"/>
        <v>0</v>
      </c>
    </row>
    <row r="5480" spans="1:14" x14ac:dyDescent="0.3">
      <c r="A5480">
        <v>13086530</v>
      </c>
      <c r="B5480" t="s">
        <v>27</v>
      </c>
      <c r="C5480" s="1">
        <v>40220</v>
      </c>
      <c r="D5480">
        <v>0</v>
      </c>
      <c r="E5480">
        <v>7793</v>
      </c>
      <c r="F5480">
        <v>0</v>
      </c>
      <c r="G5480">
        <v>7793</v>
      </c>
      <c r="H5480">
        <v>-7793</v>
      </c>
      <c r="I5480" s="1">
        <v>40220</v>
      </c>
      <c r="J5480">
        <v>2010</v>
      </c>
      <c r="K5480">
        <f t="shared" si="340"/>
        <v>2</v>
      </c>
      <c r="L5480">
        <f t="shared" si="341"/>
        <v>11</v>
      </c>
      <c r="M5480">
        <f t="shared" si="342"/>
        <v>0</v>
      </c>
      <c r="N5480">
        <f t="shared" si="343"/>
        <v>0</v>
      </c>
    </row>
    <row r="5481" spans="1:14" x14ac:dyDescent="0.3">
      <c r="A5481">
        <v>13086530</v>
      </c>
      <c r="B5481" t="s">
        <v>27</v>
      </c>
      <c r="C5481" s="1">
        <v>40221</v>
      </c>
      <c r="D5481">
        <v>0</v>
      </c>
      <c r="E5481">
        <v>7793</v>
      </c>
      <c r="F5481">
        <v>0</v>
      </c>
      <c r="G5481">
        <v>7793</v>
      </c>
      <c r="H5481">
        <v>-7793</v>
      </c>
      <c r="I5481" s="1">
        <v>40221</v>
      </c>
      <c r="J5481">
        <v>2010</v>
      </c>
      <c r="K5481">
        <f t="shared" si="340"/>
        <v>2</v>
      </c>
      <c r="L5481">
        <f t="shared" si="341"/>
        <v>12</v>
      </c>
      <c r="M5481">
        <f t="shared" si="342"/>
        <v>0</v>
      </c>
      <c r="N5481">
        <f t="shared" si="343"/>
        <v>0</v>
      </c>
    </row>
    <row r="5482" spans="1:14" x14ac:dyDescent="0.3">
      <c r="A5482">
        <v>13086530</v>
      </c>
      <c r="B5482" t="s">
        <v>27</v>
      </c>
      <c r="C5482" s="1">
        <v>40222</v>
      </c>
      <c r="D5482">
        <v>0</v>
      </c>
      <c r="E5482">
        <v>7793</v>
      </c>
      <c r="F5482">
        <v>0</v>
      </c>
      <c r="G5482">
        <v>7793</v>
      </c>
      <c r="H5482">
        <v>-7793</v>
      </c>
      <c r="I5482" s="1">
        <v>40222</v>
      </c>
      <c r="J5482">
        <v>2010</v>
      </c>
      <c r="K5482">
        <f t="shared" si="340"/>
        <v>2</v>
      </c>
      <c r="L5482">
        <f t="shared" si="341"/>
        <v>13</v>
      </c>
      <c r="M5482">
        <f t="shared" si="342"/>
        <v>0</v>
      </c>
      <c r="N5482">
        <f t="shared" si="343"/>
        <v>0</v>
      </c>
    </row>
    <row r="5483" spans="1:14" x14ac:dyDescent="0.3">
      <c r="A5483">
        <v>13086530</v>
      </c>
      <c r="B5483" t="s">
        <v>27</v>
      </c>
      <c r="C5483" s="1">
        <v>40223</v>
      </c>
      <c r="D5483">
        <v>0</v>
      </c>
      <c r="E5483">
        <v>7793</v>
      </c>
      <c r="F5483">
        <v>0</v>
      </c>
      <c r="G5483">
        <v>7793</v>
      </c>
      <c r="H5483">
        <v>-7793</v>
      </c>
      <c r="I5483" s="1">
        <v>40223</v>
      </c>
      <c r="J5483">
        <v>2010</v>
      </c>
      <c r="K5483">
        <f t="shared" si="340"/>
        <v>2</v>
      </c>
      <c r="L5483">
        <f t="shared" si="341"/>
        <v>14</v>
      </c>
      <c r="M5483">
        <f t="shared" si="342"/>
        <v>0</v>
      </c>
      <c r="N5483">
        <f t="shared" si="343"/>
        <v>0</v>
      </c>
    </row>
    <row r="5484" spans="1:14" x14ac:dyDescent="0.3">
      <c r="A5484">
        <v>13086530</v>
      </c>
      <c r="B5484" t="s">
        <v>27</v>
      </c>
      <c r="C5484" s="1">
        <v>40224</v>
      </c>
      <c r="D5484">
        <v>0</v>
      </c>
      <c r="E5484">
        <v>7793</v>
      </c>
      <c r="F5484">
        <v>0</v>
      </c>
      <c r="G5484">
        <v>7793</v>
      </c>
      <c r="H5484">
        <v>-7793</v>
      </c>
      <c r="I5484" s="1">
        <v>40224</v>
      </c>
      <c r="J5484">
        <v>2010</v>
      </c>
      <c r="K5484">
        <f t="shared" si="340"/>
        <v>2</v>
      </c>
      <c r="L5484">
        <f t="shared" si="341"/>
        <v>15</v>
      </c>
      <c r="M5484">
        <f t="shared" si="342"/>
        <v>0</v>
      </c>
      <c r="N5484">
        <f t="shared" si="343"/>
        <v>0</v>
      </c>
    </row>
    <row r="5485" spans="1:14" x14ac:dyDescent="0.3">
      <c r="A5485">
        <v>13086530</v>
      </c>
      <c r="B5485" t="s">
        <v>27</v>
      </c>
      <c r="C5485" s="1">
        <v>40225</v>
      </c>
      <c r="D5485">
        <v>0</v>
      </c>
      <c r="E5485">
        <v>7793</v>
      </c>
      <c r="F5485">
        <v>0</v>
      </c>
      <c r="G5485">
        <v>7793</v>
      </c>
      <c r="H5485">
        <v>-7793</v>
      </c>
      <c r="I5485" s="1">
        <v>40225</v>
      </c>
      <c r="J5485">
        <v>2010</v>
      </c>
      <c r="K5485">
        <f t="shared" si="340"/>
        <v>2</v>
      </c>
      <c r="L5485">
        <f t="shared" si="341"/>
        <v>16</v>
      </c>
      <c r="M5485">
        <f t="shared" si="342"/>
        <v>0</v>
      </c>
      <c r="N5485">
        <f t="shared" si="343"/>
        <v>0</v>
      </c>
    </row>
    <row r="5486" spans="1:14" x14ac:dyDescent="0.3">
      <c r="A5486">
        <v>13086530</v>
      </c>
      <c r="B5486" t="s">
        <v>27</v>
      </c>
      <c r="C5486" s="1">
        <v>40226</v>
      </c>
      <c r="D5486">
        <v>0</v>
      </c>
      <c r="E5486">
        <v>7793</v>
      </c>
      <c r="F5486">
        <v>0</v>
      </c>
      <c r="G5486">
        <v>7793</v>
      </c>
      <c r="H5486">
        <v>-7793</v>
      </c>
      <c r="I5486" s="1">
        <v>40226</v>
      </c>
      <c r="J5486">
        <v>2010</v>
      </c>
      <c r="K5486">
        <f t="shared" si="340"/>
        <v>2</v>
      </c>
      <c r="L5486">
        <f t="shared" si="341"/>
        <v>17</v>
      </c>
      <c r="M5486">
        <f t="shared" si="342"/>
        <v>0</v>
      </c>
      <c r="N5486">
        <f t="shared" si="343"/>
        <v>0</v>
      </c>
    </row>
    <row r="5487" spans="1:14" x14ac:dyDescent="0.3">
      <c r="A5487">
        <v>13086530</v>
      </c>
      <c r="B5487" t="s">
        <v>27</v>
      </c>
      <c r="C5487" s="1">
        <v>40227</v>
      </c>
      <c r="D5487">
        <v>0</v>
      </c>
      <c r="E5487">
        <v>7793</v>
      </c>
      <c r="F5487">
        <v>0</v>
      </c>
      <c r="G5487">
        <v>7793</v>
      </c>
      <c r="H5487">
        <v>-7793</v>
      </c>
      <c r="I5487" s="1">
        <v>40227</v>
      </c>
      <c r="J5487">
        <v>2010</v>
      </c>
      <c r="K5487">
        <f t="shared" si="340"/>
        <v>2</v>
      </c>
      <c r="L5487">
        <f t="shared" si="341"/>
        <v>18</v>
      </c>
      <c r="M5487">
        <f t="shared" si="342"/>
        <v>0</v>
      </c>
      <c r="N5487">
        <f t="shared" si="343"/>
        <v>0</v>
      </c>
    </row>
    <row r="5488" spans="1:14" x14ac:dyDescent="0.3">
      <c r="A5488">
        <v>13086530</v>
      </c>
      <c r="B5488" t="s">
        <v>27</v>
      </c>
      <c r="C5488" s="1">
        <v>40228</v>
      </c>
      <c r="D5488">
        <v>0</v>
      </c>
      <c r="E5488">
        <v>7793</v>
      </c>
      <c r="F5488">
        <v>0</v>
      </c>
      <c r="G5488">
        <v>7793</v>
      </c>
      <c r="H5488">
        <v>-7793</v>
      </c>
      <c r="I5488" s="1">
        <v>40228</v>
      </c>
      <c r="J5488">
        <v>2010</v>
      </c>
      <c r="K5488">
        <f t="shared" si="340"/>
        <v>2</v>
      </c>
      <c r="L5488">
        <f t="shared" si="341"/>
        <v>19</v>
      </c>
      <c r="M5488">
        <f t="shared" si="342"/>
        <v>0</v>
      </c>
      <c r="N5488">
        <f t="shared" si="343"/>
        <v>0</v>
      </c>
    </row>
    <row r="5489" spans="1:14" x14ac:dyDescent="0.3">
      <c r="A5489">
        <v>13086530</v>
      </c>
      <c r="B5489" t="s">
        <v>27</v>
      </c>
      <c r="C5489" s="1">
        <v>40229</v>
      </c>
      <c r="D5489">
        <v>0</v>
      </c>
      <c r="E5489">
        <v>7793</v>
      </c>
      <c r="F5489">
        <v>0</v>
      </c>
      <c r="G5489">
        <v>7793</v>
      </c>
      <c r="H5489">
        <v>-7793</v>
      </c>
      <c r="I5489" s="1">
        <v>40229</v>
      </c>
      <c r="J5489">
        <v>2010</v>
      </c>
      <c r="K5489">
        <f t="shared" si="340"/>
        <v>2</v>
      </c>
      <c r="L5489">
        <f t="shared" si="341"/>
        <v>20</v>
      </c>
      <c r="M5489">
        <f t="shared" si="342"/>
        <v>0</v>
      </c>
      <c r="N5489">
        <f t="shared" si="343"/>
        <v>0</v>
      </c>
    </row>
    <row r="5490" spans="1:14" x14ac:dyDescent="0.3">
      <c r="A5490">
        <v>13086530</v>
      </c>
      <c r="B5490" t="s">
        <v>27</v>
      </c>
      <c r="C5490" s="1">
        <v>40230</v>
      </c>
      <c r="D5490">
        <v>0</v>
      </c>
      <c r="E5490">
        <v>7793</v>
      </c>
      <c r="F5490">
        <v>0</v>
      </c>
      <c r="G5490">
        <v>7793</v>
      </c>
      <c r="H5490">
        <v>-7793</v>
      </c>
      <c r="I5490" s="1">
        <v>40230</v>
      </c>
      <c r="J5490">
        <v>2010</v>
      </c>
      <c r="K5490">
        <f t="shared" si="340"/>
        <v>2</v>
      </c>
      <c r="L5490">
        <f t="shared" si="341"/>
        <v>21</v>
      </c>
      <c r="M5490">
        <f t="shared" si="342"/>
        <v>0</v>
      </c>
      <c r="N5490">
        <f t="shared" si="343"/>
        <v>0</v>
      </c>
    </row>
    <row r="5491" spans="1:14" x14ac:dyDescent="0.3">
      <c r="A5491">
        <v>13086530</v>
      </c>
      <c r="B5491" t="s">
        <v>27</v>
      </c>
      <c r="C5491" s="1">
        <v>40231</v>
      </c>
      <c r="D5491">
        <v>0</v>
      </c>
      <c r="E5491">
        <v>7793</v>
      </c>
      <c r="F5491">
        <v>0</v>
      </c>
      <c r="G5491">
        <v>7793</v>
      </c>
      <c r="H5491">
        <v>-7793</v>
      </c>
      <c r="I5491" s="1">
        <v>40231</v>
      </c>
      <c r="J5491">
        <v>2010</v>
      </c>
      <c r="K5491">
        <f t="shared" si="340"/>
        <v>2</v>
      </c>
      <c r="L5491">
        <f t="shared" si="341"/>
        <v>22</v>
      </c>
      <c r="M5491">
        <f t="shared" si="342"/>
        <v>0</v>
      </c>
      <c r="N5491">
        <f t="shared" si="343"/>
        <v>0</v>
      </c>
    </row>
    <row r="5492" spans="1:14" x14ac:dyDescent="0.3">
      <c r="A5492">
        <v>13086530</v>
      </c>
      <c r="B5492" t="s">
        <v>27</v>
      </c>
      <c r="C5492" s="1">
        <v>40232</v>
      </c>
      <c r="D5492">
        <v>0</v>
      </c>
      <c r="E5492">
        <v>7793</v>
      </c>
      <c r="F5492">
        <v>0</v>
      </c>
      <c r="G5492">
        <v>7793</v>
      </c>
      <c r="H5492">
        <v>-7793</v>
      </c>
      <c r="I5492" s="1">
        <v>40232</v>
      </c>
      <c r="J5492">
        <v>2010</v>
      </c>
      <c r="K5492">
        <f t="shared" si="340"/>
        <v>2</v>
      </c>
      <c r="L5492">
        <f t="shared" si="341"/>
        <v>23</v>
      </c>
      <c r="M5492">
        <f t="shared" si="342"/>
        <v>0</v>
      </c>
      <c r="N5492">
        <f t="shared" si="343"/>
        <v>0</v>
      </c>
    </row>
    <row r="5493" spans="1:14" x14ac:dyDescent="0.3">
      <c r="A5493">
        <v>13086530</v>
      </c>
      <c r="B5493" t="s">
        <v>27</v>
      </c>
      <c r="C5493" s="1">
        <v>40233</v>
      </c>
      <c r="D5493">
        <v>0</v>
      </c>
      <c r="E5493">
        <v>7793</v>
      </c>
      <c r="F5493">
        <v>0</v>
      </c>
      <c r="G5493">
        <v>7793</v>
      </c>
      <c r="H5493">
        <v>-7793</v>
      </c>
      <c r="I5493" s="1">
        <v>40233</v>
      </c>
      <c r="J5493">
        <v>2010</v>
      </c>
      <c r="K5493">
        <f t="shared" si="340"/>
        <v>2</v>
      </c>
      <c r="L5493">
        <f t="shared" si="341"/>
        <v>24</v>
      </c>
      <c r="M5493">
        <f t="shared" si="342"/>
        <v>0</v>
      </c>
      <c r="N5493">
        <f t="shared" si="343"/>
        <v>0</v>
      </c>
    </row>
    <row r="5494" spans="1:14" x14ac:dyDescent="0.3">
      <c r="A5494">
        <v>13086530</v>
      </c>
      <c r="B5494" t="s">
        <v>27</v>
      </c>
      <c r="C5494" s="1">
        <v>40234</v>
      </c>
      <c r="D5494">
        <v>0</v>
      </c>
      <c r="E5494">
        <v>7793</v>
      </c>
      <c r="F5494">
        <v>0</v>
      </c>
      <c r="G5494">
        <v>7793</v>
      </c>
      <c r="H5494">
        <v>-7793</v>
      </c>
      <c r="I5494" s="1">
        <v>40234</v>
      </c>
      <c r="J5494">
        <v>2010</v>
      </c>
      <c r="K5494">
        <f t="shared" si="340"/>
        <v>2</v>
      </c>
      <c r="L5494">
        <f t="shared" si="341"/>
        <v>25</v>
      </c>
      <c r="M5494">
        <f t="shared" si="342"/>
        <v>0</v>
      </c>
      <c r="N5494">
        <f t="shared" si="343"/>
        <v>0</v>
      </c>
    </row>
    <row r="5495" spans="1:14" x14ac:dyDescent="0.3">
      <c r="A5495">
        <v>13086530</v>
      </c>
      <c r="B5495" t="s">
        <v>27</v>
      </c>
      <c r="C5495" s="1">
        <v>40235</v>
      </c>
      <c r="D5495">
        <v>0</v>
      </c>
      <c r="E5495">
        <v>7793</v>
      </c>
      <c r="F5495">
        <v>0</v>
      </c>
      <c r="G5495">
        <v>7793</v>
      </c>
      <c r="H5495">
        <v>-7793</v>
      </c>
      <c r="I5495" s="1">
        <v>40235</v>
      </c>
      <c r="J5495">
        <v>2010</v>
      </c>
      <c r="K5495">
        <f t="shared" si="340"/>
        <v>2</v>
      </c>
      <c r="L5495">
        <f t="shared" si="341"/>
        <v>26</v>
      </c>
      <c r="M5495">
        <f t="shared" si="342"/>
        <v>0</v>
      </c>
      <c r="N5495">
        <f t="shared" si="343"/>
        <v>0</v>
      </c>
    </row>
    <row r="5496" spans="1:14" x14ac:dyDescent="0.3">
      <c r="A5496">
        <v>13086530</v>
      </c>
      <c r="B5496" t="s">
        <v>27</v>
      </c>
      <c r="C5496" s="1">
        <v>40236</v>
      </c>
      <c r="D5496">
        <v>0</v>
      </c>
      <c r="E5496">
        <v>7793</v>
      </c>
      <c r="F5496">
        <v>0</v>
      </c>
      <c r="G5496">
        <v>7793</v>
      </c>
      <c r="H5496">
        <v>-7793</v>
      </c>
      <c r="I5496" s="1">
        <v>40236</v>
      </c>
      <c r="J5496">
        <v>2010</v>
      </c>
      <c r="K5496">
        <f t="shared" si="340"/>
        <v>2</v>
      </c>
      <c r="L5496">
        <f t="shared" si="341"/>
        <v>27</v>
      </c>
      <c r="M5496">
        <f t="shared" si="342"/>
        <v>0</v>
      </c>
      <c r="N5496">
        <f t="shared" si="343"/>
        <v>0</v>
      </c>
    </row>
    <row r="5497" spans="1:14" x14ac:dyDescent="0.3">
      <c r="A5497">
        <v>13086530</v>
      </c>
      <c r="B5497" t="s">
        <v>27</v>
      </c>
      <c r="C5497" s="1">
        <v>40237</v>
      </c>
      <c r="D5497">
        <v>0</v>
      </c>
      <c r="E5497">
        <v>7793</v>
      </c>
      <c r="F5497">
        <v>0</v>
      </c>
      <c r="G5497">
        <v>7793</v>
      </c>
      <c r="H5497">
        <v>-7793</v>
      </c>
      <c r="I5497" s="1">
        <v>40237</v>
      </c>
      <c r="J5497">
        <v>2010</v>
      </c>
      <c r="K5497">
        <f t="shared" si="340"/>
        <v>2</v>
      </c>
      <c r="L5497">
        <f t="shared" si="341"/>
        <v>28</v>
      </c>
      <c r="M5497">
        <f t="shared" si="342"/>
        <v>0</v>
      </c>
      <c r="N5497">
        <f t="shared" si="343"/>
        <v>0</v>
      </c>
    </row>
    <row r="5498" spans="1:14" x14ac:dyDescent="0.3">
      <c r="A5498">
        <v>13086530</v>
      </c>
      <c r="B5498" t="s">
        <v>27</v>
      </c>
      <c r="C5498" s="1">
        <v>40238</v>
      </c>
      <c r="D5498">
        <v>0</v>
      </c>
      <c r="E5498">
        <v>7793</v>
      </c>
      <c r="F5498">
        <v>0</v>
      </c>
      <c r="G5498">
        <v>7793</v>
      </c>
      <c r="H5498">
        <v>-7793</v>
      </c>
      <c r="I5498" s="1">
        <v>40238</v>
      </c>
      <c r="J5498">
        <v>2010</v>
      </c>
      <c r="K5498">
        <f t="shared" si="340"/>
        <v>3</v>
      </c>
      <c r="L5498">
        <f t="shared" si="341"/>
        <v>1</v>
      </c>
      <c r="M5498">
        <f t="shared" si="342"/>
        <v>0</v>
      </c>
      <c r="N5498">
        <f t="shared" si="343"/>
        <v>0</v>
      </c>
    </row>
    <row r="5499" spans="1:14" x14ac:dyDescent="0.3">
      <c r="A5499">
        <v>13086530</v>
      </c>
      <c r="B5499" t="s">
        <v>27</v>
      </c>
      <c r="C5499" s="1">
        <v>40239</v>
      </c>
      <c r="D5499">
        <v>0</v>
      </c>
      <c r="E5499">
        <v>7793</v>
      </c>
      <c r="F5499">
        <v>0</v>
      </c>
      <c r="G5499">
        <v>7793</v>
      </c>
      <c r="H5499">
        <v>-7793</v>
      </c>
      <c r="I5499" s="1">
        <v>40239</v>
      </c>
      <c r="J5499">
        <v>2010</v>
      </c>
      <c r="K5499">
        <f t="shared" si="340"/>
        <v>3</v>
      </c>
      <c r="L5499">
        <f t="shared" si="341"/>
        <v>2</v>
      </c>
      <c r="M5499">
        <f t="shared" si="342"/>
        <v>0</v>
      </c>
      <c r="N5499">
        <f t="shared" si="343"/>
        <v>0</v>
      </c>
    </row>
    <row r="5500" spans="1:14" x14ac:dyDescent="0.3">
      <c r="A5500">
        <v>13086530</v>
      </c>
      <c r="B5500" t="s">
        <v>27</v>
      </c>
      <c r="C5500" s="1">
        <v>40240</v>
      </c>
      <c r="D5500">
        <v>0</v>
      </c>
      <c r="E5500">
        <v>7793</v>
      </c>
      <c r="F5500">
        <v>0</v>
      </c>
      <c r="G5500">
        <v>7793</v>
      </c>
      <c r="H5500">
        <v>-7793</v>
      </c>
      <c r="I5500" s="1">
        <v>40240</v>
      </c>
      <c r="J5500">
        <v>2010</v>
      </c>
      <c r="K5500">
        <f t="shared" si="340"/>
        <v>3</v>
      </c>
      <c r="L5500">
        <f t="shared" si="341"/>
        <v>3</v>
      </c>
      <c r="M5500">
        <f t="shared" si="342"/>
        <v>0</v>
      </c>
      <c r="N5500">
        <f t="shared" si="343"/>
        <v>0</v>
      </c>
    </row>
    <row r="5501" spans="1:14" x14ac:dyDescent="0.3">
      <c r="A5501">
        <v>13086530</v>
      </c>
      <c r="B5501" t="s">
        <v>27</v>
      </c>
      <c r="C5501" s="1">
        <v>40241</v>
      </c>
      <c r="D5501">
        <v>0</v>
      </c>
      <c r="E5501">
        <v>7793</v>
      </c>
      <c r="F5501">
        <v>0</v>
      </c>
      <c r="G5501">
        <v>7793</v>
      </c>
      <c r="H5501">
        <v>-7793</v>
      </c>
      <c r="I5501" s="1">
        <v>40241</v>
      </c>
      <c r="J5501">
        <v>2010</v>
      </c>
      <c r="K5501">
        <f t="shared" si="340"/>
        <v>3</v>
      </c>
      <c r="L5501">
        <f t="shared" si="341"/>
        <v>4</v>
      </c>
      <c r="M5501">
        <f t="shared" si="342"/>
        <v>0</v>
      </c>
      <c r="N5501">
        <f t="shared" si="343"/>
        <v>0</v>
      </c>
    </row>
    <row r="5502" spans="1:14" x14ac:dyDescent="0.3">
      <c r="A5502">
        <v>13086530</v>
      </c>
      <c r="B5502" t="s">
        <v>27</v>
      </c>
      <c r="C5502" s="1">
        <v>40242</v>
      </c>
      <c r="D5502">
        <v>0</v>
      </c>
      <c r="E5502">
        <v>7793</v>
      </c>
      <c r="F5502">
        <v>0</v>
      </c>
      <c r="G5502">
        <v>7793</v>
      </c>
      <c r="H5502">
        <v>-7793</v>
      </c>
      <c r="I5502" s="1">
        <v>40242</v>
      </c>
      <c r="J5502">
        <v>2010</v>
      </c>
      <c r="K5502">
        <f t="shared" si="340"/>
        <v>3</v>
      </c>
      <c r="L5502">
        <f t="shared" si="341"/>
        <v>5</v>
      </c>
      <c r="M5502">
        <f t="shared" si="342"/>
        <v>0</v>
      </c>
      <c r="N5502">
        <f t="shared" si="343"/>
        <v>0</v>
      </c>
    </row>
    <row r="5503" spans="1:14" x14ac:dyDescent="0.3">
      <c r="A5503">
        <v>13086530</v>
      </c>
      <c r="B5503" t="s">
        <v>27</v>
      </c>
      <c r="C5503" s="1">
        <v>40243</v>
      </c>
      <c r="D5503">
        <v>0</v>
      </c>
      <c r="E5503">
        <v>7793</v>
      </c>
      <c r="F5503">
        <v>0</v>
      </c>
      <c r="G5503">
        <v>7793</v>
      </c>
      <c r="H5503">
        <v>-7793</v>
      </c>
      <c r="I5503" s="1">
        <v>40243</v>
      </c>
      <c r="J5503">
        <v>2010</v>
      </c>
      <c r="K5503">
        <f t="shared" si="340"/>
        <v>3</v>
      </c>
      <c r="L5503">
        <f t="shared" si="341"/>
        <v>6</v>
      </c>
      <c r="M5503">
        <f t="shared" si="342"/>
        <v>0</v>
      </c>
      <c r="N5503">
        <f t="shared" si="343"/>
        <v>0</v>
      </c>
    </row>
    <row r="5504" spans="1:14" x14ac:dyDescent="0.3">
      <c r="A5504">
        <v>13086530</v>
      </c>
      <c r="B5504" t="s">
        <v>27</v>
      </c>
      <c r="C5504" s="1">
        <v>40244</v>
      </c>
      <c r="D5504">
        <v>0</v>
      </c>
      <c r="E5504">
        <v>7793</v>
      </c>
      <c r="F5504">
        <v>0</v>
      </c>
      <c r="G5504">
        <v>7793</v>
      </c>
      <c r="H5504">
        <v>-7793</v>
      </c>
      <c r="I5504" s="1">
        <v>40244</v>
      </c>
      <c r="J5504">
        <v>2010</v>
      </c>
      <c r="K5504">
        <f t="shared" si="340"/>
        <v>3</v>
      </c>
      <c r="L5504">
        <f t="shared" si="341"/>
        <v>7</v>
      </c>
      <c r="M5504">
        <f t="shared" si="342"/>
        <v>0</v>
      </c>
      <c r="N5504">
        <f t="shared" si="343"/>
        <v>0</v>
      </c>
    </row>
    <row r="5505" spans="1:14" x14ac:dyDescent="0.3">
      <c r="A5505">
        <v>13086530</v>
      </c>
      <c r="B5505" t="s">
        <v>27</v>
      </c>
      <c r="C5505" s="1">
        <v>40245</v>
      </c>
      <c r="D5505">
        <v>0</v>
      </c>
      <c r="E5505">
        <v>7793</v>
      </c>
      <c r="F5505">
        <v>0</v>
      </c>
      <c r="G5505">
        <v>7793</v>
      </c>
      <c r="H5505">
        <v>-7793</v>
      </c>
      <c r="I5505" s="1">
        <v>40245</v>
      </c>
      <c r="J5505">
        <v>2010</v>
      </c>
      <c r="K5505">
        <f t="shared" si="340"/>
        <v>3</v>
      </c>
      <c r="L5505">
        <f t="shared" si="341"/>
        <v>8</v>
      </c>
      <c r="M5505">
        <f t="shared" si="342"/>
        <v>0</v>
      </c>
      <c r="N5505">
        <f t="shared" si="343"/>
        <v>0</v>
      </c>
    </row>
    <row r="5506" spans="1:14" x14ac:dyDescent="0.3">
      <c r="A5506">
        <v>13086530</v>
      </c>
      <c r="B5506" t="s">
        <v>27</v>
      </c>
      <c r="C5506" s="1">
        <v>40246</v>
      </c>
      <c r="D5506">
        <v>0</v>
      </c>
      <c r="E5506">
        <v>7793</v>
      </c>
      <c r="F5506">
        <v>0</v>
      </c>
      <c r="G5506">
        <v>7793</v>
      </c>
      <c r="H5506">
        <v>-7793</v>
      </c>
      <c r="I5506" s="1">
        <v>40246</v>
      </c>
      <c r="J5506">
        <v>2010</v>
      </c>
      <c r="K5506">
        <f t="shared" si="340"/>
        <v>3</v>
      </c>
      <c r="L5506">
        <f t="shared" si="341"/>
        <v>9</v>
      </c>
      <c r="M5506">
        <f t="shared" si="342"/>
        <v>0</v>
      </c>
      <c r="N5506">
        <f t="shared" si="343"/>
        <v>0</v>
      </c>
    </row>
    <row r="5507" spans="1:14" x14ac:dyDescent="0.3">
      <c r="A5507">
        <v>13086530</v>
      </c>
      <c r="B5507" t="s">
        <v>27</v>
      </c>
      <c r="C5507" s="1">
        <v>40247</v>
      </c>
      <c r="D5507">
        <v>0</v>
      </c>
      <c r="E5507">
        <v>7793</v>
      </c>
      <c r="F5507">
        <v>0</v>
      </c>
      <c r="G5507">
        <v>7793</v>
      </c>
      <c r="H5507">
        <v>-7793</v>
      </c>
      <c r="I5507" s="1">
        <v>40247</v>
      </c>
      <c r="J5507">
        <v>2010</v>
      </c>
      <c r="K5507">
        <f t="shared" ref="K5507:K5570" si="344">MONTH(C5507)</f>
        <v>3</v>
      </c>
      <c r="L5507">
        <f t="shared" ref="L5507:L5570" si="345">DAY(C5507)</f>
        <v>10</v>
      </c>
      <c r="M5507">
        <f t="shared" ref="M5507:M5570" si="346">F5507*1.9835</f>
        <v>0</v>
      </c>
      <c r="N5507">
        <f t="shared" ref="N5507:N5570" si="347">(D5507-F5507)*1.9835</f>
        <v>0</v>
      </c>
    </row>
    <row r="5508" spans="1:14" x14ac:dyDescent="0.3">
      <c r="A5508">
        <v>13086530</v>
      </c>
      <c r="B5508" t="s">
        <v>27</v>
      </c>
      <c r="C5508" s="1">
        <v>40248</v>
      </c>
      <c r="D5508">
        <v>0</v>
      </c>
      <c r="E5508">
        <v>7793</v>
      </c>
      <c r="F5508">
        <v>0</v>
      </c>
      <c r="G5508">
        <v>7793</v>
      </c>
      <c r="H5508">
        <v>-7793</v>
      </c>
      <c r="I5508" s="1">
        <v>40248</v>
      </c>
      <c r="J5508">
        <v>2010</v>
      </c>
      <c r="K5508">
        <f t="shared" si="344"/>
        <v>3</v>
      </c>
      <c r="L5508">
        <f t="shared" si="345"/>
        <v>11</v>
      </c>
      <c r="M5508">
        <f t="shared" si="346"/>
        <v>0</v>
      </c>
      <c r="N5508">
        <f t="shared" si="347"/>
        <v>0</v>
      </c>
    </row>
    <row r="5509" spans="1:14" x14ac:dyDescent="0.3">
      <c r="A5509">
        <v>13086530</v>
      </c>
      <c r="B5509" t="s">
        <v>27</v>
      </c>
      <c r="C5509" s="1">
        <v>40249</v>
      </c>
      <c r="D5509">
        <v>0</v>
      </c>
      <c r="E5509">
        <v>7793</v>
      </c>
      <c r="F5509">
        <v>0</v>
      </c>
      <c r="G5509">
        <v>7793</v>
      </c>
      <c r="H5509">
        <v>-7793</v>
      </c>
      <c r="I5509" s="1">
        <v>40249</v>
      </c>
      <c r="J5509">
        <v>2010</v>
      </c>
      <c r="K5509">
        <f t="shared" si="344"/>
        <v>3</v>
      </c>
      <c r="L5509">
        <f t="shared" si="345"/>
        <v>12</v>
      </c>
      <c r="M5509">
        <f t="shared" si="346"/>
        <v>0</v>
      </c>
      <c r="N5509">
        <f t="shared" si="347"/>
        <v>0</v>
      </c>
    </row>
    <row r="5510" spans="1:14" x14ac:dyDescent="0.3">
      <c r="A5510">
        <v>13086530</v>
      </c>
      <c r="B5510" t="s">
        <v>27</v>
      </c>
      <c r="C5510" s="1">
        <v>40250</v>
      </c>
      <c r="D5510">
        <v>0</v>
      </c>
      <c r="E5510">
        <v>7793</v>
      </c>
      <c r="F5510">
        <v>0</v>
      </c>
      <c r="G5510">
        <v>7793</v>
      </c>
      <c r="H5510">
        <v>-7793</v>
      </c>
      <c r="I5510" s="1">
        <v>40250</v>
      </c>
      <c r="J5510">
        <v>2010</v>
      </c>
      <c r="K5510">
        <f t="shared" si="344"/>
        <v>3</v>
      </c>
      <c r="L5510">
        <f t="shared" si="345"/>
        <v>13</v>
      </c>
      <c r="M5510">
        <f t="shared" si="346"/>
        <v>0</v>
      </c>
      <c r="N5510">
        <f t="shared" si="347"/>
        <v>0</v>
      </c>
    </row>
    <row r="5511" spans="1:14" x14ac:dyDescent="0.3">
      <c r="A5511">
        <v>13086530</v>
      </c>
      <c r="B5511" t="s">
        <v>27</v>
      </c>
      <c r="C5511" s="1">
        <v>40251</v>
      </c>
      <c r="D5511">
        <v>0</v>
      </c>
      <c r="E5511">
        <v>7793</v>
      </c>
      <c r="F5511">
        <v>0</v>
      </c>
      <c r="G5511">
        <v>7793</v>
      </c>
      <c r="H5511">
        <v>-7793</v>
      </c>
      <c r="I5511" s="1">
        <v>40251</v>
      </c>
      <c r="J5511">
        <v>2010</v>
      </c>
      <c r="K5511">
        <f t="shared" si="344"/>
        <v>3</v>
      </c>
      <c r="L5511">
        <f t="shared" si="345"/>
        <v>14</v>
      </c>
      <c r="M5511">
        <f t="shared" si="346"/>
        <v>0</v>
      </c>
      <c r="N5511">
        <f t="shared" si="347"/>
        <v>0</v>
      </c>
    </row>
    <row r="5512" spans="1:14" x14ac:dyDescent="0.3">
      <c r="A5512">
        <v>13086530</v>
      </c>
      <c r="B5512" t="s">
        <v>27</v>
      </c>
      <c r="C5512" s="1">
        <v>40252</v>
      </c>
      <c r="D5512">
        <v>0</v>
      </c>
      <c r="E5512">
        <v>7793</v>
      </c>
      <c r="F5512">
        <v>0</v>
      </c>
      <c r="G5512">
        <v>7793</v>
      </c>
      <c r="H5512">
        <v>-7793</v>
      </c>
      <c r="I5512" s="1">
        <v>40252</v>
      </c>
      <c r="J5512">
        <v>2010</v>
      </c>
      <c r="K5512">
        <f t="shared" si="344"/>
        <v>3</v>
      </c>
      <c r="L5512">
        <f t="shared" si="345"/>
        <v>15</v>
      </c>
      <c r="M5512">
        <f t="shared" si="346"/>
        <v>0</v>
      </c>
      <c r="N5512">
        <f t="shared" si="347"/>
        <v>0</v>
      </c>
    </row>
    <row r="5513" spans="1:14" x14ac:dyDescent="0.3">
      <c r="A5513">
        <v>13086530</v>
      </c>
      <c r="B5513" t="s">
        <v>27</v>
      </c>
      <c r="C5513" s="1">
        <v>40253</v>
      </c>
      <c r="D5513">
        <v>0</v>
      </c>
      <c r="E5513">
        <v>7793</v>
      </c>
      <c r="F5513">
        <v>0</v>
      </c>
      <c r="G5513">
        <v>7793</v>
      </c>
      <c r="H5513">
        <v>-7793</v>
      </c>
      <c r="I5513" s="1">
        <v>40253</v>
      </c>
      <c r="J5513">
        <v>2010</v>
      </c>
      <c r="K5513">
        <f t="shared" si="344"/>
        <v>3</v>
      </c>
      <c r="L5513">
        <f t="shared" si="345"/>
        <v>16</v>
      </c>
      <c r="M5513">
        <f t="shared" si="346"/>
        <v>0</v>
      </c>
      <c r="N5513">
        <f t="shared" si="347"/>
        <v>0</v>
      </c>
    </row>
    <row r="5514" spans="1:14" x14ac:dyDescent="0.3">
      <c r="A5514">
        <v>13086530</v>
      </c>
      <c r="B5514" t="s">
        <v>27</v>
      </c>
      <c r="C5514" s="1">
        <v>40254</v>
      </c>
      <c r="D5514">
        <v>0</v>
      </c>
      <c r="E5514">
        <v>7793</v>
      </c>
      <c r="F5514">
        <v>0</v>
      </c>
      <c r="G5514">
        <v>7793</v>
      </c>
      <c r="H5514">
        <v>-7793</v>
      </c>
      <c r="I5514" s="1">
        <v>40254</v>
      </c>
      <c r="J5514">
        <v>2010</v>
      </c>
      <c r="K5514">
        <f t="shared" si="344"/>
        <v>3</v>
      </c>
      <c r="L5514">
        <f t="shared" si="345"/>
        <v>17</v>
      </c>
      <c r="M5514">
        <f t="shared" si="346"/>
        <v>0</v>
      </c>
      <c r="N5514">
        <f t="shared" si="347"/>
        <v>0</v>
      </c>
    </row>
    <row r="5515" spans="1:14" x14ac:dyDescent="0.3">
      <c r="A5515">
        <v>13086530</v>
      </c>
      <c r="B5515" t="s">
        <v>27</v>
      </c>
      <c r="C5515" s="1">
        <v>40255</v>
      </c>
      <c r="D5515">
        <v>0</v>
      </c>
      <c r="E5515">
        <v>7793</v>
      </c>
      <c r="F5515">
        <v>0</v>
      </c>
      <c r="G5515">
        <v>7793</v>
      </c>
      <c r="H5515">
        <v>-7793</v>
      </c>
      <c r="I5515" s="1">
        <v>40255</v>
      </c>
      <c r="J5515">
        <v>2010</v>
      </c>
      <c r="K5515">
        <f t="shared" si="344"/>
        <v>3</v>
      </c>
      <c r="L5515">
        <f t="shared" si="345"/>
        <v>18</v>
      </c>
      <c r="M5515">
        <f t="shared" si="346"/>
        <v>0</v>
      </c>
      <c r="N5515">
        <f t="shared" si="347"/>
        <v>0</v>
      </c>
    </row>
    <row r="5516" spans="1:14" x14ac:dyDescent="0.3">
      <c r="A5516">
        <v>13086530</v>
      </c>
      <c r="B5516" t="s">
        <v>27</v>
      </c>
      <c r="C5516" s="1">
        <v>40256</v>
      </c>
      <c r="D5516">
        <v>0</v>
      </c>
      <c r="E5516">
        <v>7793</v>
      </c>
      <c r="F5516">
        <v>0</v>
      </c>
      <c r="G5516">
        <v>7793</v>
      </c>
      <c r="H5516">
        <v>-7793</v>
      </c>
      <c r="I5516" s="1">
        <v>40256</v>
      </c>
      <c r="J5516">
        <v>2010</v>
      </c>
      <c r="K5516">
        <f t="shared" si="344"/>
        <v>3</v>
      </c>
      <c r="L5516">
        <f t="shared" si="345"/>
        <v>19</v>
      </c>
      <c r="M5516">
        <f t="shared" si="346"/>
        <v>0</v>
      </c>
      <c r="N5516">
        <f t="shared" si="347"/>
        <v>0</v>
      </c>
    </row>
    <row r="5517" spans="1:14" x14ac:dyDescent="0.3">
      <c r="A5517">
        <v>13086530</v>
      </c>
      <c r="B5517" t="s">
        <v>27</v>
      </c>
      <c r="C5517" s="1">
        <v>40257</v>
      </c>
      <c r="D5517">
        <v>0</v>
      </c>
      <c r="E5517">
        <v>7793</v>
      </c>
      <c r="F5517">
        <v>0</v>
      </c>
      <c r="G5517">
        <v>7793</v>
      </c>
      <c r="H5517">
        <v>-7793</v>
      </c>
      <c r="I5517" s="1">
        <v>40257</v>
      </c>
      <c r="J5517">
        <v>2010</v>
      </c>
      <c r="K5517">
        <f t="shared" si="344"/>
        <v>3</v>
      </c>
      <c r="L5517">
        <f t="shared" si="345"/>
        <v>20</v>
      </c>
      <c r="M5517">
        <f t="shared" si="346"/>
        <v>0</v>
      </c>
      <c r="N5517">
        <f t="shared" si="347"/>
        <v>0</v>
      </c>
    </row>
    <row r="5518" spans="1:14" x14ac:dyDescent="0.3">
      <c r="A5518">
        <v>13086530</v>
      </c>
      <c r="B5518" t="s">
        <v>27</v>
      </c>
      <c r="C5518" s="1">
        <v>40258</v>
      </c>
      <c r="D5518">
        <v>0</v>
      </c>
      <c r="E5518">
        <v>7793</v>
      </c>
      <c r="F5518">
        <v>0</v>
      </c>
      <c r="G5518">
        <v>7793</v>
      </c>
      <c r="H5518">
        <v>-7793</v>
      </c>
      <c r="I5518" s="1">
        <v>40258</v>
      </c>
      <c r="J5518">
        <v>2010</v>
      </c>
      <c r="K5518">
        <f t="shared" si="344"/>
        <v>3</v>
      </c>
      <c r="L5518">
        <f t="shared" si="345"/>
        <v>21</v>
      </c>
      <c r="M5518">
        <f t="shared" si="346"/>
        <v>0</v>
      </c>
      <c r="N5518">
        <f t="shared" si="347"/>
        <v>0</v>
      </c>
    </row>
    <row r="5519" spans="1:14" x14ac:dyDescent="0.3">
      <c r="A5519">
        <v>13086530</v>
      </c>
      <c r="B5519" t="s">
        <v>27</v>
      </c>
      <c r="C5519" s="1">
        <v>40259</v>
      </c>
      <c r="D5519">
        <v>0</v>
      </c>
      <c r="E5519">
        <v>7793</v>
      </c>
      <c r="F5519">
        <v>0</v>
      </c>
      <c r="G5519">
        <v>7793</v>
      </c>
      <c r="H5519">
        <v>-7793</v>
      </c>
      <c r="I5519" s="1">
        <v>40259</v>
      </c>
      <c r="J5519">
        <v>2010</v>
      </c>
      <c r="K5519">
        <f t="shared" si="344"/>
        <v>3</v>
      </c>
      <c r="L5519">
        <f t="shared" si="345"/>
        <v>22</v>
      </c>
      <c r="M5519">
        <f t="shared" si="346"/>
        <v>0</v>
      </c>
      <c r="N5519">
        <f t="shared" si="347"/>
        <v>0</v>
      </c>
    </row>
    <row r="5520" spans="1:14" x14ac:dyDescent="0.3">
      <c r="A5520">
        <v>13086530</v>
      </c>
      <c r="B5520" t="s">
        <v>27</v>
      </c>
      <c r="C5520" s="1">
        <v>40260</v>
      </c>
      <c r="D5520">
        <v>0</v>
      </c>
      <c r="E5520">
        <v>7793</v>
      </c>
      <c r="F5520">
        <v>0</v>
      </c>
      <c r="G5520">
        <v>7793</v>
      </c>
      <c r="H5520">
        <v>-7793</v>
      </c>
      <c r="I5520" s="1">
        <v>40260</v>
      </c>
      <c r="J5520">
        <v>2010</v>
      </c>
      <c r="K5520">
        <f t="shared" si="344"/>
        <v>3</v>
      </c>
      <c r="L5520">
        <f t="shared" si="345"/>
        <v>23</v>
      </c>
      <c r="M5520">
        <f t="shared" si="346"/>
        <v>0</v>
      </c>
      <c r="N5520">
        <f t="shared" si="347"/>
        <v>0</v>
      </c>
    </row>
    <row r="5521" spans="1:14" x14ac:dyDescent="0.3">
      <c r="A5521">
        <v>13086530</v>
      </c>
      <c r="B5521" t="s">
        <v>27</v>
      </c>
      <c r="C5521" s="1">
        <v>40261</v>
      </c>
      <c r="D5521">
        <v>0</v>
      </c>
      <c r="E5521">
        <v>7793</v>
      </c>
      <c r="F5521">
        <v>0</v>
      </c>
      <c r="G5521">
        <v>7793</v>
      </c>
      <c r="H5521">
        <v>-7793</v>
      </c>
      <c r="I5521" s="1">
        <v>40261</v>
      </c>
      <c r="J5521">
        <v>2010</v>
      </c>
      <c r="K5521">
        <f t="shared" si="344"/>
        <v>3</v>
      </c>
      <c r="L5521">
        <f t="shared" si="345"/>
        <v>24</v>
      </c>
      <c r="M5521">
        <f t="shared" si="346"/>
        <v>0</v>
      </c>
      <c r="N5521">
        <f t="shared" si="347"/>
        <v>0</v>
      </c>
    </row>
    <row r="5522" spans="1:14" x14ac:dyDescent="0.3">
      <c r="A5522">
        <v>13086530</v>
      </c>
      <c r="B5522" t="s">
        <v>27</v>
      </c>
      <c r="C5522" s="1">
        <v>40262</v>
      </c>
      <c r="D5522">
        <v>0</v>
      </c>
      <c r="E5522">
        <v>7793</v>
      </c>
      <c r="F5522">
        <v>0</v>
      </c>
      <c r="G5522">
        <v>7793</v>
      </c>
      <c r="H5522">
        <v>-7793</v>
      </c>
      <c r="I5522" s="1">
        <v>40262</v>
      </c>
      <c r="J5522">
        <v>2010</v>
      </c>
      <c r="K5522">
        <f t="shared" si="344"/>
        <v>3</v>
      </c>
      <c r="L5522">
        <f t="shared" si="345"/>
        <v>25</v>
      </c>
      <c r="M5522">
        <f t="shared" si="346"/>
        <v>0</v>
      </c>
      <c r="N5522">
        <f t="shared" si="347"/>
        <v>0</v>
      </c>
    </row>
    <row r="5523" spans="1:14" x14ac:dyDescent="0.3">
      <c r="A5523">
        <v>13086530</v>
      </c>
      <c r="B5523" t="s">
        <v>27</v>
      </c>
      <c r="C5523" s="1">
        <v>40263</v>
      </c>
      <c r="D5523">
        <v>0</v>
      </c>
      <c r="E5523">
        <v>7793</v>
      </c>
      <c r="F5523">
        <v>0</v>
      </c>
      <c r="G5523">
        <v>7793</v>
      </c>
      <c r="H5523">
        <v>-7793</v>
      </c>
      <c r="I5523" s="1">
        <v>40263</v>
      </c>
      <c r="J5523">
        <v>2010</v>
      </c>
      <c r="K5523">
        <f t="shared" si="344"/>
        <v>3</v>
      </c>
      <c r="L5523">
        <f t="shared" si="345"/>
        <v>26</v>
      </c>
      <c r="M5523">
        <f t="shared" si="346"/>
        <v>0</v>
      </c>
      <c r="N5523">
        <f t="shared" si="347"/>
        <v>0</v>
      </c>
    </row>
    <row r="5524" spans="1:14" x14ac:dyDescent="0.3">
      <c r="A5524">
        <v>13086530</v>
      </c>
      <c r="B5524" t="s">
        <v>27</v>
      </c>
      <c r="C5524" s="1">
        <v>40264</v>
      </c>
      <c r="D5524">
        <v>0</v>
      </c>
      <c r="E5524">
        <v>7793</v>
      </c>
      <c r="F5524">
        <v>0</v>
      </c>
      <c r="G5524">
        <v>7793</v>
      </c>
      <c r="H5524">
        <v>-7793</v>
      </c>
      <c r="I5524" s="1">
        <v>40264</v>
      </c>
      <c r="J5524">
        <v>2010</v>
      </c>
      <c r="K5524">
        <f t="shared" si="344"/>
        <v>3</v>
      </c>
      <c r="L5524">
        <f t="shared" si="345"/>
        <v>27</v>
      </c>
      <c r="M5524">
        <f t="shared" si="346"/>
        <v>0</v>
      </c>
      <c r="N5524">
        <f t="shared" si="347"/>
        <v>0</v>
      </c>
    </row>
    <row r="5525" spans="1:14" x14ac:dyDescent="0.3">
      <c r="A5525">
        <v>13086530</v>
      </c>
      <c r="B5525" t="s">
        <v>27</v>
      </c>
      <c r="C5525" s="1">
        <v>40265</v>
      </c>
      <c r="D5525">
        <v>0</v>
      </c>
      <c r="E5525">
        <v>7793</v>
      </c>
      <c r="F5525">
        <v>0</v>
      </c>
      <c r="G5525">
        <v>7793</v>
      </c>
      <c r="H5525">
        <v>-7793</v>
      </c>
      <c r="I5525" s="1">
        <v>40265</v>
      </c>
      <c r="J5525">
        <v>2010</v>
      </c>
      <c r="K5525">
        <f t="shared" si="344"/>
        <v>3</v>
      </c>
      <c r="L5525">
        <f t="shared" si="345"/>
        <v>28</v>
      </c>
      <c r="M5525">
        <f t="shared" si="346"/>
        <v>0</v>
      </c>
      <c r="N5525">
        <f t="shared" si="347"/>
        <v>0</v>
      </c>
    </row>
    <row r="5526" spans="1:14" x14ac:dyDescent="0.3">
      <c r="A5526">
        <v>13086530</v>
      </c>
      <c r="B5526" t="s">
        <v>27</v>
      </c>
      <c r="C5526" s="1">
        <v>40266</v>
      </c>
      <c r="D5526">
        <v>0</v>
      </c>
      <c r="E5526">
        <v>7793</v>
      </c>
      <c r="F5526">
        <v>0</v>
      </c>
      <c r="G5526">
        <v>7793</v>
      </c>
      <c r="H5526">
        <v>-7793</v>
      </c>
      <c r="I5526" s="1">
        <v>40266</v>
      </c>
      <c r="J5526">
        <v>2010</v>
      </c>
      <c r="K5526">
        <f t="shared" si="344"/>
        <v>3</v>
      </c>
      <c r="L5526">
        <f t="shared" si="345"/>
        <v>29</v>
      </c>
      <c r="M5526">
        <f t="shared" si="346"/>
        <v>0</v>
      </c>
      <c r="N5526">
        <f t="shared" si="347"/>
        <v>0</v>
      </c>
    </row>
    <row r="5527" spans="1:14" x14ac:dyDescent="0.3">
      <c r="A5527">
        <v>13086530</v>
      </c>
      <c r="B5527" t="s">
        <v>27</v>
      </c>
      <c r="C5527" s="1">
        <v>40267</v>
      </c>
      <c r="D5527">
        <v>0</v>
      </c>
      <c r="E5527">
        <v>7793</v>
      </c>
      <c r="F5527">
        <v>0</v>
      </c>
      <c r="G5527">
        <v>7793</v>
      </c>
      <c r="H5527">
        <v>-7793</v>
      </c>
      <c r="I5527" s="1">
        <v>40267</v>
      </c>
      <c r="J5527">
        <v>2010</v>
      </c>
      <c r="K5527">
        <f t="shared" si="344"/>
        <v>3</v>
      </c>
      <c r="L5527">
        <f t="shared" si="345"/>
        <v>30</v>
      </c>
      <c r="M5527">
        <f t="shared" si="346"/>
        <v>0</v>
      </c>
      <c r="N5527">
        <f t="shared" si="347"/>
        <v>0</v>
      </c>
    </row>
    <row r="5528" spans="1:14" x14ac:dyDescent="0.3">
      <c r="A5528">
        <v>13086530</v>
      </c>
      <c r="B5528" t="s">
        <v>27</v>
      </c>
      <c r="C5528" s="1">
        <v>40268</v>
      </c>
      <c r="D5528">
        <v>0</v>
      </c>
      <c r="E5528">
        <v>7793</v>
      </c>
      <c r="F5528">
        <v>0</v>
      </c>
      <c r="G5528">
        <v>7793</v>
      </c>
      <c r="H5528">
        <v>-7793</v>
      </c>
      <c r="I5528" s="1">
        <v>40268</v>
      </c>
      <c r="J5528">
        <v>2010</v>
      </c>
      <c r="K5528">
        <f t="shared" si="344"/>
        <v>3</v>
      </c>
      <c r="L5528">
        <f t="shared" si="345"/>
        <v>31</v>
      </c>
      <c r="M5528">
        <f t="shared" si="346"/>
        <v>0</v>
      </c>
      <c r="N5528">
        <f t="shared" si="347"/>
        <v>0</v>
      </c>
    </row>
    <row r="5529" spans="1:14" x14ac:dyDescent="0.3">
      <c r="A5529">
        <v>13086530</v>
      </c>
      <c r="B5529" t="s">
        <v>27</v>
      </c>
      <c r="C5529" s="1">
        <v>40269</v>
      </c>
      <c r="D5529">
        <v>0</v>
      </c>
      <c r="E5529">
        <v>7793</v>
      </c>
      <c r="F5529">
        <v>0</v>
      </c>
      <c r="G5529">
        <v>7793</v>
      </c>
      <c r="H5529">
        <v>-7793</v>
      </c>
      <c r="I5529" s="1">
        <v>40269</v>
      </c>
      <c r="J5529">
        <v>2010</v>
      </c>
      <c r="K5529">
        <f t="shared" si="344"/>
        <v>4</v>
      </c>
      <c r="L5529">
        <f t="shared" si="345"/>
        <v>1</v>
      </c>
      <c r="M5529">
        <f t="shared" si="346"/>
        <v>0</v>
      </c>
      <c r="N5529">
        <f t="shared" si="347"/>
        <v>0</v>
      </c>
    </row>
    <row r="5530" spans="1:14" x14ac:dyDescent="0.3">
      <c r="A5530">
        <v>13086530</v>
      </c>
      <c r="B5530" t="s">
        <v>27</v>
      </c>
      <c r="C5530" s="1">
        <v>40270</v>
      </c>
      <c r="D5530">
        <v>0</v>
      </c>
      <c r="E5530">
        <v>7793</v>
      </c>
      <c r="F5530">
        <v>0</v>
      </c>
      <c r="G5530">
        <v>7793</v>
      </c>
      <c r="H5530">
        <v>-7793</v>
      </c>
      <c r="I5530" s="1">
        <v>40270</v>
      </c>
      <c r="J5530">
        <v>2010</v>
      </c>
      <c r="K5530">
        <f t="shared" si="344"/>
        <v>4</v>
      </c>
      <c r="L5530">
        <f t="shared" si="345"/>
        <v>2</v>
      </c>
      <c r="M5530">
        <f t="shared" si="346"/>
        <v>0</v>
      </c>
      <c r="N5530">
        <f t="shared" si="347"/>
        <v>0</v>
      </c>
    </row>
    <row r="5531" spans="1:14" x14ac:dyDescent="0.3">
      <c r="A5531">
        <v>13086530</v>
      </c>
      <c r="B5531" t="s">
        <v>27</v>
      </c>
      <c r="C5531" s="1">
        <v>40271</v>
      </c>
      <c r="D5531">
        <v>0</v>
      </c>
      <c r="E5531">
        <v>7793</v>
      </c>
      <c r="F5531">
        <v>0</v>
      </c>
      <c r="G5531">
        <v>7793</v>
      </c>
      <c r="H5531">
        <v>-7793</v>
      </c>
      <c r="I5531" s="1">
        <v>40271</v>
      </c>
      <c r="J5531">
        <v>2010</v>
      </c>
      <c r="K5531">
        <f t="shared" si="344"/>
        <v>4</v>
      </c>
      <c r="L5531">
        <f t="shared" si="345"/>
        <v>3</v>
      </c>
      <c r="M5531">
        <f t="shared" si="346"/>
        <v>0</v>
      </c>
      <c r="N5531">
        <f t="shared" si="347"/>
        <v>0</v>
      </c>
    </row>
    <row r="5532" spans="1:14" x14ac:dyDescent="0.3">
      <c r="A5532">
        <v>13086530</v>
      </c>
      <c r="B5532" t="s">
        <v>27</v>
      </c>
      <c r="C5532" s="1">
        <v>40272</v>
      </c>
      <c r="D5532">
        <v>0</v>
      </c>
      <c r="E5532">
        <v>7793</v>
      </c>
      <c r="F5532">
        <v>0</v>
      </c>
      <c r="G5532">
        <v>7793</v>
      </c>
      <c r="H5532">
        <v>-7793</v>
      </c>
      <c r="I5532" s="1">
        <v>40272</v>
      </c>
      <c r="J5532">
        <v>2010</v>
      </c>
      <c r="K5532">
        <f t="shared" si="344"/>
        <v>4</v>
      </c>
      <c r="L5532">
        <f t="shared" si="345"/>
        <v>4</v>
      </c>
      <c r="M5532">
        <f t="shared" si="346"/>
        <v>0</v>
      </c>
      <c r="N5532">
        <f t="shared" si="347"/>
        <v>0</v>
      </c>
    </row>
    <row r="5533" spans="1:14" x14ac:dyDescent="0.3">
      <c r="A5533">
        <v>13086530</v>
      </c>
      <c r="B5533" t="s">
        <v>27</v>
      </c>
      <c r="C5533" s="1">
        <v>40273</v>
      </c>
      <c r="D5533">
        <v>0</v>
      </c>
      <c r="E5533">
        <v>7793</v>
      </c>
      <c r="F5533">
        <v>0</v>
      </c>
      <c r="G5533">
        <v>7793</v>
      </c>
      <c r="H5533">
        <v>-7793</v>
      </c>
      <c r="I5533" s="1">
        <v>40273</v>
      </c>
      <c r="J5533">
        <v>2010</v>
      </c>
      <c r="K5533">
        <f t="shared" si="344"/>
        <v>4</v>
      </c>
      <c r="L5533">
        <f t="shared" si="345"/>
        <v>5</v>
      </c>
      <c r="M5533">
        <f t="shared" si="346"/>
        <v>0</v>
      </c>
      <c r="N5533">
        <f t="shared" si="347"/>
        <v>0</v>
      </c>
    </row>
    <row r="5534" spans="1:14" x14ac:dyDescent="0.3">
      <c r="A5534">
        <v>13086530</v>
      </c>
      <c r="B5534" t="s">
        <v>27</v>
      </c>
      <c r="C5534" s="1">
        <v>40274</v>
      </c>
      <c r="D5534">
        <v>0</v>
      </c>
      <c r="E5534">
        <v>7793</v>
      </c>
      <c r="F5534">
        <v>0</v>
      </c>
      <c r="G5534">
        <v>7793</v>
      </c>
      <c r="H5534">
        <v>-7793</v>
      </c>
      <c r="I5534" s="1">
        <v>40274</v>
      </c>
      <c r="J5534">
        <v>2010</v>
      </c>
      <c r="K5534">
        <f t="shared" si="344"/>
        <v>4</v>
      </c>
      <c r="L5534">
        <f t="shared" si="345"/>
        <v>6</v>
      </c>
      <c r="M5534">
        <f t="shared" si="346"/>
        <v>0</v>
      </c>
      <c r="N5534">
        <f t="shared" si="347"/>
        <v>0</v>
      </c>
    </row>
    <row r="5535" spans="1:14" x14ac:dyDescent="0.3">
      <c r="A5535">
        <v>13086530</v>
      </c>
      <c r="B5535" t="s">
        <v>27</v>
      </c>
      <c r="C5535" s="1">
        <v>40275</v>
      </c>
      <c r="D5535">
        <v>0</v>
      </c>
      <c r="E5535">
        <v>7793</v>
      </c>
      <c r="F5535">
        <v>0</v>
      </c>
      <c r="G5535">
        <v>7793</v>
      </c>
      <c r="H5535">
        <v>-7793</v>
      </c>
      <c r="I5535" s="1">
        <v>40275</v>
      </c>
      <c r="J5535">
        <v>2010</v>
      </c>
      <c r="K5535">
        <f t="shared" si="344"/>
        <v>4</v>
      </c>
      <c r="L5535">
        <f t="shared" si="345"/>
        <v>7</v>
      </c>
      <c r="M5535">
        <f t="shared" si="346"/>
        <v>0</v>
      </c>
      <c r="N5535">
        <f t="shared" si="347"/>
        <v>0</v>
      </c>
    </row>
    <row r="5536" spans="1:14" x14ac:dyDescent="0.3">
      <c r="A5536">
        <v>13086530</v>
      </c>
      <c r="B5536" t="s">
        <v>27</v>
      </c>
      <c r="C5536" s="1">
        <v>40276</v>
      </c>
      <c r="D5536">
        <v>0</v>
      </c>
      <c r="E5536">
        <v>7793</v>
      </c>
      <c r="F5536">
        <v>0</v>
      </c>
      <c r="G5536">
        <v>7793</v>
      </c>
      <c r="H5536">
        <v>-7793</v>
      </c>
      <c r="I5536" s="1">
        <v>40276</v>
      </c>
      <c r="J5536">
        <v>2010</v>
      </c>
      <c r="K5536">
        <f t="shared" si="344"/>
        <v>4</v>
      </c>
      <c r="L5536">
        <f t="shared" si="345"/>
        <v>8</v>
      </c>
      <c r="M5536">
        <f t="shared" si="346"/>
        <v>0</v>
      </c>
      <c r="N5536">
        <f t="shared" si="347"/>
        <v>0</v>
      </c>
    </row>
    <row r="5537" spans="1:14" x14ac:dyDescent="0.3">
      <c r="A5537">
        <v>13086530</v>
      </c>
      <c r="B5537" t="s">
        <v>27</v>
      </c>
      <c r="C5537" s="1">
        <v>40277</v>
      </c>
      <c r="D5537">
        <v>0</v>
      </c>
      <c r="E5537">
        <v>7793</v>
      </c>
      <c r="F5537">
        <v>0</v>
      </c>
      <c r="G5537">
        <v>7793</v>
      </c>
      <c r="H5537">
        <v>-7793</v>
      </c>
      <c r="I5537" s="1">
        <v>40277</v>
      </c>
      <c r="J5537">
        <v>2010</v>
      </c>
      <c r="K5537">
        <f t="shared" si="344"/>
        <v>4</v>
      </c>
      <c r="L5537">
        <f t="shared" si="345"/>
        <v>9</v>
      </c>
      <c r="M5537">
        <f t="shared" si="346"/>
        <v>0</v>
      </c>
      <c r="N5537">
        <f t="shared" si="347"/>
        <v>0</v>
      </c>
    </row>
    <row r="5538" spans="1:14" x14ac:dyDescent="0.3">
      <c r="A5538">
        <v>13086530</v>
      </c>
      <c r="B5538" t="s">
        <v>27</v>
      </c>
      <c r="C5538" s="1">
        <v>40278</v>
      </c>
      <c r="D5538">
        <v>0</v>
      </c>
      <c r="E5538">
        <v>7793</v>
      </c>
      <c r="F5538">
        <v>0</v>
      </c>
      <c r="G5538">
        <v>7793</v>
      </c>
      <c r="H5538">
        <v>-7793</v>
      </c>
      <c r="I5538" s="1">
        <v>40278</v>
      </c>
      <c r="J5538">
        <v>2010</v>
      </c>
      <c r="K5538">
        <f t="shared" si="344"/>
        <v>4</v>
      </c>
      <c r="L5538">
        <f t="shared" si="345"/>
        <v>10</v>
      </c>
      <c r="M5538">
        <f t="shared" si="346"/>
        <v>0</v>
      </c>
      <c r="N5538">
        <f t="shared" si="347"/>
        <v>0</v>
      </c>
    </row>
    <row r="5539" spans="1:14" x14ac:dyDescent="0.3">
      <c r="A5539">
        <v>13086530</v>
      </c>
      <c r="B5539" t="s">
        <v>27</v>
      </c>
      <c r="C5539" s="1">
        <v>40279</v>
      </c>
      <c r="D5539">
        <v>0</v>
      </c>
      <c r="E5539">
        <v>7793</v>
      </c>
      <c r="F5539">
        <v>0</v>
      </c>
      <c r="G5539">
        <v>7793</v>
      </c>
      <c r="H5539">
        <v>-7793</v>
      </c>
      <c r="I5539" s="1">
        <v>40279</v>
      </c>
      <c r="J5539">
        <v>2010</v>
      </c>
      <c r="K5539">
        <f t="shared" si="344"/>
        <v>4</v>
      </c>
      <c r="L5539">
        <f t="shared" si="345"/>
        <v>11</v>
      </c>
      <c r="M5539">
        <f t="shared" si="346"/>
        <v>0</v>
      </c>
      <c r="N5539">
        <f t="shared" si="347"/>
        <v>0</v>
      </c>
    </row>
    <row r="5540" spans="1:14" x14ac:dyDescent="0.3">
      <c r="A5540">
        <v>13086530</v>
      </c>
      <c r="B5540" t="s">
        <v>27</v>
      </c>
      <c r="C5540" s="1">
        <v>40280</v>
      </c>
      <c r="D5540">
        <v>203</v>
      </c>
      <c r="E5540">
        <v>8196</v>
      </c>
      <c r="F5540">
        <v>203</v>
      </c>
      <c r="G5540">
        <v>8196</v>
      </c>
      <c r="H5540">
        <v>-8195.7999999999993</v>
      </c>
      <c r="I5540" s="1">
        <v>40280</v>
      </c>
      <c r="J5540">
        <v>2010</v>
      </c>
      <c r="K5540">
        <f t="shared" si="344"/>
        <v>4</v>
      </c>
      <c r="L5540">
        <f t="shared" si="345"/>
        <v>12</v>
      </c>
      <c r="M5540">
        <f t="shared" si="346"/>
        <v>402.65050000000002</v>
      </c>
      <c r="N5540">
        <f t="shared" si="347"/>
        <v>0</v>
      </c>
    </row>
    <row r="5541" spans="1:14" x14ac:dyDescent="0.3">
      <c r="A5541">
        <v>13086530</v>
      </c>
      <c r="B5541" t="s">
        <v>27</v>
      </c>
      <c r="C5541" s="1">
        <v>40281</v>
      </c>
      <c r="D5541">
        <v>203</v>
      </c>
      <c r="E5541">
        <v>8599</v>
      </c>
      <c r="F5541">
        <v>203</v>
      </c>
      <c r="G5541">
        <v>8599</v>
      </c>
      <c r="H5541">
        <v>-8598.5</v>
      </c>
      <c r="I5541" s="1">
        <v>40281</v>
      </c>
      <c r="J5541">
        <v>2010</v>
      </c>
      <c r="K5541">
        <f t="shared" si="344"/>
        <v>4</v>
      </c>
      <c r="L5541">
        <f t="shared" si="345"/>
        <v>13</v>
      </c>
      <c r="M5541">
        <f t="shared" si="346"/>
        <v>402.65050000000002</v>
      </c>
      <c r="N5541">
        <f t="shared" si="347"/>
        <v>0</v>
      </c>
    </row>
    <row r="5542" spans="1:14" x14ac:dyDescent="0.3">
      <c r="A5542">
        <v>13086530</v>
      </c>
      <c r="B5542" t="s">
        <v>27</v>
      </c>
      <c r="C5542" s="1">
        <v>40282</v>
      </c>
      <c r="D5542">
        <v>237</v>
      </c>
      <c r="E5542">
        <v>9069</v>
      </c>
      <c r="F5542">
        <v>237</v>
      </c>
      <c r="G5542">
        <v>9069</v>
      </c>
      <c r="H5542">
        <v>-9069.4</v>
      </c>
      <c r="I5542" s="1">
        <v>40282</v>
      </c>
      <c r="J5542">
        <v>2010</v>
      </c>
      <c r="K5542">
        <f t="shared" si="344"/>
        <v>4</v>
      </c>
      <c r="L5542">
        <f t="shared" si="345"/>
        <v>14</v>
      </c>
      <c r="M5542">
        <f t="shared" si="346"/>
        <v>470.08949999999999</v>
      </c>
      <c r="N5542">
        <f t="shared" si="347"/>
        <v>0</v>
      </c>
    </row>
    <row r="5543" spans="1:14" x14ac:dyDescent="0.3">
      <c r="A5543">
        <v>13086530</v>
      </c>
      <c r="B5543" t="s">
        <v>27</v>
      </c>
      <c r="C5543" s="1">
        <v>40283</v>
      </c>
      <c r="D5543">
        <v>383</v>
      </c>
      <c r="E5543">
        <v>9830</v>
      </c>
      <c r="F5543">
        <v>383</v>
      </c>
      <c r="G5543">
        <v>9828</v>
      </c>
      <c r="H5543">
        <v>-9828</v>
      </c>
      <c r="I5543" s="1">
        <v>40283</v>
      </c>
      <c r="J5543">
        <v>2010</v>
      </c>
      <c r="K5543">
        <f t="shared" si="344"/>
        <v>4</v>
      </c>
      <c r="L5543">
        <f t="shared" si="345"/>
        <v>15</v>
      </c>
      <c r="M5543">
        <f t="shared" si="346"/>
        <v>759.68050000000005</v>
      </c>
      <c r="N5543">
        <f t="shared" si="347"/>
        <v>0</v>
      </c>
    </row>
    <row r="5544" spans="1:14" x14ac:dyDescent="0.3">
      <c r="A5544">
        <v>13086530</v>
      </c>
      <c r="B5544" t="s">
        <v>27</v>
      </c>
      <c r="C5544" s="1">
        <v>40284</v>
      </c>
      <c r="D5544">
        <v>584</v>
      </c>
      <c r="E5544">
        <v>10988</v>
      </c>
      <c r="F5544">
        <v>583</v>
      </c>
      <c r="G5544">
        <v>10985</v>
      </c>
      <c r="H5544">
        <v>-10984.8</v>
      </c>
      <c r="I5544" s="1">
        <v>40284</v>
      </c>
      <c r="J5544">
        <v>2010</v>
      </c>
      <c r="K5544">
        <f t="shared" si="344"/>
        <v>4</v>
      </c>
      <c r="L5544">
        <f t="shared" si="345"/>
        <v>16</v>
      </c>
      <c r="M5544">
        <f t="shared" si="346"/>
        <v>1156.3805</v>
      </c>
      <c r="N5544">
        <f t="shared" si="347"/>
        <v>1.9835</v>
      </c>
    </row>
    <row r="5545" spans="1:14" x14ac:dyDescent="0.3">
      <c r="A5545">
        <v>13086530</v>
      </c>
      <c r="B5545" t="s">
        <v>27</v>
      </c>
      <c r="C5545" s="1">
        <v>40285</v>
      </c>
      <c r="D5545">
        <v>645</v>
      </c>
      <c r="E5545">
        <v>12267</v>
      </c>
      <c r="F5545">
        <v>644</v>
      </c>
      <c r="G5545">
        <v>12263</v>
      </c>
      <c r="H5545">
        <v>-12262.6</v>
      </c>
      <c r="I5545" s="1">
        <v>40285</v>
      </c>
      <c r="J5545">
        <v>2010</v>
      </c>
      <c r="K5545">
        <f t="shared" si="344"/>
        <v>4</v>
      </c>
      <c r="L5545">
        <f t="shared" si="345"/>
        <v>17</v>
      </c>
      <c r="M5545">
        <f t="shared" si="346"/>
        <v>1277.374</v>
      </c>
      <c r="N5545">
        <f t="shared" si="347"/>
        <v>1.9835</v>
      </c>
    </row>
    <row r="5546" spans="1:14" x14ac:dyDescent="0.3">
      <c r="A5546">
        <v>13086530</v>
      </c>
      <c r="B5546" t="s">
        <v>27</v>
      </c>
      <c r="C5546" s="1">
        <v>40286</v>
      </c>
      <c r="D5546">
        <v>714</v>
      </c>
      <c r="E5546">
        <v>13684</v>
      </c>
      <c r="F5546">
        <v>713</v>
      </c>
      <c r="G5546">
        <v>13678</v>
      </c>
      <c r="H5546">
        <v>-13677.7</v>
      </c>
      <c r="I5546" s="1">
        <v>40286</v>
      </c>
      <c r="J5546">
        <v>2010</v>
      </c>
      <c r="K5546">
        <f t="shared" si="344"/>
        <v>4</v>
      </c>
      <c r="L5546">
        <f t="shared" si="345"/>
        <v>18</v>
      </c>
      <c r="M5546">
        <f t="shared" si="346"/>
        <v>1414.2355</v>
      </c>
      <c r="N5546">
        <f t="shared" si="347"/>
        <v>1.9835</v>
      </c>
    </row>
    <row r="5547" spans="1:14" x14ac:dyDescent="0.3">
      <c r="A5547">
        <v>13086530</v>
      </c>
      <c r="B5547" t="s">
        <v>27</v>
      </c>
      <c r="C5547" s="1">
        <v>40287</v>
      </c>
      <c r="D5547">
        <v>750</v>
      </c>
      <c r="E5547">
        <v>15172</v>
      </c>
      <c r="F5547">
        <v>749</v>
      </c>
      <c r="G5547">
        <v>15164</v>
      </c>
      <c r="H5547">
        <v>-15163.6</v>
      </c>
      <c r="I5547" s="1">
        <v>40287</v>
      </c>
      <c r="J5547">
        <v>2010</v>
      </c>
      <c r="K5547">
        <f t="shared" si="344"/>
        <v>4</v>
      </c>
      <c r="L5547">
        <f t="shared" si="345"/>
        <v>19</v>
      </c>
      <c r="M5547">
        <f t="shared" si="346"/>
        <v>1485.6415</v>
      </c>
      <c r="N5547">
        <f t="shared" si="347"/>
        <v>1.9835</v>
      </c>
    </row>
    <row r="5548" spans="1:14" x14ac:dyDescent="0.3">
      <c r="A5548">
        <v>13086530</v>
      </c>
      <c r="B5548" t="s">
        <v>27</v>
      </c>
      <c r="C5548" s="1">
        <v>40288</v>
      </c>
      <c r="D5548">
        <v>784</v>
      </c>
      <c r="E5548">
        <v>16727</v>
      </c>
      <c r="F5548">
        <v>784</v>
      </c>
      <c r="G5548">
        <v>16718</v>
      </c>
      <c r="H5548">
        <v>-16717.8</v>
      </c>
      <c r="I5548" s="1">
        <v>40288</v>
      </c>
      <c r="J5548">
        <v>2010</v>
      </c>
      <c r="K5548">
        <f t="shared" si="344"/>
        <v>4</v>
      </c>
      <c r="L5548">
        <f t="shared" si="345"/>
        <v>20</v>
      </c>
      <c r="M5548">
        <f t="shared" si="346"/>
        <v>1555.0640000000001</v>
      </c>
      <c r="N5548">
        <f t="shared" si="347"/>
        <v>0</v>
      </c>
    </row>
    <row r="5549" spans="1:14" x14ac:dyDescent="0.3">
      <c r="A5549">
        <v>13086530</v>
      </c>
      <c r="B5549" t="s">
        <v>27</v>
      </c>
      <c r="C5549" s="1">
        <v>40289</v>
      </c>
      <c r="D5549">
        <v>808</v>
      </c>
      <c r="E5549">
        <v>18329</v>
      </c>
      <c r="F5549">
        <v>807</v>
      </c>
      <c r="G5549">
        <v>18318</v>
      </c>
      <c r="H5549">
        <v>-18318.099999999999</v>
      </c>
      <c r="I5549" s="1">
        <v>40289</v>
      </c>
      <c r="J5549">
        <v>2010</v>
      </c>
      <c r="K5549">
        <f t="shared" si="344"/>
        <v>4</v>
      </c>
      <c r="L5549">
        <f t="shared" si="345"/>
        <v>21</v>
      </c>
      <c r="M5549">
        <f t="shared" si="346"/>
        <v>1600.6845000000001</v>
      </c>
      <c r="N5549">
        <f t="shared" si="347"/>
        <v>1.9835</v>
      </c>
    </row>
    <row r="5550" spans="1:14" x14ac:dyDescent="0.3">
      <c r="A5550">
        <v>13086530</v>
      </c>
      <c r="B5550" t="s">
        <v>27</v>
      </c>
      <c r="C5550" s="1">
        <v>40290</v>
      </c>
      <c r="D5550">
        <v>806</v>
      </c>
      <c r="E5550">
        <v>19927</v>
      </c>
      <c r="F5550">
        <v>805</v>
      </c>
      <c r="G5550">
        <v>19915</v>
      </c>
      <c r="H5550">
        <v>-19914.599999999999</v>
      </c>
      <c r="I5550" s="1">
        <v>40290</v>
      </c>
      <c r="J5550">
        <v>2010</v>
      </c>
      <c r="K5550">
        <f t="shared" si="344"/>
        <v>4</v>
      </c>
      <c r="L5550">
        <f t="shared" si="345"/>
        <v>22</v>
      </c>
      <c r="M5550">
        <f t="shared" si="346"/>
        <v>1596.7175</v>
      </c>
      <c r="N5550">
        <f t="shared" si="347"/>
        <v>1.9835</v>
      </c>
    </row>
    <row r="5551" spans="1:14" x14ac:dyDescent="0.3">
      <c r="A5551">
        <v>13086530</v>
      </c>
      <c r="B5551" t="s">
        <v>27</v>
      </c>
      <c r="C5551" s="1">
        <v>40291</v>
      </c>
      <c r="D5551">
        <v>750</v>
      </c>
      <c r="E5551">
        <v>21415</v>
      </c>
      <c r="F5551">
        <v>749</v>
      </c>
      <c r="G5551">
        <v>21401</v>
      </c>
      <c r="H5551">
        <v>-21400.5</v>
      </c>
      <c r="I5551" s="1">
        <v>40291</v>
      </c>
      <c r="J5551">
        <v>2010</v>
      </c>
      <c r="K5551">
        <f t="shared" si="344"/>
        <v>4</v>
      </c>
      <c r="L5551">
        <f t="shared" si="345"/>
        <v>23</v>
      </c>
      <c r="M5551">
        <f t="shared" si="346"/>
        <v>1485.6415</v>
      </c>
      <c r="N5551">
        <f t="shared" si="347"/>
        <v>1.9835</v>
      </c>
    </row>
    <row r="5552" spans="1:14" x14ac:dyDescent="0.3">
      <c r="A5552">
        <v>13086530</v>
      </c>
      <c r="B5552" t="s">
        <v>27</v>
      </c>
      <c r="C5552" s="1">
        <v>40292</v>
      </c>
      <c r="D5552">
        <v>705</v>
      </c>
      <c r="E5552">
        <v>22813</v>
      </c>
      <c r="F5552">
        <v>704</v>
      </c>
      <c r="G5552">
        <v>22797</v>
      </c>
      <c r="H5552">
        <v>-22797.200000000001</v>
      </c>
      <c r="I5552" s="1">
        <v>40292</v>
      </c>
      <c r="J5552">
        <v>2010</v>
      </c>
      <c r="K5552">
        <f t="shared" si="344"/>
        <v>4</v>
      </c>
      <c r="L5552">
        <f t="shared" si="345"/>
        <v>24</v>
      </c>
      <c r="M5552">
        <f t="shared" si="346"/>
        <v>1396.384</v>
      </c>
      <c r="N5552">
        <f t="shared" si="347"/>
        <v>1.9835</v>
      </c>
    </row>
    <row r="5553" spans="1:14" x14ac:dyDescent="0.3">
      <c r="A5553">
        <v>13086530</v>
      </c>
      <c r="B5553" t="s">
        <v>27</v>
      </c>
      <c r="C5553" s="1">
        <v>40293</v>
      </c>
      <c r="D5553">
        <v>707</v>
      </c>
      <c r="E5553">
        <v>24215</v>
      </c>
      <c r="F5553">
        <v>706</v>
      </c>
      <c r="G5553">
        <v>24198</v>
      </c>
      <c r="H5553">
        <v>-24197.5</v>
      </c>
      <c r="I5553" s="1">
        <v>40293</v>
      </c>
      <c r="J5553">
        <v>2010</v>
      </c>
      <c r="K5553">
        <f t="shared" si="344"/>
        <v>4</v>
      </c>
      <c r="L5553">
        <f t="shared" si="345"/>
        <v>25</v>
      </c>
      <c r="M5553">
        <f t="shared" si="346"/>
        <v>1400.3510000000001</v>
      </c>
      <c r="N5553">
        <f t="shared" si="347"/>
        <v>1.9835</v>
      </c>
    </row>
    <row r="5554" spans="1:14" x14ac:dyDescent="0.3">
      <c r="A5554">
        <v>13086530</v>
      </c>
      <c r="B5554" t="s">
        <v>27</v>
      </c>
      <c r="C5554" s="1">
        <v>40294</v>
      </c>
      <c r="D5554">
        <v>705</v>
      </c>
      <c r="E5554">
        <v>25613</v>
      </c>
      <c r="F5554">
        <v>704</v>
      </c>
      <c r="G5554">
        <v>25594</v>
      </c>
      <c r="H5554">
        <v>-25594.2</v>
      </c>
      <c r="I5554" s="1">
        <v>40294</v>
      </c>
      <c r="J5554">
        <v>2010</v>
      </c>
      <c r="K5554">
        <f t="shared" si="344"/>
        <v>4</v>
      </c>
      <c r="L5554">
        <f t="shared" si="345"/>
        <v>26</v>
      </c>
      <c r="M5554">
        <f t="shared" si="346"/>
        <v>1396.384</v>
      </c>
      <c r="N5554">
        <f t="shared" si="347"/>
        <v>1.9835</v>
      </c>
    </row>
    <row r="5555" spans="1:14" x14ac:dyDescent="0.3">
      <c r="A5555">
        <v>13086530</v>
      </c>
      <c r="B5555" t="s">
        <v>27</v>
      </c>
      <c r="C5555" s="1">
        <v>40295</v>
      </c>
      <c r="D5555">
        <v>705</v>
      </c>
      <c r="E5555">
        <v>27012</v>
      </c>
      <c r="F5555">
        <v>704</v>
      </c>
      <c r="G5555">
        <v>26991</v>
      </c>
      <c r="H5555">
        <v>-26991</v>
      </c>
      <c r="I5555" s="1">
        <v>40295</v>
      </c>
      <c r="J5555">
        <v>2010</v>
      </c>
      <c r="K5555">
        <f t="shared" si="344"/>
        <v>4</v>
      </c>
      <c r="L5555">
        <f t="shared" si="345"/>
        <v>27</v>
      </c>
      <c r="M5555">
        <f t="shared" si="346"/>
        <v>1396.384</v>
      </c>
      <c r="N5555">
        <f t="shared" si="347"/>
        <v>1.9835</v>
      </c>
    </row>
    <row r="5556" spans="1:14" x14ac:dyDescent="0.3">
      <c r="A5556">
        <v>13086530</v>
      </c>
      <c r="B5556" t="s">
        <v>27</v>
      </c>
      <c r="C5556" s="1">
        <v>40296</v>
      </c>
      <c r="D5556">
        <v>705</v>
      </c>
      <c r="E5556">
        <v>28410</v>
      </c>
      <c r="F5556">
        <v>0</v>
      </c>
      <c r="G5556">
        <v>26991</v>
      </c>
      <c r="H5556">
        <v>-26991</v>
      </c>
      <c r="I5556" s="1">
        <v>40296</v>
      </c>
      <c r="J5556">
        <v>2010</v>
      </c>
      <c r="K5556">
        <f t="shared" si="344"/>
        <v>4</v>
      </c>
      <c r="L5556">
        <f t="shared" si="345"/>
        <v>28</v>
      </c>
      <c r="M5556">
        <f t="shared" si="346"/>
        <v>0</v>
      </c>
      <c r="N5556">
        <f t="shared" si="347"/>
        <v>1398.3675000000001</v>
      </c>
    </row>
    <row r="5557" spans="1:14" x14ac:dyDescent="0.3">
      <c r="A5557">
        <v>13086530</v>
      </c>
      <c r="B5557" t="s">
        <v>27</v>
      </c>
      <c r="C5557" s="1">
        <v>40297</v>
      </c>
      <c r="D5557">
        <v>701</v>
      </c>
      <c r="E5557">
        <v>29801</v>
      </c>
      <c r="F5557">
        <v>0</v>
      </c>
      <c r="G5557">
        <v>26991</v>
      </c>
      <c r="H5557">
        <v>-26991</v>
      </c>
      <c r="I5557" s="1">
        <v>40297</v>
      </c>
      <c r="J5557">
        <v>2010</v>
      </c>
      <c r="K5557">
        <f t="shared" si="344"/>
        <v>4</v>
      </c>
      <c r="L5557">
        <f t="shared" si="345"/>
        <v>29</v>
      </c>
      <c r="M5557">
        <f t="shared" si="346"/>
        <v>0</v>
      </c>
      <c r="N5557">
        <f t="shared" si="347"/>
        <v>1390.4335000000001</v>
      </c>
    </row>
    <row r="5558" spans="1:14" x14ac:dyDescent="0.3">
      <c r="A5558">
        <v>13086530</v>
      </c>
      <c r="B5558" t="s">
        <v>27</v>
      </c>
      <c r="C5558" s="1">
        <v>40298</v>
      </c>
      <c r="D5558">
        <v>705</v>
      </c>
      <c r="E5558">
        <v>31199</v>
      </c>
      <c r="F5558">
        <v>0</v>
      </c>
      <c r="G5558">
        <v>26991</v>
      </c>
      <c r="H5558">
        <v>-26991</v>
      </c>
      <c r="I5558" s="1">
        <v>40298</v>
      </c>
      <c r="J5558">
        <v>2010</v>
      </c>
      <c r="K5558">
        <f t="shared" si="344"/>
        <v>4</v>
      </c>
      <c r="L5558">
        <f t="shared" si="345"/>
        <v>30</v>
      </c>
      <c r="M5558">
        <f t="shared" si="346"/>
        <v>0</v>
      </c>
      <c r="N5558">
        <f t="shared" si="347"/>
        <v>1398.3675000000001</v>
      </c>
    </row>
    <row r="5559" spans="1:14" x14ac:dyDescent="0.3">
      <c r="A5559">
        <v>13086530</v>
      </c>
      <c r="B5559" t="s">
        <v>27</v>
      </c>
      <c r="C5559" s="1">
        <v>40299</v>
      </c>
      <c r="D5559">
        <v>703</v>
      </c>
      <c r="E5559">
        <v>32594</v>
      </c>
      <c r="F5559">
        <v>0</v>
      </c>
      <c r="G5559">
        <v>26991</v>
      </c>
      <c r="H5559">
        <v>-26991</v>
      </c>
      <c r="I5559" s="1">
        <v>40299</v>
      </c>
      <c r="J5559">
        <v>2010</v>
      </c>
      <c r="K5559">
        <f t="shared" si="344"/>
        <v>5</v>
      </c>
      <c r="L5559">
        <f t="shared" si="345"/>
        <v>1</v>
      </c>
      <c r="M5559">
        <f t="shared" si="346"/>
        <v>0</v>
      </c>
      <c r="N5559">
        <f t="shared" si="347"/>
        <v>1394.4005</v>
      </c>
    </row>
    <row r="5560" spans="1:14" x14ac:dyDescent="0.3">
      <c r="A5560">
        <v>13086530</v>
      </c>
      <c r="B5560" t="s">
        <v>27</v>
      </c>
      <c r="C5560" s="1">
        <v>40300</v>
      </c>
      <c r="D5560">
        <v>701</v>
      </c>
      <c r="E5560">
        <v>33985</v>
      </c>
      <c r="F5560">
        <v>0</v>
      </c>
      <c r="G5560">
        <v>26991</v>
      </c>
      <c r="H5560">
        <v>-26991</v>
      </c>
      <c r="I5560" s="1">
        <v>40300</v>
      </c>
      <c r="J5560">
        <v>2010</v>
      </c>
      <c r="K5560">
        <f t="shared" si="344"/>
        <v>5</v>
      </c>
      <c r="L5560">
        <f t="shared" si="345"/>
        <v>2</v>
      </c>
      <c r="M5560">
        <f t="shared" si="346"/>
        <v>0</v>
      </c>
      <c r="N5560">
        <f t="shared" si="347"/>
        <v>1390.4335000000001</v>
      </c>
    </row>
    <row r="5561" spans="1:14" x14ac:dyDescent="0.3">
      <c r="A5561">
        <v>13086530</v>
      </c>
      <c r="B5561" t="s">
        <v>27</v>
      </c>
      <c r="C5561" s="1">
        <v>40301</v>
      </c>
      <c r="D5561">
        <v>746</v>
      </c>
      <c r="E5561">
        <v>35465</v>
      </c>
      <c r="F5561">
        <v>0</v>
      </c>
      <c r="G5561">
        <v>26991</v>
      </c>
      <c r="H5561">
        <v>-26991</v>
      </c>
      <c r="I5561" s="1">
        <v>40301</v>
      </c>
      <c r="J5561">
        <v>2010</v>
      </c>
      <c r="K5561">
        <f t="shared" si="344"/>
        <v>5</v>
      </c>
      <c r="L5561">
        <f t="shared" si="345"/>
        <v>3</v>
      </c>
      <c r="M5561">
        <f t="shared" si="346"/>
        <v>0</v>
      </c>
      <c r="N5561">
        <f t="shared" si="347"/>
        <v>1479.691</v>
      </c>
    </row>
    <row r="5562" spans="1:14" x14ac:dyDescent="0.3">
      <c r="A5562">
        <v>13086530</v>
      </c>
      <c r="B5562" t="s">
        <v>27</v>
      </c>
      <c r="C5562" s="1">
        <v>40302</v>
      </c>
      <c r="D5562">
        <v>806</v>
      </c>
      <c r="E5562">
        <v>37063</v>
      </c>
      <c r="F5562">
        <v>0</v>
      </c>
      <c r="G5562">
        <v>26991</v>
      </c>
      <c r="H5562">
        <v>-26991</v>
      </c>
      <c r="I5562" s="1">
        <v>40302</v>
      </c>
      <c r="J5562">
        <v>2010</v>
      </c>
      <c r="K5562">
        <f t="shared" si="344"/>
        <v>5</v>
      </c>
      <c r="L5562">
        <f t="shared" si="345"/>
        <v>4</v>
      </c>
      <c r="M5562">
        <f t="shared" si="346"/>
        <v>0</v>
      </c>
      <c r="N5562">
        <f t="shared" si="347"/>
        <v>1598.701</v>
      </c>
    </row>
    <row r="5563" spans="1:14" x14ac:dyDescent="0.3">
      <c r="A5563">
        <v>13086530</v>
      </c>
      <c r="B5563" t="s">
        <v>27</v>
      </c>
      <c r="C5563" s="1">
        <v>40303</v>
      </c>
      <c r="D5563">
        <v>871</v>
      </c>
      <c r="E5563">
        <v>38790</v>
      </c>
      <c r="F5563">
        <v>0</v>
      </c>
      <c r="G5563">
        <v>26991</v>
      </c>
      <c r="H5563">
        <v>-26991</v>
      </c>
      <c r="I5563" s="1">
        <v>40303</v>
      </c>
      <c r="J5563">
        <v>2010</v>
      </c>
      <c r="K5563">
        <f t="shared" si="344"/>
        <v>5</v>
      </c>
      <c r="L5563">
        <f t="shared" si="345"/>
        <v>5</v>
      </c>
      <c r="M5563">
        <f t="shared" si="346"/>
        <v>0</v>
      </c>
      <c r="N5563">
        <f t="shared" si="347"/>
        <v>1727.6285</v>
      </c>
    </row>
    <row r="5564" spans="1:14" x14ac:dyDescent="0.3">
      <c r="A5564">
        <v>13086530</v>
      </c>
      <c r="B5564" t="s">
        <v>27</v>
      </c>
      <c r="C5564" s="1">
        <v>40304</v>
      </c>
      <c r="D5564">
        <v>908</v>
      </c>
      <c r="E5564">
        <v>40590</v>
      </c>
      <c r="F5564">
        <v>0</v>
      </c>
      <c r="G5564">
        <v>26991</v>
      </c>
      <c r="H5564">
        <v>-26991</v>
      </c>
      <c r="I5564" s="1">
        <v>40304</v>
      </c>
      <c r="J5564">
        <v>2010</v>
      </c>
      <c r="K5564">
        <f t="shared" si="344"/>
        <v>5</v>
      </c>
      <c r="L5564">
        <f t="shared" si="345"/>
        <v>6</v>
      </c>
      <c r="M5564">
        <f t="shared" si="346"/>
        <v>0</v>
      </c>
      <c r="N5564">
        <f t="shared" si="347"/>
        <v>1801.018</v>
      </c>
    </row>
    <row r="5565" spans="1:14" x14ac:dyDescent="0.3">
      <c r="A5565">
        <v>13086530</v>
      </c>
      <c r="B5565" t="s">
        <v>27</v>
      </c>
      <c r="C5565" s="1">
        <v>40305</v>
      </c>
      <c r="D5565">
        <v>901</v>
      </c>
      <c r="E5565">
        <v>42378</v>
      </c>
      <c r="F5565">
        <v>0</v>
      </c>
      <c r="G5565">
        <v>26991</v>
      </c>
      <c r="H5565">
        <v>-26991</v>
      </c>
      <c r="I5565" s="1">
        <v>40305</v>
      </c>
      <c r="J5565">
        <v>2010</v>
      </c>
      <c r="K5565">
        <f t="shared" si="344"/>
        <v>5</v>
      </c>
      <c r="L5565">
        <f t="shared" si="345"/>
        <v>7</v>
      </c>
      <c r="M5565">
        <f t="shared" si="346"/>
        <v>0</v>
      </c>
      <c r="N5565">
        <f t="shared" si="347"/>
        <v>1787.1335000000001</v>
      </c>
    </row>
    <row r="5566" spans="1:14" x14ac:dyDescent="0.3">
      <c r="A5566">
        <v>13086530</v>
      </c>
      <c r="B5566" t="s">
        <v>27</v>
      </c>
      <c r="C5566" s="1">
        <v>40306</v>
      </c>
      <c r="D5566">
        <v>903</v>
      </c>
      <c r="E5566">
        <v>44170</v>
      </c>
      <c r="F5566">
        <v>348</v>
      </c>
      <c r="G5566">
        <v>27682</v>
      </c>
      <c r="H5566">
        <v>-27682</v>
      </c>
      <c r="I5566" s="1">
        <v>40306</v>
      </c>
      <c r="J5566">
        <v>2010</v>
      </c>
      <c r="K5566">
        <f t="shared" si="344"/>
        <v>5</v>
      </c>
      <c r="L5566">
        <f t="shared" si="345"/>
        <v>8</v>
      </c>
      <c r="M5566">
        <f t="shared" si="346"/>
        <v>690.25800000000004</v>
      </c>
      <c r="N5566">
        <f t="shared" si="347"/>
        <v>1100.8425</v>
      </c>
    </row>
    <row r="5567" spans="1:14" x14ac:dyDescent="0.3">
      <c r="A5567">
        <v>13086530</v>
      </c>
      <c r="B5567" t="s">
        <v>27</v>
      </c>
      <c r="C5567" s="1">
        <v>40307</v>
      </c>
      <c r="D5567">
        <v>910</v>
      </c>
      <c r="E5567">
        <v>45974</v>
      </c>
      <c r="F5567">
        <v>675</v>
      </c>
      <c r="G5567">
        <v>29021</v>
      </c>
      <c r="H5567">
        <v>-29021.200000000001</v>
      </c>
      <c r="I5567" s="1">
        <v>40307</v>
      </c>
      <c r="J5567">
        <v>2010</v>
      </c>
      <c r="K5567">
        <f t="shared" si="344"/>
        <v>5</v>
      </c>
      <c r="L5567">
        <f t="shared" si="345"/>
        <v>9</v>
      </c>
      <c r="M5567">
        <f t="shared" si="346"/>
        <v>1338.8625</v>
      </c>
      <c r="N5567">
        <f t="shared" si="347"/>
        <v>466.1225</v>
      </c>
    </row>
    <row r="5568" spans="1:14" x14ac:dyDescent="0.3">
      <c r="A5568">
        <v>13086530</v>
      </c>
      <c r="B5568" t="s">
        <v>27</v>
      </c>
      <c r="C5568" s="1">
        <v>40308</v>
      </c>
      <c r="D5568">
        <v>982</v>
      </c>
      <c r="E5568">
        <v>47922</v>
      </c>
      <c r="F5568">
        <v>981</v>
      </c>
      <c r="G5568">
        <v>30967</v>
      </c>
      <c r="H5568">
        <v>-30967.3</v>
      </c>
      <c r="I5568" s="1">
        <v>40308</v>
      </c>
      <c r="J5568">
        <v>2010</v>
      </c>
      <c r="K5568">
        <f t="shared" si="344"/>
        <v>5</v>
      </c>
      <c r="L5568">
        <f t="shared" si="345"/>
        <v>10</v>
      </c>
      <c r="M5568">
        <f t="shared" si="346"/>
        <v>1945.8135</v>
      </c>
      <c r="N5568">
        <f t="shared" si="347"/>
        <v>1.9835</v>
      </c>
    </row>
    <row r="5569" spans="1:14" x14ac:dyDescent="0.3">
      <c r="A5569">
        <v>13086530</v>
      </c>
      <c r="B5569" t="s">
        <v>27</v>
      </c>
      <c r="C5569" s="1">
        <v>40309</v>
      </c>
      <c r="D5569">
        <v>1011</v>
      </c>
      <c r="E5569">
        <v>49928</v>
      </c>
      <c r="F5569">
        <v>1011</v>
      </c>
      <c r="G5569">
        <v>32972</v>
      </c>
      <c r="H5569">
        <v>-32971.9</v>
      </c>
      <c r="I5569" s="1">
        <v>40309</v>
      </c>
      <c r="J5569">
        <v>2010</v>
      </c>
      <c r="K5569">
        <f t="shared" si="344"/>
        <v>5</v>
      </c>
      <c r="L5569">
        <f t="shared" si="345"/>
        <v>11</v>
      </c>
      <c r="M5569">
        <f t="shared" si="346"/>
        <v>2005.3185000000001</v>
      </c>
      <c r="N5569">
        <f t="shared" si="347"/>
        <v>0</v>
      </c>
    </row>
    <row r="5570" spans="1:14" x14ac:dyDescent="0.3">
      <c r="A5570">
        <v>13086530</v>
      </c>
      <c r="B5570" t="s">
        <v>27</v>
      </c>
      <c r="C5570" s="1">
        <v>40310</v>
      </c>
      <c r="D5570">
        <v>1009</v>
      </c>
      <c r="E5570">
        <v>51930</v>
      </c>
      <c r="F5570">
        <v>1009</v>
      </c>
      <c r="G5570">
        <v>34972</v>
      </c>
      <c r="H5570">
        <v>-34972.300000000003</v>
      </c>
      <c r="I5570" s="1">
        <v>40310</v>
      </c>
      <c r="J5570">
        <v>2010</v>
      </c>
      <c r="K5570">
        <f t="shared" si="344"/>
        <v>5</v>
      </c>
      <c r="L5570">
        <f t="shared" si="345"/>
        <v>12</v>
      </c>
      <c r="M5570">
        <f t="shared" si="346"/>
        <v>2001.3515</v>
      </c>
      <c r="N5570">
        <f t="shared" si="347"/>
        <v>0</v>
      </c>
    </row>
    <row r="5571" spans="1:14" x14ac:dyDescent="0.3">
      <c r="A5571">
        <v>13086530</v>
      </c>
      <c r="B5571" t="s">
        <v>27</v>
      </c>
      <c r="C5571" s="1">
        <v>40311</v>
      </c>
      <c r="D5571">
        <v>1009</v>
      </c>
      <c r="E5571">
        <v>53932</v>
      </c>
      <c r="F5571">
        <v>1009</v>
      </c>
      <c r="G5571">
        <v>36973</v>
      </c>
      <c r="H5571">
        <v>-36972.699999999997</v>
      </c>
      <c r="I5571" s="1">
        <v>40311</v>
      </c>
      <c r="J5571">
        <v>2010</v>
      </c>
      <c r="K5571">
        <f t="shared" ref="K5571:K5634" si="348">MONTH(C5571)</f>
        <v>5</v>
      </c>
      <c r="L5571">
        <f t="shared" ref="L5571:L5634" si="349">DAY(C5571)</f>
        <v>13</v>
      </c>
      <c r="M5571">
        <f t="shared" ref="M5571:M5634" si="350">F5571*1.9835</f>
        <v>2001.3515</v>
      </c>
      <c r="N5571">
        <f t="shared" ref="N5571:N5634" si="351">(D5571-F5571)*1.9835</f>
        <v>0</v>
      </c>
    </row>
    <row r="5572" spans="1:14" x14ac:dyDescent="0.3">
      <c r="A5572">
        <v>13086530</v>
      </c>
      <c r="B5572" t="s">
        <v>27</v>
      </c>
      <c r="C5572" s="1">
        <v>40312</v>
      </c>
      <c r="D5572">
        <v>1009</v>
      </c>
      <c r="E5572">
        <v>55934</v>
      </c>
      <c r="F5572">
        <v>1009</v>
      </c>
      <c r="G5572">
        <v>38973</v>
      </c>
      <c r="H5572">
        <v>-38973.1</v>
      </c>
      <c r="I5572" s="1">
        <v>40312</v>
      </c>
      <c r="J5572">
        <v>2010</v>
      </c>
      <c r="K5572">
        <f t="shared" si="348"/>
        <v>5</v>
      </c>
      <c r="L5572">
        <f t="shared" si="349"/>
        <v>14</v>
      </c>
      <c r="M5572">
        <f t="shared" si="350"/>
        <v>2001.3515</v>
      </c>
      <c r="N5572">
        <f t="shared" si="351"/>
        <v>0</v>
      </c>
    </row>
    <row r="5573" spans="1:14" x14ac:dyDescent="0.3">
      <c r="A5573">
        <v>13086530</v>
      </c>
      <c r="B5573" t="s">
        <v>27</v>
      </c>
      <c r="C5573" s="1">
        <v>40313</v>
      </c>
      <c r="D5573">
        <v>1009</v>
      </c>
      <c r="E5573">
        <v>57936</v>
      </c>
      <c r="F5573">
        <v>1009</v>
      </c>
      <c r="G5573">
        <v>40974</v>
      </c>
      <c r="H5573">
        <v>-40973.5</v>
      </c>
      <c r="I5573" s="1">
        <v>40313</v>
      </c>
      <c r="J5573">
        <v>2010</v>
      </c>
      <c r="K5573">
        <f t="shared" si="348"/>
        <v>5</v>
      </c>
      <c r="L5573">
        <f t="shared" si="349"/>
        <v>15</v>
      </c>
      <c r="M5573">
        <f t="shared" si="350"/>
        <v>2001.3515</v>
      </c>
      <c r="N5573">
        <f t="shared" si="351"/>
        <v>0</v>
      </c>
    </row>
    <row r="5574" spans="1:14" x14ac:dyDescent="0.3">
      <c r="A5574">
        <v>13086530</v>
      </c>
      <c r="B5574" t="s">
        <v>27</v>
      </c>
      <c r="C5574" s="1">
        <v>40314</v>
      </c>
      <c r="D5574">
        <v>1007</v>
      </c>
      <c r="E5574">
        <v>59934</v>
      </c>
      <c r="F5574">
        <v>1007</v>
      </c>
      <c r="G5574">
        <v>42970</v>
      </c>
      <c r="H5574">
        <v>-42969.8</v>
      </c>
      <c r="I5574" s="1">
        <v>40314</v>
      </c>
      <c r="J5574">
        <v>2010</v>
      </c>
      <c r="K5574">
        <f t="shared" si="348"/>
        <v>5</v>
      </c>
      <c r="L5574">
        <f t="shared" si="349"/>
        <v>16</v>
      </c>
      <c r="M5574">
        <f t="shared" si="350"/>
        <v>1997.3845000000001</v>
      </c>
      <c r="N5574">
        <f t="shared" si="351"/>
        <v>0</v>
      </c>
    </row>
    <row r="5575" spans="1:14" x14ac:dyDescent="0.3">
      <c r="A5575">
        <v>13086530</v>
      </c>
      <c r="B5575" t="s">
        <v>27</v>
      </c>
      <c r="C5575" s="1">
        <v>40315</v>
      </c>
      <c r="D5575">
        <v>1115</v>
      </c>
      <c r="E5575">
        <v>62145</v>
      </c>
      <c r="F5575">
        <v>1114</v>
      </c>
      <c r="G5575">
        <v>45180</v>
      </c>
      <c r="H5575">
        <v>-45179.8</v>
      </c>
      <c r="I5575" s="1">
        <v>40315</v>
      </c>
      <c r="J5575">
        <v>2010</v>
      </c>
      <c r="K5575">
        <f t="shared" si="348"/>
        <v>5</v>
      </c>
      <c r="L5575">
        <f t="shared" si="349"/>
        <v>17</v>
      </c>
      <c r="M5575">
        <f t="shared" si="350"/>
        <v>2209.6190000000001</v>
      </c>
      <c r="N5575">
        <f t="shared" si="351"/>
        <v>1.9835</v>
      </c>
    </row>
    <row r="5576" spans="1:14" x14ac:dyDescent="0.3">
      <c r="A5576">
        <v>13086530</v>
      </c>
      <c r="B5576" t="s">
        <v>27</v>
      </c>
      <c r="C5576" s="1">
        <v>40316</v>
      </c>
      <c r="D5576">
        <v>1244</v>
      </c>
      <c r="E5576">
        <v>64613</v>
      </c>
      <c r="F5576">
        <v>1243</v>
      </c>
      <c r="G5576">
        <v>47646</v>
      </c>
      <c r="H5576">
        <v>-47646.1</v>
      </c>
      <c r="I5576" s="1">
        <v>40316</v>
      </c>
      <c r="J5576">
        <v>2010</v>
      </c>
      <c r="K5576">
        <f t="shared" si="348"/>
        <v>5</v>
      </c>
      <c r="L5576">
        <f t="shared" si="349"/>
        <v>18</v>
      </c>
      <c r="M5576">
        <f t="shared" si="350"/>
        <v>2465.4904999999999</v>
      </c>
      <c r="N5576">
        <f t="shared" si="351"/>
        <v>1.9835</v>
      </c>
    </row>
    <row r="5577" spans="1:14" x14ac:dyDescent="0.3">
      <c r="A5577">
        <v>13086530</v>
      </c>
      <c r="B5577" t="s">
        <v>27</v>
      </c>
      <c r="C5577" s="1">
        <v>40317</v>
      </c>
      <c r="D5577">
        <v>1265</v>
      </c>
      <c r="E5577">
        <v>67122</v>
      </c>
      <c r="F5577">
        <v>1264</v>
      </c>
      <c r="G5577">
        <v>50153</v>
      </c>
      <c r="H5577">
        <v>-50153</v>
      </c>
      <c r="I5577" s="1">
        <v>40317</v>
      </c>
      <c r="J5577">
        <v>2010</v>
      </c>
      <c r="K5577">
        <f t="shared" si="348"/>
        <v>5</v>
      </c>
      <c r="L5577">
        <f t="shared" si="349"/>
        <v>19</v>
      </c>
      <c r="M5577">
        <f t="shared" si="350"/>
        <v>2507.1440000000002</v>
      </c>
      <c r="N5577">
        <f t="shared" si="351"/>
        <v>1.9835</v>
      </c>
    </row>
    <row r="5578" spans="1:14" x14ac:dyDescent="0.3">
      <c r="A5578">
        <v>13086530</v>
      </c>
      <c r="B5578" t="s">
        <v>27</v>
      </c>
      <c r="C5578" s="1">
        <v>40318</v>
      </c>
      <c r="D5578">
        <v>1224</v>
      </c>
      <c r="E5578">
        <v>69550</v>
      </c>
      <c r="F5578">
        <v>1223</v>
      </c>
      <c r="G5578">
        <v>52579</v>
      </c>
      <c r="H5578">
        <v>-52579.3</v>
      </c>
      <c r="I5578" s="1">
        <v>40318</v>
      </c>
      <c r="J5578">
        <v>2010</v>
      </c>
      <c r="K5578">
        <f t="shared" si="348"/>
        <v>5</v>
      </c>
      <c r="L5578">
        <f t="shared" si="349"/>
        <v>20</v>
      </c>
      <c r="M5578">
        <f t="shared" si="350"/>
        <v>2425.8205000000003</v>
      </c>
      <c r="N5578">
        <f t="shared" si="351"/>
        <v>1.9835</v>
      </c>
    </row>
    <row r="5579" spans="1:14" x14ac:dyDescent="0.3">
      <c r="A5579">
        <v>13086530</v>
      </c>
      <c r="B5579" t="s">
        <v>27</v>
      </c>
      <c r="C5579" s="1">
        <v>40319</v>
      </c>
      <c r="D5579">
        <v>1200</v>
      </c>
      <c r="E5579">
        <v>71929</v>
      </c>
      <c r="F5579">
        <v>1199</v>
      </c>
      <c r="G5579">
        <v>54957</v>
      </c>
      <c r="H5579">
        <v>-54956.800000000003</v>
      </c>
      <c r="I5579" s="1">
        <v>40319</v>
      </c>
      <c r="J5579">
        <v>2010</v>
      </c>
      <c r="K5579">
        <f t="shared" si="348"/>
        <v>5</v>
      </c>
      <c r="L5579">
        <f t="shared" si="349"/>
        <v>21</v>
      </c>
      <c r="M5579">
        <f t="shared" si="350"/>
        <v>2378.2165</v>
      </c>
      <c r="N5579">
        <f t="shared" si="351"/>
        <v>1.9835</v>
      </c>
    </row>
    <row r="5580" spans="1:14" x14ac:dyDescent="0.3">
      <c r="A5580">
        <v>13086530</v>
      </c>
      <c r="B5580" t="s">
        <v>27</v>
      </c>
      <c r="C5580" s="1">
        <v>40320</v>
      </c>
      <c r="D5580">
        <v>1166</v>
      </c>
      <c r="E5580">
        <v>74242</v>
      </c>
      <c r="F5580">
        <v>1165</v>
      </c>
      <c r="G5580">
        <v>57268</v>
      </c>
      <c r="H5580">
        <v>-57268.2</v>
      </c>
      <c r="I5580" s="1">
        <v>40320</v>
      </c>
      <c r="J5580">
        <v>2010</v>
      </c>
      <c r="K5580">
        <f t="shared" si="348"/>
        <v>5</v>
      </c>
      <c r="L5580">
        <f t="shared" si="349"/>
        <v>22</v>
      </c>
      <c r="M5580">
        <f t="shared" si="350"/>
        <v>2310.7775000000001</v>
      </c>
      <c r="N5580">
        <f t="shared" si="351"/>
        <v>1.9835</v>
      </c>
    </row>
    <row r="5581" spans="1:14" x14ac:dyDescent="0.3">
      <c r="A5581">
        <v>13086530</v>
      </c>
      <c r="B5581" t="s">
        <v>27</v>
      </c>
      <c r="C5581" s="1">
        <v>40321</v>
      </c>
      <c r="D5581">
        <v>1146</v>
      </c>
      <c r="E5581">
        <v>76515</v>
      </c>
      <c r="F5581">
        <v>1146</v>
      </c>
      <c r="G5581">
        <v>59540</v>
      </c>
      <c r="H5581">
        <v>-59540.3</v>
      </c>
      <c r="I5581" s="1">
        <v>40321</v>
      </c>
      <c r="J5581">
        <v>2010</v>
      </c>
      <c r="K5581">
        <f t="shared" si="348"/>
        <v>5</v>
      </c>
      <c r="L5581">
        <f t="shared" si="349"/>
        <v>23</v>
      </c>
      <c r="M5581">
        <f t="shared" si="350"/>
        <v>2273.0909999999999</v>
      </c>
      <c r="N5581">
        <f t="shared" si="351"/>
        <v>0</v>
      </c>
    </row>
    <row r="5582" spans="1:14" x14ac:dyDescent="0.3">
      <c r="A5582">
        <v>13086530</v>
      </c>
      <c r="B5582" t="s">
        <v>27</v>
      </c>
      <c r="C5582" s="1">
        <v>40322</v>
      </c>
      <c r="D5582">
        <v>1116</v>
      </c>
      <c r="E5582">
        <v>78728</v>
      </c>
      <c r="F5582">
        <v>1115</v>
      </c>
      <c r="G5582">
        <v>61752</v>
      </c>
      <c r="H5582">
        <v>-61751.5</v>
      </c>
      <c r="I5582" s="1">
        <v>40322</v>
      </c>
      <c r="J5582">
        <v>2010</v>
      </c>
      <c r="K5582">
        <f t="shared" si="348"/>
        <v>5</v>
      </c>
      <c r="L5582">
        <f t="shared" si="349"/>
        <v>24</v>
      </c>
      <c r="M5582">
        <f t="shared" si="350"/>
        <v>2211.6025</v>
      </c>
      <c r="N5582">
        <f t="shared" si="351"/>
        <v>1.9835</v>
      </c>
    </row>
    <row r="5583" spans="1:14" x14ac:dyDescent="0.3">
      <c r="A5583">
        <v>13086530</v>
      </c>
      <c r="B5583" t="s">
        <v>27</v>
      </c>
      <c r="C5583" s="1">
        <v>40323</v>
      </c>
      <c r="D5583">
        <v>1092</v>
      </c>
      <c r="E5583">
        <v>80894</v>
      </c>
      <c r="F5583">
        <v>1080</v>
      </c>
      <c r="G5583">
        <v>63893</v>
      </c>
      <c r="H5583">
        <v>-63893</v>
      </c>
      <c r="I5583" s="1">
        <v>40323</v>
      </c>
      <c r="J5583">
        <v>2010</v>
      </c>
      <c r="K5583">
        <f t="shared" si="348"/>
        <v>5</v>
      </c>
      <c r="L5583">
        <f t="shared" si="349"/>
        <v>25</v>
      </c>
      <c r="M5583">
        <f t="shared" si="350"/>
        <v>2142.1799999999998</v>
      </c>
      <c r="N5583">
        <f t="shared" si="351"/>
        <v>23.802</v>
      </c>
    </row>
    <row r="5584" spans="1:14" x14ac:dyDescent="0.3">
      <c r="A5584">
        <v>13086530</v>
      </c>
      <c r="B5584" t="s">
        <v>27</v>
      </c>
      <c r="C5584" s="1">
        <v>40324</v>
      </c>
      <c r="D5584">
        <v>1109</v>
      </c>
      <c r="E5584">
        <v>83094</v>
      </c>
      <c r="F5584">
        <v>1108</v>
      </c>
      <c r="G5584">
        <v>66092</v>
      </c>
      <c r="H5584">
        <v>-66091.600000000006</v>
      </c>
      <c r="I5584" s="1">
        <v>40324</v>
      </c>
      <c r="J5584">
        <v>2010</v>
      </c>
      <c r="K5584">
        <f t="shared" si="348"/>
        <v>5</v>
      </c>
      <c r="L5584">
        <f t="shared" si="349"/>
        <v>26</v>
      </c>
      <c r="M5584">
        <f t="shared" si="350"/>
        <v>2197.7179999999998</v>
      </c>
      <c r="N5584">
        <f t="shared" si="351"/>
        <v>1.9835</v>
      </c>
    </row>
    <row r="5585" spans="1:14" x14ac:dyDescent="0.3">
      <c r="A5585">
        <v>13086530</v>
      </c>
      <c r="B5585" t="s">
        <v>27</v>
      </c>
      <c r="C5585" s="1">
        <v>40325</v>
      </c>
      <c r="D5585">
        <v>1138</v>
      </c>
      <c r="E5585">
        <v>85351</v>
      </c>
      <c r="F5585">
        <v>1137</v>
      </c>
      <c r="G5585">
        <v>68347</v>
      </c>
      <c r="H5585">
        <v>-68346.899999999994</v>
      </c>
      <c r="I5585" s="1">
        <v>40325</v>
      </c>
      <c r="J5585">
        <v>2010</v>
      </c>
      <c r="K5585">
        <f t="shared" si="348"/>
        <v>5</v>
      </c>
      <c r="L5585">
        <f t="shared" si="349"/>
        <v>27</v>
      </c>
      <c r="M5585">
        <f t="shared" si="350"/>
        <v>2255.2395000000001</v>
      </c>
      <c r="N5585">
        <f t="shared" si="351"/>
        <v>1.9835</v>
      </c>
    </row>
    <row r="5586" spans="1:14" x14ac:dyDescent="0.3">
      <c r="A5586">
        <v>13086530</v>
      </c>
      <c r="B5586" t="s">
        <v>27</v>
      </c>
      <c r="C5586" s="1">
        <v>40326</v>
      </c>
      <c r="D5586">
        <v>1129</v>
      </c>
      <c r="E5586">
        <v>87590</v>
      </c>
      <c r="F5586">
        <v>1128</v>
      </c>
      <c r="G5586">
        <v>70585</v>
      </c>
      <c r="H5586">
        <v>-70584.899999999994</v>
      </c>
      <c r="I5586" s="1">
        <v>40326</v>
      </c>
      <c r="J5586">
        <v>2010</v>
      </c>
      <c r="K5586">
        <f t="shared" si="348"/>
        <v>5</v>
      </c>
      <c r="L5586">
        <f t="shared" si="349"/>
        <v>28</v>
      </c>
      <c r="M5586">
        <f t="shared" si="350"/>
        <v>2237.3879999999999</v>
      </c>
      <c r="N5586">
        <f t="shared" si="351"/>
        <v>1.9835</v>
      </c>
    </row>
    <row r="5587" spans="1:14" x14ac:dyDescent="0.3">
      <c r="A5587">
        <v>13086530</v>
      </c>
      <c r="B5587" t="s">
        <v>27</v>
      </c>
      <c r="C5587" s="1">
        <v>40327</v>
      </c>
      <c r="D5587">
        <v>1134</v>
      </c>
      <c r="E5587">
        <v>89839</v>
      </c>
      <c r="F5587">
        <v>1133</v>
      </c>
      <c r="G5587">
        <v>72832</v>
      </c>
      <c r="H5587">
        <v>-72831.8</v>
      </c>
      <c r="I5587" s="1">
        <v>40327</v>
      </c>
      <c r="J5587">
        <v>2010</v>
      </c>
      <c r="K5587">
        <f t="shared" si="348"/>
        <v>5</v>
      </c>
      <c r="L5587">
        <f t="shared" si="349"/>
        <v>29</v>
      </c>
      <c r="M5587">
        <f t="shared" si="350"/>
        <v>2247.3054999999999</v>
      </c>
      <c r="N5587">
        <f t="shared" si="351"/>
        <v>1.9835</v>
      </c>
    </row>
    <row r="5588" spans="1:14" x14ac:dyDescent="0.3">
      <c r="A5588">
        <v>13086530</v>
      </c>
      <c r="B5588" t="s">
        <v>27</v>
      </c>
      <c r="C5588" s="1">
        <v>40328</v>
      </c>
      <c r="D5588">
        <v>1129</v>
      </c>
      <c r="E5588">
        <v>92079</v>
      </c>
      <c r="F5588">
        <v>1129</v>
      </c>
      <c r="G5588">
        <v>75070</v>
      </c>
      <c r="H5588">
        <v>-75070.100000000006</v>
      </c>
      <c r="I5588" s="1">
        <v>40328</v>
      </c>
      <c r="J5588">
        <v>2010</v>
      </c>
      <c r="K5588">
        <f t="shared" si="348"/>
        <v>5</v>
      </c>
      <c r="L5588">
        <f t="shared" si="349"/>
        <v>30</v>
      </c>
      <c r="M5588">
        <f t="shared" si="350"/>
        <v>2239.3715000000002</v>
      </c>
      <c r="N5588">
        <f t="shared" si="351"/>
        <v>0</v>
      </c>
    </row>
    <row r="5589" spans="1:14" x14ac:dyDescent="0.3">
      <c r="A5589">
        <v>13086530</v>
      </c>
      <c r="B5589" t="s">
        <v>27</v>
      </c>
      <c r="C5589" s="1">
        <v>40329</v>
      </c>
      <c r="D5589">
        <v>1125</v>
      </c>
      <c r="E5589">
        <v>94310</v>
      </c>
      <c r="F5589">
        <v>1124</v>
      </c>
      <c r="G5589">
        <v>77300</v>
      </c>
      <c r="H5589">
        <v>-77300</v>
      </c>
      <c r="I5589" s="1">
        <v>40329</v>
      </c>
      <c r="J5589">
        <v>2010</v>
      </c>
      <c r="K5589">
        <f t="shared" si="348"/>
        <v>5</v>
      </c>
      <c r="L5589">
        <f t="shared" si="349"/>
        <v>31</v>
      </c>
      <c r="M5589">
        <f t="shared" si="350"/>
        <v>2229.4540000000002</v>
      </c>
      <c r="N5589">
        <f t="shared" si="351"/>
        <v>1.9835</v>
      </c>
    </row>
    <row r="5590" spans="1:14" x14ac:dyDescent="0.3">
      <c r="A5590">
        <v>13086530</v>
      </c>
      <c r="B5590" t="s">
        <v>27</v>
      </c>
      <c r="C5590" s="1">
        <v>40330</v>
      </c>
      <c r="D5590">
        <v>1125</v>
      </c>
      <c r="E5590">
        <v>96542</v>
      </c>
      <c r="F5590">
        <v>1124</v>
      </c>
      <c r="G5590">
        <v>79530</v>
      </c>
      <c r="H5590">
        <v>-79530</v>
      </c>
      <c r="I5590" s="1">
        <v>40330</v>
      </c>
      <c r="J5590">
        <v>2010</v>
      </c>
      <c r="K5590">
        <f t="shared" si="348"/>
        <v>6</v>
      </c>
      <c r="L5590">
        <f t="shared" si="349"/>
        <v>1</v>
      </c>
      <c r="M5590">
        <f t="shared" si="350"/>
        <v>2229.4540000000002</v>
      </c>
      <c r="N5590">
        <f t="shared" si="351"/>
        <v>1.9835</v>
      </c>
    </row>
    <row r="5591" spans="1:14" x14ac:dyDescent="0.3">
      <c r="A5591">
        <v>13086530</v>
      </c>
      <c r="B5591" t="s">
        <v>27</v>
      </c>
      <c r="C5591" s="1">
        <v>40331</v>
      </c>
      <c r="D5591">
        <v>1092</v>
      </c>
      <c r="E5591">
        <v>98708</v>
      </c>
      <c r="F5591">
        <v>1092</v>
      </c>
      <c r="G5591">
        <v>81695</v>
      </c>
      <c r="H5591">
        <v>-81695.199999999997</v>
      </c>
      <c r="I5591" s="1">
        <v>40331</v>
      </c>
      <c r="J5591">
        <v>2010</v>
      </c>
      <c r="K5591">
        <f t="shared" si="348"/>
        <v>6</v>
      </c>
      <c r="L5591">
        <f t="shared" si="349"/>
        <v>2</v>
      </c>
      <c r="M5591">
        <f t="shared" si="350"/>
        <v>2165.982</v>
      </c>
      <c r="N5591">
        <f t="shared" si="351"/>
        <v>0</v>
      </c>
    </row>
    <row r="5592" spans="1:14" x14ac:dyDescent="0.3">
      <c r="A5592">
        <v>13086530</v>
      </c>
      <c r="B5592" t="s">
        <v>27</v>
      </c>
      <c r="C5592" s="1">
        <v>40332</v>
      </c>
      <c r="D5592">
        <v>1071</v>
      </c>
      <c r="E5592">
        <v>100832</v>
      </c>
      <c r="F5592">
        <v>0</v>
      </c>
      <c r="G5592">
        <v>81695</v>
      </c>
      <c r="H5592">
        <v>-81695.199999999997</v>
      </c>
      <c r="I5592" s="1">
        <v>40332</v>
      </c>
      <c r="J5592">
        <v>2010</v>
      </c>
      <c r="K5592">
        <f t="shared" si="348"/>
        <v>6</v>
      </c>
      <c r="L5592">
        <f t="shared" si="349"/>
        <v>3</v>
      </c>
      <c r="M5592">
        <f t="shared" si="350"/>
        <v>0</v>
      </c>
      <c r="N5592">
        <f t="shared" si="351"/>
        <v>2124.3285000000001</v>
      </c>
    </row>
    <row r="5593" spans="1:14" x14ac:dyDescent="0.3">
      <c r="A5593">
        <v>13086530</v>
      </c>
      <c r="B5593" t="s">
        <v>27</v>
      </c>
      <c r="C5593" s="1">
        <v>40333</v>
      </c>
      <c r="D5593">
        <v>1073</v>
      </c>
      <c r="E5593">
        <v>102961</v>
      </c>
      <c r="F5593">
        <v>0</v>
      </c>
      <c r="G5593">
        <v>81695</v>
      </c>
      <c r="H5593">
        <v>-81695.199999999997</v>
      </c>
      <c r="I5593" s="1">
        <v>40333</v>
      </c>
      <c r="J5593">
        <v>2010</v>
      </c>
      <c r="K5593">
        <f t="shared" si="348"/>
        <v>6</v>
      </c>
      <c r="L5593">
        <f t="shared" si="349"/>
        <v>4</v>
      </c>
      <c r="M5593">
        <f t="shared" si="350"/>
        <v>0</v>
      </c>
      <c r="N5593">
        <f t="shared" si="351"/>
        <v>2128.2955000000002</v>
      </c>
    </row>
    <row r="5594" spans="1:14" x14ac:dyDescent="0.3">
      <c r="A5594">
        <v>13086530</v>
      </c>
      <c r="B5594" t="s">
        <v>27</v>
      </c>
      <c r="C5594" s="1">
        <v>40334</v>
      </c>
      <c r="D5594">
        <v>1075</v>
      </c>
      <c r="E5594">
        <v>105094</v>
      </c>
      <c r="F5594">
        <v>0</v>
      </c>
      <c r="G5594">
        <v>81695</v>
      </c>
      <c r="H5594">
        <v>-81695.199999999997</v>
      </c>
      <c r="I5594" s="1">
        <v>40334</v>
      </c>
      <c r="J5594">
        <v>2010</v>
      </c>
      <c r="K5594">
        <f t="shared" si="348"/>
        <v>6</v>
      </c>
      <c r="L5594">
        <f t="shared" si="349"/>
        <v>5</v>
      </c>
      <c r="M5594">
        <f t="shared" si="350"/>
        <v>0</v>
      </c>
      <c r="N5594">
        <f t="shared" si="351"/>
        <v>2132.2624999999998</v>
      </c>
    </row>
    <row r="5595" spans="1:14" x14ac:dyDescent="0.3">
      <c r="A5595">
        <v>13086530</v>
      </c>
      <c r="B5595" t="s">
        <v>27</v>
      </c>
      <c r="C5595" s="1">
        <v>40335</v>
      </c>
      <c r="D5595">
        <v>1071</v>
      </c>
      <c r="E5595">
        <v>107218</v>
      </c>
      <c r="F5595">
        <v>70</v>
      </c>
      <c r="G5595">
        <v>81834</v>
      </c>
      <c r="H5595">
        <v>-81833.8</v>
      </c>
      <c r="I5595" s="1">
        <v>40335</v>
      </c>
      <c r="J5595">
        <v>2010</v>
      </c>
      <c r="K5595">
        <f t="shared" si="348"/>
        <v>6</v>
      </c>
      <c r="L5595">
        <f t="shared" si="349"/>
        <v>6</v>
      </c>
      <c r="M5595">
        <f t="shared" si="350"/>
        <v>138.845</v>
      </c>
      <c r="N5595">
        <f t="shared" si="351"/>
        <v>1985.4835</v>
      </c>
    </row>
    <row r="5596" spans="1:14" x14ac:dyDescent="0.3">
      <c r="A5596">
        <v>13086530</v>
      </c>
      <c r="B5596" t="s">
        <v>27</v>
      </c>
      <c r="C5596" s="1">
        <v>40336</v>
      </c>
      <c r="D5596">
        <v>1022</v>
      </c>
      <c r="E5596">
        <v>109245</v>
      </c>
      <c r="F5596">
        <v>0</v>
      </c>
      <c r="G5596">
        <v>81834</v>
      </c>
      <c r="H5596">
        <v>-81833.8</v>
      </c>
      <c r="I5596" s="1">
        <v>40336</v>
      </c>
      <c r="J5596">
        <v>2010</v>
      </c>
      <c r="K5596">
        <f t="shared" si="348"/>
        <v>6</v>
      </c>
      <c r="L5596">
        <f t="shared" si="349"/>
        <v>7</v>
      </c>
      <c r="M5596">
        <f t="shared" si="350"/>
        <v>0</v>
      </c>
      <c r="N5596">
        <f t="shared" si="351"/>
        <v>2027.1369999999999</v>
      </c>
    </row>
    <row r="5597" spans="1:14" x14ac:dyDescent="0.3">
      <c r="A5597">
        <v>13086530</v>
      </c>
      <c r="B5597" t="s">
        <v>27</v>
      </c>
      <c r="C5597" s="1">
        <v>40337</v>
      </c>
      <c r="D5597">
        <v>990</v>
      </c>
      <c r="E5597">
        <v>111209</v>
      </c>
      <c r="F5597">
        <v>0</v>
      </c>
      <c r="G5597">
        <v>81834</v>
      </c>
      <c r="H5597">
        <v>-81833.8</v>
      </c>
      <c r="I5597" s="1">
        <v>40337</v>
      </c>
      <c r="J5597">
        <v>2010</v>
      </c>
      <c r="K5597">
        <f t="shared" si="348"/>
        <v>6</v>
      </c>
      <c r="L5597">
        <f t="shared" si="349"/>
        <v>8</v>
      </c>
      <c r="M5597">
        <f t="shared" si="350"/>
        <v>0</v>
      </c>
      <c r="N5597">
        <f t="shared" si="351"/>
        <v>1963.665</v>
      </c>
    </row>
    <row r="5598" spans="1:14" x14ac:dyDescent="0.3">
      <c r="A5598">
        <v>13086530</v>
      </c>
      <c r="B5598" t="s">
        <v>27</v>
      </c>
      <c r="C5598" s="1">
        <v>40338</v>
      </c>
      <c r="D5598">
        <v>992</v>
      </c>
      <c r="E5598">
        <v>113178</v>
      </c>
      <c r="F5598">
        <v>0</v>
      </c>
      <c r="G5598">
        <v>81834</v>
      </c>
      <c r="H5598">
        <v>-81833.8</v>
      </c>
      <c r="I5598" s="1">
        <v>40338</v>
      </c>
      <c r="J5598">
        <v>2010</v>
      </c>
      <c r="K5598">
        <f t="shared" si="348"/>
        <v>6</v>
      </c>
      <c r="L5598">
        <f t="shared" si="349"/>
        <v>9</v>
      </c>
      <c r="M5598">
        <f t="shared" si="350"/>
        <v>0</v>
      </c>
      <c r="N5598">
        <f t="shared" si="351"/>
        <v>1967.6320000000001</v>
      </c>
    </row>
    <row r="5599" spans="1:14" x14ac:dyDescent="0.3">
      <c r="A5599">
        <v>13086530</v>
      </c>
      <c r="B5599" t="s">
        <v>27</v>
      </c>
      <c r="C5599" s="1">
        <v>40339</v>
      </c>
      <c r="D5599">
        <v>992</v>
      </c>
      <c r="E5599">
        <v>115146</v>
      </c>
      <c r="F5599">
        <v>0</v>
      </c>
      <c r="G5599">
        <v>81834</v>
      </c>
      <c r="H5599">
        <v>-81833.8</v>
      </c>
      <c r="I5599" s="1">
        <v>40339</v>
      </c>
      <c r="J5599">
        <v>2010</v>
      </c>
      <c r="K5599">
        <f t="shared" si="348"/>
        <v>6</v>
      </c>
      <c r="L5599">
        <f t="shared" si="349"/>
        <v>10</v>
      </c>
      <c r="M5599">
        <f t="shared" si="350"/>
        <v>0</v>
      </c>
      <c r="N5599">
        <f t="shared" si="351"/>
        <v>1967.6320000000001</v>
      </c>
    </row>
    <row r="5600" spans="1:14" x14ac:dyDescent="0.3">
      <c r="A5600">
        <v>13086530</v>
      </c>
      <c r="B5600" t="s">
        <v>27</v>
      </c>
      <c r="C5600" s="1">
        <v>40340</v>
      </c>
      <c r="D5600">
        <v>1018</v>
      </c>
      <c r="E5600">
        <v>117165</v>
      </c>
      <c r="F5600">
        <v>0</v>
      </c>
      <c r="G5600">
        <v>81834</v>
      </c>
      <c r="H5600">
        <v>-81833.8</v>
      </c>
      <c r="I5600" s="1">
        <v>40340</v>
      </c>
      <c r="J5600">
        <v>2010</v>
      </c>
      <c r="K5600">
        <f t="shared" si="348"/>
        <v>6</v>
      </c>
      <c r="L5600">
        <f t="shared" si="349"/>
        <v>11</v>
      </c>
      <c r="M5600">
        <f t="shared" si="350"/>
        <v>0</v>
      </c>
      <c r="N5600">
        <f t="shared" si="351"/>
        <v>2019.203</v>
      </c>
    </row>
    <row r="5601" spans="1:14" x14ac:dyDescent="0.3">
      <c r="A5601">
        <v>13086530</v>
      </c>
      <c r="B5601" t="s">
        <v>27</v>
      </c>
      <c r="C5601" s="1">
        <v>40341</v>
      </c>
      <c r="D5601">
        <v>1041</v>
      </c>
      <c r="E5601">
        <v>119230</v>
      </c>
      <c r="F5601">
        <v>0</v>
      </c>
      <c r="G5601">
        <v>81834</v>
      </c>
      <c r="H5601">
        <v>-81833.8</v>
      </c>
      <c r="I5601" s="1">
        <v>40341</v>
      </c>
      <c r="J5601">
        <v>2010</v>
      </c>
      <c r="K5601">
        <f t="shared" si="348"/>
        <v>6</v>
      </c>
      <c r="L5601">
        <f t="shared" si="349"/>
        <v>12</v>
      </c>
      <c r="M5601">
        <f t="shared" si="350"/>
        <v>0</v>
      </c>
      <c r="N5601">
        <f t="shared" si="351"/>
        <v>2064.8235</v>
      </c>
    </row>
    <row r="5602" spans="1:14" x14ac:dyDescent="0.3">
      <c r="A5602">
        <v>13086530</v>
      </c>
      <c r="B5602" t="s">
        <v>27</v>
      </c>
      <c r="C5602" s="1">
        <v>40342</v>
      </c>
      <c r="D5602">
        <v>1048</v>
      </c>
      <c r="E5602">
        <v>121308</v>
      </c>
      <c r="F5602">
        <v>0</v>
      </c>
      <c r="G5602">
        <v>81834</v>
      </c>
      <c r="H5602">
        <v>-81833.8</v>
      </c>
      <c r="I5602" s="1">
        <v>40342</v>
      </c>
      <c r="J5602">
        <v>2010</v>
      </c>
      <c r="K5602">
        <f t="shared" si="348"/>
        <v>6</v>
      </c>
      <c r="L5602">
        <f t="shared" si="349"/>
        <v>13</v>
      </c>
      <c r="M5602">
        <f t="shared" si="350"/>
        <v>0</v>
      </c>
      <c r="N5602">
        <f t="shared" si="351"/>
        <v>2078.7080000000001</v>
      </c>
    </row>
    <row r="5603" spans="1:14" x14ac:dyDescent="0.3">
      <c r="A5603">
        <v>13086530</v>
      </c>
      <c r="B5603" t="s">
        <v>27</v>
      </c>
      <c r="C5603" s="1">
        <v>40343</v>
      </c>
      <c r="D5603">
        <v>1091</v>
      </c>
      <c r="E5603">
        <v>123472</v>
      </c>
      <c r="F5603">
        <v>0</v>
      </c>
      <c r="G5603">
        <v>81834</v>
      </c>
      <c r="H5603">
        <v>-81833.8</v>
      </c>
      <c r="I5603" s="1">
        <v>40343</v>
      </c>
      <c r="J5603">
        <v>2010</v>
      </c>
      <c r="K5603">
        <f t="shared" si="348"/>
        <v>6</v>
      </c>
      <c r="L5603">
        <f t="shared" si="349"/>
        <v>14</v>
      </c>
      <c r="M5603">
        <f t="shared" si="350"/>
        <v>0</v>
      </c>
      <c r="N5603">
        <f t="shared" si="351"/>
        <v>2163.9985000000001</v>
      </c>
    </row>
    <row r="5604" spans="1:14" x14ac:dyDescent="0.3">
      <c r="A5604">
        <v>13086530</v>
      </c>
      <c r="B5604" t="s">
        <v>27</v>
      </c>
      <c r="C5604" s="1">
        <v>40344</v>
      </c>
      <c r="D5604">
        <v>1119</v>
      </c>
      <c r="E5604">
        <v>125692</v>
      </c>
      <c r="F5604">
        <v>0</v>
      </c>
      <c r="G5604">
        <v>81834</v>
      </c>
      <c r="H5604">
        <v>-81833.8</v>
      </c>
      <c r="I5604" s="1">
        <v>40344</v>
      </c>
      <c r="J5604">
        <v>2010</v>
      </c>
      <c r="K5604">
        <f t="shared" si="348"/>
        <v>6</v>
      </c>
      <c r="L5604">
        <f t="shared" si="349"/>
        <v>15</v>
      </c>
      <c r="M5604">
        <f t="shared" si="350"/>
        <v>0</v>
      </c>
      <c r="N5604">
        <f t="shared" si="351"/>
        <v>2219.5365000000002</v>
      </c>
    </row>
    <row r="5605" spans="1:14" x14ac:dyDescent="0.3">
      <c r="A5605">
        <v>13086530</v>
      </c>
      <c r="B5605" t="s">
        <v>27</v>
      </c>
      <c r="C5605" s="1">
        <v>40345</v>
      </c>
      <c r="D5605">
        <v>1179</v>
      </c>
      <c r="E5605">
        <v>128030</v>
      </c>
      <c r="F5605">
        <v>0</v>
      </c>
      <c r="G5605">
        <v>81834</v>
      </c>
      <c r="H5605">
        <v>-81833.8</v>
      </c>
      <c r="I5605" s="1">
        <v>40345</v>
      </c>
      <c r="J5605">
        <v>2010</v>
      </c>
      <c r="K5605">
        <f t="shared" si="348"/>
        <v>6</v>
      </c>
      <c r="L5605">
        <f t="shared" si="349"/>
        <v>16</v>
      </c>
      <c r="M5605">
        <f t="shared" si="350"/>
        <v>0</v>
      </c>
      <c r="N5605">
        <f t="shared" si="351"/>
        <v>2338.5464999999999</v>
      </c>
    </row>
    <row r="5606" spans="1:14" x14ac:dyDescent="0.3">
      <c r="A5606">
        <v>13086530</v>
      </c>
      <c r="B5606" t="s">
        <v>27</v>
      </c>
      <c r="C5606" s="1">
        <v>40346</v>
      </c>
      <c r="D5606">
        <v>1237</v>
      </c>
      <c r="E5606">
        <v>130484</v>
      </c>
      <c r="F5606">
        <v>0</v>
      </c>
      <c r="G5606">
        <v>81834</v>
      </c>
      <c r="H5606">
        <v>-81833.8</v>
      </c>
      <c r="I5606" s="1">
        <v>40346</v>
      </c>
      <c r="J5606">
        <v>2010</v>
      </c>
      <c r="K5606">
        <f t="shared" si="348"/>
        <v>6</v>
      </c>
      <c r="L5606">
        <f t="shared" si="349"/>
        <v>17</v>
      </c>
      <c r="M5606">
        <f t="shared" si="350"/>
        <v>0</v>
      </c>
      <c r="N5606">
        <f t="shared" si="351"/>
        <v>2453.5895</v>
      </c>
    </row>
    <row r="5607" spans="1:14" x14ac:dyDescent="0.3">
      <c r="A5607">
        <v>13086530</v>
      </c>
      <c r="B5607" t="s">
        <v>27</v>
      </c>
      <c r="C5607" s="1">
        <v>40347</v>
      </c>
      <c r="D5607">
        <v>1269</v>
      </c>
      <c r="E5607">
        <v>133001</v>
      </c>
      <c r="F5607">
        <v>0</v>
      </c>
      <c r="G5607">
        <v>81834</v>
      </c>
      <c r="H5607">
        <v>-81833.8</v>
      </c>
      <c r="I5607" s="1">
        <v>40347</v>
      </c>
      <c r="J5607">
        <v>2010</v>
      </c>
      <c r="K5607">
        <f t="shared" si="348"/>
        <v>6</v>
      </c>
      <c r="L5607">
        <f t="shared" si="349"/>
        <v>18</v>
      </c>
      <c r="M5607">
        <f t="shared" si="350"/>
        <v>0</v>
      </c>
      <c r="N5607">
        <f t="shared" si="351"/>
        <v>2517.0615000000003</v>
      </c>
    </row>
    <row r="5608" spans="1:14" x14ac:dyDescent="0.3">
      <c r="A5608">
        <v>13086530</v>
      </c>
      <c r="B5608" t="s">
        <v>27</v>
      </c>
      <c r="C5608" s="1">
        <v>40348</v>
      </c>
      <c r="D5608">
        <v>1271</v>
      </c>
      <c r="E5608">
        <v>135522</v>
      </c>
      <c r="F5608">
        <v>0</v>
      </c>
      <c r="G5608">
        <v>81834</v>
      </c>
      <c r="H5608">
        <v>-81833.8</v>
      </c>
      <c r="I5608" s="1">
        <v>40348</v>
      </c>
      <c r="J5608">
        <v>2010</v>
      </c>
      <c r="K5608">
        <f t="shared" si="348"/>
        <v>6</v>
      </c>
      <c r="L5608">
        <f t="shared" si="349"/>
        <v>19</v>
      </c>
      <c r="M5608">
        <f t="shared" si="350"/>
        <v>0</v>
      </c>
      <c r="N5608">
        <f t="shared" si="351"/>
        <v>2521.0284999999999</v>
      </c>
    </row>
    <row r="5609" spans="1:14" x14ac:dyDescent="0.3">
      <c r="A5609">
        <v>13086530</v>
      </c>
      <c r="B5609" t="s">
        <v>27</v>
      </c>
      <c r="C5609" s="1">
        <v>40349</v>
      </c>
      <c r="D5609">
        <v>1271</v>
      </c>
      <c r="E5609">
        <v>138043</v>
      </c>
      <c r="F5609">
        <v>0</v>
      </c>
      <c r="G5609">
        <v>81834</v>
      </c>
      <c r="H5609">
        <v>-81833.8</v>
      </c>
      <c r="I5609" s="1">
        <v>40349</v>
      </c>
      <c r="J5609">
        <v>2010</v>
      </c>
      <c r="K5609">
        <f t="shared" si="348"/>
        <v>6</v>
      </c>
      <c r="L5609">
        <f t="shared" si="349"/>
        <v>20</v>
      </c>
      <c r="M5609">
        <f t="shared" si="350"/>
        <v>0</v>
      </c>
      <c r="N5609">
        <f t="shared" si="351"/>
        <v>2521.0284999999999</v>
      </c>
    </row>
    <row r="5610" spans="1:14" x14ac:dyDescent="0.3">
      <c r="A5610">
        <v>13086530</v>
      </c>
      <c r="B5610" t="s">
        <v>27</v>
      </c>
      <c r="C5610" s="1">
        <v>40350</v>
      </c>
      <c r="D5610">
        <v>1271</v>
      </c>
      <c r="E5610">
        <v>140565</v>
      </c>
      <c r="F5610">
        <v>0</v>
      </c>
      <c r="G5610">
        <v>81834</v>
      </c>
      <c r="H5610">
        <v>-81833.8</v>
      </c>
      <c r="I5610" s="1">
        <v>40350</v>
      </c>
      <c r="J5610">
        <v>2010</v>
      </c>
      <c r="K5610">
        <f t="shared" si="348"/>
        <v>6</v>
      </c>
      <c r="L5610">
        <f t="shared" si="349"/>
        <v>21</v>
      </c>
      <c r="M5610">
        <f t="shared" si="350"/>
        <v>0</v>
      </c>
      <c r="N5610">
        <f t="shared" si="351"/>
        <v>2521.0284999999999</v>
      </c>
    </row>
    <row r="5611" spans="1:14" x14ac:dyDescent="0.3">
      <c r="A5611">
        <v>13086530</v>
      </c>
      <c r="B5611" t="s">
        <v>27</v>
      </c>
      <c r="C5611" s="1">
        <v>40351</v>
      </c>
      <c r="D5611">
        <v>1269</v>
      </c>
      <c r="E5611">
        <v>143082</v>
      </c>
      <c r="F5611">
        <v>0</v>
      </c>
      <c r="G5611">
        <v>81834</v>
      </c>
      <c r="H5611">
        <v>-81833.8</v>
      </c>
      <c r="I5611" s="1">
        <v>40351</v>
      </c>
      <c r="J5611">
        <v>2010</v>
      </c>
      <c r="K5611">
        <f t="shared" si="348"/>
        <v>6</v>
      </c>
      <c r="L5611">
        <f t="shared" si="349"/>
        <v>22</v>
      </c>
      <c r="M5611">
        <f t="shared" si="350"/>
        <v>0</v>
      </c>
      <c r="N5611">
        <f t="shared" si="351"/>
        <v>2517.0615000000003</v>
      </c>
    </row>
    <row r="5612" spans="1:14" x14ac:dyDescent="0.3">
      <c r="A5612">
        <v>13086530</v>
      </c>
      <c r="B5612" t="s">
        <v>27</v>
      </c>
      <c r="C5612" s="1">
        <v>40352</v>
      </c>
      <c r="D5612">
        <v>1294</v>
      </c>
      <c r="E5612">
        <v>145648</v>
      </c>
      <c r="F5612">
        <v>0</v>
      </c>
      <c r="G5612">
        <v>81834</v>
      </c>
      <c r="H5612">
        <v>-81833.8</v>
      </c>
      <c r="I5612" s="1">
        <v>40352</v>
      </c>
      <c r="J5612">
        <v>2010</v>
      </c>
      <c r="K5612">
        <f t="shared" si="348"/>
        <v>6</v>
      </c>
      <c r="L5612">
        <f t="shared" si="349"/>
        <v>23</v>
      </c>
      <c r="M5612">
        <f t="shared" si="350"/>
        <v>0</v>
      </c>
      <c r="N5612">
        <f t="shared" si="351"/>
        <v>2566.6489999999999</v>
      </c>
    </row>
    <row r="5613" spans="1:14" x14ac:dyDescent="0.3">
      <c r="A5613">
        <v>13086530</v>
      </c>
      <c r="B5613" t="s">
        <v>27</v>
      </c>
      <c r="C5613" s="1">
        <v>40353</v>
      </c>
      <c r="D5613">
        <v>1391</v>
      </c>
      <c r="E5613">
        <v>148407</v>
      </c>
      <c r="F5613">
        <v>0</v>
      </c>
      <c r="G5613">
        <v>81834</v>
      </c>
      <c r="H5613">
        <v>-81833.8</v>
      </c>
      <c r="I5613" s="1">
        <v>40353</v>
      </c>
      <c r="J5613">
        <v>2010</v>
      </c>
      <c r="K5613">
        <f t="shared" si="348"/>
        <v>6</v>
      </c>
      <c r="L5613">
        <f t="shared" si="349"/>
        <v>24</v>
      </c>
      <c r="M5613">
        <f t="shared" si="350"/>
        <v>0</v>
      </c>
      <c r="N5613">
        <f t="shared" si="351"/>
        <v>2759.0484999999999</v>
      </c>
    </row>
    <row r="5614" spans="1:14" x14ac:dyDescent="0.3">
      <c r="A5614">
        <v>13086530</v>
      </c>
      <c r="B5614" t="s">
        <v>27</v>
      </c>
      <c r="C5614" s="1">
        <v>40354</v>
      </c>
      <c r="D5614">
        <v>1457</v>
      </c>
      <c r="E5614">
        <v>151296</v>
      </c>
      <c r="F5614">
        <v>0</v>
      </c>
      <c r="G5614">
        <v>81834</v>
      </c>
      <c r="H5614">
        <v>-81833.8</v>
      </c>
      <c r="I5614" s="1">
        <v>40354</v>
      </c>
      <c r="J5614">
        <v>2010</v>
      </c>
      <c r="K5614">
        <f t="shared" si="348"/>
        <v>6</v>
      </c>
      <c r="L5614">
        <f t="shared" si="349"/>
        <v>25</v>
      </c>
      <c r="M5614">
        <f t="shared" si="350"/>
        <v>0</v>
      </c>
      <c r="N5614">
        <f t="shared" si="351"/>
        <v>2889.9594999999999</v>
      </c>
    </row>
    <row r="5615" spans="1:14" x14ac:dyDescent="0.3">
      <c r="A5615">
        <v>13086530</v>
      </c>
      <c r="B5615" t="s">
        <v>27</v>
      </c>
      <c r="C5615" s="1">
        <v>40355</v>
      </c>
      <c r="D5615">
        <v>1494</v>
      </c>
      <c r="E5615">
        <v>154260</v>
      </c>
      <c r="F5615">
        <v>365</v>
      </c>
      <c r="G5615">
        <v>82559</v>
      </c>
      <c r="H5615">
        <v>-82558.7</v>
      </c>
      <c r="I5615" s="1">
        <v>40355</v>
      </c>
      <c r="J5615">
        <v>2010</v>
      </c>
      <c r="K5615">
        <f t="shared" si="348"/>
        <v>6</v>
      </c>
      <c r="L5615">
        <f t="shared" si="349"/>
        <v>26</v>
      </c>
      <c r="M5615">
        <f t="shared" si="350"/>
        <v>723.97749999999996</v>
      </c>
      <c r="N5615">
        <f t="shared" si="351"/>
        <v>2239.3715000000002</v>
      </c>
    </row>
    <row r="5616" spans="1:14" x14ac:dyDescent="0.3">
      <c r="A5616">
        <v>13086530</v>
      </c>
      <c r="B5616" t="s">
        <v>27</v>
      </c>
      <c r="C5616" s="1">
        <v>40356</v>
      </c>
      <c r="D5616">
        <v>1537</v>
      </c>
      <c r="E5616">
        <v>3048</v>
      </c>
      <c r="F5616">
        <v>53</v>
      </c>
      <c r="G5616">
        <v>105</v>
      </c>
      <c r="H5616">
        <v>-104.6</v>
      </c>
      <c r="I5616" s="1">
        <v>40356</v>
      </c>
      <c r="J5616">
        <v>2010</v>
      </c>
      <c r="K5616">
        <f t="shared" si="348"/>
        <v>6</v>
      </c>
      <c r="L5616">
        <f t="shared" si="349"/>
        <v>27</v>
      </c>
      <c r="M5616">
        <f t="shared" si="350"/>
        <v>105.1255</v>
      </c>
      <c r="N5616">
        <f t="shared" si="351"/>
        <v>2943.5140000000001</v>
      </c>
    </row>
    <row r="5617" spans="1:14" x14ac:dyDescent="0.3">
      <c r="A5617">
        <v>13086530</v>
      </c>
      <c r="B5617" t="s">
        <v>27</v>
      </c>
      <c r="C5617" s="1">
        <v>40357</v>
      </c>
      <c r="D5617">
        <v>1551</v>
      </c>
      <c r="E5617">
        <v>6123</v>
      </c>
      <c r="F5617">
        <v>0</v>
      </c>
      <c r="G5617">
        <v>105</v>
      </c>
      <c r="H5617">
        <v>-104.6</v>
      </c>
      <c r="I5617" s="1">
        <v>40357</v>
      </c>
      <c r="J5617">
        <v>2010</v>
      </c>
      <c r="K5617">
        <f t="shared" si="348"/>
        <v>6</v>
      </c>
      <c r="L5617">
        <f t="shared" si="349"/>
        <v>28</v>
      </c>
      <c r="M5617">
        <f t="shared" si="350"/>
        <v>0</v>
      </c>
      <c r="N5617">
        <f t="shared" si="351"/>
        <v>3076.4085</v>
      </c>
    </row>
    <row r="5618" spans="1:14" x14ac:dyDescent="0.3">
      <c r="A5618">
        <v>13086530</v>
      </c>
      <c r="B5618" t="s">
        <v>27</v>
      </c>
      <c r="C5618" s="1">
        <v>40358</v>
      </c>
      <c r="D5618">
        <v>1545</v>
      </c>
      <c r="E5618">
        <v>9189</v>
      </c>
      <c r="F5618">
        <v>552</v>
      </c>
      <c r="G5618">
        <v>1199</v>
      </c>
      <c r="H5618">
        <v>-1198.7</v>
      </c>
      <c r="I5618" s="1">
        <v>40358</v>
      </c>
      <c r="J5618">
        <v>2010</v>
      </c>
      <c r="K5618">
        <f t="shared" si="348"/>
        <v>6</v>
      </c>
      <c r="L5618">
        <f t="shared" si="349"/>
        <v>29</v>
      </c>
      <c r="M5618">
        <f t="shared" si="350"/>
        <v>1094.8920000000001</v>
      </c>
      <c r="N5618">
        <f t="shared" si="351"/>
        <v>1969.6155000000001</v>
      </c>
    </row>
    <row r="5619" spans="1:14" x14ac:dyDescent="0.3">
      <c r="A5619">
        <v>13086530</v>
      </c>
      <c r="B5619" t="s">
        <v>27</v>
      </c>
      <c r="C5619" s="1">
        <v>40359</v>
      </c>
      <c r="D5619">
        <v>1545</v>
      </c>
      <c r="E5619">
        <v>12253</v>
      </c>
      <c r="F5619">
        <v>799</v>
      </c>
      <c r="G5619">
        <v>2784</v>
      </c>
      <c r="H5619">
        <v>-2783.7</v>
      </c>
      <c r="I5619" s="1">
        <v>40359</v>
      </c>
      <c r="J5619">
        <v>2010</v>
      </c>
      <c r="K5619">
        <f t="shared" si="348"/>
        <v>6</v>
      </c>
      <c r="L5619">
        <f t="shared" si="349"/>
        <v>30</v>
      </c>
      <c r="M5619">
        <f t="shared" si="350"/>
        <v>1584.8165000000001</v>
      </c>
      <c r="N5619">
        <f t="shared" si="351"/>
        <v>1479.691</v>
      </c>
    </row>
    <row r="5620" spans="1:14" x14ac:dyDescent="0.3">
      <c r="A5620">
        <v>13086530</v>
      </c>
      <c r="B5620" t="s">
        <v>27</v>
      </c>
      <c r="C5620" s="1">
        <v>40360</v>
      </c>
      <c r="D5620">
        <v>1502</v>
      </c>
      <c r="E5620">
        <v>15232</v>
      </c>
      <c r="F5620">
        <v>562</v>
      </c>
      <c r="G5620">
        <v>3899</v>
      </c>
      <c r="H5620">
        <v>-3899.2</v>
      </c>
      <c r="I5620" s="1">
        <v>40360</v>
      </c>
      <c r="J5620">
        <v>2010</v>
      </c>
      <c r="K5620">
        <f t="shared" si="348"/>
        <v>7</v>
      </c>
      <c r="L5620">
        <f t="shared" si="349"/>
        <v>1</v>
      </c>
      <c r="M5620">
        <f t="shared" si="350"/>
        <v>1114.7270000000001</v>
      </c>
      <c r="N5620">
        <f t="shared" si="351"/>
        <v>1864.49</v>
      </c>
    </row>
    <row r="5621" spans="1:14" x14ac:dyDescent="0.3">
      <c r="A5621">
        <v>13086530</v>
      </c>
      <c r="B5621" t="s">
        <v>27</v>
      </c>
      <c r="C5621" s="1">
        <v>40361</v>
      </c>
      <c r="D5621">
        <v>1533</v>
      </c>
      <c r="E5621">
        <v>18272</v>
      </c>
      <c r="F5621">
        <v>1013</v>
      </c>
      <c r="G5621">
        <v>5908</v>
      </c>
      <c r="H5621">
        <v>-5908.4</v>
      </c>
      <c r="I5621" s="1">
        <v>40361</v>
      </c>
      <c r="J5621">
        <v>2010</v>
      </c>
      <c r="K5621">
        <f t="shared" si="348"/>
        <v>7</v>
      </c>
      <c r="L5621">
        <f t="shared" si="349"/>
        <v>2</v>
      </c>
      <c r="M5621">
        <f t="shared" si="350"/>
        <v>2009.2855</v>
      </c>
      <c r="N5621">
        <f t="shared" si="351"/>
        <v>1031.42</v>
      </c>
    </row>
    <row r="5622" spans="1:14" x14ac:dyDescent="0.3">
      <c r="A5622">
        <v>13086530</v>
      </c>
      <c r="B5622" t="s">
        <v>27</v>
      </c>
      <c r="C5622" s="1">
        <v>40362</v>
      </c>
      <c r="D5622">
        <v>1573</v>
      </c>
      <c r="E5622">
        <v>21392</v>
      </c>
      <c r="F5622">
        <v>1572</v>
      </c>
      <c r="G5622">
        <v>9026</v>
      </c>
      <c r="H5622">
        <v>-9026.4</v>
      </c>
      <c r="I5622" s="1">
        <v>40362</v>
      </c>
      <c r="J5622">
        <v>2010</v>
      </c>
      <c r="K5622">
        <f t="shared" si="348"/>
        <v>7</v>
      </c>
      <c r="L5622">
        <f t="shared" si="349"/>
        <v>3</v>
      </c>
      <c r="M5622">
        <f t="shared" si="350"/>
        <v>3118.0619999999999</v>
      </c>
      <c r="N5622">
        <f t="shared" si="351"/>
        <v>1.9835</v>
      </c>
    </row>
    <row r="5623" spans="1:14" x14ac:dyDescent="0.3">
      <c r="A5623">
        <v>13086530</v>
      </c>
      <c r="B5623" t="s">
        <v>27</v>
      </c>
      <c r="C5623" s="1">
        <v>40363</v>
      </c>
      <c r="D5623">
        <v>1587</v>
      </c>
      <c r="E5623">
        <v>24539</v>
      </c>
      <c r="F5623">
        <v>1586</v>
      </c>
      <c r="G5623">
        <v>12172</v>
      </c>
      <c r="H5623">
        <v>-12172.3</v>
      </c>
      <c r="I5623" s="1">
        <v>40363</v>
      </c>
      <c r="J5623">
        <v>2010</v>
      </c>
      <c r="K5623">
        <f t="shared" si="348"/>
        <v>7</v>
      </c>
      <c r="L5623">
        <f t="shared" si="349"/>
        <v>4</v>
      </c>
      <c r="M5623">
        <f t="shared" si="350"/>
        <v>3145.8310000000001</v>
      </c>
      <c r="N5623">
        <f t="shared" si="351"/>
        <v>1.9835</v>
      </c>
    </row>
    <row r="5624" spans="1:14" x14ac:dyDescent="0.3">
      <c r="A5624">
        <v>13086530</v>
      </c>
      <c r="B5624" t="s">
        <v>27</v>
      </c>
      <c r="C5624" s="1">
        <v>40364</v>
      </c>
      <c r="D5624">
        <v>1587</v>
      </c>
      <c r="E5624">
        <v>27686</v>
      </c>
      <c r="F5624">
        <v>1586</v>
      </c>
      <c r="G5624">
        <v>15318</v>
      </c>
      <c r="H5624">
        <v>-15317.5</v>
      </c>
      <c r="I5624" s="1">
        <v>40364</v>
      </c>
      <c r="J5624">
        <v>2010</v>
      </c>
      <c r="K5624">
        <f t="shared" si="348"/>
        <v>7</v>
      </c>
      <c r="L5624">
        <f t="shared" si="349"/>
        <v>5</v>
      </c>
      <c r="M5624">
        <f t="shared" si="350"/>
        <v>3145.8310000000001</v>
      </c>
      <c r="N5624">
        <f t="shared" si="351"/>
        <v>1.9835</v>
      </c>
    </row>
    <row r="5625" spans="1:14" x14ac:dyDescent="0.3">
      <c r="A5625">
        <v>13086530</v>
      </c>
      <c r="B5625" t="s">
        <v>27</v>
      </c>
      <c r="C5625" s="1">
        <v>40365</v>
      </c>
      <c r="D5625">
        <v>1610</v>
      </c>
      <c r="E5625">
        <v>30880</v>
      </c>
      <c r="F5625">
        <v>1609</v>
      </c>
      <c r="G5625">
        <v>18510</v>
      </c>
      <c r="H5625">
        <v>-18509.7</v>
      </c>
      <c r="I5625" s="1">
        <v>40365</v>
      </c>
      <c r="J5625">
        <v>2010</v>
      </c>
      <c r="K5625">
        <f t="shared" si="348"/>
        <v>7</v>
      </c>
      <c r="L5625">
        <f t="shared" si="349"/>
        <v>6</v>
      </c>
      <c r="M5625">
        <f t="shared" si="350"/>
        <v>3191.4515000000001</v>
      </c>
      <c r="N5625">
        <f t="shared" si="351"/>
        <v>1.9835</v>
      </c>
    </row>
    <row r="5626" spans="1:14" x14ac:dyDescent="0.3">
      <c r="A5626">
        <v>13086530</v>
      </c>
      <c r="B5626" t="s">
        <v>27</v>
      </c>
      <c r="C5626" s="1">
        <v>40366</v>
      </c>
      <c r="D5626">
        <v>1632</v>
      </c>
      <c r="E5626">
        <v>34116</v>
      </c>
      <c r="F5626">
        <v>1631</v>
      </c>
      <c r="G5626">
        <v>21744</v>
      </c>
      <c r="H5626">
        <v>-21744.3</v>
      </c>
      <c r="I5626" s="1">
        <v>40366</v>
      </c>
      <c r="J5626">
        <v>2010</v>
      </c>
      <c r="K5626">
        <f t="shared" si="348"/>
        <v>7</v>
      </c>
      <c r="L5626">
        <f t="shared" si="349"/>
        <v>7</v>
      </c>
      <c r="M5626">
        <f t="shared" si="350"/>
        <v>3235.0884999999998</v>
      </c>
      <c r="N5626">
        <f t="shared" si="351"/>
        <v>1.9835</v>
      </c>
    </row>
    <row r="5627" spans="1:14" x14ac:dyDescent="0.3">
      <c r="A5627">
        <v>13086530</v>
      </c>
      <c r="B5627" t="s">
        <v>27</v>
      </c>
      <c r="C5627" s="1">
        <v>40367</v>
      </c>
      <c r="D5627">
        <v>1622</v>
      </c>
      <c r="E5627">
        <v>37332</v>
      </c>
      <c r="F5627">
        <v>1621</v>
      </c>
      <c r="G5627">
        <v>24959</v>
      </c>
      <c r="H5627">
        <v>-24959.1</v>
      </c>
      <c r="I5627" s="1">
        <v>40367</v>
      </c>
      <c r="J5627">
        <v>2010</v>
      </c>
      <c r="K5627">
        <f t="shared" si="348"/>
        <v>7</v>
      </c>
      <c r="L5627">
        <f t="shared" si="349"/>
        <v>8</v>
      </c>
      <c r="M5627">
        <f t="shared" si="350"/>
        <v>3215.2535000000003</v>
      </c>
      <c r="N5627">
        <f t="shared" si="351"/>
        <v>1.9835</v>
      </c>
    </row>
    <row r="5628" spans="1:14" x14ac:dyDescent="0.3">
      <c r="A5628">
        <v>13086530</v>
      </c>
      <c r="B5628" t="s">
        <v>27</v>
      </c>
      <c r="C5628" s="1">
        <v>40368</v>
      </c>
      <c r="D5628">
        <v>1609</v>
      </c>
      <c r="E5628">
        <v>40524</v>
      </c>
      <c r="F5628">
        <v>1608</v>
      </c>
      <c r="G5628">
        <v>28149</v>
      </c>
      <c r="H5628">
        <v>-28149.3</v>
      </c>
      <c r="I5628" s="1">
        <v>40368</v>
      </c>
      <c r="J5628">
        <v>2010</v>
      </c>
      <c r="K5628">
        <f t="shared" si="348"/>
        <v>7</v>
      </c>
      <c r="L5628">
        <f t="shared" si="349"/>
        <v>9</v>
      </c>
      <c r="M5628">
        <f t="shared" si="350"/>
        <v>3189.4679999999998</v>
      </c>
      <c r="N5628">
        <f t="shared" si="351"/>
        <v>1.9835</v>
      </c>
    </row>
    <row r="5629" spans="1:14" x14ac:dyDescent="0.3">
      <c r="A5629">
        <v>13086530</v>
      </c>
      <c r="B5629" t="s">
        <v>27</v>
      </c>
      <c r="C5629" s="1">
        <v>40369</v>
      </c>
      <c r="D5629">
        <v>1598</v>
      </c>
      <c r="E5629">
        <v>43693</v>
      </c>
      <c r="F5629">
        <v>1597</v>
      </c>
      <c r="G5629">
        <v>31317</v>
      </c>
      <c r="H5629">
        <v>-31316.6</v>
      </c>
      <c r="I5629" s="1">
        <v>40369</v>
      </c>
      <c r="J5629">
        <v>2010</v>
      </c>
      <c r="K5629">
        <f t="shared" si="348"/>
        <v>7</v>
      </c>
      <c r="L5629">
        <f t="shared" si="349"/>
        <v>10</v>
      </c>
      <c r="M5629">
        <f t="shared" si="350"/>
        <v>3167.6495</v>
      </c>
      <c r="N5629">
        <f t="shared" si="351"/>
        <v>1.9835</v>
      </c>
    </row>
    <row r="5630" spans="1:14" x14ac:dyDescent="0.3">
      <c r="A5630">
        <v>13086530</v>
      </c>
      <c r="B5630" t="s">
        <v>27</v>
      </c>
      <c r="C5630" s="1">
        <v>40370</v>
      </c>
      <c r="D5630">
        <v>1605</v>
      </c>
      <c r="E5630">
        <v>46877</v>
      </c>
      <c r="F5630">
        <v>1605</v>
      </c>
      <c r="G5630">
        <v>34499</v>
      </c>
      <c r="H5630">
        <v>-34499.1</v>
      </c>
      <c r="I5630" s="1">
        <v>40370</v>
      </c>
      <c r="J5630">
        <v>2010</v>
      </c>
      <c r="K5630">
        <f t="shared" si="348"/>
        <v>7</v>
      </c>
      <c r="L5630">
        <f t="shared" si="349"/>
        <v>11</v>
      </c>
      <c r="M5630">
        <f t="shared" si="350"/>
        <v>3183.5174999999999</v>
      </c>
      <c r="N5630">
        <f t="shared" si="351"/>
        <v>0</v>
      </c>
    </row>
    <row r="5631" spans="1:14" x14ac:dyDescent="0.3">
      <c r="A5631">
        <v>13086530</v>
      </c>
      <c r="B5631" t="s">
        <v>27</v>
      </c>
      <c r="C5631" s="1">
        <v>40371</v>
      </c>
      <c r="D5631">
        <v>1608</v>
      </c>
      <c r="E5631">
        <v>50067</v>
      </c>
      <c r="F5631">
        <v>1607</v>
      </c>
      <c r="G5631">
        <v>37687</v>
      </c>
      <c r="H5631">
        <v>-37687.4</v>
      </c>
      <c r="I5631" s="1">
        <v>40371</v>
      </c>
      <c r="J5631">
        <v>2010</v>
      </c>
      <c r="K5631">
        <f t="shared" si="348"/>
        <v>7</v>
      </c>
      <c r="L5631">
        <f t="shared" si="349"/>
        <v>12</v>
      </c>
      <c r="M5631">
        <f t="shared" si="350"/>
        <v>3187.4845</v>
      </c>
      <c r="N5631">
        <f t="shared" si="351"/>
        <v>1.9835</v>
      </c>
    </row>
    <row r="5632" spans="1:14" x14ac:dyDescent="0.3">
      <c r="A5632">
        <v>13086530</v>
      </c>
      <c r="B5632" t="s">
        <v>27</v>
      </c>
      <c r="C5632" s="1">
        <v>40372</v>
      </c>
      <c r="D5632">
        <v>1606</v>
      </c>
      <c r="E5632">
        <v>53253</v>
      </c>
      <c r="F5632">
        <v>1606</v>
      </c>
      <c r="G5632">
        <v>40872</v>
      </c>
      <c r="H5632">
        <v>-40871.9</v>
      </c>
      <c r="I5632" s="1">
        <v>40372</v>
      </c>
      <c r="J5632">
        <v>2010</v>
      </c>
      <c r="K5632">
        <f t="shared" si="348"/>
        <v>7</v>
      </c>
      <c r="L5632">
        <f t="shared" si="349"/>
        <v>13</v>
      </c>
      <c r="M5632">
        <f t="shared" si="350"/>
        <v>3185.5010000000002</v>
      </c>
      <c r="N5632">
        <f t="shared" si="351"/>
        <v>0</v>
      </c>
    </row>
    <row r="5633" spans="1:14" x14ac:dyDescent="0.3">
      <c r="A5633">
        <v>13086530</v>
      </c>
      <c r="B5633" t="s">
        <v>27</v>
      </c>
      <c r="C5633" s="1">
        <v>40373</v>
      </c>
      <c r="D5633">
        <v>1614</v>
      </c>
      <c r="E5633">
        <v>56454</v>
      </c>
      <c r="F5633">
        <v>1613</v>
      </c>
      <c r="G5633">
        <v>44072</v>
      </c>
      <c r="H5633">
        <v>-44071.6</v>
      </c>
      <c r="I5633" s="1">
        <v>40373</v>
      </c>
      <c r="J5633">
        <v>2010</v>
      </c>
      <c r="K5633">
        <f t="shared" si="348"/>
        <v>7</v>
      </c>
      <c r="L5633">
        <f t="shared" si="349"/>
        <v>14</v>
      </c>
      <c r="M5633">
        <f t="shared" si="350"/>
        <v>3199.3854999999999</v>
      </c>
      <c r="N5633">
        <f t="shared" si="351"/>
        <v>1.9835</v>
      </c>
    </row>
    <row r="5634" spans="1:14" x14ac:dyDescent="0.3">
      <c r="A5634">
        <v>13086530</v>
      </c>
      <c r="B5634" t="s">
        <v>27</v>
      </c>
      <c r="C5634" s="1">
        <v>40374</v>
      </c>
      <c r="D5634">
        <v>1615</v>
      </c>
      <c r="E5634">
        <v>59657</v>
      </c>
      <c r="F5634">
        <v>1614</v>
      </c>
      <c r="G5634">
        <v>47272</v>
      </c>
      <c r="H5634">
        <v>-47272.3</v>
      </c>
      <c r="I5634" s="1">
        <v>40374</v>
      </c>
      <c r="J5634">
        <v>2010</v>
      </c>
      <c r="K5634">
        <f t="shared" si="348"/>
        <v>7</v>
      </c>
      <c r="L5634">
        <f t="shared" si="349"/>
        <v>15</v>
      </c>
      <c r="M5634">
        <f t="shared" si="350"/>
        <v>3201.3690000000001</v>
      </c>
      <c r="N5634">
        <f t="shared" si="351"/>
        <v>1.9835</v>
      </c>
    </row>
    <row r="5635" spans="1:14" x14ac:dyDescent="0.3">
      <c r="A5635">
        <v>13086530</v>
      </c>
      <c r="B5635" t="s">
        <v>27</v>
      </c>
      <c r="C5635" s="1">
        <v>40375</v>
      </c>
      <c r="D5635">
        <v>1613</v>
      </c>
      <c r="E5635">
        <v>62855</v>
      </c>
      <c r="F5635">
        <v>1612</v>
      </c>
      <c r="G5635">
        <v>50469</v>
      </c>
      <c r="H5635">
        <v>-50469.2</v>
      </c>
      <c r="I5635" s="1">
        <v>40375</v>
      </c>
      <c r="J5635">
        <v>2010</v>
      </c>
      <c r="K5635">
        <f t="shared" ref="K5635:K5698" si="352">MONTH(C5635)</f>
        <v>7</v>
      </c>
      <c r="L5635">
        <f t="shared" ref="L5635:L5698" si="353">DAY(C5635)</f>
        <v>16</v>
      </c>
      <c r="M5635">
        <f t="shared" ref="M5635:M5698" si="354">F5635*1.9835</f>
        <v>3197.402</v>
      </c>
      <c r="N5635">
        <f t="shared" ref="N5635:N5698" si="355">(D5635-F5635)*1.9835</f>
        <v>1.9835</v>
      </c>
    </row>
    <row r="5636" spans="1:14" x14ac:dyDescent="0.3">
      <c r="A5636">
        <v>13086530</v>
      </c>
      <c r="B5636" t="s">
        <v>27</v>
      </c>
      <c r="C5636" s="1">
        <v>40376</v>
      </c>
      <c r="D5636">
        <v>1608</v>
      </c>
      <c r="E5636">
        <v>66045</v>
      </c>
      <c r="F5636">
        <v>1607</v>
      </c>
      <c r="G5636">
        <v>53658</v>
      </c>
      <c r="H5636">
        <v>-53657.5</v>
      </c>
      <c r="I5636" s="1">
        <v>40376</v>
      </c>
      <c r="J5636">
        <v>2010</v>
      </c>
      <c r="K5636">
        <f t="shared" si="352"/>
        <v>7</v>
      </c>
      <c r="L5636">
        <f t="shared" si="353"/>
        <v>17</v>
      </c>
      <c r="M5636">
        <f t="shared" si="354"/>
        <v>3187.4845</v>
      </c>
      <c r="N5636">
        <f t="shared" si="355"/>
        <v>1.9835</v>
      </c>
    </row>
    <row r="5637" spans="1:14" x14ac:dyDescent="0.3">
      <c r="A5637">
        <v>13086530</v>
      </c>
      <c r="B5637" t="s">
        <v>27</v>
      </c>
      <c r="C5637" s="1">
        <v>40377</v>
      </c>
      <c r="D5637">
        <v>1611</v>
      </c>
      <c r="E5637">
        <v>69240</v>
      </c>
      <c r="F5637">
        <v>1610</v>
      </c>
      <c r="G5637">
        <v>56852</v>
      </c>
      <c r="H5637">
        <v>-56851.5</v>
      </c>
      <c r="I5637" s="1">
        <v>40377</v>
      </c>
      <c r="J5637">
        <v>2010</v>
      </c>
      <c r="K5637">
        <f t="shared" si="352"/>
        <v>7</v>
      </c>
      <c r="L5637">
        <f t="shared" si="353"/>
        <v>18</v>
      </c>
      <c r="M5637">
        <f t="shared" si="354"/>
        <v>3193.4349999999999</v>
      </c>
      <c r="N5637">
        <f t="shared" si="355"/>
        <v>1.9835</v>
      </c>
    </row>
    <row r="5638" spans="1:14" x14ac:dyDescent="0.3">
      <c r="A5638">
        <v>13086530</v>
      </c>
      <c r="B5638" t="s">
        <v>27</v>
      </c>
      <c r="C5638" s="1">
        <v>40378</v>
      </c>
      <c r="D5638">
        <v>1607</v>
      </c>
      <c r="E5638">
        <v>72427</v>
      </c>
      <c r="F5638">
        <v>1606</v>
      </c>
      <c r="G5638">
        <v>60037</v>
      </c>
      <c r="H5638">
        <v>-60036.9</v>
      </c>
      <c r="I5638" s="1">
        <v>40378</v>
      </c>
      <c r="J5638">
        <v>2010</v>
      </c>
      <c r="K5638">
        <f t="shared" si="352"/>
        <v>7</v>
      </c>
      <c r="L5638">
        <f t="shared" si="353"/>
        <v>19</v>
      </c>
      <c r="M5638">
        <f t="shared" si="354"/>
        <v>3185.5010000000002</v>
      </c>
      <c r="N5638">
        <f t="shared" si="355"/>
        <v>1.9835</v>
      </c>
    </row>
    <row r="5639" spans="1:14" x14ac:dyDescent="0.3">
      <c r="A5639">
        <v>13086530</v>
      </c>
      <c r="B5639" t="s">
        <v>27</v>
      </c>
      <c r="C5639" s="1">
        <v>40379</v>
      </c>
      <c r="D5639">
        <v>1602</v>
      </c>
      <c r="E5639">
        <v>75606</v>
      </c>
      <c r="F5639">
        <v>1602</v>
      </c>
      <c r="G5639">
        <v>63214</v>
      </c>
      <c r="H5639">
        <v>-63213.7</v>
      </c>
      <c r="I5639" s="1">
        <v>40379</v>
      </c>
      <c r="J5639">
        <v>2010</v>
      </c>
      <c r="K5639">
        <f t="shared" si="352"/>
        <v>7</v>
      </c>
      <c r="L5639">
        <f t="shared" si="353"/>
        <v>20</v>
      </c>
      <c r="M5639">
        <f t="shared" si="354"/>
        <v>3177.567</v>
      </c>
      <c r="N5639">
        <f t="shared" si="355"/>
        <v>0</v>
      </c>
    </row>
    <row r="5640" spans="1:14" x14ac:dyDescent="0.3">
      <c r="A5640">
        <v>13086530</v>
      </c>
      <c r="B5640" t="s">
        <v>27</v>
      </c>
      <c r="C5640" s="1">
        <v>40380</v>
      </c>
      <c r="D5640">
        <v>1603</v>
      </c>
      <c r="E5640">
        <v>78785</v>
      </c>
      <c r="F5640">
        <v>1602</v>
      </c>
      <c r="G5640">
        <v>66392</v>
      </c>
      <c r="H5640">
        <v>-66391.5</v>
      </c>
      <c r="I5640" s="1">
        <v>40380</v>
      </c>
      <c r="J5640">
        <v>2010</v>
      </c>
      <c r="K5640">
        <f t="shared" si="352"/>
        <v>7</v>
      </c>
      <c r="L5640">
        <f t="shared" si="353"/>
        <v>21</v>
      </c>
      <c r="M5640">
        <f t="shared" si="354"/>
        <v>3177.567</v>
      </c>
      <c r="N5640">
        <f t="shared" si="355"/>
        <v>1.9835</v>
      </c>
    </row>
    <row r="5641" spans="1:14" x14ac:dyDescent="0.3">
      <c r="A5641">
        <v>13086530</v>
      </c>
      <c r="B5641" t="s">
        <v>27</v>
      </c>
      <c r="C5641" s="1">
        <v>40381</v>
      </c>
      <c r="D5641">
        <v>1603</v>
      </c>
      <c r="E5641">
        <v>81966</v>
      </c>
      <c r="F5641">
        <v>1603</v>
      </c>
      <c r="G5641">
        <v>69570</v>
      </c>
      <c r="H5641">
        <v>-69570.2</v>
      </c>
      <c r="I5641" s="1">
        <v>40381</v>
      </c>
      <c r="J5641">
        <v>2010</v>
      </c>
      <c r="K5641">
        <f t="shared" si="352"/>
        <v>7</v>
      </c>
      <c r="L5641">
        <f t="shared" si="353"/>
        <v>22</v>
      </c>
      <c r="M5641">
        <f t="shared" si="354"/>
        <v>3179.5505000000003</v>
      </c>
      <c r="N5641">
        <f t="shared" si="355"/>
        <v>0</v>
      </c>
    </row>
    <row r="5642" spans="1:14" x14ac:dyDescent="0.3">
      <c r="A5642">
        <v>13086530</v>
      </c>
      <c r="B5642" t="s">
        <v>27</v>
      </c>
      <c r="C5642" s="1">
        <v>40382</v>
      </c>
      <c r="D5642">
        <v>1602</v>
      </c>
      <c r="E5642">
        <v>85142</v>
      </c>
      <c r="F5642">
        <v>1601</v>
      </c>
      <c r="G5642">
        <v>72745</v>
      </c>
      <c r="H5642">
        <v>-72745.100000000006</v>
      </c>
      <c r="I5642" s="1">
        <v>40382</v>
      </c>
      <c r="J5642">
        <v>2010</v>
      </c>
      <c r="K5642">
        <f t="shared" si="352"/>
        <v>7</v>
      </c>
      <c r="L5642">
        <f t="shared" si="353"/>
        <v>23</v>
      </c>
      <c r="M5642">
        <f t="shared" si="354"/>
        <v>3175.5835000000002</v>
      </c>
      <c r="N5642">
        <f t="shared" si="355"/>
        <v>1.9835</v>
      </c>
    </row>
    <row r="5643" spans="1:14" x14ac:dyDescent="0.3">
      <c r="A5643">
        <v>13086530</v>
      </c>
      <c r="B5643" t="s">
        <v>27</v>
      </c>
      <c r="C5643" s="1">
        <v>40383</v>
      </c>
      <c r="D5643">
        <v>1619</v>
      </c>
      <c r="E5643">
        <v>88353</v>
      </c>
      <c r="F5643">
        <v>1618</v>
      </c>
      <c r="G5643">
        <v>75954</v>
      </c>
      <c r="H5643">
        <v>-75954.399999999994</v>
      </c>
      <c r="I5643" s="1">
        <v>40383</v>
      </c>
      <c r="J5643">
        <v>2010</v>
      </c>
      <c r="K5643">
        <f t="shared" si="352"/>
        <v>7</v>
      </c>
      <c r="L5643">
        <f t="shared" si="353"/>
        <v>24</v>
      </c>
      <c r="M5643">
        <f t="shared" si="354"/>
        <v>3209.3029999999999</v>
      </c>
      <c r="N5643">
        <f t="shared" si="355"/>
        <v>1.9835</v>
      </c>
    </row>
    <row r="5644" spans="1:14" x14ac:dyDescent="0.3">
      <c r="A5644">
        <v>13086530</v>
      </c>
      <c r="B5644" t="s">
        <v>27</v>
      </c>
      <c r="C5644" s="1">
        <v>40384</v>
      </c>
      <c r="D5644">
        <v>1619</v>
      </c>
      <c r="E5644">
        <v>91564</v>
      </c>
      <c r="F5644">
        <v>1618</v>
      </c>
      <c r="G5644">
        <v>79164</v>
      </c>
      <c r="H5644">
        <v>-79163.7</v>
      </c>
      <c r="I5644" s="1">
        <v>40384</v>
      </c>
      <c r="J5644">
        <v>2010</v>
      </c>
      <c r="K5644">
        <f t="shared" si="352"/>
        <v>7</v>
      </c>
      <c r="L5644">
        <f t="shared" si="353"/>
        <v>25</v>
      </c>
      <c r="M5644">
        <f t="shared" si="354"/>
        <v>3209.3029999999999</v>
      </c>
      <c r="N5644">
        <f t="shared" si="355"/>
        <v>1.9835</v>
      </c>
    </row>
    <row r="5645" spans="1:14" x14ac:dyDescent="0.3">
      <c r="A5645">
        <v>13086530</v>
      </c>
      <c r="B5645" t="s">
        <v>27</v>
      </c>
      <c r="C5645" s="1">
        <v>40385</v>
      </c>
      <c r="D5645">
        <v>1604</v>
      </c>
      <c r="E5645">
        <v>94746</v>
      </c>
      <c r="F5645">
        <v>1604</v>
      </c>
      <c r="G5645">
        <v>82344</v>
      </c>
      <c r="H5645">
        <v>-82344.399999999994</v>
      </c>
      <c r="I5645" s="1">
        <v>40385</v>
      </c>
      <c r="J5645">
        <v>2010</v>
      </c>
      <c r="K5645">
        <f t="shared" si="352"/>
        <v>7</v>
      </c>
      <c r="L5645">
        <f t="shared" si="353"/>
        <v>26</v>
      </c>
      <c r="M5645">
        <f t="shared" si="354"/>
        <v>3181.5340000000001</v>
      </c>
      <c r="N5645">
        <f t="shared" si="355"/>
        <v>0</v>
      </c>
    </row>
    <row r="5646" spans="1:14" x14ac:dyDescent="0.3">
      <c r="A5646">
        <v>13086530</v>
      </c>
      <c r="B5646" t="s">
        <v>27</v>
      </c>
      <c r="C5646" s="1">
        <v>40386</v>
      </c>
      <c r="D5646">
        <v>1590</v>
      </c>
      <c r="E5646">
        <v>97900</v>
      </c>
      <c r="F5646">
        <v>1589</v>
      </c>
      <c r="G5646">
        <v>85496</v>
      </c>
      <c r="H5646">
        <v>-85496.4</v>
      </c>
      <c r="I5646" s="1">
        <v>40386</v>
      </c>
      <c r="J5646">
        <v>2010</v>
      </c>
      <c r="K5646">
        <f t="shared" si="352"/>
        <v>7</v>
      </c>
      <c r="L5646">
        <f t="shared" si="353"/>
        <v>27</v>
      </c>
      <c r="M5646">
        <f t="shared" si="354"/>
        <v>3151.7815000000001</v>
      </c>
      <c r="N5646">
        <f t="shared" si="355"/>
        <v>1.9835</v>
      </c>
    </row>
    <row r="5647" spans="1:14" x14ac:dyDescent="0.3">
      <c r="A5647">
        <v>13086530</v>
      </c>
      <c r="B5647" t="s">
        <v>27</v>
      </c>
      <c r="C5647" s="1">
        <v>40387</v>
      </c>
      <c r="D5647">
        <v>1542</v>
      </c>
      <c r="E5647">
        <v>100958</v>
      </c>
      <c r="F5647">
        <v>1541</v>
      </c>
      <c r="G5647">
        <v>88553</v>
      </c>
      <c r="H5647">
        <v>-88553.4</v>
      </c>
      <c r="I5647" s="1">
        <v>40387</v>
      </c>
      <c r="J5647">
        <v>2010</v>
      </c>
      <c r="K5647">
        <f t="shared" si="352"/>
        <v>7</v>
      </c>
      <c r="L5647">
        <f t="shared" si="353"/>
        <v>28</v>
      </c>
      <c r="M5647">
        <f t="shared" si="354"/>
        <v>3056.5735</v>
      </c>
      <c r="N5647">
        <f t="shared" si="355"/>
        <v>1.9835</v>
      </c>
    </row>
    <row r="5648" spans="1:14" x14ac:dyDescent="0.3">
      <c r="A5648">
        <v>13086530</v>
      </c>
      <c r="B5648" t="s">
        <v>27</v>
      </c>
      <c r="C5648" s="1">
        <v>40388</v>
      </c>
      <c r="D5648">
        <v>1537</v>
      </c>
      <c r="E5648">
        <v>104007</v>
      </c>
      <c r="F5648">
        <v>1536</v>
      </c>
      <c r="G5648">
        <v>91601</v>
      </c>
      <c r="H5648">
        <v>-91600.9</v>
      </c>
      <c r="I5648" s="1">
        <v>40388</v>
      </c>
      <c r="J5648">
        <v>2010</v>
      </c>
      <c r="K5648">
        <f t="shared" si="352"/>
        <v>7</v>
      </c>
      <c r="L5648">
        <f t="shared" si="353"/>
        <v>29</v>
      </c>
      <c r="M5648">
        <f t="shared" si="354"/>
        <v>3046.6559999999999</v>
      </c>
      <c r="N5648">
        <f t="shared" si="355"/>
        <v>1.9835</v>
      </c>
    </row>
    <row r="5649" spans="1:14" x14ac:dyDescent="0.3">
      <c r="A5649">
        <v>13086530</v>
      </c>
      <c r="B5649" t="s">
        <v>27</v>
      </c>
      <c r="C5649" s="1">
        <v>40389</v>
      </c>
      <c r="D5649">
        <v>1537</v>
      </c>
      <c r="E5649">
        <v>107056</v>
      </c>
      <c r="F5649">
        <v>1536</v>
      </c>
      <c r="G5649">
        <v>94648</v>
      </c>
      <c r="H5649">
        <v>-94648.4</v>
      </c>
      <c r="I5649" s="1">
        <v>40389</v>
      </c>
      <c r="J5649">
        <v>2010</v>
      </c>
      <c r="K5649">
        <f t="shared" si="352"/>
        <v>7</v>
      </c>
      <c r="L5649">
        <f t="shared" si="353"/>
        <v>30</v>
      </c>
      <c r="M5649">
        <f t="shared" si="354"/>
        <v>3046.6559999999999</v>
      </c>
      <c r="N5649">
        <f t="shared" si="355"/>
        <v>1.9835</v>
      </c>
    </row>
    <row r="5650" spans="1:14" x14ac:dyDescent="0.3">
      <c r="A5650">
        <v>13086530</v>
      </c>
      <c r="B5650" t="s">
        <v>27</v>
      </c>
      <c r="C5650" s="1">
        <v>40390</v>
      </c>
      <c r="D5650">
        <v>1516</v>
      </c>
      <c r="E5650">
        <v>110063</v>
      </c>
      <c r="F5650">
        <v>1515</v>
      </c>
      <c r="G5650">
        <v>97653</v>
      </c>
      <c r="H5650">
        <v>-97653.4</v>
      </c>
      <c r="I5650" s="1">
        <v>40390</v>
      </c>
      <c r="J5650">
        <v>2010</v>
      </c>
      <c r="K5650">
        <f t="shared" si="352"/>
        <v>7</v>
      </c>
      <c r="L5650">
        <f t="shared" si="353"/>
        <v>31</v>
      </c>
      <c r="M5650">
        <f t="shared" si="354"/>
        <v>3005.0025000000001</v>
      </c>
      <c r="N5650">
        <f t="shared" si="355"/>
        <v>1.9835</v>
      </c>
    </row>
    <row r="5651" spans="1:14" x14ac:dyDescent="0.3">
      <c r="A5651">
        <v>13086530</v>
      </c>
      <c r="B5651" t="s">
        <v>27</v>
      </c>
      <c r="C5651" s="1">
        <v>40391</v>
      </c>
      <c r="D5651">
        <v>1513</v>
      </c>
      <c r="E5651">
        <v>113065</v>
      </c>
      <c r="F5651">
        <v>1513</v>
      </c>
      <c r="G5651">
        <v>100654</v>
      </c>
      <c r="H5651">
        <v>-100653.7</v>
      </c>
      <c r="I5651" s="1">
        <v>40391</v>
      </c>
      <c r="J5651">
        <v>2010</v>
      </c>
      <c r="K5651">
        <f t="shared" si="352"/>
        <v>8</v>
      </c>
      <c r="L5651">
        <f t="shared" si="353"/>
        <v>1</v>
      </c>
      <c r="M5651">
        <f t="shared" si="354"/>
        <v>3001.0355</v>
      </c>
      <c r="N5651">
        <f t="shared" si="355"/>
        <v>0</v>
      </c>
    </row>
    <row r="5652" spans="1:14" x14ac:dyDescent="0.3">
      <c r="A5652">
        <v>13086530</v>
      </c>
      <c r="B5652" t="s">
        <v>27</v>
      </c>
      <c r="C5652" s="1">
        <v>40392</v>
      </c>
      <c r="D5652">
        <v>1497</v>
      </c>
      <c r="E5652">
        <v>116034</v>
      </c>
      <c r="F5652">
        <v>1496</v>
      </c>
      <c r="G5652">
        <v>103621</v>
      </c>
      <c r="H5652">
        <v>-103621</v>
      </c>
      <c r="I5652" s="1">
        <v>40392</v>
      </c>
      <c r="J5652">
        <v>2010</v>
      </c>
      <c r="K5652">
        <f t="shared" si="352"/>
        <v>8</v>
      </c>
      <c r="L5652">
        <f t="shared" si="353"/>
        <v>2</v>
      </c>
      <c r="M5652">
        <f t="shared" si="354"/>
        <v>2967.3160000000003</v>
      </c>
      <c r="N5652">
        <f t="shared" si="355"/>
        <v>1.9835</v>
      </c>
    </row>
    <row r="5653" spans="1:14" x14ac:dyDescent="0.3">
      <c r="A5653">
        <v>13086530</v>
      </c>
      <c r="B5653" t="s">
        <v>27</v>
      </c>
      <c r="C5653" s="1">
        <v>40393</v>
      </c>
      <c r="D5653">
        <v>1476</v>
      </c>
      <c r="E5653">
        <v>118960</v>
      </c>
      <c r="F5653">
        <v>1475</v>
      </c>
      <c r="G5653">
        <v>106546</v>
      </c>
      <c r="H5653">
        <v>-106546</v>
      </c>
      <c r="I5653" s="1">
        <v>40393</v>
      </c>
      <c r="J5653">
        <v>2010</v>
      </c>
      <c r="K5653">
        <f t="shared" si="352"/>
        <v>8</v>
      </c>
      <c r="L5653">
        <f t="shared" si="353"/>
        <v>3</v>
      </c>
      <c r="M5653">
        <f t="shared" si="354"/>
        <v>2925.6624999999999</v>
      </c>
      <c r="N5653">
        <f t="shared" si="355"/>
        <v>1.9835</v>
      </c>
    </row>
    <row r="5654" spans="1:14" x14ac:dyDescent="0.3">
      <c r="A5654">
        <v>13086530</v>
      </c>
      <c r="B5654" t="s">
        <v>27</v>
      </c>
      <c r="C5654" s="1">
        <v>40394</v>
      </c>
      <c r="D5654">
        <v>1461</v>
      </c>
      <c r="E5654">
        <v>121859</v>
      </c>
      <c r="F5654">
        <v>1461</v>
      </c>
      <c r="G5654">
        <v>109443</v>
      </c>
      <c r="H5654">
        <v>-109442.9</v>
      </c>
      <c r="I5654" s="1">
        <v>40394</v>
      </c>
      <c r="J5654">
        <v>2010</v>
      </c>
      <c r="K5654">
        <f t="shared" si="352"/>
        <v>8</v>
      </c>
      <c r="L5654">
        <f t="shared" si="353"/>
        <v>4</v>
      </c>
      <c r="M5654">
        <f t="shared" si="354"/>
        <v>2897.8935000000001</v>
      </c>
      <c r="N5654">
        <f t="shared" si="355"/>
        <v>0</v>
      </c>
    </row>
    <row r="5655" spans="1:14" x14ac:dyDescent="0.3">
      <c r="A5655">
        <v>13086530</v>
      </c>
      <c r="B5655" t="s">
        <v>27</v>
      </c>
      <c r="C5655" s="1">
        <v>40395</v>
      </c>
      <c r="D5655">
        <v>1450</v>
      </c>
      <c r="E5655">
        <v>124734</v>
      </c>
      <c r="F5655">
        <v>1449</v>
      </c>
      <c r="G5655">
        <v>112317</v>
      </c>
      <c r="H5655">
        <v>-112316.5</v>
      </c>
      <c r="I5655" s="1">
        <v>40395</v>
      </c>
      <c r="J5655">
        <v>2010</v>
      </c>
      <c r="K5655">
        <f t="shared" si="352"/>
        <v>8</v>
      </c>
      <c r="L5655">
        <f t="shared" si="353"/>
        <v>5</v>
      </c>
      <c r="M5655">
        <f t="shared" si="354"/>
        <v>2874.0915</v>
      </c>
      <c r="N5655">
        <f t="shared" si="355"/>
        <v>1.9835</v>
      </c>
    </row>
    <row r="5656" spans="1:14" x14ac:dyDescent="0.3">
      <c r="A5656">
        <v>13086530</v>
      </c>
      <c r="B5656" t="s">
        <v>27</v>
      </c>
      <c r="C5656" s="1">
        <v>40396</v>
      </c>
      <c r="D5656">
        <v>1443</v>
      </c>
      <c r="E5656">
        <v>127595</v>
      </c>
      <c r="F5656">
        <v>1442</v>
      </c>
      <c r="G5656">
        <v>115176</v>
      </c>
      <c r="H5656">
        <v>-115176</v>
      </c>
      <c r="I5656" s="1">
        <v>40396</v>
      </c>
      <c r="J5656">
        <v>2010</v>
      </c>
      <c r="K5656">
        <f t="shared" si="352"/>
        <v>8</v>
      </c>
      <c r="L5656">
        <f t="shared" si="353"/>
        <v>6</v>
      </c>
      <c r="M5656">
        <f t="shared" si="354"/>
        <v>2860.2069999999999</v>
      </c>
      <c r="N5656">
        <f t="shared" si="355"/>
        <v>1.9835</v>
      </c>
    </row>
    <row r="5657" spans="1:14" x14ac:dyDescent="0.3">
      <c r="A5657">
        <v>13086530</v>
      </c>
      <c r="B5657" t="s">
        <v>27</v>
      </c>
      <c r="C5657" s="1">
        <v>40397</v>
      </c>
      <c r="D5657">
        <v>1443</v>
      </c>
      <c r="E5657">
        <v>130458</v>
      </c>
      <c r="F5657">
        <v>1442</v>
      </c>
      <c r="G5657">
        <v>118037</v>
      </c>
      <c r="H5657">
        <v>-118036.9</v>
      </c>
      <c r="I5657" s="1">
        <v>40397</v>
      </c>
      <c r="J5657">
        <v>2010</v>
      </c>
      <c r="K5657">
        <f t="shared" si="352"/>
        <v>8</v>
      </c>
      <c r="L5657">
        <f t="shared" si="353"/>
        <v>7</v>
      </c>
      <c r="M5657">
        <f t="shared" si="354"/>
        <v>2860.2069999999999</v>
      </c>
      <c r="N5657">
        <f t="shared" si="355"/>
        <v>1.9835</v>
      </c>
    </row>
    <row r="5658" spans="1:14" x14ac:dyDescent="0.3">
      <c r="A5658">
        <v>13086530</v>
      </c>
      <c r="B5658" t="s">
        <v>27</v>
      </c>
      <c r="C5658" s="1">
        <v>40398</v>
      </c>
      <c r="D5658">
        <v>1444</v>
      </c>
      <c r="E5658">
        <v>133322</v>
      </c>
      <c r="F5658">
        <v>1443</v>
      </c>
      <c r="G5658">
        <v>120899</v>
      </c>
      <c r="H5658">
        <v>-120899.3</v>
      </c>
      <c r="I5658" s="1">
        <v>40398</v>
      </c>
      <c r="J5658">
        <v>2010</v>
      </c>
      <c r="K5658">
        <f t="shared" si="352"/>
        <v>8</v>
      </c>
      <c r="L5658">
        <f t="shared" si="353"/>
        <v>8</v>
      </c>
      <c r="M5658">
        <f t="shared" si="354"/>
        <v>2862.1905000000002</v>
      </c>
      <c r="N5658">
        <f t="shared" si="355"/>
        <v>1.9835</v>
      </c>
    </row>
    <row r="5659" spans="1:14" x14ac:dyDescent="0.3">
      <c r="A5659">
        <v>13086530</v>
      </c>
      <c r="B5659" t="s">
        <v>27</v>
      </c>
      <c r="C5659" s="1">
        <v>40399</v>
      </c>
      <c r="D5659">
        <v>1431</v>
      </c>
      <c r="E5659">
        <v>136159</v>
      </c>
      <c r="F5659">
        <v>1430</v>
      </c>
      <c r="G5659">
        <v>123735</v>
      </c>
      <c r="H5659">
        <v>-123735.2</v>
      </c>
      <c r="I5659" s="1">
        <v>40399</v>
      </c>
      <c r="J5659">
        <v>2010</v>
      </c>
      <c r="K5659">
        <f t="shared" si="352"/>
        <v>8</v>
      </c>
      <c r="L5659">
        <f t="shared" si="353"/>
        <v>9</v>
      </c>
      <c r="M5659">
        <f t="shared" si="354"/>
        <v>2836.4050000000002</v>
      </c>
      <c r="N5659">
        <f>(D5659-F5659)*1.9835</f>
        <v>1.9835</v>
      </c>
    </row>
    <row r="5660" spans="1:14" x14ac:dyDescent="0.3">
      <c r="A5660">
        <v>13086530</v>
      </c>
      <c r="B5660" t="s">
        <v>27</v>
      </c>
      <c r="C5660" s="1">
        <v>40400</v>
      </c>
      <c r="D5660">
        <v>1415</v>
      </c>
      <c r="E5660">
        <v>138965</v>
      </c>
      <c r="F5660">
        <v>1414</v>
      </c>
      <c r="G5660">
        <v>126540</v>
      </c>
      <c r="H5660">
        <v>-126539.9</v>
      </c>
      <c r="I5660" s="1">
        <v>40400</v>
      </c>
      <c r="J5660">
        <v>2010</v>
      </c>
      <c r="K5660">
        <f t="shared" si="352"/>
        <v>8</v>
      </c>
      <c r="L5660">
        <f t="shared" si="353"/>
        <v>10</v>
      </c>
      <c r="M5660">
        <f t="shared" si="354"/>
        <v>2804.6689999999999</v>
      </c>
      <c r="N5660">
        <f t="shared" si="355"/>
        <v>1.9835</v>
      </c>
    </row>
    <row r="5661" spans="1:14" x14ac:dyDescent="0.3">
      <c r="A5661">
        <v>13086530</v>
      </c>
      <c r="B5661" t="s">
        <v>27</v>
      </c>
      <c r="C5661" s="1">
        <v>40401</v>
      </c>
      <c r="D5661">
        <v>1395</v>
      </c>
      <c r="E5661">
        <v>141731</v>
      </c>
      <c r="F5661">
        <v>1394</v>
      </c>
      <c r="G5661">
        <v>129304</v>
      </c>
      <c r="H5661">
        <v>-129304.3</v>
      </c>
      <c r="I5661" s="1">
        <v>40401</v>
      </c>
      <c r="J5661">
        <v>2010</v>
      </c>
      <c r="K5661">
        <f t="shared" si="352"/>
        <v>8</v>
      </c>
      <c r="L5661">
        <f t="shared" si="353"/>
        <v>11</v>
      </c>
      <c r="M5661">
        <f t="shared" si="354"/>
        <v>2764.9990000000003</v>
      </c>
      <c r="N5661">
        <f t="shared" si="355"/>
        <v>1.9835</v>
      </c>
    </row>
    <row r="5662" spans="1:14" x14ac:dyDescent="0.3">
      <c r="A5662">
        <v>13086530</v>
      </c>
      <c r="B5662" t="s">
        <v>27</v>
      </c>
      <c r="C5662" s="1">
        <v>40402</v>
      </c>
      <c r="D5662">
        <v>1398</v>
      </c>
      <c r="E5662">
        <v>144503</v>
      </c>
      <c r="F5662">
        <v>1397</v>
      </c>
      <c r="G5662">
        <v>132075</v>
      </c>
      <c r="H5662">
        <v>-132074.79999999999</v>
      </c>
      <c r="I5662" s="1">
        <v>40402</v>
      </c>
      <c r="J5662">
        <v>2010</v>
      </c>
      <c r="K5662">
        <f t="shared" si="352"/>
        <v>8</v>
      </c>
      <c r="L5662">
        <f t="shared" si="353"/>
        <v>12</v>
      </c>
      <c r="M5662">
        <f t="shared" si="354"/>
        <v>2770.9495000000002</v>
      </c>
      <c r="N5662">
        <f t="shared" si="355"/>
        <v>1.9835</v>
      </c>
    </row>
    <row r="5663" spans="1:14" x14ac:dyDescent="0.3">
      <c r="A5663">
        <v>13086530</v>
      </c>
      <c r="B5663" t="s">
        <v>27</v>
      </c>
      <c r="C5663" s="1">
        <v>40403</v>
      </c>
      <c r="D5663">
        <v>1398</v>
      </c>
      <c r="E5663">
        <v>147277</v>
      </c>
      <c r="F5663">
        <v>1398</v>
      </c>
      <c r="G5663">
        <v>134847</v>
      </c>
      <c r="H5663">
        <v>-134846.6</v>
      </c>
      <c r="I5663" s="1">
        <v>40403</v>
      </c>
      <c r="J5663">
        <v>2010</v>
      </c>
      <c r="K5663">
        <f t="shared" si="352"/>
        <v>8</v>
      </c>
      <c r="L5663">
        <f t="shared" si="353"/>
        <v>13</v>
      </c>
      <c r="M5663">
        <f t="shared" si="354"/>
        <v>2772.933</v>
      </c>
      <c r="N5663">
        <f t="shared" si="355"/>
        <v>0</v>
      </c>
    </row>
    <row r="5664" spans="1:14" x14ac:dyDescent="0.3">
      <c r="A5664">
        <v>13086530</v>
      </c>
      <c r="B5664" t="s">
        <v>27</v>
      </c>
      <c r="C5664" s="1">
        <v>40404</v>
      </c>
      <c r="D5664">
        <v>1399</v>
      </c>
      <c r="E5664">
        <v>150052</v>
      </c>
      <c r="F5664">
        <v>1398</v>
      </c>
      <c r="G5664">
        <v>137620</v>
      </c>
      <c r="H5664">
        <v>-137619.9</v>
      </c>
      <c r="I5664" s="1">
        <v>40404</v>
      </c>
      <c r="J5664">
        <v>2010</v>
      </c>
      <c r="K5664">
        <f t="shared" si="352"/>
        <v>8</v>
      </c>
      <c r="L5664">
        <f t="shared" si="353"/>
        <v>14</v>
      </c>
      <c r="M5664">
        <f t="shared" si="354"/>
        <v>2772.933</v>
      </c>
      <c r="N5664">
        <f t="shared" si="355"/>
        <v>1.9835</v>
      </c>
    </row>
    <row r="5665" spans="1:14" x14ac:dyDescent="0.3">
      <c r="A5665">
        <v>13086530</v>
      </c>
      <c r="B5665" t="s">
        <v>27</v>
      </c>
      <c r="C5665" s="1">
        <v>40405</v>
      </c>
      <c r="D5665">
        <v>1402</v>
      </c>
      <c r="E5665">
        <v>152833</v>
      </c>
      <c r="F5665">
        <v>1401</v>
      </c>
      <c r="G5665">
        <v>140399</v>
      </c>
      <c r="H5665">
        <v>-140399.20000000001</v>
      </c>
      <c r="I5665" s="1">
        <v>40405</v>
      </c>
      <c r="J5665">
        <v>2010</v>
      </c>
      <c r="K5665">
        <f t="shared" si="352"/>
        <v>8</v>
      </c>
      <c r="L5665">
        <f t="shared" si="353"/>
        <v>15</v>
      </c>
      <c r="M5665">
        <f t="shared" si="354"/>
        <v>2778.8834999999999</v>
      </c>
      <c r="N5665">
        <f t="shared" si="355"/>
        <v>1.9835</v>
      </c>
    </row>
    <row r="5666" spans="1:14" x14ac:dyDescent="0.3">
      <c r="A5666">
        <v>13086530</v>
      </c>
      <c r="B5666" t="s">
        <v>27</v>
      </c>
      <c r="C5666" s="1">
        <v>40406</v>
      </c>
      <c r="D5666">
        <v>1400</v>
      </c>
      <c r="E5666">
        <v>155610</v>
      </c>
      <c r="F5666">
        <v>1400</v>
      </c>
      <c r="G5666">
        <v>143175</v>
      </c>
      <c r="H5666">
        <v>-143175.4</v>
      </c>
      <c r="I5666" s="1">
        <v>40406</v>
      </c>
      <c r="J5666">
        <v>2010</v>
      </c>
      <c r="K5666">
        <f t="shared" si="352"/>
        <v>8</v>
      </c>
      <c r="L5666">
        <f t="shared" si="353"/>
        <v>16</v>
      </c>
      <c r="M5666">
        <f t="shared" si="354"/>
        <v>2776.9</v>
      </c>
      <c r="N5666">
        <f t="shared" si="355"/>
        <v>0</v>
      </c>
    </row>
    <row r="5667" spans="1:14" x14ac:dyDescent="0.3">
      <c r="A5667">
        <v>13086530</v>
      </c>
      <c r="B5667" t="s">
        <v>27</v>
      </c>
      <c r="C5667" s="1">
        <v>40407</v>
      </c>
      <c r="D5667">
        <v>1404</v>
      </c>
      <c r="E5667">
        <v>158394</v>
      </c>
      <c r="F5667">
        <v>1403</v>
      </c>
      <c r="G5667">
        <v>145958</v>
      </c>
      <c r="H5667">
        <v>-145957.5</v>
      </c>
      <c r="I5667" s="1">
        <v>40407</v>
      </c>
      <c r="J5667">
        <v>2010</v>
      </c>
      <c r="K5667">
        <f t="shared" si="352"/>
        <v>8</v>
      </c>
      <c r="L5667">
        <f t="shared" si="353"/>
        <v>17</v>
      </c>
      <c r="M5667">
        <f t="shared" si="354"/>
        <v>2782.8505</v>
      </c>
      <c r="N5667">
        <f t="shared" si="355"/>
        <v>1.9835</v>
      </c>
    </row>
    <row r="5668" spans="1:14" x14ac:dyDescent="0.3">
      <c r="A5668">
        <v>13086530</v>
      </c>
      <c r="B5668" t="s">
        <v>27</v>
      </c>
      <c r="C5668" s="1">
        <v>40408</v>
      </c>
      <c r="D5668">
        <v>1402</v>
      </c>
      <c r="E5668">
        <v>161175</v>
      </c>
      <c r="F5668">
        <v>1401</v>
      </c>
      <c r="G5668">
        <v>148737</v>
      </c>
      <c r="H5668">
        <v>-148736.5</v>
      </c>
      <c r="I5668" s="1">
        <v>40408</v>
      </c>
      <c r="J5668">
        <v>2010</v>
      </c>
      <c r="K5668">
        <f t="shared" si="352"/>
        <v>8</v>
      </c>
      <c r="L5668">
        <f t="shared" si="353"/>
        <v>18</v>
      </c>
      <c r="M5668">
        <f t="shared" si="354"/>
        <v>2778.8834999999999</v>
      </c>
      <c r="N5668">
        <f t="shared" si="355"/>
        <v>1.9835</v>
      </c>
    </row>
    <row r="5669" spans="1:14" x14ac:dyDescent="0.3">
      <c r="A5669">
        <v>13086530</v>
      </c>
      <c r="B5669" t="s">
        <v>27</v>
      </c>
      <c r="C5669" s="1">
        <v>40409</v>
      </c>
      <c r="D5669">
        <v>1403</v>
      </c>
      <c r="E5669">
        <v>163957</v>
      </c>
      <c r="F5669">
        <v>1402</v>
      </c>
      <c r="G5669">
        <v>151517</v>
      </c>
      <c r="H5669">
        <v>-151516.79999999999</v>
      </c>
      <c r="I5669" s="1">
        <v>40409</v>
      </c>
      <c r="J5669">
        <v>2010</v>
      </c>
      <c r="K5669">
        <f t="shared" si="352"/>
        <v>8</v>
      </c>
      <c r="L5669">
        <f t="shared" si="353"/>
        <v>19</v>
      </c>
      <c r="M5669">
        <f t="shared" si="354"/>
        <v>2780.8670000000002</v>
      </c>
      <c r="N5669">
        <f t="shared" si="355"/>
        <v>1.9835</v>
      </c>
    </row>
    <row r="5670" spans="1:14" x14ac:dyDescent="0.3">
      <c r="A5670">
        <v>13086530</v>
      </c>
      <c r="B5670" t="s">
        <v>27</v>
      </c>
      <c r="C5670" s="1">
        <v>40410</v>
      </c>
      <c r="D5670">
        <v>1406</v>
      </c>
      <c r="E5670">
        <v>166745</v>
      </c>
      <c r="F5670">
        <v>1405</v>
      </c>
      <c r="G5670">
        <v>154303</v>
      </c>
      <c r="H5670">
        <v>-154303.20000000001</v>
      </c>
      <c r="I5670" s="1">
        <v>40410</v>
      </c>
      <c r="J5670">
        <v>2010</v>
      </c>
      <c r="K5670">
        <f t="shared" si="352"/>
        <v>8</v>
      </c>
      <c r="L5670">
        <f t="shared" si="353"/>
        <v>20</v>
      </c>
      <c r="M5670">
        <f t="shared" si="354"/>
        <v>2786.8175000000001</v>
      </c>
      <c r="N5670">
        <f t="shared" si="355"/>
        <v>1.9835</v>
      </c>
    </row>
    <row r="5671" spans="1:14" x14ac:dyDescent="0.3">
      <c r="A5671">
        <v>13086530</v>
      </c>
      <c r="B5671" t="s">
        <v>27</v>
      </c>
      <c r="C5671" s="1">
        <v>40411</v>
      </c>
      <c r="D5671">
        <v>1406</v>
      </c>
      <c r="E5671">
        <v>169534</v>
      </c>
      <c r="F5671">
        <v>1406</v>
      </c>
      <c r="G5671">
        <v>157091</v>
      </c>
      <c r="H5671">
        <v>-157091.1</v>
      </c>
      <c r="I5671" s="1">
        <v>40411</v>
      </c>
      <c r="J5671">
        <v>2010</v>
      </c>
      <c r="K5671">
        <f t="shared" si="352"/>
        <v>8</v>
      </c>
      <c r="L5671">
        <f t="shared" si="353"/>
        <v>21</v>
      </c>
      <c r="M5671">
        <f t="shared" si="354"/>
        <v>2788.8009999999999</v>
      </c>
      <c r="N5671">
        <f t="shared" si="355"/>
        <v>0</v>
      </c>
    </row>
    <row r="5672" spans="1:14" x14ac:dyDescent="0.3">
      <c r="A5672">
        <v>13086530</v>
      </c>
      <c r="B5672" t="s">
        <v>27</v>
      </c>
      <c r="C5672" s="1">
        <v>40412</v>
      </c>
      <c r="D5672">
        <v>1407</v>
      </c>
      <c r="E5672">
        <v>172325</v>
      </c>
      <c r="F5672">
        <v>1406</v>
      </c>
      <c r="G5672">
        <v>159880</v>
      </c>
      <c r="H5672">
        <v>-159880.29999999999</v>
      </c>
      <c r="I5672" s="1">
        <v>40412</v>
      </c>
      <c r="J5672">
        <v>2010</v>
      </c>
      <c r="K5672">
        <f t="shared" si="352"/>
        <v>8</v>
      </c>
      <c r="L5672">
        <f t="shared" si="353"/>
        <v>22</v>
      </c>
      <c r="M5672">
        <f t="shared" si="354"/>
        <v>2788.8009999999999</v>
      </c>
      <c r="N5672">
        <f t="shared" si="355"/>
        <v>1.9835</v>
      </c>
    </row>
    <row r="5673" spans="1:14" x14ac:dyDescent="0.3">
      <c r="A5673">
        <v>13086530</v>
      </c>
      <c r="B5673" t="s">
        <v>27</v>
      </c>
      <c r="C5673" s="1">
        <v>40413</v>
      </c>
      <c r="D5673">
        <v>1408</v>
      </c>
      <c r="E5673">
        <v>175117</v>
      </c>
      <c r="F5673">
        <v>1407</v>
      </c>
      <c r="G5673">
        <v>162671</v>
      </c>
      <c r="H5673">
        <v>-162671</v>
      </c>
      <c r="I5673" s="1">
        <v>40413</v>
      </c>
      <c r="J5673">
        <v>2010</v>
      </c>
      <c r="K5673">
        <f t="shared" si="352"/>
        <v>8</v>
      </c>
      <c r="L5673">
        <f t="shared" si="353"/>
        <v>23</v>
      </c>
      <c r="M5673">
        <f t="shared" si="354"/>
        <v>2790.7845000000002</v>
      </c>
      <c r="N5673">
        <f t="shared" si="355"/>
        <v>1.9835</v>
      </c>
    </row>
    <row r="5674" spans="1:14" x14ac:dyDescent="0.3">
      <c r="A5674">
        <v>13086530</v>
      </c>
      <c r="B5674" t="s">
        <v>27</v>
      </c>
      <c r="C5674" s="1">
        <v>40414</v>
      </c>
      <c r="D5674">
        <v>1392</v>
      </c>
      <c r="E5674">
        <v>177878</v>
      </c>
      <c r="F5674">
        <v>1391</v>
      </c>
      <c r="G5674">
        <v>165431</v>
      </c>
      <c r="H5674">
        <v>-165430.70000000001</v>
      </c>
      <c r="I5674" s="1">
        <v>40414</v>
      </c>
      <c r="J5674">
        <v>2010</v>
      </c>
      <c r="K5674">
        <f t="shared" si="352"/>
        <v>8</v>
      </c>
      <c r="L5674">
        <f t="shared" si="353"/>
        <v>24</v>
      </c>
      <c r="M5674">
        <f t="shared" si="354"/>
        <v>2759.0484999999999</v>
      </c>
      <c r="N5674">
        <f t="shared" si="355"/>
        <v>1.9835</v>
      </c>
    </row>
    <row r="5675" spans="1:14" x14ac:dyDescent="0.3">
      <c r="A5675">
        <v>13086530</v>
      </c>
      <c r="B5675" t="s">
        <v>27</v>
      </c>
      <c r="C5675" s="1">
        <v>40415</v>
      </c>
      <c r="D5675">
        <v>1367</v>
      </c>
      <c r="E5675">
        <v>180590</v>
      </c>
      <c r="F5675">
        <v>1366</v>
      </c>
      <c r="G5675">
        <v>168141</v>
      </c>
      <c r="H5675">
        <v>-168141</v>
      </c>
      <c r="I5675" s="1">
        <v>40415</v>
      </c>
      <c r="J5675">
        <v>2010</v>
      </c>
      <c r="K5675">
        <f t="shared" si="352"/>
        <v>8</v>
      </c>
      <c r="L5675">
        <f t="shared" si="353"/>
        <v>25</v>
      </c>
      <c r="M5675">
        <f t="shared" si="354"/>
        <v>2709.4610000000002</v>
      </c>
      <c r="N5675">
        <f t="shared" si="355"/>
        <v>1.9835</v>
      </c>
    </row>
    <row r="5676" spans="1:14" x14ac:dyDescent="0.3">
      <c r="A5676">
        <v>13086530</v>
      </c>
      <c r="B5676" t="s">
        <v>27</v>
      </c>
      <c r="C5676" s="1">
        <v>40416</v>
      </c>
      <c r="D5676">
        <v>1338</v>
      </c>
      <c r="E5676">
        <v>183244</v>
      </c>
      <c r="F5676">
        <v>1337</v>
      </c>
      <c r="G5676">
        <v>170793</v>
      </c>
      <c r="H5676">
        <v>-170793</v>
      </c>
      <c r="I5676" s="1">
        <v>40416</v>
      </c>
      <c r="J5676">
        <v>2010</v>
      </c>
      <c r="K5676">
        <f t="shared" si="352"/>
        <v>8</v>
      </c>
      <c r="L5676">
        <f t="shared" si="353"/>
        <v>26</v>
      </c>
      <c r="M5676">
        <f t="shared" si="354"/>
        <v>2651.9395</v>
      </c>
      <c r="N5676">
        <f t="shared" si="355"/>
        <v>1.9835</v>
      </c>
    </row>
    <row r="5677" spans="1:14" x14ac:dyDescent="0.3">
      <c r="A5677">
        <v>13086530</v>
      </c>
      <c r="B5677" t="s">
        <v>27</v>
      </c>
      <c r="C5677" s="1">
        <v>40417</v>
      </c>
      <c r="D5677">
        <v>1348</v>
      </c>
      <c r="E5677">
        <v>185917</v>
      </c>
      <c r="F5677">
        <v>1347</v>
      </c>
      <c r="G5677">
        <v>173465</v>
      </c>
      <c r="H5677">
        <v>-173464.8</v>
      </c>
      <c r="I5677" s="1">
        <v>40417</v>
      </c>
      <c r="J5677">
        <v>2010</v>
      </c>
      <c r="K5677">
        <f t="shared" si="352"/>
        <v>8</v>
      </c>
      <c r="L5677">
        <f t="shared" si="353"/>
        <v>27</v>
      </c>
      <c r="M5677">
        <f t="shared" si="354"/>
        <v>2671.7745</v>
      </c>
      <c r="N5677">
        <f t="shared" si="355"/>
        <v>1.9835</v>
      </c>
    </row>
    <row r="5678" spans="1:14" x14ac:dyDescent="0.3">
      <c r="A5678">
        <v>13086530</v>
      </c>
      <c r="B5678" t="s">
        <v>27</v>
      </c>
      <c r="C5678" s="1">
        <v>40418</v>
      </c>
      <c r="D5678">
        <v>1344</v>
      </c>
      <c r="E5678">
        <v>188583</v>
      </c>
      <c r="F5678">
        <v>1343</v>
      </c>
      <c r="G5678">
        <v>176129</v>
      </c>
      <c r="H5678">
        <v>-176128.8</v>
      </c>
      <c r="I5678" s="1">
        <v>40418</v>
      </c>
      <c r="J5678">
        <v>2010</v>
      </c>
      <c r="K5678">
        <f t="shared" si="352"/>
        <v>8</v>
      </c>
      <c r="L5678">
        <f t="shared" si="353"/>
        <v>28</v>
      </c>
      <c r="M5678">
        <f t="shared" si="354"/>
        <v>2663.8405000000002</v>
      </c>
      <c r="N5678">
        <f t="shared" si="355"/>
        <v>1.9835</v>
      </c>
    </row>
    <row r="5679" spans="1:14" x14ac:dyDescent="0.3">
      <c r="A5679">
        <v>13086530</v>
      </c>
      <c r="B5679" t="s">
        <v>27</v>
      </c>
      <c r="C5679" s="1">
        <v>40419</v>
      </c>
      <c r="D5679">
        <v>1345</v>
      </c>
      <c r="E5679">
        <v>191250</v>
      </c>
      <c r="F5679">
        <v>1344</v>
      </c>
      <c r="G5679">
        <v>178794</v>
      </c>
      <c r="H5679">
        <v>-178794.2</v>
      </c>
      <c r="I5679" s="1">
        <v>40419</v>
      </c>
      <c r="J5679">
        <v>2010</v>
      </c>
      <c r="K5679">
        <f t="shared" si="352"/>
        <v>8</v>
      </c>
      <c r="L5679">
        <f t="shared" si="353"/>
        <v>29</v>
      </c>
      <c r="M5679">
        <f t="shared" si="354"/>
        <v>2665.8240000000001</v>
      </c>
      <c r="N5679">
        <f t="shared" si="355"/>
        <v>1.9835</v>
      </c>
    </row>
    <row r="5680" spans="1:14" x14ac:dyDescent="0.3">
      <c r="A5680">
        <v>13086530</v>
      </c>
      <c r="B5680" t="s">
        <v>27</v>
      </c>
      <c r="C5680" s="1">
        <v>40420</v>
      </c>
      <c r="D5680">
        <v>1348</v>
      </c>
      <c r="E5680">
        <v>193923</v>
      </c>
      <c r="F5680">
        <v>1347</v>
      </c>
      <c r="G5680">
        <v>181466</v>
      </c>
      <c r="H5680">
        <v>-181465.60000000001</v>
      </c>
      <c r="I5680" s="1">
        <v>40420</v>
      </c>
      <c r="J5680">
        <v>2010</v>
      </c>
      <c r="K5680">
        <f t="shared" si="352"/>
        <v>8</v>
      </c>
      <c r="L5680">
        <f t="shared" si="353"/>
        <v>30</v>
      </c>
      <c r="M5680">
        <f t="shared" si="354"/>
        <v>2671.7745</v>
      </c>
      <c r="N5680">
        <f t="shared" si="355"/>
        <v>1.9835</v>
      </c>
    </row>
    <row r="5681" spans="1:14" x14ac:dyDescent="0.3">
      <c r="A5681">
        <v>13086530</v>
      </c>
      <c r="B5681" t="s">
        <v>27</v>
      </c>
      <c r="C5681" s="1">
        <v>40421</v>
      </c>
      <c r="D5681">
        <v>1348</v>
      </c>
      <c r="E5681">
        <v>196597</v>
      </c>
      <c r="F5681">
        <v>1348</v>
      </c>
      <c r="G5681">
        <v>184138</v>
      </c>
      <c r="H5681">
        <v>-184138.4</v>
      </c>
      <c r="I5681" s="1">
        <v>40421</v>
      </c>
      <c r="J5681">
        <v>2010</v>
      </c>
      <c r="K5681">
        <f t="shared" si="352"/>
        <v>8</v>
      </c>
      <c r="L5681">
        <f t="shared" si="353"/>
        <v>31</v>
      </c>
      <c r="M5681">
        <f t="shared" si="354"/>
        <v>2673.7580000000003</v>
      </c>
      <c r="N5681">
        <f t="shared" si="355"/>
        <v>0</v>
      </c>
    </row>
    <row r="5682" spans="1:14" x14ac:dyDescent="0.3">
      <c r="A5682">
        <v>13086530</v>
      </c>
      <c r="B5682" t="s">
        <v>27</v>
      </c>
      <c r="C5682" s="1">
        <v>40422</v>
      </c>
      <c r="D5682">
        <v>1349</v>
      </c>
      <c r="E5682">
        <v>199273</v>
      </c>
      <c r="F5682">
        <v>1348</v>
      </c>
      <c r="G5682">
        <v>186813</v>
      </c>
      <c r="H5682">
        <v>-186812.6</v>
      </c>
      <c r="I5682" s="1">
        <v>40422</v>
      </c>
      <c r="J5682">
        <v>2010</v>
      </c>
      <c r="K5682">
        <f t="shared" si="352"/>
        <v>9</v>
      </c>
      <c r="L5682">
        <f t="shared" si="353"/>
        <v>1</v>
      </c>
      <c r="M5682">
        <f t="shared" si="354"/>
        <v>2673.7580000000003</v>
      </c>
      <c r="N5682">
        <f t="shared" si="355"/>
        <v>1.9835</v>
      </c>
    </row>
    <row r="5683" spans="1:14" x14ac:dyDescent="0.3">
      <c r="A5683">
        <v>13086530</v>
      </c>
      <c r="B5683" t="s">
        <v>27</v>
      </c>
      <c r="C5683" s="1">
        <v>40423</v>
      </c>
      <c r="D5683">
        <v>1350</v>
      </c>
      <c r="E5683">
        <v>201950</v>
      </c>
      <c r="F5683">
        <v>1349</v>
      </c>
      <c r="G5683">
        <v>189488</v>
      </c>
      <c r="H5683">
        <v>-189488.2</v>
      </c>
      <c r="I5683" s="1">
        <v>40423</v>
      </c>
      <c r="J5683">
        <v>2010</v>
      </c>
      <c r="K5683">
        <f t="shared" si="352"/>
        <v>9</v>
      </c>
      <c r="L5683">
        <f t="shared" si="353"/>
        <v>2</v>
      </c>
      <c r="M5683">
        <f t="shared" si="354"/>
        <v>2675.7415000000001</v>
      </c>
      <c r="N5683">
        <f t="shared" si="355"/>
        <v>1.9835</v>
      </c>
    </row>
    <row r="5684" spans="1:14" x14ac:dyDescent="0.3">
      <c r="A5684">
        <v>13086530</v>
      </c>
      <c r="B5684" t="s">
        <v>27</v>
      </c>
      <c r="C5684" s="1">
        <v>40424</v>
      </c>
      <c r="D5684">
        <v>1350</v>
      </c>
      <c r="E5684">
        <v>204629</v>
      </c>
      <c r="F5684">
        <v>1350</v>
      </c>
      <c r="G5684">
        <v>192165</v>
      </c>
      <c r="H5684">
        <v>-192165.2</v>
      </c>
      <c r="I5684" s="1">
        <v>40424</v>
      </c>
      <c r="J5684">
        <v>2010</v>
      </c>
      <c r="K5684">
        <f t="shared" si="352"/>
        <v>9</v>
      </c>
      <c r="L5684">
        <f t="shared" si="353"/>
        <v>3</v>
      </c>
      <c r="M5684">
        <f t="shared" si="354"/>
        <v>2677.7249999999999</v>
      </c>
      <c r="N5684">
        <f t="shared" si="355"/>
        <v>0</v>
      </c>
    </row>
    <row r="5685" spans="1:14" x14ac:dyDescent="0.3">
      <c r="A5685">
        <v>13086530</v>
      </c>
      <c r="B5685" t="s">
        <v>27</v>
      </c>
      <c r="C5685" s="1">
        <v>40425</v>
      </c>
      <c r="D5685">
        <v>1351</v>
      </c>
      <c r="E5685">
        <v>207309</v>
      </c>
      <c r="F5685">
        <v>1350</v>
      </c>
      <c r="G5685">
        <v>194844</v>
      </c>
      <c r="H5685">
        <v>-194843.5</v>
      </c>
      <c r="I5685" s="1">
        <v>40425</v>
      </c>
      <c r="J5685">
        <v>2010</v>
      </c>
      <c r="K5685">
        <f t="shared" si="352"/>
        <v>9</v>
      </c>
      <c r="L5685">
        <f t="shared" si="353"/>
        <v>4</v>
      </c>
      <c r="M5685">
        <f t="shared" si="354"/>
        <v>2677.7249999999999</v>
      </c>
      <c r="N5685">
        <f t="shared" si="355"/>
        <v>1.9835</v>
      </c>
    </row>
    <row r="5686" spans="1:14" x14ac:dyDescent="0.3">
      <c r="A5686">
        <v>13086530</v>
      </c>
      <c r="B5686" t="s">
        <v>27</v>
      </c>
      <c r="C5686" s="1">
        <v>40426</v>
      </c>
      <c r="D5686">
        <v>1352</v>
      </c>
      <c r="E5686">
        <v>209990</v>
      </c>
      <c r="F5686">
        <v>1351</v>
      </c>
      <c r="G5686">
        <v>197523</v>
      </c>
      <c r="H5686">
        <v>-197523.3</v>
      </c>
      <c r="I5686" s="1">
        <v>40426</v>
      </c>
      <c r="J5686">
        <v>2010</v>
      </c>
      <c r="K5686">
        <f t="shared" si="352"/>
        <v>9</v>
      </c>
      <c r="L5686">
        <f t="shared" si="353"/>
        <v>5</v>
      </c>
      <c r="M5686">
        <f t="shared" si="354"/>
        <v>2679.7085000000002</v>
      </c>
      <c r="N5686">
        <f t="shared" si="355"/>
        <v>1.9835</v>
      </c>
    </row>
    <row r="5687" spans="1:14" x14ac:dyDescent="0.3">
      <c r="A5687">
        <v>13086530</v>
      </c>
      <c r="B5687" t="s">
        <v>27</v>
      </c>
      <c r="C5687" s="1">
        <v>40427</v>
      </c>
      <c r="D5687">
        <v>1327</v>
      </c>
      <c r="E5687">
        <v>212622</v>
      </c>
      <c r="F5687">
        <v>1326</v>
      </c>
      <c r="G5687">
        <v>200154</v>
      </c>
      <c r="H5687">
        <v>-200154.2</v>
      </c>
      <c r="I5687" s="1">
        <v>40427</v>
      </c>
      <c r="J5687">
        <v>2010</v>
      </c>
      <c r="K5687">
        <f t="shared" si="352"/>
        <v>9</v>
      </c>
      <c r="L5687">
        <f t="shared" si="353"/>
        <v>6</v>
      </c>
      <c r="M5687">
        <f t="shared" si="354"/>
        <v>2630.1210000000001</v>
      </c>
      <c r="N5687">
        <f t="shared" si="355"/>
        <v>1.9835</v>
      </c>
    </row>
    <row r="5688" spans="1:14" x14ac:dyDescent="0.3">
      <c r="A5688">
        <v>13086530</v>
      </c>
      <c r="B5688" t="s">
        <v>27</v>
      </c>
      <c r="C5688" s="1">
        <v>40428</v>
      </c>
      <c r="D5688">
        <v>1312</v>
      </c>
      <c r="E5688">
        <v>215224</v>
      </c>
      <c r="F5688">
        <v>1311</v>
      </c>
      <c r="G5688">
        <v>202755</v>
      </c>
      <c r="H5688">
        <v>-202754.5</v>
      </c>
      <c r="I5688" s="1">
        <v>40428</v>
      </c>
      <c r="J5688">
        <v>2010</v>
      </c>
      <c r="K5688">
        <f t="shared" si="352"/>
        <v>9</v>
      </c>
      <c r="L5688">
        <f t="shared" si="353"/>
        <v>7</v>
      </c>
      <c r="M5688">
        <f t="shared" si="354"/>
        <v>2600.3685</v>
      </c>
      <c r="N5688">
        <f t="shared" si="355"/>
        <v>1.9835</v>
      </c>
    </row>
    <row r="5689" spans="1:14" x14ac:dyDescent="0.3">
      <c r="A5689">
        <v>13086530</v>
      </c>
      <c r="B5689" t="s">
        <v>27</v>
      </c>
      <c r="C5689" s="1">
        <v>40429</v>
      </c>
      <c r="D5689">
        <v>1315</v>
      </c>
      <c r="E5689">
        <v>217832</v>
      </c>
      <c r="F5689">
        <v>1314</v>
      </c>
      <c r="G5689">
        <v>205361</v>
      </c>
      <c r="H5689">
        <v>-205360.7</v>
      </c>
      <c r="I5689" s="1">
        <v>40429</v>
      </c>
      <c r="J5689">
        <v>2010</v>
      </c>
      <c r="K5689">
        <f t="shared" si="352"/>
        <v>9</v>
      </c>
      <c r="L5689">
        <f t="shared" si="353"/>
        <v>8</v>
      </c>
      <c r="M5689">
        <f t="shared" si="354"/>
        <v>2606.319</v>
      </c>
      <c r="N5689">
        <f t="shared" si="355"/>
        <v>1.9835</v>
      </c>
    </row>
    <row r="5690" spans="1:14" x14ac:dyDescent="0.3">
      <c r="A5690">
        <v>13086530</v>
      </c>
      <c r="B5690" t="s">
        <v>27</v>
      </c>
      <c r="C5690" s="1">
        <v>40430</v>
      </c>
      <c r="D5690">
        <v>1279</v>
      </c>
      <c r="E5690">
        <v>220369</v>
      </c>
      <c r="F5690">
        <v>1278</v>
      </c>
      <c r="G5690">
        <v>207896</v>
      </c>
      <c r="H5690">
        <v>-207895.7</v>
      </c>
      <c r="I5690" s="1">
        <v>40430</v>
      </c>
      <c r="J5690">
        <v>2010</v>
      </c>
      <c r="K5690">
        <f t="shared" si="352"/>
        <v>9</v>
      </c>
      <c r="L5690">
        <f t="shared" si="353"/>
        <v>9</v>
      </c>
      <c r="M5690">
        <f t="shared" si="354"/>
        <v>2534.913</v>
      </c>
      <c r="N5690">
        <f t="shared" si="355"/>
        <v>1.9835</v>
      </c>
    </row>
    <row r="5691" spans="1:14" x14ac:dyDescent="0.3">
      <c r="A5691">
        <v>13086530</v>
      </c>
      <c r="B5691" t="s">
        <v>27</v>
      </c>
      <c r="C5691" s="1">
        <v>40431</v>
      </c>
      <c r="D5691">
        <v>1236</v>
      </c>
      <c r="E5691">
        <v>222821</v>
      </c>
      <c r="F5691">
        <v>1236</v>
      </c>
      <c r="G5691">
        <v>210347</v>
      </c>
      <c r="H5691">
        <v>-210346.6</v>
      </c>
      <c r="I5691" s="1">
        <v>40431</v>
      </c>
      <c r="J5691">
        <v>2010</v>
      </c>
      <c r="K5691">
        <f t="shared" si="352"/>
        <v>9</v>
      </c>
      <c r="L5691">
        <f t="shared" si="353"/>
        <v>10</v>
      </c>
      <c r="M5691">
        <f t="shared" si="354"/>
        <v>2451.6060000000002</v>
      </c>
      <c r="N5691">
        <f t="shared" si="355"/>
        <v>0</v>
      </c>
    </row>
    <row r="5692" spans="1:14" x14ac:dyDescent="0.3">
      <c r="A5692">
        <v>13086530</v>
      </c>
      <c r="B5692" t="s">
        <v>27</v>
      </c>
      <c r="C5692" s="1">
        <v>40432</v>
      </c>
      <c r="D5692">
        <v>1208</v>
      </c>
      <c r="E5692">
        <v>225217</v>
      </c>
      <c r="F5692">
        <v>1207</v>
      </c>
      <c r="G5692">
        <v>212741</v>
      </c>
      <c r="H5692">
        <v>-212740.9</v>
      </c>
      <c r="I5692" s="1">
        <v>40432</v>
      </c>
      <c r="J5692">
        <v>2010</v>
      </c>
      <c r="K5692">
        <f t="shared" si="352"/>
        <v>9</v>
      </c>
      <c r="L5692">
        <f t="shared" si="353"/>
        <v>11</v>
      </c>
      <c r="M5692">
        <f t="shared" si="354"/>
        <v>2394.0844999999999</v>
      </c>
      <c r="N5692">
        <f t="shared" si="355"/>
        <v>1.9835</v>
      </c>
    </row>
    <row r="5693" spans="1:14" x14ac:dyDescent="0.3">
      <c r="A5693">
        <v>13086530</v>
      </c>
      <c r="B5693" t="s">
        <v>27</v>
      </c>
      <c r="C5693" s="1">
        <v>40433</v>
      </c>
      <c r="D5693">
        <v>1190</v>
      </c>
      <c r="E5693">
        <v>227578</v>
      </c>
      <c r="F5693">
        <v>1190</v>
      </c>
      <c r="G5693">
        <v>215100</v>
      </c>
      <c r="H5693">
        <v>-215100.3</v>
      </c>
      <c r="I5693" s="1">
        <v>40433</v>
      </c>
      <c r="J5693">
        <v>2010</v>
      </c>
      <c r="K5693">
        <f t="shared" si="352"/>
        <v>9</v>
      </c>
      <c r="L5693">
        <f t="shared" si="353"/>
        <v>12</v>
      </c>
      <c r="M5693">
        <f t="shared" si="354"/>
        <v>2360.3650000000002</v>
      </c>
      <c r="N5693">
        <f t="shared" si="355"/>
        <v>0</v>
      </c>
    </row>
    <row r="5694" spans="1:14" x14ac:dyDescent="0.3">
      <c r="A5694">
        <v>13086530</v>
      </c>
      <c r="B5694" t="s">
        <v>27</v>
      </c>
      <c r="C5694" s="1">
        <v>40434</v>
      </c>
      <c r="D5694">
        <v>1164</v>
      </c>
      <c r="E5694">
        <v>229887</v>
      </c>
      <c r="F5694">
        <v>1163</v>
      </c>
      <c r="G5694">
        <v>217407</v>
      </c>
      <c r="H5694">
        <v>-217407.4</v>
      </c>
      <c r="I5694" s="1">
        <v>40434</v>
      </c>
      <c r="J5694">
        <v>2010</v>
      </c>
      <c r="K5694">
        <f t="shared" si="352"/>
        <v>9</v>
      </c>
      <c r="L5694">
        <f t="shared" si="353"/>
        <v>13</v>
      </c>
      <c r="M5694">
        <f t="shared" si="354"/>
        <v>2306.8105</v>
      </c>
      <c r="N5694">
        <f t="shared" si="355"/>
        <v>1.9835</v>
      </c>
    </row>
    <row r="5695" spans="1:14" x14ac:dyDescent="0.3">
      <c r="A5695">
        <v>13086530</v>
      </c>
      <c r="B5695" t="s">
        <v>27</v>
      </c>
      <c r="C5695" s="1">
        <v>40435</v>
      </c>
      <c r="D5695">
        <v>1114</v>
      </c>
      <c r="E5695">
        <v>232096</v>
      </c>
      <c r="F5695">
        <v>1113</v>
      </c>
      <c r="G5695">
        <v>219615</v>
      </c>
      <c r="H5695">
        <v>-219614.7</v>
      </c>
      <c r="I5695" s="1">
        <v>40435</v>
      </c>
      <c r="J5695">
        <v>2010</v>
      </c>
      <c r="K5695">
        <f t="shared" si="352"/>
        <v>9</v>
      </c>
      <c r="L5695">
        <f t="shared" si="353"/>
        <v>14</v>
      </c>
      <c r="M5695">
        <f t="shared" si="354"/>
        <v>2207.6354999999999</v>
      </c>
      <c r="N5695">
        <f t="shared" si="355"/>
        <v>1.9835</v>
      </c>
    </row>
    <row r="5696" spans="1:14" x14ac:dyDescent="0.3">
      <c r="A5696">
        <v>13086530</v>
      </c>
      <c r="B5696" t="s">
        <v>27</v>
      </c>
      <c r="C5696" s="1">
        <v>40436</v>
      </c>
      <c r="D5696">
        <v>1101</v>
      </c>
      <c r="E5696">
        <v>234279</v>
      </c>
      <c r="F5696">
        <v>1100</v>
      </c>
      <c r="G5696">
        <v>221797</v>
      </c>
      <c r="H5696">
        <v>-221796.8</v>
      </c>
      <c r="I5696" s="1">
        <v>40436</v>
      </c>
      <c r="J5696">
        <v>2010</v>
      </c>
      <c r="K5696">
        <f t="shared" si="352"/>
        <v>9</v>
      </c>
      <c r="L5696">
        <f t="shared" si="353"/>
        <v>15</v>
      </c>
      <c r="M5696">
        <f t="shared" si="354"/>
        <v>2181.85</v>
      </c>
      <c r="N5696">
        <f t="shared" si="355"/>
        <v>1.9835</v>
      </c>
    </row>
    <row r="5697" spans="1:14" x14ac:dyDescent="0.3">
      <c r="A5697">
        <v>13086530</v>
      </c>
      <c r="B5697" t="s">
        <v>27</v>
      </c>
      <c r="C5697" s="1">
        <v>40437</v>
      </c>
      <c r="D5697">
        <v>1090</v>
      </c>
      <c r="E5697">
        <v>236442</v>
      </c>
      <c r="F5697">
        <v>1090</v>
      </c>
      <c r="G5697">
        <v>223958</v>
      </c>
      <c r="H5697">
        <v>-223957.8</v>
      </c>
      <c r="I5697" s="1">
        <v>40437</v>
      </c>
      <c r="J5697">
        <v>2010</v>
      </c>
      <c r="K5697">
        <f t="shared" si="352"/>
        <v>9</v>
      </c>
      <c r="L5697">
        <f t="shared" si="353"/>
        <v>16</v>
      </c>
      <c r="M5697">
        <f t="shared" si="354"/>
        <v>2162.0149999999999</v>
      </c>
      <c r="N5697">
        <f t="shared" si="355"/>
        <v>0</v>
      </c>
    </row>
    <row r="5698" spans="1:14" x14ac:dyDescent="0.3">
      <c r="A5698">
        <v>13086530</v>
      </c>
      <c r="B5698" t="s">
        <v>27</v>
      </c>
      <c r="C5698" s="1">
        <v>40438</v>
      </c>
      <c r="D5698">
        <v>1058</v>
      </c>
      <c r="E5698">
        <v>238541</v>
      </c>
      <c r="F5698">
        <v>1057</v>
      </c>
      <c r="G5698">
        <v>226055</v>
      </c>
      <c r="H5698">
        <v>-226055.3</v>
      </c>
      <c r="I5698" s="1">
        <v>40438</v>
      </c>
      <c r="J5698">
        <v>2010</v>
      </c>
      <c r="K5698">
        <f t="shared" si="352"/>
        <v>9</v>
      </c>
      <c r="L5698">
        <f t="shared" si="353"/>
        <v>17</v>
      </c>
      <c r="M5698">
        <f t="shared" si="354"/>
        <v>2096.5594999999998</v>
      </c>
      <c r="N5698">
        <f t="shared" si="355"/>
        <v>1.9835</v>
      </c>
    </row>
    <row r="5699" spans="1:14" x14ac:dyDescent="0.3">
      <c r="A5699">
        <v>13086530</v>
      </c>
      <c r="B5699" t="s">
        <v>27</v>
      </c>
      <c r="C5699" s="1">
        <v>40439</v>
      </c>
      <c r="D5699">
        <v>1039</v>
      </c>
      <c r="E5699">
        <v>240602</v>
      </c>
      <c r="F5699">
        <v>1039</v>
      </c>
      <c r="G5699">
        <v>228115</v>
      </c>
      <c r="H5699">
        <v>-228115.1</v>
      </c>
      <c r="I5699" s="1">
        <v>40439</v>
      </c>
      <c r="J5699">
        <v>2010</v>
      </c>
      <c r="K5699">
        <f t="shared" ref="K5699:K5762" si="356">MONTH(C5699)</f>
        <v>9</v>
      </c>
      <c r="L5699">
        <f t="shared" ref="L5699:L5762" si="357">DAY(C5699)</f>
        <v>18</v>
      </c>
      <c r="M5699">
        <f t="shared" ref="M5699:M5762" si="358">F5699*1.9835</f>
        <v>2060.8564999999999</v>
      </c>
      <c r="N5699">
        <f t="shared" ref="N5699:N5762" si="359">(D5699-F5699)*1.9835</f>
        <v>0</v>
      </c>
    </row>
    <row r="5700" spans="1:14" x14ac:dyDescent="0.3">
      <c r="A5700">
        <v>13086530</v>
      </c>
      <c r="B5700" t="s">
        <v>27</v>
      </c>
      <c r="C5700" s="1">
        <v>40440</v>
      </c>
      <c r="D5700">
        <v>1033</v>
      </c>
      <c r="E5700">
        <v>242652</v>
      </c>
      <c r="F5700">
        <v>1032</v>
      </c>
      <c r="G5700">
        <v>230163</v>
      </c>
      <c r="H5700">
        <v>-230162.8</v>
      </c>
      <c r="I5700" s="1">
        <v>40440</v>
      </c>
      <c r="J5700">
        <v>2010</v>
      </c>
      <c r="K5700">
        <f t="shared" si="356"/>
        <v>9</v>
      </c>
      <c r="L5700">
        <f t="shared" si="357"/>
        <v>19</v>
      </c>
      <c r="M5700">
        <f t="shared" si="358"/>
        <v>2046.972</v>
      </c>
      <c r="N5700">
        <f t="shared" si="359"/>
        <v>1.9835</v>
      </c>
    </row>
    <row r="5701" spans="1:14" x14ac:dyDescent="0.3">
      <c r="A5701">
        <v>13086530</v>
      </c>
      <c r="B5701" t="s">
        <v>27</v>
      </c>
      <c r="C5701" s="1">
        <v>40441</v>
      </c>
      <c r="D5701">
        <v>1034</v>
      </c>
      <c r="E5701">
        <v>244702</v>
      </c>
      <c r="F5701">
        <v>1033</v>
      </c>
      <c r="G5701">
        <v>232211</v>
      </c>
      <c r="H5701">
        <v>-232211.20000000001</v>
      </c>
      <c r="I5701" s="1">
        <v>40441</v>
      </c>
      <c r="J5701">
        <v>2010</v>
      </c>
      <c r="K5701">
        <f t="shared" si="356"/>
        <v>9</v>
      </c>
      <c r="L5701">
        <f t="shared" si="357"/>
        <v>20</v>
      </c>
      <c r="M5701">
        <f t="shared" si="358"/>
        <v>2048.9555</v>
      </c>
      <c r="N5701">
        <f t="shared" si="359"/>
        <v>1.9835</v>
      </c>
    </row>
    <row r="5702" spans="1:14" x14ac:dyDescent="0.3">
      <c r="A5702">
        <v>13086530</v>
      </c>
      <c r="B5702" t="s">
        <v>27</v>
      </c>
      <c r="C5702" s="1">
        <v>40442</v>
      </c>
      <c r="D5702">
        <v>1028</v>
      </c>
      <c r="E5702">
        <v>246740</v>
      </c>
      <c r="F5702">
        <v>1027</v>
      </c>
      <c r="G5702">
        <v>234248</v>
      </c>
      <c r="H5702">
        <v>-234247.6</v>
      </c>
      <c r="I5702" s="1">
        <v>40442</v>
      </c>
      <c r="J5702">
        <v>2010</v>
      </c>
      <c r="K5702">
        <f t="shared" si="356"/>
        <v>9</v>
      </c>
      <c r="L5702">
        <f t="shared" si="357"/>
        <v>21</v>
      </c>
      <c r="M5702">
        <f t="shared" si="358"/>
        <v>2037.0545</v>
      </c>
      <c r="N5702">
        <f t="shared" si="359"/>
        <v>1.9835</v>
      </c>
    </row>
    <row r="5703" spans="1:14" x14ac:dyDescent="0.3">
      <c r="A5703">
        <v>13086530</v>
      </c>
      <c r="B5703" t="s">
        <v>27</v>
      </c>
      <c r="C5703" s="1">
        <v>40443</v>
      </c>
      <c r="D5703">
        <v>1019</v>
      </c>
      <c r="E5703">
        <v>248761</v>
      </c>
      <c r="F5703">
        <v>1019</v>
      </c>
      <c r="G5703">
        <v>236268</v>
      </c>
      <c r="H5703">
        <v>-236267.7</v>
      </c>
      <c r="I5703" s="1">
        <v>40443</v>
      </c>
      <c r="J5703">
        <v>2010</v>
      </c>
      <c r="K5703">
        <f t="shared" si="356"/>
        <v>9</v>
      </c>
      <c r="L5703">
        <f t="shared" si="357"/>
        <v>22</v>
      </c>
      <c r="M5703">
        <f t="shared" si="358"/>
        <v>2021.1865</v>
      </c>
      <c r="N5703">
        <f t="shared" si="359"/>
        <v>0</v>
      </c>
    </row>
    <row r="5704" spans="1:14" x14ac:dyDescent="0.3">
      <c r="A5704">
        <v>13086530</v>
      </c>
      <c r="B5704" t="s">
        <v>27</v>
      </c>
      <c r="C5704" s="1">
        <v>40444</v>
      </c>
      <c r="D5704">
        <v>1018</v>
      </c>
      <c r="E5704">
        <v>250780</v>
      </c>
      <c r="F5704">
        <v>1017</v>
      </c>
      <c r="G5704">
        <v>238284</v>
      </c>
      <c r="H5704">
        <v>-238284.3</v>
      </c>
      <c r="I5704" s="1">
        <v>40444</v>
      </c>
      <c r="J5704">
        <v>2010</v>
      </c>
      <c r="K5704">
        <f t="shared" si="356"/>
        <v>9</v>
      </c>
      <c r="L5704">
        <f t="shared" si="357"/>
        <v>23</v>
      </c>
      <c r="M5704">
        <f t="shared" si="358"/>
        <v>2017.2195000000002</v>
      </c>
      <c r="N5704">
        <f t="shared" si="359"/>
        <v>1.9835</v>
      </c>
    </row>
    <row r="5705" spans="1:14" x14ac:dyDescent="0.3">
      <c r="A5705">
        <v>13086530</v>
      </c>
      <c r="B5705" t="s">
        <v>27</v>
      </c>
      <c r="C5705" s="1">
        <v>40445</v>
      </c>
      <c r="D5705">
        <v>980</v>
      </c>
      <c r="E5705">
        <v>252723</v>
      </c>
      <c r="F5705">
        <v>979</v>
      </c>
      <c r="G5705">
        <v>240226</v>
      </c>
      <c r="H5705">
        <v>-240226.2</v>
      </c>
      <c r="I5705" s="1">
        <v>40445</v>
      </c>
      <c r="J5705">
        <v>2010</v>
      </c>
      <c r="K5705">
        <f t="shared" si="356"/>
        <v>9</v>
      </c>
      <c r="L5705">
        <f t="shared" si="357"/>
        <v>24</v>
      </c>
      <c r="M5705">
        <f t="shared" si="358"/>
        <v>1941.8465000000001</v>
      </c>
      <c r="N5705">
        <f t="shared" si="359"/>
        <v>1.9835</v>
      </c>
    </row>
    <row r="5706" spans="1:14" x14ac:dyDescent="0.3">
      <c r="A5706">
        <v>13086530</v>
      </c>
      <c r="B5706" t="s">
        <v>27</v>
      </c>
      <c r="C5706" s="1">
        <v>40446</v>
      </c>
      <c r="D5706">
        <v>964</v>
      </c>
      <c r="E5706">
        <v>254635</v>
      </c>
      <c r="F5706">
        <v>963</v>
      </c>
      <c r="G5706">
        <v>242137</v>
      </c>
      <c r="H5706">
        <v>-242136.8</v>
      </c>
      <c r="I5706" s="1">
        <v>40446</v>
      </c>
      <c r="J5706">
        <v>2010</v>
      </c>
      <c r="K5706">
        <f t="shared" si="356"/>
        <v>9</v>
      </c>
      <c r="L5706">
        <f t="shared" si="357"/>
        <v>25</v>
      </c>
      <c r="M5706">
        <f t="shared" si="358"/>
        <v>1910.1105</v>
      </c>
      <c r="N5706">
        <f t="shared" si="359"/>
        <v>1.9835</v>
      </c>
    </row>
    <row r="5707" spans="1:14" x14ac:dyDescent="0.3">
      <c r="A5707">
        <v>13086530</v>
      </c>
      <c r="B5707" t="s">
        <v>27</v>
      </c>
      <c r="C5707" s="1">
        <v>40447</v>
      </c>
      <c r="D5707">
        <v>967</v>
      </c>
      <c r="E5707">
        <v>256554</v>
      </c>
      <c r="F5707">
        <v>966</v>
      </c>
      <c r="G5707">
        <v>244054</v>
      </c>
      <c r="H5707">
        <v>-244053.6</v>
      </c>
      <c r="I5707" s="1">
        <v>40447</v>
      </c>
      <c r="J5707">
        <v>2010</v>
      </c>
      <c r="K5707">
        <f t="shared" si="356"/>
        <v>9</v>
      </c>
      <c r="L5707">
        <f t="shared" si="357"/>
        <v>26</v>
      </c>
      <c r="M5707">
        <f t="shared" si="358"/>
        <v>1916.0610000000001</v>
      </c>
      <c r="N5707">
        <f t="shared" si="359"/>
        <v>1.9835</v>
      </c>
    </row>
    <row r="5708" spans="1:14" x14ac:dyDescent="0.3">
      <c r="A5708">
        <v>13086530</v>
      </c>
      <c r="B5708" t="s">
        <v>27</v>
      </c>
      <c r="C5708" s="1">
        <v>40448</v>
      </c>
      <c r="D5708">
        <v>966</v>
      </c>
      <c r="E5708">
        <v>258470</v>
      </c>
      <c r="F5708">
        <v>965</v>
      </c>
      <c r="G5708">
        <v>245968</v>
      </c>
      <c r="H5708">
        <v>-245968.1</v>
      </c>
      <c r="I5708" s="1">
        <v>40448</v>
      </c>
      <c r="J5708">
        <v>2010</v>
      </c>
      <c r="K5708">
        <f t="shared" si="356"/>
        <v>9</v>
      </c>
      <c r="L5708">
        <f t="shared" si="357"/>
        <v>27</v>
      </c>
      <c r="M5708">
        <f t="shared" si="358"/>
        <v>1914.0775000000001</v>
      </c>
      <c r="N5708">
        <f t="shared" si="359"/>
        <v>1.9835</v>
      </c>
    </row>
    <row r="5709" spans="1:14" x14ac:dyDescent="0.3">
      <c r="A5709">
        <v>13086530</v>
      </c>
      <c r="B5709" t="s">
        <v>27</v>
      </c>
      <c r="C5709" s="1">
        <v>40449</v>
      </c>
      <c r="D5709">
        <v>965</v>
      </c>
      <c r="E5709">
        <v>260384</v>
      </c>
      <c r="F5709">
        <v>964</v>
      </c>
      <c r="G5709">
        <v>247880</v>
      </c>
      <c r="H5709">
        <v>-247880.4</v>
      </c>
      <c r="I5709" s="1">
        <v>40449</v>
      </c>
      <c r="J5709">
        <v>2010</v>
      </c>
      <c r="K5709">
        <f t="shared" si="356"/>
        <v>9</v>
      </c>
      <c r="L5709">
        <f t="shared" si="357"/>
        <v>28</v>
      </c>
      <c r="M5709">
        <f t="shared" si="358"/>
        <v>1912.0940000000001</v>
      </c>
      <c r="N5709">
        <f t="shared" si="359"/>
        <v>1.9835</v>
      </c>
    </row>
    <row r="5710" spans="1:14" x14ac:dyDescent="0.3">
      <c r="A5710">
        <v>13086530</v>
      </c>
      <c r="B5710" t="s">
        <v>27</v>
      </c>
      <c r="C5710" s="1">
        <v>40450</v>
      </c>
      <c r="D5710">
        <v>968</v>
      </c>
      <c r="E5710">
        <v>262304</v>
      </c>
      <c r="F5710">
        <v>967</v>
      </c>
      <c r="G5710">
        <v>249799</v>
      </c>
      <c r="H5710">
        <v>-249798.8</v>
      </c>
      <c r="I5710" s="1">
        <v>40450</v>
      </c>
      <c r="J5710">
        <v>2010</v>
      </c>
      <c r="K5710">
        <f t="shared" si="356"/>
        <v>9</v>
      </c>
      <c r="L5710">
        <f t="shared" si="357"/>
        <v>29</v>
      </c>
      <c r="M5710">
        <f t="shared" si="358"/>
        <v>1918.0445</v>
      </c>
      <c r="N5710">
        <f t="shared" si="359"/>
        <v>1.9835</v>
      </c>
    </row>
    <row r="5711" spans="1:14" x14ac:dyDescent="0.3">
      <c r="A5711">
        <v>13086530</v>
      </c>
      <c r="B5711" t="s">
        <v>27</v>
      </c>
      <c r="C5711" s="1">
        <v>40451</v>
      </c>
      <c r="D5711">
        <v>967</v>
      </c>
      <c r="E5711">
        <v>264221</v>
      </c>
      <c r="F5711">
        <v>966</v>
      </c>
      <c r="G5711">
        <v>251715</v>
      </c>
      <c r="H5711">
        <v>-251715</v>
      </c>
      <c r="I5711" s="1">
        <v>40451</v>
      </c>
      <c r="J5711">
        <v>2010</v>
      </c>
      <c r="K5711">
        <f t="shared" si="356"/>
        <v>9</v>
      </c>
      <c r="L5711">
        <f t="shared" si="357"/>
        <v>30</v>
      </c>
      <c r="M5711">
        <f t="shared" si="358"/>
        <v>1916.0610000000001</v>
      </c>
      <c r="N5711">
        <f t="shared" si="359"/>
        <v>1.9835</v>
      </c>
    </row>
    <row r="5712" spans="1:14" x14ac:dyDescent="0.3">
      <c r="A5712">
        <v>13086530</v>
      </c>
      <c r="B5712" t="s">
        <v>27</v>
      </c>
      <c r="C5712" s="1">
        <v>40452</v>
      </c>
      <c r="D5712">
        <v>968</v>
      </c>
      <c r="E5712">
        <v>266141</v>
      </c>
      <c r="F5712">
        <v>967</v>
      </c>
      <c r="G5712">
        <v>253633</v>
      </c>
      <c r="H5712">
        <v>-253633.1</v>
      </c>
      <c r="I5712" s="1">
        <v>40452</v>
      </c>
      <c r="J5712">
        <v>2010</v>
      </c>
      <c r="K5712">
        <f t="shared" si="356"/>
        <v>10</v>
      </c>
      <c r="L5712">
        <f t="shared" si="357"/>
        <v>1</v>
      </c>
      <c r="M5712">
        <f t="shared" si="358"/>
        <v>1918.0445</v>
      </c>
      <c r="N5712">
        <f t="shared" si="359"/>
        <v>1.9835</v>
      </c>
    </row>
    <row r="5713" spans="1:14" x14ac:dyDescent="0.3">
      <c r="A5713">
        <v>13086530</v>
      </c>
      <c r="B5713" t="s">
        <v>27</v>
      </c>
      <c r="C5713" s="1">
        <v>40453</v>
      </c>
      <c r="D5713">
        <v>969</v>
      </c>
      <c r="E5713">
        <v>268063</v>
      </c>
      <c r="F5713">
        <v>968</v>
      </c>
      <c r="G5713">
        <v>255553</v>
      </c>
      <c r="H5713">
        <v>-255553.2</v>
      </c>
      <c r="I5713" s="1">
        <v>40453</v>
      </c>
      <c r="J5713">
        <v>2010</v>
      </c>
      <c r="K5713">
        <f t="shared" si="356"/>
        <v>10</v>
      </c>
      <c r="L5713">
        <f t="shared" si="357"/>
        <v>2</v>
      </c>
      <c r="M5713">
        <f t="shared" si="358"/>
        <v>1920.028</v>
      </c>
      <c r="N5713">
        <f t="shared" si="359"/>
        <v>1.9835</v>
      </c>
    </row>
    <row r="5714" spans="1:14" x14ac:dyDescent="0.3">
      <c r="A5714">
        <v>13086530</v>
      </c>
      <c r="B5714" t="s">
        <v>27</v>
      </c>
      <c r="C5714" s="1">
        <v>40454</v>
      </c>
      <c r="D5714">
        <v>966</v>
      </c>
      <c r="E5714">
        <v>269978</v>
      </c>
      <c r="F5714">
        <v>965</v>
      </c>
      <c r="G5714">
        <v>257467</v>
      </c>
      <c r="H5714">
        <v>-257466.9</v>
      </c>
      <c r="I5714" s="1">
        <v>40454</v>
      </c>
      <c r="J5714">
        <v>2010</v>
      </c>
      <c r="K5714">
        <f t="shared" si="356"/>
        <v>10</v>
      </c>
      <c r="L5714">
        <f t="shared" si="357"/>
        <v>3</v>
      </c>
      <c r="M5714">
        <f t="shared" si="358"/>
        <v>1914.0775000000001</v>
      </c>
      <c r="N5714">
        <f t="shared" si="359"/>
        <v>1.9835</v>
      </c>
    </row>
    <row r="5715" spans="1:14" x14ac:dyDescent="0.3">
      <c r="A5715">
        <v>13086530</v>
      </c>
      <c r="B5715" t="s">
        <v>27</v>
      </c>
      <c r="C5715" s="1">
        <v>40455</v>
      </c>
      <c r="D5715">
        <v>967</v>
      </c>
      <c r="E5715">
        <v>271895</v>
      </c>
      <c r="F5715">
        <v>966</v>
      </c>
      <c r="G5715">
        <v>259383</v>
      </c>
      <c r="H5715">
        <v>-259382.5</v>
      </c>
      <c r="I5715" s="1">
        <v>40455</v>
      </c>
      <c r="J5715">
        <v>2010</v>
      </c>
      <c r="K5715">
        <f t="shared" si="356"/>
        <v>10</v>
      </c>
      <c r="L5715">
        <f t="shared" si="357"/>
        <v>4</v>
      </c>
      <c r="M5715">
        <f t="shared" si="358"/>
        <v>1916.0610000000001</v>
      </c>
      <c r="N5715">
        <f t="shared" si="359"/>
        <v>1.9835</v>
      </c>
    </row>
    <row r="5716" spans="1:14" x14ac:dyDescent="0.3">
      <c r="A5716">
        <v>13086530</v>
      </c>
      <c r="B5716" t="s">
        <v>27</v>
      </c>
      <c r="C5716" s="1">
        <v>40456</v>
      </c>
      <c r="D5716">
        <v>968</v>
      </c>
      <c r="E5716">
        <v>273814</v>
      </c>
      <c r="F5716">
        <v>967</v>
      </c>
      <c r="G5716">
        <v>261300</v>
      </c>
      <c r="H5716">
        <v>-261300.1</v>
      </c>
      <c r="I5716" s="1">
        <v>40456</v>
      </c>
      <c r="J5716">
        <v>2010</v>
      </c>
      <c r="K5716">
        <f t="shared" si="356"/>
        <v>10</v>
      </c>
      <c r="L5716">
        <f t="shared" si="357"/>
        <v>5</v>
      </c>
      <c r="M5716">
        <f t="shared" si="358"/>
        <v>1918.0445</v>
      </c>
      <c r="N5716">
        <f t="shared" si="359"/>
        <v>1.9835</v>
      </c>
    </row>
    <row r="5717" spans="1:14" x14ac:dyDescent="0.3">
      <c r="A5717">
        <v>13086530</v>
      </c>
      <c r="B5717" t="s">
        <v>27</v>
      </c>
      <c r="C5717" s="1">
        <v>40457</v>
      </c>
      <c r="D5717">
        <v>969</v>
      </c>
      <c r="E5717">
        <v>275735</v>
      </c>
      <c r="F5717">
        <v>968</v>
      </c>
      <c r="G5717">
        <v>263220</v>
      </c>
      <c r="H5717">
        <v>-263219.59999999998</v>
      </c>
      <c r="I5717" s="1">
        <v>40457</v>
      </c>
      <c r="J5717">
        <v>2010</v>
      </c>
      <c r="K5717">
        <f t="shared" si="356"/>
        <v>10</v>
      </c>
      <c r="L5717">
        <f t="shared" si="357"/>
        <v>6</v>
      </c>
      <c r="M5717">
        <f t="shared" si="358"/>
        <v>1920.028</v>
      </c>
      <c r="N5717">
        <f t="shared" si="359"/>
        <v>1.9835</v>
      </c>
    </row>
    <row r="5718" spans="1:14" x14ac:dyDescent="0.3">
      <c r="A5718">
        <v>13086530</v>
      </c>
      <c r="B5718" t="s">
        <v>27</v>
      </c>
      <c r="C5718" s="1">
        <v>40458</v>
      </c>
      <c r="D5718">
        <v>959</v>
      </c>
      <c r="E5718">
        <v>277638</v>
      </c>
      <c r="F5718">
        <v>958</v>
      </c>
      <c r="G5718">
        <v>265120</v>
      </c>
      <c r="H5718">
        <v>-265120.3</v>
      </c>
      <c r="I5718" s="1">
        <v>40458</v>
      </c>
      <c r="J5718">
        <v>2010</v>
      </c>
      <c r="K5718">
        <f t="shared" si="356"/>
        <v>10</v>
      </c>
      <c r="L5718">
        <f t="shared" si="357"/>
        <v>7</v>
      </c>
      <c r="M5718">
        <f t="shared" si="358"/>
        <v>1900.193</v>
      </c>
      <c r="N5718">
        <f t="shared" si="359"/>
        <v>1.9835</v>
      </c>
    </row>
    <row r="5719" spans="1:14" x14ac:dyDescent="0.3">
      <c r="A5719">
        <v>13086530</v>
      </c>
      <c r="B5719" t="s">
        <v>27</v>
      </c>
      <c r="C5719" s="1">
        <v>40459</v>
      </c>
      <c r="D5719">
        <v>941</v>
      </c>
      <c r="E5719">
        <v>279505</v>
      </c>
      <c r="F5719">
        <v>941</v>
      </c>
      <c r="G5719">
        <v>266986</v>
      </c>
      <c r="H5719">
        <v>-266986</v>
      </c>
      <c r="I5719" s="1">
        <v>40459</v>
      </c>
      <c r="J5719">
        <v>2010</v>
      </c>
      <c r="K5719">
        <f t="shared" si="356"/>
        <v>10</v>
      </c>
      <c r="L5719">
        <f t="shared" si="357"/>
        <v>8</v>
      </c>
      <c r="M5719">
        <f t="shared" si="358"/>
        <v>1866.4735000000001</v>
      </c>
      <c r="N5719">
        <f t="shared" si="359"/>
        <v>0</v>
      </c>
    </row>
    <row r="5720" spans="1:14" x14ac:dyDescent="0.3">
      <c r="A5720">
        <v>13086530</v>
      </c>
      <c r="B5720" t="s">
        <v>27</v>
      </c>
      <c r="C5720" s="1">
        <v>40460</v>
      </c>
      <c r="D5720">
        <v>951</v>
      </c>
      <c r="E5720">
        <v>281391</v>
      </c>
      <c r="F5720">
        <v>950</v>
      </c>
      <c r="G5720">
        <v>268870</v>
      </c>
      <c r="H5720">
        <v>-268870</v>
      </c>
      <c r="I5720" s="1">
        <v>40460</v>
      </c>
      <c r="J5720">
        <v>2010</v>
      </c>
      <c r="K5720">
        <f t="shared" si="356"/>
        <v>10</v>
      </c>
      <c r="L5720">
        <f t="shared" si="357"/>
        <v>9</v>
      </c>
      <c r="M5720">
        <f t="shared" si="358"/>
        <v>1884.325</v>
      </c>
      <c r="N5720">
        <f t="shared" si="359"/>
        <v>1.9835</v>
      </c>
    </row>
    <row r="5721" spans="1:14" x14ac:dyDescent="0.3">
      <c r="A5721">
        <v>13086530</v>
      </c>
      <c r="B5721" t="s">
        <v>27</v>
      </c>
      <c r="C5721" s="1">
        <v>40461</v>
      </c>
      <c r="D5721">
        <v>951</v>
      </c>
      <c r="E5721">
        <v>283276</v>
      </c>
      <c r="F5721">
        <v>950</v>
      </c>
      <c r="G5721">
        <v>270754</v>
      </c>
      <c r="H5721">
        <v>-270754</v>
      </c>
      <c r="I5721" s="1">
        <v>40461</v>
      </c>
      <c r="J5721">
        <v>2010</v>
      </c>
      <c r="K5721">
        <f t="shared" si="356"/>
        <v>10</v>
      </c>
      <c r="L5721">
        <f t="shared" si="357"/>
        <v>10</v>
      </c>
      <c r="M5721">
        <f t="shared" si="358"/>
        <v>1884.325</v>
      </c>
      <c r="N5721">
        <f t="shared" si="359"/>
        <v>1.9835</v>
      </c>
    </row>
    <row r="5722" spans="1:14" x14ac:dyDescent="0.3">
      <c r="A5722">
        <v>13086530</v>
      </c>
      <c r="B5722" t="s">
        <v>27</v>
      </c>
      <c r="C5722" s="1">
        <v>40462</v>
      </c>
      <c r="D5722">
        <v>949</v>
      </c>
      <c r="E5722">
        <v>285158</v>
      </c>
      <c r="F5722">
        <v>948</v>
      </c>
      <c r="G5722">
        <v>272634</v>
      </c>
      <c r="H5722">
        <v>-272633.90000000002</v>
      </c>
      <c r="I5722" s="1">
        <v>40462</v>
      </c>
      <c r="J5722">
        <v>2010</v>
      </c>
      <c r="K5722">
        <f t="shared" si="356"/>
        <v>10</v>
      </c>
      <c r="L5722">
        <f t="shared" si="357"/>
        <v>11</v>
      </c>
      <c r="M5722">
        <f t="shared" si="358"/>
        <v>1880.3579999999999</v>
      </c>
      <c r="N5722">
        <f t="shared" si="359"/>
        <v>1.9835</v>
      </c>
    </row>
    <row r="5723" spans="1:14" x14ac:dyDescent="0.3">
      <c r="A5723">
        <v>13086530</v>
      </c>
      <c r="B5723" t="s">
        <v>27</v>
      </c>
      <c r="C5723" s="1">
        <v>40463</v>
      </c>
      <c r="D5723">
        <v>953</v>
      </c>
      <c r="E5723">
        <v>287047</v>
      </c>
      <c r="F5723">
        <v>952</v>
      </c>
      <c r="G5723">
        <v>274522</v>
      </c>
      <c r="H5723">
        <v>-274522</v>
      </c>
      <c r="I5723" s="1">
        <v>40463</v>
      </c>
      <c r="J5723">
        <v>2010</v>
      </c>
      <c r="K5723">
        <f t="shared" si="356"/>
        <v>10</v>
      </c>
      <c r="L5723">
        <f t="shared" si="357"/>
        <v>12</v>
      </c>
      <c r="M5723">
        <f t="shared" si="358"/>
        <v>1888.2920000000001</v>
      </c>
      <c r="N5723">
        <f t="shared" si="359"/>
        <v>1.9835</v>
      </c>
    </row>
    <row r="5724" spans="1:14" x14ac:dyDescent="0.3">
      <c r="A5724">
        <v>13086530</v>
      </c>
      <c r="B5724" t="s">
        <v>27</v>
      </c>
      <c r="C5724" s="1">
        <v>40464</v>
      </c>
      <c r="D5724">
        <v>951</v>
      </c>
      <c r="E5724">
        <v>288933</v>
      </c>
      <c r="F5724">
        <v>950</v>
      </c>
      <c r="G5724">
        <v>276406</v>
      </c>
      <c r="H5724">
        <v>-276406</v>
      </c>
      <c r="I5724" s="1">
        <v>40464</v>
      </c>
      <c r="J5724">
        <v>2010</v>
      </c>
      <c r="K5724">
        <f t="shared" si="356"/>
        <v>10</v>
      </c>
      <c r="L5724">
        <f t="shared" si="357"/>
        <v>13</v>
      </c>
      <c r="M5724">
        <f t="shared" si="358"/>
        <v>1884.325</v>
      </c>
      <c r="N5724">
        <f t="shared" si="359"/>
        <v>1.9835</v>
      </c>
    </row>
    <row r="5725" spans="1:14" x14ac:dyDescent="0.3">
      <c r="A5725">
        <v>13086530</v>
      </c>
      <c r="B5725" t="s">
        <v>27</v>
      </c>
      <c r="C5725" s="1">
        <v>40465</v>
      </c>
      <c r="D5725">
        <v>957</v>
      </c>
      <c r="E5725">
        <v>290831</v>
      </c>
      <c r="F5725">
        <v>956</v>
      </c>
      <c r="G5725">
        <v>278302</v>
      </c>
      <c r="H5725">
        <v>-278302.40000000002</v>
      </c>
      <c r="I5725" s="1">
        <v>40465</v>
      </c>
      <c r="J5725">
        <v>2010</v>
      </c>
      <c r="K5725">
        <f t="shared" si="356"/>
        <v>10</v>
      </c>
      <c r="L5725">
        <f t="shared" si="357"/>
        <v>14</v>
      </c>
      <c r="M5725">
        <f t="shared" si="358"/>
        <v>1896.2260000000001</v>
      </c>
      <c r="N5725">
        <f t="shared" si="359"/>
        <v>1.9835</v>
      </c>
    </row>
    <row r="5726" spans="1:14" x14ac:dyDescent="0.3">
      <c r="A5726">
        <v>13086530</v>
      </c>
      <c r="B5726" t="s">
        <v>27</v>
      </c>
      <c r="C5726" s="1">
        <v>40466</v>
      </c>
      <c r="D5726">
        <v>965</v>
      </c>
      <c r="E5726">
        <v>292745</v>
      </c>
      <c r="F5726">
        <v>964</v>
      </c>
      <c r="G5726">
        <v>280215</v>
      </c>
      <c r="H5726">
        <v>-280215.2</v>
      </c>
      <c r="I5726" s="1">
        <v>40466</v>
      </c>
      <c r="J5726">
        <v>2010</v>
      </c>
      <c r="K5726">
        <f t="shared" si="356"/>
        <v>10</v>
      </c>
      <c r="L5726">
        <f t="shared" si="357"/>
        <v>15</v>
      </c>
      <c r="M5726">
        <f t="shared" si="358"/>
        <v>1912.0940000000001</v>
      </c>
      <c r="N5726">
        <f t="shared" si="359"/>
        <v>1.9835</v>
      </c>
    </row>
    <row r="5727" spans="1:14" x14ac:dyDescent="0.3">
      <c r="A5727">
        <v>13086530</v>
      </c>
      <c r="B5727" t="s">
        <v>27</v>
      </c>
      <c r="C5727" s="1">
        <v>40467</v>
      </c>
      <c r="D5727">
        <v>0</v>
      </c>
      <c r="E5727">
        <v>292745</v>
      </c>
      <c r="F5727">
        <v>0</v>
      </c>
      <c r="G5727">
        <v>280215</v>
      </c>
      <c r="H5727">
        <v>-280215.2</v>
      </c>
      <c r="I5727" s="1">
        <v>40467</v>
      </c>
      <c r="J5727">
        <v>2010</v>
      </c>
      <c r="K5727">
        <f t="shared" si="356"/>
        <v>10</v>
      </c>
      <c r="L5727">
        <f t="shared" si="357"/>
        <v>16</v>
      </c>
      <c r="M5727">
        <f t="shared" si="358"/>
        <v>0</v>
      </c>
      <c r="N5727">
        <f t="shared" si="359"/>
        <v>0</v>
      </c>
    </row>
    <row r="5728" spans="1:14" x14ac:dyDescent="0.3">
      <c r="A5728">
        <v>13086530</v>
      </c>
      <c r="B5728" t="s">
        <v>27</v>
      </c>
      <c r="C5728" s="1">
        <v>40468</v>
      </c>
      <c r="D5728">
        <v>0</v>
      </c>
      <c r="E5728">
        <v>292745</v>
      </c>
      <c r="F5728">
        <v>0</v>
      </c>
      <c r="G5728">
        <v>280215</v>
      </c>
      <c r="H5728">
        <v>-280215.2</v>
      </c>
      <c r="I5728" s="1">
        <v>40468</v>
      </c>
      <c r="J5728">
        <v>2010</v>
      </c>
      <c r="K5728">
        <f t="shared" si="356"/>
        <v>10</v>
      </c>
      <c r="L5728">
        <f t="shared" si="357"/>
        <v>17</v>
      </c>
      <c r="M5728">
        <f t="shared" si="358"/>
        <v>0</v>
      </c>
      <c r="N5728">
        <f t="shared" si="359"/>
        <v>0</v>
      </c>
    </row>
    <row r="5729" spans="1:14" x14ac:dyDescent="0.3">
      <c r="A5729">
        <v>13086530</v>
      </c>
      <c r="B5729" t="s">
        <v>27</v>
      </c>
      <c r="C5729" s="1">
        <v>40469</v>
      </c>
      <c r="D5729">
        <v>0</v>
      </c>
      <c r="E5729">
        <v>292745</v>
      </c>
      <c r="F5729">
        <v>0</v>
      </c>
      <c r="G5729">
        <v>280215</v>
      </c>
      <c r="H5729">
        <v>-280215.2</v>
      </c>
      <c r="I5729" s="1">
        <v>40469</v>
      </c>
      <c r="J5729">
        <v>2010</v>
      </c>
      <c r="K5729">
        <f t="shared" si="356"/>
        <v>10</v>
      </c>
      <c r="L5729">
        <f t="shared" si="357"/>
        <v>18</v>
      </c>
      <c r="M5729">
        <f t="shared" si="358"/>
        <v>0</v>
      </c>
      <c r="N5729">
        <f t="shared" si="359"/>
        <v>0</v>
      </c>
    </row>
    <row r="5730" spans="1:14" x14ac:dyDescent="0.3">
      <c r="A5730">
        <v>13086530</v>
      </c>
      <c r="B5730" t="s">
        <v>27</v>
      </c>
      <c r="C5730" s="1">
        <v>40470</v>
      </c>
      <c r="D5730">
        <v>0</v>
      </c>
      <c r="E5730">
        <v>292745</v>
      </c>
      <c r="F5730">
        <v>0</v>
      </c>
      <c r="G5730">
        <v>280215</v>
      </c>
      <c r="H5730">
        <v>-280215.2</v>
      </c>
      <c r="I5730" s="1">
        <v>40470</v>
      </c>
      <c r="J5730">
        <v>2010</v>
      </c>
      <c r="K5730">
        <f t="shared" si="356"/>
        <v>10</v>
      </c>
      <c r="L5730">
        <f t="shared" si="357"/>
        <v>19</v>
      </c>
      <c r="M5730">
        <f t="shared" si="358"/>
        <v>0</v>
      </c>
      <c r="N5730">
        <f t="shared" si="359"/>
        <v>0</v>
      </c>
    </row>
    <row r="5731" spans="1:14" x14ac:dyDescent="0.3">
      <c r="A5731">
        <v>13086530</v>
      </c>
      <c r="B5731" t="s">
        <v>27</v>
      </c>
      <c r="C5731" s="1">
        <v>40471</v>
      </c>
      <c r="D5731">
        <v>0</v>
      </c>
      <c r="E5731">
        <v>292745</v>
      </c>
      <c r="F5731">
        <v>0</v>
      </c>
      <c r="G5731">
        <v>280215</v>
      </c>
      <c r="H5731">
        <v>-280215.2</v>
      </c>
      <c r="I5731" s="1">
        <v>40471</v>
      </c>
      <c r="J5731">
        <v>2010</v>
      </c>
      <c r="K5731">
        <f t="shared" si="356"/>
        <v>10</v>
      </c>
      <c r="L5731">
        <f t="shared" si="357"/>
        <v>20</v>
      </c>
      <c r="M5731">
        <f t="shared" si="358"/>
        <v>0</v>
      </c>
      <c r="N5731">
        <f t="shared" si="359"/>
        <v>0</v>
      </c>
    </row>
    <row r="5732" spans="1:14" x14ac:dyDescent="0.3">
      <c r="A5732">
        <v>13086530</v>
      </c>
      <c r="B5732" t="s">
        <v>27</v>
      </c>
      <c r="C5732" s="1">
        <v>40472</v>
      </c>
      <c r="D5732">
        <v>0</v>
      </c>
      <c r="E5732">
        <v>292745</v>
      </c>
      <c r="F5732">
        <v>0</v>
      </c>
      <c r="G5732">
        <v>280215</v>
      </c>
      <c r="H5732">
        <v>-280215.2</v>
      </c>
      <c r="I5732" s="1">
        <v>40472</v>
      </c>
      <c r="J5732">
        <v>2010</v>
      </c>
      <c r="K5732">
        <f t="shared" si="356"/>
        <v>10</v>
      </c>
      <c r="L5732">
        <f t="shared" si="357"/>
        <v>21</v>
      </c>
      <c r="M5732">
        <f t="shared" si="358"/>
        <v>0</v>
      </c>
      <c r="N5732">
        <f t="shared" si="359"/>
        <v>0</v>
      </c>
    </row>
    <row r="5733" spans="1:14" x14ac:dyDescent="0.3">
      <c r="A5733">
        <v>13086530</v>
      </c>
      <c r="B5733" t="s">
        <v>27</v>
      </c>
      <c r="C5733" s="1">
        <v>40473</v>
      </c>
      <c r="D5733">
        <v>0</v>
      </c>
      <c r="E5733">
        <v>292745</v>
      </c>
      <c r="F5733">
        <v>0</v>
      </c>
      <c r="G5733">
        <v>280215</v>
      </c>
      <c r="H5733">
        <v>-280215.2</v>
      </c>
      <c r="I5733" s="1">
        <v>40473</v>
      </c>
      <c r="J5733">
        <v>2010</v>
      </c>
      <c r="K5733">
        <f t="shared" si="356"/>
        <v>10</v>
      </c>
      <c r="L5733">
        <f t="shared" si="357"/>
        <v>22</v>
      </c>
      <c r="M5733">
        <f t="shared" si="358"/>
        <v>0</v>
      </c>
      <c r="N5733">
        <f t="shared" si="359"/>
        <v>0</v>
      </c>
    </row>
    <row r="5734" spans="1:14" x14ac:dyDescent="0.3">
      <c r="A5734">
        <v>13086530</v>
      </c>
      <c r="B5734" t="s">
        <v>27</v>
      </c>
      <c r="C5734" s="1">
        <v>40474</v>
      </c>
      <c r="D5734">
        <v>0</v>
      </c>
      <c r="E5734">
        <v>292745</v>
      </c>
      <c r="F5734">
        <v>0</v>
      </c>
      <c r="G5734">
        <v>280215</v>
      </c>
      <c r="H5734">
        <v>-280215.2</v>
      </c>
      <c r="I5734" s="1">
        <v>40474</v>
      </c>
      <c r="J5734">
        <v>2010</v>
      </c>
      <c r="K5734">
        <f t="shared" si="356"/>
        <v>10</v>
      </c>
      <c r="L5734">
        <f t="shared" si="357"/>
        <v>23</v>
      </c>
      <c r="M5734">
        <f t="shared" si="358"/>
        <v>0</v>
      </c>
      <c r="N5734">
        <f t="shared" si="359"/>
        <v>0</v>
      </c>
    </row>
    <row r="5735" spans="1:14" x14ac:dyDescent="0.3">
      <c r="A5735">
        <v>13086530</v>
      </c>
      <c r="B5735" t="s">
        <v>27</v>
      </c>
      <c r="C5735" s="1">
        <v>40475</v>
      </c>
      <c r="D5735">
        <v>0</v>
      </c>
      <c r="E5735">
        <v>292745</v>
      </c>
      <c r="F5735">
        <v>0</v>
      </c>
      <c r="G5735">
        <v>280215</v>
      </c>
      <c r="H5735">
        <v>-280215.2</v>
      </c>
      <c r="I5735" s="1">
        <v>40475</v>
      </c>
      <c r="J5735">
        <v>2010</v>
      </c>
      <c r="K5735">
        <f t="shared" si="356"/>
        <v>10</v>
      </c>
      <c r="L5735">
        <f t="shared" si="357"/>
        <v>24</v>
      </c>
      <c r="M5735">
        <f t="shared" si="358"/>
        <v>0</v>
      </c>
      <c r="N5735">
        <f t="shared" si="359"/>
        <v>0</v>
      </c>
    </row>
    <row r="5736" spans="1:14" x14ac:dyDescent="0.3">
      <c r="A5736">
        <v>13086530</v>
      </c>
      <c r="B5736" t="s">
        <v>27</v>
      </c>
      <c r="C5736" s="1">
        <v>40476</v>
      </c>
      <c r="D5736">
        <v>0</v>
      </c>
      <c r="E5736">
        <v>292745</v>
      </c>
      <c r="F5736">
        <v>0</v>
      </c>
      <c r="G5736">
        <v>280215</v>
      </c>
      <c r="H5736">
        <v>-280215.2</v>
      </c>
      <c r="I5736" s="1">
        <v>40476</v>
      </c>
      <c r="J5736">
        <v>2010</v>
      </c>
      <c r="K5736">
        <f t="shared" si="356"/>
        <v>10</v>
      </c>
      <c r="L5736">
        <f t="shared" si="357"/>
        <v>25</v>
      </c>
      <c r="M5736">
        <f t="shared" si="358"/>
        <v>0</v>
      </c>
      <c r="N5736">
        <f t="shared" si="359"/>
        <v>0</v>
      </c>
    </row>
    <row r="5737" spans="1:14" x14ac:dyDescent="0.3">
      <c r="A5737">
        <v>13086530</v>
      </c>
      <c r="B5737" t="s">
        <v>27</v>
      </c>
      <c r="C5737" s="1">
        <v>40477</v>
      </c>
      <c r="D5737">
        <v>0</v>
      </c>
      <c r="E5737">
        <v>292745</v>
      </c>
      <c r="F5737">
        <v>0</v>
      </c>
      <c r="G5737">
        <v>280215</v>
      </c>
      <c r="H5737">
        <v>-280215.2</v>
      </c>
      <c r="I5737" s="1">
        <v>40477</v>
      </c>
      <c r="J5737">
        <v>2010</v>
      </c>
      <c r="K5737">
        <f t="shared" si="356"/>
        <v>10</v>
      </c>
      <c r="L5737">
        <f t="shared" si="357"/>
        <v>26</v>
      </c>
      <c r="M5737">
        <f t="shared" si="358"/>
        <v>0</v>
      </c>
      <c r="N5737">
        <f t="shared" si="359"/>
        <v>0</v>
      </c>
    </row>
    <row r="5738" spans="1:14" x14ac:dyDescent="0.3">
      <c r="A5738">
        <v>13086530</v>
      </c>
      <c r="B5738" t="s">
        <v>27</v>
      </c>
      <c r="C5738" s="1">
        <v>40478</v>
      </c>
      <c r="D5738">
        <v>0</v>
      </c>
      <c r="E5738">
        <v>292745</v>
      </c>
      <c r="F5738">
        <v>0</v>
      </c>
      <c r="G5738">
        <v>280215</v>
      </c>
      <c r="H5738">
        <v>-280215.2</v>
      </c>
      <c r="I5738" s="1">
        <v>40478</v>
      </c>
      <c r="J5738">
        <v>2010</v>
      </c>
      <c r="K5738">
        <f t="shared" si="356"/>
        <v>10</v>
      </c>
      <c r="L5738">
        <f t="shared" si="357"/>
        <v>27</v>
      </c>
      <c r="M5738">
        <f t="shared" si="358"/>
        <v>0</v>
      </c>
      <c r="N5738">
        <f t="shared" si="359"/>
        <v>0</v>
      </c>
    </row>
    <row r="5739" spans="1:14" x14ac:dyDescent="0.3">
      <c r="A5739">
        <v>13086530</v>
      </c>
      <c r="B5739" t="s">
        <v>27</v>
      </c>
      <c r="C5739" s="1">
        <v>40479</v>
      </c>
      <c r="D5739">
        <v>0</v>
      </c>
      <c r="E5739">
        <v>292745</v>
      </c>
      <c r="F5739">
        <v>0</v>
      </c>
      <c r="G5739">
        <v>280215</v>
      </c>
      <c r="H5739">
        <v>-280215.2</v>
      </c>
      <c r="I5739" s="1">
        <v>40479</v>
      </c>
      <c r="J5739">
        <v>2010</v>
      </c>
      <c r="K5739">
        <f t="shared" si="356"/>
        <v>10</v>
      </c>
      <c r="L5739">
        <f t="shared" si="357"/>
        <v>28</v>
      </c>
      <c r="M5739">
        <f t="shared" si="358"/>
        <v>0</v>
      </c>
      <c r="N5739">
        <f t="shared" si="359"/>
        <v>0</v>
      </c>
    </row>
    <row r="5740" spans="1:14" x14ac:dyDescent="0.3">
      <c r="A5740">
        <v>13086530</v>
      </c>
      <c r="B5740" t="s">
        <v>27</v>
      </c>
      <c r="C5740" s="1">
        <v>40480</v>
      </c>
      <c r="D5740">
        <v>0</v>
      </c>
      <c r="E5740">
        <v>292745</v>
      </c>
      <c r="F5740">
        <v>0</v>
      </c>
      <c r="G5740">
        <v>280215</v>
      </c>
      <c r="H5740">
        <v>-280215.2</v>
      </c>
      <c r="I5740" s="1">
        <v>40480</v>
      </c>
      <c r="J5740">
        <v>2010</v>
      </c>
      <c r="K5740">
        <f t="shared" si="356"/>
        <v>10</v>
      </c>
      <c r="L5740">
        <f t="shared" si="357"/>
        <v>29</v>
      </c>
      <c r="M5740">
        <f t="shared" si="358"/>
        <v>0</v>
      </c>
      <c r="N5740">
        <f t="shared" si="359"/>
        <v>0</v>
      </c>
    </row>
    <row r="5741" spans="1:14" x14ac:dyDescent="0.3">
      <c r="A5741">
        <v>13086530</v>
      </c>
      <c r="B5741" t="s">
        <v>27</v>
      </c>
      <c r="C5741" s="1">
        <v>40481</v>
      </c>
      <c r="D5741">
        <v>0</v>
      </c>
      <c r="E5741">
        <v>292745</v>
      </c>
      <c r="F5741">
        <v>0</v>
      </c>
      <c r="G5741">
        <v>280215</v>
      </c>
      <c r="H5741">
        <v>-280215.2</v>
      </c>
      <c r="I5741" s="1">
        <v>40481</v>
      </c>
      <c r="J5741">
        <v>2010</v>
      </c>
      <c r="K5741">
        <f t="shared" si="356"/>
        <v>10</v>
      </c>
      <c r="L5741">
        <f t="shared" si="357"/>
        <v>30</v>
      </c>
      <c r="M5741">
        <f t="shared" si="358"/>
        <v>0</v>
      </c>
      <c r="N5741">
        <f t="shared" si="359"/>
        <v>0</v>
      </c>
    </row>
    <row r="5742" spans="1:14" x14ac:dyDescent="0.3">
      <c r="A5742">
        <v>13086530</v>
      </c>
      <c r="B5742" t="s">
        <v>27</v>
      </c>
      <c r="C5742" s="1">
        <v>40482</v>
      </c>
      <c r="D5742">
        <v>0</v>
      </c>
      <c r="E5742">
        <v>292745</v>
      </c>
      <c r="F5742">
        <v>0</v>
      </c>
      <c r="G5742">
        <v>280215</v>
      </c>
      <c r="H5742">
        <v>-280215.2</v>
      </c>
      <c r="I5742" s="1">
        <v>40482</v>
      </c>
      <c r="J5742">
        <v>2010</v>
      </c>
      <c r="K5742">
        <f t="shared" si="356"/>
        <v>10</v>
      </c>
      <c r="L5742">
        <f t="shared" si="357"/>
        <v>31</v>
      </c>
      <c r="M5742">
        <f t="shared" si="358"/>
        <v>0</v>
      </c>
      <c r="N5742">
        <f t="shared" si="359"/>
        <v>0</v>
      </c>
    </row>
    <row r="5743" spans="1:14" x14ac:dyDescent="0.3">
      <c r="A5743">
        <v>13086530</v>
      </c>
      <c r="B5743" t="s">
        <v>27</v>
      </c>
      <c r="C5743" s="1">
        <v>40483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40483</v>
      </c>
      <c r="J5743">
        <v>2011</v>
      </c>
      <c r="K5743">
        <f t="shared" si="356"/>
        <v>11</v>
      </c>
      <c r="L5743">
        <f t="shared" si="357"/>
        <v>1</v>
      </c>
      <c r="M5743">
        <f t="shared" si="358"/>
        <v>0</v>
      </c>
      <c r="N5743">
        <f t="shared" si="359"/>
        <v>0</v>
      </c>
    </row>
    <row r="5744" spans="1:14" x14ac:dyDescent="0.3">
      <c r="A5744">
        <v>13086530</v>
      </c>
      <c r="B5744" t="s">
        <v>27</v>
      </c>
      <c r="C5744" s="1">
        <v>40484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40484</v>
      </c>
      <c r="J5744">
        <v>2011</v>
      </c>
      <c r="K5744">
        <f t="shared" si="356"/>
        <v>11</v>
      </c>
      <c r="L5744">
        <f t="shared" si="357"/>
        <v>2</v>
      </c>
      <c r="M5744">
        <f t="shared" si="358"/>
        <v>0</v>
      </c>
      <c r="N5744">
        <f t="shared" si="359"/>
        <v>0</v>
      </c>
    </row>
    <row r="5745" spans="1:14" x14ac:dyDescent="0.3">
      <c r="A5745">
        <v>13086530</v>
      </c>
      <c r="B5745" t="s">
        <v>27</v>
      </c>
      <c r="C5745" s="1">
        <v>40485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40485</v>
      </c>
      <c r="J5745">
        <v>2011</v>
      </c>
      <c r="K5745">
        <f t="shared" si="356"/>
        <v>11</v>
      </c>
      <c r="L5745">
        <f t="shared" si="357"/>
        <v>3</v>
      </c>
      <c r="M5745">
        <f t="shared" si="358"/>
        <v>0</v>
      </c>
      <c r="N5745">
        <f t="shared" si="359"/>
        <v>0</v>
      </c>
    </row>
    <row r="5746" spans="1:14" x14ac:dyDescent="0.3">
      <c r="A5746">
        <v>13086530</v>
      </c>
      <c r="B5746" t="s">
        <v>27</v>
      </c>
      <c r="C5746" s="1">
        <v>40486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40486</v>
      </c>
      <c r="J5746">
        <v>2011</v>
      </c>
      <c r="K5746">
        <f t="shared" si="356"/>
        <v>11</v>
      </c>
      <c r="L5746">
        <f t="shared" si="357"/>
        <v>4</v>
      </c>
      <c r="M5746">
        <f t="shared" si="358"/>
        <v>0</v>
      </c>
      <c r="N5746">
        <f t="shared" si="359"/>
        <v>0</v>
      </c>
    </row>
    <row r="5747" spans="1:14" x14ac:dyDescent="0.3">
      <c r="A5747">
        <v>13086530</v>
      </c>
      <c r="B5747" t="s">
        <v>27</v>
      </c>
      <c r="C5747" s="1">
        <v>40487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40487</v>
      </c>
      <c r="J5747">
        <v>2011</v>
      </c>
      <c r="K5747">
        <f t="shared" si="356"/>
        <v>11</v>
      </c>
      <c r="L5747">
        <f t="shared" si="357"/>
        <v>5</v>
      </c>
      <c r="M5747">
        <f t="shared" si="358"/>
        <v>0</v>
      </c>
      <c r="N5747">
        <f t="shared" si="359"/>
        <v>0</v>
      </c>
    </row>
    <row r="5748" spans="1:14" x14ac:dyDescent="0.3">
      <c r="A5748">
        <v>13086530</v>
      </c>
      <c r="B5748" t="s">
        <v>27</v>
      </c>
      <c r="C5748" s="1">
        <v>40488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40488</v>
      </c>
      <c r="J5748">
        <v>2011</v>
      </c>
      <c r="K5748">
        <f t="shared" si="356"/>
        <v>11</v>
      </c>
      <c r="L5748">
        <f t="shared" si="357"/>
        <v>6</v>
      </c>
      <c r="M5748">
        <f t="shared" si="358"/>
        <v>0</v>
      </c>
      <c r="N5748">
        <f t="shared" si="359"/>
        <v>0</v>
      </c>
    </row>
    <row r="5749" spans="1:14" x14ac:dyDescent="0.3">
      <c r="A5749">
        <v>13086530</v>
      </c>
      <c r="B5749" t="s">
        <v>27</v>
      </c>
      <c r="C5749" s="1">
        <v>40489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40489</v>
      </c>
      <c r="J5749">
        <v>2011</v>
      </c>
      <c r="K5749">
        <f t="shared" si="356"/>
        <v>11</v>
      </c>
      <c r="L5749">
        <f t="shared" si="357"/>
        <v>7</v>
      </c>
      <c r="M5749">
        <f t="shared" si="358"/>
        <v>0</v>
      </c>
      <c r="N5749">
        <f t="shared" si="359"/>
        <v>0</v>
      </c>
    </row>
    <row r="5750" spans="1:14" x14ac:dyDescent="0.3">
      <c r="A5750">
        <v>13086530</v>
      </c>
      <c r="B5750" t="s">
        <v>27</v>
      </c>
      <c r="C5750" s="1">
        <v>40490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40490</v>
      </c>
      <c r="J5750">
        <v>2011</v>
      </c>
      <c r="K5750">
        <f t="shared" si="356"/>
        <v>11</v>
      </c>
      <c r="L5750">
        <f t="shared" si="357"/>
        <v>8</v>
      </c>
      <c r="M5750">
        <f t="shared" si="358"/>
        <v>0</v>
      </c>
      <c r="N5750">
        <f t="shared" si="359"/>
        <v>0</v>
      </c>
    </row>
    <row r="5751" spans="1:14" x14ac:dyDescent="0.3">
      <c r="A5751">
        <v>13086530</v>
      </c>
      <c r="B5751" t="s">
        <v>27</v>
      </c>
      <c r="C5751" s="1">
        <v>40491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40491</v>
      </c>
      <c r="J5751">
        <v>2011</v>
      </c>
      <c r="K5751">
        <f t="shared" si="356"/>
        <v>11</v>
      </c>
      <c r="L5751">
        <f t="shared" si="357"/>
        <v>9</v>
      </c>
      <c r="M5751">
        <f t="shared" si="358"/>
        <v>0</v>
      </c>
      <c r="N5751">
        <f t="shared" si="359"/>
        <v>0</v>
      </c>
    </row>
    <row r="5752" spans="1:14" x14ac:dyDescent="0.3">
      <c r="A5752">
        <v>13086530</v>
      </c>
      <c r="B5752" t="s">
        <v>27</v>
      </c>
      <c r="C5752" s="1">
        <v>40492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40492</v>
      </c>
      <c r="J5752">
        <v>2011</v>
      </c>
      <c r="K5752">
        <f t="shared" si="356"/>
        <v>11</v>
      </c>
      <c r="L5752">
        <f t="shared" si="357"/>
        <v>10</v>
      </c>
      <c r="M5752">
        <f t="shared" si="358"/>
        <v>0</v>
      </c>
      <c r="N5752">
        <f t="shared" si="359"/>
        <v>0</v>
      </c>
    </row>
    <row r="5753" spans="1:14" x14ac:dyDescent="0.3">
      <c r="A5753">
        <v>13086530</v>
      </c>
      <c r="B5753" t="s">
        <v>27</v>
      </c>
      <c r="C5753" s="1">
        <v>40493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40493</v>
      </c>
      <c r="J5753">
        <v>2011</v>
      </c>
      <c r="K5753">
        <f t="shared" si="356"/>
        <v>11</v>
      </c>
      <c r="L5753">
        <f t="shared" si="357"/>
        <v>11</v>
      </c>
      <c r="M5753">
        <f t="shared" si="358"/>
        <v>0</v>
      </c>
      <c r="N5753">
        <f t="shared" si="359"/>
        <v>0</v>
      </c>
    </row>
    <row r="5754" spans="1:14" x14ac:dyDescent="0.3">
      <c r="A5754">
        <v>13086530</v>
      </c>
      <c r="B5754" t="s">
        <v>27</v>
      </c>
      <c r="C5754" s="1">
        <v>40494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40494</v>
      </c>
      <c r="J5754">
        <v>2011</v>
      </c>
      <c r="K5754">
        <f t="shared" si="356"/>
        <v>11</v>
      </c>
      <c r="L5754">
        <f t="shared" si="357"/>
        <v>12</v>
      </c>
      <c r="M5754">
        <f t="shared" si="358"/>
        <v>0</v>
      </c>
      <c r="N5754">
        <f t="shared" si="359"/>
        <v>0</v>
      </c>
    </row>
    <row r="5755" spans="1:14" x14ac:dyDescent="0.3">
      <c r="A5755">
        <v>13086530</v>
      </c>
      <c r="B5755" t="s">
        <v>27</v>
      </c>
      <c r="C5755" s="1">
        <v>40495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40495</v>
      </c>
      <c r="J5755">
        <v>2011</v>
      </c>
      <c r="K5755">
        <f t="shared" si="356"/>
        <v>11</v>
      </c>
      <c r="L5755">
        <f t="shared" si="357"/>
        <v>13</v>
      </c>
      <c r="M5755">
        <f t="shared" si="358"/>
        <v>0</v>
      </c>
      <c r="N5755">
        <f t="shared" si="359"/>
        <v>0</v>
      </c>
    </row>
    <row r="5756" spans="1:14" x14ac:dyDescent="0.3">
      <c r="A5756">
        <v>13086530</v>
      </c>
      <c r="B5756" t="s">
        <v>27</v>
      </c>
      <c r="C5756" s="1">
        <v>40496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40496</v>
      </c>
      <c r="J5756">
        <v>2011</v>
      </c>
      <c r="K5756">
        <f t="shared" si="356"/>
        <v>11</v>
      </c>
      <c r="L5756">
        <f t="shared" si="357"/>
        <v>14</v>
      </c>
      <c r="M5756">
        <f t="shared" si="358"/>
        <v>0</v>
      </c>
      <c r="N5756">
        <f t="shared" si="359"/>
        <v>0</v>
      </c>
    </row>
    <row r="5757" spans="1:14" x14ac:dyDescent="0.3">
      <c r="A5757">
        <v>13086530</v>
      </c>
      <c r="B5757" t="s">
        <v>27</v>
      </c>
      <c r="C5757" s="1">
        <v>40497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40497</v>
      </c>
      <c r="J5757">
        <v>2011</v>
      </c>
      <c r="K5757">
        <f t="shared" si="356"/>
        <v>11</v>
      </c>
      <c r="L5757">
        <f t="shared" si="357"/>
        <v>15</v>
      </c>
      <c r="M5757">
        <f t="shared" si="358"/>
        <v>0</v>
      </c>
      <c r="N5757">
        <f t="shared" si="359"/>
        <v>0</v>
      </c>
    </row>
    <row r="5758" spans="1:14" x14ac:dyDescent="0.3">
      <c r="A5758">
        <v>13086530</v>
      </c>
      <c r="B5758" t="s">
        <v>27</v>
      </c>
      <c r="C5758" s="1">
        <v>40498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40498</v>
      </c>
      <c r="J5758">
        <v>2011</v>
      </c>
      <c r="K5758">
        <f t="shared" si="356"/>
        <v>11</v>
      </c>
      <c r="L5758">
        <f t="shared" si="357"/>
        <v>16</v>
      </c>
      <c r="M5758">
        <f t="shared" si="358"/>
        <v>0</v>
      </c>
      <c r="N5758">
        <f t="shared" si="359"/>
        <v>0</v>
      </c>
    </row>
    <row r="5759" spans="1:14" x14ac:dyDescent="0.3">
      <c r="A5759">
        <v>13086530</v>
      </c>
      <c r="B5759" t="s">
        <v>27</v>
      </c>
      <c r="C5759" s="1">
        <v>40499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40499</v>
      </c>
      <c r="J5759">
        <v>2011</v>
      </c>
      <c r="K5759">
        <f t="shared" si="356"/>
        <v>11</v>
      </c>
      <c r="L5759">
        <f t="shared" si="357"/>
        <v>17</v>
      </c>
      <c r="M5759">
        <f t="shared" si="358"/>
        <v>0</v>
      </c>
      <c r="N5759">
        <f t="shared" si="359"/>
        <v>0</v>
      </c>
    </row>
    <row r="5760" spans="1:14" x14ac:dyDescent="0.3">
      <c r="A5760">
        <v>13086530</v>
      </c>
      <c r="B5760" t="s">
        <v>27</v>
      </c>
      <c r="C5760" s="1">
        <v>40500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40500</v>
      </c>
      <c r="J5760">
        <v>2011</v>
      </c>
      <c r="K5760">
        <f t="shared" si="356"/>
        <v>11</v>
      </c>
      <c r="L5760">
        <f t="shared" si="357"/>
        <v>18</v>
      </c>
      <c r="M5760">
        <f t="shared" si="358"/>
        <v>0</v>
      </c>
      <c r="N5760">
        <f t="shared" si="359"/>
        <v>0</v>
      </c>
    </row>
    <row r="5761" spans="1:14" x14ac:dyDescent="0.3">
      <c r="A5761">
        <v>13086530</v>
      </c>
      <c r="B5761" t="s">
        <v>27</v>
      </c>
      <c r="C5761" s="1">
        <v>40501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40501</v>
      </c>
      <c r="J5761">
        <v>2011</v>
      </c>
      <c r="K5761">
        <f t="shared" si="356"/>
        <v>11</v>
      </c>
      <c r="L5761">
        <f t="shared" si="357"/>
        <v>19</v>
      </c>
      <c r="M5761">
        <f t="shared" si="358"/>
        <v>0</v>
      </c>
      <c r="N5761">
        <f t="shared" si="359"/>
        <v>0</v>
      </c>
    </row>
    <row r="5762" spans="1:14" x14ac:dyDescent="0.3">
      <c r="A5762">
        <v>13086530</v>
      </c>
      <c r="B5762" t="s">
        <v>27</v>
      </c>
      <c r="C5762" s="1">
        <v>40502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40502</v>
      </c>
      <c r="J5762">
        <v>2011</v>
      </c>
      <c r="K5762">
        <f t="shared" si="356"/>
        <v>11</v>
      </c>
      <c r="L5762">
        <f t="shared" si="357"/>
        <v>20</v>
      </c>
      <c r="M5762">
        <f t="shared" si="358"/>
        <v>0</v>
      </c>
      <c r="N5762">
        <f t="shared" si="359"/>
        <v>0</v>
      </c>
    </row>
    <row r="5763" spans="1:14" x14ac:dyDescent="0.3">
      <c r="A5763">
        <v>13086530</v>
      </c>
      <c r="B5763" t="s">
        <v>27</v>
      </c>
      <c r="C5763" s="1">
        <v>40503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40503</v>
      </c>
      <c r="J5763">
        <v>2011</v>
      </c>
      <c r="K5763">
        <f t="shared" ref="K5763:K5826" si="360">MONTH(C5763)</f>
        <v>11</v>
      </c>
      <c r="L5763">
        <f t="shared" ref="L5763:L5826" si="361">DAY(C5763)</f>
        <v>21</v>
      </c>
      <c r="M5763">
        <f t="shared" ref="M5763:M5826" si="362">F5763*1.9835</f>
        <v>0</v>
      </c>
      <c r="N5763">
        <f t="shared" ref="N5763:N5826" si="363">(D5763-F5763)*1.9835</f>
        <v>0</v>
      </c>
    </row>
    <row r="5764" spans="1:14" x14ac:dyDescent="0.3">
      <c r="A5764">
        <v>13086530</v>
      </c>
      <c r="B5764" t="s">
        <v>27</v>
      </c>
      <c r="C5764" s="1">
        <v>40504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40504</v>
      </c>
      <c r="J5764">
        <v>2011</v>
      </c>
      <c r="K5764">
        <f t="shared" si="360"/>
        <v>11</v>
      </c>
      <c r="L5764">
        <f t="shared" si="361"/>
        <v>22</v>
      </c>
      <c r="M5764">
        <f t="shared" si="362"/>
        <v>0</v>
      </c>
      <c r="N5764">
        <f t="shared" si="363"/>
        <v>0</v>
      </c>
    </row>
    <row r="5765" spans="1:14" x14ac:dyDescent="0.3">
      <c r="A5765">
        <v>13086530</v>
      </c>
      <c r="B5765" t="s">
        <v>27</v>
      </c>
      <c r="C5765" s="1">
        <v>40505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40505</v>
      </c>
      <c r="J5765">
        <v>2011</v>
      </c>
      <c r="K5765">
        <f t="shared" si="360"/>
        <v>11</v>
      </c>
      <c r="L5765">
        <f t="shared" si="361"/>
        <v>23</v>
      </c>
      <c r="M5765">
        <f t="shared" si="362"/>
        <v>0</v>
      </c>
      <c r="N5765">
        <f t="shared" si="363"/>
        <v>0</v>
      </c>
    </row>
    <row r="5766" spans="1:14" x14ac:dyDescent="0.3">
      <c r="A5766">
        <v>13086530</v>
      </c>
      <c r="B5766" t="s">
        <v>27</v>
      </c>
      <c r="C5766" s="1">
        <v>40506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40506</v>
      </c>
      <c r="J5766">
        <v>2011</v>
      </c>
      <c r="K5766">
        <f t="shared" si="360"/>
        <v>11</v>
      </c>
      <c r="L5766">
        <f t="shared" si="361"/>
        <v>24</v>
      </c>
      <c r="M5766">
        <f t="shared" si="362"/>
        <v>0</v>
      </c>
      <c r="N5766">
        <f t="shared" si="363"/>
        <v>0</v>
      </c>
    </row>
    <row r="5767" spans="1:14" x14ac:dyDescent="0.3">
      <c r="A5767">
        <v>13086530</v>
      </c>
      <c r="B5767" t="s">
        <v>27</v>
      </c>
      <c r="C5767" s="1">
        <v>40507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40507</v>
      </c>
      <c r="J5767">
        <v>2011</v>
      </c>
      <c r="K5767">
        <f t="shared" si="360"/>
        <v>11</v>
      </c>
      <c r="L5767">
        <f t="shared" si="361"/>
        <v>25</v>
      </c>
      <c r="M5767">
        <f t="shared" si="362"/>
        <v>0</v>
      </c>
      <c r="N5767">
        <f t="shared" si="363"/>
        <v>0</v>
      </c>
    </row>
    <row r="5768" spans="1:14" x14ac:dyDescent="0.3">
      <c r="A5768">
        <v>13086530</v>
      </c>
      <c r="B5768" t="s">
        <v>27</v>
      </c>
      <c r="C5768" s="1">
        <v>40508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40508</v>
      </c>
      <c r="J5768">
        <v>2011</v>
      </c>
      <c r="K5768">
        <f t="shared" si="360"/>
        <v>11</v>
      </c>
      <c r="L5768">
        <f t="shared" si="361"/>
        <v>26</v>
      </c>
      <c r="M5768">
        <f t="shared" si="362"/>
        <v>0</v>
      </c>
      <c r="N5768">
        <f t="shared" si="363"/>
        <v>0</v>
      </c>
    </row>
    <row r="5769" spans="1:14" x14ac:dyDescent="0.3">
      <c r="A5769">
        <v>13086530</v>
      </c>
      <c r="B5769" t="s">
        <v>27</v>
      </c>
      <c r="C5769" s="1">
        <v>40509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40509</v>
      </c>
      <c r="J5769">
        <v>2011</v>
      </c>
      <c r="K5769">
        <f t="shared" si="360"/>
        <v>11</v>
      </c>
      <c r="L5769">
        <f t="shared" si="361"/>
        <v>27</v>
      </c>
      <c r="M5769">
        <f t="shared" si="362"/>
        <v>0</v>
      </c>
      <c r="N5769">
        <f t="shared" si="363"/>
        <v>0</v>
      </c>
    </row>
    <row r="5770" spans="1:14" x14ac:dyDescent="0.3">
      <c r="A5770">
        <v>13086530</v>
      </c>
      <c r="B5770" t="s">
        <v>27</v>
      </c>
      <c r="C5770" s="1">
        <v>40510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40510</v>
      </c>
      <c r="J5770">
        <v>2011</v>
      </c>
      <c r="K5770">
        <f t="shared" si="360"/>
        <v>11</v>
      </c>
      <c r="L5770">
        <f t="shared" si="361"/>
        <v>28</v>
      </c>
      <c r="M5770">
        <f t="shared" si="362"/>
        <v>0</v>
      </c>
      <c r="N5770">
        <f t="shared" si="363"/>
        <v>0</v>
      </c>
    </row>
    <row r="5771" spans="1:14" x14ac:dyDescent="0.3">
      <c r="A5771">
        <v>13086530</v>
      </c>
      <c r="B5771" t="s">
        <v>27</v>
      </c>
      <c r="C5771" s="1">
        <v>40511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40511</v>
      </c>
      <c r="J5771">
        <v>2011</v>
      </c>
      <c r="K5771">
        <f t="shared" si="360"/>
        <v>11</v>
      </c>
      <c r="L5771">
        <f t="shared" si="361"/>
        <v>29</v>
      </c>
      <c r="M5771">
        <f t="shared" si="362"/>
        <v>0</v>
      </c>
      <c r="N5771">
        <f t="shared" si="363"/>
        <v>0</v>
      </c>
    </row>
    <row r="5772" spans="1:14" x14ac:dyDescent="0.3">
      <c r="A5772">
        <v>13086530</v>
      </c>
      <c r="B5772" t="s">
        <v>27</v>
      </c>
      <c r="C5772" s="1">
        <v>40512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40512</v>
      </c>
      <c r="J5772">
        <v>2011</v>
      </c>
      <c r="K5772">
        <f t="shared" si="360"/>
        <v>11</v>
      </c>
      <c r="L5772">
        <f t="shared" si="361"/>
        <v>30</v>
      </c>
      <c r="M5772">
        <f t="shared" si="362"/>
        <v>0</v>
      </c>
      <c r="N5772">
        <f t="shared" si="363"/>
        <v>0</v>
      </c>
    </row>
    <row r="5773" spans="1:14" x14ac:dyDescent="0.3">
      <c r="A5773">
        <v>13086530</v>
      </c>
      <c r="B5773" t="s">
        <v>27</v>
      </c>
      <c r="C5773" s="1">
        <v>40513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40513</v>
      </c>
      <c r="J5773">
        <v>2011</v>
      </c>
      <c r="K5773">
        <f t="shared" si="360"/>
        <v>12</v>
      </c>
      <c r="L5773">
        <f t="shared" si="361"/>
        <v>1</v>
      </c>
      <c r="M5773">
        <f t="shared" si="362"/>
        <v>0</v>
      </c>
      <c r="N5773">
        <f t="shared" si="363"/>
        <v>0</v>
      </c>
    </row>
    <row r="5774" spans="1:14" x14ac:dyDescent="0.3">
      <c r="A5774">
        <v>13086530</v>
      </c>
      <c r="B5774" t="s">
        <v>27</v>
      </c>
      <c r="C5774" s="1">
        <v>40514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40514</v>
      </c>
      <c r="J5774">
        <v>2011</v>
      </c>
      <c r="K5774">
        <f t="shared" si="360"/>
        <v>12</v>
      </c>
      <c r="L5774">
        <f t="shared" si="361"/>
        <v>2</v>
      </c>
      <c r="M5774">
        <f t="shared" si="362"/>
        <v>0</v>
      </c>
      <c r="N5774">
        <f t="shared" si="363"/>
        <v>0</v>
      </c>
    </row>
    <row r="5775" spans="1:14" x14ac:dyDescent="0.3">
      <c r="A5775">
        <v>13086530</v>
      </c>
      <c r="B5775" t="s">
        <v>27</v>
      </c>
      <c r="C5775" s="1">
        <v>40515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40515</v>
      </c>
      <c r="J5775">
        <v>2011</v>
      </c>
      <c r="K5775">
        <f t="shared" si="360"/>
        <v>12</v>
      </c>
      <c r="L5775">
        <f t="shared" si="361"/>
        <v>3</v>
      </c>
      <c r="M5775">
        <f t="shared" si="362"/>
        <v>0</v>
      </c>
      <c r="N5775">
        <f t="shared" si="363"/>
        <v>0</v>
      </c>
    </row>
    <row r="5776" spans="1:14" x14ac:dyDescent="0.3">
      <c r="A5776">
        <v>13086530</v>
      </c>
      <c r="B5776" t="s">
        <v>27</v>
      </c>
      <c r="C5776" s="1">
        <v>40516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40516</v>
      </c>
      <c r="J5776">
        <v>2011</v>
      </c>
      <c r="K5776">
        <f t="shared" si="360"/>
        <v>12</v>
      </c>
      <c r="L5776">
        <f t="shared" si="361"/>
        <v>4</v>
      </c>
      <c r="M5776">
        <f t="shared" si="362"/>
        <v>0</v>
      </c>
      <c r="N5776">
        <f t="shared" si="363"/>
        <v>0</v>
      </c>
    </row>
    <row r="5777" spans="1:14" x14ac:dyDescent="0.3">
      <c r="A5777">
        <v>13086530</v>
      </c>
      <c r="B5777" t="s">
        <v>27</v>
      </c>
      <c r="C5777" s="1">
        <v>40517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40517</v>
      </c>
      <c r="J5777">
        <v>2011</v>
      </c>
      <c r="K5777">
        <f t="shared" si="360"/>
        <v>12</v>
      </c>
      <c r="L5777">
        <f t="shared" si="361"/>
        <v>5</v>
      </c>
      <c r="M5777">
        <f t="shared" si="362"/>
        <v>0</v>
      </c>
      <c r="N5777">
        <f t="shared" si="363"/>
        <v>0</v>
      </c>
    </row>
    <row r="5778" spans="1:14" x14ac:dyDescent="0.3">
      <c r="A5778">
        <v>13086530</v>
      </c>
      <c r="B5778" t="s">
        <v>27</v>
      </c>
      <c r="C5778" s="1">
        <v>40518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40518</v>
      </c>
      <c r="J5778">
        <v>2011</v>
      </c>
      <c r="K5778">
        <f t="shared" si="360"/>
        <v>12</v>
      </c>
      <c r="L5778">
        <f t="shared" si="361"/>
        <v>6</v>
      </c>
      <c r="M5778">
        <f t="shared" si="362"/>
        <v>0</v>
      </c>
      <c r="N5778">
        <f t="shared" si="363"/>
        <v>0</v>
      </c>
    </row>
    <row r="5779" spans="1:14" x14ac:dyDescent="0.3">
      <c r="A5779">
        <v>13086530</v>
      </c>
      <c r="B5779" t="s">
        <v>27</v>
      </c>
      <c r="C5779" s="1">
        <v>40519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40519</v>
      </c>
      <c r="J5779">
        <v>2011</v>
      </c>
      <c r="K5779">
        <f t="shared" si="360"/>
        <v>12</v>
      </c>
      <c r="L5779">
        <f t="shared" si="361"/>
        <v>7</v>
      </c>
      <c r="M5779">
        <f t="shared" si="362"/>
        <v>0</v>
      </c>
      <c r="N5779">
        <f t="shared" si="363"/>
        <v>0</v>
      </c>
    </row>
    <row r="5780" spans="1:14" x14ac:dyDescent="0.3">
      <c r="A5780">
        <v>13086530</v>
      </c>
      <c r="B5780" t="s">
        <v>27</v>
      </c>
      <c r="C5780" s="1">
        <v>40520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40520</v>
      </c>
      <c r="J5780">
        <v>2011</v>
      </c>
      <c r="K5780">
        <f t="shared" si="360"/>
        <v>12</v>
      </c>
      <c r="L5780">
        <f t="shared" si="361"/>
        <v>8</v>
      </c>
      <c r="M5780">
        <f t="shared" si="362"/>
        <v>0</v>
      </c>
      <c r="N5780">
        <f t="shared" si="363"/>
        <v>0</v>
      </c>
    </row>
    <row r="5781" spans="1:14" x14ac:dyDescent="0.3">
      <c r="A5781">
        <v>13086530</v>
      </c>
      <c r="B5781" t="s">
        <v>27</v>
      </c>
      <c r="C5781" s="1">
        <v>40521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40521</v>
      </c>
      <c r="J5781">
        <v>2011</v>
      </c>
      <c r="K5781">
        <f t="shared" si="360"/>
        <v>12</v>
      </c>
      <c r="L5781">
        <f t="shared" si="361"/>
        <v>9</v>
      </c>
      <c r="M5781">
        <f t="shared" si="362"/>
        <v>0</v>
      </c>
      <c r="N5781">
        <f t="shared" si="363"/>
        <v>0</v>
      </c>
    </row>
    <row r="5782" spans="1:14" x14ac:dyDescent="0.3">
      <c r="A5782">
        <v>13086530</v>
      </c>
      <c r="B5782" t="s">
        <v>27</v>
      </c>
      <c r="C5782" s="1">
        <v>40522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40522</v>
      </c>
      <c r="J5782">
        <v>2011</v>
      </c>
      <c r="K5782">
        <f t="shared" si="360"/>
        <v>12</v>
      </c>
      <c r="L5782">
        <f t="shared" si="361"/>
        <v>10</v>
      </c>
      <c r="M5782">
        <f t="shared" si="362"/>
        <v>0</v>
      </c>
      <c r="N5782">
        <f t="shared" si="363"/>
        <v>0</v>
      </c>
    </row>
    <row r="5783" spans="1:14" x14ac:dyDescent="0.3">
      <c r="A5783">
        <v>13086530</v>
      </c>
      <c r="B5783" t="s">
        <v>27</v>
      </c>
      <c r="C5783" s="1">
        <v>40523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40523</v>
      </c>
      <c r="J5783">
        <v>2011</v>
      </c>
      <c r="K5783">
        <f t="shared" si="360"/>
        <v>12</v>
      </c>
      <c r="L5783">
        <f t="shared" si="361"/>
        <v>11</v>
      </c>
      <c r="M5783">
        <f t="shared" si="362"/>
        <v>0</v>
      </c>
      <c r="N5783">
        <f t="shared" si="363"/>
        <v>0</v>
      </c>
    </row>
    <row r="5784" spans="1:14" x14ac:dyDescent="0.3">
      <c r="A5784">
        <v>13086530</v>
      </c>
      <c r="B5784" t="s">
        <v>27</v>
      </c>
      <c r="C5784" s="1">
        <v>40524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40524</v>
      </c>
      <c r="J5784">
        <v>2011</v>
      </c>
      <c r="K5784">
        <f t="shared" si="360"/>
        <v>12</v>
      </c>
      <c r="L5784">
        <f t="shared" si="361"/>
        <v>12</v>
      </c>
      <c r="M5784">
        <f t="shared" si="362"/>
        <v>0</v>
      </c>
      <c r="N5784">
        <f t="shared" si="363"/>
        <v>0</v>
      </c>
    </row>
    <row r="5785" spans="1:14" x14ac:dyDescent="0.3">
      <c r="A5785">
        <v>13086530</v>
      </c>
      <c r="B5785" t="s">
        <v>27</v>
      </c>
      <c r="C5785" s="1">
        <v>40525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40525</v>
      </c>
      <c r="J5785">
        <v>2011</v>
      </c>
      <c r="K5785">
        <f t="shared" si="360"/>
        <v>12</v>
      </c>
      <c r="L5785">
        <f t="shared" si="361"/>
        <v>13</v>
      </c>
      <c r="M5785">
        <f t="shared" si="362"/>
        <v>0</v>
      </c>
      <c r="N5785">
        <f t="shared" si="363"/>
        <v>0</v>
      </c>
    </row>
    <row r="5786" spans="1:14" x14ac:dyDescent="0.3">
      <c r="A5786">
        <v>13086530</v>
      </c>
      <c r="B5786" t="s">
        <v>27</v>
      </c>
      <c r="C5786" s="1">
        <v>40526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40526</v>
      </c>
      <c r="J5786">
        <v>2011</v>
      </c>
      <c r="K5786">
        <f t="shared" si="360"/>
        <v>12</v>
      </c>
      <c r="L5786">
        <f t="shared" si="361"/>
        <v>14</v>
      </c>
      <c r="M5786">
        <f t="shared" si="362"/>
        <v>0</v>
      </c>
      <c r="N5786">
        <f t="shared" si="363"/>
        <v>0</v>
      </c>
    </row>
    <row r="5787" spans="1:14" x14ac:dyDescent="0.3">
      <c r="A5787">
        <v>13086530</v>
      </c>
      <c r="B5787" t="s">
        <v>27</v>
      </c>
      <c r="C5787" s="1">
        <v>40527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40527</v>
      </c>
      <c r="J5787">
        <v>2011</v>
      </c>
      <c r="K5787">
        <f t="shared" si="360"/>
        <v>12</v>
      </c>
      <c r="L5787">
        <f t="shared" si="361"/>
        <v>15</v>
      </c>
      <c r="M5787">
        <f t="shared" si="362"/>
        <v>0</v>
      </c>
      <c r="N5787">
        <f t="shared" si="363"/>
        <v>0</v>
      </c>
    </row>
    <row r="5788" spans="1:14" x14ac:dyDescent="0.3">
      <c r="A5788">
        <v>13086530</v>
      </c>
      <c r="B5788" t="s">
        <v>27</v>
      </c>
      <c r="C5788" s="1">
        <v>40528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40528</v>
      </c>
      <c r="J5788">
        <v>2011</v>
      </c>
      <c r="K5788">
        <f t="shared" si="360"/>
        <v>12</v>
      </c>
      <c r="L5788">
        <f t="shared" si="361"/>
        <v>16</v>
      </c>
      <c r="M5788">
        <f t="shared" si="362"/>
        <v>0</v>
      </c>
      <c r="N5788">
        <f t="shared" si="363"/>
        <v>0</v>
      </c>
    </row>
    <row r="5789" spans="1:14" x14ac:dyDescent="0.3">
      <c r="A5789">
        <v>13086530</v>
      </c>
      <c r="B5789" t="s">
        <v>27</v>
      </c>
      <c r="C5789" s="1">
        <v>40529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40529</v>
      </c>
      <c r="J5789">
        <v>2011</v>
      </c>
      <c r="K5789">
        <f t="shared" si="360"/>
        <v>12</v>
      </c>
      <c r="L5789">
        <f t="shared" si="361"/>
        <v>17</v>
      </c>
      <c r="M5789">
        <f t="shared" si="362"/>
        <v>0</v>
      </c>
      <c r="N5789">
        <f t="shared" si="363"/>
        <v>0</v>
      </c>
    </row>
    <row r="5790" spans="1:14" x14ac:dyDescent="0.3">
      <c r="A5790">
        <v>13086530</v>
      </c>
      <c r="B5790" t="s">
        <v>27</v>
      </c>
      <c r="C5790" s="1">
        <v>40530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40530</v>
      </c>
      <c r="J5790">
        <v>2011</v>
      </c>
      <c r="K5790">
        <f t="shared" si="360"/>
        <v>12</v>
      </c>
      <c r="L5790">
        <f t="shared" si="361"/>
        <v>18</v>
      </c>
      <c r="M5790">
        <f t="shared" si="362"/>
        <v>0</v>
      </c>
      <c r="N5790">
        <f t="shared" si="363"/>
        <v>0</v>
      </c>
    </row>
    <row r="5791" spans="1:14" x14ac:dyDescent="0.3">
      <c r="A5791">
        <v>13086530</v>
      </c>
      <c r="B5791" t="s">
        <v>27</v>
      </c>
      <c r="C5791" s="1">
        <v>40531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40531</v>
      </c>
      <c r="J5791">
        <v>2011</v>
      </c>
      <c r="K5791">
        <f t="shared" si="360"/>
        <v>12</v>
      </c>
      <c r="L5791">
        <f t="shared" si="361"/>
        <v>19</v>
      </c>
      <c r="M5791">
        <f t="shared" si="362"/>
        <v>0</v>
      </c>
      <c r="N5791">
        <f t="shared" si="363"/>
        <v>0</v>
      </c>
    </row>
    <row r="5792" spans="1:14" x14ac:dyDescent="0.3">
      <c r="A5792">
        <v>13086530</v>
      </c>
      <c r="B5792" t="s">
        <v>27</v>
      </c>
      <c r="C5792" s="1">
        <v>40532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40532</v>
      </c>
      <c r="J5792">
        <v>2011</v>
      </c>
      <c r="K5792">
        <f t="shared" si="360"/>
        <v>12</v>
      </c>
      <c r="L5792">
        <f t="shared" si="361"/>
        <v>20</v>
      </c>
      <c r="M5792">
        <f t="shared" si="362"/>
        <v>0</v>
      </c>
      <c r="N5792">
        <f t="shared" si="363"/>
        <v>0</v>
      </c>
    </row>
    <row r="5793" spans="1:14" x14ac:dyDescent="0.3">
      <c r="A5793">
        <v>13086530</v>
      </c>
      <c r="B5793" t="s">
        <v>27</v>
      </c>
      <c r="C5793" s="1">
        <v>40533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40533</v>
      </c>
      <c r="J5793">
        <v>2011</v>
      </c>
      <c r="K5793">
        <f t="shared" si="360"/>
        <v>12</v>
      </c>
      <c r="L5793">
        <f t="shared" si="361"/>
        <v>21</v>
      </c>
      <c r="M5793">
        <f t="shared" si="362"/>
        <v>0</v>
      </c>
      <c r="N5793">
        <f t="shared" si="363"/>
        <v>0</v>
      </c>
    </row>
    <row r="5794" spans="1:14" x14ac:dyDescent="0.3">
      <c r="A5794">
        <v>13086530</v>
      </c>
      <c r="B5794" t="s">
        <v>27</v>
      </c>
      <c r="C5794" s="1">
        <v>40534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40534</v>
      </c>
      <c r="J5794">
        <v>2011</v>
      </c>
      <c r="K5794">
        <f t="shared" si="360"/>
        <v>12</v>
      </c>
      <c r="L5794">
        <f t="shared" si="361"/>
        <v>22</v>
      </c>
      <c r="M5794">
        <f t="shared" si="362"/>
        <v>0</v>
      </c>
      <c r="N5794">
        <f t="shared" si="363"/>
        <v>0</v>
      </c>
    </row>
    <row r="5795" spans="1:14" x14ac:dyDescent="0.3">
      <c r="A5795">
        <v>13086530</v>
      </c>
      <c r="B5795" t="s">
        <v>27</v>
      </c>
      <c r="C5795" s="1">
        <v>40535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40535</v>
      </c>
      <c r="J5795">
        <v>2011</v>
      </c>
      <c r="K5795">
        <f t="shared" si="360"/>
        <v>12</v>
      </c>
      <c r="L5795">
        <f t="shared" si="361"/>
        <v>23</v>
      </c>
      <c r="M5795">
        <f t="shared" si="362"/>
        <v>0</v>
      </c>
      <c r="N5795">
        <f t="shared" si="363"/>
        <v>0</v>
      </c>
    </row>
    <row r="5796" spans="1:14" x14ac:dyDescent="0.3">
      <c r="A5796">
        <v>13086530</v>
      </c>
      <c r="B5796" t="s">
        <v>27</v>
      </c>
      <c r="C5796" s="1">
        <v>40536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40536</v>
      </c>
      <c r="J5796">
        <v>2011</v>
      </c>
      <c r="K5796">
        <f t="shared" si="360"/>
        <v>12</v>
      </c>
      <c r="L5796">
        <f t="shared" si="361"/>
        <v>24</v>
      </c>
      <c r="M5796">
        <f t="shared" si="362"/>
        <v>0</v>
      </c>
      <c r="N5796">
        <f t="shared" si="363"/>
        <v>0</v>
      </c>
    </row>
    <row r="5797" spans="1:14" x14ac:dyDescent="0.3">
      <c r="A5797">
        <v>13086530</v>
      </c>
      <c r="B5797" t="s">
        <v>27</v>
      </c>
      <c r="C5797" s="1">
        <v>40537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40537</v>
      </c>
      <c r="J5797">
        <v>2011</v>
      </c>
      <c r="K5797">
        <f t="shared" si="360"/>
        <v>12</v>
      </c>
      <c r="L5797">
        <f t="shared" si="361"/>
        <v>25</v>
      </c>
      <c r="M5797">
        <f t="shared" si="362"/>
        <v>0</v>
      </c>
      <c r="N5797">
        <f t="shared" si="363"/>
        <v>0</v>
      </c>
    </row>
    <row r="5798" spans="1:14" x14ac:dyDescent="0.3">
      <c r="A5798">
        <v>13086530</v>
      </c>
      <c r="B5798" t="s">
        <v>27</v>
      </c>
      <c r="C5798" s="1">
        <v>40538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40538</v>
      </c>
      <c r="J5798">
        <v>2011</v>
      </c>
      <c r="K5798">
        <f t="shared" si="360"/>
        <v>12</v>
      </c>
      <c r="L5798">
        <f t="shared" si="361"/>
        <v>26</v>
      </c>
      <c r="M5798">
        <f t="shared" si="362"/>
        <v>0</v>
      </c>
      <c r="N5798">
        <f t="shared" si="363"/>
        <v>0</v>
      </c>
    </row>
    <row r="5799" spans="1:14" x14ac:dyDescent="0.3">
      <c r="A5799">
        <v>13086530</v>
      </c>
      <c r="B5799" t="s">
        <v>27</v>
      </c>
      <c r="C5799" s="1">
        <v>40539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40539</v>
      </c>
      <c r="J5799">
        <v>2011</v>
      </c>
      <c r="K5799">
        <f t="shared" si="360"/>
        <v>12</v>
      </c>
      <c r="L5799">
        <f t="shared" si="361"/>
        <v>27</v>
      </c>
      <c r="M5799">
        <f t="shared" si="362"/>
        <v>0</v>
      </c>
      <c r="N5799">
        <f t="shared" si="363"/>
        <v>0</v>
      </c>
    </row>
    <row r="5800" spans="1:14" x14ac:dyDescent="0.3">
      <c r="A5800">
        <v>13086530</v>
      </c>
      <c r="B5800" t="s">
        <v>27</v>
      </c>
      <c r="C5800" s="1">
        <v>40540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40540</v>
      </c>
      <c r="J5800">
        <v>2011</v>
      </c>
      <c r="K5800">
        <f t="shared" si="360"/>
        <v>12</v>
      </c>
      <c r="L5800">
        <f t="shared" si="361"/>
        <v>28</v>
      </c>
      <c r="M5800">
        <f t="shared" si="362"/>
        <v>0</v>
      </c>
      <c r="N5800">
        <f t="shared" si="363"/>
        <v>0</v>
      </c>
    </row>
    <row r="5801" spans="1:14" x14ac:dyDescent="0.3">
      <c r="A5801">
        <v>13086530</v>
      </c>
      <c r="B5801" t="s">
        <v>27</v>
      </c>
      <c r="C5801" s="1">
        <v>40541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40541</v>
      </c>
      <c r="J5801">
        <v>2011</v>
      </c>
      <c r="K5801">
        <f t="shared" si="360"/>
        <v>12</v>
      </c>
      <c r="L5801">
        <f t="shared" si="361"/>
        <v>29</v>
      </c>
      <c r="M5801">
        <f t="shared" si="362"/>
        <v>0</v>
      </c>
      <c r="N5801">
        <f t="shared" si="363"/>
        <v>0</v>
      </c>
    </row>
    <row r="5802" spans="1:14" x14ac:dyDescent="0.3">
      <c r="A5802">
        <v>13086530</v>
      </c>
      <c r="B5802" t="s">
        <v>27</v>
      </c>
      <c r="C5802" s="1">
        <v>40542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40542</v>
      </c>
      <c r="J5802">
        <v>2011</v>
      </c>
      <c r="K5802">
        <f t="shared" si="360"/>
        <v>12</v>
      </c>
      <c r="L5802">
        <f t="shared" si="361"/>
        <v>30</v>
      </c>
      <c r="M5802">
        <f t="shared" si="362"/>
        <v>0</v>
      </c>
      <c r="N5802">
        <f t="shared" si="363"/>
        <v>0</v>
      </c>
    </row>
    <row r="5803" spans="1:14" x14ac:dyDescent="0.3">
      <c r="A5803">
        <v>13086530</v>
      </c>
      <c r="B5803" t="s">
        <v>27</v>
      </c>
      <c r="C5803" s="1">
        <v>40543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40543</v>
      </c>
      <c r="J5803">
        <v>2011</v>
      </c>
      <c r="K5803">
        <f t="shared" si="360"/>
        <v>12</v>
      </c>
      <c r="L5803">
        <f t="shared" si="361"/>
        <v>31</v>
      </c>
      <c r="M5803">
        <f t="shared" si="362"/>
        <v>0</v>
      </c>
      <c r="N5803">
        <f t="shared" si="363"/>
        <v>0</v>
      </c>
    </row>
    <row r="5804" spans="1:14" x14ac:dyDescent="0.3">
      <c r="A5804">
        <v>13086530</v>
      </c>
      <c r="B5804" t="s">
        <v>27</v>
      </c>
      <c r="C5804" s="1">
        <v>40544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40544</v>
      </c>
      <c r="J5804">
        <v>2011</v>
      </c>
      <c r="K5804">
        <f t="shared" si="360"/>
        <v>1</v>
      </c>
      <c r="L5804">
        <f t="shared" si="361"/>
        <v>1</v>
      </c>
      <c r="M5804">
        <f t="shared" si="362"/>
        <v>0</v>
      </c>
      <c r="N5804">
        <f t="shared" si="363"/>
        <v>0</v>
      </c>
    </row>
    <row r="5805" spans="1:14" x14ac:dyDescent="0.3">
      <c r="A5805">
        <v>13086530</v>
      </c>
      <c r="B5805" t="s">
        <v>27</v>
      </c>
      <c r="C5805" s="1">
        <v>40545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40545</v>
      </c>
      <c r="J5805">
        <v>2011</v>
      </c>
      <c r="K5805">
        <f t="shared" si="360"/>
        <v>1</v>
      </c>
      <c r="L5805">
        <f t="shared" si="361"/>
        <v>2</v>
      </c>
      <c r="M5805">
        <f t="shared" si="362"/>
        <v>0</v>
      </c>
      <c r="N5805">
        <f t="shared" si="363"/>
        <v>0</v>
      </c>
    </row>
    <row r="5806" spans="1:14" x14ac:dyDescent="0.3">
      <c r="A5806">
        <v>13086530</v>
      </c>
      <c r="B5806" t="s">
        <v>27</v>
      </c>
      <c r="C5806" s="1">
        <v>40546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40546</v>
      </c>
      <c r="J5806">
        <v>2011</v>
      </c>
      <c r="K5806">
        <f t="shared" si="360"/>
        <v>1</v>
      </c>
      <c r="L5806">
        <f t="shared" si="361"/>
        <v>3</v>
      </c>
      <c r="M5806">
        <f t="shared" si="362"/>
        <v>0</v>
      </c>
      <c r="N5806">
        <f t="shared" si="363"/>
        <v>0</v>
      </c>
    </row>
    <row r="5807" spans="1:14" x14ac:dyDescent="0.3">
      <c r="A5807">
        <v>13086530</v>
      </c>
      <c r="B5807" t="s">
        <v>27</v>
      </c>
      <c r="C5807" s="1">
        <v>40547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40547</v>
      </c>
      <c r="J5807">
        <v>2011</v>
      </c>
      <c r="K5807">
        <f t="shared" si="360"/>
        <v>1</v>
      </c>
      <c r="L5807">
        <f t="shared" si="361"/>
        <v>4</v>
      </c>
      <c r="M5807">
        <f t="shared" si="362"/>
        <v>0</v>
      </c>
      <c r="N5807">
        <f t="shared" si="363"/>
        <v>0</v>
      </c>
    </row>
    <row r="5808" spans="1:14" x14ac:dyDescent="0.3">
      <c r="A5808">
        <v>13086530</v>
      </c>
      <c r="B5808" t="s">
        <v>27</v>
      </c>
      <c r="C5808" s="1">
        <v>40548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40548</v>
      </c>
      <c r="J5808">
        <v>2011</v>
      </c>
      <c r="K5808">
        <f t="shared" si="360"/>
        <v>1</v>
      </c>
      <c r="L5808">
        <f t="shared" si="361"/>
        <v>5</v>
      </c>
      <c r="M5808">
        <f t="shared" si="362"/>
        <v>0</v>
      </c>
      <c r="N5808">
        <f t="shared" si="363"/>
        <v>0</v>
      </c>
    </row>
    <row r="5809" spans="1:14" x14ac:dyDescent="0.3">
      <c r="A5809">
        <v>13086530</v>
      </c>
      <c r="B5809" t="s">
        <v>27</v>
      </c>
      <c r="C5809" s="1">
        <v>40549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40549</v>
      </c>
      <c r="J5809">
        <v>2011</v>
      </c>
      <c r="K5809">
        <f t="shared" si="360"/>
        <v>1</v>
      </c>
      <c r="L5809">
        <f t="shared" si="361"/>
        <v>6</v>
      </c>
      <c r="M5809">
        <f t="shared" si="362"/>
        <v>0</v>
      </c>
      <c r="N5809">
        <f t="shared" si="363"/>
        <v>0</v>
      </c>
    </row>
    <row r="5810" spans="1:14" x14ac:dyDescent="0.3">
      <c r="A5810">
        <v>13086530</v>
      </c>
      <c r="B5810" t="s">
        <v>27</v>
      </c>
      <c r="C5810" s="1">
        <v>40550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40550</v>
      </c>
      <c r="J5810">
        <v>2011</v>
      </c>
      <c r="K5810">
        <f t="shared" si="360"/>
        <v>1</v>
      </c>
      <c r="L5810">
        <f t="shared" si="361"/>
        <v>7</v>
      </c>
      <c r="M5810">
        <f t="shared" si="362"/>
        <v>0</v>
      </c>
      <c r="N5810">
        <f t="shared" si="363"/>
        <v>0</v>
      </c>
    </row>
    <row r="5811" spans="1:14" x14ac:dyDescent="0.3">
      <c r="A5811">
        <v>13086530</v>
      </c>
      <c r="B5811" t="s">
        <v>27</v>
      </c>
      <c r="C5811" s="1">
        <v>40551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40551</v>
      </c>
      <c r="J5811">
        <v>2011</v>
      </c>
      <c r="K5811">
        <f t="shared" si="360"/>
        <v>1</v>
      </c>
      <c r="L5811">
        <f t="shared" si="361"/>
        <v>8</v>
      </c>
      <c r="M5811">
        <f t="shared" si="362"/>
        <v>0</v>
      </c>
      <c r="N5811">
        <f t="shared" si="363"/>
        <v>0</v>
      </c>
    </row>
    <row r="5812" spans="1:14" x14ac:dyDescent="0.3">
      <c r="A5812">
        <v>13086530</v>
      </c>
      <c r="B5812" t="s">
        <v>27</v>
      </c>
      <c r="C5812" s="1">
        <v>40552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40552</v>
      </c>
      <c r="J5812">
        <v>2011</v>
      </c>
      <c r="K5812">
        <f t="shared" si="360"/>
        <v>1</v>
      </c>
      <c r="L5812">
        <f t="shared" si="361"/>
        <v>9</v>
      </c>
      <c r="M5812">
        <f t="shared" si="362"/>
        <v>0</v>
      </c>
      <c r="N5812">
        <f t="shared" si="363"/>
        <v>0</v>
      </c>
    </row>
    <row r="5813" spans="1:14" x14ac:dyDescent="0.3">
      <c r="A5813">
        <v>13086530</v>
      </c>
      <c r="B5813" t="s">
        <v>27</v>
      </c>
      <c r="C5813" s="1">
        <v>40553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40553</v>
      </c>
      <c r="J5813">
        <v>2011</v>
      </c>
      <c r="K5813">
        <f t="shared" si="360"/>
        <v>1</v>
      </c>
      <c r="L5813">
        <f t="shared" si="361"/>
        <v>10</v>
      </c>
      <c r="M5813">
        <f t="shared" si="362"/>
        <v>0</v>
      </c>
      <c r="N5813">
        <f t="shared" si="363"/>
        <v>0</v>
      </c>
    </row>
    <row r="5814" spans="1:14" x14ac:dyDescent="0.3">
      <c r="A5814">
        <v>13086530</v>
      </c>
      <c r="B5814" t="s">
        <v>27</v>
      </c>
      <c r="C5814" s="1">
        <v>40554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40554</v>
      </c>
      <c r="J5814">
        <v>2011</v>
      </c>
      <c r="K5814">
        <f t="shared" si="360"/>
        <v>1</v>
      </c>
      <c r="L5814">
        <f t="shared" si="361"/>
        <v>11</v>
      </c>
      <c r="M5814">
        <f t="shared" si="362"/>
        <v>0</v>
      </c>
      <c r="N5814">
        <f t="shared" si="363"/>
        <v>0</v>
      </c>
    </row>
    <row r="5815" spans="1:14" x14ac:dyDescent="0.3">
      <c r="A5815">
        <v>13086530</v>
      </c>
      <c r="B5815" t="s">
        <v>27</v>
      </c>
      <c r="C5815" s="1">
        <v>40555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40555</v>
      </c>
      <c r="J5815">
        <v>2011</v>
      </c>
      <c r="K5815">
        <f t="shared" si="360"/>
        <v>1</v>
      </c>
      <c r="L5815">
        <f t="shared" si="361"/>
        <v>12</v>
      </c>
      <c r="M5815">
        <f t="shared" si="362"/>
        <v>0</v>
      </c>
      <c r="N5815">
        <f t="shared" si="363"/>
        <v>0</v>
      </c>
    </row>
    <row r="5816" spans="1:14" x14ac:dyDescent="0.3">
      <c r="A5816">
        <v>13086530</v>
      </c>
      <c r="B5816" t="s">
        <v>27</v>
      </c>
      <c r="C5816" s="1">
        <v>40556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40556</v>
      </c>
      <c r="J5816">
        <v>2011</v>
      </c>
      <c r="K5816">
        <f t="shared" si="360"/>
        <v>1</v>
      </c>
      <c r="L5816">
        <f t="shared" si="361"/>
        <v>13</v>
      </c>
      <c r="M5816">
        <f t="shared" si="362"/>
        <v>0</v>
      </c>
      <c r="N5816">
        <f t="shared" si="363"/>
        <v>0</v>
      </c>
    </row>
    <row r="5817" spans="1:14" x14ac:dyDescent="0.3">
      <c r="A5817">
        <v>13086530</v>
      </c>
      <c r="B5817" t="s">
        <v>27</v>
      </c>
      <c r="C5817" s="1">
        <v>40557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40557</v>
      </c>
      <c r="J5817">
        <v>2011</v>
      </c>
      <c r="K5817">
        <f t="shared" si="360"/>
        <v>1</v>
      </c>
      <c r="L5817">
        <f t="shared" si="361"/>
        <v>14</v>
      </c>
      <c r="M5817">
        <f t="shared" si="362"/>
        <v>0</v>
      </c>
      <c r="N5817">
        <f t="shared" si="363"/>
        <v>0</v>
      </c>
    </row>
    <row r="5818" spans="1:14" x14ac:dyDescent="0.3">
      <c r="A5818">
        <v>13086530</v>
      </c>
      <c r="B5818" t="s">
        <v>27</v>
      </c>
      <c r="C5818" s="1">
        <v>40558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40558</v>
      </c>
      <c r="J5818">
        <v>2011</v>
      </c>
      <c r="K5818">
        <f t="shared" si="360"/>
        <v>1</v>
      </c>
      <c r="L5818">
        <f t="shared" si="361"/>
        <v>15</v>
      </c>
      <c r="M5818">
        <f t="shared" si="362"/>
        <v>0</v>
      </c>
      <c r="N5818">
        <f t="shared" si="363"/>
        <v>0</v>
      </c>
    </row>
    <row r="5819" spans="1:14" x14ac:dyDescent="0.3">
      <c r="A5819">
        <v>13086530</v>
      </c>
      <c r="B5819" t="s">
        <v>27</v>
      </c>
      <c r="C5819" s="1">
        <v>40559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40559</v>
      </c>
      <c r="J5819">
        <v>2011</v>
      </c>
      <c r="K5819">
        <f t="shared" si="360"/>
        <v>1</v>
      </c>
      <c r="L5819">
        <f t="shared" si="361"/>
        <v>16</v>
      </c>
      <c r="M5819">
        <f t="shared" si="362"/>
        <v>0</v>
      </c>
      <c r="N5819">
        <f t="shared" si="363"/>
        <v>0</v>
      </c>
    </row>
    <row r="5820" spans="1:14" x14ac:dyDescent="0.3">
      <c r="A5820">
        <v>13086530</v>
      </c>
      <c r="B5820" t="s">
        <v>27</v>
      </c>
      <c r="C5820" s="1">
        <v>40560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40560</v>
      </c>
      <c r="J5820">
        <v>2011</v>
      </c>
      <c r="K5820">
        <f t="shared" si="360"/>
        <v>1</v>
      </c>
      <c r="L5820">
        <f t="shared" si="361"/>
        <v>17</v>
      </c>
      <c r="M5820">
        <f t="shared" si="362"/>
        <v>0</v>
      </c>
      <c r="N5820">
        <f t="shared" si="363"/>
        <v>0</v>
      </c>
    </row>
    <row r="5821" spans="1:14" x14ac:dyDescent="0.3">
      <c r="A5821">
        <v>13086530</v>
      </c>
      <c r="B5821" t="s">
        <v>27</v>
      </c>
      <c r="C5821" s="1">
        <v>40561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40561</v>
      </c>
      <c r="J5821">
        <v>2011</v>
      </c>
      <c r="K5821">
        <f t="shared" si="360"/>
        <v>1</v>
      </c>
      <c r="L5821">
        <f t="shared" si="361"/>
        <v>18</v>
      </c>
      <c r="M5821">
        <f t="shared" si="362"/>
        <v>0</v>
      </c>
      <c r="N5821">
        <f t="shared" si="363"/>
        <v>0</v>
      </c>
    </row>
    <row r="5822" spans="1:14" x14ac:dyDescent="0.3">
      <c r="A5822">
        <v>13086530</v>
      </c>
      <c r="B5822" t="s">
        <v>27</v>
      </c>
      <c r="C5822" s="1">
        <v>40562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40562</v>
      </c>
      <c r="J5822">
        <v>2011</v>
      </c>
      <c r="K5822">
        <f t="shared" si="360"/>
        <v>1</v>
      </c>
      <c r="L5822">
        <f t="shared" si="361"/>
        <v>19</v>
      </c>
      <c r="M5822">
        <f t="shared" si="362"/>
        <v>0</v>
      </c>
      <c r="N5822">
        <f t="shared" si="363"/>
        <v>0</v>
      </c>
    </row>
    <row r="5823" spans="1:14" x14ac:dyDescent="0.3">
      <c r="A5823">
        <v>13086530</v>
      </c>
      <c r="B5823" t="s">
        <v>27</v>
      </c>
      <c r="C5823" s="1">
        <v>40563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40563</v>
      </c>
      <c r="J5823">
        <v>2011</v>
      </c>
      <c r="K5823">
        <f t="shared" si="360"/>
        <v>1</v>
      </c>
      <c r="L5823">
        <f t="shared" si="361"/>
        <v>20</v>
      </c>
      <c r="M5823">
        <f t="shared" si="362"/>
        <v>0</v>
      </c>
      <c r="N5823">
        <f t="shared" si="363"/>
        <v>0</v>
      </c>
    </row>
    <row r="5824" spans="1:14" x14ac:dyDescent="0.3">
      <c r="A5824">
        <v>13086530</v>
      </c>
      <c r="B5824" t="s">
        <v>27</v>
      </c>
      <c r="C5824" s="1">
        <v>40564</v>
      </c>
      <c r="D5824">
        <v>0</v>
      </c>
      <c r="E5824">
        <v>0</v>
      </c>
      <c r="F5824">
        <v>0</v>
      </c>
      <c r="G5824">
        <v>0</v>
      </c>
      <c r="H5824">
        <v>0</v>
      </c>
      <c r="I5824" s="1">
        <v>40564</v>
      </c>
      <c r="J5824">
        <v>2011</v>
      </c>
      <c r="K5824">
        <f t="shared" si="360"/>
        <v>1</v>
      </c>
      <c r="L5824">
        <f t="shared" si="361"/>
        <v>21</v>
      </c>
      <c r="M5824">
        <f t="shared" si="362"/>
        <v>0</v>
      </c>
      <c r="N5824">
        <f t="shared" si="363"/>
        <v>0</v>
      </c>
    </row>
    <row r="5825" spans="1:14" x14ac:dyDescent="0.3">
      <c r="A5825">
        <v>13086530</v>
      </c>
      <c r="B5825" t="s">
        <v>27</v>
      </c>
      <c r="C5825" s="1">
        <v>40565</v>
      </c>
      <c r="D5825">
        <v>0</v>
      </c>
      <c r="E5825">
        <v>0</v>
      </c>
      <c r="F5825">
        <v>0</v>
      </c>
      <c r="G5825">
        <v>0</v>
      </c>
      <c r="H5825">
        <v>0</v>
      </c>
      <c r="I5825" s="1">
        <v>40565</v>
      </c>
      <c r="J5825">
        <v>2011</v>
      </c>
      <c r="K5825">
        <f t="shared" si="360"/>
        <v>1</v>
      </c>
      <c r="L5825">
        <f t="shared" si="361"/>
        <v>22</v>
      </c>
      <c r="M5825">
        <f t="shared" si="362"/>
        <v>0</v>
      </c>
      <c r="N5825">
        <f t="shared" si="363"/>
        <v>0</v>
      </c>
    </row>
    <row r="5826" spans="1:14" x14ac:dyDescent="0.3">
      <c r="A5826">
        <v>13086530</v>
      </c>
      <c r="B5826" t="s">
        <v>27</v>
      </c>
      <c r="C5826" s="1">
        <v>40566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40566</v>
      </c>
      <c r="J5826">
        <v>2011</v>
      </c>
      <c r="K5826">
        <f t="shared" si="360"/>
        <v>1</v>
      </c>
      <c r="L5826">
        <f t="shared" si="361"/>
        <v>23</v>
      </c>
      <c r="M5826">
        <f t="shared" si="362"/>
        <v>0</v>
      </c>
      <c r="N5826">
        <f t="shared" si="363"/>
        <v>0</v>
      </c>
    </row>
    <row r="5827" spans="1:14" x14ac:dyDescent="0.3">
      <c r="A5827">
        <v>13086530</v>
      </c>
      <c r="B5827" t="s">
        <v>27</v>
      </c>
      <c r="C5827" s="1">
        <v>40567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40567</v>
      </c>
      <c r="J5827">
        <v>2011</v>
      </c>
      <c r="K5827">
        <f t="shared" ref="K5827:K5890" si="364">MONTH(C5827)</f>
        <v>1</v>
      </c>
      <c r="L5827">
        <f t="shared" ref="L5827:L5890" si="365">DAY(C5827)</f>
        <v>24</v>
      </c>
      <c r="M5827">
        <f t="shared" ref="M5827:M5890" si="366">F5827*1.9835</f>
        <v>0</v>
      </c>
      <c r="N5827">
        <f t="shared" ref="N5827:N5890" si="367">(D5827-F5827)*1.9835</f>
        <v>0</v>
      </c>
    </row>
    <row r="5828" spans="1:14" x14ac:dyDescent="0.3">
      <c r="A5828">
        <v>13086530</v>
      </c>
      <c r="B5828" t="s">
        <v>27</v>
      </c>
      <c r="C5828" s="1">
        <v>40568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40568</v>
      </c>
      <c r="J5828">
        <v>2011</v>
      </c>
      <c r="K5828">
        <f t="shared" si="364"/>
        <v>1</v>
      </c>
      <c r="L5828">
        <f t="shared" si="365"/>
        <v>25</v>
      </c>
      <c r="M5828">
        <f t="shared" si="366"/>
        <v>0</v>
      </c>
      <c r="N5828">
        <f t="shared" si="367"/>
        <v>0</v>
      </c>
    </row>
    <row r="5829" spans="1:14" x14ac:dyDescent="0.3">
      <c r="A5829">
        <v>13086530</v>
      </c>
      <c r="B5829" t="s">
        <v>27</v>
      </c>
      <c r="C5829" s="1">
        <v>40569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40569</v>
      </c>
      <c r="J5829">
        <v>2011</v>
      </c>
      <c r="K5829">
        <f t="shared" si="364"/>
        <v>1</v>
      </c>
      <c r="L5829">
        <f t="shared" si="365"/>
        <v>26</v>
      </c>
      <c r="M5829">
        <f t="shared" si="366"/>
        <v>0</v>
      </c>
      <c r="N5829">
        <f t="shared" si="367"/>
        <v>0</v>
      </c>
    </row>
    <row r="5830" spans="1:14" x14ac:dyDescent="0.3">
      <c r="A5830">
        <v>13086530</v>
      </c>
      <c r="B5830" t="s">
        <v>27</v>
      </c>
      <c r="C5830" s="1">
        <v>40570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40570</v>
      </c>
      <c r="J5830">
        <v>2011</v>
      </c>
      <c r="K5830">
        <f t="shared" si="364"/>
        <v>1</v>
      </c>
      <c r="L5830">
        <f t="shared" si="365"/>
        <v>27</v>
      </c>
      <c r="M5830">
        <f t="shared" si="366"/>
        <v>0</v>
      </c>
      <c r="N5830">
        <f t="shared" si="367"/>
        <v>0</v>
      </c>
    </row>
    <row r="5831" spans="1:14" x14ac:dyDescent="0.3">
      <c r="A5831">
        <v>13086530</v>
      </c>
      <c r="B5831" t="s">
        <v>27</v>
      </c>
      <c r="C5831" s="1">
        <v>40571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40571</v>
      </c>
      <c r="J5831">
        <v>2011</v>
      </c>
      <c r="K5831">
        <f t="shared" si="364"/>
        <v>1</v>
      </c>
      <c r="L5831">
        <f t="shared" si="365"/>
        <v>28</v>
      </c>
      <c r="M5831">
        <f t="shared" si="366"/>
        <v>0</v>
      </c>
      <c r="N5831">
        <f t="shared" si="367"/>
        <v>0</v>
      </c>
    </row>
    <row r="5832" spans="1:14" x14ac:dyDescent="0.3">
      <c r="A5832">
        <v>13086530</v>
      </c>
      <c r="B5832" t="s">
        <v>27</v>
      </c>
      <c r="C5832" s="1">
        <v>40572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40572</v>
      </c>
      <c r="J5832">
        <v>2011</v>
      </c>
      <c r="K5832">
        <f t="shared" si="364"/>
        <v>1</v>
      </c>
      <c r="L5832">
        <f t="shared" si="365"/>
        <v>29</v>
      </c>
      <c r="M5832">
        <f t="shared" si="366"/>
        <v>0</v>
      </c>
      <c r="N5832">
        <f t="shared" si="367"/>
        <v>0</v>
      </c>
    </row>
    <row r="5833" spans="1:14" x14ac:dyDescent="0.3">
      <c r="A5833">
        <v>13086530</v>
      </c>
      <c r="B5833" t="s">
        <v>27</v>
      </c>
      <c r="C5833" s="1">
        <v>40573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40573</v>
      </c>
      <c r="J5833">
        <v>2011</v>
      </c>
      <c r="K5833">
        <f t="shared" si="364"/>
        <v>1</v>
      </c>
      <c r="L5833">
        <f t="shared" si="365"/>
        <v>30</v>
      </c>
      <c r="M5833">
        <f t="shared" si="366"/>
        <v>0</v>
      </c>
      <c r="N5833">
        <f t="shared" si="367"/>
        <v>0</v>
      </c>
    </row>
    <row r="5834" spans="1:14" x14ac:dyDescent="0.3">
      <c r="A5834">
        <v>13086530</v>
      </c>
      <c r="B5834" t="s">
        <v>27</v>
      </c>
      <c r="C5834" s="1">
        <v>40574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40574</v>
      </c>
      <c r="J5834">
        <v>2011</v>
      </c>
      <c r="K5834">
        <f t="shared" si="364"/>
        <v>1</v>
      </c>
      <c r="L5834">
        <f t="shared" si="365"/>
        <v>31</v>
      </c>
      <c r="M5834">
        <f t="shared" si="366"/>
        <v>0</v>
      </c>
      <c r="N5834">
        <f t="shared" si="367"/>
        <v>0</v>
      </c>
    </row>
    <row r="5835" spans="1:14" x14ac:dyDescent="0.3">
      <c r="A5835">
        <v>13086530</v>
      </c>
      <c r="B5835" t="s">
        <v>27</v>
      </c>
      <c r="C5835" s="1">
        <v>40575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40575</v>
      </c>
      <c r="J5835">
        <v>2011</v>
      </c>
      <c r="K5835">
        <f t="shared" si="364"/>
        <v>2</v>
      </c>
      <c r="L5835">
        <f t="shared" si="365"/>
        <v>1</v>
      </c>
      <c r="M5835">
        <f t="shared" si="366"/>
        <v>0</v>
      </c>
      <c r="N5835">
        <f t="shared" si="367"/>
        <v>0</v>
      </c>
    </row>
    <row r="5836" spans="1:14" x14ac:dyDescent="0.3">
      <c r="A5836">
        <v>13086530</v>
      </c>
      <c r="B5836" t="s">
        <v>27</v>
      </c>
      <c r="C5836" s="1">
        <v>40576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40576</v>
      </c>
      <c r="J5836">
        <v>2011</v>
      </c>
      <c r="K5836">
        <f t="shared" si="364"/>
        <v>2</v>
      </c>
      <c r="L5836">
        <f t="shared" si="365"/>
        <v>2</v>
      </c>
      <c r="M5836">
        <f t="shared" si="366"/>
        <v>0</v>
      </c>
      <c r="N5836">
        <f t="shared" si="367"/>
        <v>0</v>
      </c>
    </row>
    <row r="5837" spans="1:14" x14ac:dyDescent="0.3">
      <c r="A5837">
        <v>13086530</v>
      </c>
      <c r="B5837" t="s">
        <v>27</v>
      </c>
      <c r="C5837" s="1">
        <v>40577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40577</v>
      </c>
      <c r="J5837">
        <v>2011</v>
      </c>
      <c r="K5837">
        <f t="shared" si="364"/>
        <v>2</v>
      </c>
      <c r="L5837">
        <f t="shared" si="365"/>
        <v>3</v>
      </c>
      <c r="M5837">
        <f t="shared" si="366"/>
        <v>0</v>
      </c>
      <c r="N5837">
        <f t="shared" si="367"/>
        <v>0</v>
      </c>
    </row>
    <row r="5838" spans="1:14" x14ac:dyDescent="0.3">
      <c r="A5838">
        <v>13086530</v>
      </c>
      <c r="B5838" t="s">
        <v>27</v>
      </c>
      <c r="C5838" s="1">
        <v>40578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40578</v>
      </c>
      <c r="J5838">
        <v>2011</v>
      </c>
      <c r="K5838">
        <f t="shared" si="364"/>
        <v>2</v>
      </c>
      <c r="L5838">
        <f t="shared" si="365"/>
        <v>4</v>
      </c>
      <c r="M5838">
        <f t="shared" si="366"/>
        <v>0</v>
      </c>
      <c r="N5838">
        <f t="shared" si="367"/>
        <v>0</v>
      </c>
    </row>
    <row r="5839" spans="1:14" x14ac:dyDescent="0.3">
      <c r="A5839">
        <v>13086530</v>
      </c>
      <c r="B5839" t="s">
        <v>27</v>
      </c>
      <c r="C5839" s="1">
        <v>40579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40579</v>
      </c>
      <c r="J5839">
        <v>2011</v>
      </c>
      <c r="K5839">
        <f t="shared" si="364"/>
        <v>2</v>
      </c>
      <c r="L5839">
        <f t="shared" si="365"/>
        <v>5</v>
      </c>
      <c r="M5839">
        <f t="shared" si="366"/>
        <v>0</v>
      </c>
      <c r="N5839">
        <f t="shared" si="367"/>
        <v>0</v>
      </c>
    </row>
    <row r="5840" spans="1:14" x14ac:dyDescent="0.3">
      <c r="A5840">
        <v>13086530</v>
      </c>
      <c r="B5840" t="s">
        <v>27</v>
      </c>
      <c r="C5840" s="1">
        <v>40580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40580</v>
      </c>
      <c r="J5840">
        <v>2011</v>
      </c>
      <c r="K5840">
        <f t="shared" si="364"/>
        <v>2</v>
      </c>
      <c r="L5840">
        <f t="shared" si="365"/>
        <v>6</v>
      </c>
      <c r="M5840">
        <f t="shared" si="366"/>
        <v>0</v>
      </c>
      <c r="N5840">
        <f t="shared" si="367"/>
        <v>0</v>
      </c>
    </row>
    <row r="5841" spans="1:14" x14ac:dyDescent="0.3">
      <c r="A5841">
        <v>13086530</v>
      </c>
      <c r="B5841" t="s">
        <v>27</v>
      </c>
      <c r="C5841" s="1">
        <v>40581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40581</v>
      </c>
      <c r="J5841">
        <v>2011</v>
      </c>
      <c r="K5841">
        <f t="shared" si="364"/>
        <v>2</v>
      </c>
      <c r="L5841">
        <f t="shared" si="365"/>
        <v>7</v>
      </c>
      <c r="M5841">
        <f t="shared" si="366"/>
        <v>0</v>
      </c>
      <c r="N5841">
        <f t="shared" si="367"/>
        <v>0</v>
      </c>
    </row>
    <row r="5842" spans="1:14" x14ac:dyDescent="0.3">
      <c r="A5842">
        <v>13086530</v>
      </c>
      <c r="B5842" t="s">
        <v>27</v>
      </c>
      <c r="C5842" s="1">
        <v>40582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40582</v>
      </c>
      <c r="J5842">
        <v>2011</v>
      </c>
      <c r="K5842">
        <f t="shared" si="364"/>
        <v>2</v>
      </c>
      <c r="L5842">
        <f t="shared" si="365"/>
        <v>8</v>
      </c>
      <c r="M5842">
        <f t="shared" si="366"/>
        <v>0</v>
      </c>
      <c r="N5842">
        <f t="shared" si="367"/>
        <v>0</v>
      </c>
    </row>
    <row r="5843" spans="1:14" x14ac:dyDescent="0.3">
      <c r="A5843">
        <v>13086530</v>
      </c>
      <c r="B5843" t="s">
        <v>27</v>
      </c>
      <c r="C5843" s="1">
        <v>40583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40583</v>
      </c>
      <c r="J5843">
        <v>2011</v>
      </c>
      <c r="K5843">
        <f t="shared" si="364"/>
        <v>2</v>
      </c>
      <c r="L5843">
        <f t="shared" si="365"/>
        <v>9</v>
      </c>
      <c r="M5843">
        <f t="shared" si="366"/>
        <v>0</v>
      </c>
      <c r="N5843">
        <f t="shared" si="367"/>
        <v>0</v>
      </c>
    </row>
    <row r="5844" spans="1:14" x14ac:dyDescent="0.3">
      <c r="A5844">
        <v>13086530</v>
      </c>
      <c r="B5844" t="s">
        <v>27</v>
      </c>
      <c r="C5844" s="1">
        <v>40584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40584</v>
      </c>
      <c r="J5844">
        <v>2011</v>
      </c>
      <c r="K5844">
        <f t="shared" si="364"/>
        <v>2</v>
      </c>
      <c r="L5844">
        <f t="shared" si="365"/>
        <v>10</v>
      </c>
      <c r="M5844">
        <f t="shared" si="366"/>
        <v>0</v>
      </c>
      <c r="N5844">
        <f t="shared" si="367"/>
        <v>0</v>
      </c>
    </row>
    <row r="5845" spans="1:14" x14ac:dyDescent="0.3">
      <c r="A5845">
        <v>13086530</v>
      </c>
      <c r="B5845" t="s">
        <v>27</v>
      </c>
      <c r="C5845" s="1">
        <v>40585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40585</v>
      </c>
      <c r="J5845">
        <v>2011</v>
      </c>
      <c r="K5845">
        <f t="shared" si="364"/>
        <v>2</v>
      </c>
      <c r="L5845">
        <f t="shared" si="365"/>
        <v>11</v>
      </c>
      <c r="M5845">
        <f t="shared" si="366"/>
        <v>0</v>
      </c>
      <c r="N5845">
        <f t="shared" si="367"/>
        <v>0</v>
      </c>
    </row>
    <row r="5846" spans="1:14" x14ac:dyDescent="0.3">
      <c r="A5846">
        <v>13086530</v>
      </c>
      <c r="B5846" t="s">
        <v>27</v>
      </c>
      <c r="C5846" s="1">
        <v>40586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40586</v>
      </c>
      <c r="J5846">
        <v>2011</v>
      </c>
      <c r="K5846">
        <f t="shared" si="364"/>
        <v>2</v>
      </c>
      <c r="L5846">
        <f t="shared" si="365"/>
        <v>12</v>
      </c>
      <c r="M5846">
        <f t="shared" si="366"/>
        <v>0</v>
      </c>
      <c r="N5846">
        <f t="shared" si="367"/>
        <v>0</v>
      </c>
    </row>
    <row r="5847" spans="1:14" x14ac:dyDescent="0.3">
      <c r="A5847">
        <v>13086530</v>
      </c>
      <c r="B5847" t="s">
        <v>27</v>
      </c>
      <c r="C5847" s="1">
        <v>40587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40587</v>
      </c>
      <c r="J5847">
        <v>2011</v>
      </c>
      <c r="K5847">
        <f t="shared" si="364"/>
        <v>2</v>
      </c>
      <c r="L5847">
        <f t="shared" si="365"/>
        <v>13</v>
      </c>
      <c r="M5847">
        <f t="shared" si="366"/>
        <v>0</v>
      </c>
      <c r="N5847">
        <f t="shared" si="367"/>
        <v>0</v>
      </c>
    </row>
    <row r="5848" spans="1:14" x14ac:dyDescent="0.3">
      <c r="A5848">
        <v>13086530</v>
      </c>
      <c r="B5848" t="s">
        <v>27</v>
      </c>
      <c r="C5848" s="1">
        <v>40588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40588</v>
      </c>
      <c r="J5848">
        <v>2011</v>
      </c>
      <c r="K5848">
        <f t="shared" si="364"/>
        <v>2</v>
      </c>
      <c r="L5848">
        <f t="shared" si="365"/>
        <v>14</v>
      </c>
      <c r="M5848">
        <f t="shared" si="366"/>
        <v>0</v>
      </c>
      <c r="N5848">
        <f t="shared" si="367"/>
        <v>0</v>
      </c>
    </row>
    <row r="5849" spans="1:14" x14ac:dyDescent="0.3">
      <c r="A5849">
        <v>13086530</v>
      </c>
      <c r="B5849" t="s">
        <v>27</v>
      </c>
      <c r="C5849" s="1">
        <v>40589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40589</v>
      </c>
      <c r="J5849">
        <v>2011</v>
      </c>
      <c r="K5849">
        <f t="shared" si="364"/>
        <v>2</v>
      </c>
      <c r="L5849">
        <f t="shared" si="365"/>
        <v>15</v>
      </c>
      <c r="M5849">
        <f t="shared" si="366"/>
        <v>0</v>
      </c>
      <c r="N5849">
        <f t="shared" si="367"/>
        <v>0</v>
      </c>
    </row>
    <row r="5850" spans="1:14" x14ac:dyDescent="0.3">
      <c r="A5850">
        <v>13086530</v>
      </c>
      <c r="B5850" t="s">
        <v>27</v>
      </c>
      <c r="C5850" s="1">
        <v>40590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40590</v>
      </c>
      <c r="J5850">
        <v>2011</v>
      </c>
      <c r="K5850">
        <f t="shared" si="364"/>
        <v>2</v>
      </c>
      <c r="L5850">
        <f t="shared" si="365"/>
        <v>16</v>
      </c>
      <c r="M5850">
        <f t="shared" si="366"/>
        <v>0</v>
      </c>
      <c r="N5850">
        <f t="shared" si="367"/>
        <v>0</v>
      </c>
    </row>
    <row r="5851" spans="1:14" x14ac:dyDescent="0.3">
      <c r="A5851">
        <v>13086530</v>
      </c>
      <c r="B5851" t="s">
        <v>27</v>
      </c>
      <c r="C5851" s="1">
        <v>40591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40591</v>
      </c>
      <c r="J5851">
        <v>2011</v>
      </c>
      <c r="K5851">
        <f t="shared" si="364"/>
        <v>2</v>
      </c>
      <c r="L5851">
        <f t="shared" si="365"/>
        <v>17</v>
      </c>
      <c r="M5851">
        <f t="shared" si="366"/>
        <v>0</v>
      </c>
      <c r="N5851">
        <f t="shared" si="367"/>
        <v>0</v>
      </c>
    </row>
    <row r="5852" spans="1:14" x14ac:dyDescent="0.3">
      <c r="A5852">
        <v>13086530</v>
      </c>
      <c r="B5852" t="s">
        <v>27</v>
      </c>
      <c r="C5852" s="1">
        <v>40592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40592</v>
      </c>
      <c r="J5852">
        <v>2011</v>
      </c>
      <c r="K5852">
        <f t="shared" si="364"/>
        <v>2</v>
      </c>
      <c r="L5852">
        <f t="shared" si="365"/>
        <v>18</v>
      </c>
      <c r="M5852">
        <f t="shared" si="366"/>
        <v>0</v>
      </c>
      <c r="N5852">
        <f t="shared" si="367"/>
        <v>0</v>
      </c>
    </row>
    <row r="5853" spans="1:14" x14ac:dyDescent="0.3">
      <c r="A5853">
        <v>13086530</v>
      </c>
      <c r="B5853" t="s">
        <v>27</v>
      </c>
      <c r="C5853" s="1">
        <v>40593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40593</v>
      </c>
      <c r="J5853">
        <v>2011</v>
      </c>
      <c r="K5853">
        <f t="shared" si="364"/>
        <v>2</v>
      </c>
      <c r="L5853">
        <f t="shared" si="365"/>
        <v>19</v>
      </c>
      <c r="M5853">
        <f t="shared" si="366"/>
        <v>0</v>
      </c>
      <c r="N5853">
        <f t="shared" si="367"/>
        <v>0</v>
      </c>
    </row>
    <row r="5854" spans="1:14" x14ac:dyDescent="0.3">
      <c r="A5854">
        <v>13086530</v>
      </c>
      <c r="B5854" t="s">
        <v>27</v>
      </c>
      <c r="C5854" s="1">
        <v>40594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40594</v>
      </c>
      <c r="J5854">
        <v>2011</v>
      </c>
      <c r="K5854">
        <f t="shared" si="364"/>
        <v>2</v>
      </c>
      <c r="L5854">
        <f t="shared" si="365"/>
        <v>20</v>
      </c>
      <c r="M5854">
        <f t="shared" si="366"/>
        <v>0</v>
      </c>
      <c r="N5854">
        <f t="shared" si="367"/>
        <v>0</v>
      </c>
    </row>
    <row r="5855" spans="1:14" x14ac:dyDescent="0.3">
      <c r="A5855">
        <v>13086530</v>
      </c>
      <c r="B5855" t="s">
        <v>27</v>
      </c>
      <c r="C5855" s="1">
        <v>40595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40595</v>
      </c>
      <c r="J5855">
        <v>2011</v>
      </c>
      <c r="K5855">
        <f t="shared" si="364"/>
        <v>2</v>
      </c>
      <c r="L5855">
        <f t="shared" si="365"/>
        <v>21</v>
      </c>
      <c r="M5855">
        <f t="shared" si="366"/>
        <v>0</v>
      </c>
      <c r="N5855">
        <f t="shared" si="367"/>
        <v>0</v>
      </c>
    </row>
    <row r="5856" spans="1:14" x14ac:dyDescent="0.3">
      <c r="A5856">
        <v>13086530</v>
      </c>
      <c r="B5856" t="s">
        <v>27</v>
      </c>
      <c r="C5856" s="1">
        <v>40596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40596</v>
      </c>
      <c r="J5856">
        <v>2011</v>
      </c>
      <c r="K5856">
        <f t="shared" si="364"/>
        <v>2</v>
      </c>
      <c r="L5856">
        <f t="shared" si="365"/>
        <v>22</v>
      </c>
      <c r="M5856">
        <f t="shared" si="366"/>
        <v>0</v>
      </c>
      <c r="N5856">
        <f t="shared" si="367"/>
        <v>0</v>
      </c>
    </row>
    <row r="5857" spans="1:14" x14ac:dyDescent="0.3">
      <c r="A5857">
        <v>13086530</v>
      </c>
      <c r="B5857" t="s">
        <v>27</v>
      </c>
      <c r="C5857" s="1">
        <v>40597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40597</v>
      </c>
      <c r="J5857">
        <v>2011</v>
      </c>
      <c r="K5857">
        <f t="shared" si="364"/>
        <v>2</v>
      </c>
      <c r="L5857">
        <f t="shared" si="365"/>
        <v>23</v>
      </c>
      <c r="M5857">
        <f t="shared" si="366"/>
        <v>0</v>
      </c>
      <c r="N5857">
        <f t="shared" si="367"/>
        <v>0</v>
      </c>
    </row>
    <row r="5858" spans="1:14" x14ac:dyDescent="0.3">
      <c r="A5858">
        <v>13086530</v>
      </c>
      <c r="B5858" t="s">
        <v>27</v>
      </c>
      <c r="C5858" s="1">
        <v>40598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40598</v>
      </c>
      <c r="J5858">
        <v>2011</v>
      </c>
      <c r="K5858">
        <f t="shared" si="364"/>
        <v>2</v>
      </c>
      <c r="L5858">
        <f t="shared" si="365"/>
        <v>24</v>
      </c>
      <c r="M5858">
        <f t="shared" si="366"/>
        <v>0</v>
      </c>
      <c r="N5858">
        <f t="shared" si="367"/>
        <v>0</v>
      </c>
    </row>
    <row r="5859" spans="1:14" x14ac:dyDescent="0.3">
      <c r="A5859">
        <v>13086530</v>
      </c>
      <c r="B5859" t="s">
        <v>27</v>
      </c>
      <c r="C5859" s="1">
        <v>40599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40599</v>
      </c>
      <c r="J5859">
        <v>2011</v>
      </c>
      <c r="K5859">
        <f t="shared" si="364"/>
        <v>2</v>
      </c>
      <c r="L5859">
        <f t="shared" si="365"/>
        <v>25</v>
      </c>
      <c r="M5859">
        <f t="shared" si="366"/>
        <v>0</v>
      </c>
      <c r="N5859">
        <f t="shared" si="367"/>
        <v>0</v>
      </c>
    </row>
    <row r="5860" spans="1:14" x14ac:dyDescent="0.3">
      <c r="A5860">
        <v>13086530</v>
      </c>
      <c r="B5860" t="s">
        <v>27</v>
      </c>
      <c r="C5860" s="1">
        <v>40600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40600</v>
      </c>
      <c r="J5860">
        <v>2011</v>
      </c>
      <c r="K5860">
        <f t="shared" si="364"/>
        <v>2</v>
      </c>
      <c r="L5860">
        <f t="shared" si="365"/>
        <v>26</v>
      </c>
      <c r="M5860">
        <f t="shared" si="366"/>
        <v>0</v>
      </c>
      <c r="N5860">
        <f t="shared" si="367"/>
        <v>0</v>
      </c>
    </row>
    <row r="5861" spans="1:14" x14ac:dyDescent="0.3">
      <c r="A5861">
        <v>13086530</v>
      </c>
      <c r="B5861" t="s">
        <v>27</v>
      </c>
      <c r="C5861" s="1">
        <v>40601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40601</v>
      </c>
      <c r="J5861">
        <v>2011</v>
      </c>
      <c r="K5861">
        <f t="shared" si="364"/>
        <v>2</v>
      </c>
      <c r="L5861">
        <f t="shared" si="365"/>
        <v>27</v>
      </c>
      <c r="M5861">
        <f t="shared" si="366"/>
        <v>0</v>
      </c>
      <c r="N5861">
        <f t="shared" si="367"/>
        <v>0</v>
      </c>
    </row>
    <row r="5862" spans="1:14" x14ac:dyDescent="0.3">
      <c r="A5862">
        <v>13086530</v>
      </c>
      <c r="B5862" t="s">
        <v>27</v>
      </c>
      <c r="C5862" s="1">
        <v>40602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40602</v>
      </c>
      <c r="J5862">
        <v>2011</v>
      </c>
      <c r="K5862">
        <f t="shared" si="364"/>
        <v>2</v>
      </c>
      <c r="L5862">
        <f t="shared" si="365"/>
        <v>28</v>
      </c>
      <c r="M5862">
        <f t="shared" si="366"/>
        <v>0</v>
      </c>
      <c r="N5862">
        <f t="shared" si="367"/>
        <v>0</v>
      </c>
    </row>
    <row r="5863" spans="1:14" x14ac:dyDescent="0.3">
      <c r="A5863">
        <v>13086530</v>
      </c>
      <c r="B5863" t="s">
        <v>27</v>
      </c>
      <c r="C5863" s="1">
        <v>40603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40603</v>
      </c>
      <c r="J5863">
        <v>2011</v>
      </c>
      <c r="K5863">
        <f t="shared" si="364"/>
        <v>3</v>
      </c>
      <c r="L5863">
        <f t="shared" si="365"/>
        <v>1</v>
      </c>
      <c r="M5863">
        <f t="shared" si="366"/>
        <v>0</v>
      </c>
      <c r="N5863">
        <f t="shared" si="367"/>
        <v>0</v>
      </c>
    </row>
    <row r="5864" spans="1:14" x14ac:dyDescent="0.3">
      <c r="A5864">
        <v>13086530</v>
      </c>
      <c r="B5864" t="s">
        <v>27</v>
      </c>
      <c r="C5864" s="1">
        <v>40604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40604</v>
      </c>
      <c r="J5864">
        <v>2011</v>
      </c>
      <c r="K5864">
        <f t="shared" si="364"/>
        <v>3</v>
      </c>
      <c r="L5864">
        <f t="shared" si="365"/>
        <v>2</v>
      </c>
      <c r="M5864">
        <f t="shared" si="366"/>
        <v>0</v>
      </c>
      <c r="N5864">
        <f t="shared" si="367"/>
        <v>0</v>
      </c>
    </row>
    <row r="5865" spans="1:14" x14ac:dyDescent="0.3">
      <c r="A5865">
        <v>13086530</v>
      </c>
      <c r="B5865" t="s">
        <v>27</v>
      </c>
      <c r="C5865" s="1">
        <v>40605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40605</v>
      </c>
      <c r="J5865">
        <v>2011</v>
      </c>
      <c r="K5865">
        <f t="shared" si="364"/>
        <v>3</v>
      </c>
      <c r="L5865">
        <f t="shared" si="365"/>
        <v>3</v>
      </c>
      <c r="M5865">
        <f t="shared" si="366"/>
        <v>0</v>
      </c>
      <c r="N5865">
        <f t="shared" si="367"/>
        <v>0</v>
      </c>
    </row>
    <row r="5866" spans="1:14" x14ac:dyDescent="0.3">
      <c r="A5866">
        <v>13086530</v>
      </c>
      <c r="B5866" t="s">
        <v>27</v>
      </c>
      <c r="C5866" s="1">
        <v>40606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40606</v>
      </c>
      <c r="J5866">
        <v>2011</v>
      </c>
      <c r="K5866">
        <f t="shared" si="364"/>
        <v>3</v>
      </c>
      <c r="L5866">
        <f t="shared" si="365"/>
        <v>4</v>
      </c>
      <c r="M5866">
        <f t="shared" si="366"/>
        <v>0</v>
      </c>
      <c r="N5866">
        <f t="shared" si="367"/>
        <v>0</v>
      </c>
    </row>
    <row r="5867" spans="1:14" x14ac:dyDescent="0.3">
      <c r="A5867">
        <v>13086530</v>
      </c>
      <c r="B5867" t="s">
        <v>27</v>
      </c>
      <c r="C5867" s="1">
        <v>40607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40607</v>
      </c>
      <c r="J5867">
        <v>2011</v>
      </c>
      <c r="K5867">
        <f t="shared" si="364"/>
        <v>3</v>
      </c>
      <c r="L5867">
        <f t="shared" si="365"/>
        <v>5</v>
      </c>
      <c r="M5867">
        <f t="shared" si="366"/>
        <v>0</v>
      </c>
      <c r="N5867">
        <f t="shared" si="367"/>
        <v>0</v>
      </c>
    </row>
    <row r="5868" spans="1:14" x14ac:dyDescent="0.3">
      <c r="A5868">
        <v>13086530</v>
      </c>
      <c r="B5868" t="s">
        <v>27</v>
      </c>
      <c r="C5868" s="1">
        <v>40608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40608</v>
      </c>
      <c r="J5868">
        <v>2011</v>
      </c>
      <c r="K5868">
        <f t="shared" si="364"/>
        <v>3</v>
      </c>
      <c r="L5868">
        <f t="shared" si="365"/>
        <v>6</v>
      </c>
      <c r="M5868">
        <f t="shared" si="366"/>
        <v>0</v>
      </c>
      <c r="N5868">
        <f t="shared" si="367"/>
        <v>0</v>
      </c>
    </row>
    <row r="5869" spans="1:14" x14ac:dyDescent="0.3">
      <c r="A5869">
        <v>13086530</v>
      </c>
      <c r="B5869" t="s">
        <v>27</v>
      </c>
      <c r="C5869" s="1">
        <v>40609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40609</v>
      </c>
      <c r="J5869">
        <v>2011</v>
      </c>
      <c r="K5869">
        <f t="shared" si="364"/>
        <v>3</v>
      </c>
      <c r="L5869">
        <f t="shared" si="365"/>
        <v>7</v>
      </c>
      <c r="M5869">
        <f t="shared" si="366"/>
        <v>0</v>
      </c>
      <c r="N5869">
        <f t="shared" si="367"/>
        <v>0</v>
      </c>
    </row>
    <row r="5870" spans="1:14" x14ac:dyDescent="0.3">
      <c r="A5870">
        <v>13086530</v>
      </c>
      <c r="B5870" t="s">
        <v>27</v>
      </c>
      <c r="C5870" s="1">
        <v>40610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40610</v>
      </c>
      <c r="J5870">
        <v>2011</v>
      </c>
      <c r="K5870">
        <f t="shared" si="364"/>
        <v>3</v>
      </c>
      <c r="L5870">
        <f t="shared" si="365"/>
        <v>8</v>
      </c>
      <c r="M5870">
        <f t="shared" si="366"/>
        <v>0</v>
      </c>
      <c r="N5870">
        <f t="shared" si="367"/>
        <v>0</v>
      </c>
    </row>
    <row r="5871" spans="1:14" x14ac:dyDescent="0.3">
      <c r="A5871">
        <v>13086530</v>
      </c>
      <c r="B5871" t="s">
        <v>27</v>
      </c>
      <c r="C5871" s="1">
        <v>40611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40611</v>
      </c>
      <c r="J5871">
        <v>2011</v>
      </c>
      <c r="K5871">
        <f t="shared" si="364"/>
        <v>3</v>
      </c>
      <c r="L5871">
        <f t="shared" si="365"/>
        <v>9</v>
      </c>
      <c r="M5871">
        <f t="shared" si="366"/>
        <v>0</v>
      </c>
      <c r="N5871">
        <f t="shared" si="367"/>
        <v>0</v>
      </c>
    </row>
    <row r="5872" spans="1:14" x14ac:dyDescent="0.3">
      <c r="A5872">
        <v>13086530</v>
      </c>
      <c r="B5872" t="s">
        <v>27</v>
      </c>
      <c r="C5872" s="1">
        <v>40612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40612</v>
      </c>
      <c r="J5872">
        <v>2011</v>
      </c>
      <c r="K5872">
        <f t="shared" si="364"/>
        <v>3</v>
      </c>
      <c r="L5872">
        <f t="shared" si="365"/>
        <v>10</v>
      </c>
      <c r="M5872">
        <f t="shared" si="366"/>
        <v>0</v>
      </c>
      <c r="N5872">
        <f t="shared" si="367"/>
        <v>0</v>
      </c>
    </row>
    <row r="5873" spans="1:14" x14ac:dyDescent="0.3">
      <c r="A5873">
        <v>13086530</v>
      </c>
      <c r="B5873" t="s">
        <v>27</v>
      </c>
      <c r="C5873" s="1">
        <v>40613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40613</v>
      </c>
      <c r="J5873">
        <v>2011</v>
      </c>
      <c r="K5873">
        <f t="shared" si="364"/>
        <v>3</v>
      </c>
      <c r="L5873">
        <f t="shared" si="365"/>
        <v>11</v>
      </c>
      <c r="M5873">
        <f t="shared" si="366"/>
        <v>0</v>
      </c>
      <c r="N5873">
        <f t="shared" si="367"/>
        <v>0</v>
      </c>
    </row>
    <row r="5874" spans="1:14" x14ac:dyDescent="0.3">
      <c r="A5874">
        <v>13086530</v>
      </c>
      <c r="B5874" t="s">
        <v>27</v>
      </c>
      <c r="C5874" s="1">
        <v>40614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40614</v>
      </c>
      <c r="J5874">
        <v>2011</v>
      </c>
      <c r="K5874">
        <f t="shared" si="364"/>
        <v>3</v>
      </c>
      <c r="L5874">
        <f t="shared" si="365"/>
        <v>12</v>
      </c>
      <c r="M5874">
        <f t="shared" si="366"/>
        <v>0</v>
      </c>
      <c r="N5874">
        <f t="shared" si="367"/>
        <v>0</v>
      </c>
    </row>
    <row r="5875" spans="1:14" x14ac:dyDescent="0.3">
      <c r="A5875">
        <v>13086530</v>
      </c>
      <c r="B5875" t="s">
        <v>27</v>
      </c>
      <c r="C5875" s="1">
        <v>40615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40615</v>
      </c>
      <c r="J5875">
        <v>2011</v>
      </c>
      <c r="K5875">
        <f t="shared" si="364"/>
        <v>3</v>
      </c>
      <c r="L5875">
        <f t="shared" si="365"/>
        <v>13</v>
      </c>
      <c r="M5875">
        <f t="shared" si="366"/>
        <v>0</v>
      </c>
      <c r="N5875">
        <f t="shared" si="367"/>
        <v>0</v>
      </c>
    </row>
    <row r="5876" spans="1:14" x14ac:dyDescent="0.3">
      <c r="A5876">
        <v>13086530</v>
      </c>
      <c r="B5876" t="s">
        <v>27</v>
      </c>
      <c r="C5876" s="1">
        <v>40616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40616</v>
      </c>
      <c r="J5876">
        <v>2011</v>
      </c>
      <c r="K5876">
        <f t="shared" si="364"/>
        <v>3</v>
      </c>
      <c r="L5876">
        <f t="shared" si="365"/>
        <v>14</v>
      </c>
      <c r="M5876">
        <f t="shared" si="366"/>
        <v>0</v>
      </c>
      <c r="N5876">
        <f t="shared" si="367"/>
        <v>0</v>
      </c>
    </row>
    <row r="5877" spans="1:14" x14ac:dyDescent="0.3">
      <c r="A5877">
        <v>13086530</v>
      </c>
      <c r="B5877" t="s">
        <v>27</v>
      </c>
      <c r="C5877" s="1">
        <v>40617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40617</v>
      </c>
      <c r="J5877">
        <v>2011</v>
      </c>
      <c r="K5877">
        <f t="shared" si="364"/>
        <v>3</v>
      </c>
      <c r="L5877">
        <f t="shared" si="365"/>
        <v>15</v>
      </c>
      <c r="M5877">
        <f t="shared" si="366"/>
        <v>0</v>
      </c>
      <c r="N5877">
        <f t="shared" si="367"/>
        <v>0</v>
      </c>
    </row>
    <row r="5878" spans="1:14" x14ac:dyDescent="0.3">
      <c r="A5878">
        <v>13086530</v>
      </c>
      <c r="B5878" t="s">
        <v>27</v>
      </c>
      <c r="C5878" s="1">
        <v>40618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40618</v>
      </c>
      <c r="J5878">
        <v>2011</v>
      </c>
      <c r="K5878">
        <f t="shared" si="364"/>
        <v>3</v>
      </c>
      <c r="L5878">
        <f t="shared" si="365"/>
        <v>16</v>
      </c>
      <c r="M5878">
        <f t="shared" si="366"/>
        <v>0</v>
      </c>
      <c r="N5878">
        <f t="shared" si="367"/>
        <v>0</v>
      </c>
    </row>
    <row r="5879" spans="1:14" x14ac:dyDescent="0.3">
      <c r="A5879">
        <v>13086530</v>
      </c>
      <c r="B5879" t="s">
        <v>27</v>
      </c>
      <c r="C5879" s="1">
        <v>40619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40619</v>
      </c>
      <c r="J5879">
        <v>2011</v>
      </c>
      <c r="K5879">
        <f t="shared" si="364"/>
        <v>3</v>
      </c>
      <c r="L5879">
        <f t="shared" si="365"/>
        <v>17</v>
      </c>
      <c r="M5879">
        <f t="shared" si="366"/>
        <v>0</v>
      </c>
      <c r="N5879">
        <f t="shared" si="367"/>
        <v>0</v>
      </c>
    </row>
    <row r="5880" spans="1:14" x14ac:dyDescent="0.3">
      <c r="A5880">
        <v>13086530</v>
      </c>
      <c r="B5880" t="s">
        <v>27</v>
      </c>
      <c r="C5880" s="1">
        <v>40620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40620</v>
      </c>
      <c r="J5880">
        <v>2011</v>
      </c>
      <c r="K5880">
        <f t="shared" si="364"/>
        <v>3</v>
      </c>
      <c r="L5880">
        <f t="shared" si="365"/>
        <v>18</v>
      </c>
      <c r="M5880">
        <f t="shared" si="366"/>
        <v>0</v>
      </c>
      <c r="N5880">
        <f t="shared" si="367"/>
        <v>0</v>
      </c>
    </row>
    <row r="5881" spans="1:14" x14ac:dyDescent="0.3">
      <c r="A5881">
        <v>13086530</v>
      </c>
      <c r="B5881" t="s">
        <v>27</v>
      </c>
      <c r="C5881" s="1">
        <v>40621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40621</v>
      </c>
      <c r="J5881">
        <v>2011</v>
      </c>
      <c r="K5881">
        <f t="shared" si="364"/>
        <v>3</v>
      </c>
      <c r="L5881">
        <f t="shared" si="365"/>
        <v>19</v>
      </c>
      <c r="M5881">
        <f t="shared" si="366"/>
        <v>0</v>
      </c>
      <c r="N5881">
        <f t="shared" si="367"/>
        <v>0</v>
      </c>
    </row>
    <row r="5882" spans="1:14" x14ac:dyDescent="0.3">
      <c r="A5882">
        <v>13086530</v>
      </c>
      <c r="B5882" t="s">
        <v>27</v>
      </c>
      <c r="C5882" s="1">
        <v>40622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40622</v>
      </c>
      <c r="J5882">
        <v>2011</v>
      </c>
      <c r="K5882">
        <f t="shared" si="364"/>
        <v>3</v>
      </c>
      <c r="L5882">
        <f t="shared" si="365"/>
        <v>20</v>
      </c>
      <c r="M5882">
        <f t="shared" si="366"/>
        <v>0</v>
      </c>
      <c r="N5882">
        <f t="shared" si="367"/>
        <v>0</v>
      </c>
    </row>
    <row r="5883" spans="1:14" x14ac:dyDescent="0.3">
      <c r="A5883">
        <v>13086530</v>
      </c>
      <c r="B5883" t="s">
        <v>27</v>
      </c>
      <c r="C5883" s="1">
        <v>40623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40623</v>
      </c>
      <c r="J5883">
        <v>2011</v>
      </c>
      <c r="K5883">
        <f t="shared" si="364"/>
        <v>3</v>
      </c>
      <c r="L5883">
        <f t="shared" si="365"/>
        <v>21</v>
      </c>
      <c r="M5883">
        <f t="shared" si="366"/>
        <v>0</v>
      </c>
      <c r="N5883">
        <f t="shared" si="367"/>
        <v>0</v>
      </c>
    </row>
    <row r="5884" spans="1:14" x14ac:dyDescent="0.3">
      <c r="A5884">
        <v>13086530</v>
      </c>
      <c r="B5884" t="s">
        <v>27</v>
      </c>
      <c r="C5884" s="1">
        <v>40624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40624</v>
      </c>
      <c r="J5884">
        <v>2011</v>
      </c>
      <c r="K5884">
        <f t="shared" si="364"/>
        <v>3</v>
      </c>
      <c r="L5884">
        <f t="shared" si="365"/>
        <v>22</v>
      </c>
      <c r="M5884">
        <f t="shared" si="366"/>
        <v>0</v>
      </c>
      <c r="N5884">
        <f t="shared" si="367"/>
        <v>0</v>
      </c>
    </row>
    <row r="5885" spans="1:14" x14ac:dyDescent="0.3">
      <c r="A5885">
        <v>13086530</v>
      </c>
      <c r="B5885" t="s">
        <v>27</v>
      </c>
      <c r="C5885" s="1">
        <v>40625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40625</v>
      </c>
      <c r="J5885">
        <v>2011</v>
      </c>
      <c r="K5885">
        <f t="shared" si="364"/>
        <v>3</v>
      </c>
      <c r="L5885">
        <f t="shared" si="365"/>
        <v>23</v>
      </c>
      <c r="M5885">
        <f t="shared" si="366"/>
        <v>0</v>
      </c>
      <c r="N5885">
        <f t="shared" si="367"/>
        <v>0</v>
      </c>
    </row>
    <row r="5886" spans="1:14" x14ac:dyDescent="0.3">
      <c r="A5886">
        <v>13086530</v>
      </c>
      <c r="B5886" t="s">
        <v>27</v>
      </c>
      <c r="C5886" s="1">
        <v>40626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40626</v>
      </c>
      <c r="J5886">
        <v>2011</v>
      </c>
      <c r="K5886">
        <f t="shared" si="364"/>
        <v>3</v>
      </c>
      <c r="L5886">
        <f t="shared" si="365"/>
        <v>24</v>
      </c>
      <c r="M5886">
        <f t="shared" si="366"/>
        <v>0</v>
      </c>
      <c r="N5886">
        <f t="shared" si="367"/>
        <v>0</v>
      </c>
    </row>
    <row r="5887" spans="1:14" x14ac:dyDescent="0.3">
      <c r="A5887">
        <v>13086530</v>
      </c>
      <c r="B5887" t="s">
        <v>27</v>
      </c>
      <c r="C5887" s="1">
        <v>40627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40627</v>
      </c>
      <c r="J5887">
        <v>2011</v>
      </c>
      <c r="K5887">
        <f t="shared" si="364"/>
        <v>3</v>
      </c>
      <c r="L5887">
        <f t="shared" si="365"/>
        <v>25</v>
      </c>
      <c r="M5887">
        <f t="shared" si="366"/>
        <v>0</v>
      </c>
      <c r="N5887">
        <f t="shared" si="367"/>
        <v>0</v>
      </c>
    </row>
    <row r="5888" spans="1:14" x14ac:dyDescent="0.3">
      <c r="A5888">
        <v>13086530</v>
      </c>
      <c r="B5888" t="s">
        <v>27</v>
      </c>
      <c r="C5888" s="1">
        <v>40628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40628</v>
      </c>
      <c r="J5888">
        <v>2011</v>
      </c>
      <c r="K5888">
        <f t="shared" si="364"/>
        <v>3</v>
      </c>
      <c r="L5888">
        <f t="shared" si="365"/>
        <v>26</v>
      </c>
      <c r="M5888">
        <f t="shared" si="366"/>
        <v>0</v>
      </c>
      <c r="N5888">
        <f t="shared" si="367"/>
        <v>0</v>
      </c>
    </row>
    <row r="5889" spans="1:14" x14ac:dyDescent="0.3">
      <c r="A5889">
        <v>13086530</v>
      </c>
      <c r="B5889" t="s">
        <v>27</v>
      </c>
      <c r="C5889" s="1">
        <v>40629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40629</v>
      </c>
      <c r="J5889">
        <v>2011</v>
      </c>
      <c r="K5889">
        <f t="shared" si="364"/>
        <v>3</v>
      </c>
      <c r="L5889">
        <f t="shared" si="365"/>
        <v>27</v>
      </c>
      <c r="M5889">
        <f t="shared" si="366"/>
        <v>0</v>
      </c>
      <c r="N5889">
        <f t="shared" si="367"/>
        <v>0</v>
      </c>
    </row>
    <row r="5890" spans="1:14" x14ac:dyDescent="0.3">
      <c r="A5890">
        <v>13086530</v>
      </c>
      <c r="B5890" t="s">
        <v>27</v>
      </c>
      <c r="C5890" s="1">
        <v>40630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40630</v>
      </c>
      <c r="J5890">
        <v>2011</v>
      </c>
      <c r="K5890">
        <f t="shared" si="364"/>
        <v>3</v>
      </c>
      <c r="L5890">
        <f t="shared" si="365"/>
        <v>28</v>
      </c>
      <c r="M5890">
        <f t="shared" si="366"/>
        <v>0</v>
      </c>
      <c r="N5890">
        <f t="shared" si="367"/>
        <v>0</v>
      </c>
    </row>
    <row r="5891" spans="1:14" x14ac:dyDescent="0.3">
      <c r="A5891">
        <v>13086530</v>
      </c>
      <c r="B5891" t="s">
        <v>27</v>
      </c>
      <c r="C5891" s="1">
        <v>40631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40631</v>
      </c>
      <c r="J5891">
        <v>2011</v>
      </c>
      <c r="K5891">
        <f t="shared" ref="K5891:K5954" si="368">MONTH(C5891)</f>
        <v>3</v>
      </c>
      <c r="L5891">
        <f t="shared" ref="L5891:L5954" si="369">DAY(C5891)</f>
        <v>29</v>
      </c>
      <c r="M5891">
        <f t="shared" ref="M5891:M5954" si="370">F5891*1.9835</f>
        <v>0</v>
      </c>
      <c r="N5891">
        <f t="shared" ref="N5891:N5954" si="371">(D5891-F5891)*1.9835</f>
        <v>0</v>
      </c>
    </row>
    <row r="5892" spans="1:14" x14ac:dyDescent="0.3">
      <c r="A5892">
        <v>13086530</v>
      </c>
      <c r="B5892" t="s">
        <v>27</v>
      </c>
      <c r="C5892" s="1">
        <v>40632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40632</v>
      </c>
      <c r="J5892">
        <v>2011</v>
      </c>
      <c r="K5892">
        <f t="shared" si="368"/>
        <v>3</v>
      </c>
      <c r="L5892">
        <f t="shared" si="369"/>
        <v>30</v>
      </c>
      <c r="M5892">
        <f t="shared" si="370"/>
        <v>0</v>
      </c>
      <c r="N5892">
        <f t="shared" si="371"/>
        <v>0</v>
      </c>
    </row>
    <row r="5893" spans="1:14" x14ac:dyDescent="0.3">
      <c r="A5893">
        <v>13086530</v>
      </c>
      <c r="B5893" t="s">
        <v>27</v>
      </c>
      <c r="C5893" s="1">
        <v>40633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40633</v>
      </c>
      <c r="J5893">
        <v>2011</v>
      </c>
      <c r="K5893">
        <f t="shared" si="368"/>
        <v>3</v>
      </c>
      <c r="L5893">
        <f t="shared" si="369"/>
        <v>31</v>
      </c>
      <c r="M5893">
        <f t="shared" si="370"/>
        <v>0</v>
      </c>
      <c r="N5893">
        <f t="shared" si="371"/>
        <v>0</v>
      </c>
    </row>
    <row r="5894" spans="1:14" x14ac:dyDescent="0.3">
      <c r="A5894">
        <v>13086530</v>
      </c>
      <c r="B5894" t="s">
        <v>27</v>
      </c>
      <c r="C5894" s="1">
        <v>40634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40634</v>
      </c>
      <c r="J5894">
        <v>2011</v>
      </c>
      <c r="K5894">
        <f t="shared" si="368"/>
        <v>4</v>
      </c>
      <c r="L5894">
        <f t="shared" si="369"/>
        <v>1</v>
      </c>
      <c r="M5894">
        <f t="shared" si="370"/>
        <v>0</v>
      </c>
      <c r="N5894">
        <f t="shared" si="371"/>
        <v>0</v>
      </c>
    </row>
    <row r="5895" spans="1:14" x14ac:dyDescent="0.3">
      <c r="A5895">
        <v>13086530</v>
      </c>
      <c r="B5895" t="s">
        <v>27</v>
      </c>
      <c r="C5895" s="1">
        <v>40635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40635</v>
      </c>
      <c r="J5895">
        <v>2011</v>
      </c>
      <c r="K5895">
        <f t="shared" si="368"/>
        <v>4</v>
      </c>
      <c r="L5895">
        <f t="shared" si="369"/>
        <v>2</v>
      </c>
      <c r="M5895">
        <f t="shared" si="370"/>
        <v>0</v>
      </c>
      <c r="N5895">
        <f t="shared" si="371"/>
        <v>0</v>
      </c>
    </row>
    <row r="5896" spans="1:14" x14ac:dyDescent="0.3">
      <c r="A5896">
        <v>13086530</v>
      </c>
      <c r="B5896" t="s">
        <v>27</v>
      </c>
      <c r="C5896" s="1">
        <v>40636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40636</v>
      </c>
      <c r="J5896">
        <v>2011</v>
      </c>
      <c r="K5896">
        <f t="shared" si="368"/>
        <v>4</v>
      </c>
      <c r="L5896">
        <f t="shared" si="369"/>
        <v>3</v>
      </c>
      <c r="M5896">
        <f t="shared" si="370"/>
        <v>0</v>
      </c>
      <c r="N5896">
        <f t="shared" si="371"/>
        <v>0</v>
      </c>
    </row>
    <row r="5897" spans="1:14" x14ac:dyDescent="0.3">
      <c r="A5897">
        <v>13086530</v>
      </c>
      <c r="B5897" t="s">
        <v>27</v>
      </c>
      <c r="C5897" s="1">
        <v>40637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40637</v>
      </c>
      <c r="J5897">
        <v>2011</v>
      </c>
      <c r="K5897">
        <f t="shared" si="368"/>
        <v>4</v>
      </c>
      <c r="L5897">
        <f t="shared" si="369"/>
        <v>4</v>
      </c>
      <c r="M5897">
        <f t="shared" si="370"/>
        <v>0</v>
      </c>
      <c r="N5897">
        <f t="shared" si="371"/>
        <v>0</v>
      </c>
    </row>
    <row r="5898" spans="1:14" x14ac:dyDescent="0.3">
      <c r="A5898">
        <v>13086530</v>
      </c>
      <c r="B5898" t="s">
        <v>27</v>
      </c>
      <c r="C5898" s="1">
        <v>40638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40638</v>
      </c>
      <c r="J5898">
        <v>2011</v>
      </c>
      <c r="K5898">
        <f t="shared" si="368"/>
        <v>4</v>
      </c>
      <c r="L5898">
        <f t="shared" si="369"/>
        <v>5</v>
      </c>
      <c r="M5898">
        <f t="shared" si="370"/>
        <v>0</v>
      </c>
      <c r="N5898">
        <f t="shared" si="371"/>
        <v>0</v>
      </c>
    </row>
    <row r="5899" spans="1:14" x14ac:dyDescent="0.3">
      <c r="A5899">
        <v>13086530</v>
      </c>
      <c r="B5899" t="s">
        <v>27</v>
      </c>
      <c r="C5899" s="1">
        <v>40639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40639</v>
      </c>
      <c r="J5899">
        <v>2011</v>
      </c>
      <c r="K5899">
        <f t="shared" si="368"/>
        <v>4</v>
      </c>
      <c r="L5899">
        <f t="shared" si="369"/>
        <v>6</v>
      </c>
      <c r="M5899">
        <f t="shared" si="370"/>
        <v>0</v>
      </c>
      <c r="N5899">
        <f t="shared" si="371"/>
        <v>0</v>
      </c>
    </row>
    <row r="5900" spans="1:14" x14ac:dyDescent="0.3">
      <c r="A5900">
        <v>13086530</v>
      </c>
      <c r="B5900" t="s">
        <v>27</v>
      </c>
      <c r="C5900" s="1">
        <v>40640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40640</v>
      </c>
      <c r="J5900">
        <v>2011</v>
      </c>
      <c r="K5900">
        <f t="shared" si="368"/>
        <v>4</v>
      </c>
      <c r="L5900">
        <f t="shared" si="369"/>
        <v>7</v>
      </c>
      <c r="M5900">
        <f t="shared" si="370"/>
        <v>0</v>
      </c>
      <c r="N5900">
        <f t="shared" si="371"/>
        <v>0</v>
      </c>
    </row>
    <row r="5901" spans="1:14" x14ac:dyDescent="0.3">
      <c r="A5901">
        <v>13086530</v>
      </c>
      <c r="B5901" t="s">
        <v>27</v>
      </c>
      <c r="C5901" s="1">
        <v>40641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40641</v>
      </c>
      <c r="J5901">
        <v>2011</v>
      </c>
      <c r="K5901">
        <f t="shared" si="368"/>
        <v>4</v>
      </c>
      <c r="L5901">
        <f t="shared" si="369"/>
        <v>8</v>
      </c>
      <c r="M5901">
        <f t="shared" si="370"/>
        <v>0</v>
      </c>
      <c r="N5901">
        <f t="shared" si="371"/>
        <v>0</v>
      </c>
    </row>
    <row r="5902" spans="1:14" x14ac:dyDescent="0.3">
      <c r="A5902">
        <v>13086530</v>
      </c>
      <c r="B5902" t="s">
        <v>27</v>
      </c>
      <c r="C5902" s="1">
        <v>40642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40642</v>
      </c>
      <c r="J5902">
        <v>2011</v>
      </c>
      <c r="K5902">
        <f t="shared" si="368"/>
        <v>4</v>
      </c>
      <c r="L5902">
        <f t="shared" si="369"/>
        <v>9</v>
      </c>
      <c r="M5902">
        <f t="shared" si="370"/>
        <v>0</v>
      </c>
      <c r="N5902">
        <f t="shared" si="371"/>
        <v>0</v>
      </c>
    </row>
    <row r="5903" spans="1:14" x14ac:dyDescent="0.3">
      <c r="A5903">
        <v>13086530</v>
      </c>
      <c r="B5903" t="s">
        <v>27</v>
      </c>
      <c r="C5903" s="1">
        <v>40643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40643</v>
      </c>
      <c r="J5903">
        <v>2011</v>
      </c>
      <c r="K5903">
        <f t="shared" si="368"/>
        <v>4</v>
      </c>
      <c r="L5903">
        <f t="shared" si="369"/>
        <v>10</v>
      </c>
      <c r="M5903">
        <f t="shared" si="370"/>
        <v>0</v>
      </c>
      <c r="N5903">
        <f t="shared" si="371"/>
        <v>0</v>
      </c>
    </row>
    <row r="5904" spans="1:14" x14ac:dyDescent="0.3">
      <c r="A5904">
        <v>13086530</v>
      </c>
      <c r="B5904" t="s">
        <v>27</v>
      </c>
      <c r="C5904" s="1">
        <v>40644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40644</v>
      </c>
      <c r="J5904">
        <v>2011</v>
      </c>
      <c r="K5904">
        <f t="shared" si="368"/>
        <v>4</v>
      </c>
      <c r="L5904">
        <f t="shared" si="369"/>
        <v>11</v>
      </c>
      <c r="M5904">
        <f t="shared" si="370"/>
        <v>0</v>
      </c>
      <c r="N5904">
        <f t="shared" si="371"/>
        <v>0</v>
      </c>
    </row>
    <row r="5905" spans="1:14" x14ac:dyDescent="0.3">
      <c r="A5905">
        <v>13086530</v>
      </c>
      <c r="B5905" t="s">
        <v>27</v>
      </c>
      <c r="C5905" s="1">
        <v>40645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40645</v>
      </c>
      <c r="J5905">
        <v>2011</v>
      </c>
      <c r="K5905">
        <f t="shared" si="368"/>
        <v>4</v>
      </c>
      <c r="L5905">
        <f t="shared" si="369"/>
        <v>12</v>
      </c>
      <c r="M5905">
        <f t="shared" si="370"/>
        <v>0</v>
      </c>
      <c r="N5905">
        <f t="shared" si="371"/>
        <v>0</v>
      </c>
    </row>
    <row r="5906" spans="1:14" x14ac:dyDescent="0.3">
      <c r="A5906">
        <v>13086530</v>
      </c>
      <c r="B5906" t="s">
        <v>27</v>
      </c>
      <c r="C5906" s="1">
        <v>40646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40646</v>
      </c>
      <c r="J5906">
        <v>2011</v>
      </c>
      <c r="K5906">
        <f t="shared" si="368"/>
        <v>4</v>
      </c>
      <c r="L5906">
        <f t="shared" si="369"/>
        <v>13</v>
      </c>
      <c r="M5906">
        <f t="shared" si="370"/>
        <v>0</v>
      </c>
      <c r="N5906">
        <f t="shared" si="371"/>
        <v>0</v>
      </c>
    </row>
    <row r="5907" spans="1:14" x14ac:dyDescent="0.3">
      <c r="A5907">
        <v>13086530</v>
      </c>
      <c r="B5907" t="s">
        <v>27</v>
      </c>
      <c r="C5907" s="1">
        <v>40647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40647</v>
      </c>
      <c r="J5907">
        <v>2011</v>
      </c>
      <c r="K5907">
        <f t="shared" si="368"/>
        <v>4</v>
      </c>
      <c r="L5907">
        <f t="shared" si="369"/>
        <v>14</v>
      </c>
      <c r="M5907">
        <f t="shared" si="370"/>
        <v>0</v>
      </c>
      <c r="N5907">
        <f t="shared" si="371"/>
        <v>0</v>
      </c>
    </row>
    <row r="5908" spans="1:14" x14ac:dyDescent="0.3">
      <c r="A5908">
        <v>13086530</v>
      </c>
      <c r="B5908" t="s">
        <v>27</v>
      </c>
      <c r="C5908" s="1">
        <v>40648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40648</v>
      </c>
      <c r="J5908">
        <v>2011</v>
      </c>
      <c r="K5908">
        <f t="shared" si="368"/>
        <v>4</v>
      </c>
      <c r="L5908">
        <f t="shared" si="369"/>
        <v>15</v>
      </c>
      <c r="M5908">
        <f t="shared" si="370"/>
        <v>0</v>
      </c>
      <c r="N5908">
        <f t="shared" si="371"/>
        <v>0</v>
      </c>
    </row>
    <row r="5909" spans="1:14" x14ac:dyDescent="0.3">
      <c r="A5909">
        <v>13086530</v>
      </c>
      <c r="B5909" t="s">
        <v>27</v>
      </c>
      <c r="C5909" s="1">
        <v>40649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40649</v>
      </c>
      <c r="J5909">
        <v>2011</v>
      </c>
      <c r="K5909">
        <f t="shared" si="368"/>
        <v>4</v>
      </c>
      <c r="L5909">
        <f t="shared" si="369"/>
        <v>16</v>
      </c>
      <c r="M5909">
        <f t="shared" si="370"/>
        <v>0</v>
      </c>
      <c r="N5909">
        <f t="shared" si="371"/>
        <v>0</v>
      </c>
    </row>
    <row r="5910" spans="1:14" x14ac:dyDescent="0.3">
      <c r="A5910">
        <v>13086530</v>
      </c>
      <c r="B5910" t="s">
        <v>27</v>
      </c>
      <c r="C5910" s="1">
        <v>40650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40650</v>
      </c>
      <c r="J5910">
        <v>2011</v>
      </c>
      <c r="K5910">
        <f t="shared" si="368"/>
        <v>4</v>
      </c>
      <c r="L5910">
        <f t="shared" si="369"/>
        <v>17</v>
      </c>
      <c r="M5910">
        <f t="shared" si="370"/>
        <v>0</v>
      </c>
      <c r="N5910">
        <f t="shared" si="371"/>
        <v>0</v>
      </c>
    </row>
    <row r="5911" spans="1:14" x14ac:dyDescent="0.3">
      <c r="A5911">
        <v>13086530</v>
      </c>
      <c r="B5911" t="s">
        <v>27</v>
      </c>
      <c r="C5911" s="1">
        <v>40651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40651</v>
      </c>
      <c r="J5911">
        <v>2011</v>
      </c>
      <c r="K5911">
        <f t="shared" si="368"/>
        <v>4</v>
      </c>
      <c r="L5911">
        <f t="shared" si="369"/>
        <v>18</v>
      </c>
      <c r="M5911">
        <f t="shared" si="370"/>
        <v>0</v>
      </c>
      <c r="N5911">
        <f t="shared" si="371"/>
        <v>0</v>
      </c>
    </row>
    <row r="5912" spans="1:14" x14ac:dyDescent="0.3">
      <c r="A5912">
        <v>13086530</v>
      </c>
      <c r="B5912" t="s">
        <v>27</v>
      </c>
      <c r="C5912" s="1">
        <v>40652</v>
      </c>
      <c r="D5912">
        <v>410</v>
      </c>
      <c r="E5912">
        <v>814</v>
      </c>
      <c r="F5912">
        <v>410</v>
      </c>
      <c r="G5912">
        <v>814</v>
      </c>
      <c r="H5912">
        <v>-813.8</v>
      </c>
      <c r="I5912" s="1">
        <v>40652</v>
      </c>
      <c r="J5912">
        <v>2011</v>
      </c>
      <c r="K5912">
        <f t="shared" si="368"/>
        <v>4</v>
      </c>
      <c r="L5912">
        <f t="shared" si="369"/>
        <v>19</v>
      </c>
      <c r="M5912">
        <f t="shared" si="370"/>
        <v>813.23500000000001</v>
      </c>
      <c r="N5912">
        <f t="shared" si="371"/>
        <v>0</v>
      </c>
    </row>
    <row r="5913" spans="1:14" x14ac:dyDescent="0.3">
      <c r="A5913">
        <v>13086530</v>
      </c>
      <c r="B5913" t="s">
        <v>27</v>
      </c>
      <c r="C5913" s="1">
        <v>40653</v>
      </c>
      <c r="D5913">
        <v>560</v>
      </c>
      <c r="E5913">
        <v>1925</v>
      </c>
      <c r="F5913">
        <v>560</v>
      </c>
      <c r="G5913">
        <v>1925</v>
      </c>
      <c r="H5913">
        <v>-1925.1</v>
      </c>
      <c r="I5913" s="1">
        <v>40653</v>
      </c>
      <c r="J5913">
        <v>2011</v>
      </c>
      <c r="K5913">
        <f t="shared" si="368"/>
        <v>4</v>
      </c>
      <c r="L5913">
        <f t="shared" si="369"/>
        <v>20</v>
      </c>
      <c r="M5913">
        <f t="shared" si="370"/>
        <v>1110.76</v>
      </c>
      <c r="N5913">
        <f t="shared" si="371"/>
        <v>0</v>
      </c>
    </row>
    <row r="5914" spans="1:14" x14ac:dyDescent="0.3">
      <c r="A5914">
        <v>13086530</v>
      </c>
      <c r="B5914" t="s">
        <v>27</v>
      </c>
      <c r="C5914" s="1">
        <v>40654</v>
      </c>
      <c r="D5914">
        <v>667</v>
      </c>
      <c r="E5914">
        <v>3247</v>
      </c>
      <c r="F5914">
        <v>667</v>
      </c>
      <c r="G5914">
        <v>3247</v>
      </c>
      <c r="H5914">
        <v>-3247.3</v>
      </c>
      <c r="I5914" s="1">
        <v>40654</v>
      </c>
      <c r="J5914">
        <v>2011</v>
      </c>
      <c r="K5914">
        <f t="shared" si="368"/>
        <v>4</v>
      </c>
      <c r="L5914">
        <f t="shared" si="369"/>
        <v>21</v>
      </c>
      <c r="M5914">
        <f t="shared" si="370"/>
        <v>1322.9945</v>
      </c>
      <c r="N5914">
        <f t="shared" si="371"/>
        <v>0</v>
      </c>
    </row>
    <row r="5915" spans="1:14" x14ac:dyDescent="0.3">
      <c r="A5915">
        <v>13086530</v>
      </c>
      <c r="B5915" t="s">
        <v>27</v>
      </c>
      <c r="C5915" s="1">
        <v>40655</v>
      </c>
      <c r="D5915">
        <v>690</v>
      </c>
      <c r="E5915">
        <v>4616</v>
      </c>
      <c r="F5915">
        <v>690</v>
      </c>
      <c r="G5915">
        <v>4616</v>
      </c>
      <c r="H5915">
        <v>-4616.3999999999996</v>
      </c>
      <c r="I5915" s="1">
        <v>40655</v>
      </c>
      <c r="J5915">
        <v>2011</v>
      </c>
      <c r="K5915">
        <f t="shared" si="368"/>
        <v>4</v>
      </c>
      <c r="L5915">
        <f t="shared" si="369"/>
        <v>22</v>
      </c>
      <c r="M5915">
        <f t="shared" si="370"/>
        <v>1368.615</v>
      </c>
      <c r="N5915">
        <f t="shared" si="371"/>
        <v>0</v>
      </c>
    </row>
    <row r="5916" spans="1:14" x14ac:dyDescent="0.3">
      <c r="A5916">
        <v>13086530</v>
      </c>
      <c r="B5916" t="s">
        <v>27</v>
      </c>
      <c r="C5916" s="1">
        <v>40656</v>
      </c>
      <c r="D5916">
        <v>698</v>
      </c>
      <c r="E5916">
        <v>6000</v>
      </c>
      <c r="F5916">
        <v>698</v>
      </c>
      <c r="G5916">
        <v>6000</v>
      </c>
      <c r="H5916">
        <v>-6000</v>
      </c>
      <c r="I5916" s="1">
        <v>40656</v>
      </c>
      <c r="J5916">
        <v>2011</v>
      </c>
      <c r="K5916">
        <f t="shared" si="368"/>
        <v>4</v>
      </c>
      <c r="L5916">
        <f t="shared" si="369"/>
        <v>23</v>
      </c>
      <c r="M5916">
        <f t="shared" si="370"/>
        <v>1384.4829999999999</v>
      </c>
      <c r="N5916">
        <f t="shared" si="371"/>
        <v>0</v>
      </c>
    </row>
    <row r="5917" spans="1:14" x14ac:dyDescent="0.3">
      <c r="A5917">
        <v>13086530</v>
      </c>
      <c r="B5917" t="s">
        <v>27</v>
      </c>
      <c r="C5917" s="1">
        <v>40657</v>
      </c>
      <c r="D5917">
        <v>698</v>
      </c>
      <c r="E5917">
        <v>7384</v>
      </c>
      <c r="F5917">
        <v>698</v>
      </c>
      <c r="G5917">
        <v>7384</v>
      </c>
      <c r="H5917">
        <v>-7383.7</v>
      </c>
      <c r="I5917" s="1">
        <v>40657</v>
      </c>
      <c r="J5917">
        <v>2011</v>
      </c>
      <c r="K5917">
        <f t="shared" si="368"/>
        <v>4</v>
      </c>
      <c r="L5917">
        <f t="shared" si="369"/>
        <v>24</v>
      </c>
      <c r="M5917">
        <f t="shared" si="370"/>
        <v>1384.4829999999999</v>
      </c>
      <c r="N5917">
        <f t="shared" si="371"/>
        <v>0</v>
      </c>
    </row>
    <row r="5918" spans="1:14" x14ac:dyDescent="0.3">
      <c r="A5918">
        <v>13086530</v>
      </c>
      <c r="B5918" t="s">
        <v>27</v>
      </c>
      <c r="C5918" s="1">
        <v>40658</v>
      </c>
      <c r="D5918">
        <v>709</v>
      </c>
      <c r="E5918">
        <v>8789</v>
      </c>
      <c r="F5918">
        <v>709</v>
      </c>
      <c r="G5918">
        <v>8789</v>
      </c>
      <c r="H5918">
        <v>-8789.2999999999993</v>
      </c>
      <c r="I5918" s="1">
        <v>40658</v>
      </c>
      <c r="J5918">
        <v>2011</v>
      </c>
      <c r="K5918">
        <f t="shared" si="368"/>
        <v>4</v>
      </c>
      <c r="L5918">
        <f t="shared" si="369"/>
        <v>25</v>
      </c>
      <c r="M5918">
        <f t="shared" si="370"/>
        <v>1406.3015</v>
      </c>
      <c r="N5918">
        <f t="shared" si="371"/>
        <v>0</v>
      </c>
    </row>
    <row r="5919" spans="1:14" x14ac:dyDescent="0.3">
      <c r="A5919">
        <v>13086530</v>
      </c>
      <c r="B5919" t="s">
        <v>27</v>
      </c>
      <c r="C5919" s="1">
        <v>40659</v>
      </c>
      <c r="D5919">
        <v>742</v>
      </c>
      <c r="E5919">
        <v>10262</v>
      </c>
      <c r="F5919">
        <v>742</v>
      </c>
      <c r="G5919">
        <v>10262</v>
      </c>
      <c r="H5919">
        <v>-10261.700000000001</v>
      </c>
      <c r="I5919" s="1">
        <v>40659</v>
      </c>
      <c r="J5919">
        <v>2011</v>
      </c>
      <c r="K5919">
        <f t="shared" si="368"/>
        <v>4</v>
      </c>
      <c r="L5919">
        <f t="shared" si="369"/>
        <v>26</v>
      </c>
      <c r="M5919">
        <f t="shared" si="370"/>
        <v>1471.7570000000001</v>
      </c>
      <c r="N5919">
        <f t="shared" si="371"/>
        <v>0</v>
      </c>
    </row>
    <row r="5920" spans="1:14" x14ac:dyDescent="0.3">
      <c r="A5920">
        <v>13086530</v>
      </c>
      <c r="B5920" t="s">
        <v>27</v>
      </c>
      <c r="C5920" s="1">
        <v>40660</v>
      </c>
      <c r="D5920">
        <v>814</v>
      </c>
      <c r="E5920">
        <v>11875</v>
      </c>
      <c r="F5920">
        <v>814</v>
      </c>
      <c r="G5920">
        <v>11875</v>
      </c>
      <c r="H5920">
        <v>-11875.3</v>
      </c>
      <c r="I5920" s="1">
        <v>40660</v>
      </c>
      <c r="J5920">
        <v>2011</v>
      </c>
      <c r="K5920">
        <f t="shared" si="368"/>
        <v>4</v>
      </c>
      <c r="L5920">
        <f t="shared" si="369"/>
        <v>27</v>
      </c>
      <c r="M5920">
        <f t="shared" si="370"/>
        <v>1614.569</v>
      </c>
      <c r="N5920">
        <f t="shared" si="371"/>
        <v>0</v>
      </c>
    </row>
    <row r="5921" spans="1:14" x14ac:dyDescent="0.3">
      <c r="A5921">
        <v>13086530</v>
      </c>
      <c r="B5921" t="s">
        <v>27</v>
      </c>
      <c r="C5921" s="1">
        <v>40661</v>
      </c>
      <c r="D5921">
        <v>847</v>
      </c>
      <c r="E5921">
        <v>13555</v>
      </c>
      <c r="F5921">
        <v>847</v>
      </c>
      <c r="G5921">
        <v>13555</v>
      </c>
      <c r="H5921">
        <v>-13555.4</v>
      </c>
      <c r="I5921" s="1">
        <v>40661</v>
      </c>
      <c r="J5921">
        <v>2011</v>
      </c>
      <c r="K5921">
        <f t="shared" si="368"/>
        <v>4</v>
      </c>
      <c r="L5921">
        <f t="shared" si="369"/>
        <v>28</v>
      </c>
      <c r="M5921">
        <f t="shared" si="370"/>
        <v>1680.0245</v>
      </c>
      <c r="N5921">
        <f t="shared" si="371"/>
        <v>0</v>
      </c>
    </row>
    <row r="5922" spans="1:14" x14ac:dyDescent="0.3">
      <c r="A5922">
        <v>13086530</v>
      </c>
      <c r="B5922" t="s">
        <v>27</v>
      </c>
      <c r="C5922" s="1">
        <v>40662</v>
      </c>
      <c r="D5922">
        <v>829</v>
      </c>
      <c r="E5922">
        <v>15200</v>
      </c>
      <c r="F5922">
        <v>829</v>
      </c>
      <c r="G5922">
        <v>15200</v>
      </c>
      <c r="H5922">
        <v>-15200.2</v>
      </c>
      <c r="I5922" s="1">
        <v>40662</v>
      </c>
      <c r="J5922">
        <v>2011</v>
      </c>
      <c r="K5922">
        <f t="shared" si="368"/>
        <v>4</v>
      </c>
      <c r="L5922">
        <f t="shared" si="369"/>
        <v>29</v>
      </c>
      <c r="M5922">
        <f t="shared" si="370"/>
        <v>1644.3215</v>
      </c>
      <c r="N5922">
        <f t="shared" si="371"/>
        <v>0</v>
      </c>
    </row>
    <row r="5923" spans="1:14" x14ac:dyDescent="0.3">
      <c r="A5923">
        <v>13086530</v>
      </c>
      <c r="B5923" t="s">
        <v>27</v>
      </c>
      <c r="C5923" s="1">
        <v>40663</v>
      </c>
      <c r="D5923">
        <v>825</v>
      </c>
      <c r="E5923">
        <v>16837</v>
      </c>
      <c r="F5923">
        <v>0</v>
      </c>
      <c r="G5923">
        <v>15200</v>
      </c>
      <c r="H5923">
        <v>-15200.2</v>
      </c>
      <c r="I5923" s="1">
        <v>40663</v>
      </c>
      <c r="J5923">
        <v>2011</v>
      </c>
      <c r="K5923">
        <f t="shared" si="368"/>
        <v>4</v>
      </c>
      <c r="L5923">
        <f t="shared" si="369"/>
        <v>30</v>
      </c>
      <c r="M5923">
        <f t="shared" si="370"/>
        <v>0</v>
      </c>
      <c r="N5923">
        <f t="shared" si="371"/>
        <v>1636.3875</v>
      </c>
    </row>
    <row r="5924" spans="1:14" x14ac:dyDescent="0.3">
      <c r="A5924">
        <v>13086530</v>
      </c>
      <c r="B5924" t="s">
        <v>27</v>
      </c>
      <c r="C5924" s="1">
        <v>40664</v>
      </c>
      <c r="D5924">
        <v>825</v>
      </c>
      <c r="E5924">
        <v>18474</v>
      </c>
      <c r="F5924">
        <v>0</v>
      </c>
      <c r="G5924">
        <v>15200</v>
      </c>
      <c r="H5924">
        <v>-15200.2</v>
      </c>
      <c r="I5924" s="1">
        <v>40664</v>
      </c>
      <c r="J5924">
        <v>2011</v>
      </c>
      <c r="K5924">
        <f t="shared" si="368"/>
        <v>5</v>
      </c>
      <c r="L5924">
        <f t="shared" si="369"/>
        <v>1</v>
      </c>
      <c r="M5924">
        <f t="shared" si="370"/>
        <v>0</v>
      </c>
      <c r="N5924">
        <f t="shared" si="371"/>
        <v>1636.3875</v>
      </c>
    </row>
    <row r="5925" spans="1:14" x14ac:dyDescent="0.3">
      <c r="A5925">
        <v>13086530</v>
      </c>
      <c r="B5925" t="s">
        <v>27</v>
      </c>
      <c r="C5925" s="1">
        <v>40665</v>
      </c>
      <c r="D5925">
        <v>841</v>
      </c>
      <c r="E5925">
        <v>20142</v>
      </c>
      <c r="F5925">
        <v>0</v>
      </c>
      <c r="G5925">
        <v>15200</v>
      </c>
      <c r="H5925">
        <v>-15200.2</v>
      </c>
      <c r="I5925" s="1">
        <v>40665</v>
      </c>
      <c r="J5925">
        <v>2011</v>
      </c>
      <c r="K5925">
        <f t="shared" si="368"/>
        <v>5</v>
      </c>
      <c r="L5925">
        <f t="shared" si="369"/>
        <v>2</v>
      </c>
      <c r="M5925">
        <f t="shared" si="370"/>
        <v>0</v>
      </c>
      <c r="N5925">
        <f t="shared" si="371"/>
        <v>1668.1234999999999</v>
      </c>
    </row>
    <row r="5926" spans="1:14" x14ac:dyDescent="0.3">
      <c r="A5926">
        <v>13086530</v>
      </c>
      <c r="B5926" t="s">
        <v>27</v>
      </c>
      <c r="C5926" s="1">
        <v>40666</v>
      </c>
      <c r="D5926">
        <v>908</v>
      </c>
      <c r="E5926">
        <v>21942</v>
      </c>
      <c r="F5926">
        <v>0</v>
      </c>
      <c r="G5926">
        <v>15200</v>
      </c>
      <c r="H5926">
        <v>-15200.2</v>
      </c>
      <c r="I5926" s="1">
        <v>40666</v>
      </c>
      <c r="J5926">
        <v>2011</v>
      </c>
      <c r="K5926">
        <f t="shared" si="368"/>
        <v>5</v>
      </c>
      <c r="L5926">
        <f t="shared" si="369"/>
        <v>3</v>
      </c>
      <c r="M5926">
        <f t="shared" si="370"/>
        <v>0</v>
      </c>
      <c r="N5926">
        <f t="shared" si="371"/>
        <v>1801.018</v>
      </c>
    </row>
    <row r="5927" spans="1:14" x14ac:dyDescent="0.3">
      <c r="A5927">
        <v>13086530</v>
      </c>
      <c r="B5927" t="s">
        <v>27</v>
      </c>
      <c r="C5927" s="1">
        <v>40667</v>
      </c>
      <c r="D5927">
        <v>999</v>
      </c>
      <c r="E5927">
        <v>23923</v>
      </c>
      <c r="F5927">
        <v>0</v>
      </c>
      <c r="G5927">
        <v>15200</v>
      </c>
      <c r="H5927">
        <v>-15200.2</v>
      </c>
      <c r="I5927" s="1">
        <v>40667</v>
      </c>
      <c r="J5927">
        <v>2011</v>
      </c>
      <c r="K5927">
        <f t="shared" si="368"/>
        <v>5</v>
      </c>
      <c r="L5927">
        <f t="shared" si="369"/>
        <v>4</v>
      </c>
      <c r="M5927">
        <f t="shared" si="370"/>
        <v>0</v>
      </c>
      <c r="N5927">
        <f t="shared" si="371"/>
        <v>1981.5165</v>
      </c>
    </row>
    <row r="5928" spans="1:14" x14ac:dyDescent="0.3">
      <c r="A5928">
        <v>13086530</v>
      </c>
      <c r="B5928" t="s">
        <v>27</v>
      </c>
      <c r="C5928" s="1">
        <v>40668</v>
      </c>
      <c r="D5928">
        <v>1065</v>
      </c>
      <c r="E5928">
        <v>26036</v>
      </c>
      <c r="F5928">
        <v>0</v>
      </c>
      <c r="G5928">
        <v>15200</v>
      </c>
      <c r="H5928">
        <v>-15200.2</v>
      </c>
      <c r="I5928" s="1">
        <v>40668</v>
      </c>
      <c r="J5928">
        <v>2011</v>
      </c>
      <c r="K5928">
        <f t="shared" si="368"/>
        <v>5</v>
      </c>
      <c r="L5928">
        <f t="shared" si="369"/>
        <v>5</v>
      </c>
      <c r="M5928">
        <f t="shared" si="370"/>
        <v>0</v>
      </c>
      <c r="N5928">
        <f t="shared" si="371"/>
        <v>2112.4275000000002</v>
      </c>
    </row>
    <row r="5929" spans="1:14" x14ac:dyDescent="0.3">
      <c r="A5929">
        <v>13086530</v>
      </c>
      <c r="B5929" t="s">
        <v>27</v>
      </c>
      <c r="C5929" s="1">
        <v>40669</v>
      </c>
      <c r="D5929">
        <v>1080</v>
      </c>
      <c r="E5929">
        <v>28178</v>
      </c>
      <c r="F5929">
        <v>0</v>
      </c>
      <c r="G5929">
        <v>15200</v>
      </c>
      <c r="H5929">
        <v>-15200.2</v>
      </c>
      <c r="I5929" s="1">
        <v>40669</v>
      </c>
      <c r="J5929">
        <v>2011</v>
      </c>
      <c r="K5929">
        <f t="shared" si="368"/>
        <v>5</v>
      </c>
      <c r="L5929">
        <f t="shared" si="369"/>
        <v>6</v>
      </c>
      <c r="M5929">
        <f t="shared" si="370"/>
        <v>0</v>
      </c>
      <c r="N5929">
        <f t="shared" si="371"/>
        <v>2142.1799999999998</v>
      </c>
    </row>
    <row r="5930" spans="1:14" x14ac:dyDescent="0.3">
      <c r="A5930">
        <v>13086530</v>
      </c>
      <c r="B5930" t="s">
        <v>27</v>
      </c>
      <c r="C5930" s="1">
        <v>40670</v>
      </c>
      <c r="D5930">
        <v>1078</v>
      </c>
      <c r="E5930">
        <v>30316</v>
      </c>
      <c r="F5930">
        <v>0</v>
      </c>
      <c r="G5930">
        <v>15200</v>
      </c>
      <c r="H5930">
        <v>-15200.2</v>
      </c>
      <c r="I5930" s="1">
        <v>40670</v>
      </c>
      <c r="J5930">
        <v>2011</v>
      </c>
      <c r="K5930">
        <f t="shared" si="368"/>
        <v>5</v>
      </c>
      <c r="L5930">
        <f t="shared" si="369"/>
        <v>7</v>
      </c>
      <c r="M5930">
        <f t="shared" si="370"/>
        <v>0</v>
      </c>
      <c r="N5930">
        <f t="shared" si="371"/>
        <v>2138.2130000000002</v>
      </c>
    </row>
    <row r="5931" spans="1:14" x14ac:dyDescent="0.3">
      <c r="A5931">
        <v>13086530</v>
      </c>
      <c r="B5931" t="s">
        <v>27</v>
      </c>
      <c r="C5931" s="1">
        <v>40671</v>
      </c>
      <c r="D5931">
        <v>1080</v>
      </c>
      <c r="E5931">
        <v>32457</v>
      </c>
      <c r="F5931">
        <v>0</v>
      </c>
      <c r="G5931">
        <v>15200</v>
      </c>
      <c r="H5931">
        <v>-15200.2</v>
      </c>
      <c r="I5931" s="1">
        <v>40671</v>
      </c>
      <c r="J5931">
        <v>2011</v>
      </c>
      <c r="K5931">
        <f t="shared" si="368"/>
        <v>5</v>
      </c>
      <c r="L5931">
        <f t="shared" si="369"/>
        <v>8</v>
      </c>
      <c r="M5931">
        <f t="shared" si="370"/>
        <v>0</v>
      </c>
      <c r="N5931">
        <f t="shared" si="371"/>
        <v>2142.1799999999998</v>
      </c>
    </row>
    <row r="5932" spans="1:14" x14ac:dyDescent="0.3">
      <c r="A5932">
        <v>13086530</v>
      </c>
      <c r="B5932" t="s">
        <v>27</v>
      </c>
      <c r="C5932" s="1">
        <v>40672</v>
      </c>
      <c r="D5932">
        <v>1075</v>
      </c>
      <c r="E5932">
        <v>34588</v>
      </c>
      <c r="F5932">
        <v>0</v>
      </c>
      <c r="G5932">
        <v>15200</v>
      </c>
      <c r="H5932">
        <v>-15200.2</v>
      </c>
      <c r="I5932" s="1">
        <v>40672</v>
      </c>
      <c r="J5932">
        <v>2011</v>
      </c>
      <c r="K5932">
        <f t="shared" si="368"/>
        <v>5</v>
      </c>
      <c r="L5932">
        <f t="shared" si="369"/>
        <v>9</v>
      </c>
      <c r="M5932">
        <f t="shared" si="370"/>
        <v>0</v>
      </c>
      <c r="N5932">
        <f t="shared" si="371"/>
        <v>2132.2624999999998</v>
      </c>
    </row>
    <row r="5933" spans="1:14" x14ac:dyDescent="0.3">
      <c r="A5933">
        <v>13086530</v>
      </c>
      <c r="B5933" t="s">
        <v>27</v>
      </c>
      <c r="C5933" s="1">
        <v>40673</v>
      </c>
      <c r="D5933">
        <v>1076</v>
      </c>
      <c r="E5933">
        <v>36723</v>
      </c>
      <c r="F5933">
        <v>0</v>
      </c>
      <c r="G5933">
        <v>15200</v>
      </c>
      <c r="H5933">
        <v>-15200.2</v>
      </c>
      <c r="I5933" s="1">
        <v>40673</v>
      </c>
      <c r="J5933">
        <v>2011</v>
      </c>
      <c r="K5933">
        <f t="shared" si="368"/>
        <v>5</v>
      </c>
      <c r="L5933">
        <f t="shared" si="369"/>
        <v>10</v>
      </c>
      <c r="M5933">
        <f t="shared" si="370"/>
        <v>0</v>
      </c>
      <c r="N5933">
        <f t="shared" si="371"/>
        <v>2134.2460000000001</v>
      </c>
    </row>
    <row r="5934" spans="1:14" x14ac:dyDescent="0.3">
      <c r="A5934">
        <v>13086530</v>
      </c>
      <c r="B5934" t="s">
        <v>27</v>
      </c>
      <c r="C5934" s="1">
        <v>40674</v>
      </c>
      <c r="D5934">
        <v>1074</v>
      </c>
      <c r="E5934">
        <v>38853</v>
      </c>
      <c r="F5934">
        <v>0</v>
      </c>
      <c r="G5934">
        <v>15200</v>
      </c>
      <c r="H5934">
        <v>-15200.2</v>
      </c>
      <c r="I5934" s="1">
        <v>40674</v>
      </c>
      <c r="J5934">
        <v>2011</v>
      </c>
      <c r="K5934">
        <f t="shared" si="368"/>
        <v>5</v>
      </c>
      <c r="L5934">
        <f t="shared" si="369"/>
        <v>11</v>
      </c>
      <c r="M5934">
        <f t="shared" si="370"/>
        <v>0</v>
      </c>
      <c r="N5934">
        <f t="shared" si="371"/>
        <v>2130.279</v>
      </c>
    </row>
    <row r="5935" spans="1:14" x14ac:dyDescent="0.3">
      <c r="A5935">
        <v>13086530</v>
      </c>
      <c r="B5935" t="s">
        <v>27</v>
      </c>
      <c r="C5935" s="1">
        <v>40675</v>
      </c>
      <c r="D5935">
        <v>1073</v>
      </c>
      <c r="E5935">
        <v>40982</v>
      </c>
      <c r="F5935">
        <v>0</v>
      </c>
      <c r="G5935">
        <v>15200</v>
      </c>
      <c r="H5935">
        <v>-15200.2</v>
      </c>
      <c r="I5935" s="1">
        <v>40675</v>
      </c>
      <c r="J5935">
        <v>2011</v>
      </c>
      <c r="K5935">
        <f t="shared" si="368"/>
        <v>5</v>
      </c>
      <c r="L5935">
        <f t="shared" si="369"/>
        <v>12</v>
      </c>
      <c r="M5935">
        <f t="shared" si="370"/>
        <v>0</v>
      </c>
      <c r="N5935">
        <f t="shared" si="371"/>
        <v>2128.2955000000002</v>
      </c>
    </row>
    <row r="5936" spans="1:14" x14ac:dyDescent="0.3">
      <c r="A5936">
        <v>13086530</v>
      </c>
      <c r="B5936" t="s">
        <v>27</v>
      </c>
      <c r="C5936" s="1">
        <v>40676</v>
      </c>
      <c r="D5936">
        <v>1075</v>
      </c>
      <c r="E5936">
        <v>43114</v>
      </c>
      <c r="F5936">
        <v>0</v>
      </c>
      <c r="G5936">
        <v>15200</v>
      </c>
      <c r="H5936">
        <v>-15200.2</v>
      </c>
      <c r="I5936" s="1">
        <v>40676</v>
      </c>
      <c r="J5936">
        <v>2011</v>
      </c>
      <c r="K5936">
        <f t="shared" si="368"/>
        <v>5</v>
      </c>
      <c r="L5936">
        <f t="shared" si="369"/>
        <v>13</v>
      </c>
      <c r="M5936">
        <f t="shared" si="370"/>
        <v>0</v>
      </c>
      <c r="N5936">
        <f t="shared" si="371"/>
        <v>2132.2624999999998</v>
      </c>
    </row>
    <row r="5937" spans="1:14" x14ac:dyDescent="0.3">
      <c r="A5937">
        <v>13086530</v>
      </c>
      <c r="B5937" t="s">
        <v>27</v>
      </c>
      <c r="C5937" s="1">
        <v>40677</v>
      </c>
      <c r="D5937">
        <v>1072</v>
      </c>
      <c r="E5937">
        <v>45241</v>
      </c>
      <c r="F5937">
        <v>0</v>
      </c>
      <c r="G5937">
        <v>15200</v>
      </c>
      <c r="H5937">
        <v>-15200.2</v>
      </c>
      <c r="I5937" s="1">
        <v>40677</v>
      </c>
      <c r="J5937">
        <v>2011</v>
      </c>
      <c r="K5937">
        <f t="shared" si="368"/>
        <v>5</v>
      </c>
      <c r="L5937">
        <f t="shared" si="369"/>
        <v>14</v>
      </c>
      <c r="M5937">
        <f t="shared" si="370"/>
        <v>0</v>
      </c>
      <c r="N5937">
        <f t="shared" si="371"/>
        <v>2126.3119999999999</v>
      </c>
    </row>
    <row r="5938" spans="1:14" x14ac:dyDescent="0.3">
      <c r="A5938">
        <v>13086530</v>
      </c>
      <c r="B5938" t="s">
        <v>27</v>
      </c>
      <c r="C5938" s="1">
        <v>40678</v>
      </c>
      <c r="D5938">
        <v>1070</v>
      </c>
      <c r="E5938">
        <v>47363</v>
      </c>
      <c r="F5938">
        <v>0</v>
      </c>
      <c r="G5938">
        <v>15200</v>
      </c>
      <c r="H5938">
        <v>-15200.2</v>
      </c>
      <c r="I5938" s="1">
        <v>40678</v>
      </c>
      <c r="J5938">
        <v>2011</v>
      </c>
      <c r="K5938">
        <f t="shared" si="368"/>
        <v>5</v>
      </c>
      <c r="L5938">
        <f t="shared" si="369"/>
        <v>15</v>
      </c>
      <c r="M5938">
        <f t="shared" si="370"/>
        <v>0</v>
      </c>
      <c r="N5938">
        <f t="shared" si="371"/>
        <v>2122.3450000000003</v>
      </c>
    </row>
    <row r="5939" spans="1:14" x14ac:dyDescent="0.3">
      <c r="A5939">
        <v>13086530</v>
      </c>
      <c r="B5939" t="s">
        <v>27</v>
      </c>
      <c r="C5939" s="1">
        <v>40679</v>
      </c>
      <c r="D5939">
        <v>1076</v>
      </c>
      <c r="E5939">
        <v>49496</v>
      </c>
      <c r="F5939">
        <v>0</v>
      </c>
      <c r="G5939">
        <v>15200</v>
      </c>
      <c r="H5939">
        <v>-15200.2</v>
      </c>
      <c r="I5939" s="1">
        <v>40679</v>
      </c>
      <c r="J5939">
        <v>2011</v>
      </c>
      <c r="K5939">
        <f t="shared" si="368"/>
        <v>5</v>
      </c>
      <c r="L5939">
        <f t="shared" si="369"/>
        <v>16</v>
      </c>
      <c r="M5939">
        <f t="shared" si="370"/>
        <v>0</v>
      </c>
      <c r="N5939">
        <f t="shared" si="371"/>
        <v>2134.2460000000001</v>
      </c>
    </row>
    <row r="5940" spans="1:14" x14ac:dyDescent="0.3">
      <c r="A5940">
        <v>13086530</v>
      </c>
      <c r="B5940" t="s">
        <v>27</v>
      </c>
      <c r="C5940" s="1">
        <v>40680</v>
      </c>
      <c r="D5940">
        <v>1086</v>
      </c>
      <c r="E5940">
        <v>51651</v>
      </c>
      <c r="F5940">
        <v>0</v>
      </c>
      <c r="G5940">
        <v>15200</v>
      </c>
      <c r="H5940">
        <v>-15200.2</v>
      </c>
      <c r="I5940" s="1">
        <v>40680</v>
      </c>
      <c r="J5940">
        <v>2011</v>
      </c>
      <c r="K5940">
        <f t="shared" si="368"/>
        <v>5</v>
      </c>
      <c r="L5940">
        <f t="shared" si="369"/>
        <v>17</v>
      </c>
      <c r="M5940">
        <f t="shared" si="370"/>
        <v>0</v>
      </c>
      <c r="N5940">
        <f t="shared" si="371"/>
        <v>2154.0810000000001</v>
      </c>
    </row>
    <row r="5941" spans="1:14" x14ac:dyDescent="0.3">
      <c r="A5941">
        <v>13086530</v>
      </c>
      <c r="B5941" t="s">
        <v>27</v>
      </c>
      <c r="C5941" s="1">
        <v>40681</v>
      </c>
      <c r="D5941">
        <v>1112</v>
      </c>
      <c r="E5941">
        <v>53856</v>
      </c>
      <c r="F5941">
        <v>0</v>
      </c>
      <c r="G5941">
        <v>15200</v>
      </c>
      <c r="H5941">
        <v>-15200.2</v>
      </c>
      <c r="I5941" s="1">
        <v>40681</v>
      </c>
      <c r="J5941">
        <v>2011</v>
      </c>
      <c r="K5941">
        <f t="shared" si="368"/>
        <v>5</v>
      </c>
      <c r="L5941">
        <f t="shared" si="369"/>
        <v>18</v>
      </c>
      <c r="M5941">
        <f t="shared" si="370"/>
        <v>0</v>
      </c>
      <c r="N5941">
        <f t="shared" si="371"/>
        <v>2205.652</v>
      </c>
    </row>
    <row r="5942" spans="1:14" x14ac:dyDescent="0.3">
      <c r="A5942">
        <v>13086530</v>
      </c>
      <c r="B5942" t="s">
        <v>27</v>
      </c>
      <c r="C5942" s="1">
        <v>40682</v>
      </c>
      <c r="D5942">
        <v>1109</v>
      </c>
      <c r="E5942">
        <v>56055</v>
      </c>
      <c r="F5942">
        <v>0</v>
      </c>
      <c r="G5942">
        <v>15200</v>
      </c>
      <c r="H5942">
        <v>-15200.2</v>
      </c>
      <c r="I5942" s="1">
        <v>40682</v>
      </c>
      <c r="J5942">
        <v>2011</v>
      </c>
      <c r="K5942">
        <f t="shared" si="368"/>
        <v>5</v>
      </c>
      <c r="L5942">
        <f t="shared" si="369"/>
        <v>19</v>
      </c>
      <c r="M5942">
        <f t="shared" si="370"/>
        <v>0</v>
      </c>
      <c r="N5942">
        <f t="shared" si="371"/>
        <v>2199.7015000000001</v>
      </c>
    </row>
    <row r="5943" spans="1:14" x14ac:dyDescent="0.3">
      <c r="A5943">
        <v>13086530</v>
      </c>
      <c r="B5943" t="s">
        <v>27</v>
      </c>
      <c r="C5943" s="1">
        <v>40683</v>
      </c>
      <c r="D5943">
        <v>1104</v>
      </c>
      <c r="E5943">
        <v>58245</v>
      </c>
      <c r="F5943">
        <v>0</v>
      </c>
      <c r="G5943">
        <v>15200</v>
      </c>
      <c r="H5943">
        <v>-15200.2</v>
      </c>
      <c r="I5943" s="1">
        <v>40683</v>
      </c>
      <c r="J5943">
        <v>2011</v>
      </c>
      <c r="K5943">
        <f t="shared" si="368"/>
        <v>5</v>
      </c>
      <c r="L5943">
        <f t="shared" si="369"/>
        <v>20</v>
      </c>
      <c r="M5943">
        <f t="shared" si="370"/>
        <v>0</v>
      </c>
      <c r="N5943">
        <f t="shared" si="371"/>
        <v>2189.7840000000001</v>
      </c>
    </row>
    <row r="5944" spans="1:14" x14ac:dyDescent="0.3">
      <c r="A5944">
        <v>13086530</v>
      </c>
      <c r="B5944" t="s">
        <v>27</v>
      </c>
      <c r="C5944" s="1">
        <v>40684</v>
      </c>
      <c r="D5944">
        <v>1099</v>
      </c>
      <c r="E5944">
        <v>60426</v>
      </c>
      <c r="F5944">
        <v>0</v>
      </c>
      <c r="G5944">
        <v>15200</v>
      </c>
      <c r="H5944">
        <v>-15200.2</v>
      </c>
      <c r="I5944" s="1">
        <v>40684</v>
      </c>
      <c r="J5944">
        <v>2011</v>
      </c>
      <c r="K5944">
        <f t="shared" si="368"/>
        <v>5</v>
      </c>
      <c r="L5944">
        <f t="shared" si="369"/>
        <v>21</v>
      </c>
      <c r="M5944">
        <f t="shared" si="370"/>
        <v>0</v>
      </c>
      <c r="N5944">
        <f t="shared" si="371"/>
        <v>2179.8665000000001</v>
      </c>
    </row>
    <row r="5945" spans="1:14" x14ac:dyDescent="0.3">
      <c r="A5945">
        <v>13086530</v>
      </c>
      <c r="B5945" t="s">
        <v>27</v>
      </c>
      <c r="C5945" s="1">
        <v>40685</v>
      </c>
      <c r="D5945">
        <v>1099</v>
      </c>
      <c r="E5945">
        <v>62605</v>
      </c>
      <c r="F5945">
        <v>0</v>
      </c>
      <c r="G5945">
        <v>15200</v>
      </c>
      <c r="H5945">
        <v>-15200.2</v>
      </c>
      <c r="I5945" s="1">
        <v>40685</v>
      </c>
      <c r="J5945">
        <v>2011</v>
      </c>
      <c r="K5945">
        <f t="shared" si="368"/>
        <v>5</v>
      </c>
      <c r="L5945">
        <f t="shared" si="369"/>
        <v>22</v>
      </c>
      <c r="M5945">
        <f t="shared" si="370"/>
        <v>0</v>
      </c>
      <c r="N5945">
        <f t="shared" si="371"/>
        <v>2179.8665000000001</v>
      </c>
    </row>
    <row r="5946" spans="1:14" x14ac:dyDescent="0.3">
      <c r="A5946">
        <v>13086530</v>
      </c>
      <c r="B5946" t="s">
        <v>27</v>
      </c>
      <c r="C5946" s="1">
        <v>40686</v>
      </c>
      <c r="D5946">
        <v>1133</v>
      </c>
      <c r="E5946">
        <v>64853</v>
      </c>
      <c r="F5946">
        <v>0</v>
      </c>
      <c r="G5946">
        <v>15200</v>
      </c>
      <c r="H5946">
        <v>-15200.2</v>
      </c>
      <c r="I5946" s="1">
        <v>40686</v>
      </c>
      <c r="J5946">
        <v>2011</v>
      </c>
      <c r="K5946">
        <f t="shared" si="368"/>
        <v>5</v>
      </c>
      <c r="L5946">
        <f t="shared" si="369"/>
        <v>23</v>
      </c>
      <c r="M5946">
        <f t="shared" si="370"/>
        <v>0</v>
      </c>
      <c r="N5946">
        <f t="shared" si="371"/>
        <v>2247.3054999999999</v>
      </c>
    </row>
    <row r="5947" spans="1:14" x14ac:dyDescent="0.3">
      <c r="A5947">
        <v>13086530</v>
      </c>
      <c r="B5947" t="s">
        <v>27</v>
      </c>
      <c r="C5947" s="1">
        <v>40687</v>
      </c>
      <c r="D5947">
        <v>1179</v>
      </c>
      <c r="E5947">
        <v>67192</v>
      </c>
      <c r="F5947">
        <v>0</v>
      </c>
      <c r="G5947">
        <v>15200</v>
      </c>
      <c r="H5947">
        <v>-15200.2</v>
      </c>
      <c r="I5947" s="1">
        <v>40687</v>
      </c>
      <c r="J5947">
        <v>2011</v>
      </c>
      <c r="K5947">
        <f t="shared" si="368"/>
        <v>5</v>
      </c>
      <c r="L5947">
        <f t="shared" si="369"/>
        <v>24</v>
      </c>
      <c r="M5947">
        <f t="shared" si="370"/>
        <v>0</v>
      </c>
      <c r="N5947">
        <f t="shared" si="371"/>
        <v>2338.5464999999999</v>
      </c>
    </row>
    <row r="5948" spans="1:14" x14ac:dyDescent="0.3">
      <c r="A5948">
        <v>13086530</v>
      </c>
      <c r="B5948" t="s">
        <v>27</v>
      </c>
      <c r="C5948" s="1">
        <v>40688</v>
      </c>
      <c r="D5948">
        <v>1199</v>
      </c>
      <c r="E5948">
        <v>69570</v>
      </c>
      <c r="F5948">
        <v>0</v>
      </c>
      <c r="G5948">
        <v>15200</v>
      </c>
      <c r="H5948">
        <v>-15200.2</v>
      </c>
      <c r="I5948" s="1">
        <v>40688</v>
      </c>
      <c r="J5948">
        <v>2011</v>
      </c>
      <c r="K5948">
        <f t="shared" si="368"/>
        <v>5</v>
      </c>
      <c r="L5948">
        <f t="shared" si="369"/>
        <v>25</v>
      </c>
      <c r="M5948">
        <f t="shared" si="370"/>
        <v>0</v>
      </c>
      <c r="N5948">
        <f t="shared" si="371"/>
        <v>2378.2165</v>
      </c>
    </row>
    <row r="5949" spans="1:14" x14ac:dyDescent="0.3">
      <c r="A5949">
        <v>13086530</v>
      </c>
      <c r="B5949" t="s">
        <v>27</v>
      </c>
      <c r="C5949" s="1">
        <v>40689</v>
      </c>
      <c r="D5949">
        <v>1195</v>
      </c>
      <c r="E5949">
        <v>71940</v>
      </c>
      <c r="F5949">
        <v>0</v>
      </c>
      <c r="G5949">
        <v>15200</v>
      </c>
      <c r="H5949">
        <v>-15200.2</v>
      </c>
      <c r="I5949" s="1">
        <v>40689</v>
      </c>
      <c r="J5949">
        <v>2011</v>
      </c>
      <c r="K5949">
        <f t="shared" si="368"/>
        <v>5</v>
      </c>
      <c r="L5949">
        <f t="shared" si="369"/>
        <v>26</v>
      </c>
      <c r="M5949">
        <f t="shared" si="370"/>
        <v>0</v>
      </c>
      <c r="N5949">
        <f t="shared" si="371"/>
        <v>2370.2825000000003</v>
      </c>
    </row>
    <row r="5950" spans="1:14" x14ac:dyDescent="0.3">
      <c r="A5950">
        <v>13086530</v>
      </c>
      <c r="B5950" t="s">
        <v>27</v>
      </c>
      <c r="C5950" s="1">
        <v>40690</v>
      </c>
      <c r="D5950">
        <v>1195</v>
      </c>
      <c r="E5950">
        <v>74310</v>
      </c>
      <c r="F5950">
        <v>0</v>
      </c>
      <c r="G5950">
        <v>15200</v>
      </c>
      <c r="H5950">
        <v>-15200.2</v>
      </c>
      <c r="I5950" s="1">
        <v>40690</v>
      </c>
      <c r="J5950">
        <v>2011</v>
      </c>
      <c r="K5950">
        <f t="shared" si="368"/>
        <v>5</v>
      </c>
      <c r="L5950">
        <f t="shared" si="369"/>
        <v>27</v>
      </c>
      <c r="M5950">
        <f t="shared" si="370"/>
        <v>0</v>
      </c>
      <c r="N5950">
        <f t="shared" si="371"/>
        <v>2370.2825000000003</v>
      </c>
    </row>
    <row r="5951" spans="1:14" x14ac:dyDescent="0.3">
      <c r="A5951">
        <v>13086530</v>
      </c>
      <c r="B5951" t="s">
        <v>27</v>
      </c>
      <c r="C5951" s="1">
        <v>40691</v>
      </c>
      <c r="D5951">
        <v>1195</v>
      </c>
      <c r="E5951">
        <v>76680</v>
      </c>
      <c r="F5951">
        <v>0</v>
      </c>
      <c r="G5951">
        <v>15200</v>
      </c>
      <c r="H5951">
        <v>-15200.2</v>
      </c>
      <c r="I5951" s="1">
        <v>40691</v>
      </c>
      <c r="J5951">
        <v>2011</v>
      </c>
      <c r="K5951">
        <f t="shared" si="368"/>
        <v>5</v>
      </c>
      <c r="L5951">
        <f t="shared" si="369"/>
        <v>28</v>
      </c>
      <c r="M5951">
        <f t="shared" si="370"/>
        <v>0</v>
      </c>
      <c r="N5951">
        <f t="shared" si="371"/>
        <v>2370.2825000000003</v>
      </c>
    </row>
    <row r="5952" spans="1:14" x14ac:dyDescent="0.3">
      <c r="A5952">
        <v>13086530</v>
      </c>
      <c r="B5952" t="s">
        <v>27</v>
      </c>
      <c r="C5952" s="1">
        <v>40692</v>
      </c>
      <c r="D5952">
        <v>1191</v>
      </c>
      <c r="E5952">
        <v>79042</v>
      </c>
      <c r="F5952">
        <v>0</v>
      </c>
      <c r="G5952">
        <v>15200</v>
      </c>
      <c r="H5952">
        <v>-15200.2</v>
      </c>
      <c r="I5952" s="1">
        <v>40692</v>
      </c>
      <c r="J5952">
        <v>2011</v>
      </c>
      <c r="K5952">
        <f t="shared" si="368"/>
        <v>5</v>
      </c>
      <c r="L5952">
        <f t="shared" si="369"/>
        <v>29</v>
      </c>
      <c r="M5952">
        <f t="shared" si="370"/>
        <v>0</v>
      </c>
      <c r="N5952">
        <f t="shared" si="371"/>
        <v>2362.3485000000001</v>
      </c>
    </row>
    <row r="5953" spans="1:14" x14ac:dyDescent="0.3">
      <c r="A5953">
        <v>13086530</v>
      </c>
      <c r="B5953" t="s">
        <v>27</v>
      </c>
      <c r="C5953" s="1">
        <v>40693</v>
      </c>
      <c r="D5953">
        <v>1189</v>
      </c>
      <c r="E5953">
        <v>81400</v>
      </c>
      <c r="F5953">
        <v>0</v>
      </c>
      <c r="G5953">
        <v>15200</v>
      </c>
      <c r="H5953">
        <v>-15200.2</v>
      </c>
      <c r="I5953" s="1">
        <v>40693</v>
      </c>
      <c r="J5953">
        <v>2011</v>
      </c>
      <c r="K5953">
        <f t="shared" si="368"/>
        <v>5</v>
      </c>
      <c r="L5953">
        <f t="shared" si="369"/>
        <v>30</v>
      </c>
      <c r="M5953">
        <f t="shared" si="370"/>
        <v>0</v>
      </c>
      <c r="N5953">
        <f t="shared" si="371"/>
        <v>2358.3815</v>
      </c>
    </row>
    <row r="5954" spans="1:14" x14ac:dyDescent="0.3">
      <c r="A5954">
        <v>13086530</v>
      </c>
      <c r="B5954" t="s">
        <v>27</v>
      </c>
      <c r="C5954" s="1">
        <v>40694</v>
      </c>
      <c r="D5954">
        <v>1189</v>
      </c>
      <c r="E5954">
        <v>83758</v>
      </c>
      <c r="F5954">
        <v>0</v>
      </c>
      <c r="G5954">
        <v>15200</v>
      </c>
      <c r="H5954">
        <v>-15200.2</v>
      </c>
      <c r="I5954" s="1">
        <v>40694</v>
      </c>
      <c r="J5954">
        <v>2011</v>
      </c>
      <c r="K5954">
        <f t="shared" si="368"/>
        <v>5</v>
      </c>
      <c r="L5954">
        <f t="shared" si="369"/>
        <v>31</v>
      </c>
      <c r="M5954">
        <f t="shared" si="370"/>
        <v>0</v>
      </c>
      <c r="N5954">
        <f t="shared" si="371"/>
        <v>2358.3815</v>
      </c>
    </row>
    <row r="5955" spans="1:14" x14ac:dyDescent="0.3">
      <c r="A5955">
        <v>13086530</v>
      </c>
      <c r="B5955" t="s">
        <v>27</v>
      </c>
      <c r="C5955" s="1">
        <v>40695</v>
      </c>
      <c r="D5955">
        <v>1185</v>
      </c>
      <c r="E5955">
        <v>86107</v>
      </c>
      <c r="F5955">
        <v>0</v>
      </c>
      <c r="G5955">
        <v>15200</v>
      </c>
      <c r="H5955">
        <v>-15200.2</v>
      </c>
      <c r="I5955" s="1">
        <v>40695</v>
      </c>
      <c r="J5955">
        <v>2011</v>
      </c>
      <c r="K5955">
        <f t="shared" ref="K5955:K6018" si="372">MONTH(C5955)</f>
        <v>6</v>
      </c>
      <c r="L5955">
        <f t="shared" ref="L5955:L6018" si="373">DAY(C5955)</f>
        <v>1</v>
      </c>
      <c r="M5955">
        <f t="shared" ref="M5955:M6018" si="374">F5955*1.9835</f>
        <v>0</v>
      </c>
      <c r="N5955">
        <f t="shared" ref="N5955:N6018" si="375">(D5955-F5955)*1.9835</f>
        <v>2350.4475000000002</v>
      </c>
    </row>
    <row r="5956" spans="1:14" x14ac:dyDescent="0.3">
      <c r="A5956">
        <v>13086530</v>
      </c>
      <c r="B5956" t="s">
        <v>27</v>
      </c>
      <c r="C5956" s="1">
        <v>40696</v>
      </c>
      <c r="D5956">
        <v>1183</v>
      </c>
      <c r="E5956">
        <v>88453</v>
      </c>
      <c r="F5956">
        <v>0</v>
      </c>
      <c r="G5956">
        <v>15200</v>
      </c>
      <c r="H5956">
        <v>-15200.2</v>
      </c>
      <c r="I5956" s="1">
        <v>40696</v>
      </c>
      <c r="J5956">
        <v>2011</v>
      </c>
      <c r="K5956">
        <f t="shared" si="372"/>
        <v>6</v>
      </c>
      <c r="L5956">
        <f t="shared" si="373"/>
        <v>2</v>
      </c>
      <c r="M5956">
        <f t="shared" si="374"/>
        <v>0</v>
      </c>
      <c r="N5956">
        <f t="shared" si="375"/>
        <v>2346.4805000000001</v>
      </c>
    </row>
    <row r="5957" spans="1:14" x14ac:dyDescent="0.3">
      <c r="A5957">
        <v>13086530</v>
      </c>
      <c r="B5957" t="s">
        <v>27</v>
      </c>
      <c r="C5957" s="1">
        <v>40697</v>
      </c>
      <c r="D5957">
        <v>1176</v>
      </c>
      <c r="E5957">
        <v>90786</v>
      </c>
      <c r="F5957">
        <v>0</v>
      </c>
      <c r="G5957">
        <v>15200</v>
      </c>
      <c r="H5957">
        <v>-15200.2</v>
      </c>
      <c r="I5957" s="1">
        <v>40697</v>
      </c>
      <c r="J5957">
        <v>2011</v>
      </c>
      <c r="K5957">
        <f t="shared" si="372"/>
        <v>6</v>
      </c>
      <c r="L5957">
        <f t="shared" si="373"/>
        <v>3</v>
      </c>
      <c r="M5957">
        <f t="shared" si="374"/>
        <v>0</v>
      </c>
      <c r="N5957">
        <f t="shared" si="375"/>
        <v>2332.596</v>
      </c>
    </row>
    <row r="5958" spans="1:14" x14ac:dyDescent="0.3">
      <c r="A5958">
        <v>13086530</v>
      </c>
      <c r="B5958" t="s">
        <v>27</v>
      </c>
      <c r="C5958" s="1">
        <v>40698</v>
      </c>
      <c r="D5958">
        <v>1179</v>
      </c>
      <c r="E5958">
        <v>93123</v>
      </c>
      <c r="F5958">
        <v>0</v>
      </c>
      <c r="G5958">
        <v>15200</v>
      </c>
      <c r="H5958">
        <v>-15200.2</v>
      </c>
      <c r="I5958" s="1">
        <v>40698</v>
      </c>
      <c r="J5958">
        <v>2011</v>
      </c>
      <c r="K5958">
        <f t="shared" si="372"/>
        <v>6</v>
      </c>
      <c r="L5958">
        <f t="shared" si="373"/>
        <v>4</v>
      </c>
      <c r="M5958">
        <f t="shared" si="374"/>
        <v>0</v>
      </c>
      <c r="N5958">
        <f t="shared" si="375"/>
        <v>2338.5464999999999</v>
      </c>
    </row>
    <row r="5959" spans="1:14" x14ac:dyDescent="0.3">
      <c r="A5959">
        <v>13086530</v>
      </c>
      <c r="B5959" t="s">
        <v>27</v>
      </c>
      <c r="C5959" s="1">
        <v>40699</v>
      </c>
      <c r="D5959">
        <v>1176</v>
      </c>
      <c r="E5959">
        <v>95457</v>
      </c>
      <c r="F5959">
        <v>0</v>
      </c>
      <c r="G5959">
        <v>15200</v>
      </c>
      <c r="H5959">
        <v>-15200.2</v>
      </c>
      <c r="I5959" s="1">
        <v>40699</v>
      </c>
      <c r="J5959">
        <v>2011</v>
      </c>
      <c r="K5959">
        <f t="shared" si="372"/>
        <v>6</v>
      </c>
      <c r="L5959">
        <f t="shared" si="373"/>
        <v>5</v>
      </c>
      <c r="M5959">
        <f t="shared" si="374"/>
        <v>0</v>
      </c>
      <c r="N5959">
        <f t="shared" si="375"/>
        <v>2332.596</v>
      </c>
    </row>
    <row r="5960" spans="1:14" x14ac:dyDescent="0.3">
      <c r="A5960">
        <v>13086530</v>
      </c>
      <c r="B5960" t="s">
        <v>27</v>
      </c>
      <c r="C5960" s="1">
        <v>40700</v>
      </c>
      <c r="D5960">
        <v>1206</v>
      </c>
      <c r="E5960">
        <v>97848</v>
      </c>
      <c r="F5960">
        <v>0</v>
      </c>
      <c r="G5960">
        <v>15200</v>
      </c>
      <c r="H5960">
        <v>-15200.2</v>
      </c>
      <c r="I5960" s="1">
        <v>40700</v>
      </c>
      <c r="J5960">
        <v>2011</v>
      </c>
      <c r="K5960">
        <f t="shared" si="372"/>
        <v>6</v>
      </c>
      <c r="L5960">
        <f t="shared" si="373"/>
        <v>6</v>
      </c>
      <c r="M5960">
        <f t="shared" si="374"/>
        <v>0</v>
      </c>
      <c r="N5960">
        <f t="shared" si="375"/>
        <v>2392.1010000000001</v>
      </c>
    </row>
    <row r="5961" spans="1:14" x14ac:dyDescent="0.3">
      <c r="A5961">
        <v>13086530</v>
      </c>
      <c r="B5961" t="s">
        <v>27</v>
      </c>
      <c r="C5961" s="1">
        <v>40701</v>
      </c>
      <c r="D5961">
        <v>1250</v>
      </c>
      <c r="E5961">
        <v>100327</v>
      </c>
      <c r="F5961">
        <v>0</v>
      </c>
      <c r="G5961">
        <v>15200</v>
      </c>
      <c r="H5961">
        <v>-15200.2</v>
      </c>
      <c r="I5961" s="1">
        <v>40701</v>
      </c>
      <c r="J5961">
        <v>2011</v>
      </c>
      <c r="K5961">
        <f t="shared" si="372"/>
        <v>6</v>
      </c>
      <c r="L5961">
        <f t="shared" si="373"/>
        <v>7</v>
      </c>
      <c r="M5961">
        <f t="shared" si="374"/>
        <v>0</v>
      </c>
      <c r="N5961">
        <f t="shared" si="375"/>
        <v>2479.375</v>
      </c>
    </row>
    <row r="5962" spans="1:14" x14ac:dyDescent="0.3">
      <c r="A5962">
        <v>13086530</v>
      </c>
      <c r="B5962" t="s">
        <v>27</v>
      </c>
      <c r="C5962" s="1">
        <v>40702</v>
      </c>
      <c r="D5962">
        <v>1274</v>
      </c>
      <c r="E5962">
        <v>102854</v>
      </c>
      <c r="F5962">
        <v>0</v>
      </c>
      <c r="G5962">
        <v>15200</v>
      </c>
      <c r="H5962">
        <v>-15200.2</v>
      </c>
      <c r="I5962" s="1">
        <v>40702</v>
      </c>
      <c r="J5962">
        <v>2011</v>
      </c>
      <c r="K5962">
        <f t="shared" si="372"/>
        <v>6</v>
      </c>
      <c r="L5962">
        <f t="shared" si="373"/>
        <v>8</v>
      </c>
      <c r="M5962">
        <f t="shared" si="374"/>
        <v>0</v>
      </c>
      <c r="N5962">
        <f t="shared" si="375"/>
        <v>2526.9790000000003</v>
      </c>
    </row>
    <row r="5963" spans="1:14" x14ac:dyDescent="0.3">
      <c r="A5963">
        <v>13086530</v>
      </c>
      <c r="B5963" t="s">
        <v>27</v>
      </c>
      <c r="C5963" s="1">
        <v>40703</v>
      </c>
      <c r="D5963">
        <v>1273</v>
      </c>
      <c r="E5963">
        <v>105378</v>
      </c>
      <c r="F5963">
        <v>0</v>
      </c>
      <c r="G5963">
        <v>15200</v>
      </c>
      <c r="H5963">
        <v>-15200.2</v>
      </c>
      <c r="I5963" s="1">
        <v>40703</v>
      </c>
      <c r="J5963">
        <v>2011</v>
      </c>
      <c r="K5963">
        <f t="shared" si="372"/>
        <v>6</v>
      </c>
      <c r="L5963">
        <f t="shared" si="373"/>
        <v>9</v>
      </c>
      <c r="M5963">
        <f t="shared" si="374"/>
        <v>0</v>
      </c>
      <c r="N5963">
        <f t="shared" si="375"/>
        <v>2524.9955</v>
      </c>
    </row>
    <row r="5964" spans="1:14" x14ac:dyDescent="0.3">
      <c r="A5964">
        <v>13086530</v>
      </c>
      <c r="B5964" t="s">
        <v>27</v>
      </c>
      <c r="C5964" s="1">
        <v>40704</v>
      </c>
      <c r="D5964">
        <v>1270</v>
      </c>
      <c r="E5964">
        <v>107897</v>
      </c>
      <c r="F5964">
        <v>0</v>
      </c>
      <c r="G5964">
        <v>15200</v>
      </c>
      <c r="H5964">
        <v>-15200.2</v>
      </c>
      <c r="I5964" s="1">
        <v>40704</v>
      </c>
      <c r="J5964">
        <v>2011</v>
      </c>
      <c r="K5964">
        <f t="shared" si="372"/>
        <v>6</v>
      </c>
      <c r="L5964">
        <f t="shared" si="373"/>
        <v>10</v>
      </c>
      <c r="M5964">
        <f t="shared" si="374"/>
        <v>0</v>
      </c>
      <c r="N5964">
        <f t="shared" si="375"/>
        <v>2519.0450000000001</v>
      </c>
    </row>
    <row r="5965" spans="1:14" x14ac:dyDescent="0.3">
      <c r="A5965">
        <v>13086530</v>
      </c>
      <c r="B5965" t="s">
        <v>27</v>
      </c>
      <c r="C5965" s="1">
        <v>40705</v>
      </c>
      <c r="D5965">
        <v>1264</v>
      </c>
      <c r="E5965">
        <v>110404</v>
      </c>
      <c r="F5965">
        <v>0</v>
      </c>
      <c r="G5965">
        <v>15200</v>
      </c>
      <c r="H5965">
        <v>-15200.2</v>
      </c>
      <c r="I5965" s="1">
        <v>40705</v>
      </c>
      <c r="J5965">
        <v>2011</v>
      </c>
      <c r="K5965">
        <f t="shared" si="372"/>
        <v>6</v>
      </c>
      <c r="L5965">
        <f t="shared" si="373"/>
        <v>11</v>
      </c>
      <c r="M5965">
        <f t="shared" si="374"/>
        <v>0</v>
      </c>
      <c r="N5965">
        <f t="shared" si="375"/>
        <v>2507.1440000000002</v>
      </c>
    </row>
    <row r="5966" spans="1:14" x14ac:dyDescent="0.3">
      <c r="A5966">
        <v>13086530</v>
      </c>
      <c r="B5966" t="s">
        <v>27</v>
      </c>
      <c r="C5966" s="1">
        <v>40706</v>
      </c>
      <c r="D5966">
        <v>1268</v>
      </c>
      <c r="E5966">
        <v>112919</v>
      </c>
      <c r="F5966">
        <v>0</v>
      </c>
      <c r="G5966">
        <v>15200</v>
      </c>
      <c r="H5966">
        <v>-15200.2</v>
      </c>
      <c r="I5966" s="1">
        <v>40706</v>
      </c>
      <c r="J5966">
        <v>2011</v>
      </c>
      <c r="K5966">
        <f t="shared" si="372"/>
        <v>6</v>
      </c>
      <c r="L5966">
        <f t="shared" si="373"/>
        <v>12</v>
      </c>
      <c r="M5966">
        <f t="shared" si="374"/>
        <v>0</v>
      </c>
      <c r="N5966">
        <f t="shared" si="375"/>
        <v>2515.078</v>
      </c>
    </row>
    <row r="5967" spans="1:14" x14ac:dyDescent="0.3">
      <c r="A5967">
        <v>13086530</v>
      </c>
      <c r="B5967" t="s">
        <v>27</v>
      </c>
      <c r="C5967" s="1">
        <v>40707</v>
      </c>
      <c r="D5967">
        <v>1265</v>
      </c>
      <c r="E5967">
        <v>115427</v>
      </c>
      <c r="F5967">
        <v>0</v>
      </c>
      <c r="G5967">
        <v>15200</v>
      </c>
      <c r="H5967">
        <v>-15200.2</v>
      </c>
      <c r="I5967" s="1">
        <v>40707</v>
      </c>
      <c r="J5967">
        <v>2011</v>
      </c>
      <c r="K5967">
        <f t="shared" si="372"/>
        <v>6</v>
      </c>
      <c r="L5967">
        <f t="shared" si="373"/>
        <v>13</v>
      </c>
      <c r="M5967">
        <f t="shared" si="374"/>
        <v>0</v>
      </c>
      <c r="N5967">
        <f t="shared" si="375"/>
        <v>2509.1275000000001</v>
      </c>
    </row>
    <row r="5968" spans="1:14" x14ac:dyDescent="0.3">
      <c r="A5968">
        <v>13086530</v>
      </c>
      <c r="B5968" t="s">
        <v>27</v>
      </c>
      <c r="C5968" s="1">
        <v>40708</v>
      </c>
      <c r="D5968">
        <v>1264</v>
      </c>
      <c r="E5968">
        <v>117934</v>
      </c>
      <c r="F5968">
        <v>0</v>
      </c>
      <c r="G5968">
        <v>15200</v>
      </c>
      <c r="H5968">
        <v>-15200.2</v>
      </c>
      <c r="I5968" s="1">
        <v>40708</v>
      </c>
      <c r="J5968">
        <v>2011</v>
      </c>
      <c r="K5968">
        <f t="shared" si="372"/>
        <v>6</v>
      </c>
      <c r="L5968">
        <f t="shared" si="373"/>
        <v>14</v>
      </c>
      <c r="M5968">
        <f t="shared" si="374"/>
        <v>0</v>
      </c>
      <c r="N5968">
        <f t="shared" si="375"/>
        <v>2507.1440000000002</v>
      </c>
    </row>
    <row r="5969" spans="1:14" x14ac:dyDescent="0.3">
      <c r="A5969">
        <v>13086530</v>
      </c>
      <c r="B5969" t="s">
        <v>27</v>
      </c>
      <c r="C5969" s="1">
        <v>40709</v>
      </c>
      <c r="D5969">
        <v>1247</v>
      </c>
      <c r="E5969">
        <v>120407</v>
      </c>
      <c r="F5969">
        <v>0</v>
      </c>
      <c r="G5969">
        <v>15200</v>
      </c>
      <c r="H5969">
        <v>-15200.2</v>
      </c>
      <c r="I5969" s="1">
        <v>40709</v>
      </c>
      <c r="J5969">
        <v>2011</v>
      </c>
      <c r="K5969">
        <f t="shared" si="372"/>
        <v>6</v>
      </c>
      <c r="L5969">
        <f t="shared" si="373"/>
        <v>15</v>
      </c>
      <c r="M5969">
        <f t="shared" si="374"/>
        <v>0</v>
      </c>
      <c r="N5969">
        <f t="shared" si="375"/>
        <v>2473.4245000000001</v>
      </c>
    </row>
    <row r="5970" spans="1:14" x14ac:dyDescent="0.3">
      <c r="A5970">
        <v>13086530</v>
      </c>
      <c r="B5970" t="s">
        <v>27</v>
      </c>
      <c r="C5970" s="1">
        <v>40710</v>
      </c>
      <c r="D5970">
        <v>1278</v>
      </c>
      <c r="E5970">
        <v>122941</v>
      </c>
      <c r="F5970">
        <v>0</v>
      </c>
      <c r="G5970">
        <v>15200</v>
      </c>
      <c r="H5970">
        <v>-15200.2</v>
      </c>
      <c r="I5970" s="1">
        <v>40710</v>
      </c>
      <c r="J5970">
        <v>2011</v>
      </c>
      <c r="K5970">
        <f t="shared" si="372"/>
        <v>6</v>
      </c>
      <c r="L5970">
        <f t="shared" si="373"/>
        <v>16</v>
      </c>
      <c r="M5970">
        <f t="shared" si="374"/>
        <v>0</v>
      </c>
      <c r="N5970">
        <f t="shared" si="375"/>
        <v>2534.913</v>
      </c>
    </row>
    <row r="5971" spans="1:14" x14ac:dyDescent="0.3">
      <c r="A5971">
        <v>13086530</v>
      </c>
      <c r="B5971" t="s">
        <v>27</v>
      </c>
      <c r="C5971" s="1">
        <v>40711</v>
      </c>
      <c r="D5971">
        <v>1304</v>
      </c>
      <c r="E5971">
        <v>125528</v>
      </c>
      <c r="F5971">
        <v>0</v>
      </c>
      <c r="G5971">
        <v>15200</v>
      </c>
      <c r="H5971">
        <v>-15200.2</v>
      </c>
      <c r="I5971" s="1">
        <v>40711</v>
      </c>
      <c r="J5971">
        <v>2011</v>
      </c>
      <c r="K5971">
        <f t="shared" si="372"/>
        <v>6</v>
      </c>
      <c r="L5971">
        <f t="shared" si="373"/>
        <v>17</v>
      </c>
      <c r="M5971">
        <f t="shared" si="374"/>
        <v>0</v>
      </c>
      <c r="N5971">
        <f t="shared" si="375"/>
        <v>2586.4839999999999</v>
      </c>
    </row>
    <row r="5972" spans="1:14" x14ac:dyDescent="0.3">
      <c r="A5972">
        <v>13086530</v>
      </c>
      <c r="B5972" t="s">
        <v>27</v>
      </c>
      <c r="C5972" s="1">
        <v>40712</v>
      </c>
      <c r="D5972">
        <v>1294</v>
      </c>
      <c r="E5972">
        <v>128095</v>
      </c>
      <c r="F5972">
        <v>0</v>
      </c>
      <c r="G5972">
        <v>15200</v>
      </c>
      <c r="H5972">
        <v>-15200.2</v>
      </c>
      <c r="I5972" s="1">
        <v>40712</v>
      </c>
      <c r="J5972">
        <v>2011</v>
      </c>
      <c r="K5972">
        <f t="shared" si="372"/>
        <v>6</v>
      </c>
      <c r="L5972">
        <f t="shared" si="373"/>
        <v>18</v>
      </c>
      <c r="M5972">
        <f t="shared" si="374"/>
        <v>0</v>
      </c>
      <c r="N5972">
        <f t="shared" si="375"/>
        <v>2566.6489999999999</v>
      </c>
    </row>
    <row r="5973" spans="1:14" x14ac:dyDescent="0.3">
      <c r="A5973">
        <v>13086530</v>
      </c>
      <c r="B5973" t="s">
        <v>27</v>
      </c>
      <c r="C5973" s="1">
        <v>40713</v>
      </c>
      <c r="D5973">
        <v>1295</v>
      </c>
      <c r="E5973">
        <v>130664</v>
      </c>
      <c r="F5973">
        <v>0</v>
      </c>
      <c r="G5973">
        <v>15200</v>
      </c>
      <c r="H5973">
        <v>-15200.2</v>
      </c>
      <c r="I5973" s="1">
        <v>40713</v>
      </c>
      <c r="J5973">
        <v>2011</v>
      </c>
      <c r="K5973">
        <f t="shared" si="372"/>
        <v>6</v>
      </c>
      <c r="L5973">
        <f t="shared" si="373"/>
        <v>19</v>
      </c>
      <c r="M5973">
        <f t="shared" si="374"/>
        <v>0</v>
      </c>
      <c r="N5973">
        <f t="shared" si="375"/>
        <v>2568.6325000000002</v>
      </c>
    </row>
    <row r="5974" spans="1:14" x14ac:dyDescent="0.3">
      <c r="A5974">
        <v>13086530</v>
      </c>
      <c r="B5974" t="s">
        <v>27</v>
      </c>
      <c r="C5974" s="1">
        <v>40714</v>
      </c>
      <c r="D5974">
        <v>1292</v>
      </c>
      <c r="E5974">
        <v>133227</v>
      </c>
      <c r="F5974">
        <v>0</v>
      </c>
      <c r="G5974">
        <v>15200</v>
      </c>
      <c r="H5974">
        <v>-15200.2</v>
      </c>
      <c r="I5974" s="1">
        <v>40714</v>
      </c>
      <c r="J5974">
        <v>2011</v>
      </c>
      <c r="K5974">
        <f t="shared" si="372"/>
        <v>6</v>
      </c>
      <c r="L5974">
        <f t="shared" si="373"/>
        <v>20</v>
      </c>
      <c r="M5974">
        <f t="shared" si="374"/>
        <v>0</v>
      </c>
      <c r="N5974">
        <f t="shared" si="375"/>
        <v>2562.6820000000002</v>
      </c>
    </row>
    <row r="5975" spans="1:14" x14ac:dyDescent="0.3">
      <c r="A5975">
        <v>13086530</v>
      </c>
      <c r="B5975" t="s">
        <v>27</v>
      </c>
      <c r="C5975" s="1">
        <v>40715</v>
      </c>
      <c r="D5975">
        <v>1296</v>
      </c>
      <c r="E5975">
        <v>135797</v>
      </c>
      <c r="F5975">
        <v>0</v>
      </c>
      <c r="G5975">
        <v>15200</v>
      </c>
      <c r="H5975">
        <v>-15200.2</v>
      </c>
      <c r="I5975" s="1">
        <v>40715</v>
      </c>
      <c r="J5975">
        <v>2011</v>
      </c>
      <c r="K5975">
        <f t="shared" si="372"/>
        <v>6</v>
      </c>
      <c r="L5975">
        <f t="shared" si="373"/>
        <v>21</v>
      </c>
      <c r="M5975">
        <f t="shared" si="374"/>
        <v>0</v>
      </c>
      <c r="N5975">
        <f t="shared" si="375"/>
        <v>2570.616</v>
      </c>
    </row>
    <row r="5976" spans="1:14" x14ac:dyDescent="0.3">
      <c r="A5976">
        <v>13086530</v>
      </c>
      <c r="B5976" t="s">
        <v>27</v>
      </c>
      <c r="C5976" s="1">
        <v>40716</v>
      </c>
      <c r="D5976">
        <v>1295</v>
      </c>
      <c r="E5976">
        <v>138366</v>
      </c>
      <c r="F5976">
        <v>0</v>
      </c>
      <c r="G5976">
        <v>15200</v>
      </c>
      <c r="H5976">
        <v>-15200.2</v>
      </c>
      <c r="I5976" s="1">
        <v>40716</v>
      </c>
      <c r="J5976">
        <v>2011</v>
      </c>
      <c r="K5976">
        <f t="shared" si="372"/>
        <v>6</v>
      </c>
      <c r="L5976">
        <f t="shared" si="373"/>
        <v>22</v>
      </c>
      <c r="M5976">
        <f t="shared" si="374"/>
        <v>0</v>
      </c>
      <c r="N5976">
        <f t="shared" si="375"/>
        <v>2568.6325000000002</v>
      </c>
    </row>
    <row r="5977" spans="1:14" x14ac:dyDescent="0.3">
      <c r="A5977">
        <v>13086530</v>
      </c>
      <c r="B5977" t="s">
        <v>27</v>
      </c>
      <c r="C5977" s="1">
        <v>40717</v>
      </c>
      <c r="D5977">
        <v>1324</v>
      </c>
      <c r="E5977">
        <v>140992</v>
      </c>
      <c r="F5977">
        <v>0</v>
      </c>
      <c r="G5977">
        <v>15200</v>
      </c>
      <c r="H5977">
        <v>-15200.2</v>
      </c>
      <c r="I5977" s="1">
        <v>40717</v>
      </c>
      <c r="J5977">
        <v>2011</v>
      </c>
      <c r="K5977">
        <f t="shared" si="372"/>
        <v>6</v>
      </c>
      <c r="L5977">
        <f t="shared" si="373"/>
        <v>23</v>
      </c>
      <c r="M5977">
        <f t="shared" si="374"/>
        <v>0</v>
      </c>
      <c r="N5977">
        <f t="shared" si="375"/>
        <v>2626.154</v>
      </c>
    </row>
    <row r="5978" spans="1:14" x14ac:dyDescent="0.3">
      <c r="A5978">
        <v>13086530</v>
      </c>
      <c r="B5978" t="s">
        <v>27</v>
      </c>
      <c r="C5978" s="1">
        <v>40718</v>
      </c>
      <c r="D5978">
        <v>1387</v>
      </c>
      <c r="E5978">
        <v>143743</v>
      </c>
      <c r="F5978">
        <v>0</v>
      </c>
      <c r="G5978">
        <v>15200</v>
      </c>
      <c r="H5978">
        <v>-15200.2</v>
      </c>
      <c r="I5978" s="1">
        <v>40718</v>
      </c>
      <c r="J5978">
        <v>2011</v>
      </c>
      <c r="K5978">
        <f t="shared" si="372"/>
        <v>6</v>
      </c>
      <c r="L5978">
        <f t="shared" si="373"/>
        <v>24</v>
      </c>
      <c r="M5978">
        <f t="shared" si="374"/>
        <v>0</v>
      </c>
      <c r="N5978">
        <f t="shared" si="375"/>
        <v>2751.1145000000001</v>
      </c>
    </row>
    <row r="5979" spans="1:14" x14ac:dyDescent="0.3">
      <c r="A5979">
        <v>13086530</v>
      </c>
      <c r="B5979" t="s">
        <v>27</v>
      </c>
      <c r="C5979" s="1">
        <v>40719</v>
      </c>
      <c r="D5979">
        <v>1405</v>
      </c>
      <c r="E5979">
        <v>146530</v>
      </c>
      <c r="F5979">
        <v>0</v>
      </c>
      <c r="G5979">
        <v>15200</v>
      </c>
      <c r="H5979">
        <v>-15200.2</v>
      </c>
      <c r="I5979" s="1">
        <v>40719</v>
      </c>
      <c r="J5979">
        <v>2011</v>
      </c>
      <c r="K5979">
        <f t="shared" si="372"/>
        <v>6</v>
      </c>
      <c r="L5979">
        <f t="shared" si="373"/>
        <v>25</v>
      </c>
      <c r="M5979">
        <f t="shared" si="374"/>
        <v>0</v>
      </c>
      <c r="N5979">
        <f t="shared" si="375"/>
        <v>2786.8175000000001</v>
      </c>
    </row>
    <row r="5980" spans="1:14" x14ac:dyDescent="0.3">
      <c r="A5980">
        <v>13086530</v>
      </c>
      <c r="B5980" t="s">
        <v>27</v>
      </c>
      <c r="C5980" s="1">
        <v>40720</v>
      </c>
      <c r="D5980">
        <v>1411</v>
      </c>
      <c r="E5980">
        <v>149327</v>
      </c>
      <c r="F5980">
        <v>0</v>
      </c>
      <c r="G5980">
        <v>15200</v>
      </c>
      <c r="H5980">
        <v>-15200.2</v>
      </c>
      <c r="I5980" s="1">
        <v>40720</v>
      </c>
      <c r="J5980">
        <v>2011</v>
      </c>
      <c r="K5980">
        <f t="shared" si="372"/>
        <v>6</v>
      </c>
      <c r="L5980">
        <f t="shared" si="373"/>
        <v>26</v>
      </c>
      <c r="M5980">
        <f t="shared" si="374"/>
        <v>0</v>
      </c>
      <c r="N5980">
        <f t="shared" si="375"/>
        <v>2798.7184999999999</v>
      </c>
    </row>
    <row r="5981" spans="1:14" x14ac:dyDescent="0.3">
      <c r="A5981">
        <v>13086530</v>
      </c>
      <c r="B5981" t="s">
        <v>27</v>
      </c>
      <c r="C5981" s="1">
        <v>40721</v>
      </c>
      <c r="D5981">
        <v>1421</v>
      </c>
      <c r="E5981">
        <v>152146</v>
      </c>
      <c r="F5981">
        <v>0</v>
      </c>
      <c r="G5981">
        <v>15200</v>
      </c>
      <c r="H5981">
        <v>-15200.2</v>
      </c>
      <c r="I5981" s="1">
        <v>40721</v>
      </c>
      <c r="J5981">
        <v>2011</v>
      </c>
      <c r="K5981">
        <f t="shared" si="372"/>
        <v>6</v>
      </c>
      <c r="L5981">
        <f t="shared" si="373"/>
        <v>27</v>
      </c>
      <c r="M5981">
        <f t="shared" si="374"/>
        <v>0</v>
      </c>
      <c r="N5981">
        <f t="shared" si="375"/>
        <v>2818.5535</v>
      </c>
    </row>
    <row r="5982" spans="1:14" x14ac:dyDescent="0.3">
      <c r="A5982">
        <v>13086530</v>
      </c>
      <c r="B5982" t="s">
        <v>27</v>
      </c>
      <c r="C5982" s="1">
        <v>40722</v>
      </c>
      <c r="D5982">
        <v>1417</v>
      </c>
      <c r="E5982">
        <v>154957</v>
      </c>
      <c r="F5982">
        <v>0</v>
      </c>
      <c r="G5982">
        <v>15200</v>
      </c>
      <c r="H5982">
        <v>-15200.2</v>
      </c>
      <c r="I5982" s="1">
        <v>40722</v>
      </c>
      <c r="J5982">
        <v>2011</v>
      </c>
      <c r="K5982">
        <f t="shared" si="372"/>
        <v>6</v>
      </c>
      <c r="L5982">
        <f t="shared" si="373"/>
        <v>28</v>
      </c>
      <c r="M5982">
        <f t="shared" si="374"/>
        <v>0</v>
      </c>
      <c r="N5982">
        <f t="shared" si="375"/>
        <v>2810.6195000000002</v>
      </c>
    </row>
    <row r="5983" spans="1:14" x14ac:dyDescent="0.3">
      <c r="A5983">
        <v>13086530</v>
      </c>
      <c r="B5983" t="s">
        <v>27</v>
      </c>
      <c r="C5983" s="1">
        <v>40723</v>
      </c>
      <c r="D5983">
        <v>1421</v>
      </c>
      <c r="E5983">
        <v>157775</v>
      </c>
      <c r="F5983">
        <v>0</v>
      </c>
      <c r="G5983">
        <v>15200</v>
      </c>
      <c r="H5983">
        <v>-15200.2</v>
      </c>
      <c r="I5983" s="1">
        <v>40723</v>
      </c>
      <c r="J5983">
        <v>2011</v>
      </c>
      <c r="K5983">
        <f t="shared" si="372"/>
        <v>6</v>
      </c>
      <c r="L5983">
        <f t="shared" si="373"/>
        <v>29</v>
      </c>
      <c r="M5983">
        <f t="shared" si="374"/>
        <v>0</v>
      </c>
      <c r="N5983">
        <f t="shared" si="375"/>
        <v>2818.5535</v>
      </c>
    </row>
    <row r="5984" spans="1:14" x14ac:dyDescent="0.3">
      <c r="A5984">
        <v>13086530</v>
      </c>
      <c r="B5984" t="s">
        <v>27</v>
      </c>
      <c r="C5984" s="1">
        <v>40724</v>
      </c>
      <c r="D5984">
        <v>1431</v>
      </c>
      <c r="E5984">
        <v>160614</v>
      </c>
      <c r="F5984">
        <v>0</v>
      </c>
      <c r="G5984">
        <v>15200</v>
      </c>
      <c r="H5984">
        <v>-15200.2</v>
      </c>
      <c r="I5984" s="1">
        <v>40724</v>
      </c>
      <c r="J5984">
        <v>2011</v>
      </c>
      <c r="K5984">
        <f t="shared" si="372"/>
        <v>6</v>
      </c>
      <c r="L5984">
        <f t="shared" si="373"/>
        <v>30</v>
      </c>
      <c r="M5984">
        <f t="shared" si="374"/>
        <v>0</v>
      </c>
      <c r="N5984">
        <f t="shared" si="375"/>
        <v>2838.3885</v>
      </c>
    </row>
    <row r="5985" spans="1:14" x14ac:dyDescent="0.3">
      <c r="A5985">
        <v>13086530</v>
      </c>
      <c r="B5985" t="s">
        <v>27</v>
      </c>
      <c r="C5985" s="1">
        <v>40725</v>
      </c>
      <c r="D5985">
        <v>1430</v>
      </c>
      <c r="E5985">
        <v>163451</v>
      </c>
      <c r="F5985">
        <v>0</v>
      </c>
      <c r="G5985">
        <v>15200</v>
      </c>
      <c r="H5985">
        <v>-15200.2</v>
      </c>
      <c r="I5985" s="1">
        <v>40725</v>
      </c>
      <c r="J5985">
        <v>2011</v>
      </c>
      <c r="K5985">
        <f t="shared" si="372"/>
        <v>7</v>
      </c>
      <c r="L5985">
        <f t="shared" si="373"/>
        <v>1</v>
      </c>
      <c r="M5985">
        <f t="shared" si="374"/>
        <v>0</v>
      </c>
      <c r="N5985">
        <f t="shared" si="375"/>
        <v>2836.4050000000002</v>
      </c>
    </row>
    <row r="5986" spans="1:14" x14ac:dyDescent="0.3">
      <c r="A5986">
        <v>13086530</v>
      </c>
      <c r="B5986" t="s">
        <v>27</v>
      </c>
      <c r="C5986" s="1">
        <v>40726</v>
      </c>
      <c r="D5986">
        <v>1478</v>
      </c>
      <c r="E5986">
        <v>166383</v>
      </c>
      <c r="F5986">
        <v>0</v>
      </c>
      <c r="G5986">
        <v>15200</v>
      </c>
      <c r="H5986">
        <v>-15200.2</v>
      </c>
      <c r="I5986" s="1">
        <v>40726</v>
      </c>
      <c r="J5986">
        <v>2011</v>
      </c>
      <c r="K5986">
        <f t="shared" si="372"/>
        <v>7</v>
      </c>
      <c r="L5986">
        <f t="shared" si="373"/>
        <v>2</v>
      </c>
      <c r="M5986">
        <f t="shared" si="374"/>
        <v>0</v>
      </c>
      <c r="N5986">
        <f t="shared" si="375"/>
        <v>2931.6130000000003</v>
      </c>
    </row>
    <row r="5987" spans="1:14" x14ac:dyDescent="0.3">
      <c r="A5987">
        <v>13086530</v>
      </c>
      <c r="B5987" t="s">
        <v>27</v>
      </c>
      <c r="C5987" s="1">
        <v>40727</v>
      </c>
      <c r="D5987">
        <v>1529</v>
      </c>
      <c r="E5987">
        <v>169416</v>
      </c>
      <c r="F5987">
        <v>0</v>
      </c>
      <c r="G5987">
        <v>15200</v>
      </c>
      <c r="H5987">
        <v>-15200.2</v>
      </c>
      <c r="I5987" s="1">
        <v>40727</v>
      </c>
      <c r="J5987">
        <v>2011</v>
      </c>
      <c r="K5987">
        <f t="shared" si="372"/>
        <v>7</v>
      </c>
      <c r="L5987">
        <f t="shared" si="373"/>
        <v>3</v>
      </c>
      <c r="M5987">
        <f t="shared" si="374"/>
        <v>0</v>
      </c>
      <c r="N5987">
        <f t="shared" si="375"/>
        <v>3032.7715000000003</v>
      </c>
    </row>
    <row r="5988" spans="1:14" x14ac:dyDescent="0.3">
      <c r="A5988">
        <v>13086530</v>
      </c>
      <c r="B5988" t="s">
        <v>27</v>
      </c>
      <c r="C5988" s="1">
        <v>40728</v>
      </c>
      <c r="D5988">
        <v>1535</v>
      </c>
      <c r="E5988">
        <v>172461</v>
      </c>
      <c r="F5988">
        <v>0</v>
      </c>
      <c r="G5988">
        <v>15200</v>
      </c>
      <c r="H5988">
        <v>-15200.2</v>
      </c>
      <c r="I5988" s="1">
        <v>40728</v>
      </c>
      <c r="J5988">
        <v>2011</v>
      </c>
      <c r="K5988">
        <f t="shared" si="372"/>
        <v>7</v>
      </c>
      <c r="L5988">
        <f t="shared" si="373"/>
        <v>4</v>
      </c>
      <c r="M5988">
        <f t="shared" si="374"/>
        <v>0</v>
      </c>
      <c r="N5988">
        <f t="shared" si="375"/>
        <v>3044.6725000000001</v>
      </c>
    </row>
    <row r="5989" spans="1:14" x14ac:dyDescent="0.3">
      <c r="A5989">
        <v>13086530</v>
      </c>
      <c r="B5989" t="s">
        <v>27</v>
      </c>
      <c r="C5989" s="1">
        <v>40729</v>
      </c>
      <c r="D5989">
        <v>1546</v>
      </c>
      <c r="E5989">
        <v>175526</v>
      </c>
      <c r="F5989">
        <v>0</v>
      </c>
      <c r="G5989">
        <v>15200</v>
      </c>
      <c r="H5989">
        <v>-15200.2</v>
      </c>
      <c r="I5989" s="1">
        <v>40729</v>
      </c>
      <c r="J5989">
        <v>2011</v>
      </c>
      <c r="K5989">
        <f t="shared" si="372"/>
        <v>7</v>
      </c>
      <c r="L5989">
        <f t="shared" si="373"/>
        <v>5</v>
      </c>
      <c r="M5989">
        <f t="shared" si="374"/>
        <v>0</v>
      </c>
      <c r="N5989">
        <f t="shared" si="375"/>
        <v>3066.491</v>
      </c>
    </row>
    <row r="5990" spans="1:14" x14ac:dyDescent="0.3">
      <c r="A5990">
        <v>13086530</v>
      </c>
      <c r="B5990" t="s">
        <v>27</v>
      </c>
      <c r="C5990" s="1">
        <v>40730</v>
      </c>
      <c r="D5990">
        <v>1542</v>
      </c>
      <c r="E5990">
        <v>178585</v>
      </c>
      <c r="F5990">
        <v>0</v>
      </c>
      <c r="G5990">
        <v>15200</v>
      </c>
      <c r="H5990">
        <v>-15200.2</v>
      </c>
      <c r="I5990" s="1">
        <v>40730</v>
      </c>
      <c r="J5990">
        <v>2011</v>
      </c>
      <c r="K5990">
        <f t="shared" si="372"/>
        <v>7</v>
      </c>
      <c r="L5990">
        <f t="shared" si="373"/>
        <v>6</v>
      </c>
      <c r="M5990">
        <f t="shared" si="374"/>
        <v>0</v>
      </c>
      <c r="N5990">
        <f t="shared" si="375"/>
        <v>3058.5570000000002</v>
      </c>
    </row>
    <row r="5991" spans="1:14" x14ac:dyDescent="0.3">
      <c r="A5991">
        <v>13086530</v>
      </c>
      <c r="B5991" t="s">
        <v>27</v>
      </c>
      <c r="C5991" s="1">
        <v>40731</v>
      </c>
      <c r="D5991">
        <v>1535</v>
      </c>
      <c r="E5991">
        <v>181629</v>
      </c>
      <c r="F5991">
        <v>0</v>
      </c>
      <c r="G5991">
        <v>15200</v>
      </c>
      <c r="H5991">
        <v>-15200.2</v>
      </c>
      <c r="I5991" s="1">
        <v>40731</v>
      </c>
      <c r="J5991">
        <v>2011</v>
      </c>
      <c r="K5991">
        <f t="shared" si="372"/>
        <v>7</v>
      </c>
      <c r="L5991">
        <f t="shared" si="373"/>
        <v>7</v>
      </c>
      <c r="M5991">
        <f t="shared" si="374"/>
        <v>0</v>
      </c>
      <c r="N5991">
        <f t="shared" si="375"/>
        <v>3044.6725000000001</v>
      </c>
    </row>
    <row r="5992" spans="1:14" x14ac:dyDescent="0.3">
      <c r="A5992">
        <v>13086530</v>
      </c>
      <c r="B5992" t="s">
        <v>27</v>
      </c>
      <c r="C5992" s="1">
        <v>40732</v>
      </c>
      <c r="D5992">
        <v>1530</v>
      </c>
      <c r="E5992">
        <v>184663</v>
      </c>
      <c r="F5992">
        <v>0</v>
      </c>
      <c r="G5992">
        <v>15200</v>
      </c>
      <c r="H5992">
        <v>-15200.2</v>
      </c>
      <c r="I5992" s="1">
        <v>40732</v>
      </c>
      <c r="J5992">
        <v>2011</v>
      </c>
      <c r="K5992">
        <f t="shared" si="372"/>
        <v>7</v>
      </c>
      <c r="L5992">
        <f t="shared" si="373"/>
        <v>8</v>
      </c>
      <c r="M5992">
        <f t="shared" si="374"/>
        <v>0</v>
      </c>
      <c r="N5992">
        <f t="shared" si="375"/>
        <v>3034.7550000000001</v>
      </c>
    </row>
    <row r="5993" spans="1:14" x14ac:dyDescent="0.3">
      <c r="A5993">
        <v>13086530</v>
      </c>
      <c r="B5993" t="s">
        <v>27</v>
      </c>
      <c r="C5993" s="1">
        <v>40733</v>
      </c>
      <c r="D5993">
        <v>1537</v>
      </c>
      <c r="E5993">
        <v>187711</v>
      </c>
      <c r="F5993">
        <v>0</v>
      </c>
      <c r="G5993">
        <v>15200</v>
      </c>
      <c r="H5993">
        <v>-15200.2</v>
      </c>
      <c r="I5993" s="1">
        <v>40733</v>
      </c>
      <c r="J5993">
        <v>2011</v>
      </c>
      <c r="K5993">
        <f t="shared" si="372"/>
        <v>7</v>
      </c>
      <c r="L5993">
        <f t="shared" si="373"/>
        <v>9</v>
      </c>
      <c r="M5993">
        <f t="shared" si="374"/>
        <v>0</v>
      </c>
      <c r="N5993">
        <f t="shared" si="375"/>
        <v>3048.6395000000002</v>
      </c>
    </row>
    <row r="5994" spans="1:14" x14ac:dyDescent="0.3">
      <c r="A5994">
        <v>13086530</v>
      </c>
      <c r="B5994" t="s">
        <v>27</v>
      </c>
      <c r="C5994" s="1">
        <v>40734</v>
      </c>
      <c r="D5994">
        <v>1532</v>
      </c>
      <c r="E5994">
        <v>190750</v>
      </c>
      <c r="F5994">
        <v>0</v>
      </c>
      <c r="G5994">
        <v>15200</v>
      </c>
      <c r="H5994">
        <v>-15200.2</v>
      </c>
      <c r="I5994" s="1">
        <v>40734</v>
      </c>
      <c r="J5994">
        <v>2011</v>
      </c>
      <c r="K5994">
        <f t="shared" si="372"/>
        <v>7</v>
      </c>
      <c r="L5994">
        <f t="shared" si="373"/>
        <v>10</v>
      </c>
      <c r="M5994">
        <f t="shared" si="374"/>
        <v>0</v>
      </c>
      <c r="N5994">
        <f t="shared" si="375"/>
        <v>3038.7220000000002</v>
      </c>
    </row>
    <row r="5995" spans="1:14" x14ac:dyDescent="0.3">
      <c r="A5995">
        <v>13086530</v>
      </c>
      <c r="B5995" t="s">
        <v>27</v>
      </c>
      <c r="C5995" s="1">
        <v>40735</v>
      </c>
      <c r="D5995">
        <v>1529</v>
      </c>
      <c r="E5995">
        <v>193783</v>
      </c>
      <c r="F5995">
        <v>0</v>
      </c>
      <c r="G5995">
        <v>15200</v>
      </c>
      <c r="H5995">
        <v>-15200.2</v>
      </c>
      <c r="I5995" s="1">
        <v>40735</v>
      </c>
      <c r="J5995">
        <v>2011</v>
      </c>
      <c r="K5995">
        <f t="shared" si="372"/>
        <v>7</v>
      </c>
      <c r="L5995">
        <f t="shared" si="373"/>
        <v>11</v>
      </c>
      <c r="M5995">
        <f t="shared" si="374"/>
        <v>0</v>
      </c>
      <c r="N5995">
        <f t="shared" si="375"/>
        <v>3032.7715000000003</v>
      </c>
    </row>
    <row r="5996" spans="1:14" x14ac:dyDescent="0.3">
      <c r="A5996">
        <v>13086530</v>
      </c>
      <c r="B5996" t="s">
        <v>27</v>
      </c>
      <c r="C5996" s="1">
        <v>40736</v>
      </c>
      <c r="D5996">
        <v>1555</v>
      </c>
      <c r="E5996">
        <v>196868</v>
      </c>
      <c r="F5996">
        <v>0</v>
      </c>
      <c r="G5996">
        <v>15200</v>
      </c>
      <c r="H5996">
        <v>-15200.2</v>
      </c>
      <c r="I5996" s="1">
        <v>40736</v>
      </c>
      <c r="J5996">
        <v>2011</v>
      </c>
      <c r="K5996">
        <f t="shared" si="372"/>
        <v>7</v>
      </c>
      <c r="L5996">
        <f t="shared" si="373"/>
        <v>12</v>
      </c>
      <c r="M5996">
        <f t="shared" si="374"/>
        <v>0</v>
      </c>
      <c r="N5996">
        <f t="shared" si="375"/>
        <v>3084.3425000000002</v>
      </c>
    </row>
    <row r="5997" spans="1:14" x14ac:dyDescent="0.3">
      <c r="A5997">
        <v>13086530</v>
      </c>
      <c r="B5997" t="s">
        <v>27</v>
      </c>
      <c r="C5997" s="1">
        <v>40737</v>
      </c>
      <c r="D5997">
        <v>1586</v>
      </c>
      <c r="E5997">
        <v>200014</v>
      </c>
      <c r="F5997">
        <v>0</v>
      </c>
      <c r="G5997">
        <v>15200</v>
      </c>
      <c r="H5997">
        <v>-15200.2</v>
      </c>
      <c r="I5997" s="1">
        <v>40737</v>
      </c>
      <c r="J5997">
        <v>2011</v>
      </c>
      <c r="K5997">
        <f t="shared" si="372"/>
        <v>7</v>
      </c>
      <c r="L5997">
        <f t="shared" si="373"/>
        <v>13</v>
      </c>
      <c r="M5997">
        <f t="shared" si="374"/>
        <v>0</v>
      </c>
      <c r="N5997">
        <f t="shared" si="375"/>
        <v>3145.8310000000001</v>
      </c>
    </row>
    <row r="5998" spans="1:14" x14ac:dyDescent="0.3">
      <c r="A5998">
        <v>13086530</v>
      </c>
      <c r="B5998" t="s">
        <v>27</v>
      </c>
      <c r="C5998" s="1">
        <v>40738</v>
      </c>
      <c r="D5998">
        <v>1608</v>
      </c>
      <c r="E5998">
        <v>203203</v>
      </c>
      <c r="F5998">
        <v>0</v>
      </c>
      <c r="G5998">
        <v>15200</v>
      </c>
      <c r="H5998">
        <v>-15200.2</v>
      </c>
      <c r="I5998" s="1">
        <v>40738</v>
      </c>
      <c r="J5998">
        <v>2011</v>
      </c>
      <c r="K5998">
        <f t="shared" si="372"/>
        <v>7</v>
      </c>
      <c r="L5998">
        <f t="shared" si="373"/>
        <v>14</v>
      </c>
      <c r="M5998">
        <f t="shared" si="374"/>
        <v>0</v>
      </c>
      <c r="N5998">
        <f t="shared" si="375"/>
        <v>3189.4679999999998</v>
      </c>
    </row>
    <row r="5999" spans="1:14" x14ac:dyDescent="0.3">
      <c r="A5999">
        <v>13086530</v>
      </c>
      <c r="B5999" t="s">
        <v>27</v>
      </c>
      <c r="C5999" s="1">
        <v>40739</v>
      </c>
      <c r="D5999">
        <v>1596</v>
      </c>
      <c r="E5999">
        <v>206368</v>
      </c>
      <c r="F5999">
        <v>0</v>
      </c>
      <c r="G5999">
        <v>15200</v>
      </c>
      <c r="H5999">
        <v>-15200.2</v>
      </c>
      <c r="I5999" s="1">
        <v>40739</v>
      </c>
      <c r="J5999">
        <v>2011</v>
      </c>
      <c r="K5999">
        <f t="shared" si="372"/>
        <v>7</v>
      </c>
      <c r="L5999">
        <f t="shared" si="373"/>
        <v>15</v>
      </c>
      <c r="M5999">
        <f t="shared" si="374"/>
        <v>0</v>
      </c>
      <c r="N5999">
        <f t="shared" si="375"/>
        <v>3165.6660000000002</v>
      </c>
    </row>
    <row r="6000" spans="1:14" x14ac:dyDescent="0.3">
      <c r="A6000">
        <v>13086530</v>
      </c>
      <c r="B6000" t="s">
        <v>27</v>
      </c>
      <c r="C6000" s="1">
        <v>40740</v>
      </c>
      <c r="D6000">
        <v>1603</v>
      </c>
      <c r="E6000">
        <v>209547</v>
      </c>
      <c r="F6000">
        <v>0</v>
      </c>
      <c r="G6000">
        <v>15200</v>
      </c>
      <c r="H6000">
        <v>-15200.2</v>
      </c>
      <c r="I6000" s="1">
        <v>40740</v>
      </c>
      <c r="J6000">
        <v>2011</v>
      </c>
      <c r="K6000">
        <f t="shared" si="372"/>
        <v>7</v>
      </c>
      <c r="L6000">
        <f t="shared" si="373"/>
        <v>16</v>
      </c>
      <c r="M6000">
        <f t="shared" si="374"/>
        <v>0</v>
      </c>
      <c r="N6000">
        <f t="shared" si="375"/>
        <v>3179.5505000000003</v>
      </c>
    </row>
    <row r="6001" spans="1:14" x14ac:dyDescent="0.3">
      <c r="A6001">
        <v>13086530</v>
      </c>
      <c r="B6001" t="s">
        <v>27</v>
      </c>
      <c r="C6001" s="1">
        <v>40741</v>
      </c>
      <c r="D6001">
        <v>1615</v>
      </c>
      <c r="E6001">
        <v>212749</v>
      </c>
      <c r="F6001">
        <v>0</v>
      </c>
      <c r="G6001">
        <v>15200</v>
      </c>
      <c r="H6001">
        <v>-15200.2</v>
      </c>
      <c r="I6001" s="1">
        <v>40741</v>
      </c>
      <c r="J6001">
        <v>2011</v>
      </c>
      <c r="K6001">
        <f t="shared" si="372"/>
        <v>7</v>
      </c>
      <c r="L6001">
        <f t="shared" si="373"/>
        <v>17</v>
      </c>
      <c r="M6001">
        <f t="shared" si="374"/>
        <v>0</v>
      </c>
      <c r="N6001">
        <f t="shared" si="375"/>
        <v>3203.3525</v>
      </c>
    </row>
    <row r="6002" spans="1:14" x14ac:dyDescent="0.3">
      <c r="A6002">
        <v>13086530</v>
      </c>
      <c r="B6002" t="s">
        <v>27</v>
      </c>
      <c r="C6002" s="1">
        <v>40742</v>
      </c>
      <c r="D6002">
        <v>1607</v>
      </c>
      <c r="E6002">
        <v>215937</v>
      </c>
      <c r="F6002">
        <v>0</v>
      </c>
      <c r="G6002">
        <v>15200</v>
      </c>
      <c r="H6002">
        <v>-15200.2</v>
      </c>
      <c r="I6002" s="1">
        <v>40742</v>
      </c>
      <c r="J6002">
        <v>2011</v>
      </c>
      <c r="K6002">
        <f t="shared" si="372"/>
        <v>7</v>
      </c>
      <c r="L6002">
        <f t="shared" si="373"/>
        <v>18</v>
      </c>
      <c r="M6002">
        <f t="shared" si="374"/>
        <v>0</v>
      </c>
      <c r="N6002">
        <f t="shared" si="375"/>
        <v>3187.4845</v>
      </c>
    </row>
    <row r="6003" spans="1:14" x14ac:dyDescent="0.3">
      <c r="A6003">
        <v>13086530</v>
      </c>
      <c r="B6003" t="s">
        <v>27</v>
      </c>
      <c r="C6003" s="1">
        <v>40743</v>
      </c>
      <c r="D6003">
        <v>1573</v>
      </c>
      <c r="E6003">
        <v>219058</v>
      </c>
      <c r="F6003">
        <v>0</v>
      </c>
      <c r="G6003">
        <v>15200</v>
      </c>
      <c r="H6003">
        <v>-15200.2</v>
      </c>
      <c r="I6003" s="1">
        <v>40743</v>
      </c>
      <c r="J6003">
        <v>2011</v>
      </c>
      <c r="K6003">
        <f t="shared" si="372"/>
        <v>7</v>
      </c>
      <c r="L6003">
        <f t="shared" si="373"/>
        <v>19</v>
      </c>
      <c r="M6003">
        <f t="shared" si="374"/>
        <v>0</v>
      </c>
      <c r="N6003">
        <f t="shared" si="375"/>
        <v>3120.0455000000002</v>
      </c>
    </row>
    <row r="6004" spans="1:14" x14ac:dyDescent="0.3">
      <c r="A6004">
        <v>13086530</v>
      </c>
      <c r="B6004" t="s">
        <v>27</v>
      </c>
      <c r="C6004" s="1">
        <v>40744</v>
      </c>
      <c r="D6004">
        <v>1571</v>
      </c>
      <c r="E6004">
        <v>222173</v>
      </c>
      <c r="F6004">
        <v>0</v>
      </c>
      <c r="G6004">
        <v>15200</v>
      </c>
      <c r="H6004">
        <v>-15200.2</v>
      </c>
      <c r="I6004" s="1">
        <v>40744</v>
      </c>
      <c r="J6004">
        <v>2011</v>
      </c>
      <c r="K6004">
        <f t="shared" si="372"/>
        <v>7</v>
      </c>
      <c r="L6004">
        <f t="shared" si="373"/>
        <v>20</v>
      </c>
      <c r="M6004">
        <f t="shared" si="374"/>
        <v>0</v>
      </c>
      <c r="N6004">
        <f t="shared" si="375"/>
        <v>3116.0785000000001</v>
      </c>
    </row>
    <row r="6005" spans="1:14" x14ac:dyDescent="0.3">
      <c r="A6005">
        <v>13086530</v>
      </c>
      <c r="B6005" t="s">
        <v>27</v>
      </c>
      <c r="C6005" s="1">
        <v>40745</v>
      </c>
      <c r="D6005">
        <v>1569</v>
      </c>
      <c r="E6005">
        <v>225286</v>
      </c>
      <c r="F6005">
        <v>0</v>
      </c>
      <c r="G6005">
        <v>15200</v>
      </c>
      <c r="H6005">
        <v>-15200.2</v>
      </c>
      <c r="I6005" s="1">
        <v>40745</v>
      </c>
      <c r="J6005">
        <v>2011</v>
      </c>
      <c r="K6005">
        <f t="shared" si="372"/>
        <v>7</v>
      </c>
      <c r="L6005">
        <f t="shared" si="373"/>
        <v>21</v>
      </c>
      <c r="M6005">
        <f t="shared" si="374"/>
        <v>0</v>
      </c>
      <c r="N6005">
        <f t="shared" si="375"/>
        <v>3112.1115</v>
      </c>
    </row>
    <row r="6006" spans="1:14" x14ac:dyDescent="0.3">
      <c r="A6006">
        <v>13086530</v>
      </c>
      <c r="B6006" t="s">
        <v>27</v>
      </c>
      <c r="C6006" s="1">
        <v>40746</v>
      </c>
      <c r="D6006">
        <v>1558</v>
      </c>
      <c r="E6006">
        <v>228377</v>
      </c>
      <c r="F6006">
        <v>0</v>
      </c>
      <c r="G6006">
        <v>15200</v>
      </c>
      <c r="H6006">
        <v>-15200.2</v>
      </c>
      <c r="I6006" s="1">
        <v>40746</v>
      </c>
      <c r="J6006">
        <v>2011</v>
      </c>
      <c r="K6006">
        <f t="shared" si="372"/>
        <v>7</v>
      </c>
      <c r="L6006">
        <f t="shared" si="373"/>
        <v>22</v>
      </c>
      <c r="M6006">
        <f t="shared" si="374"/>
        <v>0</v>
      </c>
      <c r="N6006">
        <f t="shared" si="375"/>
        <v>3090.2930000000001</v>
      </c>
    </row>
    <row r="6007" spans="1:14" x14ac:dyDescent="0.3">
      <c r="A6007">
        <v>13086530</v>
      </c>
      <c r="B6007" t="s">
        <v>27</v>
      </c>
      <c r="C6007" s="1">
        <v>40747</v>
      </c>
      <c r="D6007">
        <v>1555</v>
      </c>
      <c r="E6007">
        <v>231461</v>
      </c>
      <c r="F6007">
        <v>0</v>
      </c>
      <c r="G6007">
        <v>15200</v>
      </c>
      <c r="H6007">
        <v>-15200.2</v>
      </c>
      <c r="I6007" s="1">
        <v>40747</v>
      </c>
      <c r="J6007">
        <v>2011</v>
      </c>
      <c r="K6007">
        <f t="shared" si="372"/>
        <v>7</v>
      </c>
      <c r="L6007">
        <f t="shared" si="373"/>
        <v>23</v>
      </c>
      <c r="M6007">
        <f t="shared" si="374"/>
        <v>0</v>
      </c>
      <c r="N6007">
        <f t="shared" si="375"/>
        <v>3084.3425000000002</v>
      </c>
    </row>
    <row r="6008" spans="1:14" x14ac:dyDescent="0.3">
      <c r="A6008">
        <v>13086530</v>
      </c>
      <c r="B6008" t="s">
        <v>27</v>
      </c>
      <c r="C6008" s="1">
        <v>40748</v>
      </c>
      <c r="D6008">
        <v>1561</v>
      </c>
      <c r="E6008">
        <v>234556</v>
      </c>
      <c r="F6008">
        <v>0</v>
      </c>
      <c r="G6008">
        <v>15200</v>
      </c>
      <c r="H6008">
        <v>-15200.2</v>
      </c>
      <c r="I6008" s="1">
        <v>40748</v>
      </c>
      <c r="J6008">
        <v>2011</v>
      </c>
      <c r="K6008">
        <f t="shared" si="372"/>
        <v>7</v>
      </c>
      <c r="L6008">
        <f t="shared" si="373"/>
        <v>24</v>
      </c>
      <c r="M6008">
        <f t="shared" si="374"/>
        <v>0</v>
      </c>
      <c r="N6008">
        <f t="shared" si="375"/>
        <v>3096.2435</v>
      </c>
    </row>
    <row r="6009" spans="1:14" x14ac:dyDescent="0.3">
      <c r="A6009">
        <v>13086530</v>
      </c>
      <c r="B6009" t="s">
        <v>27</v>
      </c>
      <c r="C6009" s="1">
        <v>40749</v>
      </c>
      <c r="D6009">
        <v>1540</v>
      </c>
      <c r="E6009">
        <v>237611</v>
      </c>
      <c r="F6009">
        <v>0</v>
      </c>
      <c r="G6009">
        <v>15200</v>
      </c>
      <c r="H6009">
        <v>-15200.2</v>
      </c>
      <c r="I6009" s="1">
        <v>40749</v>
      </c>
      <c r="J6009">
        <v>2011</v>
      </c>
      <c r="K6009">
        <f t="shared" si="372"/>
        <v>7</v>
      </c>
      <c r="L6009">
        <f t="shared" si="373"/>
        <v>25</v>
      </c>
      <c r="M6009">
        <f t="shared" si="374"/>
        <v>0</v>
      </c>
      <c r="N6009">
        <f t="shared" si="375"/>
        <v>3054.59</v>
      </c>
    </row>
    <row r="6010" spans="1:14" x14ac:dyDescent="0.3">
      <c r="A6010">
        <v>13086530</v>
      </c>
      <c r="B6010" t="s">
        <v>27</v>
      </c>
      <c r="C6010" s="1">
        <v>40750</v>
      </c>
      <c r="D6010">
        <v>1534</v>
      </c>
      <c r="E6010">
        <v>240653</v>
      </c>
      <c r="F6010">
        <v>0</v>
      </c>
      <c r="G6010">
        <v>15200</v>
      </c>
      <c r="H6010">
        <v>-15200.2</v>
      </c>
      <c r="I6010" s="1">
        <v>40750</v>
      </c>
      <c r="J6010">
        <v>2011</v>
      </c>
      <c r="K6010">
        <f t="shared" si="372"/>
        <v>7</v>
      </c>
      <c r="L6010">
        <f t="shared" si="373"/>
        <v>26</v>
      </c>
      <c r="M6010">
        <f t="shared" si="374"/>
        <v>0</v>
      </c>
      <c r="N6010">
        <f t="shared" si="375"/>
        <v>3042.6889999999999</v>
      </c>
    </row>
    <row r="6011" spans="1:14" x14ac:dyDescent="0.3">
      <c r="A6011">
        <v>13086530</v>
      </c>
      <c r="B6011" t="s">
        <v>27</v>
      </c>
      <c r="C6011" s="1">
        <v>40751</v>
      </c>
      <c r="D6011">
        <v>1523</v>
      </c>
      <c r="E6011">
        <v>243674</v>
      </c>
      <c r="F6011">
        <v>0</v>
      </c>
      <c r="G6011">
        <v>15200</v>
      </c>
      <c r="H6011">
        <v>-15200.2</v>
      </c>
      <c r="I6011" s="1">
        <v>40751</v>
      </c>
      <c r="J6011">
        <v>2011</v>
      </c>
      <c r="K6011">
        <f t="shared" si="372"/>
        <v>7</v>
      </c>
      <c r="L6011">
        <f t="shared" si="373"/>
        <v>27</v>
      </c>
      <c r="M6011">
        <f t="shared" si="374"/>
        <v>0</v>
      </c>
      <c r="N6011">
        <f t="shared" si="375"/>
        <v>3020.8705</v>
      </c>
    </row>
    <row r="6012" spans="1:14" x14ac:dyDescent="0.3">
      <c r="A6012">
        <v>13086530</v>
      </c>
      <c r="B6012" t="s">
        <v>27</v>
      </c>
      <c r="C6012" s="1">
        <v>40752</v>
      </c>
      <c r="D6012">
        <v>1462</v>
      </c>
      <c r="E6012">
        <v>246575</v>
      </c>
      <c r="F6012">
        <v>0</v>
      </c>
      <c r="G6012">
        <v>15200</v>
      </c>
      <c r="H6012">
        <v>-15200.2</v>
      </c>
      <c r="I6012" s="1">
        <v>40752</v>
      </c>
      <c r="J6012">
        <v>2011</v>
      </c>
      <c r="K6012">
        <f t="shared" si="372"/>
        <v>7</v>
      </c>
      <c r="L6012">
        <f t="shared" si="373"/>
        <v>28</v>
      </c>
      <c r="M6012">
        <f t="shared" si="374"/>
        <v>0</v>
      </c>
      <c r="N6012">
        <f t="shared" si="375"/>
        <v>2899.877</v>
      </c>
    </row>
    <row r="6013" spans="1:14" x14ac:dyDescent="0.3">
      <c r="A6013">
        <v>13086530</v>
      </c>
      <c r="B6013" t="s">
        <v>27</v>
      </c>
      <c r="C6013" s="1">
        <v>40753</v>
      </c>
      <c r="D6013">
        <v>1449</v>
      </c>
      <c r="E6013">
        <v>2875</v>
      </c>
      <c r="F6013">
        <v>0</v>
      </c>
      <c r="G6013">
        <v>0</v>
      </c>
      <c r="H6013">
        <v>395209</v>
      </c>
      <c r="I6013" s="1">
        <v>40753</v>
      </c>
      <c r="J6013">
        <v>2011</v>
      </c>
      <c r="K6013">
        <f t="shared" si="372"/>
        <v>7</v>
      </c>
      <c r="L6013">
        <f t="shared" si="373"/>
        <v>29</v>
      </c>
      <c r="M6013">
        <f t="shared" si="374"/>
        <v>0</v>
      </c>
      <c r="N6013">
        <f t="shared" si="375"/>
        <v>2874.0915</v>
      </c>
    </row>
    <row r="6014" spans="1:14" x14ac:dyDescent="0.3">
      <c r="A6014">
        <v>13086530</v>
      </c>
      <c r="B6014" t="s">
        <v>27</v>
      </c>
      <c r="C6014" s="1">
        <v>40754</v>
      </c>
      <c r="D6014">
        <v>1476</v>
      </c>
      <c r="E6014">
        <v>5803</v>
      </c>
      <c r="F6014">
        <v>18</v>
      </c>
      <c r="G6014">
        <v>36</v>
      </c>
      <c r="H6014">
        <v>395173</v>
      </c>
      <c r="I6014" s="1">
        <v>40754</v>
      </c>
      <c r="J6014">
        <v>2011</v>
      </c>
      <c r="K6014">
        <f t="shared" si="372"/>
        <v>7</v>
      </c>
      <c r="L6014">
        <f t="shared" si="373"/>
        <v>30</v>
      </c>
      <c r="M6014">
        <f t="shared" si="374"/>
        <v>35.703000000000003</v>
      </c>
      <c r="N6014">
        <f t="shared" si="375"/>
        <v>2891.9430000000002</v>
      </c>
    </row>
    <row r="6015" spans="1:14" x14ac:dyDescent="0.3">
      <c r="A6015">
        <v>13086530</v>
      </c>
      <c r="B6015" t="s">
        <v>27</v>
      </c>
      <c r="C6015" s="1">
        <v>40755</v>
      </c>
      <c r="D6015">
        <v>1475</v>
      </c>
      <c r="E6015">
        <v>8729</v>
      </c>
      <c r="F6015">
        <v>0</v>
      </c>
      <c r="G6015">
        <v>36</v>
      </c>
      <c r="H6015">
        <v>395173</v>
      </c>
      <c r="I6015" s="1">
        <v>40755</v>
      </c>
      <c r="J6015">
        <v>2011</v>
      </c>
      <c r="K6015">
        <f t="shared" si="372"/>
        <v>7</v>
      </c>
      <c r="L6015">
        <f t="shared" si="373"/>
        <v>31</v>
      </c>
      <c r="M6015">
        <f t="shared" si="374"/>
        <v>0</v>
      </c>
      <c r="N6015">
        <f t="shared" si="375"/>
        <v>2925.6624999999999</v>
      </c>
    </row>
    <row r="6016" spans="1:14" x14ac:dyDescent="0.3">
      <c r="A6016">
        <v>13086530</v>
      </c>
      <c r="B6016" t="s">
        <v>27</v>
      </c>
      <c r="C6016" s="1">
        <v>40756</v>
      </c>
      <c r="D6016">
        <v>1474</v>
      </c>
      <c r="E6016">
        <v>11652</v>
      </c>
      <c r="F6016">
        <v>122</v>
      </c>
      <c r="G6016">
        <v>278</v>
      </c>
      <c r="H6016">
        <v>394931</v>
      </c>
      <c r="I6016" s="1">
        <v>40756</v>
      </c>
      <c r="J6016">
        <v>2011</v>
      </c>
      <c r="K6016">
        <f t="shared" si="372"/>
        <v>8</v>
      </c>
      <c r="L6016">
        <f t="shared" si="373"/>
        <v>1</v>
      </c>
      <c r="M6016">
        <f t="shared" si="374"/>
        <v>241.98699999999999</v>
      </c>
      <c r="N6016">
        <f t="shared" si="375"/>
        <v>2681.692</v>
      </c>
    </row>
    <row r="6017" spans="1:14" x14ac:dyDescent="0.3">
      <c r="A6017">
        <v>13086530</v>
      </c>
      <c r="B6017" t="s">
        <v>27</v>
      </c>
      <c r="C6017" s="1">
        <v>40757</v>
      </c>
      <c r="D6017">
        <v>1468</v>
      </c>
      <c r="E6017">
        <v>14562</v>
      </c>
      <c r="F6017">
        <v>827</v>
      </c>
      <c r="G6017">
        <v>1919</v>
      </c>
      <c r="H6017">
        <v>393290</v>
      </c>
      <c r="I6017" s="1">
        <v>40757</v>
      </c>
      <c r="J6017">
        <v>2011</v>
      </c>
      <c r="K6017">
        <f t="shared" si="372"/>
        <v>8</v>
      </c>
      <c r="L6017">
        <f t="shared" si="373"/>
        <v>2</v>
      </c>
      <c r="M6017">
        <f t="shared" si="374"/>
        <v>1640.3545000000001</v>
      </c>
      <c r="N6017">
        <f t="shared" si="375"/>
        <v>1271.4235000000001</v>
      </c>
    </row>
    <row r="6018" spans="1:14" x14ac:dyDescent="0.3">
      <c r="A6018">
        <v>13086530</v>
      </c>
      <c r="B6018" t="s">
        <v>27</v>
      </c>
      <c r="C6018" s="1">
        <v>40758</v>
      </c>
      <c r="D6018">
        <v>1445</v>
      </c>
      <c r="E6018">
        <v>17429</v>
      </c>
      <c r="F6018">
        <v>1153</v>
      </c>
      <c r="G6018">
        <v>4205</v>
      </c>
      <c r="H6018">
        <v>391004</v>
      </c>
      <c r="I6018" s="1">
        <v>40758</v>
      </c>
      <c r="J6018">
        <v>2011</v>
      </c>
      <c r="K6018">
        <f t="shared" si="372"/>
        <v>8</v>
      </c>
      <c r="L6018">
        <f t="shared" si="373"/>
        <v>3</v>
      </c>
      <c r="M6018">
        <f t="shared" si="374"/>
        <v>2286.9755</v>
      </c>
      <c r="N6018">
        <f t="shared" si="375"/>
        <v>579.18200000000002</v>
      </c>
    </row>
    <row r="6019" spans="1:14" x14ac:dyDescent="0.3">
      <c r="A6019">
        <v>13086530</v>
      </c>
      <c r="B6019" t="s">
        <v>27</v>
      </c>
      <c r="C6019" s="1">
        <v>40759</v>
      </c>
      <c r="D6019">
        <v>1404</v>
      </c>
      <c r="E6019">
        <v>20213</v>
      </c>
      <c r="F6019">
        <v>972</v>
      </c>
      <c r="G6019">
        <v>6134</v>
      </c>
      <c r="H6019">
        <v>389075</v>
      </c>
      <c r="I6019" s="1">
        <v>40759</v>
      </c>
      <c r="J6019">
        <v>2011</v>
      </c>
      <c r="K6019">
        <f t="shared" ref="K6019:K6082" si="376">MONTH(C6019)</f>
        <v>8</v>
      </c>
      <c r="L6019">
        <f t="shared" ref="L6019:L6082" si="377">DAY(C6019)</f>
        <v>4</v>
      </c>
      <c r="M6019">
        <f t="shared" ref="M6019:M6082" si="378">F6019*1.9835</f>
        <v>1927.962</v>
      </c>
      <c r="N6019">
        <f t="shared" ref="N6019:N6082" si="379">(D6019-F6019)*1.9835</f>
        <v>856.87200000000007</v>
      </c>
    </row>
    <row r="6020" spans="1:14" x14ac:dyDescent="0.3">
      <c r="A6020">
        <v>13086530</v>
      </c>
      <c r="B6020" t="s">
        <v>27</v>
      </c>
      <c r="C6020" s="1">
        <v>40760</v>
      </c>
      <c r="D6020">
        <v>1389</v>
      </c>
      <c r="E6020">
        <v>22967</v>
      </c>
      <c r="F6020">
        <v>0</v>
      </c>
      <c r="G6020">
        <v>6134</v>
      </c>
      <c r="H6020">
        <v>389075</v>
      </c>
      <c r="I6020" s="1">
        <v>40760</v>
      </c>
      <c r="J6020">
        <v>2011</v>
      </c>
      <c r="K6020">
        <f t="shared" si="376"/>
        <v>8</v>
      </c>
      <c r="L6020">
        <f t="shared" si="377"/>
        <v>5</v>
      </c>
      <c r="M6020">
        <f t="shared" si="378"/>
        <v>0</v>
      </c>
      <c r="N6020">
        <f t="shared" si="379"/>
        <v>2755.0815000000002</v>
      </c>
    </row>
    <row r="6021" spans="1:14" x14ac:dyDescent="0.3">
      <c r="A6021">
        <v>13086530</v>
      </c>
      <c r="B6021" t="s">
        <v>27</v>
      </c>
      <c r="C6021" s="1">
        <v>40761</v>
      </c>
      <c r="D6021">
        <v>1383</v>
      </c>
      <c r="E6021">
        <v>25709</v>
      </c>
      <c r="F6021">
        <v>0</v>
      </c>
      <c r="G6021">
        <v>6134</v>
      </c>
      <c r="H6021">
        <v>389075</v>
      </c>
      <c r="I6021" s="1">
        <v>40761</v>
      </c>
      <c r="J6021">
        <v>2011</v>
      </c>
      <c r="K6021">
        <f t="shared" si="376"/>
        <v>8</v>
      </c>
      <c r="L6021">
        <f t="shared" si="377"/>
        <v>6</v>
      </c>
      <c r="M6021">
        <f t="shared" si="378"/>
        <v>0</v>
      </c>
      <c r="N6021">
        <f t="shared" si="379"/>
        <v>2743.1804999999999</v>
      </c>
    </row>
    <row r="6022" spans="1:14" x14ac:dyDescent="0.3">
      <c r="A6022">
        <v>13086530</v>
      </c>
      <c r="B6022" t="s">
        <v>27</v>
      </c>
      <c r="C6022" s="1">
        <v>40762</v>
      </c>
      <c r="D6022">
        <v>1379</v>
      </c>
      <c r="E6022">
        <v>28445</v>
      </c>
      <c r="F6022">
        <v>0</v>
      </c>
      <c r="G6022">
        <v>6134</v>
      </c>
      <c r="H6022">
        <v>389075</v>
      </c>
      <c r="I6022" s="1">
        <v>40762</v>
      </c>
      <c r="J6022">
        <v>2011</v>
      </c>
      <c r="K6022">
        <f t="shared" si="376"/>
        <v>8</v>
      </c>
      <c r="L6022">
        <f t="shared" si="377"/>
        <v>7</v>
      </c>
      <c r="M6022">
        <f t="shared" si="378"/>
        <v>0</v>
      </c>
      <c r="N6022">
        <f t="shared" si="379"/>
        <v>2735.2465000000002</v>
      </c>
    </row>
    <row r="6023" spans="1:14" x14ac:dyDescent="0.3">
      <c r="A6023">
        <v>13086530</v>
      </c>
      <c r="B6023" t="s">
        <v>27</v>
      </c>
      <c r="C6023" s="1">
        <v>40763</v>
      </c>
      <c r="D6023">
        <v>1375</v>
      </c>
      <c r="E6023">
        <v>31172</v>
      </c>
      <c r="F6023">
        <v>0</v>
      </c>
      <c r="G6023">
        <v>6134</v>
      </c>
      <c r="H6023">
        <v>389075</v>
      </c>
      <c r="I6023" s="1">
        <v>40763</v>
      </c>
      <c r="J6023">
        <v>2011</v>
      </c>
      <c r="K6023">
        <f t="shared" si="376"/>
        <v>8</v>
      </c>
      <c r="L6023">
        <f t="shared" si="377"/>
        <v>8</v>
      </c>
      <c r="M6023">
        <f t="shared" si="378"/>
        <v>0</v>
      </c>
      <c r="N6023">
        <f t="shared" si="379"/>
        <v>2727.3125</v>
      </c>
    </row>
    <row r="6024" spans="1:14" x14ac:dyDescent="0.3">
      <c r="A6024">
        <v>13086530</v>
      </c>
      <c r="B6024" t="s">
        <v>27</v>
      </c>
      <c r="C6024" s="1">
        <v>40764</v>
      </c>
      <c r="D6024">
        <v>1374</v>
      </c>
      <c r="E6024">
        <v>33898</v>
      </c>
      <c r="F6024">
        <v>0</v>
      </c>
      <c r="G6024">
        <v>6134</v>
      </c>
      <c r="H6024">
        <v>389075</v>
      </c>
      <c r="I6024" s="1">
        <v>40764</v>
      </c>
      <c r="J6024">
        <v>2011</v>
      </c>
      <c r="K6024">
        <f t="shared" si="376"/>
        <v>8</v>
      </c>
      <c r="L6024">
        <f t="shared" si="377"/>
        <v>9</v>
      </c>
      <c r="M6024">
        <f t="shared" si="378"/>
        <v>0</v>
      </c>
      <c r="N6024">
        <f t="shared" si="379"/>
        <v>2725.3290000000002</v>
      </c>
    </row>
    <row r="6025" spans="1:14" x14ac:dyDescent="0.3">
      <c r="A6025">
        <v>13086530</v>
      </c>
      <c r="B6025" t="s">
        <v>27</v>
      </c>
      <c r="C6025" s="1">
        <v>40765</v>
      </c>
      <c r="D6025">
        <v>1370</v>
      </c>
      <c r="E6025">
        <v>36616</v>
      </c>
      <c r="F6025">
        <v>0</v>
      </c>
      <c r="G6025">
        <v>6134</v>
      </c>
      <c r="H6025">
        <v>389075</v>
      </c>
      <c r="I6025" s="1">
        <v>40765</v>
      </c>
      <c r="J6025">
        <v>2011</v>
      </c>
      <c r="K6025">
        <f t="shared" si="376"/>
        <v>8</v>
      </c>
      <c r="L6025">
        <f t="shared" si="377"/>
        <v>10</v>
      </c>
      <c r="M6025">
        <f t="shared" si="378"/>
        <v>0</v>
      </c>
      <c r="N6025">
        <f t="shared" si="379"/>
        <v>2717.395</v>
      </c>
    </row>
    <row r="6026" spans="1:14" x14ac:dyDescent="0.3">
      <c r="A6026">
        <v>13086530</v>
      </c>
      <c r="B6026" t="s">
        <v>27</v>
      </c>
      <c r="C6026" s="1">
        <v>40766</v>
      </c>
      <c r="D6026">
        <v>1369</v>
      </c>
      <c r="E6026">
        <v>39331</v>
      </c>
      <c r="F6026">
        <v>0</v>
      </c>
      <c r="G6026">
        <v>6134</v>
      </c>
      <c r="H6026">
        <v>389075</v>
      </c>
      <c r="I6026" s="1">
        <v>40766</v>
      </c>
      <c r="J6026">
        <v>2011</v>
      </c>
      <c r="K6026">
        <f t="shared" si="376"/>
        <v>8</v>
      </c>
      <c r="L6026">
        <f t="shared" si="377"/>
        <v>11</v>
      </c>
      <c r="M6026">
        <f t="shared" si="378"/>
        <v>0</v>
      </c>
      <c r="N6026">
        <f t="shared" si="379"/>
        <v>2715.4115000000002</v>
      </c>
    </row>
    <row r="6027" spans="1:14" x14ac:dyDescent="0.3">
      <c r="A6027">
        <v>13086530</v>
      </c>
      <c r="B6027" t="s">
        <v>27</v>
      </c>
      <c r="C6027" s="1">
        <v>40767</v>
      </c>
      <c r="D6027">
        <v>1379</v>
      </c>
      <c r="E6027">
        <v>42067</v>
      </c>
      <c r="F6027">
        <v>1193</v>
      </c>
      <c r="G6027">
        <v>8500</v>
      </c>
      <c r="H6027">
        <v>386709</v>
      </c>
      <c r="I6027" s="1">
        <v>40767</v>
      </c>
      <c r="J6027">
        <v>2011</v>
      </c>
      <c r="K6027">
        <f t="shared" si="376"/>
        <v>8</v>
      </c>
      <c r="L6027">
        <f t="shared" si="377"/>
        <v>12</v>
      </c>
      <c r="M6027">
        <f t="shared" si="378"/>
        <v>2366.3155000000002</v>
      </c>
      <c r="N6027">
        <f t="shared" si="379"/>
        <v>368.93099999999998</v>
      </c>
    </row>
    <row r="6028" spans="1:14" x14ac:dyDescent="0.3">
      <c r="A6028">
        <v>13086530</v>
      </c>
      <c r="B6028" t="s">
        <v>27</v>
      </c>
      <c r="C6028" s="1">
        <v>40768</v>
      </c>
      <c r="D6028">
        <v>1394</v>
      </c>
      <c r="E6028">
        <v>44832</v>
      </c>
      <c r="F6028">
        <v>1394</v>
      </c>
      <c r="G6028">
        <v>11265</v>
      </c>
      <c r="H6028">
        <v>383944</v>
      </c>
      <c r="I6028" s="1">
        <v>40768</v>
      </c>
      <c r="J6028">
        <v>2011</v>
      </c>
      <c r="K6028">
        <f t="shared" si="376"/>
        <v>8</v>
      </c>
      <c r="L6028">
        <f t="shared" si="377"/>
        <v>13</v>
      </c>
      <c r="M6028">
        <f t="shared" si="378"/>
        <v>2764.9990000000003</v>
      </c>
      <c r="N6028">
        <f t="shared" si="379"/>
        <v>0</v>
      </c>
    </row>
    <row r="6029" spans="1:14" x14ac:dyDescent="0.3">
      <c r="A6029">
        <v>13086530</v>
      </c>
      <c r="B6029" t="s">
        <v>27</v>
      </c>
      <c r="C6029" s="1">
        <v>40769</v>
      </c>
      <c r="D6029">
        <v>1397</v>
      </c>
      <c r="E6029">
        <v>47602</v>
      </c>
      <c r="F6029">
        <v>1397</v>
      </c>
      <c r="G6029">
        <v>14036</v>
      </c>
      <c r="H6029">
        <v>381174</v>
      </c>
      <c r="I6029" s="1">
        <v>40769</v>
      </c>
      <c r="J6029">
        <v>2011</v>
      </c>
      <c r="K6029">
        <f t="shared" si="376"/>
        <v>8</v>
      </c>
      <c r="L6029">
        <f t="shared" si="377"/>
        <v>14</v>
      </c>
      <c r="M6029">
        <f t="shared" si="378"/>
        <v>2770.9495000000002</v>
      </c>
      <c r="N6029">
        <f t="shared" si="379"/>
        <v>0</v>
      </c>
    </row>
    <row r="6030" spans="1:14" x14ac:dyDescent="0.3">
      <c r="A6030">
        <v>13086530</v>
      </c>
      <c r="B6030" t="s">
        <v>27</v>
      </c>
      <c r="C6030" s="1">
        <v>40770</v>
      </c>
      <c r="D6030">
        <v>1393</v>
      </c>
      <c r="E6030">
        <v>50365</v>
      </c>
      <c r="F6030">
        <v>1393</v>
      </c>
      <c r="G6030">
        <v>16798</v>
      </c>
      <c r="H6030">
        <v>378411</v>
      </c>
      <c r="I6030" s="1">
        <v>40770</v>
      </c>
      <c r="J6030">
        <v>2011</v>
      </c>
      <c r="K6030">
        <f t="shared" si="376"/>
        <v>8</v>
      </c>
      <c r="L6030">
        <f t="shared" si="377"/>
        <v>15</v>
      </c>
      <c r="M6030">
        <f t="shared" si="378"/>
        <v>2763.0155</v>
      </c>
      <c r="N6030">
        <f t="shared" si="379"/>
        <v>0</v>
      </c>
    </row>
    <row r="6031" spans="1:14" x14ac:dyDescent="0.3">
      <c r="A6031">
        <v>13086530</v>
      </c>
      <c r="B6031" t="s">
        <v>27</v>
      </c>
      <c r="C6031" s="1">
        <v>40771</v>
      </c>
      <c r="D6031">
        <v>1408</v>
      </c>
      <c r="E6031">
        <v>53157</v>
      </c>
      <c r="F6031">
        <v>1408</v>
      </c>
      <c r="G6031">
        <v>19590</v>
      </c>
      <c r="H6031">
        <v>375619</v>
      </c>
      <c r="I6031" s="1">
        <v>40771</v>
      </c>
      <c r="J6031">
        <v>2011</v>
      </c>
      <c r="K6031">
        <f t="shared" si="376"/>
        <v>8</v>
      </c>
      <c r="L6031">
        <f t="shared" si="377"/>
        <v>16</v>
      </c>
      <c r="M6031">
        <f t="shared" si="378"/>
        <v>2792.768</v>
      </c>
      <c r="N6031">
        <f t="shared" si="379"/>
        <v>0</v>
      </c>
    </row>
    <row r="6032" spans="1:14" x14ac:dyDescent="0.3">
      <c r="A6032">
        <v>13086530</v>
      </c>
      <c r="B6032" t="s">
        <v>27</v>
      </c>
      <c r="C6032" s="1">
        <v>40772</v>
      </c>
      <c r="D6032">
        <v>1425</v>
      </c>
      <c r="E6032">
        <v>55982</v>
      </c>
      <c r="F6032">
        <v>1425</v>
      </c>
      <c r="G6032">
        <v>22416</v>
      </c>
      <c r="H6032">
        <v>372794</v>
      </c>
      <c r="I6032" s="1">
        <v>40772</v>
      </c>
      <c r="J6032">
        <v>2011</v>
      </c>
      <c r="K6032">
        <f t="shared" si="376"/>
        <v>8</v>
      </c>
      <c r="L6032">
        <f t="shared" si="377"/>
        <v>17</v>
      </c>
      <c r="M6032">
        <f t="shared" si="378"/>
        <v>2826.4875000000002</v>
      </c>
      <c r="N6032">
        <f t="shared" si="379"/>
        <v>0</v>
      </c>
    </row>
    <row r="6033" spans="1:14" x14ac:dyDescent="0.3">
      <c r="A6033">
        <v>13086530</v>
      </c>
      <c r="B6033" t="s">
        <v>27</v>
      </c>
      <c r="C6033" s="1">
        <v>40773</v>
      </c>
      <c r="D6033">
        <v>1435</v>
      </c>
      <c r="E6033">
        <v>58828</v>
      </c>
      <c r="F6033">
        <v>1435</v>
      </c>
      <c r="G6033">
        <v>25261</v>
      </c>
      <c r="H6033">
        <v>369948</v>
      </c>
      <c r="I6033" s="1">
        <v>40773</v>
      </c>
      <c r="J6033">
        <v>2011</v>
      </c>
      <c r="K6033">
        <f t="shared" si="376"/>
        <v>8</v>
      </c>
      <c r="L6033">
        <f t="shared" si="377"/>
        <v>18</v>
      </c>
      <c r="M6033">
        <f t="shared" si="378"/>
        <v>2846.3225000000002</v>
      </c>
      <c r="N6033">
        <f t="shared" si="379"/>
        <v>0</v>
      </c>
    </row>
    <row r="6034" spans="1:14" x14ac:dyDescent="0.3">
      <c r="A6034">
        <v>13086530</v>
      </c>
      <c r="B6034" t="s">
        <v>27</v>
      </c>
      <c r="C6034" s="1">
        <v>40774</v>
      </c>
      <c r="D6034">
        <v>1414</v>
      </c>
      <c r="E6034">
        <v>61633</v>
      </c>
      <c r="F6034">
        <v>1414</v>
      </c>
      <c r="G6034">
        <v>28066</v>
      </c>
      <c r="H6034">
        <v>367143</v>
      </c>
      <c r="I6034" s="1">
        <v>40774</v>
      </c>
      <c r="J6034">
        <v>2011</v>
      </c>
      <c r="K6034">
        <f t="shared" si="376"/>
        <v>8</v>
      </c>
      <c r="L6034">
        <f t="shared" si="377"/>
        <v>19</v>
      </c>
      <c r="M6034">
        <f t="shared" si="378"/>
        <v>2804.6689999999999</v>
      </c>
      <c r="N6034">
        <f t="shared" si="379"/>
        <v>0</v>
      </c>
    </row>
    <row r="6035" spans="1:14" x14ac:dyDescent="0.3">
      <c r="A6035">
        <v>13086530</v>
      </c>
      <c r="B6035" t="s">
        <v>27</v>
      </c>
      <c r="C6035" s="1">
        <v>40775</v>
      </c>
      <c r="D6035">
        <v>1394</v>
      </c>
      <c r="E6035">
        <v>64397</v>
      </c>
      <c r="F6035">
        <v>1394</v>
      </c>
      <c r="G6035">
        <v>30830</v>
      </c>
      <c r="H6035">
        <v>364379</v>
      </c>
      <c r="I6035" s="1">
        <v>40775</v>
      </c>
      <c r="J6035">
        <v>2011</v>
      </c>
      <c r="K6035">
        <f t="shared" si="376"/>
        <v>8</v>
      </c>
      <c r="L6035">
        <f t="shared" si="377"/>
        <v>20</v>
      </c>
      <c r="M6035">
        <f t="shared" si="378"/>
        <v>2764.9990000000003</v>
      </c>
      <c r="N6035">
        <f t="shared" si="379"/>
        <v>0</v>
      </c>
    </row>
    <row r="6036" spans="1:14" x14ac:dyDescent="0.3">
      <c r="A6036">
        <v>13086530</v>
      </c>
      <c r="B6036" t="s">
        <v>27</v>
      </c>
      <c r="C6036" s="1">
        <v>40776</v>
      </c>
      <c r="D6036">
        <v>1385</v>
      </c>
      <c r="E6036">
        <v>67144</v>
      </c>
      <c r="F6036">
        <v>1385</v>
      </c>
      <c r="G6036">
        <v>33577</v>
      </c>
      <c r="H6036">
        <v>361632</v>
      </c>
      <c r="I6036" s="1">
        <v>40776</v>
      </c>
      <c r="J6036">
        <v>2011</v>
      </c>
      <c r="K6036">
        <f t="shared" si="376"/>
        <v>8</v>
      </c>
      <c r="L6036">
        <f t="shared" si="377"/>
        <v>21</v>
      </c>
      <c r="M6036">
        <f t="shared" si="378"/>
        <v>2747.1475</v>
      </c>
      <c r="N6036">
        <f t="shared" si="379"/>
        <v>0</v>
      </c>
    </row>
    <row r="6037" spans="1:14" x14ac:dyDescent="0.3">
      <c r="A6037">
        <v>13086530</v>
      </c>
      <c r="B6037" t="s">
        <v>27</v>
      </c>
      <c r="C6037" s="1">
        <v>40777</v>
      </c>
      <c r="D6037">
        <v>1376</v>
      </c>
      <c r="E6037">
        <v>69874</v>
      </c>
      <c r="F6037">
        <v>1376</v>
      </c>
      <c r="G6037">
        <v>36307</v>
      </c>
      <c r="H6037">
        <v>358902</v>
      </c>
      <c r="I6037" s="1">
        <v>40777</v>
      </c>
      <c r="J6037">
        <v>2011</v>
      </c>
      <c r="K6037">
        <f t="shared" si="376"/>
        <v>8</v>
      </c>
      <c r="L6037">
        <f t="shared" si="377"/>
        <v>22</v>
      </c>
      <c r="M6037">
        <f t="shared" si="378"/>
        <v>2729.2960000000003</v>
      </c>
      <c r="N6037">
        <f t="shared" si="379"/>
        <v>0</v>
      </c>
    </row>
    <row r="6038" spans="1:14" x14ac:dyDescent="0.3">
      <c r="A6038">
        <v>13086530</v>
      </c>
      <c r="B6038" t="s">
        <v>27</v>
      </c>
      <c r="C6038" s="1">
        <v>40778</v>
      </c>
      <c r="D6038">
        <v>1289</v>
      </c>
      <c r="E6038">
        <v>72432</v>
      </c>
      <c r="F6038">
        <v>1289</v>
      </c>
      <c r="G6038">
        <v>38865</v>
      </c>
      <c r="H6038">
        <v>356344</v>
      </c>
      <c r="I6038" s="1">
        <v>40778</v>
      </c>
      <c r="J6038">
        <v>2011</v>
      </c>
      <c r="K6038">
        <f t="shared" si="376"/>
        <v>8</v>
      </c>
      <c r="L6038">
        <f t="shared" si="377"/>
        <v>23</v>
      </c>
      <c r="M6038">
        <f t="shared" si="378"/>
        <v>2556.7314999999999</v>
      </c>
      <c r="N6038">
        <f t="shared" si="379"/>
        <v>0</v>
      </c>
    </row>
    <row r="6039" spans="1:14" x14ac:dyDescent="0.3">
      <c r="A6039">
        <v>13086530</v>
      </c>
      <c r="B6039" t="s">
        <v>27</v>
      </c>
      <c r="C6039" s="1">
        <v>40779</v>
      </c>
      <c r="D6039">
        <v>1343</v>
      </c>
      <c r="E6039">
        <v>75095</v>
      </c>
      <c r="F6039">
        <v>1343</v>
      </c>
      <c r="G6039">
        <v>41528</v>
      </c>
      <c r="H6039">
        <v>353681</v>
      </c>
      <c r="I6039" s="1">
        <v>40779</v>
      </c>
      <c r="J6039">
        <v>2011</v>
      </c>
      <c r="K6039">
        <f t="shared" si="376"/>
        <v>8</v>
      </c>
      <c r="L6039">
        <f t="shared" si="377"/>
        <v>24</v>
      </c>
      <c r="M6039">
        <f t="shared" si="378"/>
        <v>2663.8405000000002</v>
      </c>
      <c r="N6039">
        <f t="shared" si="379"/>
        <v>0</v>
      </c>
    </row>
    <row r="6040" spans="1:14" x14ac:dyDescent="0.3">
      <c r="A6040">
        <v>13086530</v>
      </c>
      <c r="B6040" t="s">
        <v>27</v>
      </c>
      <c r="C6040" s="1">
        <v>40780</v>
      </c>
      <c r="D6040">
        <v>1374</v>
      </c>
      <c r="E6040">
        <v>77820</v>
      </c>
      <c r="F6040">
        <v>1374</v>
      </c>
      <c r="G6040">
        <v>44253</v>
      </c>
      <c r="H6040">
        <v>350956</v>
      </c>
      <c r="I6040" s="1">
        <v>40780</v>
      </c>
      <c r="J6040">
        <v>2011</v>
      </c>
      <c r="K6040">
        <f t="shared" si="376"/>
        <v>8</v>
      </c>
      <c r="L6040">
        <f t="shared" si="377"/>
        <v>25</v>
      </c>
      <c r="M6040">
        <f t="shared" si="378"/>
        <v>2725.3290000000002</v>
      </c>
      <c r="N6040">
        <f t="shared" si="379"/>
        <v>0</v>
      </c>
    </row>
    <row r="6041" spans="1:14" x14ac:dyDescent="0.3">
      <c r="A6041">
        <v>13086530</v>
      </c>
      <c r="B6041" t="s">
        <v>27</v>
      </c>
      <c r="C6041" s="1">
        <v>40781</v>
      </c>
      <c r="D6041">
        <v>1370</v>
      </c>
      <c r="E6041">
        <v>80536</v>
      </c>
      <c r="F6041">
        <v>1370</v>
      </c>
      <c r="G6041">
        <v>46970</v>
      </c>
      <c r="H6041">
        <v>348240</v>
      </c>
      <c r="I6041" s="1">
        <v>40781</v>
      </c>
      <c r="J6041">
        <v>2011</v>
      </c>
      <c r="K6041">
        <f t="shared" si="376"/>
        <v>8</v>
      </c>
      <c r="L6041">
        <f t="shared" si="377"/>
        <v>26</v>
      </c>
      <c r="M6041">
        <f t="shared" si="378"/>
        <v>2717.395</v>
      </c>
      <c r="N6041">
        <f t="shared" si="379"/>
        <v>0</v>
      </c>
    </row>
    <row r="6042" spans="1:14" x14ac:dyDescent="0.3">
      <c r="A6042">
        <v>13086530</v>
      </c>
      <c r="B6042" t="s">
        <v>27</v>
      </c>
      <c r="C6042" s="1">
        <v>40782</v>
      </c>
      <c r="D6042">
        <v>1370</v>
      </c>
      <c r="E6042">
        <v>83254</v>
      </c>
      <c r="F6042">
        <v>1370</v>
      </c>
      <c r="G6042">
        <v>49688</v>
      </c>
      <c r="H6042">
        <v>345522</v>
      </c>
      <c r="I6042" s="1">
        <v>40782</v>
      </c>
      <c r="J6042">
        <v>2011</v>
      </c>
      <c r="K6042">
        <f t="shared" si="376"/>
        <v>8</v>
      </c>
      <c r="L6042">
        <f t="shared" si="377"/>
        <v>27</v>
      </c>
      <c r="M6042">
        <f t="shared" si="378"/>
        <v>2717.395</v>
      </c>
      <c r="N6042">
        <f t="shared" si="379"/>
        <v>0</v>
      </c>
    </row>
    <row r="6043" spans="1:14" x14ac:dyDescent="0.3">
      <c r="A6043">
        <v>13086530</v>
      </c>
      <c r="B6043" t="s">
        <v>27</v>
      </c>
      <c r="C6043" s="1">
        <v>40783</v>
      </c>
      <c r="D6043">
        <v>1373</v>
      </c>
      <c r="E6043">
        <v>85978</v>
      </c>
      <c r="F6043">
        <v>1373</v>
      </c>
      <c r="G6043">
        <v>52411</v>
      </c>
      <c r="H6043">
        <v>342798</v>
      </c>
      <c r="I6043" s="1">
        <v>40783</v>
      </c>
      <c r="J6043">
        <v>2011</v>
      </c>
      <c r="K6043">
        <f t="shared" si="376"/>
        <v>8</v>
      </c>
      <c r="L6043">
        <f t="shared" si="377"/>
        <v>28</v>
      </c>
      <c r="M6043">
        <f t="shared" si="378"/>
        <v>2723.3454999999999</v>
      </c>
      <c r="N6043">
        <f t="shared" si="379"/>
        <v>0</v>
      </c>
    </row>
    <row r="6044" spans="1:14" x14ac:dyDescent="0.3">
      <c r="A6044">
        <v>13086530</v>
      </c>
      <c r="B6044" t="s">
        <v>27</v>
      </c>
      <c r="C6044" s="1">
        <v>40784</v>
      </c>
      <c r="D6044">
        <v>1374</v>
      </c>
      <c r="E6044">
        <v>88703</v>
      </c>
      <c r="F6044">
        <v>1374</v>
      </c>
      <c r="G6044">
        <v>55136</v>
      </c>
      <c r="H6044">
        <v>340073</v>
      </c>
      <c r="I6044" s="1">
        <v>40784</v>
      </c>
      <c r="J6044">
        <v>2011</v>
      </c>
      <c r="K6044">
        <f t="shared" si="376"/>
        <v>8</v>
      </c>
      <c r="L6044">
        <f t="shared" si="377"/>
        <v>29</v>
      </c>
      <c r="M6044">
        <f t="shared" si="378"/>
        <v>2725.3290000000002</v>
      </c>
      <c r="N6044">
        <f t="shared" si="379"/>
        <v>0</v>
      </c>
    </row>
    <row r="6045" spans="1:14" x14ac:dyDescent="0.3">
      <c r="A6045">
        <v>13086530</v>
      </c>
      <c r="B6045" t="s">
        <v>27</v>
      </c>
      <c r="C6045" s="1">
        <v>40785</v>
      </c>
      <c r="D6045">
        <v>1372</v>
      </c>
      <c r="E6045">
        <v>91425</v>
      </c>
      <c r="F6045">
        <v>1372</v>
      </c>
      <c r="G6045">
        <v>57858</v>
      </c>
      <c r="H6045">
        <v>337351</v>
      </c>
      <c r="I6045" s="1">
        <v>40785</v>
      </c>
      <c r="J6045">
        <v>2011</v>
      </c>
      <c r="K6045">
        <f t="shared" si="376"/>
        <v>8</v>
      </c>
      <c r="L6045">
        <f t="shared" si="377"/>
        <v>30</v>
      </c>
      <c r="M6045">
        <f t="shared" si="378"/>
        <v>2721.3620000000001</v>
      </c>
      <c r="N6045">
        <f t="shared" si="379"/>
        <v>0</v>
      </c>
    </row>
    <row r="6046" spans="1:14" x14ac:dyDescent="0.3">
      <c r="A6046">
        <v>13086530</v>
      </c>
      <c r="B6046" t="s">
        <v>27</v>
      </c>
      <c r="C6046" s="1">
        <v>40786</v>
      </c>
      <c r="D6046">
        <v>1373</v>
      </c>
      <c r="E6046">
        <v>94148</v>
      </c>
      <c r="F6046">
        <v>1373</v>
      </c>
      <c r="G6046">
        <v>60581</v>
      </c>
      <c r="H6046">
        <v>334628</v>
      </c>
      <c r="I6046" s="1">
        <v>40786</v>
      </c>
      <c r="J6046">
        <v>2011</v>
      </c>
      <c r="K6046">
        <f t="shared" si="376"/>
        <v>8</v>
      </c>
      <c r="L6046">
        <f t="shared" si="377"/>
        <v>31</v>
      </c>
      <c r="M6046">
        <f t="shared" si="378"/>
        <v>2723.3454999999999</v>
      </c>
      <c r="N6046">
        <f t="shared" si="379"/>
        <v>0</v>
      </c>
    </row>
    <row r="6047" spans="1:14" x14ac:dyDescent="0.3">
      <c r="A6047">
        <v>13086530</v>
      </c>
      <c r="B6047" t="s">
        <v>27</v>
      </c>
      <c r="C6047" s="1">
        <v>40787</v>
      </c>
      <c r="D6047">
        <v>1374</v>
      </c>
      <c r="E6047">
        <v>96872</v>
      </c>
      <c r="F6047">
        <v>1374</v>
      </c>
      <c r="G6047">
        <v>63306</v>
      </c>
      <c r="H6047">
        <v>331904</v>
      </c>
      <c r="I6047" s="1">
        <v>40787</v>
      </c>
      <c r="J6047">
        <v>2011</v>
      </c>
      <c r="K6047">
        <f t="shared" si="376"/>
        <v>9</v>
      </c>
      <c r="L6047">
        <f t="shared" si="377"/>
        <v>1</v>
      </c>
      <c r="M6047">
        <f t="shared" si="378"/>
        <v>2725.3290000000002</v>
      </c>
      <c r="N6047">
        <f t="shared" si="379"/>
        <v>0</v>
      </c>
    </row>
    <row r="6048" spans="1:14" x14ac:dyDescent="0.3">
      <c r="A6048">
        <v>13086530</v>
      </c>
      <c r="B6048" t="s">
        <v>27</v>
      </c>
      <c r="C6048" s="1">
        <v>40788</v>
      </c>
      <c r="D6048">
        <v>1374</v>
      </c>
      <c r="E6048">
        <v>99598</v>
      </c>
      <c r="F6048">
        <v>1374</v>
      </c>
      <c r="G6048">
        <v>66031</v>
      </c>
      <c r="H6048">
        <v>329178</v>
      </c>
      <c r="I6048" s="1">
        <v>40788</v>
      </c>
      <c r="J6048">
        <v>2011</v>
      </c>
      <c r="K6048">
        <f t="shared" si="376"/>
        <v>9</v>
      </c>
      <c r="L6048">
        <f t="shared" si="377"/>
        <v>2</v>
      </c>
      <c r="M6048">
        <f t="shared" si="378"/>
        <v>2725.3290000000002</v>
      </c>
      <c r="N6048">
        <f t="shared" si="379"/>
        <v>0</v>
      </c>
    </row>
    <row r="6049" spans="1:14" x14ac:dyDescent="0.3">
      <c r="A6049">
        <v>13086530</v>
      </c>
      <c r="B6049" t="s">
        <v>27</v>
      </c>
      <c r="C6049" s="1">
        <v>40789</v>
      </c>
      <c r="D6049">
        <v>1375</v>
      </c>
      <c r="E6049">
        <v>102325</v>
      </c>
      <c r="F6049">
        <v>1375</v>
      </c>
      <c r="G6049">
        <v>68758</v>
      </c>
      <c r="H6049">
        <v>326451</v>
      </c>
      <c r="I6049" s="1">
        <v>40789</v>
      </c>
      <c r="J6049">
        <v>2011</v>
      </c>
      <c r="K6049">
        <f t="shared" si="376"/>
        <v>9</v>
      </c>
      <c r="L6049">
        <f t="shared" si="377"/>
        <v>3</v>
      </c>
      <c r="M6049">
        <f t="shared" si="378"/>
        <v>2727.3125</v>
      </c>
      <c r="N6049">
        <f t="shared" si="379"/>
        <v>0</v>
      </c>
    </row>
    <row r="6050" spans="1:14" x14ac:dyDescent="0.3">
      <c r="A6050">
        <v>13086530</v>
      </c>
      <c r="B6050" t="s">
        <v>27</v>
      </c>
      <c r="C6050" s="1">
        <v>40790</v>
      </c>
      <c r="D6050">
        <v>1373</v>
      </c>
      <c r="E6050">
        <v>105048</v>
      </c>
      <c r="F6050">
        <v>1373</v>
      </c>
      <c r="G6050">
        <v>71482</v>
      </c>
      <c r="H6050">
        <v>323728</v>
      </c>
      <c r="I6050" s="1">
        <v>40790</v>
      </c>
      <c r="J6050">
        <v>2011</v>
      </c>
      <c r="K6050">
        <f t="shared" si="376"/>
        <v>9</v>
      </c>
      <c r="L6050">
        <f t="shared" si="377"/>
        <v>4</v>
      </c>
      <c r="M6050">
        <f t="shared" si="378"/>
        <v>2723.3454999999999</v>
      </c>
      <c r="N6050">
        <f t="shared" si="379"/>
        <v>0</v>
      </c>
    </row>
    <row r="6051" spans="1:14" x14ac:dyDescent="0.3">
      <c r="A6051">
        <v>13086530</v>
      </c>
      <c r="B6051" t="s">
        <v>27</v>
      </c>
      <c r="C6051" s="1">
        <v>40791</v>
      </c>
      <c r="D6051">
        <v>1348</v>
      </c>
      <c r="E6051">
        <v>107723</v>
      </c>
      <c r="F6051">
        <v>1348</v>
      </c>
      <c r="G6051">
        <v>74156</v>
      </c>
      <c r="H6051">
        <v>321053</v>
      </c>
      <c r="I6051" s="1">
        <v>40791</v>
      </c>
      <c r="J6051">
        <v>2011</v>
      </c>
      <c r="K6051">
        <f t="shared" si="376"/>
        <v>9</v>
      </c>
      <c r="L6051">
        <f t="shared" si="377"/>
        <v>5</v>
      </c>
      <c r="M6051">
        <f t="shared" si="378"/>
        <v>2673.7580000000003</v>
      </c>
      <c r="N6051">
        <f t="shared" si="379"/>
        <v>0</v>
      </c>
    </row>
    <row r="6052" spans="1:14" x14ac:dyDescent="0.3">
      <c r="A6052">
        <v>13086530</v>
      </c>
      <c r="B6052" t="s">
        <v>27</v>
      </c>
      <c r="C6052" s="1">
        <v>40792</v>
      </c>
      <c r="D6052">
        <v>1333</v>
      </c>
      <c r="E6052">
        <v>110366</v>
      </c>
      <c r="F6052">
        <v>1333</v>
      </c>
      <c r="G6052">
        <v>76799</v>
      </c>
      <c r="H6052">
        <v>318410</v>
      </c>
      <c r="I6052" s="1">
        <v>40792</v>
      </c>
      <c r="J6052">
        <v>2011</v>
      </c>
      <c r="K6052">
        <f t="shared" si="376"/>
        <v>9</v>
      </c>
      <c r="L6052">
        <f t="shared" si="377"/>
        <v>6</v>
      </c>
      <c r="M6052">
        <f t="shared" si="378"/>
        <v>2644.0055000000002</v>
      </c>
      <c r="N6052">
        <f t="shared" si="379"/>
        <v>0</v>
      </c>
    </row>
    <row r="6053" spans="1:14" x14ac:dyDescent="0.3">
      <c r="A6053">
        <v>13086530</v>
      </c>
      <c r="B6053" t="s">
        <v>27</v>
      </c>
      <c r="C6053" s="1">
        <v>40793</v>
      </c>
      <c r="D6053">
        <v>1297</v>
      </c>
      <c r="E6053">
        <v>112938</v>
      </c>
      <c r="F6053">
        <v>1297</v>
      </c>
      <c r="G6053">
        <v>79371</v>
      </c>
      <c r="H6053">
        <v>315838</v>
      </c>
      <c r="I6053" s="1">
        <v>40793</v>
      </c>
      <c r="J6053">
        <v>2011</v>
      </c>
      <c r="K6053">
        <f t="shared" si="376"/>
        <v>9</v>
      </c>
      <c r="L6053">
        <f t="shared" si="377"/>
        <v>7</v>
      </c>
      <c r="M6053">
        <f t="shared" si="378"/>
        <v>2572.5995000000003</v>
      </c>
      <c r="N6053">
        <f t="shared" si="379"/>
        <v>0</v>
      </c>
    </row>
    <row r="6054" spans="1:14" x14ac:dyDescent="0.3">
      <c r="A6054">
        <v>13086530</v>
      </c>
      <c r="B6054" t="s">
        <v>27</v>
      </c>
      <c r="C6054" s="1">
        <v>40794</v>
      </c>
      <c r="D6054">
        <v>1297</v>
      </c>
      <c r="E6054">
        <v>115511</v>
      </c>
      <c r="F6054">
        <v>1297</v>
      </c>
      <c r="G6054">
        <v>81944</v>
      </c>
      <c r="H6054">
        <v>313265</v>
      </c>
      <c r="I6054" s="1">
        <v>40794</v>
      </c>
      <c r="J6054">
        <v>2011</v>
      </c>
      <c r="K6054">
        <f t="shared" si="376"/>
        <v>9</v>
      </c>
      <c r="L6054">
        <f t="shared" si="377"/>
        <v>8</v>
      </c>
      <c r="M6054">
        <f t="shared" si="378"/>
        <v>2572.5995000000003</v>
      </c>
      <c r="N6054">
        <f t="shared" si="379"/>
        <v>0</v>
      </c>
    </row>
    <row r="6055" spans="1:14" x14ac:dyDescent="0.3">
      <c r="A6055">
        <v>13086530</v>
      </c>
      <c r="B6055" t="s">
        <v>27</v>
      </c>
      <c r="C6055" s="1">
        <v>40795</v>
      </c>
      <c r="D6055">
        <v>1296</v>
      </c>
      <c r="E6055">
        <v>118081</v>
      </c>
      <c r="F6055">
        <v>1296</v>
      </c>
      <c r="G6055">
        <v>84514</v>
      </c>
      <c r="H6055">
        <v>310695</v>
      </c>
      <c r="I6055" s="1">
        <v>40795</v>
      </c>
      <c r="J6055">
        <v>2011</v>
      </c>
      <c r="K6055">
        <f t="shared" si="376"/>
        <v>9</v>
      </c>
      <c r="L6055">
        <f t="shared" si="377"/>
        <v>9</v>
      </c>
      <c r="M6055">
        <f t="shared" si="378"/>
        <v>2570.616</v>
      </c>
      <c r="N6055">
        <f t="shared" si="379"/>
        <v>0</v>
      </c>
    </row>
    <row r="6056" spans="1:14" x14ac:dyDescent="0.3">
      <c r="A6056">
        <v>13086530</v>
      </c>
      <c r="B6056" t="s">
        <v>27</v>
      </c>
      <c r="C6056" s="1">
        <v>40796</v>
      </c>
      <c r="D6056">
        <v>1296</v>
      </c>
      <c r="E6056">
        <v>120652</v>
      </c>
      <c r="F6056">
        <v>1296</v>
      </c>
      <c r="G6056">
        <v>87085</v>
      </c>
      <c r="H6056">
        <v>308124</v>
      </c>
      <c r="I6056" s="1">
        <v>40796</v>
      </c>
      <c r="J6056">
        <v>2011</v>
      </c>
      <c r="K6056">
        <f t="shared" si="376"/>
        <v>9</v>
      </c>
      <c r="L6056">
        <f t="shared" si="377"/>
        <v>10</v>
      </c>
      <c r="M6056">
        <f t="shared" si="378"/>
        <v>2570.616</v>
      </c>
      <c r="N6056">
        <f t="shared" si="379"/>
        <v>0</v>
      </c>
    </row>
    <row r="6057" spans="1:14" x14ac:dyDescent="0.3">
      <c r="A6057">
        <v>13086530</v>
      </c>
      <c r="B6057" t="s">
        <v>27</v>
      </c>
      <c r="C6057" s="1">
        <v>40797</v>
      </c>
      <c r="D6057">
        <v>1300</v>
      </c>
      <c r="E6057">
        <v>123230</v>
      </c>
      <c r="F6057">
        <v>1300</v>
      </c>
      <c r="G6057">
        <v>89663</v>
      </c>
      <c r="H6057">
        <v>305546</v>
      </c>
      <c r="I6057" s="1">
        <v>40797</v>
      </c>
      <c r="J6057">
        <v>2011</v>
      </c>
      <c r="K6057">
        <f t="shared" si="376"/>
        <v>9</v>
      </c>
      <c r="L6057">
        <f t="shared" si="377"/>
        <v>11</v>
      </c>
      <c r="M6057">
        <f t="shared" si="378"/>
        <v>2578.5500000000002</v>
      </c>
      <c r="N6057">
        <f t="shared" si="379"/>
        <v>0</v>
      </c>
    </row>
    <row r="6058" spans="1:14" x14ac:dyDescent="0.3">
      <c r="A6058">
        <v>13086530</v>
      </c>
      <c r="B6058" t="s">
        <v>27</v>
      </c>
      <c r="C6058" s="1">
        <v>40798</v>
      </c>
      <c r="D6058">
        <v>1298</v>
      </c>
      <c r="E6058">
        <v>125805</v>
      </c>
      <c r="F6058">
        <v>1298</v>
      </c>
      <c r="G6058">
        <v>92238</v>
      </c>
      <c r="H6058">
        <v>302971</v>
      </c>
      <c r="I6058" s="1">
        <v>40798</v>
      </c>
      <c r="J6058">
        <v>2011</v>
      </c>
      <c r="K6058">
        <f t="shared" si="376"/>
        <v>9</v>
      </c>
      <c r="L6058">
        <f t="shared" si="377"/>
        <v>12</v>
      </c>
      <c r="M6058">
        <f t="shared" si="378"/>
        <v>2574.5830000000001</v>
      </c>
      <c r="N6058">
        <f t="shared" si="379"/>
        <v>0</v>
      </c>
    </row>
    <row r="6059" spans="1:14" x14ac:dyDescent="0.3">
      <c r="A6059">
        <v>13086530</v>
      </c>
      <c r="B6059" t="s">
        <v>27</v>
      </c>
      <c r="C6059" s="1">
        <v>40799</v>
      </c>
      <c r="D6059">
        <v>1299</v>
      </c>
      <c r="E6059">
        <v>128382</v>
      </c>
      <c r="F6059">
        <v>1299</v>
      </c>
      <c r="G6059">
        <v>94815</v>
      </c>
      <c r="H6059">
        <v>300394</v>
      </c>
      <c r="I6059" s="1">
        <v>40799</v>
      </c>
      <c r="J6059">
        <v>2011</v>
      </c>
      <c r="K6059">
        <f t="shared" si="376"/>
        <v>9</v>
      </c>
      <c r="L6059">
        <f t="shared" si="377"/>
        <v>13</v>
      </c>
      <c r="M6059">
        <f t="shared" si="378"/>
        <v>2576.5664999999999</v>
      </c>
      <c r="N6059">
        <f t="shared" si="379"/>
        <v>0</v>
      </c>
    </row>
    <row r="6060" spans="1:14" x14ac:dyDescent="0.3">
      <c r="A6060">
        <v>13086530</v>
      </c>
      <c r="B6060" t="s">
        <v>27</v>
      </c>
      <c r="C6060" s="1">
        <v>40800</v>
      </c>
      <c r="D6060">
        <v>1303</v>
      </c>
      <c r="E6060">
        <v>130966</v>
      </c>
      <c r="F6060">
        <v>1303</v>
      </c>
      <c r="G6060">
        <v>97399</v>
      </c>
      <c r="H6060">
        <v>297810</v>
      </c>
      <c r="I6060" s="1">
        <v>40800</v>
      </c>
      <c r="J6060">
        <v>2011</v>
      </c>
      <c r="K6060">
        <f t="shared" si="376"/>
        <v>9</v>
      </c>
      <c r="L6060">
        <f t="shared" si="377"/>
        <v>14</v>
      </c>
      <c r="M6060">
        <f t="shared" si="378"/>
        <v>2584.5005000000001</v>
      </c>
      <c r="N6060">
        <f t="shared" si="379"/>
        <v>0</v>
      </c>
    </row>
    <row r="6061" spans="1:14" x14ac:dyDescent="0.3">
      <c r="A6061">
        <v>13086530</v>
      </c>
      <c r="B6061" t="s">
        <v>27</v>
      </c>
      <c r="C6061" s="1">
        <v>40801</v>
      </c>
      <c r="D6061">
        <v>1276</v>
      </c>
      <c r="E6061">
        <v>133498</v>
      </c>
      <c r="F6061">
        <v>1276</v>
      </c>
      <c r="G6061">
        <v>99931</v>
      </c>
      <c r="H6061">
        <v>295278</v>
      </c>
      <c r="I6061" s="1">
        <v>40801</v>
      </c>
      <c r="J6061">
        <v>2011</v>
      </c>
      <c r="K6061">
        <f t="shared" si="376"/>
        <v>9</v>
      </c>
      <c r="L6061">
        <f t="shared" si="377"/>
        <v>15</v>
      </c>
      <c r="M6061">
        <f t="shared" si="378"/>
        <v>2530.9459999999999</v>
      </c>
      <c r="N6061">
        <f t="shared" si="379"/>
        <v>0</v>
      </c>
    </row>
    <row r="6062" spans="1:14" x14ac:dyDescent="0.3">
      <c r="A6062">
        <v>13086530</v>
      </c>
      <c r="B6062" t="s">
        <v>27</v>
      </c>
      <c r="C6062" s="1">
        <v>40802</v>
      </c>
      <c r="D6062">
        <v>1250</v>
      </c>
      <c r="E6062">
        <v>135978</v>
      </c>
      <c r="F6062">
        <v>1250</v>
      </c>
      <c r="G6062">
        <v>102411</v>
      </c>
      <c r="H6062">
        <v>292798</v>
      </c>
      <c r="I6062" s="1">
        <v>40802</v>
      </c>
      <c r="J6062">
        <v>2011</v>
      </c>
      <c r="K6062">
        <f t="shared" si="376"/>
        <v>9</v>
      </c>
      <c r="L6062">
        <f t="shared" si="377"/>
        <v>16</v>
      </c>
      <c r="M6062">
        <f t="shared" si="378"/>
        <v>2479.375</v>
      </c>
      <c r="N6062">
        <f t="shared" si="379"/>
        <v>0</v>
      </c>
    </row>
    <row r="6063" spans="1:14" x14ac:dyDescent="0.3">
      <c r="A6063">
        <v>13086530</v>
      </c>
      <c r="B6063" t="s">
        <v>27</v>
      </c>
      <c r="C6063" s="1">
        <v>40803</v>
      </c>
      <c r="D6063">
        <v>1251</v>
      </c>
      <c r="E6063">
        <v>138459</v>
      </c>
      <c r="F6063">
        <v>1251</v>
      </c>
      <c r="G6063">
        <v>104893</v>
      </c>
      <c r="H6063">
        <v>290317</v>
      </c>
      <c r="I6063" s="1">
        <v>40803</v>
      </c>
      <c r="J6063">
        <v>2011</v>
      </c>
      <c r="K6063">
        <f t="shared" si="376"/>
        <v>9</v>
      </c>
      <c r="L6063">
        <f t="shared" si="377"/>
        <v>17</v>
      </c>
      <c r="M6063">
        <f t="shared" si="378"/>
        <v>2481.3585000000003</v>
      </c>
      <c r="N6063">
        <f t="shared" si="379"/>
        <v>0</v>
      </c>
    </row>
    <row r="6064" spans="1:14" x14ac:dyDescent="0.3">
      <c r="A6064">
        <v>13086530</v>
      </c>
      <c r="B6064" t="s">
        <v>27</v>
      </c>
      <c r="C6064" s="1">
        <v>40804</v>
      </c>
      <c r="D6064">
        <v>1252</v>
      </c>
      <c r="E6064">
        <v>140943</v>
      </c>
      <c r="F6064">
        <v>1252</v>
      </c>
      <c r="G6064">
        <v>107377</v>
      </c>
      <c r="H6064">
        <v>287833</v>
      </c>
      <c r="I6064" s="1">
        <v>40804</v>
      </c>
      <c r="J6064">
        <v>2011</v>
      </c>
      <c r="K6064">
        <f t="shared" si="376"/>
        <v>9</v>
      </c>
      <c r="L6064">
        <f t="shared" si="377"/>
        <v>18</v>
      </c>
      <c r="M6064">
        <f t="shared" si="378"/>
        <v>2483.3420000000001</v>
      </c>
      <c r="N6064">
        <f t="shared" si="379"/>
        <v>0</v>
      </c>
    </row>
    <row r="6065" spans="1:14" x14ac:dyDescent="0.3">
      <c r="A6065">
        <v>13086530</v>
      </c>
      <c r="B6065" t="s">
        <v>27</v>
      </c>
      <c r="C6065" s="1">
        <v>40805</v>
      </c>
      <c r="D6065">
        <v>1226</v>
      </c>
      <c r="E6065">
        <v>143375</v>
      </c>
      <c r="F6065">
        <v>1226</v>
      </c>
      <c r="G6065">
        <v>109809</v>
      </c>
      <c r="H6065">
        <v>285400</v>
      </c>
      <c r="I6065" s="1">
        <v>40805</v>
      </c>
      <c r="J6065">
        <v>2011</v>
      </c>
      <c r="K6065">
        <f t="shared" si="376"/>
        <v>9</v>
      </c>
      <c r="L6065">
        <f t="shared" si="377"/>
        <v>19</v>
      </c>
      <c r="M6065">
        <f t="shared" si="378"/>
        <v>2431.7710000000002</v>
      </c>
      <c r="N6065">
        <f t="shared" si="379"/>
        <v>0</v>
      </c>
    </row>
    <row r="6066" spans="1:14" x14ac:dyDescent="0.3">
      <c r="A6066">
        <v>13086530</v>
      </c>
      <c r="B6066" t="s">
        <v>27</v>
      </c>
      <c r="C6066" s="1">
        <v>40806</v>
      </c>
      <c r="D6066">
        <v>1187</v>
      </c>
      <c r="E6066">
        <v>145730</v>
      </c>
      <c r="F6066">
        <v>1187</v>
      </c>
      <c r="G6066">
        <v>112163</v>
      </c>
      <c r="H6066">
        <v>283046</v>
      </c>
      <c r="I6066" s="1">
        <v>40806</v>
      </c>
      <c r="J6066">
        <v>2011</v>
      </c>
      <c r="K6066">
        <f t="shared" si="376"/>
        <v>9</v>
      </c>
      <c r="L6066">
        <f t="shared" si="377"/>
        <v>20</v>
      </c>
      <c r="M6066">
        <f t="shared" si="378"/>
        <v>2354.4144999999999</v>
      </c>
      <c r="N6066">
        <f t="shared" si="379"/>
        <v>0</v>
      </c>
    </row>
    <row r="6067" spans="1:14" x14ac:dyDescent="0.3">
      <c r="A6067">
        <v>13086530</v>
      </c>
      <c r="B6067" t="s">
        <v>27</v>
      </c>
      <c r="C6067" s="1">
        <v>40807</v>
      </c>
      <c r="D6067">
        <v>1144</v>
      </c>
      <c r="E6067">
        <v>147998</v>
      </c>
      <c r="F6067">
        <v>1144</v>
      </c>
      <c r="G6067">
        <v>114431</v>
      </c>
      <c r="H6067">
        <v>280778</v>
      </c>
      <c r="I6067" s="1">
        <v>40807</v>
      </c>
      <c r="J6067">
        <v>2011</v>
      </c>
      <c r="K6067">
        <f t="shared" si="376"/>
        <v>9</v>
      </c>
      <c r="L6067">
        <f t="shared" si="377"/>
        <v>21</v>
      </c>
      <c r="M6067">
        <f t="shared" si="378"/>
        <v>2269.1240000000003</v>
      </c>
      <c r="N6067">
        <f t="shared" si="379"/>
        <v>0</v>
      </c>
    </row>
    <row r="6068" spans="1:14" x14ac:dyDescent="0.3">
      <c r="A6068">
        <v>13086530</v>
      </c>
      <c r="B6068" t="s">
        <v>27</v>
      </c>
      <c r="C6068" s="1">
        <v>40808</v>
      </c>
      <c r="D6068">
        <v>1094</v>
      </c>
      <c r="E6068">
        <v>150168</v>
      </c>
      <c r="F6068">
        <v>1094</v>
      </c>
      <c r="G6068">
        <v>116601</v>
      </c>
      <c r="H6068">
        <v>278608</v>
      </c>
      <c r="I6068" s="1">
        <v>40808</v>
      </c>
      <c r="J6068">
        <v>2011</v>
      </c>
      <c r="K6068">
        <f t="shared" si="376"/>
        <v>9</v>
      </c>
      <c r="L6068">
        <f t="shared" si="377"/>
        <v>22</v>
      </c>
      <c r="M6068">
        <f t="shared" si="378"/>
        <v>2169.9490000000001</v>
      </c>
      <c r="N6068">
        <f t="shared" si="379"/>
        <v>0</v>
      </c>
    </row>
    <row r="6069" spans="1:14" x14ac:dyDescent="0.3">
      <c r="A6069">
        <v>13086530</v>
      </c>
      <c r="B6069" t="s">
        <v>27</v>
      </c>
      <c r="C6069" s="1">
        <v>40809</v>
      </c>
      <c r="D6069">
        <v>1078</v>
      </c>
      <c r="E6069">
        <v>152306</v>
      </c>
      <c r="F6069">
        <v>1078</v>
      </c>
      <c r="G6069">
        <v>118739</v>
      </c>
      <c r="H6069">
        <v>276470</v>
      </c>
      <c r="I6069" s="1">
        <v>40809</v>
      </c>
      <c r="J6069">
        <v>2011</v>
      </c>
      <c r="K6069">
        <f t="shared" si="376"/>
        <v>9</v>
      </c>
      <c r="L6069">
        <f t="shared" si="377"/>
        <v>23</v>
      </c>
      <c r="M6069">
        <f t="shared" si="378"/>
        <v>2138.2130000000002</v>
      </c>
      <c r="N6069">
        <f t="shared" si="379"/>
        <v>0</v>
      </c>
    </row>
    <row r="6070" spans="1:14" x14ac:dyDescent="0.3">
      <c r="A6070">
        <v>13086530</v>
      </c>
      <c r="B6070" t="s">
        <v>27</v>
      </c>
      <c r="C6070" s="1">
        <v>40810</v>
      </c>
      <c r="D6070">
        <v>1082</v>
      </c>
      <c r="E6070">
        <v>154453</v>
      </c>
      <c r="F6070">
        <v>1082</v>
      </c>
      <c r="G6070">
        <v>120886</v>
      </c>
      <c r="H6070">
        <v>274323</v>
      </c>
      <c r="I6070" s="1">
        <v>40810</v>
      </c>
      <c r="J6070">
        <v>2011</v>
      </c>
      <c r="K6070">
        <f t="shared" si="376"/>
        <v>9</v>
      </c>
      <c r="L6070">
        <f t="shared" si="377"/>
        <v>24</v>
      </c>
      <c r="M6070">
        <f t="shared" si="378"/>
        <v>2146.1469999999999</v>
      </c>
      <c r="N6070">
        <f t="shared" si="379"/>
        <v>0</v>
      </c>
    </row>
    <row r="6071" spans="1:14" x14ac:dyDescent="0.3">
      <c r="A6071">
        <v>13086530</v>
      </c>
      <c r="B6071" t="s">
        <v>27</v>
      </c>
      <c r="C6071" s="1">
        <v>40811</v>
      </c>
      <c r="D6071">
        <v>1078</v>
      </c>
      <c r="E6071">
        <v>156592</v>
      </c>
      <c r="F6071">
        <v>1078</v>
      </c>
      <c r="G6071">
        <v>123025</v>
      </c>
      <c r="H6071">
        <v>272184</v>
      </c>
      <c r="I6071" s="1">
        <v>40811</v>
      </c>
      <c r="J6071">
        <v>2011</v>
      </c>
      <c r="K6071">
        <f t="shared" si="376"/>
        <v>9</v>
      </c>
      <c r="L6071">
        <f t="shared" si="377"/>
        <v>25</v>
      </c>
      <c r="M6071">
        <f t="shared" si="378"/>
        <v>2138.2130000000002</v>
      </c>
      <c r="N6071">
        <f t="shared" si="379"/>
        <v>0</v>
      </c>
    </row>
    <row r="6072" spans="1:14" x14ac:dyDescent="0.3">
      <c r="A6072">
        <v>13086530</v>
      </c>
      <c r="B6072" t="s">
        <v>27</v>
      </c>
      <c r="C6072" s="1">
        <v>40812</v>
      </c>
      <c r="D6072">
        <v>1081</v>
      </c>
      <c r="E6072">
        <v>158736</v>
      </c>
      <c r="F6072">
        <v>1081</v>
      </c>
      <c r="G6072">
        <v>125169</v>
      </c>
      <c r="H6072">
        <v>270040</v>
      </c>
      <c r="I6072" s="1">
        <v>40812</v>
      </c>
      <c r="J6072">
        <v>2011</v>
      </c>
      <c r="K6072">
        <f t="shared" si="376"/>
        <v>9</v>
      </c>
      <c r="L6072">
        <f t="shared" si="377"/>
        <v>26</v>
      </c>
      <c r="M6072">
        <f t="shared" si="378"/>
        <v>2144.1635000000001</v>
      </c>
      <c r="N6072">
        <f t="shared" si="379"/>
        <v>0</v>
      </c>
    </row>
    <row r="6073" spans="1:14" x14ac:dyDescent="0.3">
      <c r="A6073">
        <v>13086530</v>
      </c>
      <c r="B6073" t="s">
        <v>27</v>
      </c>
      <c r="C6073" s="1">
        <v>40813</v>
      </c>
      <c r="D6073">
        <v>1049</v>
      </c>
      <c r="E6073">
        <v>160816</v>
      </c>
      <c r="F6073">
        <v>1049</v>
      </c>
      <c r="G6073">
        <v>127250</v>
      </c>
      <c r="H6073">
        <v>267960</v>
      </c>
      <c r="I6073" s="1">
        <v>40813</v>
      </c>
      <c r="J6073">
        <v>2011</v>
      </c>
      <c r="K6073">
        <f t="shared" si="376"/>
        <v>9</v>
      </c>
      <c r="L6073">
        <f t="shared" si="377"/>
        <v>27</v>
      </c>
      <c r="M6073">
        <f t="shared" si="378"/>
        <v>2080.6914999999999</v>
      </c>
      <c r="N6073">
        <f t="shared" si="379"/>
        <v>0</v>
      </c>
    </row>
    <row r="6074" spans="1:14" x14ac:dyDescent="0.3">
      <c r="A6074">
        <v>13086530</v>
      </c>
      <c r="B6074" t="s">
        <v>27</v>
      </c>
      <c r="C6074" s="1">
        <v>40814</v>
      </c>
      <c r="D6074">
        <v>1030</v>
      </c>
      <c r="E6074">
        <v>162859</v>
      </c>
      <c r="F6074">
        <v>1030</v>
      </c>
      <c r="G6074">
        <v>129292</v>
      </c>
      <c r="H6074">
        <v>265917</v>
      </c>
      <c r="I6074" s="1">
        <v>40814</v>
      </c>
      <c r="J6074">
        <v>2011</v>
      </c>
      <c r="K6074">
        <f t="shared" si="376"/>
        <v>9</v>
      </c>
      <c r="L6074">
        <f t="shared" si="377"/>
        <v>28</v>
      </c>
      <c r="M6074">
        <f t="shared" si="378"/>
        <v>2043.0050000000001</v>
      </c>
      <c r="N6074">
        <f t="shared" si="379"/>
        <v>0</v>
      </c>
    </row>
    <row r="6075" spans="1:14" x14ac:dyDescent="0.3">
      <c r="A6075">
        <v>13086530</v>
      </c>
      <c r="B6075" t="s">
        <v>27</v>
      </c>
      <c r="C6075" s="1">
        <v>40815</v>
      </c>
      <c r="D6075">
        <v>1028</v>
      </c>
      <c r="E6075">
        <v>164898</v>
      </c>
      <c r="F6075">
        <v>1028</v>
      </c>
      <c r="G6075">
        <v>131331</v>
      </c>
      <c r="H6075">
        <v>263878</v>
      </c>
      <c r="I6075" s="1">
        <v>40815</v>
      </c>
      <c r="J6075">
        <v>2011</v>
      </c>
      <c r="K6075">
        <f t="shared" si="376"/>
        <v>9</v>
      </c>
      <c r="L6075">
        <f t="shared" si="377"/>
        <v>29</v>
      </c>
      <c r="M6075">
        <f t="shared" si="378"/>
        <v>2039.038</v>
      </c>
      <c r="N6075">
        <f t="shared" si="379"/>
        <v>0</v>
      </c>
    </row>
    <row r="6076" spans="1:14" x14ac:dyDescent="0.3">
      <c r="A6076">
        <v>13086530</v>
      </c>
      <c r="B6076" t="s">
        <v>27</v>
      </c>
      <c r="C6076" s="1">
        <v>40816</v>
      </c>
      <c r="D6076">
        <v>1028</v>
      </c>
      <c r="E6076">
        <v>166938</v>
      </c>
      <c r="F6076">
        <v>1028</v>
      </c>
      <c r="G6076">
        <v>133371</v>
      </c>
      <c r="H6076">
        <v>261838</v>
      </c>
      <c r="I6076" s="1">
        <v>40816</v>
      </c>
      <c r="J6076">
        <v>2011</v>
      </c>
      <c r="K6076">
        <f t="shared" si="376"/>
        <v>9</v>
      </c>
      <c r="L6076">
        <f t="shared" si="377"/>
        <v>30</v>
      </c>
      <c r="M6076">
        <f t="shared" si="378"/>
        <v>2039.038</v>
      </c>
      <c r="N6076">
        <f t="shared" si="379"/>
        <v>0</v>
      </c>
    </row>
    <row r="6077" spans="1:14" x14ac:dyDescent="0.3">
      <c r="A6077">
        <v>13086530</v>
      </c>
      <c r="B6077" t="s">
        <v>27</v>
      </c>
      <c r="C6077" s="1">
        <v>40817</v>
      </c>
      <c r="D6077">
        <v>1031</v>
      </c>
      <c r="E6077">
        <v>168982</v>
      </c>
      <c r="F6077">
        <v>1031</v>
      </c>
      <c r="G6077">
        <v>135415</v>
      </c>
      <c r="H6077">
        <v>259794</v>
      </c>
      <c r="I6077" s="1">
        <v>40817</v>
      </c>
      <c r="J6077">
        <v>2011</v>
      </c>
      <c r="K6077">
        <f t="shared" si="376"/>
        <v>10</v>
      </c>
      <c r="L6077">
        <f t="shared" si="377"/>
        <v>1</v>
      </c>
      <c r="M6077">
        <f t="shared" si="378"/>
        <v>2044.9884999999999</v>
      </c>
      <c r="N6077">
        <f t="shared" si="379"/>
        <v>0</v>
      </c>
    </row>
    <row r="6078" spans="1:14" x14ac:dyDescent="0.3">
      <c r="A6078">
        <v>13086530</v>
      </c>
      <c r="B6078" t="s">
        <v>27</v>
      </c>
      <c r="C6078" s="1">
        <v>40818</v>
      </c>
      <c r="D6078">
        <v>1031</v>
      </c>
      <c r="E6078">
        <v>171027</v>
      </c>
      <c r="F6078">
        <v>1031</v>
      </c>
      <c r="G6078">
        <v>137460</v>
      </c>
      <c r="H6078">
        <v>257749</v>
      </c>
      <c r="I6078" s="1">
        <v>40818</v>
      </c>
      <c r="J6078">
        <v>2011</v>
      </c>
      <c r="K6078">
        <f t="shared" si="376"/>
        <v>10</v>
      </c>
      <c r="L6078">
        <f t="shared" si="377"/>
        <v>2</v>
      </c>
      <c r="M6078">
        <f t="shared" si="378"/>
        <v>2044.9884999999999</v>
      </c>
      <c r="N6078">
        <f t="shared" si="379"/>
        <v>0</v>
      </c>
    </row>
    <row r="6079" spans="1:14" x14ac:dyDescent="0.3">
      <c r="A6079">
        <v>13086530</v>
      </c>
      <c r="B6079" t="s">
        <v>27</v>
      </c>
      <c r="C6079" s="1">
        <v>40819</v>
      </c>
      <c r="D6079">
        <v>1012</v>
      </c>
      <c r="E6079">
        <v>173035</v>
      </c>
      <c r="F6079">
        <v>1012</v>
      </c>
      <c r="G6079">
        <v>139468</v>
      </c>
      <c r="H6079">
        <v>255741</v>
      </c>
      <c r="I6079" s="1">
        <v>40819</v>
      </c>
      <c r="J6079">
        <v>2011</v>
      </c>
      <c r="K6079">
        <f t="shared" si="376"/>
        <v>10</v>
      </c>
      <c r="L6079">
        <f t="shared" si="377"/>
        <v>3</v>
      </c>
      <c r="M6079">
        <f t="shared" si="378"/>
        <v>2007.3020000000001</v>
      </c>
      <c r="N6079">
        <f t="shared" si="379"/>
        <v>0</v>
      </c>
    </row>
    <row r="6080" spans="1:14" x14ac:dyDescent="0.3">
      <c r="A6080">
        <v>13086530</v>
      </c>
      <c r="B6080" t="s">
        <v>27</v>
      </c>
      <c r="C6080" s="1">
        <v>40820</v>
      </c>
      <c r="D6080">
        <v>985</v>
      </c>
      <c r="E6080">
        <v>174988</v>
      </c>
      <c r="F6080">
        <v>985</v>
      </c>
      <c r="G6080">
        <v>141422</v>
      </c>
      <c r="H6080">
        <v>253787</v>
      </c>
      <c r="I6080" s="1">
        <v>40820</v>
      </c>
      <c r="J6080">
        <v>2011</v>
      </c>
      <c r="K6080">
        <f t="shared" si="376"/>
        <v>10</v>
      </c>
      <c r="L6080">
        <f t="shared" si="377"/>
        <v>4</v>
      </c>
      <c r="M6080">
        <f t="shared" si="378"/>
        <v>1953.7474999999999</v>
      </c>
      <c r="N6080">
        <f t="shared" si="379"/>
        <v>0</v>
      </c>
    </row>
    <row r="6081" spans="1:14" x14ac:dyDescent="0.3">
      <c r="A6081">
        <v>13086530</v>
      </c>
      <c r="B6081" t="s">
        <v>27</v>
      </c>
      <c r="C6081" s="1">
        <v>40821</v>
      </c>
      <c r="D6081">
        <v>1002</v>
      </c>
      <c r="E6081">
        <v>176976</v>
      </c>
      <c r="F6081">
        <v>1002</v>
      </c>
      <c r="G6081">
        <v>143409</v>
      </c>
      <c r="H6081">
        <v>251800</v>
      </c>
      <c r="I6081" s="1">
        <v>40821</v>
      </c>
      <c r="J6081">
        <v>2011</v>
      </c>
      <c r="K6081">
        <f t="shared" si="376"/>
        <v>10</v>
      </c>
      <c r="L6081">
        <f t="shared" si="377"/>
        <v>5</v>
      </c>
      <c r="M6081">
        <f t="shared" si="378"/>
        <v>1987.4670000000001</v>
      </c>
      <c r="N6081">
        <f t="shared" si="379"/>
        <v>0</v>
      </c>
    </row>
    <row r="6082" spans="1:14" x14ac:dyDescent="0.3">
      <c r="A6082">
        <v>13086530</v>
      </c>
      <c r="B6082" t="s">
        <v>27</v>
      </c>
      <c r="C6082" s="1">
        <v>40822</v>
      </c>
      <c r="D6082">
        <v>963</v>
      </c>
      <c r="E6082">
        <v>178885</v>
      </c>
      <c r="F6082">
        <v>963</v>
      </c>
      <c r="G6082">
        <v>145319</v>
      </c>
      <c r="H6082">
        <v>249890</v>
      </c>
      <c r="I6082" s="1">
        <v>40822</v>
      </c>
      <c r="J6082">
        <v>2011</v>
      </c>
      <c r="K6082">
        <f t="shared" si="376"/>
        <v>10</v>
      </c>
      <c r="L6082">
        <f t="shared" si="377"/>
        <v>6</v>
      </c>
      <c r="M6082">
        <f t="shared" si="378"/>
        <v>1910.1105</v>
      </c>
      <c r="N6082">
        <f t="shared" si="379"/>
        <v>0</v>
      </c>
    </row>
    <row r="6083" spans="1:14" x14ac:dyDescent="0.3">
      <c r="A6083">
        <v>13086530</v>
      </c>
      <c r="B6083" t="s">
        <v>27</v>
      </c>
      <c r="C6083" s="1">
        <v>40823</v>
      </c>
      <c r="D6083">
        <v>857</v>
      </c>
      <c r="E6083">
        <v>180585</v>
      </c>
      <c r="F6083">
        <v>857</v>
      </c>
      <c r="G6083">
        <v>147018</v>
      </c>
      <c r="H6083">
        <v>248191</v>
      </c>
      <c r="I6083" s="1">
        <v>40823</v>
      </c>
      <c r="J6083">
        <v>2011</v>
      </c>
      <c r="K6083">
        <f t="shared" ref="K6083:K6146" si="380">MONTH(C6083)</f>
        <v>10</v>
      </c>
      <c r="L6083">
        <f t="shared" ref="L6083:L6146" si="381">DAY(C6083)</f>
        <v>7</v>
      </c>
      <c r="M6083">
        <f t="shared" ref="M6083:M6146" si="382">F6083*1.9835</f>
        <v>1699.8595</v>
      </c>
      <c r="N6083">
        <f t="shared" ref="N6083:N6146" si="383">(D6083-F6083)*1.9835</f>
        <v>0</v>
      </c>
    </row>
    <row r="6084" spans="1:14" x14ac:dyDescent="0.3">
      <c r="A6084">
        <v>13086530</v>
      </c>
      <c r="B6084" t="s">
        <v>27</v>
      </c>
      <c r="C6084" s="1">
        <v>40824</v>
      </c>
      <c r="D6084">
        <v>823</v>
      </c>
      <c r="E6084">
        <v>182218</v>
      </c>
      <c r="F6084">
        <v>823</v>
      </c>
      <c r="G6084">
        <v>148651</v>
      </c>
      <c r="H6084">
        <v>246558</v>
      </c>
      <c r="I6084" s="1">
        <v>40824</v>
      </c>
      <c r="J6084">
        <v>2011</v>
      </c>
      <c r="K6084">
        <f t="shared" si="380"/>
        <v>10</v>
      </c>
      <c r="L6084">
        <f t="shared" si="381"/>
        <v>8</v>
      </c>
      <c r="M6084">
        <f t="shared" si="382"/>
        <v>1632.4204999999999</v>
      </c>
      <c r="N6084">
        <f t="shared" si="383"/>
        <v>0</v>
      </c>
    </row>
    <row r="6085" spans="1:14" x14ac:dyDescent="0.3">
      <c r="A6085">
        <v>13086530</v>
      </c>
      <c r="B6085" t="s">
        <v>27</v>
      </c>
      <c r="C6085" s="1">
        <v>40825</v>
      </c>
      <c r="D6085">
        <v>825</v>
      </c>
      <c r="E6085">
        <v>183854</v>
      </c>
      <c r="F6085">
        <v>825</v>
      </c>
      <c r="G6085">
        <v>150287</v>
      </c>
      <c r="H6085">
        <v>244922</v>
      </c>
      <c r="I6085" s="1">
        <v>40825</v>
      </c>
      <c r="J6085">
        <v>2011</v>
      </c>
      <c r="K6085">
        <f t="shared" si="380"/>
        <v>10</v>
      </c>
      <c r="L6085">
        <f t="shared" si="381"/>
        <v>9</v>
      </c>
      <c r="M6085">
        <f t="shared" si="382"/>
        <v>1636.3875</v>
      </c>
      <c r="N6085">
        <f t="shared" si="383"/>
        <v>0</v>
      </c>
    </row>
    <row r="6086" spans="1:14" x14ac:dyDescent="0.3">
      <c r="A6086">
        <v>13086530</v>
      </c>
      <c r="B6086" t="s">
        <v>27</v>
      </c>
      <c r="C6086" s="1">
        <v>40826</v>
      </c>
      <c r="D6086">
        <v>824</v>
      </c>
      <c r="E6086">
        <v>185489</v>
      </c>
      <c r="F6086">
        <v>824</v>
      </c>
      <c r="G6086">
        <v>151922</v>
      </c>
      <c r="H6086">
        <v>243287</v>
      </c>
      <c r="I6086" s="1">
        <v>40826</v>
      </c>
      <c r="J6086">
        <v>2011</v>
      </c>
      <c r="K6086">
        <f t="shared" si="380"/>
        <v>10</v>
      </c>
      <c r="L6086">
        <f t="shared" si="381"/>
        <v>10</v>
      </c>
      <c r="M6086">
        <f t="shared" si="382"/>
        <v>1634.404</v>
      </c>
      <c r="N6086">
        <f t="shared" si="383"/>
        <v>0</v>
      </c>
    </row>
    <row r="6087" spans="1:14" x14ac:dyDescent="0.3">
      <c r="A6087">
        <v>13086530</v>
      </c>
      <c r="B6087" t="s">
        <v>27</v>
      </c>
      <c r="C6087" s="1">
        <v>40827</v>
      </c>
      <c r="D6087">
        <v>828</v>
      </c>
      <c r="E6087">
        <v>187130</v>
      </c>
      <c r="F6087">
        <v>828</v>
      </c>
      <c r="G6087">
        <v>153564</v>
      </c>
      <c r="H6087">
        <v>241646</v>
      </c>
      <c r="I6087" s="1">
        <v>40827</v>
      </c>
      <c r="J6087">
        <v>2011</v>
      </c>
      <c r="K6087">
        <f t="shared" si="380"/>
        <v>10</v>
      </c>
      <c r="L6087">
        <f t="shared" si="381"/>
        <v>11</v>
      </c>
      <c r="M6087">
        <f t="shared" si="382"/>
        <v>1642.338</v>
      </c>
      <c r="N6087">
        <f t="shared" si="383"/>
        <v>0</v>
      </c>
    </row>
    <row r="6088" spans="1:14" x14ac:dyDescent="0.3">
      <c r="A6088">
        <v>13086530</v>
      </c>
      <c r="B6088" t="s">
        <v>27</v>
      </c>
      <c r="C6088" s="1">
        <v>40828</v>
      </c>
      <c r="D6088">
        <v>829</v>
      </c>
      <c r="E6088">
        <v>188775</v>
      </c>
      <c r="F6088">
        <v>829</v>
      </c>
      <c r="G6088">
        <v>155208</v>
      </c>
      <c r="H6088">
        <v>240001</v>
      </c>
      <c r="I6088" s="1">
        <v>40828</v>
      </c>
      <c r="J6088">
        <v>2011</v>
      </c>
      <c r="K6088">
        <f t="shared" si="380"/>
        <v>10</v>
      </c>
      <c r="L6088">
        <f t="shared" si="381"/>
        <v>12</v>
      </c>
      <c r="M6088">
        <f t="shared" si="382"/>
        <v>1644.3215</v>
      </c>
      <c r="N6088">
        <f t="shared" si="383"/>
        <v>0</v>
      </c>
    </row>
    <row r="6089" spans="1:14" x14ac:dyDescent="0.3">
      <c r="A6089">
        <v>13086530</v>
      </c>
      <c r="B6089" t="s">
        <v>27</v>
      </c>
      <c r="C6089" s="1">
        <v>40829</v>
      </c>
      <c r="D6089">
        <v>829</v>
      </c>
      <c r="E6089">
        <v>190419</v>
      </c>
      <c r="F6089">
        <v>829</v>
      </c>
      <c r="G6089">
        <v>156852</v>
      </c>
      <c r="H6089">
        <v>238357</v>
      </c>
      <c r="I6089" s="1">
        <v>40829</v>
      </c>
      <c r="J6089">
        <v>2011</v>
      </c>
      <c r="K6089">
        <f t="shared" si="380"/>
        <v>10</v>
      </c>
      <c r="L6089">
        <f t="shared" si="381"/>
        <v>13</v>
      </c>
      <c r="M6089">
        <f t="shared" si="382"/>
        <v>1644.3215</v>
      </c>
      <c r="N6089">
        <f t="shared" si="383"/>
        <v>0</v>
      </c>
    </row>
    <row r="6090" spans="1:14" x14ac:dyDescent="0.3">
      <c r="A6090">
        <v>13086530</v>
      </c>
      <c r="B6090" t="s">
        <v>27</v>
      </c>
      <c r="C6090" s="1">
        <v>40830</v>
      </c>
      <c r="D6090">
        <v>826</v>
      </c>
      <c r="E6090">
        <v>192057</v>
      </c>
      <c r="F6090">
        <v>826</v>
      </c>
      <c r="G6090">
        <v>158490</v>
      </c>
      <c r="H6090">
        <v>236719</v>
      </c>
      <c r="I6090" s="1">
        <v>40830</v>
      </c>
      <c r="J6090">
        <v>2011</v>
      </c>
      <c r="K6090">
        <f t="shared" si="380"/>
        <v>10</v>
      </c>
      <c r="L6090">
        <f t="shared" si="381"/>
        <v>14</v>
      </c>
      <c r="M6090">
        <f t="shared" si="382"/>
        <v>1638.3710000000001</v>
      </c>
      <c r="N6090">
        <f t="shared" si="383"/>
        <v>0</v>
      </c>
    </row>
    <row r="6091" spans="1:14" x14ac:dyDescent="0.3">
      <c r="A6091">
        <v>13086530</v>
      </c>
      <c r="B6091" t="s">
        <v>27</v>
      </c>
      <c r="C6091" s="1">
        <v>40831</v>
      </c>
      <c r="D6091">
        <v>826</v>
      </c>
      <c r="E6091">
        <v>193695</v>
      </c>
      <c r="F6091">
        <v>826</v>
      </c>
      <c r="G6091">
        <v>160128</v>
      </c>
      <c r="H6091">
        <v>235081</v>
      </c>
      <c r="I6091" s="1">
        <v>40831</v>
      </c>
      <c r="J6091">
        <v>2011</v>
      </c>
      <c r="K6091">
        <f t="shared" si="380"/>
        <v>10</v>
      </c>
      <c r="L6091">
        <f t="shared" si="381"/>
        <v>15</v>
      </c>
      <c r="M6091">
        <f t="shared" si="382"/>
        <v>1638.3710000000001</v>
      </c>
      <c r="N6091">
        <f t="shared" si="383"/>
        <v>0</v>
      </c>
    </row>
    <row r="6092" spans="1:14" x14ac:dyDescent="0.3">
      <c r="A6092">
        <v>13086530</v>
      </c>
      <c r="B6092" t="s">
        <v>27</v>
      </c>
      <c r="C6092" s="1">
        <v>40832</v>
      </c>
      <c r="D6092">
        <v>825</v>
      </c>
      <c r="E6092">
        <v>195332</v>
      </c>
      <c r="F6092">
        <v>825</v>
      </c>
      <c r="G6092">
        <v>161765</v>
      </c>
      <c r="H6092">
        <v>233444</v>
      </c>
      <c r="I6092" s="1">
        <v>40832</v>
      </c>
      <c r="J6092">
        <v>2011</v>
      </c>
      <c r="K6092">
        <f t="shared" si="380"/>
        <v>10</v>
      </c>
      <c r="L6092">
        <f t="shared" si="381"/>
        <v>16</v>
      </c>
      <c r="M6092">
        <f t="shared" si="382"/>
        <v>1636.3875</v>
      </c>
      <c r="N6092">
        <f t="shared" si="383"/>
        <v>0</v>
      </c>
    </row>
    <row r="6093" spans="1:14" x14ac:dyDescent="0.3">
      <c r="A6093">
        <v>13086530</v>
      </c>
      <c r="B6093" t="s">
        <v>27</v>
      </c>
      <c r="C6093" s="1">
        <v>40833</v>
      </c>
      <c r="D6093">
        <v>819</v>
      </c>
      <c r="E6093">
        <v>196956</v>
      </c>
      <c r="F6093">
        <v>819</v>
      </c>
      <c r="G6093">
        <v>163389</v>
      </c>
      <c r="H6093">
        <v>231820</v>
      </c>
      <c r="I6093" s="1">
        <v>40833</v>
      </c>
      <c r="J6093">
        <v>2011</v>
      </c>
      <c r="K6093">
        <f t="shared" si="380"/>
        <v>10</v>
      </c>
      <c r="L6093">
        <f t="shared" si="381"/>
        <v>17</v>
      </c>
      <c r="M6093">
        <f t="shared" si="382"/>
        <v>1624.4865</v>
      </c>
      <c r="N6093">
        <f t="shared" si="383"/>
        <v>0</v>
      </c>
    </row>
    <row r="6094" spans="1:14" x14ac:dyDescent="0.3">
      <c r="A6094">
        <v>13086530</v>
      </c>
      <c r="B6094" t="s">
        <v>27</v>
      </c>
      <c r="C6094" s="1">
        <v>40834</v>
      </c>
      <c r="D6094">
        <v>814</v>
      </c>
      <c r="E6094">
        <v>198571</v>
      </c>
      <c r="F6094">
        <v>814</v>
      </c>
      <c r="G6094">
        <v>165004</v>
      </c>
      <c r="H6094">
        <v>230205</v>
      </c>
      <c r="I6094" s="1">
        <v>40834</v>
      </c>
      <c r="J6094">
        <v>2011</v>
      </c>
      <c r="K6094">
        <f t="shared" si="380"/>
        <v>10</v>
      </c>
      <c r="L6094">
        <f t="shared" si="381"/>
        <v>18</v>
      </c>
      <c r="M6094">
        <f t="shared" si="382"/>
        <v>1614.569</v>
      </c>
      <c r="N6094">
        <f t="shared" si="383"/>
        <v>0</v>
      </c>
    </row>
    <row r="6095" spans="1:14" x14ac:dyDescent="0.3">
      <c r="A6095">
        <v>13086530</v>
      </c>
      <c r="B6095" t="s">
        <v>27</v>
      </c>
      <c r="C6095" s="1">
        <v>40835</v>
      </c>
      <c r="D6095">
        <v>814</v>
      </c>
      <c r="E6095">
        <v>200185</v>
      </c>
      <c r="F6095">
        <v>814</v>
      </c>
      <c r="G6095">
        <v>166618</v>
      </c>
      <c r="H6095">
        <v>228591</v>
      </c>
      <c r="I6095" s="1">
        <v>40835</v>
      </c>
      <c r="J6095">
        <v>2011</v>
      </c>
      <c r="K6095">
        <f t="shared" si="380"/>
        <v>10</v>
      </c>
      <c r="L6095">
        <f t="shared" si="381"/>
        <v>19</v>
      </c>
      <c r="M6095">
        <f t="shared" si="382"/>
        <v>1614.569</v>
      </c>
      <c r="N6095">
        <f t="shared" si="383"/>
        <v>0</v>
      </c>
    </row>
    <row r="6096" spans="1:14" x14ac:dyDescent="0.3">
      <c r="A6096">
        <v>13086530</v>
      </c>
      <c r="B6096" t="s">
        <v>27</v>
      </c>
      <c r="C6096" s="1">
        <v>40836</v>
      </c>
      <c r="D6096">
        <v>701</v>
      </c>
      <c r="E6096">
        <v>201575</v>
      </c>
      <c r="F6096">
        <v>701</v>
      </c>
      <c r="G6096">
        <v>168009</v>
      </c>
      <c r="H6096">
        <v>227201</v>
      </c>
      <c r="I6096" s="1">
        <v>40836</v>
      </c>
      <c r="J6096">
        <v>2011</v>
      </c>
      <c r="K6096">
        <f t="shared" si="380"/>
        <v>10</v>
      </c>
      <c r="L6096">
        <f t="shared" si="381"/>
        <v>20</v>
      </c>
      <c r="M6096">
        <f t="shared" si="382"/>
        <v>1390.4335000000001</v>
      </c>
      <c r="N6096">
        <f t="shared" si="383"/>
        <v>0</v>
      </c>
    </row>
    <row r="6097" spans="1:14" x14ac:dyDescent="0.3">
      <c r="A6097">
        <v>13086530</v>
      </c>
      <c r="B6097" t="s">
        <v>27</v>
      </c>
      <c r="C6097" s="1">
        <v>40837</v>
      </c>
      <c r="D6097">
        <v>690</v>
      </c>
      <c r="E6097">
        <v>202943</v>
      </c>
      <c r="F6097">
        <v>0</v>
      </c>
      <c r="G6097">
        <v>168009</v>
      </c>
      <c r="H6097">
        <v>227201</v>
      </c>
      <c r="I6097" s="1">
        <v>40837</v>
      </c>
      <c r="J6097">
        <v>2011</v>
      </c>
      <c r="K6097">
        <f t="shared" si="380"/>
        <v>10</v>
      </c>
      <c r="L6097">
        <f t="shared" si="381"/>
        <v>21</v>
      </c>
      <c r="M6097">
        <f t="shared" si="382"/>
        <v>0</v>
      </c>
      <c r="N6097">
        <f t="shared" si="383"/>
        <v>1368.615</v>
      </c>
    </row>
    <row r="6098" spans="1:14" x14ac:dyDescent="0.3">
      <c r="A6098">
        <v>13086530</v>
      </c>
      <c r="B6098" t="s">
        <v>27</v>
      </c>
      <c r="C6098" s="1">
        <v>40838</v>
      </c>
      <c r="D6098">
        <v>656</v>
      </c>
      <c r="E6098">
        <v>204245</v>
      </c>
      <c r="F6098">
        <v>0</v>
      </c>
      <c r="G6098">
        <v>168009</v>
      </c>
      <c r="H6098">
        <v>227201</v>
      </c>
      <c r="I6098" s="1">
        <v>40838</v>
      </c>
      <c r="J6098">
        <v>2011</v>
      </c>
      <c r="K6098">
        <f t="shared" si="380"/>
        <v>10</v>
      </c>
      <c r="L6098">
        <f t="shared" si="381"/>
        <v>22</v>
      </c>
      <c r="M6098">
        <f t="shared" si="382"/>
        <v>0</v>
      </c>
      <c r="N6098">
        <f t="shared" si="383"/>
        <v>1301.1759999999999</v>
      </c>
    </row>
    <row r="6099" spans="1:14" x14ac:dyDescent="0.3">
      <c r="A6099">
        <v>13086530</v>
      </c>
      <c r="B6099" t="s">
        <v>27</v>
      </c>
      <c r="C6099" s="1">
        <v>40839</v>
      </c>
      <c r="D6099">
        <v>651</v>
      </c>
      <c r="E6099">
        <v>205536</v>
      </c>
      <c r="F6099">
        <v>0</v>
      </c>
      <c r="G6099">
        <v>168009</v>
      </c>
      <c r="H6099">
        <v>227201</v>
      </c>
      <c r="I6099" s="1">
        <v>40839</v>
      </c>
      <c r="J6099">
        <v>2011</v>
      </c>
      <c r="K6099">
        <f t="shared" si="380"/>
        <v>10</v>
      </c>
      <c r="L6099">
        <f t="shared" si="381"/>
        <v>23</v>
      </c>
      <c r="M6099">
        <f t="shared" si="382"/>
        <v>0</v>
      </c>
      <c r="N6099">
        <f t="shared" si="383"/>
        <v>1291.2585000000001</v>
      </c>
    </row>
    <row r="6100" spans="1:14" x14ac:dyDescent="0.3">
      <c r="A6100">
        <v>13086530</v>
      </c>
      <c r="B6100" t="s">
        <v>27</v>
      </c>
      <c r="C6100" s="1">
        <v>40840</v>
      </c>
      <c r="D6100">
        <v>650</v>
      </c>
      <c r="E6100">
        <v>206825</v>
      </c>
      <c r="F6100">
        <v>0</v>
      </c>
      <c r="G6100">
        <v>168009</v>
      </c>
      <c r="H6100">
        <v>227201</v>
      </c>
      <c r="I6100" s="1">
        <v>40840</v>
      </c>
      <c r="J6100">
        <v>2011</v>
      </c>
      <c r="K6100">
        <f t="shared" si="380"/>
        <v>10</v>
      </c>
      <c r="L6100">
        <f t="shared" si="381"/>
        <v>24</v>
      </c>
      <c r="M6100">
        <f t="shared" si="382"/>
        <v>0</v>
      </c>
      <c r="N6100">
        <f t="shared" si="383"/>
        <v>1289.2750000000001</v>
      </c>
    </row>
    <row r="6101" spans="1:14" x14ac:dyDescent="0.3">
      <c r="A6101">
        <v>13086530</v>
      </c>
      <c r="B6101" t="s">
        <v>27</v>
      </c>
      <c r="C6101" s="1">
        <v>40841</v>
      </c>
      <c r="D6101">
        <v>652</v>
      </c>
      <c r="E6101">
        <v>208117</v>
      </c>
      <c r="F6101">
        <v>0</v>
      </c>
      <c r="G6101">
        <v>168009</v>
      </c>
      <c r="H6101">
        <v>227201</v>
      </c>
      <c r="I6101" s="1">
        <v>40841</v>
      </c>
      <c r="J6101">
        <v>2011</v>
      </c>
      <c r="K6101">
        <f t="shared" si="380"/>
        <v>10</v>
      </c>
      <c r="L6101">
        <f t="shared" si="381"/>
        <v>25</v>
      </c>
      <c r="M6101">
        <f t="shared" si="382"/>
        <v>0</v>
      </c>
      <c r="N6101">
        <f t="shared" si="383"/>
        <v>1293.242</v>
      </c>
    </row>
    <row r="6102" spans="1:14" x14ac:dyDescent="0.3">
      <c r="A6102">
        <v>13086530</v>
      </c>
      <c r="B6102" t="s">
        <v>27</v>
      </c>
      <c r="C6102" s="1">
        <v>40842</v>
      </c>
      <c r="D6102">
        <v>651</v>
      </c>
      <c r="E6102">
        <v>209409</v>
      </c>
      <c r="F6102">
        <v>0</v>
      </c>
      <c r="G6102">
        <v>168009</v>
      </c>
      <c r="H6102">
        <v>227201</v>
      </c>
      <c r="I6102" s="1">
        <v>40842</v>
      </c>
      <c r="J6102">
        <v>2011</v>
      </c>
      <c r="K6102">
        <f t="shared" si="380"/>
        <v>10</v>
      </c>
      <c r="L6102">
        <f t="shared" si="381"/>
        <v>26</v>
      </c>
      <c r="M6102">
        <f t="shared" si="382"/>
        <v>0</v>
      </c>
      <c r="N6102">
        <f t="shared" si="383"/>
        <v>1291.2585000000001</v>
      </c>
    </row>
    <row r="6103" spans="1:14" x14ac:dyDescent="0.3">
      <c r="A6103">
        <v>13086530</v>
      </c>
      <c r="B6103" t="s">
        <v>27</v>
      </c>
      <c r="C6103" s="1">
        <v>40843</v>
      </c>
      <c r="D6103">
        <v>651</v>
      </c>
      <c r="E6103">
        <v>210699</v>
      </c>
      <c r="F6103">
        <v>0</v>
      </c>
      <c r="G6103">
        <v>168009</v>
      </c>
      <c r="H6103">
        <v>227201</v>
      </c>
      <c r="I6103" s="1">
        <v>40843</v>
      </c>
      <c r="J6103">
        <v>2011</v>
      </c>
      <c r="K6103">
        <f t="shared" si="380"/>
        <v>10</v>
      </c>
      <c r="L6103">
        <f t="shared" si="381"/>
        <v>27</v>
      </c>
      <c r="M6103">
        <f t="shared" si="382"/>
        <v>0</v>
      </c>
      <c r="N6103">
        <f t="shared" si="383"/>
        <v>1291.2585000000001</v>
      </c>
    </row>
    <row r="6104" spans="1:14" x14ac:dyDescent="0.3">
      <c r="A6104">
        <v>13086530</v>
      </c>
      <c r="B6104" t="s">
        <v>27</v>
      </c>
      <c r="C6104" s="1">
        <v>40844</v>
      </c>
      <c r="D6104">
        <v>645</v>
      </c>
      <c r="E6104">
        <v>211978</v>
      </c>
      <c r="F6104">
        <v>0</v>
      </c>
      <c r="G6104">
        <v>168009</v>
      </c>
      <c r="H6104">
        <v>227201</v>
      </c>
      <c r="I6104" s="1">
        <v>40844</v>
      </c>
      <c r="J6104">
        <v>2011</v>
      </c>
      <c r="K6104">
        <f t="shared" si="380"/>
        <v>10</v>
      </c>
      <c r="L6104">
        <f t="shared" si="381"/>
        <v>28</v>
      </c>
      <c r="M6104">
        <f t="shared" si="382"/>
        <v>0</v>
      </c>
      <c r="N6104">
        <f t="shared" si="383"/>
        <v>1279.3575000000001</v>
      </c>
    </row>
    <row r="6105" spans="1:14" x14ac:dyDescent="0.3">
      <c r="A6105">
        <v>13086530</v>
      </c>
      <c r="B6105" t="s">
        <v>27</v>
      </c>
      <c r="C6105" s="1">
        <v>40845</v>
      </c>
      <c r="D6105">
        <v>639</v>
      </c>
      <c r="E6105">
        <v>213245</v>
      </c>
      <c r="F6105">
        <v>0</v>
      </c>
      <c r="G6105">
        <v>168009</v>
      </c>
      <c r="H6105">
        <v>227201</v>
      </c>
      <c r="I6105" s="1">
        <v>40845</v>
      </c>
      <c r="J6105">
        <v>2011</v>
      </c>
      <c r="K6105">
        <f t="shared" si="380"/>
        <v>10</v>
      </c>
      <c r="L6105">
        <f t="shared" si="381"/>
        <v>29</v>
      </c>
      <c r="M6105">
        <f t="shared" si="382"/>
        <v>0</v>
      </c>
      <c r="N6105">
        <f t="shared" si="383"/>
        <v>1267.4565</v>
      </c>
    </row>
    <row r="6106" spans="1:14" x14ac:dyDescent="0.3">
      <c r="A6106">
        <v>13086530</v>
      </c>
      <c r="B6106" t="s">
        <v>27</v>
      </c>
      <c r="C6106" s="1">
        <v>40846</v>
      </c>
      <c r="D6106">
        <v>631</v>
      </c>
      <c r="E6106">
        <v>214497</v>
      </c>
      <c r="F6106">
        <v>0</v>
      </c>
      <c r="G6106">
        <v>168009</v>
      </c>
      <c r="H6106">
        <v>227201</v>
      </c>
      <c r="I6106" s="1">
        <v>40846</v>
      </c>
      <c r="J6106">
        <v>2011</v>
      </c>
      <c r="K6106">
        <f t="shared" si="380"/>
        <v>10</v>
      </c>
      <c r="L6106">
        <f t="shared" si="381"/>
        <v>30</v>
      </c>
      <c r="M6106">
        <f t="shared" si="382"/>
        <v>0</v>
      </c>
      <c r="N6106">
        <f t="shared" si="383"/>
        <v>1251.5885000000001</v>
      </c>
    </row>
    <row r="6107" spans="1:14" x14ac:dyDescent="0.3">
      <c r="A6107">
        <v>13086530</v>
      </c>
      <c r="B6107" t="s">
        <v>27</v>
      </c>
      <c r="C6107" s="1">
        <v>40847</v>
      </c>
      <c r="D6107">
        <v>631</v>
      </c>
      <c r="E6107">
        <v>215749</v>
      </c>
      <c r="F6107">
        <v>0</v>
      </c>
      <c r="G6107">
        <v>168009</v>
      </c>
      <c r="H6107">
        <v>227201</v>
      </c>
      <c r="I6107" s="1">
        <v>40847</v>
      </c>
      <c r="J6107">
        <v>2011</v>
      </c>
      <c r="K6107">
        <f t="shared" si="380"/>
        <v>10</v>
      </c>
      <c r="L6107">
        <f t="shared" si="381"/>
        <v>31</v>
      </c>
      <c r="M6107">
        <f t="shared" si="382"/>
        <v>0</v>
      </c>
      <c r="N6107">
        <f t="shared" si="383"/>
        <v>1251.5885000000001</v>
      </c>
    </row>
    <row r="6108" spans="1:14" x14ac:dyDescent="0.3">
      <c r="A6108">
        <v>13086530</v>
      </c>
      <c r="B6108" t="s">
        <v>27</v>
      </c>
      <c r="C6108" s="1">
        <v>40848</v>
      </c>
      <c r="D6108">
        <v>627</v>
      </c>
      <c r="E6108">
        <v>1244</v>
      </c>
      <c r="F6108">
        <v>292</v>
      </c>
      <c r="G6108">
        <v>579</v>
      </c>
      <c r="H6108">
        <v>-579.1</v>
      </c>
      <c r="I6108" s="1">
        <v>40848</v>
      </c>
      <c r="J6108">
        <v>2012</v>
      </c>
      <c r="K6108">
        <f t="shared" si="380"/>
        <v>11</v>
      </c>
      <c r="L6108">
        <f t="shared" si="381"/>
        <v>1</v>
      </c>
      <c r="M6108">
        <f t="shared" si="382"/>
        <v>579.18200000000002</v>
      </c>
      <c r="N6108">
        <f t="shared" si="383"/>
        <v>664.47249999999997</v>
      </c>
    </row>
    <row r="6109" spans="1:14" x14ac:dyDescent="0.3">
      <c r="A6109">
        <v>13086530</v>
      </c>
      <c r="B6109" t="s">
        <v>27</v>
      </c>
      <c r="C6109" s="1">
        <v>40849</v>
      </c>
      <c r="D6109">
        <v>630</v>
      </c>
      <c r="E6109">
        <v>2493</v>
      </c>
      <c r="F6109">
        <v>295</v>
      </c>
      <c r="G6109">
        <v>1164</v>
      </c>
      <c r="H6109">
        <v>-1164.2</v>
      </c>
      <c r="I6109" s="1">
        <v>40849</v>
      </c>
      <c r="J6109">
        <v>2012</v>
      </c>
      <c r="K6109">
        <f t="shared" si="380"/>
        <v>11</v>
      </c>
      <c r="L6109">
        <f t="shared" si="381"/>
        <v>2</v>
      </c>
      <c r="M6109">
        <f t="shared" si="382"/>
        <v>585.13250000000005</v>
      </c>
      <c r="N6109">
        <f t="shared" si="383"/>
        <v>664.47249999999997</v>
      </c>
    </row>
    <row r="6110" spans="1:14" x14ac:dyDescent="0.3">
      <c r="A6110">
        <v>13086530</v>
      </c>
      <c r="B6110" t="s">
        <v>27</v>
      </c>
      <c r="C6110" s="1">
        <v>40850</v>
      </c>
      <c r="D6110">
        <v>637</v>
      </c>
      <c r="E6110">
        <v>3756</v>
      </c>
      <c r="F6110">
        <v>302</v>
      </c>
      <c r="G6110">
        <v>1763</v>
      </c>
      <c r="H6110">
        <v>-1762.5</v>
      </c>
      <c r="I6110" s="1">
        <v>40850</v>
      </c>
      <c r="J6110">
        <v>2012</v>
      </c>
      <c r="K6110">
        <f t="shared" si="380"/>
        <v>11</v>
      </c>
      <c r="L6110">
        <f t="shared" si="381"/>
        <v>3</v>
      </c>
      <c r="M6110">
        <f t="shared" si="382"/>
        <v>599.01700000000005</v>
      </c>
      <c r="N6110">
        <f t="shared" si="383"/>
        <v>664.47249999999997</v>
      </c>
    </row>
    <row r="6111" spans="1:14" x14ac:dyDescent="0.3">
      <c r="A6111">
        <v>13086530</v>
      </c>
      <c r="B6111" t="s">
        <v>27</v>
      </c>
      <c r="C6111" s="1">
        <v>40851</v>
      </c>
      <c r="D6111">
        <v>636</v>
      </c>
      <c r="E6111">
        <v>5018</v>
      </c>
      <c r="F6111">
        <v>301</v>
      </c>
      <c r="G6111">
        <v>2360</v>
      </c>
      <c r="H6111">
        <v>-2359.8000000000002</v>
      </c>
      <c r="I6111" s="1">
        <v>40851</v>
      </c>
      <c r="J6111">
        <v>2012</v>
      </c>
      <c r="K6111">
        <f t="shared" si="380"/>
        <v>11</v>
      </c>
      <c r="L6111">
        <f t="shared" si="381"/>
        <v>4</v>
      </c>
      <c r="M6111">
        <f t="shared" si="382"/>
        <v>597.0335</v>
      </c>
      <c r="N6111">
        <f t="shared" si="383"/>
        <v>664.47249999999997</v>
      </c>
    </row>
    <row r="6112" spans="1:14" x14ac:dyDescent="0.3">
      <c r="A6112">
        <v>13086530</v>
      </c>
      <c r="B6112" t="s">
        <v>27</v>
      </c>
      <c r="C6112" s="1">
        <v>40852</v>
      </c>
      <c r="D6112">
        <v>636</v>
      </c>
      <c r="E6112">
        <v>6280</v>
      </c>
      <c r="F6112">
        <v>301</v>
      </c>
      <c r="G6112">
        <v>2957</v>
      </c>
      <c r="H6112">
        <v>-2957.2</v>
      </c>
      <c r="I6112" s="1">
        <v>40852</v>
      </c>
      <c r="J6112">
        <v>2012</v>
      </c>
      <c r="K6112">
        <f t="shared" si="380"/>
        <v>11</v>
      </c>
      <c r="L6112">
        <f t="shared" si="381"/>
        <v>5</v>
      </c>
      <c r="M6112">
        <f t="shared" si="382"/>
        <v>597.0335</v>
      </c>
      <c r="N6112">
        <f t="shared" si="383"/>
        <v>664.47249999999997</v>
      </c>
    </row>
    <row r="6113" spans="1:14" x14ac:dyDescent="0.3">
      <c r="A6113">
        <v>13086530</v>
      </c>
      <c r="B6113" t="s">
        <v>27</v>
      </c>
      <c r="C6113" s="1">
        <v>40853</v>
      </c>
      <c r="D6113">
        <v>643</v>
      </c>
      <c r="E6113">
        <v>7556</v>
      </c>
      <c r="F6113">
        <v>308</v>
      </c>
      <c r="G6113">
        <v>3569</v>
      </c>
      <c r="H6113">
        <v>-3568.6</v>
      </c>
      <c r="I6113" s="1">
        <v>40853</v>
      </c>
      <c r="J6113">
        <v>2012</v>
      </c>
      <c r="K6113">
        <f t="shared" si="380"/>
        <v>11</v>
      </c>
      <c r="L6113">
        <f t="shared" si="381"/>
        <v>6</v>
      </c>
      <c r="M6113">
        <f t="shared" si="382"/>
        <v>610.91800000000001</v>
      </c>
      <c r="N6113">
        <f t="shared" si="383"/>
        <v>664.47249999999997</v>
      </c>
    </row>
    <row r="6114" spans="1:14" x14ac:dyDescent="0.3">
      <c r="A6114">
        <v>13086530</v>
      </c>
      <c r="B6114" t="s">
        <v>27</v>
      </c>
      <c r="C6114" s="1">
        <v>40854</v>
      </c>
      <c r="D6114">
        <v>647</v>
      </c>
      <c r="E6114">
        <v>8838</v>
      </c>
      <c r="F6114">
        <v>312</v>
      </c>
      <c r="G6114">
        <v>4187</v>
      </c>
      <c r="H6114">
        <v>-4187.1000000000004</v>
      </c>
      <c r="I6114" s="1">
        <v>40854</v>
      </c>
      <c r="J6114">
        <v>2012</v>
      </c>
      <c r="K6114">
        <f t="shared" si="380"/>
        <v>11</v>
      </c>
      <c r="L6114">
        <f t="shared" si="381"/>
        <v>7</v>
      </c>
      <c r="M6114">
        <f t="shared" si="382"/>
        <v>618.85199999999998</v>
      </c>
      <c r="N6114">
        <f t="shared" si="383"/>
        <v>664.47249999999997</v>
      </c>
    </row>
    <row r="6115" spans="1:14" x14ac:dyDescent="0.3">
      <c r="A6115">
        <v>13086530</v>
      </c>
      <c r="B6115" t="s">
        <v>27</v>
      </c>
      <c r="C6115" s="1">
        <v>40855</v>
      </c>
      <c r="D6115">
        <v>650</v>
      </c>
      <c r="E6115">
        <v>10129</v>
      </c>
      <c r="F6115">
        <v>315</v>
      </c>
      <c r="G6115">
        <v>4813</v>
      </c>
      <c r="H6115">
        <v>-4812.7</v>
      </c>
      <c r="I6115" s="1">
        <v>40855</v>
      </c>
      <c r="J6115">
        <v>2012</v>
      </c>
      <c r="K6115">
        <f t="shared" si="380"/>
        <v>11</v>
      </c>
      <c r="L6115">
        <f t="shared" si="381"/>
        <v>8</v>
      </c>
      <c r="M6115">
        <f t="shared" si="382"/>
        <v>624.80250000000001</v>
      </c>
      <c r="N6115">
        <f t="shared" si="383"/>
        <v>664.47249999999997</v>
      </c>
    </row>
    <row r="6116" spans="1:14" x14ac:dyDescent="0.3">
      <c r="A6116">
        <v>13086530</v>
      </c>
      <c r="B6116" t="s">
        <v>27</v>
      </c>
      <c r="C6116" s="1">
        <v>40856</v>
      </c>
      <c r="D6116">
        <v>652</v>
      </c>
      <c r="E6116">
        <v>11422</v>
      </c>
      <c r="F6116">
        <v>317</v>
      </c>
      <c r="G6116">
        <v>5442</v>
      </c>
      <c r="H6116">
        <v>-5441.9</v>
      </c>
      <c r="I6116" s="1">
        <v>40856</v>
      </c>
      <c r="J6116">
        <v>2012</v>
      </c>
      <c r="K6116">
        <f t="shared" si="380"/>
        <v>11</v>
      </c>
      <c r="L6116">
        <f t="shared" si="381"/>
        <v>9</v>
      </c>
      <c r="M6116">
        <f t="shared" si="382"/>
        <v>628.76949999999999</v>
      </c>
      <c r="N6116">
        <f t="shared" si="383"/>
        <v>664.47249999999997</v>
      </c>
    </row>
    <row r="6117" spans="1:14" x14ac:dyDescent="0.3">
      <c r="A6117">
        <v>13086530</v>
      </c>
      <c r="B6117" t="s">
        <v>27</v>
      </c>
      <c r="C6117" s="1">
        <v>40857</v>
      </c>
      <c r="D6117">
        <v>331</v>
      </c>
      <c r="E6117">
        <v>12078</v>
      </c>
      <c r="F6117">
        <v>0</v>
      </c>
      <c r="G6117">
        <v>5442</v>
      </c>
      <c r="H6117">
        <v>-5441.9</v>
      </c>
      <c r="I6117" s="1">
        <v>40857</v>
      </c>
      <c r="J6117">
        <v>2012</v>
      </c>
      <c r="K6117">
        <f t="shared" si="380"/>
        <v>11</v>
      </c>
      <c r="L6117">
        <f t="shared" si="381"/>
        <v>10</v>
      </c>
      <c r="M6117">
        <f t="shared" si="382"/>
        <v>0</v>
      </c>
      <c r="N6117">
        <f t="shared" si="383"/>
        <v>656.5385</v>
      </c>
    </row>
    <row r="6118" spans="1:14" x14ac:dyDescent="0.3">
      <c r="A6118">
        <v>13086530</v>
      </c>
      <c r="B6118" t="s">
        <v>27</v>
      </c>
      <c r="C6118" s="1">
        <v>40858</v>
      </c>
      <c r="D6118">
        <v>0</v>
      </c>
      <c r="E6118">
        <v>12078</v>
      </c>
      <c r="F6118">
        <v>0</v>
      </c>
      <c r="G6118">
        <v>5442</v>
      </c>
      <c r="H6118">
        <v>-5441.9</v>
      </c>
      <c r="I6118" s="1">
        <v>40858</v>
      </c>
      <c r="J6118">
        <v>2012</v>
      </c>
      <c r="K6118">
        <f t="shared" si="380"/>
        <v>11</v>
      </c>
      <c r="L6118">
        <f t="shared" si="381"/>
        <v>11</v>
      </c>
      <c r="M6118">
        <f t="shared" si="382"/>
        <v>0</v>
      </c>
      <c r="N6118">
        <f t="shared" si="383"/>
        <v>0</v>
      </c>
    </row>
    <row r="6119" spans="1:14" x14ac:dyDescent="0.3">
      <c r="A6119">
        <v>13086530</v>
      </c>
      <c r="B6119" t="s">
        <v>27</v>
      </c>
      <c r="C6119" s="1">
        <v>40859</v>
      </c>
      <c r="D6119">
        <v>0</v>
      </c>
      <c r="E6119">
        <v>12078</v>
      </c>
      <c r="F6119">
        <v>0</v>
      </c>
      <c r="G6119">
        <v>5442</v>
      </c>
      <c r="H6119">
        <v>-5441.9</v>
      </c>
      <c r="I6119" s="1">
        <v>40859</v>
      </c>
      <c r="J6119">
        <v>2012</v>
      </c>
      <c r="K6119">
        <f t="shared" si="380"/>
        <v>11</v>
      </c>
      <c r="L6119">
        <f t="shared" si="381"/>
        <v>12</v>
      </c>
      <c r="M6119">
        <f t="shared" si="382"/>
        <v>0</v>
      </c>
      <c r="N6119">
        <f t="shared" si="383"/>
        <v>0</v>
      </c>
    </row>
    <row r="6120" spans="1:14" x14ac:dyDescent="0.3">
      <c r="A6120">
        <v>13086530</v>
      </c>
      <c r="B6120" t="s">
        <v>27</v>
      </c>
      <c r="C6120" s="1">
        <v>40860</v>
      </c>
      <c r="D6120">
        <v>0</v>
      </c>
      <c r="E6120">
        <v>12078</v>
      </c>
      <c r="F6120">
        <v>0</v>
      </c>
      <c r="G6120">
        <v>5442</v>
      </c>
      <c r="H6120">
        <v>-5441.9</v>
      </c>
      <c r="I6120" s="1">
        <v>40860</v>
      </c>
      <c r="J6120">
        <v>2012</v>
      </c>
      <c r="K6120">
        <f t="shared" si="380"/>
        <v>11</v>
      </c>
      <c r="L6120">
        <f t="shared" si="381"/>
        <v>13</v>
      </c>
      <c r="M6120">
        <f t="shared" si="382"/>
        <v>0</v>
      </c>
      <c r="N6120">
        <f t="shared" si="383"/>
        <v>0</v>
      </c>
    </row>
    <row r="6121" spans="1:14" x14ac:dyDescent="0.3">
      <c r="A6121">
        <v>13086530</v>
      </c>
      <c r="B6121" t="s">
        <v>27</v>
      </c>
      <c r="C6121" s="1">
        <v>40861</v>
      </c>
      <c r="D6121">
        <v>0</v>
      </c>
      <c r="E6121">
        <v>12078</v>
      </c>
      <c r="F6121">
        <v>0</v>
      </c>
      <c r="G6121">
        <v>5442</v>
      </c>
      <c r="H6121">
        <v>-5441.9</v>
      </c>
      <c r="I6121" s="1">
        <v>40861</v>
      </c>
      <c r="J6121">
        <v>2012</v>
      </c>
      <c r="K6121">
        <f t="shared" si="380"/>
        <v>11</v>
      </c>
      <c r="L6121">
        <f t="shared" si="381"/>
        <v>14</v>
      </c>
      <c r="M6121">
        <f t="shared" si="382"/>
        <v>0</v>
      </c>
      <c r="N6121">
        <f t="shared" si="383"/>
        <v>0</v>
      </c>
    </row>
    <row r="6122" spans="1:14" x14ac:dyDescent="0.3">
      <c r="A6122">
        <v>13086530</v>
      </c>
      <c r="B6122" t="s">
        <v>27</v>
      </c>
      <c r="C6122" s="1">
        <v>40862</v>
      </c>
      <c r="D6122">
        <v>0</v>
      </c>
      <c r="E6122">
        <v>12078</v>
      </c>
      <c r="F6122">
        <v>0</v>
      </c>
      <c r="G6122">
        <v>5442</v>
      </c>
      <c r="H6122">
        <v>-5441.9</v>
      </c>
      <c r="I6122" s="1">
        <v>40862</v>
      </c>
      <c r="J6122">
        <v>2012</v>
      </c>
      <c r="K6122">
        <f t="shared" si="380"/>
        <v>11</v>
      </c>
      <c r="L6122">
        <f t="shared" si="381"/>
        <v>15</v>
      </c>
      <c r="M6122">
        <f t="shared" si="382"/>
        <v>0</v>
      </c>
      <c r="N6122">
        <f t="shared" si="383"/>
        <v>0</v>
      </c>
    </row>
    <row r="6123" spans="1:14" x14ac:dyDescent="0.3">
      <c r="A6123">
        <v>13086530</v>
      </c>
      <c r="B6123" t="s">
        <v>27</v>
      </c>
      <c r="C6123" s="1">
        <v>40863</v>
      </c>
      <c r="D6123">
        <v>0</v>
      </c>
      <c r="E6123">
        <v>12078</v>
      </c>
      <c r="F6123">
        <v>0</v>
      </c>
      <c r="G6123">
        <v>5442</v>
      </c>
      <c r="H6123">
        <v>-5441.9</v>
      </c>
      <c r="I6123" s="1">
        <v>40863</v>
      </c>
      <c r="J6123">
        <v>2012</v>
      </c>
      <c r="K6123">
        <f t="shared" si="380"/>
        <v>11</v>
      </c>
      <c r="L6123">
        <f t="shared" si="381"/>
        <v>16</v>
      </c>
      <c r="M6123">
        <f t="shared" si="382"/>
        <v>0</v>
      </c>
      <c r="N6123">
        <f t="shared" si="383"/>
        <v>0</v>
      </c>
    </row>
    <row r="6124" spans="1:14" x14ac:dyDescent="0.3">
      <c r="A6124">
        <v>13086530</v>
      </c>
      <c r="B6124" t="s">
        <v>27</v>
      </c>
      <c r="C6124" s="1">
        <v>40864</v>
      </c>
      <c r="D6124">
        <v>0</v>
      </c>
      <c r="E6124">
        <v>12078</v>
      </c>
      <c r="F6124">
        <v>0</v>
      </c>
      <c r="G6124">
        <v>5442</v>
      </c>
      <c r="H6124">
        <v>-5441.9</v>
      </c>
      <c r="I6124" s="1">
        <v>40864</v>
      </c>
      <c r="J6124">
        <v>2012</v>
      </c>
      <c r="K6124">
        <f t="shared" si="380"/>
        <v>11</v>
      </c>
      <c r="L6124">
        <f t="shared" si="381"/>
        <v>17</v>
      </c>
      <c r="M6124">
        <f t="shared" si="382"/>
        <v>0</v>
      </c>
      <c r="N6124">
        <f t="shared" si="383"/>
        <v>0</v>
      </c>
    </row>
    <row r="6125" spans="1:14" x14ac:dyDescent="0.3">
      <c r="A6125">
        <v>13086530</v>
      </c>
      <c r="B6125" t="s">
        <v>27</v>
      </c>
      <c r="C6125" s="1">
        <v>40865</v>
      </c>
      <c r="D6125">
        <v>0</v>
      </c>
      <c r="E6125">
        <v>12078</v>
      </c>
      <c r="F6125">
        <v>0</v>
      </c>
      <c r="G6125">
        <v>5442</v>
      </c>
      <c r="H6125">
        <v>-5441.9</v>
      </c>
      <c r="I6125" s="1">
        <v>40865</v>
      </c>
      <c r="J6125">
        <v>2012</v>
      </c>
      <c r="K6125">
        <f t="shared" si="380"/>
        <v>11</v>
      </c>
      <c r="L6125">
        <f t="shared" si="381"/>
        <v>18</v>
      </c>
      <c r="M6125">
        <f t="shared" si="382"/>
        <v>0</v>
      </c>
      <c r="N6125">
        <f t="shared" si="383"/>
        <v>0</v>
      </c>
    </row>
    <row r="6126" spans="1:14" x14ac:dyDescent="0.3">
      <c r="A6126">
        <v>13086530</v>
      </c>
      <c r="B6126" t="s">
        <v>27</v>
      </c>
      <c r="C6126" s="1">
        <v>40866</v>
      </c>
      <c r="D6126">
        <v>0</v>
      </c>
      <c r="E6126">
        <v>12078</v>
      </c>
      <c r="F6126">
        <v>0</v>
      </c>
      <c r="G6126">
        <v>5442</v>
      </c>
      <c r="H6126">
        <v>-5441.9</v>
      </c>
      <c r="I6126" s="1">
        <v>40866</v>
      </c>
      <c r="J6126">
        <v>2012</v>
      </c>
      <c r="K6126">
        <f t="shared" si="380"/>
        <v>11</v>
      </c>
      <c r="L6126">
        <f t="shared" si="381"/>
        <v>19</v>
      </c>
      <c r="M6126">
        <f t="shared" si="382"/>
        <v>0</v>
      </c>
      <c r="N6126">
        <f t="shared" si="383"/>
        <v>0</v>
      </c>
    </row>
    <row r="6127" spans="1:14" x14ac:dyDescent="0.3">
      <c r="A6127">
        <v>13086530</v>
      </c>
      <c r="B6127" t="s">
        <v>27</v>
      </c>
      <c r="C6127" s="1">
        <v>40867</v>
      </c>
      <c r="D6127">
        <v>0</v>
      </c>
      <c r="E6127">
        <v>12078</v>
      </c>
      <c r="F6127">
        <v>0</v>
      </c>
      <c r="G6127">
        <v>5442</v>
      </c>
      <c r="H6127">
        <v>-5441.9</v>
      </c>
      <c r="I6127" s="1">
        <v>40867</v>
      </c>
      <c r="J6127">
        <v>2012</v>
      </c>
      <c r="K6127">
        <f t="shared" si="380"/>
        <v>11</v>
      </c>
      <c r="L6127">
        <f t="shared" si="381"/>
        <v>20</v>
      </c>
      <c r="M6127">
        <f t="shared" si="382"/>
        <v>0</v>
      </c>
      <c r="N6127">
        <f t="shared" si="383"/>
        <v>0</v>
      </c>
    </row>
    <row r="6128" spans="1:14" x14ac:dyDescent="0.3">
      <c r="A6128">
        <v>13086530</v>
      </c>
      <c r="B6128" t="s">
        <v>27</v>
      </c>
      <c r="C6128" s="1">
        <v>40868</v>
      </c>
      <c r="D6128">
        <v>0</v>
      </c>
      <c r="E6128">
        <v>12078</v>
      </c>
      <c r="F6128">
        <v>0</v>
      </c>
      <c r="G6128">
        <v>5442</v>
      </c>
      <c r="H6128">
        <v>-5441.9</v>
      </c>
      <c r="I6128" s="1">
        <v>40868</v>
      </c>
      <c r="J6128">
        <v>2012</v>
      </c>
      <c r="K6128">
        <f t="shared" si="380"/>
        <v>11</v>
      </c>
      <c r="L6128">
        <f t="shared" si="381"/>
        <v>21</v>
      </c>
      <c r="M6128">
        <f t="shared" si="382"/>
        <v>0</v>
      </c>
      <c r="N6128">
        <f t="shared" si="383"/>
        <v>0</v>
      </c>
    </row>
    <row r="6129" spans="1:14" x14ac:dyDescent="0.3">
      <c r="A6129">
        <v>13086530</v>
      </c>
      <c r="B6129" t="s">
        <v>27</v>
      </c>
      <c r="C6129" s="1">
        <v>40869</v>
      </c>
      <c r="D6129">
        <v>0</v>
      </c>
      <c r="E6129">
        <v>12078</v>
      </c>
      <c r="F6129">
        <v>0</v>
      </c>
      <c r="G6129">
        <v>5442</v>
      </c>
      <c r="H6129">
        <v>-5441.9</v>
      </c>
      <c r="I6129" s="1">
        <v>40869</v>
      </c>
      <c r="J6129">
        <v>2012</v>
      </c>
      <c r="K6129">
        <f t="shared" si="380"/>
        <v>11</v>
      </c>
      <c r="L6129">
        <f t="shared" si="381"/>
        <v>22</v>
      </c>
      <c r="M6129">
        <f t="shared" si="382"/>
        <v>0</v>
      </c>
      <c r="N6129">
        <f t="shared" si="383"/>
        <v>0</v>
      </c>
    </row>
    <row r="6130" spans="1:14" x14ac:dyDescent="0.3">
      <c r="A6130">
        <v>13086530</v>
      </c>
      <c r="B6130" t="s">
        <v>27</v>
      </c>
      <c r="C6130" s="1">
        <v>40870</v>
      </c>
      <c r="D6130">
        <v>0</v>
      </c>
      <c r="E6130">
        <v>12078</v>
      </c>
      <c r="F6130">
        <v>0</v>
      </c>
      <c r="G6130">
        <v>5442</v>
      </c>
      <c r="H6130">
        <v>-5441.9</v>
      </c>
      <c r="I6130" s="1">
        <v>40870</v>
      </c>
      <c r="J6130">
        <v>2012</v>
      </c>
      <c r="K6130">
        <f t="shared" si="380"/>
        <v>11</v>
      </c>
      <c r="L6130">
        <f t="shared" si="381"/>
        <v>23</v>
      </c>
      <c r="M6130">
        <f t="shared" si="382"/>
        <v>0</v>
      </c>
      <c r="N6130">
        <f t="shared" si="383"/>
        <v>0</v>
      </c>
    </row>
    <row r="6131" spans="1:14" x14ac:dyDescent="0.3">
      <c r="A6131">
        <v>13086530</v>
      </c>
      <c r="B6131" t="s">
        <v>27</v>
      </c>
      <c r="C6131" s="1">
        <v>40871</v>
      </c>
      <c r="D6131">
        <v>0</v>
      </c>
      <c r="E6131">
        <v>12078</v>
      </c>
      <c r="F6131">
        <v>0</v>
      </c>
      <c r="G6131">
        <v>5442</v>
      </c>
      <c r="H6131">
        <v>-5441.9</v>
      </c>
      <c r="I6131" s="1">
        <v>40871</v>
      </c>
      <c r="J6131">
        <v>2012</v>
      </c>
      <c r="K6131">
        <f t="shared" si="380"/>
        <v>11</v>
      </c>
      <c r="L6131">
        <f t="shared" si="381"/>
        <v>24</v>
      </c>
      <c r="M6131">
        <f t="shared" si="382"/>
        <v>0</v>
      </c>
      <c r="N6131">
        <f t="shared" si="383"/>
        <v>0</v>
      </c>
    </row>
    <row r="6132" spans="1:14" x14ac:dyDescent="0.3">
      <c r="A6132">
        <v>13086530</v>
      </c>
      <c r="B6132" t="s">
        <v>27</v>
      </c>
      <c r="C6132" s="1">
        <v>40872</v>
      </c>
      <c r="D6132">
        <v>0</v>
      </c>
      <c r="E6132">
        <v>12078</v>
      </c>
      <c r="F6132">
        <v>0</v>
      </c>
      <c r="G6132">
        <v>5442</v>
      </c>
      <c r="H6132">
        <v>-5441.9</v>
      </c>
      <c r="I6132" s="1">
        <v>40872</v>
      </c>
      <c r="J6132">
        <v>2012</v>
      </c>
      <c r="K6132">
        <f t="shared" si="380"/>
        <v>11</v>
      </c>
      <c r="L6132">
        <f t="shared" si="381"/>
        <v>25</v>
      </c>
      <c r="M6132">
        <f t="shared" si="382"/>
        <v>0</v>
      </c>
      <c r="N6132">
        <f t="shared" si="383"/>
        <v>0</v>
      </c>
    </row>
    <row r="6133" spans="1:14" x14ac:dyDescent="0.3">
      <c r="A6133">
        <v>13086530</v>
      </c>
      <c r="B6133" t="s">
        <v>27</v>
      </c>
      <c r="C6133" s="1">
        <v>40873</v>
      </c>
      <c r="D6133">
        <v>0</v>
      </c>
      <c r="E6133">
        <v>12078</v>
      </c>
      <c r="F6133">
        <v>0</v>
      </c>
      <c r="G6133">
        <v>5442</v>
      </c>
      <c r="H6133">
        <v>-5441.9</v>
      </c>
      <c r="I6133" s="1">
        <v>40873</v>
      </c>
      <c r="J6133">
        <v>2012</v>
      </c>
      <c r="K6133">
        <f t="shared" si="380"/>
        <v>11</v>
      </c>
      <c r="L6133">
        <f t="shared" si="381"/>
        <v>26</v>
      </c>
      <c r="M6133">
        <f t="shared" si="382"/>
        <v>0</v>
      </c>
      <c r="N6133">
        <f t="shared" si="383"/>
        <v>0</v>
      </c>
    </row>
    <row r="6134" spans="1:14" x14ac:dyDescent="0.3">
      <c r="A6134">
        <v>13086530</v>
      </c>
      <c r="B6134" t="s">
        <v>27</v>
      </c>
      <c r="C6134" s="1">
        <v>40874</v>
      </c>
      <c r="D6134">
        <v>0</v>
      </c>
      <c r="E6134">
        <v>12078</v>
      </c>
      <c r="F6134">
        <v>0</v>
      </c>
      <c r="G6134">
        <v>5442</v>
      </c>
      <c r="H6134">
        <v>-5441.9</v>
      </c>
      <c r="I6134" s="1">
        <v>40874</v>
      </c>
      <c r="J6134">
        <v>2012</v>
      </c>
      <c r="K6134">
        <f t="shared" si="380"/>
        <v>11</v>
      </c>
      <c r="L6134">
        <f t="shared" si="381"/>
        <v>27</v>
      </c>
      <c r="M6134">
        <f t="shared" si="382"/>
        <v>0</v>
      </c>
      <c r="N6134">
        <f t="shared" si="383"/>
        <v>0</v>
      </c>
    </row>
    <row r="6135" spans="1:14" x14ac:dyDescent="0.3">
      <c r="A6135">
        <v>13086530</v>
      </c>
      <c r="B6135" t="s">
        <v>27</v>
      </c>
      <c r="C6135" s="1">
        <v>40875</v>
      </c>
      <c r="D6135">
        <v>0</v>
      </c>
      <c r="E6135">
        <v>12078</v>
      </c>
      <c r="F6135">
        <v>0</v>
      </c>
      <c r="G6135">
        <v>5442</v>
      </c>
      <c r="H6135">
        <v>-5441.9</v>
      </c>
      <c r="I6135" s="1">
        <v>40875</v>
      </c>
      <c r="J6135">
        <v>2012</v>
      </c>
      <c r="K6135">
        <f t="shared" si="380"/>
        <v>11</v>
      </c>
      <c r="L6135">
        <f t="shared" si="381"/>
        <v>28</v>
      </c>
      <c r="M6135">
        <f t="shared" si="382"/>
        <v>0</v>
      </c>
      <c r="N6135">
        <f t="shared" si="383"/>
        <v>0</v>
      </c>
    </row>
    <row r="6136" spans="1:14" x14ac:dyDescent="0.3">
      <c r="A6136">
        <v>13086530</v>
      </c>
      <c r="B6136" t="s">
        <v>27</v>
      </c>
      <c r="C6136" s="1">
        <v>40876</v>
      </c>
      <c r="D6136">
        <v>0</v>
      </c>
      <c r="E6136">
        <v>12078</v>
      </c>
      <c r="F6136">
        <v>0</v>
      </c>
      <c r="G6136">
        <v>5442</v>
      </c>
      <c r="H6136">
        <v>-5441.9</v>
      </c>
      <c r="I6136" s="1">
        <v>40876</v>
      </c>
      <c r="J6136">
        <v>2012</v>
      </c>
      <c r="K6136">
        <f t="shared" si="380"/>
        <v>11</v>
      </c>
      <c r="L6136">
        <f t="shared" si="381"/>
        <v>29</v>
      </c>
      <c r="M6136">
        <f t="shared" si="382"/>
        <v>0</v>
      </c>
      <c r="N6136">
        <f t="shared" si="383"/>
        <v>0</v>
      </c>
    </row>
    <row r="6137" spans="1:14" x14ac:dyDescent="0.3">
      <c r="A6137">
        <v>13086530</v>
      </c>
      <c r="B6137" t="s">
        <v>27</v>
      </c>
      <c r="C6137" s="1">
        <v>40877</v>
      </c>
      <c r="D6137">
        <v>0</v>
      </c>
      <c r="E6137">
        <v>12078</v>
      </c>
      <c r="F6137">
        <v>0</v>
      </c>
      <c r="G6137">
        <v>5442</v>
      </c>
      <c r="H6137">
        <v>-5441.9</v>
      </c>
      <c r="I6137" s="1">
        <v>40877</v>
      </c>
      <c r="J6137">
        <v>2012</v>
      </c>
      <c r="K6137">
        <f t="shared" si="380"/>
        <v>11</v>
      </c>
      <c r="L6137">
        <f t="shared" si="381"/>
        <v>30</v>
      </c>
      <c r="M6137">
        <f t="shared" si="382"/>
        <v>0</v>
      </c>
      <c r="N6137">
        <f t="shared" si="383"/>
        <v>0</v>
      </c>
    </row>
    <row r="6138" spans="1:14" x14ac:dyDescent="0.3">
      <c r="A6138">
        <v>13086530</v>
      </c>
      <c r="B6138" t="s">
        <v>27</v>
      </c>
      <c r="C6138" s="1">
        <v>40878</v>
      </c>
      <c r="D6138">
        <v>0</v>
      </c>
      <c r="E6138">
        <v>12078</v>
      </c>
      <c r="F6138">
        <v>0</v>
      </c>
      <c r="G6138">
        <v>5442</v>
      </c>
      <c r="H6138">
        <v>-5441.9</v>
      </c>
      <c r="I6138" s="1">
        <v>40878</v>
      </c>
      <c r="J6138">
        <v>2012</v>
      </c>
      <c r="K6138">
        <f t="shared" si="380"/>
        <v>12</v>
      </c>
      <c r="L6138">
        <f t="shared" si="381"/>
        <v>1</v>
      </c>
      <c r="M6138">
        <f t="shared" si="382"/>
        <v>0</v>
      </c>
      <c r="N6138">
        <f t="shared" si="383"/>
        <v>0</v>
      </c>
    </row>
    <row r="6139" spans="1:14" x14ac:dyDescent="0.3">
      <c r="A6139">
        <v>13086530</v>
      </c>
      <c r="B6139" t="s">
        <v>27</v>
      </c>
      <c r="C6139" s="1">
        <v>40879</v>
      </c>
      <c r="D6139">
        <v>0</v>
      </c>
      <c r="E6139">
        <v>12078</v>
      </c>
      <c r="F6139">
        <v>0</v>
      </c>
      <c r="G6139">
        <v>5442</v>
      </c>
      <c r="H6139">
        <v>-5441.9</v>
      </c>
      <c r="I6139" s="1">
        <v>40879</v>
      </c>
      <c r="J6139">
        <v>2012</v>
      </c>
      <c r="K6139">
        <f t="shared" si="380"/>
        <v>12</v>
      </c>
      <c r="L6139">
        <f t="shared" si="381"/>
        <v>2</v>
      </c>
      <c r="M6139">
        <f t="shared" si="382"/>
        <v>0</v>
      </c>
      <c r="N6139">
        <f t="shared" si="383"/>
        <v>0</v>
      </c>
    </row>
    <row r="6140" spans="1:14" x14ac:dyDescent="0.3">
      <c r="A6140">
        <v>13086530</v>
      </c>
      <c r="B6140" t="s">
        <v>27</v>
      </c>
      <c r="C6140" s="1">
        <v>40880</v>
      </c>
      <c r="D6140">
        <v>0</v>
      </c>
      <c r="E6140">
        <v>12078</v>
      </c>
      <c r="F6140">
        <v>0</v>
      </c>
      <c r="G6140">
        <v>5442</v>
      </c>
      <c r="H6140">
        <v>-5441.9</v>
      </c>
      <c r="I6140" s="1">
        <v>40880</v>
      </c>
      <c r="J6140">
        <v>2012</v>
      </c>
      <c r="K6140">
        <f t="shared" si="380"/>
        <v>12</v>
      </c>
      <c r="L6140">
        <f t="shared" si="381"/>
        <v>3</v>
      </c>
      <c r="M6140">
        <f t="shared" si="382"/>
        <v>0</v>
      </c>
      <c r="N6140">
        <f t="shared" si="383"/>
        <v>0</v>
      </c>
    </row>
    <row r="6141" spans="1:14" x14ac:dyDescent="0.3">
      <c r="A6141">
        <v>13086530</v>
      </c>
      <c r="B6141" t="s">
        <v>27</v>
      </c>
      <c r="C6141" s="1">
        <v>40881</v>
      </c>
      <c r="D6141">
        <v>0</v>
      </c>
      <c r="E6141">
        <v>12078</v>
      </c>
      <c r="F6141">
        <v>0</v>
      </c>
      <c r="G6141">
        <v>5442</v>
      </c>
      <c r="H6141">
        <v>-5441.9</v>
      </c>
      <c r="I6141" s="1">
        <v>40881</v>
      </c>
      <c r="J6141">
        <v>2012</v>
      </c>
      <c r="K6141">
        <f t="shared" si="380"/>
        <v>12</v>
      </c>
      <c r="L6141">
        <f t="shared" si="381"/>
        <v>4</v>
      </c>
      <c r="M6141">
        <f t="shared" si="382"/>
        <v>0</v>
      </c>
      <c r="N6141">
        <f t="shared" si="383"/>
        <v>0</v>
      </c>
    </row>
    <row r="6142" spans="1:14" x14ac:dyDescent="0.3">
      <c r="A6142">
        <v>13086530</v>
      </c>
      <c r="B6142" t="s">
        <v>27</v>
      </c>
      <c r="C6142" s="1">
        <v>40882</v>
      </c>
      <c r="D6142">
        <v>0</v>
      </c>
      <c r="E6142">
        <v>12078</v>
      </c>
      <c r="F6142">
        <v>0</v>
      </c>
      <c r="G6142">
        <v>5442</v>
      </c>
      <c r="H6142">
        <v>-5441.9</v>
      </c>
      <c r="I6142" s="1">
        <v>40882</v>
      </c>
      <c r="J6142">
        <v>2012</v>
      </c>
      <c r="K6142">
        <f t="shared" si="380"/>
        <v>12</v>
      </c>
      <c r="L6142">
        <f t="shared" si="381"/>
        <v>5</v>
      </c>
      <c r="M6142">
        <f t="shared" si="382"/>
        <v>0</v>
      </c>
      <c r="N6142">
        <f t="shared" si="383"/>
        <v>0</v>
      </c>
    </row>
    <row r="6143" spans="1:14" x14ac:dyDescent="0.3">
      <c r="A6143">
        <v>13086530</v>
      </c>
      <c r="B6143" t="s">
        <v>27</v>
      </c>
      <c r="C6143" s="1">
        <v>40883</v>
      </c>
      <c r="D6143">
        <v>0</v>
      </c>
      <c r="E6143">
        <v>12078</v>
      </c>
      <c r="F6143">
        <v>0</v>
      </c>
      <c r="G6143">
        <v>5442</v>
      </c>
      <c r="H6143">
        <v>-5441.9</v>
      </c>
      <c r="I6143" s="1">
        <v>40883</v>
      </c>
      <c r="J6143">
        <v>2012</v>
      </c>
      <c r="K6143">
        <f t="shared" si="380"/>
        <v>12</v>
      </c>
      <c r="L6143">
        <f t="shared" si="381"/>
        <v>6</v>
      </c>
      <c r="M6143">
        <f t="shared" si="382"/>
        <v>0</v>
      </c>
      <c r="N6143">
        <f t="shared" si="383"/>
        <v>0</v>
      </c>
    </row>
    <row r="6144" spans="1:14" x14ac:dyDescent="0.3">
      <c r="A6144">
        <v>13086530</v>
      </c>
      <c r="B6144" t="s">
        <v>27</v>
      </c>
      <c r="C6144" s="1">
        <v>40884</v>
      </c>
      <c r="D6144">
        <v>0</v>
      </c>
      <c r="E6144">
        <v>12078</v>
      </c>
      <c r="F6144">
        <v>0</v>
      </c>
      <c r="G6144">
        <v>5442</v>
      </c>
      <c r="H6144">
        <v>-5441.9</v>
      </c>
      <c r="I6144" s="1">
        <v>40884</v>
      </c>
      <c r="J6144">
        <v>2012</v>
      </c>
      <c r="K6144">
        <f t="shared" si="380"/>
        <v>12</v>
      </c>
      <c r="L6144">
        <f t="shared" si="381"/>
        <v>7</v>
      </c>
      <c r="M6144">
        <f t="shared" si="382"/>
        <v>0</v>
      </c>
      <c r="N6144">
        <f t="shared" si="383"/>
        <v>0</v>
      </c>
    </row>
    <row r="6145" spans="1:14" x14ac:dyDescent="0.3">
      <c r="A6145">
        <v>13086530</v>
      </c>
      <c r="B6145" t="s">
        <v>27</v>
      </c>
      <c r="C6145" s="1">
        <v>40885</v>
      </c>
      <c r="D6145">
        <v>0</v>
      </c>
      <c r="E6145">
        <v>12078</v>
      </c>
      <c r="F6145">
        <v>0</v>
      </c>
      <c r="G6145">
        <v>5442</v>
      </c>
      <c r="H6145">
        <v>-5441.9</v>
      </c>
      <c r="I6145" s="1">
        <v>40885</v>
      </c>
      <c r="J6145">
        <v>2012</v>
      </c>
      <c r="K6145">
        <f t="shared" si="380"/>
        <v>12</v>
      </c>
      <c r="L6145">
        <f t="shared" si="381"/>
        <v>8</v>
      </c>
      <c r="M6145">
        <f t="shared" si="382"/>
        <v>0</v>
      </c>
      <c r="N6145">
        <f t="shared" si="383"/>
        <v>0</v>
      </c>
    </row>
    <row r="6146" spans="1:14" x14ac:dyDescent="0.3">
      <c r="A6146">
        <v>13086530</v>
      </c>
      <c r="B6146" t="s">
        <v>27</v>
      </c>
      <c r="C6146" s="1">
        <v>40886</v>
      </c>
      <c r="D6146">
        <v>0</v>
      </c>
      <c r="E6146">
        <v>12078</v>
      </c>
      <c r="F6146">
        <v>0</v>
      </c>
      <c r="G6146">
        <v>5442</v>
      </c>
      <c r="H6146">
        <v>-5441.9</v>
      </c>
      <c r="I6146" s="1">
        <v>40886</v>
      </c>
      <c r="J6146">
        <v>2012</v>
      </c>
      <c r="K6146">
        <f t="shared" si="380"/>
        <v>12</v>
      </c>
      <c r="L6146">
        <f t="shared" si="381"/>
        <v>9</v>
      </c>
      <c r="M6146">
        <f t="shared" si="382"/>
        <v>0</v>
      </c>
      <c r="N6146">
        <f t="shared" si="383"/>
        <v>0</v>
      </c>
    </row>
    <row r="6147" spans="1:14" x14ac:dyDescent="0.3">
      <c r="A6147">
        <v>13086530</v>
      </c>
      <c r="B6147" t="s">
        <v>27</v>
      </c>
      <c r="C6147" s="1">
        <v>40887</v>
      </c>
      <c r="D6147">
        <v>0</v>
      </c>
      <c r="E6147">
        <v>12078</v>
      </c>
      <c r="F6147">
        <v>0</v>
      </c>
      <c r="G6147">
        <v>5442</v>
      </c>
      <c r="H6147">
        <v>-5441.9</v>
      </c>
      <c r="I6147" s="1">
        <v>40887</v>
      </c>
      <c r="J6147">
        <v>2012</v>
      </c>
      <c r="K6147">
        <f t="shared" ref="K6147:K6210" si="384">MONTH(C6147)</f>
        <v>12</v>
      </c>
      <c r="L6147">
        <f t="shared" ref="L6147:L6210" si="385">DAY(C6147)</f>
        <v>10</v>
      </c>
      <c r="M6147">
        <f t="shared" ref="M6147:M6210" si="386">F6147*1.9835</f>
        <v>0</v>
      </c>
      <c r="N6147">
        <f t="shared" ref="N6147:N6210" si="387">(D6147-F6147)*1.9835</f>
        <v>0</v>
      </c>
    </row>
    <row r="6148" spans="1:14" x14ac:dyDescent="0.3">
      <c r="A6148">
        <v>13086530</v>
      </c>
      <c r="B6148" t="s">
        <v>27</v>
      </c>
      <c r="C6148" s="1">
        <v>40888</v>
      </c>
      <c r="D6148">
        <v>0</v>
      </c>
      <c r="E6148">
        <v>12078</v>
      </c>
      <c r="F6148">
        <v>0</v>
      </c>
      <c r="G6148">
        <v>5442</v>
      </c>
      <c r="H6148">
        <v>-5441.9</v>
      </c>
      <c r="I6148" s="1">
        <v>40888</v>
      </c>
      <c r="J6148">
        <v>2012</v>
      </c>
      <c r="K6148">
        <f t="shared" si="384"/>
        <v>12</v>
      </c>
      <c r="L6148">
        <f t="shared" si="385"/>
        <v>11</v>
      </c>
      <c r="M6148">
        <f t="shared" si="386"/>
        <v>0</v>
      </c>
      <c r="N6148">
        <f t="shared" si="387"/>
        <v>0</v>
      </c>
    </row>
    <row r="6149" spans="1:14" x14ac:dyDescent="0.3">
      <c r="A6149">
        <v>13086530</v>
      </c>
      <c r="B6149" t="s">
        <v>27</v>
      </c>
      <c r="C6149" s="1">
        <v>40889</v>
      </c>
      <c r="D6149">
        <v>0</v>
      </c>
      <c r="E6149">
        <v>12078</v>
      </c>
      <c r="F6149">
        <v>0</v>
      </c>
      <c r="G6149">
        <v>5442</v>
      </c>
      <c r="H6149">
        <v>-5441.9</v>
      </c>
      <c r="I6149" s="1">
        <v>40889</v>
      </c>
      <c r="J6149">
        <v>2012</v>
      </c>
      <c r="K6149">
        <f t="shared" si="384"/>
        <v>12</v>
      </c>
      <c r="L6149">
        <f t="shared" si="385"/>
        <v>12</v>
      </c>
      <c r="M6149">
        <f t="shared" si="386"/>
        <v>0</v>
      </c>
      <c r="N6149">
        <f t="shared" si="387"/>
        <v>0</v>
      </c>
    </row>
    <row r="6150" spans="1:14" x14ac:dyDescent="0.3">
      <c r="A6150">
        <v>13086530</v>
      </c>
      <c r="B6150" t="s">
        <v>27</v>
      </c>
      <c r="C6150" s="1">
        <v>40890</v>
      </c>
      <c r="D6150">
        <v>0</v>
      </c>
      <c r="E6150">
        <v>12078</v>
      </c>
      <c r="F6150">
        <v>0</v>
      </c>
      <c r="G6150">
        <v>5442</v>
      </c>
      <c r="H6150">
        <v>-5441.9</v>
      </c>
      <c r="I6150" s="1">
        <v>40890</v>
      </c>
      <c r="J6150">
        <v>2012</v>
      </c>
      <c r="K6150">
        <f t="shared" si="384"/>
        <v>12</v>
      </c>
      <c r="L6150">
        <f t="shared" si="385"/>
        <v>13</v>
      </c>
      <c r="M6150">
        <f t="shared" si="386"/>
        <v>0</v>
      </c>
      <c r="N6150">
        <f t="shared" si="387"/>
        <v>0</v>
      </c>
    </row>
    <row r="6151" spans="1:14" x14ac:dyDescent="0.3">
      <c r="A6151">
        <v>13086530</v>
      </c>
      <c r="B6151" t="s">
        <v>27</v>
      </c>
      <c r="C6151" s="1">
        <v>40891</v>
      </c>
      <c r="D6151">
        <v>0</v>
      </c>
      <c r="E6151">
        <v>12078</v>
      </c>
      <c r="F6151">
        <v>0</v>
      </c>
      <c r="G6151">
        <v>5442</v>
      </c>
      <c r="H6151">
        <v>-5441.9</v>
      </c>
      <c r="I6151" s="1">
        <v>40891</v>
      </c>
      <c r="J6151">
        <v>2012</v>
      </c>
      <c r="K6151">
        <f t="shared" si="384"/>
        <v>12</v>
      </c>
      <c r="L6151">
        <f t="shared" si="385"/>
        <v>14</v>
      </c>
      <c r="M6151">
        <f t="shared" si="386"/>
        <v>0</v>
      </c>
      <c r="N6151">
        <f t="shared" si="387"/>
        <v>0</v>
      </c>
    </row>
    <row r="6152" spans="1:14" x14ac:dyDescent="0.3">
      <c r="A6152">
        <v>13086530</v>
      </c>
      <c r="B6152" t="s">
        <v>27</v>
      </c>
      <c r="C6152" s="1">
        <v>40892</v>
      </c>
      <c r="D6152">
        <v>0</v>
      </c>
      <c r="E6152">
        <v>12078</v>
      </c>
      <c r="F6152">
        <v>0</v>
      </c>
      <c r="G6152">
        <v>5442</v>
      </c>
      <c r="H6152">
        <v>-5441.9</v>
      </c>
      <c r="I6152" s="1">
        <v>40892</v>
      </c>
      <c r="J6152">
        <v>2012</v>
      </c>
      <c r="K6152">
        <f t="shared" si="384"/>
        <v>12</v>
      </c>
      <c r="L6152">
        <f t="shared" si="385"/>
        <v>15</v>
      </c>
      <c r="M6152">
        <f t="shared" si="386"/>
        <v>0</v>
      </c>
      <c r="N6152">
        <f t="shared" si="387"/>
        <v>0</v>
      </c>
    </row>
    <row r="6153" spans="1:14" x14ac:dyDescent="0.3">
      <c r="A6153">
        <v>13086530</v>
      </c>
      <c r="B6153" t="s">
        <v>27</v>
      </c>
      <c r="C6153" s="1">
        <v>40893</v>
      </c>
      <c r="D6153">
        <v>0</v>
      </c>
      <c r="E6153">
        <v>12078</v>
      </c>
      <c r="F6153">
        <v>0</v>
      </c>
      <c r="G6153">
        <v>5442</v>
      </c>
      <c r="H6153">
        <v>-5441.9</v>
      </c>
      <c r="I6153" s="1">
        <v>40893</v>
      </c>
      <c r="J6153">
        <v>2012</v>
      </c>
      <c r="K6153">
        <f t="shared" si="384"/>
        <v>12</v>
      </c>
      <c r="L6153">
        <f t="shared" si="385"/>
        <v>16</v>
      </c>
      <c r="M6153">
        <f t="shared" si="386"/>
        <v>0</v>
      </c>
      <c r="N6153">
        <f t="shared" si="387"/>
        <v>0</v>
      </c>
    </row>
    <row r="6154" spans="1:14" x14ac:dyDescent="0.3">
      <c r="A6154">
        <v>13086530</v>
      </c>
      <c r="B6154" t="s">
        <v>27</v>
      </c>
      <c r="C6154" s="1">
        <v>40894</v>
      </c>
      <c r="D6154">
        <v>0</v>
      </c>
      <c r="E6154">
        <v>12078</v>
      </c>
      <c r="F6154">
        <v>0</v>
      </c>
      <c r="G6154">
        <v>5442</v>
      </c>
      <c r="H6154">
        <v>-5441.9</v>
      </c>
      <c r="I6154" s="1">
        <v>40894</v>
      </c>
      <c r="J6154">
        <v>2012</v>
      </c>
      <c r="K6154">
        <f t="shared" si="384"/>
        <v>12</v>
      </c>
      <c r="L6154">
        <f t="shared" si="385"/>
        <v>17</v>
      </c>
      <c r="M6154">
        <f t="shared" si="386"/>
        <v>0</v>
      </c>
      <c r="N6154">
        <f t="shared" si="387"/>
        <v>0</v>
      </c>
    </row>
    <row r="6155" spans="1:14" x14ac:dyDescent="0.3">
      <c r="A6155">
        <v>13086530</v>
      </c>
      <c r="B6155" t="s">
        <v>27</v>
      </c>
      <c r="C6155" s="1">
        <v>40895</v>
      </c>
      <c r="D6155">
        <v>0</v>
      </c>
      <c r="E6155">
        <v>12078</v>
      </c>
      <c r="F6155">
        <v>0</v>
      </c>
      <c r="G6155">
        <v>5442</v>
      </c>
      <c r="H6155">
        <v>-5441.9</v>
      </c>
      <c r="I6155" s="1">
        <v>40895</v>
      </c>
      <c r="J6155">
        <v>2012</v>
      </c>
      <c r="K6155">
        <f t="shared" si="384"/>
        <v>12</v>
      </c>
      <c r="L6155">
        <f t="shared" si="385"/>
        <v>18</v>
      </c>
      <c r="M6155">
        <f t="shared" si="386"/>
        <v>0</v>
      </c>
      <c r="N6155">
        <f t="shared" si="387"/>
        <v>0</v>
      </c>
    </row>
    <row r="6156" spans="1:14" x14ac:dyDescent="0.3">
      <c r="A6156">
        <v>13086530</v>
      </c>
      <c r="B6156" t="s">
        <v>27</v>
      </c>
      <c r="C6156" s="1">
        <v>40896</v>
      </c>
      <c r="D6156">
        <v>0</v>
      </c>
      <c r="E6156">
        <v>12078</v>
      </c>
      <c r="F6156">
        <v>0</v>
      </c>
      <c r="G6156">
        <v>5442</v>
      </c>
      <c r="H6156">
        <v>-5441.9</v>
      </c>
      <c r="I6156" s="1">
        <v>40896</v>
      </c>
      <c r="J6156">
        <v>2012</v>
      </c>
      <c r="K6156">
        <f t="shared" si="384"/>
        <v>12</v>
      </c>
      <c r="L6156">
        <f t="shared" si="385"/>
        <v>19</v>
      </c>
      <c r="M6156">
        <f t="shared" si="386"/>
        <v>0</v>
      </c>
      <c r="N6156">
        <f t="shared" si="387"/>
        <v>0</v>
      </c>
    </row>
    <row r="6157" spans="1:14" x14ac:dyDescent="0.3">
      <c r="A6157">
        <v>13086530</v>
      </c>
      <c r="B6157" t="s">
        <v>27</v>
      </c>
      <c r="C6157" s="1">
        <v>40897</v>
      </c>
      <c r="D6157">
        <v>0</v>
      </c>
      <c r="E6157">
        <v>12078</v>
      </c>
      <c r="F6157">
        <v>0</v>
      </c>
      <c r="G6157">
        <v>5442</v>
      </c>
      <c r="H6157">
        <v>-5441.9</v>
      </c>
      <c r="I6157" s="1">
        <v>40897</v>
      </c>
      <c r="J6157">
        <v>2012</v>
      </c>
      <c r="K6157">
        <f t="shared" si="384"/>
        <v>12</v>
      </c>
      <c r="L6157">
        <f t="shared" si="385"/>
        <v>20</v>
      </c>
      <c r="M6157">
        <f t="shared" si="386"/>
        <v>0</v>
      </c>
      <c r="N6157">
        <f t="shared" si="387"/>
        <v>0</v>
      </c>
    </row>
    <row r="6158" spans="1:14" x14ac:dyDescent="0.3">
      <c r="A6158">
        <v>13086530</v>
      </c>
      <c r="B6158" t="s">
        <v>27</v>
      </c>
      <c r="C6158" s="1">
        <v>40898</v>
      </c>
      <c r="D6158">
        <v>0</v>
      </c>
      <c r="E6158">
        <v>12078</v>
      </c>
      <c r="F6158">
        <v>0</v>
      </c>
      <c r="G6158">
        <v>5442</v>
      </c>
      <c r="H6158">
        <v>-5441.9</v>
      </c>
      <c r="I6158" s="1">
        <v>40898</v>
      </c>
      <c r="J6158">
        <v>2012</v>
      </c>
      <c r="K6158">
        <f t="shared" si="384"/>
        <v>12</v>
      </c>
      <c r="L6158">
        <f t="shared" si="385"/>
        <v>21</v>
      </c>
      <c r="M6158">
        <f t="shared" si="386"/>
        <v>0</v>
      </c>
      <c r="N6158">
        <f t="shared" si="387"/>
        <v>0</v>
      </c>
    </row>
    <row r="6159" spans="1:14" x14ac:dyDescent="0.3">
      <c r="A6159">
        <v>13086530</v>
      </c>
      <c r="B6159" t="s">
        <v>27</v>
      </c>
      <c r="C6159" s="1">
        <v>40899</v>
      </c>
      <c r="D6159">
        <v>0</v>
      </c>
      <c r="E6159">
        <v>12078</v>
      </c>
      <c r="F6159">
        <v>0</v>
      </c>
      <c r="G6159">
        <v>5442</v>
      </c>
      <c r="H6159">
        <v>-5441.9</v>
      </c>
      <c r="I6159" s="1">
        <v>40899</v>
      </c>
      <c r="J6159">
        <v>2012</v>
      </c>
      <c r="K6159">
        <f t="shared" si="384"/>
        <v>12</v>
      </c>
      <c r="L6159">
        <f t="shared" si="385"/>
        <v>22</v>
      </c>
      <c r="M6159">
        <f t="shared" si="386"/>
        <v>0</v>
      </c>
      <c r="N6159">
        <f t="shared" si="387"/>
        <v>0</v>
      </c>
    </row>
    <row r="6160" spans="1:14" x14ac:dyDescent="0.3">
      <c r="A6160">
        <v>13086530</v>
      </c>
      <c r="B6160" t="s">
        <v>27</v>
      </c>
      <c r="C6160" s="1">
        <v>40900</v>
      </c>
      <c r="D6160">
        <v>0</v>
      </c>
      <c r="E6160">
        <v>12078</v>
      </c>
      <c r="F6160">
        <v>0</v>
      </c>
      <c r="G6160">
        <v>5442</v>
      </c>
      <c r="H6160">
        <v>-5441.9</v>
      </c>
      <c r="I6160" s="1">
        <v>40900</v>
      </c>
      <c r="J6160">
        <v>2012</v>
      </c>
      <c r="K6160">
        <f t="shared" si="384"/>
        <v>12</v>
      </c>
      <c r="L6160">
        <f t="shared" si="385"/>
        <v>23</v>
      </c>
      <c r="M6160">
        <f t="shared" si="386"/>
        <v>0</v>
      </c>
      <c r="N6160">
        <f t="shared" si="387"/>
        <v>0</v>
      </c>
    </row>
    <row r="6161" spans="1:14" x14ac:dyDescent="0.3">
      <c r="A6161">
        <v>13086530</v>
      </c>
      <c r="B6161" t="s">
        <v>27</v>
      </c>
      <c r="C6161" s="1">
        <v>40901</v>
      </c>
      <c r="D6161">
        <v>0</v>
      </c>
      <c r="E6161">
        <v>12078</v>
      </c>
      <c r="F6161">
        <v>0</v>
      </c>
      <c r="G6161">
        <v>5442</v>
      </c>
      <c r="H6161">
        <v>-5441.9</v>
      </c>
      <c r="I6161" s="1">
        <v>40901</v>
      </c>
      <c r="J6161">
        <v>2012</v>
      </c>
      <c r="K6161">
        <f t="shared" si="384"/>
        <v>12</v>
      </c>
      <c r="L6161">
        <f t="shared" si="385"/>
        <v>24</v>
      </c>
      <c r="M6161">
        <f t="shared" si="386"/>
        <v>0</v>
      </c>
      <c r="N6161">
        <f t="shared" si="387"/>
        <v>0</v>
      </c>
    </row>
    <row r="6162" spans="1:14" x14ac:dyDescent="0.3">
      <c r="A6162">
        <v>13086530</v>
      </c>
      <c r="B6162" t="s">
        <v>27</v>
      </c>
      <c r="C6162" s="1">
        <v>40902</v>
      </c>
      <c r="D6162">
        <v>0</v>
      </c>
      <c r="E6162">
        <v>12078</v>
      </c>
      <c r="F6162">
        <v>0</v>
      </c>
      <c r="G6162">
        <v>5442</v>
      </c>
      <c r="H6162">
        <v>-5441.9</v>
      </c>
      <c r="I6162" s="1">
        <v>40902</v>
      </c>
      <c r="J6162">
        <v>2012</v>
      </c>
      <c r="K6162">
        <f t="shared" si="384"/>
        <v>12</v>
      </c>
      <c r="L6162">
        <f t="shared" si="385"/>
        <v>25</v>
      </c>
      <c r="M6162">
        <f t="shared" si="386"/>
        <v>0</v>
      </c>
      <c r="N6162">
        <f t="shared" si="387"/>
        <v>0</v>
      </c>
    </row>
    <row r="6163" spans="1:14" x14ac:dyDescent="0.3">
      <c r="A6163">
        <v>13086530</v>
      </c>
      <c r="B6163" t="s">
        <v>27</v>
      </c>
      <c r="C6163" s="1">
        <v>40903</v>
      </c>
      <c r="D6163">
        <v>0</v>
      </c>
      <c r="E6163">
        <v>12078</v>
      </c>
      <c r="F6163">
        <v>0</v>
      </c>
      <c r="G6163">
        <v>5442</v>
      </c>
      <c r="H6163">
        <v>-5441.9</v>
      </c>
      <c r="I6163" s="1">
        <v>40903</v>
      </c>
      <c r="J6163">
        <v>2012</v>
      </c>
      <c r="K6163">
        <f t="shared" si="384"/>
        <v>12</v>
      </c>
      <c r="L6163">
        <f t="shared" si="385"/>
        <v>26</v>
      </c>
      <c r="M6163">
        <f t="shared" si="386"/>
        <v>0</v>
      </c>
      <c r="N6163">
        <f t="shared" si="387"/>
        <v>0</v>
      </c>
    </row>
    <row r="6164" spans="1:14" x14ac:dyDescent="0.3">
      <c r="A6164">
        <v>13086530</v>
      </c>
      <c r="B6164" t="s">
        <v>27</v>
      </c>
      <c r="C6164" s="1">
        <v>40904</v>
      </c>
      <c r="D6164">
        <v>0</v>
      </c>
      <c r="E6164">
        <v>12078</v>
      </c>
      <c r="F6164">
        <v>0</v>
      </c>
      <c r="G6164">
        <v>5442</v>
      </c>
      <c r="H6164">
        <v>-5441.9</v>
      </c>
      <c r="I6164" s="1">
        <v>40904</v>
      </c>
      <c r="J6164">
        <v>2012</v>
      </c>
      <c r="K6164">
        <f t="shared" si="384"/>
        <v>12</v>
      </c>
      <c r="L6164">
        <f t="shared" si="385"/>
        <v>27</v>
      </c>
      <c r="M6164">
        <f t="shared" si="386"/>
        <v>0</v>
      </c>
      <c r="N6164">
        <f t="shared" si="387"/>
        <v>0</v>
      </c>
    </row>
    <row r="6165" spans="1:14" x14ac:dyDescent="0.3">
      <c r="A6165">
        <v>13086530</v>
      </c>
      <c r="B6165" t="s">
        <v>27</v>
      </c>
      <c r="C6165" s="1">
        <v>40905</v>
      </c>
      <c r="D6165">
        <v>0</v>
      </c>
      <c r="E6165">
        <v>12078</v>
      </c>
      <c r="F6165">
        <v>0</v>
      </c>
      <c r="G6165">
        <v>5442</v>
      </c>
      <c r="H6165">
        <v>-5441.9</v>
      </c>
      <c r="I6165" s="1">
        <v>40905</v>
      </c>
      <c r="J6165">
        <v>2012</v>
      </c>
      <c r="K6165">
        <f t="shared" si="384"/>
        <v>12</v>
      </c>
      <c r="L6165">
        <f t="shared" si="385"/>
        <v>28</v>
      </c>
      <c r="M6165">
        <f t="shared" si="386"/>
        <v>0</v>
      </c>
      <c r="N6165">
        <f t="shared" si="387"/>
        <v>0</v>
      </c>
    </row>
    <row r="6166" spans="1:14" x14ac:dyDescent="0.3">
      <c r="A6166">
        <v>13086530</v>
      </c>
      <c r="B6166" t="s">
        <v>27</v>
      </c>
      <c r="C6166" s="1">
        <v>40906</v>
      </c>
      <c r="D6166">
        <v>0</v>
      </c>
      <c r="E6166">
        <v>12078</v>
      </c>
      <c r="F6166">
        <v>0</v>
      </c>
      <c r="G6166">
        <v>5442</v>
      </c>
      <c r="H6166">
        <v>-5441.9</v>
      </c>
      <c r="I6166" s="1">
        <v>40906</v>
      </c>
      <c r="J6166">
        <v>2012</v>
      </c>
      <c r="K6166">
        <f t="shared" si="384"/>
        <v>12</v>
      </c>
      <c r="L6166">
        <f t="shared" si="385"/>
        <v>29</v>
      </c>
      <c r="M6166">
        <f t="shared" si="386"/>
        <v>0</v>
      </c>
      <c r="N6166">
        <f t="shared" si="387"/>
        <v>0</v>
      </c>
    </row>
    <row r="6167" spans="1:14" x14ac:dyDescent="0.3">
      <c r="A6167">
        <v>13086530</v>
      </c>
      <c r="B6167" t="s">
        <v>27</v>
      </c>
      <c r="C6167" s="1">
        <v>40907</v>
      </c>
      <c r="D6167">
        <v>0</v>
      </c>
      <c r="E6167">
        <v>12078</v>
      </c>
      <c r="F6167">
        <v>0</v>
      </c>
      <c r="G6167">
        <v>5442</v>
      </c>
      <c r="H6167">
        <v>-5441.9</v>
      </c>
      <c r="I6167" s="1">
        <v>40907</v>
      </c>
      <c r="J6167">
        <v>2012</v>
      </c>
      <c r="K6167">
        <f t="shared" si="384"/>
        <v>12</v>
      </c>
      <c r="L6167">
        <f t="shared" si="385"/>
        <v>30</v>
      </c>
      <c r="M6167">
        <f t="shared" si="386"/>
        <v>0</v>
      </c>
      <c r="N6167">
        <f t="shared" si="387"/>
        <v>0</v>
      </c>
    </row>
    <row r="6168" spans="1:14" x14ac:dyDescent="0.3">
      <c r="A6168">
        <v>13086530</v>
      </c>
      <c r="B6168" t="s">
        <v>27</v>
      </c>
      <c r="C6168" s="1">
        <v>40908</v>
      </c>
      <c r="D6168">
        <v>0</v>
      </c>
      <c r="E6168">
        <v>12078</v>
      </c>
      <c r="F6168">
        <v>0</v>
      </c>
      <c r="G6168">
        <v>5442</v>
      </c>
      <c r="H6168">
        <v>-5441.9</v>
      </c>
      <c r="I6168" s="1">
        <v>40908</v>
      </c>
      <c r="J6168">
        <v>2012</v>
      </c>
      <c r="K6168">
        <f t="shared" si="384"/>
        <v>12</v>
      </c>
      <c r="L6168">
        <f t="shared" si="385"/>
        <v>31</v>
      </c>
      <c r="M6168">
        <f t="shared" si="386"/>
        <v>0</v>
      </c>
      <c r="N6168">
        <f t="shared" si="387"/>
        <v>0</v>
      </c>
    </row>
    <row r="6169" spans="1:14" x14ac:dyDescent="0.3">
      <c r="A6169">
        <v>13086530</v>
      </c>
      <c r="B6169" t="s">
        <v>27</v>
      </c>
      <c r="C6169" s="1">
        <v>40909</v>
      </c>
      <c r="D6169">
        <v>0</v>
      </c>
      <c r="E6169">
        <v>12078</v>
      </c>
      <c r="F6169">
        <v>0</v>
      </c>
      <c r="G6169">
        <v>5442</v>
      </c>
      <c r="H6169">
        <v>-5441.9</v>
      </c>
      <c r="I6169" s="1">
        <v>40909</v>
      </c>
      <c r="J6169">
        <v>2012</v>
      </c>
      <c r="K6169">
        <f t="shared" si="384"/>
        <v>1</v>
      </c>
      <c r="L6169">
        <f t="shared" si="385"/>
        <v>1</v>
      </c>
      <c r="M6169">
        <f t="shared" si="386"/>
        <v>0</v>
      </c>
      <c r="N6169">
        <f t="shared" si="387"/>
        <v>0</v>
      </c>
    </row>
    <row r="6170" spans="1:14" x14ac:dyDescent="0.3">
      <c r="A6170">
        <v>13086530</v>
      </c>
      <c r="B6170" t="s">
        <v>27</v>
      </c>
      <c r="C6170" s="1">
        <v>40910</v>
      </c>
      <c r="D6170">
        <v>0</v>
      </c>
      <c r="E6170">
        <v>12078</v>
      </c>
      <c r="F6170">
        <v>0</v>
      </c>
      <c r="G6170">
        <v>5442</v>
      </c>
      <c r="H6170">
        <v>-5441.9</v>
      </c>
      <c r="I6170" s="1">
        <v>40910</v>
      </c>
      <c r="J6170">
        <v>2012</v>
      </c>
      <c r="K6170">
        <f t="shared" si="384"/>
        <v>1</v>
      </c>
      <c r="L6170">
        <f t="shared" si="385"/>
        <v>2</v>
      </c>
      <c r="M6170">
        <f t="shared" si="386"/>
        <v>0</v>
      </c>
      <c r="N6170">
        <f t="shared" si="387"/>
        <v>0</v>
      </c>
    </row>
    <row r="6171" spans="1:14" x14ac:dyDescent="0.3">
      <c r="A6171">
        <v>13086530</v>
      </c>
      <c r="B6171" t="s">
        <v>27</v>
      </c>
      <c r="C6171" s="1">
        <v>40911</v>
      </c>
      <c r="D6171">
        <v>0</v>
      </c>
      <c r="E6171">
        <v>12078</v>
      </c>
      <c r="F6171">
        <v>0</v>
      </c>
      <c r="G6171">
        <v>5442</v>
      </c>
      <c r="H6171">
        <v>-5441.9</v>
      </c>
      <c r="I6171" s="1">
        <v>40911</v>
      </c>
      <c r="J6171">
        <v>2012</v>
      </c>
      <c r="K6171">
        <f t="shared" si="384"/>
        <v>1</v>
      </c>
      <c r="L6171">
        <f t="shared" si="385"/>
        <v>3</v>
      </c>
      <c r="M6171">
        <f t="shared" si="386"/>
        <v>0</v>
      </c>
      <c r="N6171">
        <f t="shared" si="387"/>
        <v>0</v>
      </c>
    </row>
    <row r="6172" spans="1:14" x14ac:dyDescent="0.3">
      <c r="A6172">
        <v>13086530</v>
      </c>
      <c r="B6172" t="s">
        <v>27</v>
      </c>
      <c r="C6172" s="1">
        <v>40912</v>
      </c>
      <c r="D6172">
        <v>0</v>
      </c>
      <c r="E6172">
        <v>12078</v>
      </c>
      <c r="F6172">
        <v>0</v>
      </c>
      <c r="G6172">
        <v>5442</v>
      </c>
      <c r="H6172">
        <v>-5441.9</v>
      </c>
      <c r="I6172" s="1">
        <v>40912</v>
      </c>
      <c r="J6172">
        <v>2012</v>
      </c>
      <c r="K6172">
        <f t="shared" si="384"/>
        <v>1</v>
      </c>
      <c r="L6172">
        <f t="shared" si="385"/>
        <v>4</v>
      </c>
      <c r="M6172">
        <f t="shared" si="386"/>
        <v>0</v>
      </c>
      <c r="N6172">
        <f t="shared" si="387"/>
        <v>0</v>
      </c>
    </row>
    <row r="6173" spans="1:14" x14ac:dyDescent="0.3">
      <c r="A6173">
        <v>13086530</v>
      </c>
      <c r="B6173" t="s">
        <v>27</v>
      </c>
      <c r="C6173" s="1">
        <v>40913</v>
      </c>
      <c r="D6173">
        <v>0</v>
      </c>
      <c r="E6173">
        <v>12078</v>
      </c>
      <c r="F6173">
        <v>0</v>
      </c>
      <c r="G6173">
        <v>5442</v>
      </c>
      <c r="H6173">
        <v>-5441.9</v>
      </c>
      <c r="I6173" s="1">
        <v>40913</v>
      </c>
      <c r="J6173">
        <v>2012</v>
      </c>
      <c r="K6173">
        <f t="shared" si="384"/>
        <v>1</v>
      </c>
      <c r="L6173">
        <f t="shared" si="385"/>
        <v>5</v>
      </c>
      <c r="M6173">
        <f t="shared" si="386"/>
        <v>0</v>
      </c>
      <c r="N6173">
        <f t="shared" si="387"/>
        <v>0</v>
      </c>
    </row>
    <row r="6174" spans="1:14" x14ac:dyDescent="0.3">
      <c r="A6174">
        <v>13086530</v>
      </c>
      <c r="B6174" t="s">
        <v>27</v>
      </c>
      <c r="C6174" s="1">
        <v>40914</v>
      </c>
      <c r="D6174">
        <v>0</v>
      </c>
      <c r="E6174">
        <v>12078</v>
      </c>
      <c r="F6174">
        <v>0</v>
      </c>
      <c r="G6174">
        <v>5442</v>
      </c>
      <c r="H6174">
        <v>-5441.9</v>
      </c>
      <c r="I6174" s="1">
        <v>40914</v>
      </c>
      <c r="J6174">
        <v>2012</v>
      </c>
      <c r="K6174">
        <f t="shared" si="384"/>
        <v>1</v>
      </c>
      <c r="L6174">
        <f t="shared" si="385"/>
        <v>6</v>
      </c>
      <c r="M6174">
        <f t="shared" si="386"/>
        <v>0</v>
      </c>
      <c r="N6174">
        <f t="shared" si="387"/>
        <v>0</v>
      </c>
    </row>
    <row r="6175" spans="1:14" x14ac:dyDescent="0.3">
      <c r="A6175">
        <v>13086530</v>
      </c>
      <c r="B6175" t="s">
        <v>27</v>
      </c>
      <c r="C6175" s="1">
        <v>40915</v>
      </c>
      <c r="D6175">
        <v>0</v>
      </c>
      <c r="E6175">
        <v>12078</v>
      </c>
      <c r="F6175">
        <v>0</v>
      </c>
      <c r="G6175">
        <v>5442</v>
      </c>
      <c r="H6175">
        <v>-5441.9</v>
      </c>
      <c r="I6175" s="1">
        <v>40915</v>
      </c>
      <c r="J6175">
        <v>2012</v>
      </c>
      <c r="K6175">
        <f t="shared" si="384"/>
        <v>1</v>
      </c>
      <c r="L6175">
        <f t="shared" si="385"/>
        <v>7</v>
      </c>
      <c r="M6175">
        <f t="shared" si="386"/>
        <v>0</v>
      </c>
      <c r="N6175">
        <f t="shared" si="387"/>
        <v>0</v>
      </c>
    </row>
    <row r="6176" spans="1:14" x14ac:dyDescent="0.3">
      <c r="A6176">
        <v>13086530</v>
      </c>
      <c r="B6176" t="s">
        <v>27</v>
      </c>
      <c r="C6176" s="1">
        <v>40916</v>
      </c>
      <c r="D6176">
        <v>0</v>
      </c>
      <c r="E6176">
        <v>12078</v>
      </c>
      <c r="F6176">
        <v>0</v>
      </c>
      <c r="G6176">
        <v>5442</v>
      </c>
      <c r="H6176">
        <v>-5441.9</v>
      </c>
      <c r="I6176" s="1">
        <v>40916</v>
      </c>
      <c r="J6176">
        <v>2012</v>
      </c>
      <c r="K6176">
        <f t="shared" si="384"/>
        <v>1</v>
      </c>
      <c r="L6176">
        <f t="shared" si="385"/>
        <v>8</v>
      </c>
      <c r="M6176">
        <f t="shared" si="386"/>
        <v>0</v>
      </c>
      <c r="N6176">
        <f t="shared" si="387"/>
        <v>0</v>
      </c>
    </row>
    <row r="6177" spans="1:14" x14ac:dyDescent="0.3">
      <c r="A6177">
        <v>13086530</v>
      </c>
      <c r="B6177" t="s">
        <v>27</v>
      </c>
      <c r="C6177" s="1">
        <v>40917</v>
      </c>
      <c r="D6177">
        <v>0</v>
      </c>
      <c r="E6177">
        <v>12078</v>
      </c>
      <c r="F6177">
        <v>0</v>
      </c>
      <c r="G6177">
        <v>5442</v>
      </c>
      <c r="H6177">
        <v>-5441.9</v>
      </c>
      <c r="I6177" s="1">
        <v>40917</v>
      </c>
      <c r="J6177">
        <v>2012</v>
      </c>
      <c r="K6177">
        <f t="shared" si="384"/>
        <v>1</v>
      </c>
      <c r="L6177">
        <f t="shared" si="385"/>
        <v>9</v>
      </c>
      <c r="M6177">
        <f t="shared" si="386"/>
        <v>0</v>
      </c>
      <c r="N6177">
        <f t="shared" si="387"/>
        <v>0</v>
      </c>
    </row>
    <row r="6178" spans="1:14" x14ac:dyDescent="0.3">
      <c r="A6178">
        <v>13086530</v>
      </c>
      <c r="B6178" t="s">
        <v>27</v>
      </c>
      <c r="C6178" s="1">
        <v>40918</v>
      </c>
      <c r="D6178">
        <v>0</v>
      </c>
      <c r="E6178">
        <v>12078</v>
      </c>
      <c r="F6178">
        <v>0</v>
      </c>
      <c r="G6178">
        <v>5442</v>
      </c>
      <c r="H6178">
        <v>-5441.9</v>
      </c>
      <c r="I6178" s="1">
        <v>40918</v>
      </c>
      <c r="J6178">
        <v>2012</v>
      </c>
      <c r="K6178">
        <f t="shared" si="384"/>
        <v>1</v>
      </c>
      <c r="L6178">
        <f t="shared" si="385"/>
        <v>10</v>
      </c>
      <c r="M6178">
        <f t="shared" si="386"/>
        <v>0</v>
      </c>
      <c r="N6178">
        <f t="shared" si="387"/>
        <v>0</v>
      </c>
    </row>
    <row r="6179" spans="1:14" x14ac:dyDescent="0.3">
      <c r="A6179">
        <v>13086530</v>
      </c>
      <c r="B6179" t="s">
        <v>27</v>
      </c>
      <c r="C6179" s="1">
        <v>40919</v>
      </c>
      <c r="D6179">
        <v>0</v>
      </c>
      <c r="E6179">
        <v>12078</v>
      </c>
      <c r="F6179">
        <v>0</v>
      </c>
      <c r="G6179">
        <v>5442</v>
      </c>
      <c r="H6179">
        <v>-5441.9</v>
      </c>
      <c r="I6179" s="1">
        <v>40919</v>
      </c>
      <c r="J6179">
        <v>2012</v>
      </c>
      <c r="K6179">
        <f t="shared" si="384"/>
        <v>1</v>
      </c>
      <c r="L6179">
        <f t="shared" si="385"/>
        <v>11</v>
      </c>
      <c r="M6179">
        <f t="shared" si="386"/>
        <v>0</v>
      </c>
      <c r="N6179">
        <f t="shared" si="387"/>
        <v>0</v>
      </c>
    </row>
    <row r="6180" spans="1:14" x14ac:dyDescent="0.3">
      <c r="A6180">
        <v>13086530</v>
      </c>
      <c r="B6180" t="s">
        <v>27</v>
      </c>
      <c r="C6180" s="1">
        <v>40920</v>
      </c>
      <c r="D6180">
        <v>0</v>
      </c>
      <c r="E6180">
        <v>12078</v>
      </c>
      <c r="F6180">
        <v>0</v>
      </c>
      <c r="G6180">
        <v>5442</v>
      </c>
      <c r="H6180">
        <v>-5441.9</v>
      </c>
      <c r="I6180" s="1">
        <v>40920</v>
      </c>
      <c r="J6180">
        <v>2012</v>
      </c>
      <c r="K6180">
        <f t="shared" si="384"/>
        <v>1</v>
      </c>
      <c r="L6180">
        <f t="shared" si="385"/>
        <v>12</v>
      </c>
      <c r="M6180">
        <f t="shared" si="386"/>
        <v>0</v>
      </c>
      <c r="N6180">
        <f t="shared" si="387"/>
        <v>0</v>
      </c>
    </row>
    <row r="6181" spans="1:14" x14ac:dyDescent="0.3">
      <c r="A6181">
        <v>13086530</v>
      </c>
      <c r="B6181" t="s">
        <v>27</v>
      </c>
      <c r="C6181" s="1">
        <v>40921</v>
      </c>
      <c r="D6181">
        <v>0</v>
      </c>
      <c r="E6181">
        <v>12078</v>
      </c>
      <c r="F6181">
        <v>0</v>
      </c>
      <c r="G6181">
        <v>5442</v>
      </c>
      <c r="H6181">
        <v>-5441.9</v>
      </c>
      <c r="I6181" s="1">
        <v>40921</v>
      </c>
      <c r="J6181">
        <v>2012</v>
      </c>
      <c r="K6181">
        <f t="shared" si="384"/>
        <v>1</v>
      </c>
      <c r="L6181">
        <f t="shared" si="385"/>
        <v>13</v>
      </c>
      <c r="M6181">
        <f t="shared" si="386"/>
        <v>0</v>
      </c>
      <c r="N6181">
        <f t="shared" si="387"/>
        <v>0</v>
      </c>
    </row>
    <row r="6182" spans="1:14" x14ac:dyDescent="0.3">
      <c r="A6182">
        <v>13086530</v>
      </c>
      <c r="B6182" t="s">
        <v>27</v>
      </c>
      <c r="C6182" s="1">
        <v>40922</v>
      </c>
      <c r="D6182">
        <v>0</v>
      </c>
      <c r="E6182">
        <v>12078</v>
      </c>
      <c r="F6182">
        <v>0</v>
      </c>
      <c r="G6182">
        <v>5442</v>
      </c>
      <c r="H6182">
        <v>-5441.9</v>
      </c>
      <c r="I6182" s="1">
        <v>40922</v>
      </c>
      <c r="J6182">
        <v>2012</v>
      </c>
      <c r="K6182">
        <f t="shared" si="384"/>
        <v>1</v>
      </c>
      <c r="L6182">
        <f t="shared" si="385"/>
        <v>14</v>
      </c>
      <c r="M6182">
        <f t="shared" si="386"/>
        <v>0</v>
      </c>
      <c r="N6182">
        <f t="shared" si="387"/>
        <v>0</v>
      </c>
    </row>
    <row r="6183" spans="1:14" x14ac:dyDescent="0.3">
      <c r="A6183">
        <v>13086530</v>
      </c>
      <c r="B6183" t="s">
        <v>27</v>
      </c>
      <c r="C6183" s="1">
        <v>40923</v>
      </c>
      <c r="D6183">
        <v>0</v>
      </c>
      <c r="E6183">
        <v>12078</v>
      </c>
      <c r="F6183">
        <v>0</v>
      </c>
      <c r="G6183">
        <v>5442</v>
      </c>
      <c r="H6183">
        <v>-5441.9</v>
      </c>
      <c r="I6183" s="1">
        <v>40923</v>
      </c>
      <c r="J6183">
        <v>2012</v>
      </c>
      <c r="K6183">
        <f t="shared" si="384"/>
        <v>1</v>
      </c>
      <c r="L6183">
        <f t="shared" si="385"/>
        <v>15</v>
      </c>
      <c r="M6183">
        <f t="shared" si="386"/>
        <v>0</v>
      </c>
      <c r="N6183">
        <f t="shared" si="387"/>
        <v>0</v>
      </c>
    </row>
    <row r="6184" spans="1:14" x14ac:dyDescent="0.3">
      <c r="A6184">
        <v>13086530</v>
      </c>
      <c r="B6184" t="s">
        <v>27</v>
      </c>
      <c r="C6184" s="1">
        <v>40924</v>
      </c>
      <c r="D6184">
        <v>0</v>
      </c>
      <c r="E6184">
        <v>12078</v>
      </c>
      <c r="F6184">
        <v>0</v>
      </c>
      <c r="G6184">
        <v>5442</v>
      </c>
      <c r="H6184">
        <v>-5441.9</v>
      </c>
      <c r="I6184" s="1">
        <v>40924</v>
      </c>
      <c r="J6184">
        <v>2012</v>
      </c>
      <c r="K6184">
        <f t="shared" si="384"/>
        <v>1</v>
      </c>
      <c r="L6184">
        <f t="shared" si="385"/>
        <v>16</v>
      </c>
      <c r="M6184">
        <f t="shared" si="386"/>
        <v>0</v>
      </c>
      <c r="N6184">
        <f t="shared" si="387"/>
        <v>0</v>
      </c>
    </row>
    <row r="6185" spans="1:14" x14ac:dyDescent="0.3">
      <c r="A6185">
        <v>13086530</v>
      </c>
      <c r="B6185" t="s">
        <v>27</v>
      </c>
      <c r="C6185" s="1">
        <v>40925</v>
      </c>
      <c r="D6185">
        <v>0</v>
      </c>
      <c r="E6185">
        <v>12078</v>
      </c>
      <c r="F6185">
        <v>0</v>
      </c>
      <c r="G6185">
        <v>5442</v>
      </c>
      <c r="H6185">
        <v>-5441.9</v>
      </c>
      <c r="I6185" s="1">
        <v>40925</v>
      </c>
      <c r="J6185">
        <v>2012</v>
      </c>
      <c r="K6185">
        <f t="shared" si="384"/>
        <v>1</v>
      </c>
      <c r="L6185">
        <f t="shared" si="385"/>
        <v>17</v>
      </c>
      <c r="M6185">
        <f t="shared" si="386"/>
        <v>0</v>
      </c>
      <c r="N6185">
        <f t="shared" si="387"/>
        <v>0</v>
      </c>
    </row>
    <row r="6186" spans="1:14" x14ac:dyDescent="0.3">
      <c r="A6186">
        <v>13086530</v>
      </c>
      <c r="B6186" t="s">
        <v>27</v>
      </c>
      <c r="C6186" s="1">
        <v>40926</v>
      </c>
      <c r="D6186">
        <v>0</v>
      </c>
      <c r="E6186">
        <v>12078</v>
      </c>
      <c r="F6186">
        <v>0</v>
      </c>
      <c r="G6186">
        <v>5442</v>
      </c>
      <c r="H6186">
        <v>-5441.9</v>
      </c>
      <c r="I6186" s="1">
        <v>40926</v>
      </c>
      <c r="J6186">
        <v>2012</v>
      </c>
      <c r="K6186">
        <f t="shared" si="384"/>
        <v>1</v>
      </c>
      <c r="L6186">
        <f t="shared" si="385"/>
        <v>18</v>
      </c>
      <c r="M6186">
        <f t="shared" si="386"/>
        <v>0</v>
      </c>
      <c r="N6186">
        <f t="shared" si="387"/>
        <v>0</v>
      </c>
    </row>
    <row r="6187" spans="1:14" x14ac:dyDescent="0.3">
      <c r="A6187">
        <v>13086530</v>
      </c>
      <c r="B6187" t="s">
        <v>27</v>
      </c>
      <c r="C6187" s="1">
        <v>40927</v>
      </c>
      <c r="D6187">
        <v>0</v>
      </c>
      <c r="E6187">
        <v>12078</v>
      </c>
      <c r="F6187">
        <v>0</v>
      </c>
      <c r="G6187">
        <v>5442</v>
      </c>
      <c r="H6187">
        <v>-5441.9</v>
      </c>
      <c r="I6187" s="1">
        <v>40927</v>
      </c>
      <c r="J6187">
        <v>2012</v>
      </c>
      <c r="K6187">
        <f t="shared" si="384"/>
        <v>1</v>
      </c>
      <c r="L6187">
        <f t="shared" si="385"/>
        <v>19</v>
      </c>
      <c r="M6187">
        <f t="shared" si="386"/>
        <v>0</v>
      </c>
      <c r="N6187">
        <f t="shared" si="387"/>
        <v>0</v>
      </c>
    </row>
    <row r="6188" spans="1:14" x14ac:dyDescent="0.3">
      <c r="A6188">
        <v>13086530</v>
      </c>
      <c r="B6188" t="s">
        <v>27</v>
      </c>
      <c r="C6188" s="1">
        <v>40928</v>
      </c>
      <c r="D6188">
        <v>0</v>
      </c>
      <c r="E6188">
        <v>12078</v>
      </c>
      <c r="F6188">
        <v>0</v>
      </c>
      <c r="G6188">
        <v>5442</v>
      </c>
      <c r="H6188">
        <v>-5441.9</v>
      </c>
      <c r="I6188" s="1">
        <v>40928</v>
      </c>
      <c r="J6188">
        <v>2012</v>
      </c>
      <c r="K6188">
        <f t="shared" si="384"/>
        <v>1</v>
      </c>
      <c r="L6188">
        <f t="shared" si="385"/>
        <v>20</v>
      </c>
      <c r="M6188">
        <f t="shared" si="386"/>
        <v>0</v>
      </c>
      <c r="N6188">
        <f t="shared" si="387"/>
        <v>0</v>
      </c>
    </row>
    <row r="6189" spans="1:14" x14ac:dyDescent="0.3">
      <c r="A6189">
        <v>13086530</v>
      </c>
      <c r="B6189" t="s">
        <v>27</v>
      </c>
      <c r="C6189" s="1">
        <v>40929</v>
      </c>
      <c r="D6189">
        <v>0</v>
      </c>
      <c r="E6189">
        <v>12078</v>
      </c>
      <c r="F6189">
        <v>0</v>
      </c>
      <c r="G6189">
        <v>5442</v>
      </c>
      <c r="H6189">
        <v>-5441.9</v>
      </c>
      <c r="I6189" s="1">
        <v>40929</v>
      </c>
      <c r="J6189">
        <v>2012</v>
      </c>
      <c r="K6189">
        <f t="shared" si="384"/>
        <v>1</v>
      </c>
      <c r="L6189">
        <f t="shared" si="385"/>
        <v>21</v>
      </c>
      <c r="M6189">
        <f t="shared" si="386"/>
        <v>0</v>
      </c>
      <c r="N6189">
        <f t="shared" si="387"/>
        <v>0</v>
      </c>
    </row>
    <row r="6190" spans="1:14" x14ac:dyDescent="0.3">
      <c r="A6190">
        <v>13086530</v>
      </c>
      <c r="B6190" t="s">
        <v>27</v>
      </c>
      <c r="C6190" s="1">
        <v>40930</v>
      </c>
      <c r="D6190">
        <v>0</v>
      </c>
      <c r="E6190">
        <v>12078</v>
      </c>
      <c r="F6190">
        <v>0</v>
      </c>
      <c r="G6190">
        <v>5442</v>
      </c>
      <c r="H6190">
        <v>-5441.9</v>
      </c>
      <c r="I6190" s="1">
        <v>40930</v>
      </c>
      <c r="J6190">
        <v>2012</v>
      </c>
      <c r="K6190">
        <f t="shared" si="384"/>
        <v>1</v>
      </c>
      <c r="L6190">
        <f t="shared" si="385"/>
        <v>22</v>
      </c>
      <c r="M6190">
        <f t="shared" si="386"/>
        <v>0</v>
      </c>
      <c r="N6190">
        <f t="shared" si="387"/>
        <v>0</v>
      </c>
    </row>
    <row r="6191" spans="1:14" x14ac:dyDescent="0.3">
      <c r="A6191">
        <v>13086530</v>
      </c>
      <c r="B6191" t="s">
        <v>27</v>
      </c>
      <c r="C6191" s="1">
        <v>40931</v>
      </c>
      <c r="D6191">
        <v>0</v>
      </c>
      <c r="E6191">
        <v>12078</v>
      </c>
      <c r="F6191">
        <v>0</v>
      </c>
      <c r="G6191">
        <v>5442</v>
      </c>
      <c r="H6191">
        <v>-5441.9</v>
      </c>
      <c r="I6191" s="1">
        <v>40931</v>
      </c>
      <c r="J6191">
        <v>2012</v>
      </c>
      <c r="K6191">
        <f t="shared" si="384"/>
        <v>1</v>
      </c>
      <c r="L6191">
        <f t="shared" si="385"/>
        <v>23</v>
      </c>
      <c r="M6191">
        <f t="shared" si="386"/>
        <v>0</v>
      </c>
      <c r="N6191">
        <f t="shared" si="387"/>
        <v>0</v>
      </c>
    </row>
    <row r="6192" spans="1:14" x14ac:dyDescent="0.3">
      <c r="A6192">
        <v>13086530</v>
      </c>
      <c r="B6192" t="s">
        <v>27</v>
      </c>
      <c r="C6192" s="1">
        <v>40932</v>
      </c>
      <c r="D6192">
        <v>0</v>
      </c>
      <c r="E6192">
        <v>12078</v>
      </c>
      <c r="F6192">
        <v>0</v>
      </c>
      <c r="G6192">
        <v>5442</v>
      </c>
      <c r="H6192">
        <v>-5441.9</v>
      </c>
      <c r="I6192" s="1">
        <v>40932</v>
      </c>
      <c r="J6192">
        <v>2012</v>
      </c>
      <c r="K6192">
        <f t="shared" si="384"/>
        <v>1</v>
      </c>
      <c r="L6192">
        <f t="shared" si="385"/>
        <v>24</v>
      </c>
      <c r="M6192">
        <f t="shared" si="386"/>
        <v>0</v>
      </c>
      <c r="N6192">
        <f t="shared" si="387"/>
        <v>0</v>
      </c>
    </row>
    <row r="6193" spans="1:14" x14ac:dyDescent="0.3">
      <c r="A6193">
        <v>13086530</v>
      </c>
      <c r="B6193" t="s">
        <v>27</v>
      </c>
      <c r="C6193" s="1">
        <v>40933</v>
      </c>
      <c r="D6193">
        <v>0</v>
      </c>
      <c r="E6193">
        <v>12078</v>
      </c>
      <c r="F6193">
        <v>0</v>
      </c>
      <c r="G6193">
        <v>5442</v>
      </c>
      <c r="H6193">
        <v>-5441.9</v>
      </c>
      <c r="I6193" s="1">
        <v>40933</v>
      </c>
      <c r="J6193">
        <v>2012</v>
      </c>
      <c r="K6193">
        <f t="shared" si="384"/>
        <v>1</v>
      </c>
      <c r="L6193">
        <f t="shared" si="385"/>
        <v>25</v>
      </c>
      <c r="M6193">
        <f t="shared" si="386"/>
        <v>0</v>
      </c>
      <c r="N6193">
        <f t="shared" si="387"/>
        <v>0</v>
      </c>
    </row>
    <row r="6194" spans="1:14" x14ac:dyDescent="0.3">
      <c r="A6194">
        <v>13086530</v>
      </c>
      <c r="B6194" t="s">
        <v>27</v>
      </c>
      <c r="C6194" s="1">
        <v>40934</v>
      </c>
      <c r="D6194">
        <v>0</v>
      </c>
      <c r="E6194">
        <v>12078</v>
      </c>
      <c r="F6194">
        <v>0</v>
      </c>
      <c r="G6194">
        <v>5442</v>
      </c>
      <c r="H6194">
        <v>-5441.9</v>
      </c>
      <c r="I6194" s="1">
        <v>40934</v>
      </c>
      <c r="J6194">
        <v>2012</v>
      </c>
      <c r="K6194">
        <f t="shared" si="384"/>
        <v>1</v>
      </c>
      <c r="L6194">
        <f t="shared" si="385"/>
        <v>26</v>
      </c>
      <c r="M6194">
        <f t="shared" si="386"/>
        <v>0</v>
      </c>
      <c r="N6194">
        <f t="shared" si="387"/>
        <v>0</v>
      </c>
    </row>
    <row r="6195" spans="1:14" x14ac:dyDescent="0.3">
      <c r="A6195">
        <v>13086530</v>
      </c>
      <c r="B6195" t="s">
        <v>27</v>
      </c>
      <c r="C6195" s="1">
        <v>40935</v>
      </c>
      <c r="D6195">
        <v>0</v>
      </c>
      <c r="E6195">
        <v>12078</v>
      </c>
      <c r="F6195">
        <v>0</v>
      </c>
      <c r="G6195">
        <v>5442</v>
      </c>
      <c r="H6195">
        <v>-5441.9</v>
      </c>
      <c r="I6195" s="1">
        <v>40935</v>
      </c>
      <c r="J6195">
        <v>2012</v>
      </c>
      <c r="K6195">
        <f t="shared" si="384"/>
        <v>1</v>
      </c>
      <c r="L6195">
        <f t="shared" si="385"/>
        <v>27</v>
      </c>
      <c r="M6195">
        <f t="shared" si="386"/>
        <v>0</v>
      </c>
      <c r="N6195">
        <f t="shared" si="387"/>
        <v>0</v>
      </c>
    </row>
    <row r="6196" spans="1:14" x14ac:dyDescent="0.3">
      <c r="A6196">
        <v>13086530</v>
      </c>
      <c r="B6196" t="s">
        <v>27</v>
      </c>
      <c r="C6196" s="1">
        <v>40936</v>
      </c>
      <c r="D6196">
        <v>0</v>
      </c>
      <c r="E6196">
        <v>12078</v>
      </c>
      <c r="F6196">
        <v>0</v>
      </c>
      <c r="G6196">
        <v>5442</v>
      </c>
      <c r="H6196">
        <v>-5441.9</v>
      </c>
      <c r="I6196" s="1">
        <v>40936</v>
      </c>
      <c r="J6196">
        <v>2012</v>
      </c>
      <c r="K6196">
        <f t="shared" si="384"/>
        <v>1</v>
      </c>
      <c r="L6196">
        <f t="shared" si="385"/>
        <v>28</v>
      </c>
      <c r="M6196">
        <f t="shared" si="386"/>
        <v>0</v>
      </c>
      <c r="N6196">
        <f t="shared" si="387"/>
        <v>0</v>
      </c>
    </row>
    <row r="6197" spans="1:14" x14ac:dyDescent="0.3">
      <c r="A6197">
        <v>13086530</v>
      </c>
      <c r="B6197" t="s">
        <v>27</v>
      </c>
      <c r="C6197" s="1">
        <v>40937</v>
      </c>
      <c r="D6197">
        <v>0</v>
      </c>
      <c r="E6197">
        <v>12078</v>
      </c>
      <c r="F6197">
        <v>0</v>
      </c>
      <c r="G6197">
        <v>5442</v>
      </c>
      <c r="H6197">
        <v>-5441.9</v>
      </c>
      <c r="I6197" s="1">
        <v>40937</v>
      </c>
      <c r="J6197">
        <v>2012</v>
      </c>
      <c r="K6197">
        <f t="shared" si="384"/>
        <v>1</v>
      </c>
      <c r="L6197">
        <f t="shared" si="385"/>
        <v>29</v>
      </c>
      <c r="M6197">
        <f t="shared" si="386"/>
        <v>0</v>
      </c>
      <c r="N6197">
        <f t="shared" si="387"/>
        <v>0</v>
      </c>
    </row>
    <row r="6198" spans="1:14" x14ac:dyDescent="0.3">
      <c r="A6198">
        <v>13086530</v>
      </c>
      <c r="B6198" t="s">
        <v>27</v>
      </c>
      <c r="C6198" s="1">
        <v>40938</v>
      </c>
      <c r="D6198">
        <v>0</v>
      </c>
      <c r="E6198">
        <v>12078</v>
      </c>
      <c r="F6198">
        <v>0</v>
      </c>
      <c r="G6198">
        <v>5442</v>
      </c>
      <c r="H6198">
        <v>-5441.9</v>
      </c>
      <c r="I6198" s="1">
        <v>40938</v>
      </c>
      <c r="J6198">
        <v>2012</v>
      </c>
      <c r="K6198">
        <f t="shared" si="384"/>
        <v>1</v>
      </c>
      <c r="L6198">
        <f t="shared" si="385"/>
        <v>30</v>
      </c>
      <c r="M6198">
        <f t="shared" si="386"/>
        <v>0</v>
      </c>
      <c r="N6198">
        <f t="shared" si="387"/>
        <v>0</v>
      </c>
    </row>
    <row r="6199" spans="1:14" x14ac:dyDescent="0.3">
      <c r="A6199">
        <v>13086530</v>
      </c>
      <c r="B6199" t="s">
        <v>27</v>
      </c>
      <c r="C6199" s="1">
        <v>40939</v>
      </c>
      <c r="D6199">
        <v>0</v>
      </c>
      <c r="E6199">
        <v>12078</v>
      </c>
      <c r="F6199">
        <v>0</v>
      </c>
      <c r="G6199">
        <v>5442</v>
      </c>
      <c r="H6199">
        <v>-5441.9</v>
      </c>
      <c r="I6199" s="1">
        <v>40939</v>
      </c>
      <c r="J6199">
        <v>2012</v>
      </c>
      <c r="K6199">
        <f t="shared" si="384"/>
        <v>1</v>
      </c>
      <c r="L6199">
        <f t="shared" si="385"/>
        <v>31</v>
      </c>
      <c r="M6199">
        <f t="shared" si="386"/>
        <v>0</v>
      </c>
      <c r="N6199">
        <f t="shared" si="387"/>
        <v>0</v>
      </c>
    </row>
    <row r="6200" spans="1:14" x14ac:dyDescent="0.3">
      <c r="A6200">
        <v>13086530</v>
      </c>
      <c r="B6200" t="s">
        <v>27</v>
      </c>
      <c r="C6200" s="1">
        <v>40940</v>
      </c>
      <c r="D6200">
        <v>0</v>
      </c>
      <c r="E6200">
        <v>12078</v>
      </c>
      <c r="F6200">
        <v>0</v>
      </c>
      <c r="G6200">
        <v>5442</v>
      </c>
      <c r="H6200">
        <v>-5441.9</v>
      </c>
      <c r="I6200" s="1">
        <v>40940</v>
      </c>
      <c r="J6200">
        <v>2012</v>
      </c>
      <c r="K6200">
        <f t="shared" si="384"/>
        <v>2</v>
      </c>
      <c r="L6200">
        <f t="shared" si="385"/>
        <v>1</v>
      </c>
      <c r="M6200">
        <f t="shared" si="386"/>
        <v>0</v>
      </c>
      <c r="N6200">
        <f t="shared" si="387"/>
        <v>0</v>
      </c>
    </row>
    <row r="6201" spans="1:14" x14ac:dyDescent="0.3">
      <c r="A6201">
        <v>13086530</v>
      </c>
      <c r="B6201" t="s">
        <v>27</v>
      </c>
      <c r="C6201" s="1">
        <v>40941</v>
      </c>
      <c r="D6201">
        <v>0</v>
      </c>
      <c r="E6201">
        <v>12078</v>
      </c>
      <c r="F6201">
        <v>0</v>
      </c>
      <c r="G6201">
        <v>5442</v>
      </c>
      <c r="H6201">
        <v>-5441.9</v>
      </c>
      <c r="I6201" s="1">
        <v>40941</v>
      </c>
      <c r="J6201">
        <v>2012</v>
      </c>
      <c r="K6201">
        <f t="shared" si="384"/>
        <v>2</v>
      </c>
      <c r="L6201">
        <f t="shared" si="385"/>
        <v>2</v>
      </c>
      <c r="M6201">
        <f t="shared" si="386"/>
        <v>0</v>
      </c>
      <c r="N6201">
        <f t="shared" si="387"/>
        <v>0</v>
      </c>
    </row>
    <row r="6202" spans="1:14" x14ac:dyDescent="0.3">
      <c r="A6202">
        <v>13086530</v>
      </c>
      <c r="B6202" t="s">
        <v>27</v>
      </c>
      <c r="C6202" s="1">
        <v>40942</v>
      </c>
      <c r="D6202">
        <v>0</v>
      </c>
      <c r="E6202">
        <v>12078</v>
      </c>
      <c r="F6202">
        <v>0</v>
      </c>
      <c r="G6202">
        <v>5442</v>
      </c>
      <c r="H6202">
        <v>-5441.9</v>
      </c>
      <c r="I6202" s="1">
        <v>40942</v>
      </c>
      <c r="J6202">
        <v>2012</v>
      </c>
      <c r="K6202">
        <f t="shared" si="384"/>
        <v>2</v>
      </c>
      <c r="L6202">
        <f t="shared" si="385"/>
        <v>3</v>
      </c>
      <c r="M6202">
        <f t="shared" si="386"/>
        <v>0</v>
      </c>
      <c r="N6202">
        <f t="shared" si="387"/>
        <v>0</v>
      </c>
    </row>
    <row r="6203" spans="1:14" x14ac:dyDescent="0.3">
      <c r="A6203">
        <v>13086530</v>
      </c>
      <c r="B6203" t="s">
        <v>27</v>
      </c>
      <c r="C6203" s="1">
        <v>40943</v>
      </c>
      <c r="D6203">
        <v>0</v>
      </c>
      <c r="E6203">
        <v>12078</v>
      </c>
      <c r="F6203">
        <v>0</v>
      </c>
      <c r="G6203">
        <v>5442</v>
      </c>
      <c r="H6203">
        <v>-5441.9</v>
      </c>
      <c r="I6203" s="1">
        <v>40943</v>
      </c>
      <c r="J6203">
        <v>2012</v>
      </c>
      <c r="K6203">
        <f t="shared" si="384"/>
        <v>2</v>
      </c>
      <c r="L6203">
        <f t="shared" si="385"/>
        <v>4</v>
      </c>
      <c r="M6203">
        <f t="shared" si="386"/>
        <v>0</v>
      </c>
      <c r="N6203">
        <f t="shared" si="387"/>
        <v>0</v>
      </c>
    </row>
    <row r="6204" spans="1:14" x14ac:dyDescent="0.3">
      <c r="A6204">
        <v>13086530</v>
      </c>
      <c r="B6204" t="s">
        <v>27</v>
      </c>
      <c r="C6204" s="1">
        <v>40944</v>
      </c>
      <c r="D6204">
        <v>0</v>
      </c>
      <c r="E6204">
        <v>12078</v>
      </c>
      <c r="F6204">
        <v>0</v>
      </c>
      <c r="G6204">
        <v>5442</v>
      </c>
      <c r="H6204">
        <v>-5441.9</v>
      </c>
      <c r="I6204" s="1">
        <v>40944</v>
      </c>
      <c r="J6204">
        <v>2012</v>
      </c>
      <c r="K6204">
        <f t="shared" si="384"/>
        <v>2</v>
      </c>
      <c r="L6204">
        <f t="shared" si="385"/>
        <v>5</v>
      </c>
      <c r="M6204">
        <f t="shared" si="386"/>
        <v>0</v>
      </c>
      <c r="N6204">
        <f t="shared" si="387"/>
        <v>0</v>
      </c>
    </row>
    <row r="6205" spans="1:14" x14ac:dyDescent="0.3">
      <c r="A6205">
        <v>13086530</v>
      </c>
      <c r="B6205" t="s">
        <v>27</v>
      </c>
      <c r="C6205" s="1">
        <v>40945</v>
      </c>
      <c r="D6205">
        <v>0</v>
      </c>
      <c r="E6205">
        <v>12078</v>
      </c>
      <c r="F6205">
        <v>0</v>
      </c>
      <c r="G6205">
        <v>5442</v>
      </c>
      <c r="H6205">
        <v>-5441.9</v>
      </c>
      <c r="I6205" s="1">
        <v>40945</v>
      </c>
      <c r="J6205">
        <v>2012</v>
      </c>
      <c r="K6205">
        <f t="shared" si="384"/>
        <v>2</v>
      </c>
      <c r="L6205">
        <f t="shared" si="385"/>
        <v>6</v>
      </c>
      <c r="M6205">
        <f t="shared" si="386"/>
        <v>0</v>
      </c>
      <c r="N6205">
        <f t="shared" si="387"/>
        <v>0</v>
      </c>
    </row>
    <row r="6206" spans="1:14" x14ac:dyDescent="0.3">
      <c r="A6206">
        <v>13086530</v>
      </c>
      <c r="B6206" t="s">
        <v>27</v>
      </c>
      <c r="C6206" s="1">
        <v>40946</v>
      </c>
      <c r="D6206">
        <v>0</v>
      </c>
      <c r="E6206">
        <v>12078</v>
      </c>
      <c r="F6206">
        <v>0</v>
      </c>
      <c r="G6206">
        <v>5442</v>
      </c>
      <c r="H6206">
        <v>-5441.9</v>
      </c>
      <c r="I6206" s="1">
        <v>40946</v>
      </c>
      <c r="J6206">
        <v>2012</v>
      </c>
      <c r="K6206">
        <f t="shared" si="384"/>
        <v>2</v>
      </c>
      <c r="L6206">
        <f t="shared" si="385"/>
        <v>7</v>
      </c>
      <c r="M6206">
        <f t="shared" si="386"/>
        <v>0</v>
      </c>
      <c r="N6206">
        <f t="shared" si="387"/>
        <v>0</v>
      </c>
    </row>
    <row r="6207" spans="1:14" x14ac:dyDescent="0.3">
      <c r="A6207">
        <v>13086530</v>
      </c>
      <c r="B6207" t="s">
        <v>27</v>
      </c>
      <c r="C6207" s="1">
        <v>40947</v>
      </c>
      <c r="D6207">
        <v>0</v>
      </c>
      <c r="E6207">
        <v>12078</v>
      </c>
      <c r="F6207">
        <v>0</v>
      </c>
      <c r="G6207">
        <v>5442</v>
      </c>
      <c r="H6207">
        <v>-5441.9</v>
      </c>
      <c r="I6207" s="1">
        <v>40947</v>
      </c>
      <c r="J6207">
        <v>2012</v>
      </c>
      <c r="K6207">
        <f t="shared" si="384"/>
        <v>2</v>
      </c>
      <c r="L6207">
        <f t="shared" si="385"/>
        <v>8</v>
      </c>
      <c r="M6207">
        <f t="shared" si="386"/>
        <v>0</v>
      </c>
      <c r="N6207">
        <f t="shared" si="387"/>
        <v>0</v>
      </c>
    </row>
    <row r="6208" spans="1:14" x14ac:dyDescent="0.3">
      <c r="A6208">
        <v>13086530</v>
      </c>
      <c r="B6208" t="s">
        <v>27</v>
      </c>
      <c r="C6208" s="1">
        <v>40948</v>
      </c>
      <c r="D6208">
        <v>0</v>
      </c>
      <c r="E6208">
        <v>12078</v>
      </c>
      <c r="F6208">
        <v>0</v>
      </c>
      <c r="G6208">
        <v>5442</v>
      </c>
      <c r="H6208">
        <v>-5441.9</v>
      </c>
      <c r="I6208" s="1">
        <v>40948</v>
      </c>
      <c r="J6208">
        <v>2012</v>
      </c>
      <c r="K6208">
        <f t="shared" si="384"/>
        <v>2</v>
      </c>
      <c r="L6208">
        <f t="shared" si="385"/>
        <v>9</v>
      </c>
      <c r="M6208">
        <f t="shared" si="386"/>
        <v>0</v>
      </c>
      <c r="N6208">
        <f t="shared" si="387"/>
        <v>0</v>
      </c>
    </row>
    <row r="6209" spans="1:14" x14ac:dyDescent="0.3">
      <c r="A6209">
        <v>13086530</v>
      </c>
      <c r="B6209" t="s">
        <v>27</v>
      </c>
      <c r="C6209" s="1">
        <v>40949</v>
      </c>
      <c r="D6209">
        <v>0</v>
      </c>
      <c r="E6209">
        <v>12078</v>
      </c>
      <c r="F6209">
        <v>0</v>
      </c>
      <c r="G6209">
        <v>5442</v>
      </c>
      <c r="H6209">
        <v>-5441.9</v>
      </c>
      <c r="I6209" s="1">
        <v>40949</v>
      </c>
      <c r="J6209">
        <v>2012</v>
      </c>
      <c r="K6209">
        <f t="shared" si="384"/>
        <v>2</v>
      </c>
      <c r="L6209">
        <f t="shared" si="385"/>
        <v>10</v>
      </c>
      <c r="M6209">
        <f t="shared" si="386"/>
        <v>0</v>
      </c>
      <c r="N6209">
        <f t="shared" si="387"/>
        <v>0</v>
      </c>
    </row>
    <row r="6210" spans="1:14" x14ac:dyDescent="0.3">
      <c r="A6210">
        <v>13086530</v>
      </c>
      <c r="B6210" t="s">
        <v>27</v>
      </c>
      <c r="C6210" s="1">
        <v>40950</v>
      </c>
      <c r="D6210">
        <v>0</v>
      </c>
      <c r="E6210">
        <v>12078</v>
      </c>
      <c r="F6210">
        <v>0</v>
      </c>
      <c r="G6210">
        <v>5442</v>
      </c>
      <c r="H6210">
        <v>-5441.9</v>
      </c>
      <c r="I6210" s="1">
        <v>40950</v>
      </c>
      <c r="J6210">
        <v>2012</v>
      </c>
      <c r="K6210">
        <f t="shared" si="384"/>
        <v>2</v>
      </c>
      <c r="L6210">
        <f t="shared" si="385"/>
        <v>11</v>
      </c>
      <c r="M6210">
        <f t="shared" si="386"/>
        <v>0</v>
      </c>
      <c r="N6210">
        <f t="shared" si="387"/>
        <v>0</v>
      </c>
    </row>
    <row r="6211" spans="1:14" x14ac:dyDescent="0.3">
      <c r="A6211">
        <v>13086530</v>
      </c>
      <c r="B6211" t="s">
        <v>27</v>
      </c>
      <c r="C6211" s="1">
        <v>40951</v>
      </c>
      <c r="D6211">
        <v>0</v>
      </c>
      <c r="E6211">
        <v>12078</v>
      </c>
      <c r="F6211">
        <v>0</v>
      </c>
      <c r="G6211">
        <v>5442</v>
      </c>
      <c r="H6211">
        <v>-5441.9</v>
      </c>
      <c r="I6211" s="1">
        <v>40951</v>
      </c>
      <c r="J6211">
        <v>2012</v>
      </c>
      <c r="K6211">
        <f t="shared" ref="K6211:K6274" si="388">MONTH(C6211)</f>
        <v>2</v>
      </c>
      <c r="L6211">
        <f t="shared" ref="L6211:L6274" si="389">DAY(C6211)</f>
        <v>12</v>
      </c>
      <c r="M6211">
        <f t="shared" ref="M6211:M6274" si="390">F6211*1.9835</f>
        <v>0</v>
      </c>
      <c r="N6211">
        <f t="shared" ref="N6211:N6274" si="391">(D6211-F6211)*1.9835</f>
        <v>0</v>
      </c>
    </row>
    <row r="6212" spans="1:14" x14ac:dyDescent="0.3">
      <c r="A6212">
        <v>13086530</v>
      </c>
      <c r="B6212" t="s">
        <v>27</v>
      </c>
      <c r="C6212" s="1">
        <v>40952</v>
      </c>
      <c r="D6212">
        <v>0</v>
      </c>
      <c r="E6212">
        <v>12078</v>
      </c>
      <c r="F6212">
        <v>0</v>
      </c>
      <c r="G6212">
        <v>5442</v>
      </c>
      <c r="H6212">
        <v>-5441.9</v>
      </c>
      <c r="I6212" s="1">
        <v>40952</v>
      </c>
      <c r="J6212">
        <v>2012</v>
      </c>
      <c r="K6212">
        <f t="shared" si="388"/>
        <v>2</v>
      </c>
      <c r="L6212">
        <f t="shared" si="389"/>
        <v>13</v>
      </c>
      <c r="M6212">
        <f t="shared" si="390"/>
        <v>0</v>
      </c>
      <c r="N6212">
        <f t="shared" si="391"/>
        <v>0</v>
      </c>
    </row>
    <row r="6213" spans="1:14" x14ac:dyDescent="0.3">
      <c r="A6213">
        <v>13086530</v>
      </c>
      <c r="B6213" t="s">
        <v>27</v>
      </c>
      <c r="C6213" s="1">
        <v>40953</v>
      </c>
      <c r="D6213">
        <v>0</v>
      </c>
      <c r="E6213">
        <v>12078</v>
      </c>
      <c r="F6213">
        <v>0</v>
      </c>
      <c r="G6213">
        <v>5442</v>
      </c>
      <c r="H6213">
        <v>-5441.9</v>
      </c>
      <c r="I6213" s="1">
        <v>40953</v>
      </c>
      <c r="J6213">
        <v>2012</v>
      </c>
      <c r="K6213">
        <f t="shared" si="388"/>
        <v>2</v>
      </c>
      <c r="L6213">
        <f t="shared" si="389"/>
        <v>14</v>
      </c>
      <c r="M6213">
        <f t="shared" si="390"/>
        <v>0</v>
      </c>
      <c r="N6213">
        <f t="shared" si="391"/>
        <v>0</v>
      </c>
    </row>
    <row r="6214" spans="1:14" x14ac:dyDescent="0.3">
      <c r="A6214">
        <v>13086530</v>
      </c>
      <c r="B6214" t="s">
        <v>27</v>
      </c>
      <c r="C6214" s="1">
        <v>40954</v>
      </c>
      <c r="D6214">
        <v>0</v>
      </c>
      <c r="E6214">
        <v>12078</v>
      </c>
      <c r="F6214">
        <v>0</v>
      </c>
      <c r="G6214">
        <v>5442</v>
      </c>
      <c r="H6214">
        <v>-5441.9</v>
      </c>
      <c r="I6214" s="1">
        <v>40954</v>
      </c>
      <c r="J6214">
        <v>2012</v>
      </c>
      <c r="K6214">
        <f t="shared" si="388"/>
        <v>2</v>
      </c>
      <c r="L6214">
        <f t="shared" si="389"/>
        <v>15</v>
      </c>
      <c r="M6214">
        <f t="shared" si="390"/>
        <v>0</v>
      </c>
      <c r="N6214">
        <f t="shared" si="391"/>
        <v>0</v>
      </c>
    </row>
    <row r="6215" spans="1:14" x14ac:dyDescent="0.3">
      <c r="A6215">
        <v>13086530</v>
      </c>
      <c r="B6215" t="s">
        <v>27</v>
      </c>
      <c r="C6215" s="1">
        <v>40955</v>
      </c>
      <c r="D6215">
        <v>0</v>
      </c>
      <c r="E6215">
        <v>12078</v>
      </c>
      <c r="F6215">
        <v>0</v>
      </c>
      <c r="G6215">
        <v>5442</v>
      </c>
      <c r="H6215">
        <v>-5441.9</v>
      </c>
      <c r="I6215" s="1">
        <v>40955</v>
      </c>
      <c r="J6215">
        <v>2012</v>
      </c>
      <c r="K6215">
        <f t="shared" si="388"/>
        <v>2</v>
      </c>
      <c r="L6215">
        <f t="shared" si="389"/>
        <v>16</v>
      </c>
      <c r="M6215">
        <f t="shared" si="390"/>
        <v>0</v>
      </c>
      <c r="N6215">
        <f t="shared" si="391"/>
        <v>0</v>
      </c>
    </row>
    <row r="6216" spans="1:14" x14ac:dyDescent="0.3">
      <c r="A6216">
        <v>13086530</v>
      </c>
      <c r="B6216" t="s">
        <v>27</v>
      </c>
      <c r="C6216" s="1">
        <v>40956</v>
      </c>
      <c r="D6216">
        <v>0</v>
      </c>
      <c r="E6216">
        <v>12078</v>
      </c>
      <c r="F6216">
        <v>0</v>
      </c>
      <c r="G6216">
        <v>5442</v>
      </c>
      <c r="H6216">
        <v>-5441.9</v>
      </c>
      <c r="I6216" s="1">
        <v>40956</v>
      </c>
      <c r="J6216">
        <v>2012</v>
      </c>
      <c r="K6216">
        <f t="shared" si="388"/>
        <v>2</v>
      </c>
      <c r="L6216">
        <f t="shared" si="389"/>
        <v>17</v>
      </c>
      <c r="M6216">
        <f t="shared" si="390"/>
        <v>0</v>
      </c>
      <c r="N6216">
        <f t="shared" si="391"/>
        <v>0</v>
      </c>
    </row>
    <row r="6217" spans="1:14" x14ac:dyDescent="0.3">
      <c r="A6217">
        <v>13086530</v>
      </c>
      <c r="B6217" t="s">
        <v>27</v>
      </c>
      <c r="C6217" s="1">
        <v>40957</v>
      </c>
      <c r="D6217">
        <v>0</v>
      </c>
      <c r="E6217">
        <v>12078</v>
      </c>
      <c r="F6217">
        <v>0</v>
      </c>
      <c r="G6217">
        <v>5442</v>
      </c>
      <c r="H6217">
        <v>-5441.9</v>
      </c>
      <c r="I6217" s="1">
        <v>40957</v>
      </c>
      <c r="J6217">
        <v>2012</v>
      </c>
      <c r="K6217">
        <f t="shared" si="388"/>
        <v>2</v>
      </c>
      <c r="L6217">
        <f t="shared" si="389"/>
        <v>18</v>
      </c>
      <c r="M6217">
        <f t="shared" si="390"/>
        <v>0</v>
      </c>
      <c r="N6217">
        <f t="shared" si="391"/>
        <v>0</v>
      </c>
    </row>
    <row r="6218" spans="1:14" x14ac:dyDescent="0.3">
      <c r="A6218">
        <v>13086530</v>
      </c>
      <c r="B6218" t="s">
        <v>27</v>
      </c>
      <c r="C6218" s="1">
        <v>40958</v>
      </c>
      <c r="D6218">
        <v>0</v>
      </c>
      <c r="E6218">
        <v>12078</v>
      </c>
      <c r="F6218">
        <v>0</v>
      </c>
      <c r="G6218">
        <v>5442</v>
      </c>
      <c r="H6218">
        <v>-5441.9</v>
      </c>
      <c r="I6218" s="1">
        <v>40958</v>
      </c>
      <c r="J6218">
        <v>2012</v>
      </c>
      <c r="K6218">
        <f t="shared" si="388"/>
        <v>2</v>
      </c>
      <c r="L6218">
        <f t="shared" si="389"/>
        <v>19</v>
      </c>
      <c r="M6218">
        <f t="shared" si="390"/>
        <v>0</v>
      </c>
      <c r="N6218">
        <f t="shared" si="391"/>
        <v>0</v>
      </c>
    </row>
    <row r="6219" spans="1:14" x14ac:dyDescent="0.3">
      <c r="A6219">
        <v>13086530</v>
      </c>
      <c r="B6219" t="s">
        <v>27</v>
      </c>
      <c r="C6219" s="1">
        <v>40959</v>
      </c>
      <c r="D6219">
        <v>0</v>
      </c>
      <c r="E6219">
        <v>12078</v>
      </c>
      <c r="F6219">
        <v>0</v>
      </c>
      <c r="G6219">
        <v>5442</v>
      </c>
      <c r="H6219">
        <v>-5441.9</v>
      </c>
      <c r="I6219" s="1">
        <v>40959</v>
      </c>
      <c r="J6219">
        <v>2012</v>
      </c>
      <c r="K6219">
        <f t="shared" si="388"/>
        <v>2</v>
      </c>
      <c r="L6219">
        <f t="shared" si="389"/>
        <v>20</v>
      </c>
      <c r="M6219">
        <f t="shared" si="390"/>
        <v>0</v>
      </c>
      <c r="N6219">
        <f t="shared" si="391"/>
        <v>0</v>
      </c>
    </row>
    <row r="6220" spans="1:14" x14ac:dyDescent="0.3">
      <c r="A6220">
        <v>13086530</v>
      </c>
      <c r="B6220" t="s">
        <v>27</v>
      </c>
      <c r="C6220" s="1">
        <v>40960</v>
      </c>
      <c r="D6220">
        <v>0</v>
      </c>
      <c r="E6220">
        <v>12078</v>
      </c>
      <c r="F6220">
        <v>0</v>
      </c>
      <c r="G6220">
        <v>5442</v>
      </c>
      <c r="H6220">
        <v>-5441.9</v>
      </c>
      <c r="I6220" s="1">
        <v>40960</v>
      </c>
      <c r="J6220">
        <v>2012</v>
      </c>
      <c r="K6220">
        <f t="shared" si="388"/>
        <v>2</v>
      </c>
      <c r="L6220">
        <f t="shared" si="389"/>
        <v>21</v>
      </c>
      <c r="M6220">
        <f t="shared" si="390"/>
        <v>0</v>
      </c>
      <c r="N6220">
        <f t="shared" si="391"/>
        <v>0</v>
      </c>
    </row>
    <row r="6221" spans="1:14" x14ac:dyDescent="0.3">
      <c r="A6221">
        <v>13086530</v>
      </c>
      <c r="B6221" t="s">
        <v>27</v>
      </c>
      <c r="C6221" s="1">
        <v>40961</v>
      </c>
      <c r="D6221">
        <v>0</v>
      </c>
      <c r="E6221">
        <v>12078</v>
      </c>
      <c r="F6221">
        <v>0</v>
      </c>
      <c r="G6221">
        <v>5442</v>
      </c>
      <c r="H6221">
        <v>-5441.9</v>
      </c>
      <c r="I6221" s="1">
        <v>40961</v>
      </c>
      <c r="J6221">
        <v>2012</v>
      </c>
      <c r="K6221">
        <f t="shared" si="388"/>
        <v>2</v>
      </c>
      <c r="L6221">
        <f t="shared" si="389"/>
        <v>22</v>
      </c>
      <c r="M6221">
        <f t="shared" si="390"/>
        <v>0</v>
      </c>
      <c r="N6221">
        <f t="shared" si="391"/>
        <v>0</v>
      </c>
    </row>
    <row r="6222" spans="1:14" x14ac:dyDescent="0.3">
      <c r="A6222">
        <v>13086530</v>
      </c>
      <c r="B6222" t="s">
        <v>27</v>
      </c>
      <c r="C6222" s="1">
        <v>40962</v>
      </c>
      <c r="D6222">
        <v>0</v>
      </c>
      <c r="E6222">
        <v>12078</v>
      </c>
      <c r="F6222">
        <v>0</v>
      </c>
      <c r="G6222">
        <v>5442</v>
      </c>
      <c r="H6222">
        <v>-5441.9</v>
      </c>
      <c r="I6222" s="1">
        <v>40962</v>
      </c>
      <c r="J6222">
        <v>2012</v>
      </c>
      <c r="K6222">
        <f t="shared" si="388"/>
        <v>2</v>
      </c>
      <c r="L6222">
        <f t="shared" si="389"/>
        <v>23</v>
      </c>
      <c r="M6222">
        <f t="shared" si="390"/>
        <v>0</v>
      </c>
      <c r="N6222">
        <f t="shared" si="391"/>
        <v>0</v>
      </c>
    </row>
    <row r="6223" spans="1:14" x14ac:dyDescent="0.3">
      <c r="A6223">
        <v>13086530</v>
      </c>
      <c r="B6223" t="s">
        <v>27</v>
      </c>
      <c r="C6223" s="1">
        <v>40963</v>
      </c>
      <c r="D6223">
        <v>0</v>
      </c>
      <c r="E6223">
        <v>12078</v>
      </c>
      <c r="F6223">
        <v>0</v>
      </c>
      <c r="G6223">
        <v>5442</v>
      </c>
      <c r="H6223">
        <v>-5441.9</v>
      </c>
      <c r="I6223" s="1">
        <v>40963</v>
      </c>
      <c r="J6223">
        <v>2012</v>
      </c>
      <c r="K6223">
        <f t="shared" si="388"/>
        <v>2</v>
      </c>
      <c r="L6223">
        <f t="shared" si="389"/>
        <v>24</v>
      </c>
      <c r="M6223">
        <f t="shared" si="390"/>
        <v>0</v>
      </c>
      <c r="N6223">
        <f t="shared" si="391"/>
        <v>0</v>
      </c>
    </row>
    <row r="6224" spans="1:14" x14ac:dyDescent="0.3">
      <c r="A6224">
        <v>13086530</v>
      </c>
      <c r="B6224" t="s">
        <v>27</v>
      </c>
      <c r="C6224" s="1">
        <v>40964</v>
      </c>
      <c r="D6224">
        <v>0</v>
      </c>
      <c r="E6224">
        <v>12078</v>
      </c>
      <c r="F6224">
        <v>0</v>
      </c>
      <c r="G6224">
        <v>5442</v>
      </c>
      <c r="H6224">
        <v>-5441.9</v>
      </c>
      <c r="I6224" s="1">
        <v>40964</v>
      </c>
      <c r="J6224">
        <v>2012</v>
      </c>
      <c r="K6224">
        <f t="shared" si="388"/>
        <v>2</v>
      </c>
      <c r="L6224">
        <f t="shared" si="389"/>
        <v>25</v>
      </c>
      <c r="M6224">
        <f t="shared" si="390"/>
        <v>0</v>
      </c>
      <c r="N6224">
        <f t="shared" si="391"/>
        <v>0</v>
      </c>
    </row>
    <row r="6225" spans="1:14" x14ac:dyDescent="0.3">
      <c r="A6225">
        <v>13086530</v>
      </c>
      <c r="B6225" t="s">
        <v>27</v>
      </c>
      <c r="C6225" s="1">
        <v>40965</v>
      </c>
      <c r="D6225">
        <v>0</v>
      </c>
      <c r="E6225">
        <v>12078</v>
      </c>
      <c r="F6225">
        <v>0</v>
      </c>
      <c r="G6225">
        <v>5442</v>
      </c>
      <c r="H6225">
        <v>-5441.9</v>
      </c>
      <c r="I6225" s="1">
        <v>40965</v>
      </c>
      <c r="J6225">
        <v>2012</v>
      </c>
      <c r="K6225">
        <f t="shared" si="388"/>
        <v>2</v>
      </c>
      <c r="L6225">
        <f t="shared" si="389"/>
        <v>26</v>
      </c>
      <c r="M6225">
        <f t="shared" si="390"/>
        <v>0</v>
      </c>
      <c r="N6225">
        <f t="shared" si="391"/>
        <v>0</v>
      </c>
    </row>
    <row r="6226" spans="1:14" x14ac:dyDescent="0.3">
      <c r="A6226">
        <v>13086530</v>
      </c>
      <c r="B6226" t="s">
        <v>27</v>
      </c>
      <c r="C6226" s="1">
        <v>40966</v>
      </c>
      <c r="D6226">
        <v>0</v>
      </c>
      <c r="E6226">
        <v>12078</v>
      </c>
      <c r="F6226">
        <v>0</v>
      </c>
      <c r="G6226">
        <v>5442</v>
      </c>
      <c r="H6226">
        <v>-5441.9</v>
      </c>
      <c r="I6226" s="1">
        <v>40966</v>
      </c>
      <c r="J6226">
        <v>2012</v>
      </c>
      <c r="K6226">
        <f t="shared" si="388"/>
        <v>2</v>
      </c>
      <c r="L6226">
        <f t="shared" si="389"/>
        <v>27</v>
      </c>
      <c r="M6226">
        <f t="shared" si="390"/>
        <v>0</v>
      </c>
      <c r="N6226">
        <f t="shared" si="391"/>
        <v>0</v>
      </c>
    </row>
    <row r="6227" spans="1:14" x14ac:dyDescent="0.3">
      <c r="A6227">
        <v>13086530</v>
      </c>
      <c r="B6227" t="s">
        <v>27</v>
      </c>
      <c r="C6227" s="1">
        <v>40967</v>
      </c>
      <c r="D6227">
        <v>0</v>
      </c>
      <c r="E6227">
        <v>12078</v>
      </c>
      <c r="F6227">
        <v>0</v>
      </c>
      <c r="G6227">
        <v>5442</v>
      </c>
      <c r="H6227">
        <v>-5441.9</v>
      </c>
      <c r="I6227" s="1">
        <v>40967</v>
      </c>
      <c r="J6227">
        <v>2012</v>
      </c>
      <c r="K6227">
        <f t="shared" si="388"/>
        <v>2</v>
      </c>
      <c r="L6227">
        <f t="shared" si="389"/>
        <v>28</v>
      </c>
      <c r="M6227">
        <f t="shared" si="390"/>
        <v>0</v>
      </c>
      <c r="N6227">
        <f t="shared" si="391"/>
        <v>0</v>
      </c>
    </row>
    <row r="6228" spans="1:14" x14ac:dyDescent="0.3">
      <c r="A6228">
        <v>13086530</v>
      </c>
      <c r="B6228" t="s">
        <v>27</v>
      </c>
      <c r="C6228" s="1">
        <v>40968</v>
      </c>
      <c r="D6228">
        <v>0</v>
      </c>
      <c r="E6228">
        <v>12078</v>
      </c>
      <c r="F6228">
        <v>0</v>
      </c>
      <c r="G6228">
        <v>5442</v>
      </c>
      <c r="H6228">
        <v>-5441.9</v>
      </c>
      <c r="I6228" s="1">
        <v>40968</v>
      </c>
      <c r="J6228">
        <v>2012</v>
      </c>
      <c r="K6228">
        <f t="shared" si="388"/>
        <v>2</v>
      </c>
      <c r="L6228">
        <f t="shared" si="389"/>
        <v>29</v>
      </c>
      <c r="M6228">
        <f t="shared" si="390"/>
        <v>0</v>
      </c>
      <c r="N6228">
        <f t="shared" si="391"/>
        <v>0</v>
      </c>
    </row>
    <row r="6229" spans="1:14" x14ac:dyDescent="0.3">
      <c r="A6229">
        <v>13086530</v>
      </c>
      <c r="B6229" t="s">
        <v>27</v>
      </c>
      <c r="C6229" s="1">
        <v>40969</v>
      </c>
      <c r="D6229">
        <v>0</v>
      </c>
      <c r="E6229">
        <v>12078</v>
      </c>
      <c r="F6229">
        <v>0</v>
      </c>
      <c r="G6229">
        <v>5442</v>
      </c>
      <c r="H6229">
        <v>-5441.9</v>
      </c>
      <c r="I6229" s="1">
        <v>40969</v>
      </c>
      <c r="J6229">
        <v>2012</v>
      </c>
      <c r="K6229">
        <f t="shared" si="388"/>
        <v>3</v>
      </c>
      <c r="L6229">
        <f t="shared" si="389"/>
        <v>1</v>
      </c>
      <c r="M6229">
        <f t="shared" si="390"/>
        <v>0</v>
      </c>
      <c r="N6229">
        <f t="shared" si="391"/>
        <v>0</v>
      </c>
    </row>
    <row r="6230" spans="1:14" x14ac:dyDescent="0.3">
      <c r="A6230">
        <v>13086530</v>
      </c>
      <c r="B6230" t="s">
        <v>27</v>
      </c>
      <c r="C6230" s="1">
        <v>40970</v>
      </c>
      <c r="D6230">
        <v>0</v>
      </c>
      <c r="E6230">
        <v>12078</v>
      </c>
      <c r="F6230">
        <v>0</v>
      </c>
      <c r="G6230">
        <v>5442</v>
      </c>
      <c r="H6230">
        <v>-5441.9</v>
      </c>
      <c r="I6230" s="1">
        <v>40970</v>
      </c>
      <c r="J6230">
        <v>2012</v>
      </c>
      <c r="K6230">
        <f t="shared" si="388"/>
        <v>3</v>
      </c>
      <c r="L6230">
        <f t="shared" si="389"/>
        <v>2</v>
      </c>
      <c r="M6230">
        <f t="shared" si="390"/>
        <v>0</v>
      </c>
      <c r="N6230">
        <f t="shared" si="391"/>
        <v>0</v>
      </c>
    </row>
    <row r="6231" spans="1:14" x14ac:dyDescent="0.3">
      <c r="A6231">
        <v>13086530</v>
      </c>
      <c r="B6231" t="s">
        <v>27</v>
      </c>
      <c r="C6231" s="1">
        <v>40971</v>
      </c>
      <c r="D6231">
        <v>0</v>
      </c>
      <c r="E6231">
        <v>12078</v>
      </c>
      <c r="F6231">
        <v>0</v>
      </c>
      <c r="G6231">
        <v>5442</v>
      </c>
      <c r="H6231">
        <v>-5441.9</v>
      </c>
      <c r="I6231" s="1">
        <v>40971</v>
      </c>
      <c r="J6231">
        <v>2012</v>
      </c>
      <c r="K6231">
        <f t="shared" si="388"/>
        <v>3</v>
      </c>
      <c r="L6231">
        <f t="shared" si="389"/>
        <v>3</v>
      </c>
      <c r="M6231">
        <f t="shared" si="390"/>
        <v>0</v>
      </c>
      <c r="N6231">
        <f t="shared" si="391"/>
        <v>0</v>
      </c>
    </row>
    <row r="6232" spans="1:14" x14ac:dyDescent="0.3">
      <c r="A6232">
        <v>13086530</v>
      </c>
      <c r="B6232" t="s">
        <v>27</v>
      </c>
      <c r="C6232" s="1">
        <v>40972</v>
      </c>
      <c r="D6232">
        <v>0</v>
      </c>
      <c r="E6232">
        <v>12078</v>
      </c>
      <c r="F6232">
        <v>0</v>
      </c>
      <c r="G6232">
        <v>5442</v>
      </c>
      <c r="H6232">
        <v>-5441.9</v>
      </c>
      <c r="I6232" s="1">
        <v>40972</v>
      </c>
      <c r="J6232">
        <v>2012</v>
      </c>
      <c r="K6232">
        <f t="shared" si="388"/>
        <v>3</v>
      </c>
      <c r="L6232">
        <f t="shared" si="389"/>
        <v>4</v>
      </c>
      <c r="M6232">
        <f t="shared" si="390"/>
        <v>0</v>
      </c>
      <c r="N6232">
        <f t="shared" si="391"/>
        <v>0</v>
      </c>
    </row>
    <row r="6233" spans="1:14" x14ac:dyDescent="0.3">
      <c r="A6233">
        <v>13086530</v>
      </c>
      <c r="B6233" t="s">
        <v>27</v>
      </c>
      <c r="C6233" s="1">
        <v>40973</v>
      </c>
      <c r="D6233">
        <v>0</v>
      </c>
      <c r="E6233">
        <v>12078</v>
      </c>
      <c r="F6233">
        <v>0</v>
      </c>
      <c r="G6233">
        <v>5442</v>
      </c>
      <c r="H6233">
        <v>-5441.9</v>
      </c>
      <c r="I6233" s="1">
        <v>40973</v>
      </c>
      <c r="J6233">
        <v>2012</v>
      </c>
      <c r="K6233">
        <f t="shared" si="388"/>
        <v>3</v>
      </c>
      <c r="L6233">
        <f t="shared" si="389"/>
        <v>5</v>
      </c>
      <c r="M6233">
        <f t="shared" si="390"/>
        <v>0</v>
      </c>
      <c r="N6233">
        <f t="shared" si="391"/>
        <v>0</v>
      </c>
    </row>
    <row r="6234" spans="1:14" x14ac:dyDescent="0.3">
      <c r="A6234">
        <v>13086530</v>
      </c>
      <c r="B6234" t="s">
        <v>27</v>
      </c>
      <c r="C6234" s="1">
        <v>40974</v>
      </c>
      <c r="D6234">
        <v>0</v>
      </c>
      <c r="E6234">
        <v>12078</v>
      </c>
      <c r="F6234">
        <v>0</v>
      </c>
      <c r="G6234">
        <v>5442</v>
      </c>
      <c r="H6234">
        <v>-5441.9</v>
      </c>
      <c r="I6234" s="1">
        <v>40974</v>
      </c>
      <c r="J6234">
        <v>2012</v>
      </c>
      <c r="K6234">
        <f t="shared" si="388"/>
        <v>3</v>
      </c>
      <c r="L6234">
        <f t="shared" si="389"/>
        <v>6</v>
      </c>
      <c r="M6234">
        <f t="shared" si="390"/>
        <v>0</v>
      </c>
      <c r="N6234">
        <f t="shared" si="391"/>
        <v>0</v>
      </c>
    </row>
    <row r="6235" spans="1:14" x14ac:dyDescent="0.3">
      <c r="A6235">
        <v>13086530</v>
      </c>
      <c r="B6235" t="s">
        <v>27</v>
      </c>
      <c r="C6235" s="1">
        <v>40975</v>
      </c>
      <c r="D6235">
        <v>0</v>
      </c>
      <c r="E6235">
        <v>12078</v>
      </c>
      <c r="F6235">
        <v>0</v>
      </c>
      <c r="G6235">
        <v>5442</v>
      </c>
      <c r="H6235">
        <v>-5441.9</v>
      </c>
      <c r="I6235" s="1">
        <v>40975</v>
      </c>
      <c r="J6235">
        <v>2012</v>
      </c>
      <c r="K6235">
        <f t="shared" si="388"/>
        <v>3</v>
      </c>
      <c r="L6235">
        <f t="shared" si="389"/>
        <v>7</v>
      </c>
      <c r="M6235">
        <f t="shared" si="390"/>
        <v>0</v>
      </c>
      <c r="N6235">
        <f t="shared" si="391"/>
        <v>0</v>
      </c>
    </row>
    <row r="6236" spans="1:14" x14ac:dyDescent="0.3">
      <c r="A6236">
        <v>13086530</v>
      </c>
      <c r="B6236" t="s">
        <v>27</v>
      </c>
      <c r="C6236" s="1">
        <v>40976</v>
      </c>
      <c r="D6236">
        <v>0</v>
      </c>
      <c r="E6236">
        <v>12078</v>
      </c>
      <c r="F6236">
        <v>0</v>
      </c>
      <c r="G6236">
        <v>5442</v>
      </c>
      <c r="H6236">
        <v>-5441.9</v>
      </c>
      <c r="I6236" s="1">
        <v>40976</v>
      </c>
      <c r="J6236">
        <v>2012</v>
      </c>
      <c r="K6236">
        <f t="shared" si="388"/>
        <v>3</v>
      </c>
      <c r="L6236">
        <f t="shared" si="389"/>
        <v>8</v>
      </c>
      <c r="M6236">
        <f t="shared" si="390"/>
        <v>0</v>
      </c>
      <c r="N6236">
        <f t="shared" si="391"/>
        <v>0</v>
      </c>
    </row>
    <row r="6237" spans="1:14" x14ac:dyDescent="0.3">
      <c r="A6237">
        <v>13086530</v>
      </c>
      <c r="B6237" t="s">
        <v>27</v>
      </c>
      <c r="C6237" s="1">
        <v>40977</v>
      </c>
      <c r="D6237">
        <v>0</v>
      </c>
      <c r="E6237">
        <v>12078</v>
      </c>
      <c r="F6237">
        <v>0</v>
      </c>
      <c r="G6237">
        <v>5442</v>
      </c>
      <c r="H6237">
        <v>-5441.9</v>
      </c>
      <c r="I6237" s="1">
        <v>40977</v>
      </c>
      <c r="J6237">
        <v>2012</v>
      </c>
      <c r="K6237">
        <f t="shared" si="388"/>
        <v>3</v>
      </c>
      <c r="L6237">
        <f t="shared" si="389"/>
        <v>9</v>
      </c>
      <c r="M6237">
        <f t="shared" si="390"/>
        <v>0</v>
      </c>
      <c r="N6237">
        <f t="shared" si="391"/>
        <v>0</v>
      </c>
    </row>
    <row r="6238" spans="1:14" x14ac:dyDescent="0.3">
      <c r="A6238">
        <v>13086530</v>
      </c>
      <c r="B6238" t="s">
        <v>27</v>
      </c>
      <c r="C6238" s="1">
        <v>40978</v>
      </c>
      <c r="D6238">
        <v>0</v>
      </c>
      <c r="E6238">
        <v>12078</v>
      </c>
      <c r="F6238">
        <v>0</v>
      </c>
      <c r="G6238">
        <v>5442</v>
      </c>
      <c r="H6238">
        <v>-5441.9</v>
      </c>
      <c r="I6238" s="1">
        <v>40978</v>
      </c>
      <c r="J6238">
        <v>2012</v>
      </c>
      <c r="K6238">
        <f t="shared" si="388"/>
        <v>3</v>
      </c>
      <c r="L6238">
        <f t="shared" si="389"/>
        <v>10</v>
      </c>
      <c r="M6238">
        <f t="shared" si="390"/>
        <v>0</v>
      </c>
      <c r="N6238">
        <f t="shared" si="391"/>
        <v>0</v>
      </c>
    </row>
    <row r="6239" spans="1:14" x14ac:dyDescent="0.3">
      <c r="A6239">
        <v>13086530</v>
      </c>
      <c r="B6239" t="s">
        <v>27</v>
      </c>
      <c r="C6239" s="1">
        <v>40979</v>
      </c>
      <c r="D6239">
        <v>0</v>
      </c>
      <c r="E6239">
        <v>12078</v>
      </c>
      <c r="F6239">
        <v>0</v>
      </c>
      <c r="G6239">
        <v>5442</v>
      </c>
      <c r="H6239">
        <v>-5441.9</v>
      </c>
      <c r="I6239" s="1">
        <v>40979</v>
      </c>
      <c r="J6239">
        <v>2012</v>
      </c>
      <c r="K6239">
        <f t="shared" si="388"/>
        <v>3</v>
      </c>
      <c r="L6239">
        <f t="shared" si="389"/>
        <v>11</v>
      </c>
      <c r="M6239">
        <f t="shared" si="390"/>
        <v>0</v>
      </c>
      <c r="N6239">
        <f t="shared" si="391"/>
        <v>0</v>
      </c>
    </row>
    <row r="6240" spans="1:14" x14ac:dyDescent="0.3">
      <c r="A6240">
        <v>13086530</v>
      </c>
      <c r="B6240" t="s">
        <v>27</v>
      </c>
      <c r="C6240" s="1">
        <v>40980</v>
      </c>
      <c r="D6240">
        <v>0</v>
      </c>
      <c r="E6240">
        <v>12078</v>
      </c>
      <c r="F6240">
        <v>0</v>
      </c>
      <c r="G6240">
        <v>5442</v>
      </c>
      <c r="H6240">
        <v>-5441.9</v>
      </c>
      <c r="I6240" s="1">
        <v>40980</v>
      </c>
      <c r="J6240">
        <v>2012</v>
      </c>
      <c r="K6240">
        <f t="shared" si="388"/>
        <v>3</v>
      </c>
      <c r="L6240">
        <f t="shared" si="389"/>
        <v>12</v>
      </c>
      <c r="M6240">
        <f t="shared" si="390"/>
        <v>0</v>
      </c>
      <c r="N6240">
        <f t="shared" si="391"/>
        <v>0</v>
      </c>
    </row>
    <row r="6241" spans="1:14" x14ac:dyDescent="0.3">
      <c r="A6241">
        <v>13086530</v>
      </c>
      <c r="B6241" t="s">
        <v>27</v>
      </c>
      <c r="C6241" s="1">
        <v>40981</v>
      </c>
      <c r="D6241">
        <v>0</v>
      </c>
      <c r="E6241">
        <v>12078</v>
      </c>
      <c r="F6241">
        <v>0</v>
      </c>
      <c r="G6241">
        <v>5442</v>
      </c>
      <c r="H6241">
        <v>-5441.9</v>
      </c>
      <c r="I6241" s="1">
        <v>40981</v>
      </c>
      <c r="J6241">
        <v>2012</v>
      </c>
      <c r="K6241">
        <f t="shared" si="388"/>
        <v>3</v>
      </c>
      <c r="L6241">
        <f t="shared" si="389"/>
        <v>13</v>
      </c>
      <c r="M6241">
        <f t="shared" si="390"/>
        <v>0</v>
      </c>
      <c r="N6241">
        <f t="shared" si="391"/>
        <v>0</v>
      </c>
    </row>
    <row r="6242" spans="1:14" x14ac:dyDescent="0.3">
      <c r="A6242">
        <v>13086530</v>
      </c>
      <c r="B6242" t="s">
        <v>27</v>
      </c>
      <c r="C6242" s="1">
        <v>40982</v>
      </c>
      <c r="D6242">
        <v>0</v>
      </c>
      <c r="E6242">
        <v>12078</v>
      </c>
      <c r="F6242">
        <v>0</v>
      </c>
      <c r="G6242">
        <v>5442</v>
      </c>
      <c r="H6242">
        <v>-5441.9</v>
      </c>
      <c r="I6242" s="1">
        <v>40982</v>
      </c>
      <c r="J6242">
        <v>2012</v>
      </c>
      <c r="K6242">
        <f t="shared" si="388"/>
        <v>3</v>
      </c>
      <c r="L6242">
        <f t="shared" si="389"/>
        <v>14</v>
      </c>
      <c r="M6242">
        <f t="shared" si="390"/>
        <v>0</v>
      </c>
      <c r="N6242">
        <f t="shared" si="391"/>
        <v>0</v>
      </c>
    </row>
    <row r="6243" spans="1:14" x14ac:dyDescent="0.3">
      <c r="A6243">
        <v>13086530</v>
      </c>
      <c r="B6243" t="s">
        <v>27</v>
      </c>
      <c r="C6243" s="1">
        <v>40983</v>
      </c>
      <c r="D6243">
        <v>0</v>
      </c>
      <c r="E6243">
        <v>12078</v>
      </c>
      <c r="F6243">
        <v>0</v>
      </c>
      <c r="G6243">
        <v>5442</v>
      </c>
      <c r="H6243">
        <v>-5441.9</v>
      </c>
      <c r="I6243" s="1">
        <v>40983</v>
      </c>
      <c r="J6243">
        <v>2012</v>
      </c>
      <c r="K6243">
        <f t="shared" si="388"/>
        <v>3</v>
      </c>
      <c r="L6243">
        <f t="shared" si="389"/>
        <v>15</v>
      </c>
      <c r="M6243">
        <f t="shared" si="390"/>
        <v>0</v>
      </c>
      <c r="N6243">
        <f t="shared" si="391"/>
        <v>0</v>
      </c>
    </row>
    <row r="6244" spans="1:14" x14ac:dyDescent="0.3">
      <c r="A6244">
        <v>13086530</v>
      </c>
      <c r="B6244" t="s">
        <v>27</v>
      </c>
      <c r="C6244" s="1">
        <v>40984</v>
      </c>
      <c r="D6244">
        <v>0</v>
      </c>
      <c r="E6244">
        <v>12078</v>
      </c>
      <c r="F6244">
        <v>0</v>
      </c>
      <c r="G6244">
        <v>5442</v>
      </c>
      <c r="H6244">
        <v>-5441.9</v>
      </c>
      <c r="I6244" s="1">
        <v>40984</v>
      </c>
      <c r="J6244">
        <v>2012</v>
      </c>
      <c r="K6244">
        <f t="shared" si="388"/>
        <v>3</v>
      </c>
      <c r="L6244">
        <f t="shared" si="389"/>
        <v>16</v>
      </c>
      <c r="M6244">
        <f t="shared" si="390"/>
        <v>0</v>
      </c>
      <c r="N6244">
        <f t="shared" si="391"/>
        <v>0</v>
      </c>
    </row>
    <row r="6245" spans="1:14" x14ac:dyDescent="0.3">
      <c r="A6245">
        <v>13086530</v>
      </c>
      <c r="B6245" t="s">
        <v>27</v>
      </c>
      <c r="C6245" s="1">
        <v>40985</v>
      </c>
      <c r="D6245">
        <v>0</v>
      </c>
      <c r="E6245">
        <v>12078</v>
      </c>
      <c r="F6245">
        <v>0</v>
      </c>
      <c r="G6245">
        <v>5442</v>
      </c>
      <c r="H6245">
        <v>-5441.9</v>
      </c>
      <c r="I6245" s="1">
        <v>40985</v>
      </c>
      <c r="J6245">
        <v>2012</v>
      </c>
      <c r="K6245">
        <f t="shared" si="388"/>
        <v>3</v>
      </c>
      <c r="L6245">
        <f t="shared" si="389"/>
        <v>17</v>
      </c>
      <c r="M6245">
        <f t="shared" si="390"/>
        <v>0</v>
      </c>
      <c r="N6245">
        <f t="shared" si="391"/>
        <v>0</v>
      </c>
    </row>
    <row r="6246" spans="1:14" x14ac:dyDescent="0.3">
      <c r="A6246">
        <v>13086530</v>
      </c>
      <c r="B6246" t="s">
        <v>27</v>
      </c>
      <c r="C6246" s="1">
        <v>40986</v>
      </c>
      <c r="D6246">
        <v>0</v>
      </c>
      <c r="E6246">
        <v>12078</v>
      </c>
      <c r="F6246">
        <v>0</v>
      </c>
      <c r="G6246">
        <v>5442</v>
      </c>
      <c r="H6246">
        <v>-5441.9</v>
      </c>
      <c r="I6246" s="1">
        <v>40986</v>
      </c>
      <c r="J6246">
        <v>2012</v>
      </c>
      <c r="K6246">
        <f t="shared" si="388"/>
        <v>3</v>
      </c>
      <c r="L6246">
        <f t="shared" si="389"/>
        <v>18</v>
      </c>
      <c r="M6246">
        <f t="shared" si="390"/>
        <v>0</v>
      </c>
      <c r="N6246">
        <f t="shared" si="391"/>
        <v>0</v>
      </c>
    </row>
    <row r="6247" spans="1:14" x14ac:dyDescent="0.3">
      <c r="A6247">
        <v>13086530</v>
      </c>
      <c r="B6247" t="s">
        <v>27</v>
      </c>
      <c r="C6247" s="1">
        <v>40987</v>
      </c>
      <c r="D6247">
        <v>0</v>
      </c>
      <c r="E6247">
        <v>12078</v>
      </c>
      <c r="F6247">
        <v>0</v>
      </c>
      <c r="G6247">
        <v>5442</v>
      </c>
      <c r="H6247">
        <v>-5441.9</v>
      </c>
      <c r="I6247" s="1">
        <v>40987</v>
      </c>
      <c r="J6247">
        <v>2012</v>
      </c>
      <c r="K6247">
        <f t="shared" si="388"/>
        <v>3</v>
      </c>
      <c r="L6247">
        <f t="shared" si="389"/>
        <v>19</v>
      </c>
      <c r="M6247">
        <f t="shared" si="390"/>
        <v>0</v>
      </c>
      <c r="N6247">
        <f t="shared" si="391"/>
        <v>0</v>
      </c>
    </row>
    <row r="6248" spans="1:14" x14ac:dyDescent="0.3">
      <c r="A6248">
        <v>13086530</v>
      </c>
      <c r="B6248" t="s">
        <v>27</v>
      </c>
      <c r="C6248" s="1">
        <v>40988</v>
      </c>
      <c r="D6248">
        <v>0</v>
      </c>
      <c r="E6248">
        <v>12078</v>
      </c>
      <c r="F6248">
        <v>0</v>
      </c>
      <c r="G6248">
        <v>5442</v>
      </c>
      <c r="H6248">
        <v>-5441.9</v>
      </c>
      <c r="I6248" s="1">
        <v>40988</v>
      </c>
      <c r="J6248">
        <v>2012</v>
      </c>
      <c r="K6248">
        <f t="shared" si="388"/>
        <v>3</v>
      </c>
      <c r="L6248">
        <f t="shared" si="389"/>
        <v>20</v>
      </c>
      <c r="M6248">
        <f t="shared" si="390"/>
        <v>0</v>
      </c>
      <c r="N6248">
        <f t="shared" si="391"/>
        <v>0</v>
      </c>
    </row>
    <row r="6249" spans="1:14" x14ac:dyDescent="0.3">
      <c r="A6249">
        <v>13086530</v>
      </c>
      <c r="B6249" t="s">
        <v>27</v>
      </c>
      <c r="C6249" s="1">
        <v>40989</v>
      </c>
      <c r="D6249">
        <v>0</v>
      </c>
      <c r="E6249">
        <v>12078</v>
      </c>
      <c r="F6249">
        <v>0</v>
      </c>
      <c r="G6249">
        <v>5442</v>
      </c>
      <c r="H6249">
        <v>-5441.9</v>
      </c>
      <c r="I6249" s="1">
        <v>40989</v>
      </c>
      <c r="J6249">
        <v>2012</v>
      </c>
      <c r="K6249">
        <f t="shared" si="388"/>
        <v>3</v>
      </c>
      <c r="L6249">
        <f t="shared" si="389"/>
        <v>21</v>
      </c>
      <c r="M6249">
        <f t="shared" si="390"/>
        <v>0</v>
      </c>
      <c r="N6249">
        <f t="shared" si="391"/>
        <v>0</v>
      </c>
    </row>
    <row r="6250" spans="1:14" x14ac:dyDescent="0.3">
      <c r="A6250">
        <v>13086530</v>
      </c>
      <c r="B6250" t="s">
        <v>27</v>
      </c>
      <c r="C6250" s="1">
        <v>40990</v>
      </c>
      <c r="D6250">
        <v>0</v>
      </c>
      <c r="E6250">
        <v>12078</v>
      </c>
      <c r="F6250">
        <v>0</v>
      </c>
      <c r="G6250">
        <v>5442</v>
      </c>
      <c r="H6250">
        <v>-5441.9</v>
      </c>
      <c r="I6250" s="1">
        <v>40990</v>
      </c>
      <c r="J6250">
        <v>2012</v>
      </c>
      <c r="K6250">
        <f t="shared" si="388"/>
        <v>3</v>
      </c>
      <c r="L6250">
        <f t="shared" si="389"/>
        <v>22</v>
      </c>
      <c r="M6250">
        <f t="shared" si="390"/>
        <v>0</v>
      </c>
      <c r="N6250">
        <f t="shared" si="391"/>
        <v>0</v>
      </c>
    </row>
    <row r="6251" spans="1:14" x14ac:dyDescent="0.3">
      <c r="A6251">
        <v>13086530</v>
      </c>
      <c r="B6251" t="s">
        <v>27</v>
      </c>
      <c r="C6251" s="1">
        <v>40991</v>
      </c>
      <c r="D6251">
        <v>0</v>
      </c>
      <c r="E6251">
        <v>12078</v>
      </c>
      <c r="F6251">
        <v>0</v>
      </c>
      <c r="G6251">
        <v>5442</v>
      </c>
      <c r="H6251">
        <v>-5441.9</v>
      </c>
      <c r="I6251" s="1">
        <v>40991</v>
      </c>
      <c r="J6251">
        <v>2012</v>
      </c>
      <c r="K6251">
        <f t="shared" si="388"/>
        <v>3</v>
      </c>
      <c r="L6251">
        <f t="shared" si="389"/>
        <v>23</v>
      </c>
      <c r="M6251">
        <f t="shared" si="390"/>
        <v>0</v>
      </c>
      <c r="N6251">
        <f t="shared" si="391"/>
        <v>0</v>
      </c>
    </row>
    <row r="6252" spans="1:14" x14ac:dyDescent="0.3">
      <c r="A6252">
        <v>13086530</v>
      </c>
      <c r="B6252" t="s">
        <v>27</v>
      </c>
      <c r="C6252" s="1">
        <v>40992</v>
      </c>
      <c r="D6252">
        <v>0</v>
      </c>
      <c r="E6252">
        <v>12078</v>
      </c>
      <c r="F6252">
        <v>0</v>
      </c>
      <c r="G6252">
        <v>5442</v>
      </c>
      <c r="H6252">
        <v>-5441.9</v>
      </c>
      <c r="I6252" s="1">
        <v>40992</v>
      </c>
      <c r="J6252">
        <v>2012</v>
      </c>
      <c r="K6252">
        <f t="shared" si="388"/>
        <v>3</v>
      </c>
      <c r="L6252">
        <f t="shared" si="389"/>
        <v>24</v>
      </c>
      <c r="M6252">
        <f t="shared" si="390"/>
        <v>0</v>
      </c>
      <c r="N6252">
        <f t="shared" si="391"/>
        <v>0</v>
      </c>
    </row>
    <row r="6253" spans="1:14" x14ac:dyDescent="0.3">
      <c r="A6253">
        <v>13086530</v>
      </c>
      <c r="B6253" t="s">
        <v>27</v>
      </c>
      <c r="C6253" s="1">
        <v>40993</v>
      </c>
      <c r="D6253">
        <v>0</v>
      </c>
      <c r="E6253">
        <v>12078</v>
      </c>
      <c r="F6253">
        <v>0</v>
      </c>
      <c r="G6253">
        <v>5442</v>
      </c>
      <c r="H6253">
        <v>-5441.9</v>
      </c>
      <c r="I6253" s="1">
        <v>40993</v>
      </c>
      <c r="J6253">
        <v>2012</v>
      </c>
      <c r="K6253">
        <f t="shared" si="388"/>
        <v>3</v>
      </c>
      <c r="L6253">
        <f t="shared" si="389"/>
        <v>25</v>
      </c>
      <c r="M6253">
        <f t="shared" si="390"/>
        <v>0</v>
      </c>
      <c r="N6253">
        <f t="shared" si="391"/>
        <v>0</v>
      </c>
    </row>
    <row r="6254" spans="1:14" x14ac:dyDescent="0.3">
      <c r="A6254">
        <v>13086530</v>
      </c>
      <c r="B6254" t="s">
        <v>27</v>
      </c>
      <c r="C6254" s="1">
        <v>40994</v>
      </c>
      <c r="D6254">
        <v>0</v>
      </c>
      <c r="E6254">
        <v>12078</v>
      </c>
      <c r="F6254">
        <v>0</v>
      </c>
      <c r="G6254">
        <v>5442</v>
      </c>
      <c r="H6254">
        <v>-5441.9</v>
      </c>
      <c r="I6254" s="1">
        <v>40994</v>
      </c>
      <c r="J6254">
        <v>2012</v>
      </c>
      <c r="K6254">
        <f t="shared" si="388"/>
        <v>3</v>
      </c>
      <c r="L6254">
        <f t="shared" si="389"/>
        <v>26</v>
      </c>
      <c r="M6254">
        <f t="shared" si="390"/>
        <v>0</v>
      </c>
      <c r="N6254">
        <f t="shared" si="391"/>
        <v>0</v>
      </c>
    </row>
    <row r="6255" spans="1:14" x14ac:dyDescent="0.3">
      <c r="A6255">
        <v>13086530</v>
      </c>
      <c r="B6255" t="s">
        <v>27</v>
      </c>
      <c r="C6255" s="1">
        <v>40995</v>
      </c>
      <c r="D6255">
        <v>0</v>
      </c>
      <c r="E6255">
        <v>12078</v>
      </c>
      <c r="F6255">
        <v>0</v>
      </c>
      <c r="G6255">
        <v>5442</v>
      </c>
      <c r="H6255">
        <v>-5441.9</v>
      </c>
      <c r="I6255" s="1">
        <v>40995</v>
      </c>
      <c r="J6255">
        <v>2012</v>
      </c>
      <c r="K6255">
        <f t="shared" si="388"/>
        <v>3</v>
      </c>
      <c r="L6255">
        <f t="shared" si="389"/>
        <v>27</v>
      </c>
      <c r="M6255">
        <f t="shared" si="390"/>
        <v>0</v>
      </c>
      <c r="N6255">
        <f t="shared" si="391"/>
        <v>0</v>
      </c>
    </row>
    <row r="6256" spans="1:14" x14ac:dyDescent="0.3">
      <c r="A6256">
        <v>13086530</v>
      </c>
      <c r="B6256" t="s">
        <v>27</v>
      </c>
      <c r="C6256" s="1">
        <v>40996</v>
      </c>
      <c r="D6256">
        <v>0</v>
      </c>
      <c r="E6256">
        <v>12078</v>
      </c>
      <c r="F6256">
        <v>0</v>
      </c>
      <c r="G6256">
        <v>5442</v>
      </c>
      <c r="H6256">
        <v>-5441.9</v>
      </c>
      <c r="I6256" s="1">
        <v>40996</v>
      </c>
      <c r="J6256">
        <v>2012</v>
      </c>
      <c r="K6256">
        <f t="shared" si="388"/>
        <v>3</v>
      </c>
      <c r="L6256">
        <f t="shared" si="389"/>
        <v>28</v>
      </c>
      <c r="M6256">
        <f t="shared" si="390"/>
        <v>0</v>
      </c>
      <c r="N6256">
        <f t="shared" si="391"/>
        <v>0</v>
      </c>
    </row>
    <row r="6257" spans="1:14" x14ac:dyDescent="0.3">
      <c r="A6257">
        <v>13086530</v>
      </c>
      <c r="B6257" t="s">
        <v>27</v>
      </c>
      <c r="C6257" s="1">
        <v>40997</v>
      </c>
      <c r="D6257">
        <v>0</v>
      </c>
      <c r="E6257">
        <v>12078</v>
      </c>
      <c r="F6257">
        <v>0</v>
      </c>
      <c r="G6257">
        <v>5442</v>
      </c>
      <c r="H6257">
        <v>-5441.9</v>
      </c>
      <c r="I6257" s="1">
        <v>40997</v>
      </c>
      <c r="J6257">
        <v>2012</v>
      </c>
      <c r="K6257">
        <f t="shared" si="388"/>
        <v>3</v>
      </c>
      <c r="L6257">
        <f t="shared" si="389"/>
        <v>29</v>
      </c>
      <c r="M6257">
        <f t="shared" si="390"/>
        <v>0</v>
      </c>
      <c r="N6257">
        <f t="shared" si="391"/>
        <v>0</v>
      </c>
    </row>
    <row r="6258" spans="1:14" x14ac:dyDescent="0.3">
      <c r="A6258">
        <v>13086530</v>
      </c>
      <c r="B6258" t="s">
        <v>27</v>
      </c>
      <c r="C6258" s="1">
        <v>40998</v>
      </c>
      <c r="D6258">
        <v>0</v>
      </c>
      <c r="E6258">
        <v>12078</v>
      </c>
      <c r="F6258">
        <v>0</v>
      </c>
      <c r="G6258">
        <v>5442</v>
      </c>
      <c r="H6258">
        <v>-5441.9</v>
      </c>
      <c r="I6258" s="1">
        <v>40998</v>
      </c>
      <c r="J6258">
        <v>2012</v>
      </c>
      <c r="K6258">
        <f t="shared" si="388"/>
        <v>3</v>
      </c>
      <c r="L6258">
        <f t="shared" si="389"/>
        <v>30</v>
      </c>
      <c r="M6258">
        <f t="shared" si="390"/>
        <v>0</v>
      </c>
      <c r="N6258">
        <f t="shared" si="391"/>
        <v>0</v>
      </c>
    </row>
    <row r="6259" spans="1:14" x14ac:dyDescent="0.3">
      <c r="A6259">
        <v>13086530</v>
      </c>
      <c r="B6259" t="s">
        <v>27</v>
      </c>
      <c r="C6259" s="1">
        <v>40999</v>
      </c>
      <c r="D6259">
        <v>0</v>
      </c>
      <c r="E6259">
        <v>12078</v>
      </c>
      <c r="F6259">
        <v>0</v>
      </c>
      <c r="G6259">
        <v>5442</v>
      </c>
      <c r="H6259">
        <v>-5441.9</v>
      </c>
      <c r="I6259" s="1">
        <v>40999</v>
      </c>
      <c r="J6259">
        <v>2012</v>
      </c>
      <c r="K6259">
        <f t="shared" si="388"/>
        <v>3</v>
      </c>
      <c r="L6259">
        <f t="shared" si="389"/>
        <v>31</v>
      </c>
      <c r="M6259">
        <f t="shared" si="390"/>
        <v>0</v>
      </c>
      <c r="N6259">
        <f t="shared" si="391"/>
        <v>0</v>
      </c>
    </row>
    <row r="6260" spans="1:14" x14ac:dyDescent="0.3">
      <c r="A6260">
        <v>13086530</v>
      </c>
      <c r="B6260" t="s">
        <v>27</v>
      </c>
      <c r="C6260" s="1">
        <v>41000</v>
      </c>
      <c r="D6260">
        <v>0</v>
      </c>
      <c r="E6260">
        <v>12078</v>
      </c>
      <c r="F6260">
        <v>0</v>
      </c>
      <c r="G6260">
        <v>5442</v>
      </c>
      <c r="H6260">
        <v>-5441.9</v>
      </c>
      <c r="I6260" s="1">
        <v>41000</v>
      </c>
      <c r="J6260">
        <v>2012</v>
      </c>
      <c r="K6260">
        <f t="shared" si="388"/>
        <v>4</v>
      </c>
      <c r="L6260">
        <f t="shared" si="389"/>
        <v>1</v>
      </c>
      <c r="M6260">
        <f t="shared" si="390"/>
        <v>0</v>
      </c>
      <c r="N6260">
        <f t="shared" si="391"/>
        <v>0</v>
      </c>
    </row>
    <row r="6261" spans="1:14" x14ac:dyDescent="0.3">
      <c r="A6261">
        <v>13086530</v>
      </c>
      <c r="B6261" t="s">
        <v>27</v>
      </c>
      <c r="C6261" s="1">
        <v>41001</v>
      </c>
      <c r="D6261">
        <v>0</v>
      </c>
      <c r="E6261">
        <v>12078</v>
      </c>
      <c r="F6261">
        <v>0</v>
      </c>
      <c r="G6261">
        <v>5442</v>
      </c>
      <c r="H6261">
        <v>-5441.9</v>
      </c>
      <c r="I6261" s="1">
        <v>41001</v>
      </c>
      <c r="J6261">
        <v>2012</v>
      </c>
      <c r="K6261">
        <f t="shared" si="388"/>
        <v>4</v>
      </c>
      <c r="L6261">
        <f t="shared" si="389"/>
        <v>2</v>
      </c>
      <c r="M6261">
        <f t="shared" si="390"/>
        <v>0</v>
      </c>
      <c r="N6261">
        <f t="shared" si="391"/>
        <v>0</v>
      </c>
    </row>
    <row r="6262" spans="1:14" x14ac:dyDescent="0.3">
      <c r="A6262">
        <v>13086530</v>
      </c>
      <c r="B6262" t="s">
        <v>27</v>
      </c>
      <c r="C6262" s="1">
        <v>41002</v>
      </c>
      <c r="D6262">
        <v>0</v>
      </c>
      <c r="E6262">
        <v>12078</v>
      </c>
      <c r="F6262">
        <v>0</v>
      </c>
      <c r="G6262">
        <v>5442</v>
      </c>
      <c r="H6262">
        <v>-5441.9</v>
      </c>
      <c r="I6262" s="1">
        <v>41002</v>
      </c>
      <c r="J6262">
        <v>2012</v>
      </c>
      <c r="K6262">
        <f t="shared" si="388"/>
        <v>4</v>
      </c>
      <c r="L6262">
        <f t="shared" si="389"/>
        <v>3</v>
      </c>
      <c r="M6262">
        <f t="shared" si="390"/>
        <v>0</v>
      </c>
      <c r="N6262">
        <f t="shared" si="391"/>
        <v>0</v>
      </c>
    </row>
    <row r="6263" spans="1:14" x14ac:dyDescent="0.3">
      <c r="A6263">
        <v>13086530</v>
      </c>
      <c r="B6263" t="s">
        <v>27</v>
      </c>
      <c r="C6263" s="1">
        <v>41003</v>
      </c>
      <c r="D6263">
        <v>0</v>
      </c>
      <c r="E6263">
        <v>12078</v>
      </c>
      <c r="F6263">
        <v>0</v>
      </c>
      <c r="G6263">
        <v>5442</v>
      </c>
      <c r="H6263">
        <v>-5441.9</v>
      </c>
      <c r="I6263" s="1">
        <v>41003</v>
      </c>
      <c r="J6263">
        <v>2012</v>
      </c>
      <c r="K6263">
        <f t="shared" si="388"/>
        <v>4</v>
      </c>
      <c r="L6263">
        <f t="shared" si="389"/>
        <v>4</v>
      </c>
      <c r="M6263">
        <f t="shared" si="390"/>
        <v>0</v>
      </c>
      <c r="N6263">
        <f t="shared" si="391"/>
        <v>0</v>
      </c>
    </row>
    <row r="6264" spans="1:14" x14ac:dyDescent="0.3">
      <c r="A6264">
        <v>13086530</v>
      </c>
      <c r="B6264" t="s">
        <v>27</v>
      </c>
      <c r="C6264" s="1">
        <v>41004</v>
      </c>
      <c r="D6264">
        <v>0</v>
      </c>
      <c r="E6264">
        <v>12078</v>
      </c>
      <c r="F6264">
        <v>0</v>
      </c>
      <c r="G6264">
        <v>5442</v>
      </c>
      <c r="H6264">
        <v>-5441.9</v>
      </c>
      <c r="I6264" s="1">
        <v>41004</v>
      </c>
      <c r="J6264">
        <v>2012</v>
      </c>
      <c r="K6264">
        <f t="shared" si="388"/>
        <v>4</v>
      </c>
      <c r="L6264">
        <f t="shared" si="389"/>
        <v>5</v>
      </c>
      <c r="M6264">
        <f t="shared" si="390"/>
        <v>0</v>
      </c>
      <c r="N6264">
        <f t="shared" si="391"/>
        <v>0</v>
      </c>
    </row>
    <row r="6265" spans="1:14" x14ac:dyDescent="0.3">
      <c r="A6265">
        <v>13086530</v>
      </c>
      <c r="B6265" t="s">
        <v>27</v>
      </c>
      <c r="C6265" s="1">
        <v>41005</v>
      </c>
      <c r="D6265">
        <v>0</v>
      </c>
      <c r="E6265">
        <v>12078</v>
      </c>
      <c r="F6265">
        <v>0</v>
      </c>
      <c r="G6265">
        <v>5442</v>
      </c>
      <c r="H6265">
        <v>-5441.9</v>
      </c>
      <c r="I6265" s="1">
        <v>41005</v>
      </c>
      <c r="J6265">
        <v>2012</v>
      </c>
      <c r="K6265">
        <f t="shared" si="388"/>
        <v>4</v>
      </c>
      <c r="L6265">
        <f t="shared" si="389"/>
        <v>6</v>
      </c>
      <c r="M6265">
        <f t="shared" si="390"/>
        <v>0</v>
      </c>
      <c r="N6265">
        <f t="shared" si="391"/>
        <v>0</v>
      </c>
    </row>
    <row r="6266" spans="1:14" x14ac:dyDescent="0.3">
      <c r="A6266">
        <v>13086530</v>
      </c>
      <c r="B6266" t="s">
        <v>27</v>
      </c>
      <c r="C6266" s="1">
        <v>41006</v>
      </c>
      <c r="D6266">
        <v>0</v>
      </c>
      <c r="E6266">
        <v>12078</v>
      </c>
      <c r="F6266">
        <v>0</v>
      </c>
      <c r="G6266">
        <v>5442</v>
      </c>
      <c r="H6266">
        <v>-5441.9</v>
      </c>
      <c r="I6266" s="1">
        <v>41006</v>
      </c>
      <c r="J6266">
        <v>2012</v>
      </c>
      <c r="K6266">
        <f t="shared" si="388"/>
        <v>4</v>
      </c>
      <c r="L6266">
        <f t="shared" si="389"/>
        <v>7</v>
      </c>
      <c r="M6266">
        <f t="shared" si="390"/>
        <v>0</v>
      </c>
      <c r="N6266">
        <f t="shared" si="391"/>
        <v>0</v>
      </c>
    </row>
    <row r="6267" spans="1:14" x14ac:dyDescent="0.3">
      <c r="A6267">
        <v>13086530</v>
      </c>
      <c r="B6267" t="s">
        <v>27</v>
      </c>
      <c r="C6267" s="1">
        <v>41007</v>
      </c>
      <c r="D6267">
        <v>0</v>
      </c>
      <c r="E6267">
        <v>12078</v>
      </c>
      <c r="F6267">
        <v>0</v>
      </c>
      <c r="G6267">
        <v>5442</v>
      </c>
      <c r="H6267">
        <v>-5441.9</v>
      </c>
      <c r="I6267" s="1">
        <v>41007</v>
      </c>
      <c r="J6267">
        <v>2012</v>
      </c>
      <c r="K6267">
        <f t="shared" si="388"/>
        <v>4</v>
      </c>
      <c r="L6267">
        <f t="shared" si="389"/>
        <v>8</v>
      </c>
      <c r="M6267">
        <f t="shared" si="390"/>
        <v>0</v>
      </c>
      <c r="N6267">
        <f t="shared" si="391"/>
        <v>0</v>
      </c>
    </row>
    <row r="6268" spans="1:14" x14ac:dyDescent="0.3">
      <c r="A6268">
        <v>13086530</v>
      </c>
      <c r="B6268" t="s">
        <v>27</v>
      </c>
      <c r="C6268" s="1">
        <v>41008</v>
      </c>
      <c r="D6268">
        <v>258</v>
      </c>
      <c r="E6268">
        <v>12590</v>
      </c>
      <c r="F6268">
        <v>0</v>
      </c>
      <c r="G6268">
        <v>5442</v>
      </c>
      <c r="H6268">
        <v>-5441.9</v>
      </c>
      <c r="I6268" s="1">
        <v>41008</v>
      </c>
      <c r="J6268">
        <v>2012</v>
      </c>
      <c r="K6268">
        <f t="shared" si="388"/>
        <v>4</v>
      </c>
      <c r="L6268">
        <f t="shared" si="389"/>
        <v>9</v>
      </c>
      <c r="M6268">
        <f t="shared" si="390"/>
        <v>0</v>
      </c>
      <c r="N6268">
        <f t="shared" si="391"/>
        <v>511.74299999999999</v>
      </c>
    </row>
    <row r="6269" spans="1:14" x14ac:dyDescent="0.3">
      <c r="A6269">
        <v>13086530</v>
      </c>
      <c r="B6269" t="s">
        <v>27</v>
      </c>
      <c r="C6269" s="1">
        <v>41009</v>
      </c>
      <c r="D6269">
        <v>441</v>
      </c>
      <c r="E6269">
        <v>13466</v>
      </c>
      <c r="F6269">
        <v>0</v>
      </c>
      <c r="G6269">
        <v>5442</v>
      </c>
      <c r="H6269">
        <v>-5441.9</v>
      </c>
      <c r="I6269" s="1">
        <v>41009</v>
      </c>
      <c r="J6269">
        <v>2012</v>
      </c>
      <c r="K6269">
        <f t="shared" si="388"/>
        <v>4</v>
      </c>
      <c r="L6269">
        <f t="shared" si="389"/>
        <v>10</v>
      </c>
      <c r="M6269">
        <f t="shared" si="390"/>
        <v>0</v>
      </c>
      <c r="N6269">
        <f t="shared" si="391"/>
        <v>874.72350000000006</v>
      </c>
    </row>
    <row r="6270" spans="1:14" x14ac:dyDescent="0.3">
      <c r="A6270">
        <v>13086530</v>
      </c>
      <c r="B6270" t="s">
        <v>27</v>
      </c>
      <c r="C6270" s="1">
        <v>41010</v>
      </c>
      <c r="D6270">
        <v>562</v>
      </c>
      <c r="E6270">
        <v>14580</v>
      </c>
      <c r="F6270">
        <v>0</v>
      </c>
      <c r="G6270">
        <v>5442</v>
      </c>
      <c r="H6270">
        <v>-5441.9</v>
      </c>
      <c r="I6270" s="1">
        <v>41010</v>
      </c>
      <c r="J6270">
        <v>2012</v>
      </c>
      <c r="K6270">
        <f t="shared" si="388"/>
        <v>4</v>
      </c>
      <c r="L6270">
        <f t="shared" si="389"/>
        <v>11</v>
      </c>
      <c r="M6270">
        <f t="shared" si="390"/>
        <v>0</v>
      </c>
      <c r="N6270">
        <f t="shared" si="391"/>
        <v>1114.7270000000001</v>
      </c>
    </row>
    <row r="6271" spans="1:14" x14ac:dyDescent="0.3">
      <c r="A6271">
        <v>13086530</v>
      </c>
      <c r="B6271" t="s">
        <v>27</v>
      </c>
      <c r="C6271" s="1">
        <v>41011</v>
      </c>
      <c r="D6271">
        <v>527</v>
      </c>
      <c r="E6271">
        <v>15626</v>
      </c>
      <c r="F6271">
        <v>0</v>
      </c>
      <c r="G6271">
        <v>5442</v>
      </c>
      <c r="H6271">
        <v>-5441.9</v>
      </c>
      <c r="I6271" s="1">
        <v>41011</v>
      </c>
      <c r="J6271">
        <v>2012</v>
      </c>
      <c r="K6271">
        <f t="shared" si="388"/>
        <v>4</v>
      </c>
      <c r="L6271">
        <f t="shared" si="389"/>
        <v>12</v>
      </c>
      <c r="M6271">
        <f t="shared" si="390"/>
        <v>0</v>
      </c>
      <c r="N6271">
        <f t="shared" si="391"/>
        <v>1045.3045</v>
      </c>
    </row>
    <row r="6272" spans="1:14" x14ac:dyDescent="0.3">
      <c r="A6272">
        <v>13086530</v>
      </c>
      <c r="B6272" t="s">
        <v>27</v>
      </c>
      <c r="C6272" s="1">
        <v>41012</v>
      </c>
      <c r="D6272">
        <v>577</v>
      </c>
      <c r="E6272">
        <v>16771</v>
      </c>
      <c r="F6272">
        <v>0</v>
      </c>
      <c r="G6272">
        <v>5442</v>
      </c>
      <c r="H6272">
        <v>-5441.9</v>
      </c>
      <c r="I6272" s="1">
        <v>41012</v>
      </c>
      <c r="J6272">
        <v>2012</v>
      </c>
      <c r="K6272">
        <f t="shared" si="388"/>
        <v>4</v>
      </c>
      <c r="L6272">
        <f t="shared" si="389"/>
        <v>13</v>
      </c>
      <c r="M6272">
        <f t="shared" si="390"/>
        <v>0</v>
      </c>
      <c r="N6272">
        <f t="shared" si="391"/>
        <v>1144.4794999999999</v>
      </c>
    </row>
    <row r="6273" spans="1:14" x14ac:dyDescent="0.3">
      <c r="A6273">
        <v>13086530</v>
      </c>
      <c r="B6273" t="s">
        <v>27</v>
      </c>
      <c r="C6273" s="1">
        <v>41013</v>
      </c>
      <c r="D6273">
        <v>765</v>
      </c>
      <c r="E6273">
        <v>18289</v>
      </c>
      <c r="F6273">
        <v>0</v>
      </c>
      <c r="G6273">
        <v>5442</v>
      </c>
      <c r="H6273">
        <v>-5441.9</v>
      </c>
      <c r="I6273" s="1">
        <v>41013</v>
      </c>
      <c r="J6273">
        <v>2012</v>
      </c>
      <c r="K6273">
        <f t="shared" si="388"/>
        <v>4</v>
      </c>
      <c r="L6273">
        <f t="shared" si="389"/>
        <v>14</v>
      </c>
      <c r="M6273">
        <f t="shared" si="390"/>
        <v>0</v>
      </c>
      <c r="N6273">
        <f t="shared" si="391"/>
        <v>1517.3775000000001</v>
      </c>
    </row>
    <row r="6274" spans="1:14" x14ac:dyDescent="0.3">
      <c r="A6274">
        <v>13086530</v>
      </c>
      <c r="B6274" t="s">
        <v>27</v>
      </c>
      <c r="C6274" s="1">
        <v>41014</v>
      </c>
      <c r="D6274">
        <v>808</v>
      </c>
      <c r="E6274">
        <v>19891</v>
      </c>
      <c r="F6274">
        <v>0</v>
      </c>
      <c r="G6274">
        <v>5442</v>
      </c>
      <c r="H6274">
        <v>-5441.9</v>
      </c>
      <c r="I6274" s="1">
        <v>41014</v>
      </c>
      <c r="J6274">
        <v>2012</v>
      </c>
      <c r="K6274">
        <f t="shared" si="388"/>
        <v>4</v>
      </c>
      <c r="L6274">
        <f t="shared" si="389"/>
        <v>15</v>
      </c>
      <c r="M6274">
        <f t="shared" si="390"/>
        <v>0</v>
      </c>
      <c r="N6274">
        <f t="shared" si="391"/>
        <v>1602.6680000000001</v>
      </c>
    </row>
    <row r="6275" spans="1:14" x14ac:dyDescent="0.3">
      <c r="A6275">
        <v>13086530</v>
      </c>
      <c r="B6275" t="s">
        <v>27</v>
      </c>
      <c r="C6275" s="1">
        <v>41015</v>
      </c>
      <c r="D6275">
        <v>814</v>
      </c>
      <c r="E6275">
        <v>21504</v>
      </c>
      <c r="F6275">
        <v>0</v>
      </c>
      <c r="G6275">
        <v>5442</v>
      </c>
      <c r="H6275">
        <v>-5441.9</v>
      </c>
      <c r="I6275" s="1">
        <v>41015</v>
      </c>
      <c r="J6275">
        <v>2012</v>
      </c>
      <c r="K6275">
        <f t="shared" ref="K6275:K6338" si="392">MONTH(C6275)</f>
        <v>4</v>
      </c>
      <c r="L6275">
        <f t="shared" ref="L6275:L6338" si="393">DAY(C6275)</f>
        <v>16</v>
      </c>
      <c r="M6275">
        <f t="shared" ref="M6275:M6338" si="394">F6275*1.9835</f>
        <v>0</v>
      </c>
      <c r="N6275">
        <f t="shared" ref="N6275:N6338" si="395">(D6275-F6275)*1.9835</f>
        <v>1614.569</v>
      </c>
    </row>
    <row r="6276" spans="1:14" x14ac:dyDescent="0.3">
      <c r="A6276">
        <v>13086530</v>
      </c>
      <c r="B6276" t="s">
        <v>27</v>
      </c>
      <c r="C6276" s="1">
        <v>41016</v>
      </c>
      <c r="D6276">
        <v>817</v>
      </c>
      <c r="E6276">
        <v>23125</v>
      </c>
      <c r="F6276">
        <v>0</v>
      </c>
      <c r="G6276">
        <v>5442</v>
      </c>
      <c r="H6276">
        <v>-5441.9</v>
      </c>
      <c r="I6276" s="1">
        <v>41016</v>
      </c>
      <c r="J6276">
        <v>2012</v>
      </c>
      <c r="K6276">
        <f t="shared" si="392"/>
        <v>4</v>
      </c>
      <c r="L6276">
        <f t="shared" si="393"/>
        <v>17</v>
      </c>
      <c r="M6276">
        <f t="shared" si="394"/>
        <v>0</v>
      </c>
      <c r="N6276">
        <f t="shared" si="395"/>
        <v>1620.5195000000001</v>
      </c>
    </row>
    <row r="6277" spans="1:14" x14ac:dyDescent="0.3">
      <c r="A6277">
        <v>13086530</v>
      </c>
      <c r="B6277" t="s">
        <v>27</v>
      </c>
      <c r="C6277" s="1">
        <v>41017</v>
      </c>
      <c r="D6277">
        <v>897</v>
      </c>
      <c r="E6277">
        <v>24905</v>
      </c>
      <c r="F6277">
        <v>0</v>
      </c>
      <c r="G6277">
        <v>5442</v>
      </c>
      <c r="H6277">
        <v>-5441.9</v>
      </c>
      <c r="I6277" s="1">
        <v>41017</v>
      </c>
      <c r="J6277">
        <v>2012</v>
      </c>
      <c r="K6277">
        <f t="shared" si="392"/>
        <v>4</v>
      </c>
      <c r="L6277">
        <f t="shared" si="393"/>
        <v>18</v>
      </c>
      <c r="M6277">
        <f t="shared" si="394"/>
        <v>0</v>
      </c>
      <c r="N6277">
        <f t="shared" si="395"/>
        <v>1779.1994999999999</v>
      </c>
    </row>
    <row r="6278" spans="1:14" x14ac:dyDescent="0.3">
      <c r="A6278">
        <v>13086530</v>
      </c>
      <c r="B6278" t="s">
        <v>27</v>
      </c>
      <c r="C6278" s="1">
        <v>41018</v>
      </c>
      <c r="D6278">
        <v>980</v>
      </c>
      <c r="E6278">
        <v>26850</v>
      </c>
      <c r="F6278">
        <v>0</v>
      </c>
      <c r="G6278">
        <v>5442</v>
      </c>
      <c r="H6278">
        <v>-5441.9</v>
      </c>
      <c r="I6278" s="1">
        <v>41018</v>
      </c>
      <c r="J6278">
        <v>2012</v>
      </c>
      <c r="K6278">
        <f t="shared" si="392"/>
        <v>4</v>
      </c>
      <c r="L6278">
        <f t="shared" si="393"/>
        <v>19</v>
      </c>
      <c r="M6278">
        <f t="shared" si="394"/>
        <v>0</v>
      </c>
      <c r="N6278">
        <f t="shared" si="395"/>
        <v>1943.83</v>
      </c>
    </row>
    <row r="6279" spans="1:14" x14ac:dyDescent="0.3">
      <c r="A6279">
        <v>13086530</v>
      </c>
      <c r="B6279" t="s">
        <v>27</v>
      </c>
      <c r="C6279" s="1">
        <v>41019</v>
      </c>
      <c r="D6279">
        <v>1021</v>
      </c>
      <c r="E6279">
        <v>28875</v>
      </c>
      <c r="F6279">
        <v>0</v>
      </c>
      <c r="G6279">
        <v>5442</v>
      </c>
      <c r="H6279">
        <v>-5441.9</v>
      </c>
      <c r="I6279" s="1">
        <v>41019</v>
      </c>
      <c r="J6279">
        <v>2012</v>
      </c>
      <c r="K6279">
        <f t="shared" si="392"/>
        <v>4</v>
      </c>
      <c r="L6279">
        <f t="shared" si="393"/>
        <v>20</v>
      </c>
      <c r="M6279">
        <f t="shared" si="394"/>
        <v>0</v>
      </c>
      <c r="N6279">
        <f t="shared" si="395"/>
        <v>2025.1535000000001</v>
      </c>
    </row>
    <row r="6280" spans="1:14" x14ac:dyDescent="0.3">
      <c r="A6280">
        <v>13086530</v>
      </c>
      <c r="B6280" t="s">
        <v>27</v>
      </c>
      <c r="C6280" s="1">
        <v>41020</v>
      </c>
      <c r="D6280">
        <v>1062</v>
      </c>
      <c r="E6280">
        <v>30982</v>
      </c>
      <c r="F6280">
        <v>0</v>
      </c>
      <c r="G6280">
        <v>5442</v>
      </c>
      <c r="H6280">
        <v>-5441.9</v>
      </c>
      <c r="I6280" s="1">
        <v>41020</v>
      </c>
      <c r="J6280">
        <v>2012</v>
      </c>
      <c r="K6280">
        <f t="shared" si="392"/>
        <v>4</v>
      </c>
      <c r="L6280">
        <f t="shared" si="393"/>
        <v>21</v>
      </c>
      <c r="M6280">
        <f t="shared" si="394"/>
        <v>0</v>
      </c>
      <c r="N6280">
        <f t="shared" si="395"/>
        <v>2106.4769999999999</v>
      </c>
    </row>
    <row r="6281" spans="1:14" x14ac:dyDescent="0.3">
      <c r="A6281">
        <v>13086530</v>
      </c>
      <c r="B6281" t="s">
        <v>27</v>
      </c>
      <c r="C6281" s="1">
        <v>41021</v>
      </c>
      <c r="D6281">
        <v>1076</v>
      </c>
      <c r="E6281">
        <v>33115</v>
      </c>
      <c r="F6281">
        <v>0</v>
      </c>
      <c r="G6281">
        <v>5442</v>
      </c>
      <c r="H6281">
        <v>-5441.9</v>
      </c>
      <c r="I6281" s="1">
        <v>41021</v>
      </c>
      <c r="J6281">
        <v>2012</v>
      </c>
      <c r="K6281">
        <f t="shared" si="392"/>
        <v>4</v>
      </c>
      <c r="L6281">
        <f t="shared" si="393"/>
        <v>22</v>
      </c>
      <c r="M6281">
        <f t="shared" si="394"/>
        <v>0</v>
      </c>
      <c r="N6281">
        <f t="shared" si="395"/>
        <v>2134.2460000000001</v>
      </c>
    </row>
    <row r="6282" spans="1:14" x14ac:dyDescent="0.3">
      <c r="A6282">
        <v>13086530</v>
      </c>
      <c r="B6282" t="s">
        <v>27</v>
      </c>
      <c r="C6282" s="1">
        <v>41022</v>
      </c>
      <c r="D6282">
        <v>1104</v>
      </c>
      <c r="E6282">
        <v>35306</v>
      </c>
      <c r="F6282">
        <v>0</v>
      </c>
      <c r="G6282">
        <v>5442</v>
      </c>
      <c r="H6282">
        <v>-5441.9</v>
      </c>
      <c r="I6282" s="1">
        <v>41022</v>
      </c>
      <c r="J6282">
        <v>2012</v>
      </c>
      <c r="K6282">
        <f t="shared" si="392"/>
        <v>4</v>
      </c>
      <c r="L6282">
        <f t="shared" si="393"/>
        <v>23</v>
      </c>
      <c r="M6282">
        <f t="shared" si="394"/>
        <v>0</v>
      </c>
      <c r="N6282">
        <f t="shared" si="395"/>
        <v>2189.7840000000001</v>
      </c>
    </row>
    <row r="6283" spans="1:14" x14ac:dyDescent="0.3">
      <c r="A6283">
        <v>13086530</v>
      </c>
      <c r="B6283" t="s">
        <v>27</v>
      </c>
      <c r="C6283" s="1">
        <v>41023</v>
      </c>
      <c r="D6283">
        <v>1127</v>
      </c>
      <c r="E6283">
        <v>37541</v>
      </c>
      <c r="F6283">
        <v>0</v>
      </c>
      <c r="G6283">
        <v>5442</v>
      </c>
      <c r="H6283">
        <v>-5441.9</v>
      </c>
      <c r="I6283" s="1">
        <v>41023</v>
      </c>
      <c r="J6283">
        <v>2012</v>
      </c>
      <c r="K6283">
        <f t="shared" si="392"/>
        <v>4</v>
      </c>
      <c r="L6283">
        <f t="shared" si="393"/>
        <v>24</v>
      </c>
      <c r="M6283">
        <f t="shared" si="394"/>
        <v>0</v>
      </c>
      <c r="N6283">
        <f t="shared" si="395"/>
        <v>2235.4045000000001</v>
      </c>
    </row>
    <row r="6284" spans="1:14" x14ac:dyDescent="0.3">
      <c r="A6284">
        <v>13086530</v>
      </c>
      <c r="B6284" t="s">
        <v>27</v>
      </c>
      <c r="C6284" s="1">
        <v>41024</v>
      </c>
      <c r="D6284">
        <v>1101</v>
      </c>
      <c r="E6284">
        <v>39725</v>
      </c>
      <c r="F6284">
        <v>0</v>
      </c>
      <c r="G6284">
        <v>5442</v>
      </c>
      <c r="H6284">
        <v>-5441.9</v>
      </c>
      <c r="I6284" s="1">
        <v>41024</v>
      </c>
      <c r="J6284">
        <v>2012</v>
      </c>
      <c r="K6284">
        <f t="shared" si="392"/>
        <v>4</v>
      </c>
      <c r="L6284">
        <f t="shared" si="393"/>
        <v>25</v>
      </c>
      <c r="M6284">
        <f t="shared" si="394"/>
        <v>0</v>
      </c>
      <c r="N6284">
        <f t="shared" si="395"/>
        <v>2183.8335000000002</v>
      </c>
    </row>
    <row r="6285" spans="1:14" x14ac:dyDescent="0.3">
      <c r="A6285">
        <v>13086530</v>
      </c>
      <c r="B6285" t="s">
        <v>27</v>
      </c>
      <c r="C6285" s="1">
        <v>41025</v>
      </c>
      <c r="D6285">
        <v>1130</v>
      </c>
      <c r="E6285">
        <v>41967</v>
      </c>
      <c r="F6285">
        <v>0</v>
      </c>
      <c r="G6285">
        <v>5442</v>
      </c>
      <c r="H6285">
        <v>-5441.9</v>
      </c>
      <c r="I6285" s="1">
        <v>41025</v>
      </c>
      <c r="J6285">
        <v>2012</v>
      </c>
      <c r="K6285">
        <f t="shared" si="392"/>
        <v>4</v>
      </c>
      <c r="L6285">
        <f t="shared" si="393"/>
        <v>26</v>
      </c>
      <c r="M6285">
        <f t="shared" si="394"/>
        <v>0</v>
      </c>
      <c r="N6285">
        <f t="shared" si="395"/>
        <v>2241.355</v>
      </c>
    </row>
    <row r="6286" spans="1:14" x14ac:dyDescent="0.3">
      <c r="A6286">
        <v>13086530</v>
      </c>
      <c r="B6286" t="s">
        <v>27</v>
      </c>
      <c r="C6286" s="1">
        <v>41026</v>
      </c>
      <c r="D6286">
        <v>1129</v>
      </c>
      <c r="E6286">
        <v>44205</v>
      </c>
      <c r="F6286">
        <v>0</v>
      </c>
      <c r="G6286">
        <v>5442</v>
      </c>
      <c r="H6286">
        <v>-5441.9</v>
      </c>
      <c r="I6286" s="1">
        <v>41026</v>
      </c>
      <c r="J6286">
        <v>2012</v>
      </c>
      <c r="K6286">
        <f t="shared" si="392"/>
        <v>4</v>
      </c>
      <c r="L6286">
        <f t="shared" si="393"/>
        <v>27</v>
      </c>
      <c r="M6286">
        <f t="shared" si="394"/>
        <v>0</v>
      </c>
      <c r="N6286">
        <f t="shared" si="395"/>
        <v>2239.3715000000002</v>
      </c>
    </row>
    <row r="6287" spans="1:14" x14ac:dyDescent="0.3">
      <c r="A6287">
        <v>13086530</v>
      </c>
      <c r="B6287" t="s">
        <v>27</v>
      </c>
      <c r="C6287" s="1">
        <v>41027</v>
      </c>
      <c r="D6287">
        <v>1088</v>
      </c>
      <c r="E6287">
        <v>46363</v>
      </c>
      <c r="F6287">
        <v>0</v>
      </c>
      <c r="G6287">
        <v>5442</v>
      </c>
      <c r="H6287">
        <v>-5441.9</v>
      </c>
      <c r="I6287" s="1">
        <v>41027</v>
      </c>
      <c r="J6287">
        <v>2012</v>
      </c>
      <c r="K6287">
        <f t="shared" si="392"/>
        <v>4</v>
      </c>
      <c r="L6287">
        <f t="shared" si="393"/>
        <v>28</v>
      </c>
      <c r="M6287">
        <f t="shared" si="394"/>
        <v>0</v>
      </c>
      <c r="N6287">
        <f t="shared" si="395"/>
        <v>2158.0480000000002</v>
      </c>
    </row>
    <row r="6288" spans="1:14" x14ac:dyDescent="0.3">
      <c r="A6288">
        <v>13086530</v>
      </c>
      <c r="B6288" t="s">
        <v>27</v>
      </c>
      <c r="C6288" s="1">
        <v>41028</v>
      </c>
      <c r="D6288">
        <v>1067</v>
      </c>
      <c r="E6288">
        <v>48478</v>
      </c>
      <c r="F6288">
        <v>0</v>
      </c>
      <c r="G6288">
        <v>5442</v>
      </c>
      <c r="H6288">
        <v>-5441.9</v>
      </c>
      <c r="I6288" s="1">
        <v>41028</v>
      </c>
      <c r="J6288">
        <v>2012</v>
      </c>
      <c r="K6288">
        <f t="shared" si="392"/>
        <v>4</v>
      </c>
      <c r="L6288">
        <f t="shared" si="393"/>
        <v>29</v>
      </c>
      <c r="M6288">
        <f t="shared" si="394"/>
        <v>0</v>
      </c>
      <c r="N6288">
        <f t="shared" si="395"/>
        <v>2116.3944999999999</v>
      </c>
    </row>
    <row r="6289" spans="1:14" x14ac:dyDescent="0.3">
      <c r="A6289">
        <v>13086530</v>
      </c>
      <c r="B6289" t="s">
        <v>27</v>
      </c>
      <c r="C6289" s="1">
        <v>41029</v>
      </c>
      <c r="D6289">
        <v>1050</v>
      </c>
      <c r="E6289">
        <v>50560</v>
      </c>
      <c r="F6289">
        <v>0</v>
      </c>
      <c r="G6289">
        <v>5442</v>
      </c>
      <c r="H6289">
        <v>-5441.9</v>
      </c>
      <c r="I6289" s="1">
        <v>41029</v>
      </c>
      <c r="J6289">
        <v>2012</v>
      </c>
      <c r="K6289">
        <f t="shared" si="392"/>
        <v>4</v>
      </c>
      <c r="L6289">
        <f t="shared" si="393"/>
        <v>30</v>
      </c>
      <c r="M6289">
        <f t="shared" si="394"/>
        <v>0</v>
      </c>
      <c r="N6289">
        <f t="shared" si="395"/>
        <v>2082.6750000000002</v>
      </c>
    </row>
    <row r="6290" spans="1:14" x14ac:dyDescent="0.3">
      <c r="A6290">
        <v>13086530</v>
      </c>
      <c r="B6290" t="s">
        <v>27</v>
      </c>
      <c r="C6290" s="1">
        <v>41030</v>
      </c>
      <c r="D6290">
        <v>1059</v>
      </c>
      <c r="E6290">
        <v>52661</v>
      </c>
      <c r="F6290">
        <v>0</v>
      </c>
      <c r="G6290">
        <v>5442</v>
      </c>
      <c r="H6290">
        <v>-5441.9</v>
      </c>
      <c r="I6290" s="1">
        <v>41030</v>
      </c>
      <c r="J6290">
        <v>2012</v>
      </c>
      <c r="K6290">
        <f t="shared" si="392"/>
        <v>5</v>
      </c>
      <c r="L6290">
        <f t="shared" si="393"/>
        <v>1</v>
      </c>
      <c r="M6290">
        <f t="shared" si="394"/>
        <v>0</v>
      </c>
      <c r="N6290">
        <f t="shared" si="395"/>
        <v>2100.5264999999999</v>
      </c>
    </row>
    <row r="6291" spans="1:14" x14ac:dyDescent="0.3">
      <c r="A6291">
        <v>13086530</v>
      </c>
      <c r="B6291" t="s">
        <v>27</v>
      </c>
      <c r="C6291" s="1">
        <v>41031</v>
      </c>
      <c r="D6291">
        <v>1066</v>
      </c>
      <c r="E6291">
        <v>54775</v>
      </c>
      <c r="F6291">
        <v>0</v>
      </c>
      <c r="G6291">
        <v>5442</v>
      </c>
      <c r="H6291">
        <v>-5441.9</v>
      </c>
      <c r="I6291" s="1">
        <v>41031</v>
      </c>
      <c r="J6291">
        <v>2012</v>
      </c>
      <c r="K6291">
        <f t="shared" si="392"/>
        <v>5</v>
      </c>
      <c r="L6291">
        <f t="shared" si="393"/>
        <v>2</v>
      </c>
      <c r="M6291">
        <f t="shared" si="394"/>
        <v>0</v>
      </c>
      <c r="N6291">
        <f t="shared" si="395"/>
        <v>2114.4110000000001</v>
      </c>
    </row>
    <row r="6292" spans="1:14" x14ac:dyDescent="0.3">
      <c r="A6292">
        <v>13086530</v>
      </c>
      <c r="B6292" t="s">
        <v>27</v>
      </c>
      <c r="C6292" s="1">
        <v>41032</v>
      </c>
      <c r="D6292">
        <v>1056</v>
      </c>
      <c r="E6292">
        <v>56869</v>
      </c>
      <c r="F6292">
        <v>0</v>
      </c>
      <c r="G6292">
        <v>5442</v>
      </c>
      <c r="H6292">
        <v>-5441.9</v>
      </c>
      <c r="I6292" s="1">
        <v>41032</v>
      </c>
      <c r="J6292">
        <v>2012</v>
      </c>
      <c r="K6292">
        <f t="shared" si="392"/>
        <v>5</v>
      </c>
      <c r="L6292">
        <f t="shared" si="393"/>
        <v>3</v>
      </c>
      <c r="M6292">
        <f t="shared" si="394"/>
        <v>0</v>
      </c>
      <c r="N6292">
        <f t="shared" si="395"/>
        <v>2094.576</v>
      </c>
    </row>
    <row r="6293" spans="1:14" x14ac:dyDescent="0.3">
      <c r="A6293">
        <v>13086530</v>
      </c>
      <c r="B6293" t="s">
        <v>27</v>
      </c>
      <c r="C6293" s="1">
        <v>41033</v>
      </c>
      <c r="D6293">
        <v>1097</v>
      </c>
      <c r="E6293">
        <v>59046</v>
      </c>
      <c r="F6293">
        <v>0</v>
      </c>
      <c r="G6293">
        <v>5442</v>
      </c>
      <c r="H6293">
        <v>-5441.9</v>
      </c>
      <c r="I6293" s="1">
        <v>41033</v>
      </c>
      <c r="J6293">
        <v>2012</v>
      </c>
      <c r="K6293">
        <f t="shared" si="392"/>
        <v>5</v>
      </c>
      <c r="L6293">
        <f t="shared" si="393"/>
        <v>4</v>
      </c>
      <c r="M6293">
        <f t="shared" si="394"/>
        <v>0</v>
      </c>
      <c r="N6293">
        <f t="shared" si="395"/>
        <v>2175.8995</v>
      </c>
    </row>
    <row r="6294" spans="1:14" x14ac:dyDescent="0.3">
      <c r="A6294">
        <v>13086530</v>
      </c>
      <c r="B6294" t="s">
        <v>27</v>
      </c>
      <c r="C6294" s="1">
        <v>41034</v>
      </c>
      <c r="D6294">
        <v>1146</v>
      </c>
      <c r="E6294">
        <v>2273</v>
      </c>
      <c r="F6294">
        <v>0</v>
      </c>
      <c r="G6294">
        <v>0</v>
      </c>
      <c r="H6294">
        <v>0</v>
      </c>
      <c r="I6294" s="1">
        <v>41034</v>
      </c>
      <c r="J6294">
        <v>2012</v>
      </c>
      <c r="K6294">
        <f t="shared" si="392"/>
        <v>5</v>
      </c>
      <c r="L6294">
        <f t="shared" si="393"/>
        <v>5</v>
      </c>
      <c r="M6294">
        <f t="shared" si="394"/>
        <v>0</v>
      </c>
      <c r="N6294">
        <f t="shared" si="395"/>
        <v>2273.0909999999999</v>
      </c>
    </row>
    <row r="6295" spans="1:14" x14ac:dyDescent="0.3">
      <c r="A6295">
        <v>13086530</v>
      </c>
      <c r="B6295" t="s">
        <v>27</v>
      </c>
      <c r="C6295" s="1">
        <v>41035</v>
      </c>
      <c r="D6295">
        <v>1182</v>
      </c>
      <c r="E6295">
        <v>4618</v>
      </c>
      <c r="F6295">
        <v>475</v>
      </c>
      <c r="G6295">
        <v>943</v>
      </c>
      <c r="H6295">
        <v>-942.6</v>
      </c>
      <c r="I6295" s="1">
        <v>41035</v>
      </c>
      <c r="J6295">
        <v>2012</v>
      </c>
      <c r="K6295">
        <f t="shared" si="392"/>
        <v>5</v>
      </c>
      <c r="L6295">
        <f t="shared" si="393"/>
        <v>6</v>
      </c>
      <c r="M6295">
        <f t="shared" si="394"/>
        <v>942.16250000000002</v>
      </c>
      <c r="N6295">
        <f t="shared" si="395"/>
        <v>1402.3344999999999</v>
      </c>
    </row>
    <row r="6296" spans="1:14" x14ac:dyDescent="0.3">
      <c r="A6296">
        <v>13086530</v>
      </c>
      <c r="B6296" t="s">
        <v>27</v>
      </c>
      <c r="C6296" s="1">
        <v>41036</v>
      </c>
      <c r="D6296">
        <v>1181</v>
      </c>
      <c r="E6296">
        <v>6960</v>
      </c>
      <c r="F6296">
        <v>1080</v>
      </c>
      <c r="G6296">
        <v>3085</v>
      </c>
      <c r="H6296">
        <v>-3084.9</v>
      </c>
      <c r="I6296" s="1">
        <v>41036</v>
      </c>
      <c r="J6296">
        <v>2012</v>
      </c>
      <c r="K6296">
        <f t="shared" si="392"/>
        <v>5</v>
      </c>
      <c r="L6296">
        <f t="shared" si="393"/>
        <v>7</v>
      </c>
      <c r="M6296">
        <f t="shared" si="394"/>
        <v>2142.1799999999998</v>
      </c>
      <c r="N6296">
        <f t="shared" si="395"/>
        <v>200.33350000000002</v>
      </c>
    </row>
    <row r="6297" spans="1:14" x14ac:dyDescent="0.3">
      <c r="A6297">
        <v>13086530</v>
      </c>
      <c r="B6297" t="s">
        <v>27</v>
      </c>
      <c r="C6297" s="1">
        <v>41037</v>
      </c>
      <c r="D6297">
        <v>1221</v>
      </c>
      <c r="E6297">
        <v>9382</v>
      </c>
      <c r="F6297">
        <v>1221</v>
      </c>
      <c r="G6297">
        <v>5508</v>
      </c>
      <c r="H6297">
        <v>-5507.5</v>
      </c>
      <c r="I6297" s="1">
        <v>41037</v>
      </c>
      <c r="J6297">
        <v>2012</v>
      </c>
      <c r="K6297">
        <f t="shared" si="392"/>
        <v>5</v>
      </c>
      <c r="L6297">
        <f t="shared" si="393"/>
        <v>8</v>
      </c>
      <c r="M6297">
        <f t="shared" si="394"/>
        <v>2421.8535000000002</v>
      </c>
      <c r="N6297">
        <f t="shared" si="395"/>
        <v>0</v>
      </c>
    </row>
    <row r="6298" spans="1:14" x14ac:dyDescent="0.3">
      <c r="A6298">
        <v>13086530</v>
      </c>
      <c r="B6298" t="s">
        <v>27</v>
      </c>
      <c r="C6298" s="1">
        <v>41038</v>
      </c>
      <c r="D6298">
        <v>1273</v>
      </c>
      <c r="E6298">
        <v>11908</v>
      </c>
      <c r="F6298">
        <v>1273</v>
      </c>
      <c r="G6298">
        <v>8033</v>
      </c>
      <c r="H6298">
        <v>-8033.3</v>
      </c>
      <c r="I6298" s="1">
        <v>41038</v>
      </c>
      <c r="J6298">
        <v>2012</v>
      </c>
      <c r="K6298">
        <f t="shared" si="392"/>
        <v>5</v>
      </c>
      <c r="L6298">
        <f t="shared" si="393"/>
        <v>9</v>
      </c>
      <c r="M6298">
        <f t="shared" si="394"/>
        <v>2524.9955</v>
      </c>
      <c r="N6298">
        <f t="shared" si="395"/>
        <v>0</v>
      </c>
    </row>
    <row r="6299" spans="1:14" x14ac:dyDescent="0.3">
      <c r="A6299">
        <v>13086530</v>
      </c>
      <c r="B6299" t="s">
        <v>27</v>
      </c>
      <c r="C6299" s="1">
        <v>41039</v>
      </c>
      <c r="D6299">
        <v>1285</v>
      </c>
      <c r="E6299">
        <v>14457</v>
      </c>
      <c r="F6299">
        <v>1285</v>
      </c>
      <c r="G6299">
        <v>10582</v>
      </c>
      <c r="H6299">
        <v>-10581.7</v>
      </c>
      <c r="I6299" s="1">
        <v>41039</v>
      </c>
      <c r="J6299">
        <v>2012</v>
      </c>
      <c r="K6299">
        <f t="shared" si="392"/>
        <v>5</v>
      </c>
      <c r="L6299">
        <f t="shared" si="393"/>
        <v>10</v>
      </c>
      <c r="M6299">
        <f t="shared" si="394"/>
        <v>2548.7975000000001</v>
      </c>
      <c r="N6299">
        <f t="shared" si="395"/>
        <v>0</v>
      </c>
    </row>
    <row r="6300" spans="1:14" x14ac:dyDescent="0.3">
      <c r="A6300">
        <v>13086530</v>
      </c>
      <c r="B6300" t="s">
        <v>27</v>
      </c>
      <c r="C6300" s="1">
        <v>41040</v>
      </c>
      <c r="D6300">
        <v>1379</v>
      </c>
      <c r="E6300">
        <v>17192</v>
      </c>
      <c r="F6300">
        <v>1379</v>
      </c>
      <c r="G6300">
        <v>13318</v>
      </c>
      <c r="H6300">
        <v>-13317.6</v>
      </c>
      <c r="I6300" s="1">
        <v>41040</v>
      </c>
      <c r="J6300">
        <v>2012</v>
      </c>
      <c r="K6300">
        <f t="shared" si="392"/>
        <v>5</v>
      </c>
      <c r="L6300">
        <f t="shared" si="393"/>
        <v>11</v>
      </c>
      <c r="M6300">
        <f t="shared" si="394"/>
        <v>2735.2465000000002</v>
      </c>
      <c r="N6300">
        <f t="shared" si="395"/>
        <v>0</v>
      </c>
    </row>
    <row r="6301" spans="1:14" x14ac:dyDescent="0.3">
      <c r="A6301">
        <v>13086530</v>
      </c>
      <c r="B6301" t="s">
        <v>27</v>
      </c>
      <c r="C6301" s="1">
        <v>41041</v>
      </c>
      <c r="D6301">
        <v>1382</v>
      </c>
      <c r="E6301">
        <v>19933</v>
      </c>
      <c r="F6301">
        <v>1382</v>
      </c>
      <c r="G6301">
        <v>16058</v>
      </c>
      <c r="H6301">
        <v>-16058</v>
      </c>
      <c r="I6301" s="1">
        <v>41041</v>
      </c>
      <c r="J6301">
        <v>2012</v>
      </c>
      <c r="K6301">
        <f t="shared" si="392"/>
        <v>5</v>
      </c>
      <c r="L6301">
        <f t="shared" si="393"/>
        <v>12</v>
      </c>
      <c r="M6301">
        <f t="shared" si="394"/>
        <v>2741.1970000000001</v>
      </c>
      <c r="N6301">
        <f t="shared" si="395"/>
        <v>0</v>
      </c>
    </row>
    <row r="6302" spans="1:14" x14ac:dyDescent="0.3">
      <c r="A6302">
        <v>13086530</v>
      </c>
      <c r="B6302" t="s">
        <v>27</v>
      </c>
      <c r="C6302" s="1">
        <v>41042</v>
      </c>
      <c r="D6302">
        <v>1384</v>
      </c>
      <c r="E6302">
        <v>22678</v>
      </c>
      <c r="F6302">
        <v>1384</v>
      </c>
      <c r="G6302">
        <v>18803</v>
      </c>
      <c r="H6302">
        <v>-18803.099999999999</v>
      </c>
      <c r="I6302" s="1">
        <v>41042</v>
      </c>
      <c r="J6302">
        <v>2012</v>
      </c>
      <c r="K6302">
        <f t="shared" si="392"/>
        <v>5</v>
      </c>
      <c r="L6302">
        <f t="shared" si="393"/>
        <v>13</v>
      </c>
      <c r="M6302">
        <f t="shared" si="394"/>
        <v>2745.1640000000002</v>
      </c>
      <c r="N6302">
        <f t="shared" si="395"/>
        <v>0</v>
      </c>
    </row>
    <row r="6303" spans="1:14" x14ac:dyDescent="0.3">
      <c r="A6303">
        <v>13086530</v>
      </c>
      <c r="B6303" t="s">
        <v>27</v>
      </c>
      <c r="C6303" s="1">
        <v>41043</v>
      </c>
      <c r="D6303">
        <v>1379</v>
      </c>
      <c r="E6303">
        <v>25414</v>
      </c>
      <c r="F6303">
        <v>1379</v>
      </c>
      <c r="G6303">
        <v>21539</v>
      </c>
      <c r="H6303">
        <v>-21538.9</v>
      </c>
      <c r="I6303" s="1">
        <v>41043</v>
      </c>
      <c r="J6303">
        <v>2012</v>
      </c>
      <c r="K6303">
        <f t="shared" si="392"/>
        <v>5</v>
      </c>
      <c r="L6303">
        <f t="shared" si="393"/>
        <v>14</v>
      </c>
      <c r="M6303">
        <f t="shared" si="394"/>
        <v>2735.2465000000002</v>
      </c>
      <c r="N6303">
        <f t="shared" si="395"/>
        <v>0</v>
      </c>
    </row>
    <row r="6304" spans="1:14" x14ac:dyDescent="0.3">
      <c r="A6304">
        <v>13086530</v>
      </c>
      <c r="B6304" t="s">
        <v>27</v>
      </c>
      <c r="C6304" s="1">
        <v>41044</v>
      </c>
      <c r="D6304">
        <v>1421</v>
      </c>
      <c r="E6304">
        <v>28233</v>
      </c>
      <c r="F6304">
        <v>1421</v>
      </c>
      <c r="G6304">
        <v>24358</v>
      </c>
      <c r="H6304">
        <v>-24358.1</v>
      </c>
      <c r="I6304" s="1">
        <v>41044</v>
      </c>
      <c r="J6304">
        <v>2012</v>
      </c>
      <c r="K6304">
        <f t="shared" si="392"/>
        <v>5</v>
      </c>
      <c r="L6304">
        <f t="shared" si="393"/>
        <v>15</v>
      </c>
      <c r="M6304">
        <f t="shared" si="394"/>
        <v>2818.5535</v>
      </c>
      <c r="N6304">
        <f t="shared" si="395"/>
        <v>0</v>
      </c>
    </row>
    <row r="6305" spans="1:14" x14ac:dyDescent="0.3">
      <c r="A6305">
        <v>13086530</v>
      </c>
      <c r="B6305" t="s">
        <v>27</v>
      </c>
      <c r="C6305" s="1">
        <v>41045</v>
      </c>
      <c r="D6305">
        <v>1435</v>
      </c>
      <c r="E6305">
        <v>31080</v>
      </c>
      <c r="F6305">
        <v>1435</v>
      </c>
      <c r="G6305">
        <v>27205</v>
      </c>
      <c r="H6305">
        <v>-27205.3</v>
      </c>
      <c r="I6305" s="1">
        <v>41045</v>
      </c>
      <c r="J6305">
        <v>2012</v>
      </c>
      <c r="K6305">
        <f t="shared" si="392"/>
        <v>5</v>
      </c>
      <c r="L6305">
        <f t="shared" si="393"/>
        <v>16</v>
      </c>
      <c r="M6305">
        <f t="shared" si="394"/>
        <v>2846.3225000000002</v>
      </c>
      <c r="N6305">
        <f t="shared" si="395"/>
        <v>0</v>
      </c>
    </row>
    <row r="6306" spans="1:14" x14ac:dyDescent="0.3">
      <c r="A6306">
        <v>13086530</v>
      </c>
      <c r="B6306" t="s">
        <v>27</v>
      </c>
      <c r="C6306" s="1">
        <v>41046</v>
      </c>
      <c r="D6306">
        <v>1407</v>
      </c>
      <c r="E6306">
        <v>33871</v>
      </c>
      <c r="F6306">
        <v>1407</v>
      </c>
      <c r="G6306">
        <v>29997</v>
      </c>
      <c r="H6306">
        <v>-29996.6</v>
      </c>
      <c r="I6306" s="1">
        <v>41046</v>
      </c>
      <c r="J6306">
        <v>2012</v>
      </c>
      <c r="K6306">
        <f t="shared" si="392"/>
        <v>5</v>
      </c>
      <c r="L6306">
        <f t="shared" si="393"/>
        <v>17</v>
      </c>
      <c r="M6306">
        <f t="shared" si="394"/>
        <v>2790.7845000000002</v>
      </c>
      <c r="N6306">
        <f t="shared" si="395"/>
        <v>0</v>
      </c>
    </row>
    <row r="6307" spans="1:14" x14ac:dyDescent="0.3">
      <c r="A6307">
        <v>13086530</v>
      </c>
      <c r="B6307" t="s">
        <v>27</v>
      </c>
      <c r="C6307" s="1">
        <v>41047</v>
      </c>
      <c r="D6307">
        <v>1375</v>
      </c>
      <c r="E6307">
        <v>36598</v>
      </c>
      <c r="F6307">
        <v>1375</v>
      </c>
      <c r="G6307">
        <v>32723</v>
      </c>
      <c r="H6307">
        <v>-32723.3</v>
      </c>
      <c r="I6307" s="1">
        <v>41047</v>
      </c>
      <c r="J6307">
        <v>2012</v>
      </c>
      <c r="K6307">
        <f t="shared" si="392"/>
        <v>5</v>
      </c>
      <c r="L6307">
        <f t="shared" si="393"/>
        <v>18</v>
      </c>
      <c r="M6307">
        <f t="shared" si="394"/>
        <v>2727.3125</v>
      </c>
      <c r="N6307">
        <f t="shared" si="395"/>
        <v>0</v>
      </c>
    </row>
    <row r="6308" spans="1:14" x14ac:dyDescent="0.3">
      <c r="A6308">
        <v>13086530</v>
      </c>
      <c r="B6308" t="s">
        <v>27</v>
      </c>
      <c r="C6308" s="1">
        <v>41048</v>
      </c>
      <c r="D6308">
        <v>1352</v>
      </c>
      <c r="E6308">
        <v>39279</v>
      </c>
      <c r="F6308">
        <v>1352</v>
      </c>
      <c r="G6308">
        <v>35404</v>
      </c>
      <c r="H6308">
        <v>-35403.9</v>
      </c>
      <c r="I6308" s="1">
        <v>41048</v>
      </c>
      <c r="J6308">
        <v>2012</v>
      </c>
      <c r="K6308">
        <f t="shared" si="392"/>
        <v>5</v>
      </c>
      <c r="L6308">
        <f t="shared" si="393"/>
        <v>19</v>
      </c>
      <c r="M6308">
        <f t="shared" si="394"/>
        <v>2681.692</v>
      </c>
      <c r="N6308">
        <f t="shared" si="395"/>
        <v>0</v>
      </c>
    </row>
    <row r="6309" spans="1:14" x14ac:dyDescent="0.3">
      <c r="A6309">
        <v>13086530</v>
      </c>
      <c r="B6309" t="s">
        <v>27</v>
      </c>
      <c r="C6309" s="1">
        <v>41049</v>
      </c>
      <c r="D6309">
        <v>1341</v>
      </c>
      <c r="E6309">
        <v>41938</v>
      </c>
      <c r="F6309">
        <v>762</v>
      </c>
      <c r="G6309">
        <v>36914</v>
      </c>
      <c r="H6309">
        <v>-36914.300000000003</v>
      </c>
      <c r="I6309" s="1">
        <v>41049</v>
      </c>
      <c r="J6309">
        <v>2012</v>
      </c>
      <c r="K6309">
        <f t="shared" si="392"/>
        <v>5</v>
      </c>
      <c r="L6309">
        <f t="shared" si="393"/>
        <v>20</v>
      </c>
      <c r="M6309">
        <f t="shared" si="394"/>
        <v>1511.4270000000001</v>
      </c>
      <c r="N6309">
        <f t="shared" si="395"/>
        <v>1148.4465</v>
      </c>
    </row>
    <row r="6310" spans="1:14" x14ac:dyDescent="0.3">
      <c r="A6310">
        <v>13086530</v>
      </c>
      <c r="B6310" t="s">
        <v>27</v>
      </c>
      <c r="C6310" s="1">
        <v>41050</v>
      </c>
      <c r="D6310">
        <v>1328</v>
      </c>
      <c r="E6310">
        <v>44571</v>
      </c>
      <c r="F6310">
        <v>0</v>
      </c>
      <c r="G6310">
        <v>36914</v>
      </c>
      <c r="H6310">
        <v>-36914.300000000003</v>
      </c>
      <c r="I6310" s="1">
        <v>41050</v>
      </c>
      <c r="J6310">
        <v>2012</v>
      </c>
      <c r="K6310">
        <f t="shared" si="392"/>
        <v>5</v>
      </c>
      <c r="L6310">
        <f t="shared" si="393"/>
        <v>21</v>
      </c>
      <c r="M6310">
        <f t="shared" si="394"/>
        <v>0</v>
      </c>
      <c r="N6310">
        <f t="shared" si="395"/>
        <v>2634.0880000000002</v>
      </c>
    </row>
    <row r="6311" spans="1:14" x14ac:dyDescent="0.3">
      <c r="A6311">
        <v>13086530</v>
      </c>
      <c r="B6311" t="s">
        <v>27</v>
      </c>
      <c r="C6311" s="1">
        <v>41051</v>
      </c>
      <c r="D6311">
        <v>1298</v>
      </c>
      <c r="E6311">
        <v>47146</v>
      </c>
      <c r="F6311">
        <v>0</v>
      </c>
      <c r="G6311">
        <v>36914</v>
      </c>
      <c r="H6311">
        <v>-36914.300000000003</v>
      </c>
      <c r="I6311" s="1">
        <v>41051</v>
      </c>
      <c r="J6311">
        <v>2012</v>
      </c>
      <c r="K6311">
        <f t="shared" si="392"/>
        <v>5</v>
      </c>
      <c r="L6311">
        <f t="shared" si="393"/>
        <v>22</v>
      </c>
      <c r="M6311">
        <f t="shared" si="394"/>
        <v>0</v>
      </c>
      <c r="N6311">
        <f t="shared" si="395"/>
        <v>2574.5830000000001</v>
      </c>
    </row>
    <row r="6312" spans="1:14" x14ac:dyDescent="0.3">
      <c r="A6312">
        <v>13086530</v>
      </c>
      <c r="B6312" t="s">
        <v>27</v>
      </c>
      <c r="C6312" s="1">
        <v>41052</v>
      </c>
      <c r="D6312">
        <v>1294</v>
      </c>
      <c r="E6312">
        <v>49713</v>
      </c>
      <c r="F6312">
        <v>0</v>
      </c>
      <c r="G6312">
        <v>36914</v>
      </c>
      <c r="H6312">
        <v>-36914.300000000003</v>
      </c>
      <c r="I6312" s="1">
        <v>41052</v>
      </c>
      <c r="J6312">
        <v>2012</v>
      </c>
      <c r="K6312">
        <f t="shared" si="392"/>
        <v>5</v>
      </c>
      <c r="L6312">
        <f t="shared" si="393"/>
        <v>23</v>
      </c>
      <c r="M6312">
        <f t="shared" si="394"/>
        <v>0</v>
      </c>
      <c r="N6312">
        <f t="shared" si="395"/>
        <v>2566.6489999999999</v>
      </c>
    </row>
    <row r="6313" spans="1:14" x14ac:dyDescent="0.3">
      <c r="A6313">
        <v>13086530</v>
      </c>
      <c r="B6313" t="s">
        <v>27</v>
      </c>
      <c r="C6313" s="1">
        <v>41053</v>
      </c>
      <c r="D6313">
        <v>1291</v>
      </c>
      <c r="E6313">
        <v>52273</v>
      </c>
      <c r="F6313">
        <v>0</v>
      </c>
      <c r="G6313">
        <v>36914</v>
      </c>
      <c r="H6313">
        <v>-36914.300000000003</v>
      </c>
      <c r="I6313" s="1">
        <v>41053</v>
      </c>
      <c r="J6313">
        <v>2012</v>
      </c>
      <c r="K6313">
        <f t="shared" si="392"/>
        <v>5</v>
      </c>
      <c r="L6313">
        <f t="shared" si="393"/>
        <v>24</v>
      </c>
      <c r="M6313">
        <f t="shared" si="394"/>
        <v>0</v>
      </c>
      <c r="N6313">
        <f t="shared" si="395"/>
        <v>2560.6985</v>
      </c>
    </row>
    <row r="6314" spans="1:14" x14ac:dyDescent="0.3">
      <c r="A6314">
        <v>13086530</v>
      </c>
      <c r="B6314" t="s">
        <v>27</v>
      </c>
      <c r="C6314" s="1">
        <v>41054</v>
      </c>
      <c r="D6314">
        <v>1291</v>
      </c>
      <c r="E6314">
        <v>54834</v>
      </c>
      <c r="F6314">
        <v>0</v>
      </c>
      <c r="G6314">
        <v>36914</v>
      </c>
      <c r="H6314">
        <v>-36914.300000000003</v>
      </c>
      <c r="I6314" s="1">
        <v>41054</v>
      </c>
      <c r="J6314">
        <v>2012</v>
      </c>
      <c r="K6314">
        <f t="shared" si="392"/>
        <v>5</v>
      </c>
      <c r="L6314">
        <f t="shared" si="393"/>
        <v>25</v>
      </c>
      <c r="M6314">
        <f t="shared" si="394"/>
        <v>0</v>
      </c>
      <c r="N6314">
        <f t="shared" si="395"/>
        <v>2560.6985</v>
      </c>
    </row>
    <row r="6315" spans="1:14" x14ac:dyDescent="0.3">
      <c r="A6315">
        <v>13086530</v>
      </c>
      <c r="B6315" t="s">
        <v>27</v>
      </c>
      <c r="C6315" s="1">
        <v>41055</v>
      </c>
      <c r="D6315">
        <v>1287</v>
      </c>
      <c r="E6315">
        <v>57388</v>
      </c>
      <c r="F6315">
        <v>0</v>
      </c>
      <c r="G6315">
        <v>36914</v>
      </c>
      <c r="H6315">
        <v>-36914.300000000003</v>
      </c>
      <c r="I6315" s="1">
        <v>41055</v>
      </c>
      <c r="J6315">
        <v>2012</v>
      </c>
      <c r="K6315">
        <f t="shared" si="392"/>
        <v>5</v>
      </c>
      <c r="L6315">
        <f t="shared" si="393"/>
        <v>26</v>
      </c>
      <c r="M6315">
        <f t="shared" si="394"/>
        <v>0</v>
      </c>
      <c r="N6315">
        <f t="shared" si="395"/>
        <v>2552.7645000000002</v>
      </c>
    </row>
    <row r="6316" spans="1:14" x14ac:dyDescent="0.3">
      <c r="A6316">
        <v>13086530</v>
      </c>
      <c r="B6316" t="s">
        <v>27</v>
      </c>
      <c r="C6316" s="1">
        <v>41056</v>
      </c>
      <c r="D6316">
        <v>1293</v>
      </c>
      <c r="E6316">
        <v>59951</v>
      </c>
      <c r="F6316">
        <v>0</v>
      </c>
      <c r="G6316">
        <v>36914</v>
      </c>
      <c r="H6316">
        <v>-36914.300000000003</v>
      </c>
      <c r="I6316" s="1">
        <v>41056</v>
      </c>
      <c r="J6316">
        <v>2012</v>
      </c>
      <c r="K6316">
        <f t="shared" si="392"/>
        <v>5</v>
      </c>
      <c r="L6316">
        <f t="shared" si="393"/>
        <v>27</v>
      </c>
      <c r="M6316">
        <f t="shared" si="394"/>
        <v>0</v>
      </c>
      <c r="N6316">
        <f t="shared" si="395"/>
        <v>2564.6655000000001</v>
      </c>
    </row>
    <row r="6317" spans="1:14" x14ac:dyDescent="0.3">
      <c r="A6317">
        <v>13086530</v>
      </c>
      <c r="B6317" t="s">
        <v>27</v>
      </c>
      <c r="C6317" s="1">
        <v>41057</v>
      </c>
      <c r="D6317">
        <v>1298</v>
      </c>
      <c r="E6317">
        <v>62526</v>
      </c>
      <c r="F6317">
        <v>0</v>
      </c>
      <c r="G6317">
        <v>36914</v>
      </c>
      <c r="H6317">
        <v>-36914.300000000003</v>
      </c>
      <c r="I6317" s="1">
        <v>41057</v>
      </c>
      <c r="J6317">
        <v>2012</v>
      </c>
      <c r="K6317">
        <f t="shared" si="392"/>
        <v>5</v>
      </c>
      <c r="L6317">
        <f t="shared" si="393"/>
        <v>28</v>
      </c>
      <c r="M6317">
        <f t="shared" si="394"/>
        <v>0</v>
      </c>
      <c r="N6317">
        <f t="shared" si="395"/>
        <v>2574.5830000000001</v>
      </c>
    </row>
    <row r="6318" spans="1:14" x14ac:dyDescent="0.3">
      <c r="A6318">
        <v>13086530</v>
      </c>
      <c r="B6318" t="s">
        <v>27</v>
      </c>
      <c r="C6318" s="1">
        <v>41058</v>
      </c>
      <c r="D6318">
        <v>1308</v>
      </c>
      <c r="E6318">
        <v>65120</v>
      </c>
      <c r="F6318">
        <v>0</v>
      </c>
      <c r="G6318">
        <v>36914</v>
      </c>
      <c r="H6318">
        <v>-36914.300000000003</v>
      </c>
      <c r="I6318" s="1">
        <v>41058</v>
      </c>
      <c r="J6318">
        <v>2012</v>
      </c>
      <c r="K6318">
        <f t="shared" si="392"/>
        <v>5</v>
      </c>
      <c r="L6318">
        <f t="shared" si="393"/>
        <v>29</v>
      </c>
      <c r="M6318">
        <f t="shared" si="394"/>
        <v>0</v>
      </c>
      <c r="N6318">
        <f t="shared" si="395"/>
        <v>2594.4180000000001</v>
      </c>
    </row>
    <row r="6319" spans="1:14" x14ac:dyDescent="0.3">
      <c r="A6319">
        <v>13086530</v>
      </c>
      <c r="B6319" t="s">
        <v>27</v>
      </c>
      <c r="C6319" s="1">
        <v>41059</v>
      </c>
      <c r="D6319">
        <v>1276</v>
      </c>
      <c r="E6319">
        <v>67651</v>
      </c>
      <c r="F6319">
        <v>0</v>
      </c>
      <c r="G6319">
        <v>36914</v>
      </c>
      <c r="H6319">
        <v>-36914.300000000003</v>
      </c>
      <c r="I6319" s="1">
        <v>41059</v>
      </c>
      <c r="J6319">
        <v>2012</v>
      </c>
      <c r="K6319">
        <f t="shared" si="392"/>
        <v>5</v>
      </c>
      <c r="L6319">
        <f t="shared" si="393"/>
        <v>30</v>
      </c>
      <c r="M6319">
        <f t="shared" si="394"/>
        <v>0</v>
      </c>
      <c r="N6319">
        <f t="shared" si="395"/>
        <v>2530.9459999999999</v>
      </c>
    </row>
    <row r="6320" spans="1:14" x14ac:dyDescent="0.3">
      <c r="A6320">
        <v>13086530</v>
      </c>
      <c r="B6320" t="s">
        <v>27</v>
      </c>
      <c r="C6320" s="1">
        <v>41060</v>
      </c>
      <c r="D6320">
        <v>1259</v>
      </c>
      <c r="E6320">
        <v>70148</v>
      </c>
      <c r="F6320">
        <v>0</v>
      </c>
      <c r="G6320">
        <v>36914</v>
      </c>
      <c r="H6320">
        <v>-36914.300000000003</v>
      </c>
      <c r="I6320" s="1">
        <v>41060</v>
      </c>
      <c r="J6320">
        <v>2012</v>
      </c>
      <c r="K6320">
        <f t="shared" si="392"/>
        <v>5</v>
      </c>
      <c r="L6320">
        <f t="shared" si="393"/>
        <v>31</v>
      </c>
      <c r="M6320">
        <f t="shared" si="394"/>
        <v>0</v>
      </c>
      <c r="N6320">
        <f t="shared" si="395"/>
        <v>2497.2265000000002</v>
      </c>
    </row>
    <row r="6321" spans="1:14" x14ac:dyDescent="0.3">
      <c r="A6321">
        <v>13086530</v>
      </c>
      <c r="B6321" t="s">
        <v>27</v>
      </c>
      <c r="C6321" s="1">
        <v>41061</v>
      </c>
      <c r="D6321">
        <v>1289</v>
      </c>
      <c r="E6321">
        <v>72705</v>
      </c>
      <c r="F6321">
        <v>0</v>
      </c>
      <c r="G6321">
        <v>36914</v>
      </c>
      <c r="H6321">
        <v>-36914.300000000003</v>
      </c>
      <c r="I6321" s="1">
        <v>41061</v>
      </c>
      <c r="J6321">
        <v>2012</v>
      </c>
      <c r="K6321">
        <f t="shared" si="392"/>
        <v>6</v>
      </c>
      <c r="L6321">
        <f t="shared" si="393"/>
        <v>1</v>
      </c>
      <c r="M6321">
        <f t="shared" si="394"/>
        <v>0</v>
      </c>
      <c r="N6321">
        <f t="shared" si="395"/>
        <v>2556.7314999999999</v>
      </c>
    </row>
    <row r="6322" spans="1:14" x14ac:dyDescent="0.3">
      <c r="A6322">
        <v>13086530</v>
      </c>
      <c r="B6322" t="s">
        <v>27</v>
      </c>
      <c r="C6322" s="1">
        <v>41062</v>
      </c>
      <c r="D6322">
        <v>1317</v>
      </c>
      <c r="E6322">
        <v>75318</v>
      </c>
      <c r="F6322">
        <v>0</v>
      </c>
      <c r="G6322">
        <v>36914</v>
      </c>
      <c r="H6322">
        <v>-36914.300000000003</v>
      </c>
      <c r="I6322" s="1">
        <v>41062</v>
      </c>
      <c r="J6322">
        <v>2012</v>
      </c>
      <c r="K6322">
        <f t="shared" si="392"/>
        <v>6</v>
      </c>
      <c r="L6322">
        <f t="shared" si="393"/>
        <v>2</v>
      </c>
      <c r="M6322">
        <f t="shared" si="394"/>
        <v>0</v>
      </c>
      <c r="N6322">
        <f t="shared" si="395"/>
        <v>2612.2694999999999</v>
      </c>
    </row>
    <row r="6323" spans="1:14" x14ac:dyDescent="0.3">
      <c r="A6323">
        <v>13086530</v>
      </c>
      <c r="B6323" t="s">
        <v>27</v>
      </c>
      <c r="C6323" s="1">
        <v>41063</v>
      </c>
      <c r="D6323">
        <v>1313</v>
      </c>
      <c r="E6323">
        <v>77923</v>
      </c>
      <c r="F6323">
        <v>0</v>
      </c>
      <c r="G6323">
        <v>36914</v>
      </c>
      <c r="H6323">
        <v>-36914.300000000003</v>
      </c>
      <c r="I6323" s="1">
        <v>41063</v>
      </c>
      <c r="J6323">
        <v>2012</v>
      </c>
      <c r="K6323">
        <f t="shared" si="392"/>
        <v>6</v>
      </c>
      <c r="L6323">
        <f t="shared" si="393"/>
        <v>3</v>
      </c>
      <c r="M6323">
        <f t="shared" si="394"/>
        <v>0</v>
      </c>
      <c r="N6323">
        <f t="shared" si="395"/>
        <v>2604.3355000000001</v>
      </c>
    </row>
    <row r="6324" spans="1:14" x14ac:dyDescent="0.3">
      <c r="A6324">
        <v>13086530</v>
      </c>
      <c r="B6324" t="s">
        <v>27</v>
      </c>
      <c r="C6324" s="1">
        <v>41064</v>
      </c>
      <c r="D6324">
        <v>1367</v>
      </c>
      <c r="E6324">
        <v>80635</v>
      </c>
      <c r="F6324">
        <v>0</v>
      </c>
      <c r="G6324">
        <v>36914</v>
      </c>
      <c r="H6324">
        <v>-36914.300000000003</v>
      </c>
      <c r="I6324" s="1">
        <v>41064</v>
      </c>
      <c r="J6324">
        <v>2012</v>
      </c>
      <c r="K6324">
        <f t="shared" si="392"/>
        <v>6</v>
      </c>
      <c r="L6324">
        <f t="shared" si="393"/>
        <v>4</v>
      </c>
      <c r="M6324">
        <f t="shared" si="394"/>
        <v>0</v>
      </c>
      <c r="N6324">
        <f t="shared" si="395"/>
        <v>2711.4445000000001</v>
      </c>
    </row>
    <row r="6325" spans="1:14" x14ac:dyDescent="0.3">
      <c r="A6325">
        <v>13086530</v>
      </c>
      <c r="B6325" t="s">
        <v>27</v>
      </c>
      <c r="C6325" s="1">
        <v>41065</v>
      </c>
      <c r="D6325">
        <v>1403</v>
      </c>
      <c r="E6325">
        <v>83418</v>
      </c>
      <c r="F6325">
        <v>1403</v>
      </c>
      <c r="G6325">
        <v>39697</v>
      </c>
      <c r="H6325">
        <v>-39696.9</v>
      </c>
      <c r="I6325" s="1">
        <v>41065</v>
      </c>
      <c r="J6325">
        <v>2012</v>
      </c>
      <c r="K6325">
        <f t="shared" si="392"/>
        <v>6</v>
      </c>
      <c r="L6325">
        <f t="shared" si="393"/>
        <v>5</v>
      </c>
      <c r="M6325">
        <f t="shared" si="394"/>
        <v>2782.8505</v>
      </c>
      <c r="N6325">
        <f t="shared" si="395"/>
        <v>0</v>
      </c>
    </row>
    <row r="6326" spans="1:14" x14ac:dyDescent="0.3">
      <c r="A6326">
        <v>13086530</v>
      </c>
      <c r="B6326" t="s">
        <v>27</v>
      </c>
      <c r="C6326" s="1">
        <v>41066</v>
      </c>
      <c r="D6326">
        <v>1404</v>
      </c>
      <c r="E6326">
        <v>86202</v>
      </c>
      <c r="F6326">
        <v>585</v>
      </c>
      <c r="G6326">
        <v>40856</v>
      </c>
      <c r="H6326">
        <v>-40856.300000000003</v>
      </c>
      <c r="I6326" s="1">
        <v>41066</v>
      </c>
      <c r="J6326">
        <v>2012</v>
      </c>
      <c r="K6326">
        <f t="shared" si="392"/>
        <v>6</v>
      </c>
      <c r="L6326">
        <f t="shared" si="393"/>
        <v>6</v>
      </c>
      <c r="M6326">
        <f t="shared" si="394"/>
        <v>1160.3475000000001</v>
      </c>
      <c r="N6326">
        <f t="shared" si="395"/>
        <v>1624.4865</v>
      </c>
    </row>
    <row r="6327" spans="1:14" x14ac:dyDescent="0.3">
      <c r="A6327">
        <v>13086530</v>
      </c>
      <c r="B6327" t="s">
        <v>27</v>
      </c>
      <c r="C6327" s="1">
        <v>41067</v>
      </c>
      <c r="D6327">
        <v>1407</v>
      </c>
      <c r="E6327">
        <v>88992</v>
      </c>
      <c r="F6327">
        <v>0</v>
      </c>
      <c r="G6327">
        <v>40856</v>
      </c>
      <c r="H6327">
        <v>-40856.300000000003</v>
      </c>
      <c r="I6327" s="1">
        <v>41067</v>
      </c>
      <c r="J6327">
        <v>2012</v>
      </c>
      <c r="K6327">
        <f t="shared" si="392"/>
        <v>6</v>
      </c>
      <c r="L6327">
        <f t="shared" si="393"/>
        <v>7</v>
      </c>
      <c r="M6327">
        <f t="shared" si="394"/>
        <v>0</v>
      </c>
      <c r="N6327">
        <f t="shared" si="395"/>
        <v>2790.7845000000002</v>
      </c>
    </row>
    <row r="6328" spans="1:14" x14ac:dyDescent="0.3">
      <c r="A6328">
        <v>13086530</v>
      </c>
      <c r="B6328" t="s">
        <v>27</v>
      </c>
      <c r="C6328" s="1">
        <v>41068</v>
      </c>
      <c r="D6328">
        <v>1421</v>
      </c>
      <c r="E6328">
        <v>91811</v>
      </c>
      <c r="F6328">
        <v>0</v>
      </c>
      <c r="G6328">
        <v>40856</v>
      </c>
      <c r="H6328">
        <v>-40856.300000000003</v>
      </c>
      <c r="I6328" s="1">
        <v>41068</v>
      </c>
      <c r="J6328">
        <v>2012</v>
      </c>
      <c r="K6328">
        <f t="shared" si="392"/>
        <v>6</v>
      </c>
      <c r="L6328">
        <f t="shared" si="393"/>
        <v>8</v>
      </c>
      <c r="M6328">
        <f t="shared" si="394"/>
        <v>0</v>
      </c>
      <c r="N6328">
        <f t="shared" si="395"/>
        <v>2818.5535</v>
      </c>
    </row>
    <row r="6329" spans="1:14" x14ac:dyDescent="0.3">
      <c r="A6329">
        <v>13086530</v>
      </c>
      <c r="B6329" t="s">
        <v>27</v>
      </c>
      <c r="C6329" s="1">
        <v>41069</v>
      </c>
      <c r="D6329">
        <v>1428</v>
      </c>
      <c r="E6329">
        <v>94642</v>
      </c>
      <c r="F6329">
        <v>0</v>
      </c>
      <c r="G6329">
        <v>40856</v>
      </c>
      <c r="H6329">
        <v>-40856.300000000003</v>
      </c>
      <c r="I6329" s="1">
        <v>41069</v>
      </c>
      <c r="J6329">
        <v>2012</v>
      </c>
      <c r="K6329">
        <f t="shared" si="392"/>
        <v>6</v>
      </c>
      <c r="L6329">
        <f t="shared" si="393"/>
        <v>9</v>
      </c>
      <c r="M6329">
        <f t="shared" si="394"/>
        <v>0</v>
      </c>
      <c r="N6329">
        <f t="shared" si="395"/>
        <v>2832.4380000000001</v>
      </c>
    </row>
    <row r="6330" spans="1:14" x14ac:dyDescent="0.3">
      <c r="A6330">
        <v>13086530</v>
      </c>
      <c r="B6330" t="s">
        <v>27</v>
      </c>
      <c r="C6330" s="1">
        <v>41070</v>
      </c>
      <c r="D6330">
        <v>1434</v>
      </c>
      <c r="E6330">
        <v>97486</v>
      </c>
      <c r="F6330">
        <v>0</v>
      </c>
      <c r="G6330">
        <v>40856</v>
      </c>
      <c r="H6330">
        <v>-40856.300000000003</v>
      </c>
      <c r="I6330" s="1">
        <v>41070</v>
      </c>
      <c r="J6330">
        <v>2012</v>
      </c>
      <c r="K6330">
        <f t="shared" si="392"/>
        <v>6</v>
      </c>
      <c r="L6330">
        <f t="shared" si="393"/>
        <v>10</v>
      </c>
      <c r="M6330">
        <f t="shared" si="394"/>
        <v>0</v>
      </c>
      <c r="N6330">
        <f t="shared" si="395"/>
        <v>2844.3389999999999</v>
      </c>
    </row>
    <row r="6331" spans="1:14" x14ac:dyDescent="0.3">
      <c r="A6331">
        <v>13086530</v>
      </c>
      <c r="B6331" t="s">
        <v>27</v>
      </c>
      <c r="C6331" s="1">
        <v>41071</v>
      </c>
      <c r="D6331">
        <v>1400</v>
      </c>
      <c r="E6331">
        <v>100263</v>
      </c>
      <c r="F6331">
        <v>0</v>
      </c>
      <c r="G6331">
        <v>40856</v>
      </c>
      <c r="H6331">
        <v>-40856.300000000003</v>
      </c>
      <c r="I6331" s="1">
        <v>41071</v>
      </c>
      <c r="J6331">
        <v>2012</v>
      </c>
      <c r="K6331">
        <f t="shared" si="392"/>
        <v>6</v>
      </c>
      <c r="L6331">
        <f t="shared" si="393"/>
        <v>11</v>
      </c>
      <c r="M6331">
        <f t="shared" si="394"/>
        <v>0</v>
      </c>
      <c r="N6331">
        <f t="shared" si="395"/>
        <v>2776.9</v>
      </c>
    </row>
    <row r="6332" spans="1:14" x14ac:dyDescent="0.3">
      <c r="A6332">
        <v>13086530</v>
      </c>
      <c r="B6332" t="s">
        <v>27</v>
      </c>
      <c r="C6332" s="1">
        <v>41072</v>
      </c>
      <c r="D6332">
        <v>1374</v>
      </c>
      <c r="E6332">
        <v>102987</v>
      </c>
      <c r="F6332">
        <v>0</v>
      </c>
      <c r="G6332">
        <v>40856</v>
      </c>
      <c r="H6332">
        <v>-40856.300000000003</v>
      </c>
      <c r="I6332" s="1">
        <v>41072</v>
      </c>
      <c r="J6332">
        <v>2012</v>
      </c>
      <c r="K6332">
        <f t="shared" si="392"/>
        <v>6</v>
      </c>
      <c r="L6332">
        <f t="shared" si="393"/>
        <v>12</v>
      </c>
      <c r="M6332">
        <f t="shared" si="394"/>
        <v>0</v>
      </c>
      <c r="N6332">
        <f t="shared" si="395"/>
        <v>2725.3290000000002</v>
      </c>
    </row>
    <row r="6333" spans="1:14" x14ac:dyDescent="0.3">
      <c r="A6333">
        <v>13086530</v>
      </c>
      <c r="B6333" t="s">
        <v>27</v>
      </c>
      <c r="C6333" s="1">
        <v>41073</v>
      </c>
      <c r="D6333">
        <v>1368</v>
      </c>
      <c r="E6333">
        <v>105701</v>
      </c>
      <c r="F6333">
        <v>0</v>
      </c>
      <c r="G6333">
        <v>40856</v>
      </c>
      <c r="H6333">
        <v>-40856.300000000003</v>
      </c>
      <c r="I6333" s="1">
        <v>41073</v>
      </c>
      <c r="J6333">
        <v>2012</v>
      </c>
      <c r="K6333">
        <f t="shared" si="392"/>
        <v>6</v>
      </c>
      <c r="L6333">
        <f t="shared" si="393"/>
        <v>13</v>
      </c>
      <c r="M6333">
        <f t="shared" si="394"/>
        <v>0</v>
      </c>
      <c r="N6333">
        <f t="shared" si="395"/>
        <v>2713.4279999999999</v>
      </c>
    </row>
    <row r="6334" spans="1:14" x14ac:dyDescent="0.3">
      <c r="A6334">
        <v>13086530</v>
      </c>
      <c r="B6334" t="s">
        <v>27</v>
      </c>
      <c r="C6334" s="1">
        <v>41074</v>
      </c>
      <c r="D6334">
        <v>1379</v>
      </c>
      <c r="E6334">
        <v>108436</v>
      </c>
      <c r="F6334">
        <v>0</v>
      </c>
      <c r="G6334">
        <v>40856</v>
      </c>
      <c r="H6334">
        <v>-40856.300000000003</v>
      </c>
      <c r="I6334" s="1">
        <v>41074</v>
      </c>
      <c r="J6334">
        <v>2012</v>
      </c>
      <c r="K6334">
        <f t="shared" si="392"/>
        <v>6</v>
      </c>
      <c r="L6334">
        <f t="shared" si="393"/>
        <v>14</v>
      </c>
      <c r="M6334">
        <f t="shared" si="394"/>
        <v>0</v>
      </c>
      <c r="N6334">
        <f t="shared" si="395"/>
        <v>2735.2465000000002</v>
      </c>
    </row>
    <row r="6335" spans="1:14" x14ac:dyDescent="0.3">
      <c r="A6335">
        <v>13086530</v>
      </c>
      <c r="B6335" t="s">
        <v>27</v>
      </c>
      <c r="C6335" s="1">
        <v>41075</v>
      </c>
      <c r="D6335">
        <v>1397</v>
      </c>
      <c r="E6335">
        <v>111206</v>
      </c>
      <c r="F6335">
        <v>144</v>
      </c>
      <c r="G6335">
        <v>41143</v>
      </c>
      <c r="H6335">
        <v>-41142.6</v>
      </c>
      <c r="I6335" s="1">
        <v>41075</v>
      </c>
      <c r="J6335">
        <v>2012</v>
      </c>
      <c r="K6335">
        <f t="shared" si="392"/>
        <v>6</v>
      </c>
      <c r="L6335">
        <f t="shared" si="393"/>
        <v>15</v>
      </c>
      <c r="M6335">
        <f t="shared" si="394"/>
        <v>285.62400000000002</v>
      </c>
      <c r="N6335">
        <f t="shared" si="395"/>
        <v>2485.3254999999999</v>
      </c>
    </row>
    <row r="6336" spans="1:14" x14ac:dyDescent="0.3">
      <c r="A6336">
        <v>13086530</v>
      </c>
      <c r="B6336" t="s">
        <v>27</v>
      </c>
      <c r="C6336" s="1">
        <v>41076</v>
      </c>
      <c r="D6336">
        <v>1422</v>
      </c>
      <c r="E6336">
        <v>114025</v>
      </c>
      <c r="F6336">
        <v>1422</v>
      </c>
      <c r="G6336">
        <v>43962</v>
      </c>
      <c r="H6336">
        <v>-43962</v>
      </c>
      <c r="I6336" s="1">
        <v>41076</v>
      </c>
      <c r="J6336">
        <v>2012</v>
      </c>
      <c r="K6336">
        <f t="shared" si="392"/>
        <v>6</v>
      </c>
      <c r="L6336">
        <f t="shared" si="393"/>
        <v>16</v>
      </c>
      <c r="M6336">
        <f t="shared" si="394"/>
        <v>2820.5370000000003</v>
      </c>
      <c r="N6336">
        <f t="shared" si="395"/>
        <v>0</v>
      </c>
    </row>
    <row r="6337" spans="1:14" x14ac:dyDescent="0.3">
      <c r="A6337">
        <v>13086530</v>
      </c>
      <c r="B6337" t="s">
        <v>27</v>
      </c>
      <c r="C6337" s="1">
        <v>41077</v>
      </c>
      <c r="D6337">
        <v>1414</v>
      </c>
      <c r="E6337">
        <v>116829</v>
      </c>
      <c r="F6337">
        <v>1414</v>
      </c>
      <c r="G6337">
        <v>46766</v>
      </c>
      <c r="H6337">
        <v>-46765.8</v>
      </c>
      <c r="I6337" s="1">
        <v>41077</v>
      </c>
      <c r="J6337">
        <v>2012</v>
      </c>
      <c r="K6337">
        <f t="shared" si="392"/>
        <v>6</v>
      </c>
      <c r="L6337">
        <f t="shared" si="393"/>
        <v>17</v>
      </c>
      <c r="M6337">
        <f t="shared" si="394"/>
        <v>2804.6689999999999</v>
      </c>
      <c r="N6337">
        <f t="shared" si="395"/>
        <v>0</v>
      </c>
    </row>
    <row r="6338" spans="1:14" x14ac:dyDescent="0.3">
      <c r="A6338">
        <v>13086530</v>
      </c>
      <c r="B6338" t="s">
        <v>27</v>
      </c>
      <c r="C6338" s="1">
        <v>41078</v>
      </c>
      <c r="D6338">
        <v>1410</v>
      </c>
      <c r="E6338">
        <v>119627</v>
      </c>
      <c r="F6338">
        <v>1410</v>
      </c>
      <c r="G6338">
        <v>49563</v>
      </c>
      <c r="H6338">
        <v>-49563.3</v>
      </c>
      <c r="I6338" s="1">
        <v>41078</v>
      </c>
      <c r="J6338">
        <v>2012</v>
      </c>
      <c r="K6338">
        <f t="shared" si="392"/>
        <v>6</v>
      </c>
      <c r="L6338">
        <f t="shared" si="393"/>
        <v>18</v>
      </c>
      <c r="M6338">
        <f t="shared" si="394"/>
        <v>2796.7350000000001</v>
      </c>
      <c r="N6338">
        <f t="shared" si="395"/>
        <v>0</v>
      </c>
    </row>
    <row r="6339" spans="1:14" x14ac:dyDescent="0.3">
      <c r="A6339">
        <v>13086530</v>
      </c>
      <c r="B6339" t="s">
        <v>27</v>
      </c>
      <c r="C6339" s="1">
        <v>41079</v>
      </c>
      <c r="D6339">
        <v>1403</v>
      </c>
      <c r="E6339">
        <v>122408</v>
      </c>
      <c r="F6339">
        <v>1403</v>
      </c>
      <c r="G6339">
        <v>52345</v>
      </c>
      <c r="H6339">
        <v>-52345.1</v>
      </c>
      <c r="I6339" s="1">
        <v>41079</v>
      </c>
      <c r="J6339">
        <v>2012</v>
      </c>
      <c r="K6339">
        <f t="shared" ref="K6339:K6402" si="396">MONTH(C6339)</f>
        <v>6</v>
      </c>
      <c r="L6339">
        <f t="shared" ref="L6339:L6402" si="397">DAY(C6339)</f>
        <v>19</v>
      </c>
      <c r="M6339">
        <f t="shared" ref="M6339:M6402" si="398">F6339*1.9835</f>
        <v>2782.8505</v>
      </c>
      <c r="N6339">
        <f t="shared" ref="N6339:N6402" si="399">(D6339-F6339)*1.9835</f>
        <v>0</v>
      </c>
    </row>
    <row r="6340" spans="1:14" x14ac:dyDescent="0.3">
      <c r="A6340">
        <v>13086530</v>
      </c>
      <c r="B6340" t="s">
        <v>27</v>
      </c>
      <c r="C6340" s="1">
        <v>41080</v>
      </c>
      <c r="D6340">
        <v>1399</v>
      </c>
      <c r="E6340">
        <v>125184</v>
      </c>
      <c r="F6340">
        <v>1399</v>
      </c>
      <c r="G6340">
        <v>55121</v>
      </c>
      <c r="H6340">
        <v>-55120.6</v>
      </c>
      <c r="I6340" s="1">
        <v>41080</v>
      </c>
      <c r="J6340">
        <v>2012</v>
      </c>
      <c r="K6340">
        <f t="shared" si="396"/>
        <v>6</v>
      </c>
      <c r="L6340">
        <f t="shared" si="397"/>
        <v>20</v>
      </c>
      <c r="M6340">
        <f t="shared" si="398"/>
        <v>2774.9165000000003</v>
      </c>
      <c r="N6340">
        <f t="shared" si="399"/>
        <v>0</v>
      </c>
    </row>
    <row r="6341" spans="1:14" x14ac:dyDescent="0.3">
      <c r="A6341">
        <v>13086530</v>
      </c>
      <c r="B6341" t="s">
        <v>27</v>
      </c>
      <c r="C6341" s="1">
        <v>41081</v>
      </c>
      <c r="D6341">
        <v>1415</v>
      </c>
      <c r="E6341">
        <v>127990</v>
      </c>
      <c r="F6341">
        <v>1415</v>
      </c>
      <c r="G6341">
        <v>57927</v>
      </c>
      <c r="H6341">
        <v>-57926.8</v>
      </c>
      <c r="I6341" s="1">
        <v>41081</v>
      </c>
      <c r="J6341">
        <v>2012</v>
      </c>
      <c r="K6341">
        <f t="shared" si="396"/>
        <v>6</v>
      </c>
      <c r="L6341">
        <f t="shared" si="397"/>
        <v>21</v>
      </c>
      <c r="M6341">
        <f t="shared" si="398"/>
        <v>2806.6525000000001</v>
      </c>
      <c r="N6341">
        <f t="shared" si="399"/>
        <v>0</v>
      </c>
    </row>
    <row r="6342" spans="1:14" x14ac:dyDescent="0.3">
      <c r="A6342">
        <v>13086530</v>
      </c>
      <c r="B6342" t="s">
        <v>27</v>
      </c>
      <c r="C6342" s="1">
        <v>41082</v>
      </c>
      <c r="D6342">
        <v>1426</v>
      </c>
      <c r="E6342">
        <v>130818</v>
      </c>
      <c r="F6342">
        <v>1426</v>
      </c>
      <c r="G6342">
        <v>60755</v>
      </c>
      <c r="H6342">
        <v>-60754.6</v>
      </c>
      <c r="I6342" s="1">
        <v>41082</v>
      </c>
      <c r="J6342">
        <v>2012</v>
      </c>
      <c r="K6342">
        <f t="shared" si="396"/>
        <v>6</v>
      </c>
      <c r="L6342">
        <f t="shared" si="397"/>
        <v>22</v>
      </c>
      <c r="M6342">
        <f t="shared" si="398"/>
        <v>2828.471</v>
      </c>
      <c r="N6342">
        <f t="shared" si="399"/>
        <v>0</v>
      </c>
    </row>
    <row r="6343" spans="1:14" x14ac:dyDescent="0.3">
      <c r="A6343">
        <v>13086530</v>
      </c>
      <c r="B6343" t="s">
        <v>27</v>
      </c>
      <c r="C6343" s="1">
        <v>41083</v>
      </c>
      <c r="D6343">
        <v>1458</v>
      </c>
      <c r="E6343">
        <v>133709</v>
      </c>
      <c r="F6343">
        <v>1458</v>
      </c>
      <c r="G6343">
        <v>63646</v>
      </c>
      <c r="H6343">
        <v>-63646</v>
      </c>
      <c r="I6343" s="1">
        <v>41083</v>
      </c>
      <c r="J6343">
        <v>2012</v>
      </c>
      <c r="K6343">
        <f t="shared" si="396"/>
        <v>6</v>
      </c>
      <c r="L6343">
        <f t="shared" si="397"/>
        <v>23</v>
      </c>
      <c r="M6343">
        <f t="shared" si="398"/>
        <v>2891.9430000000002</v>
      </c>
      <c r="N6343">
        <f t="shared" si="399"/>
        <v>0</v>
      </c>
    </row>
    <row r="6344" spans="1:14" x14ac:dyDescent="0.3">
      <c r="A6344">
        <v>13086530</v>
      </c>
      <c r="B6344" t="s">
        <v>27</v>
      </c>
      <c r="C6344" s="1">
        <v>41084</v>
      </c>
      <c r="D6344">
        <v>1471</v>
      </c>
      <c r="E6344">
        <v>136627</v>
      </c>
      <c r="F6344">
        <v>1471</v>
      </c>
      <c r="G6344">
        <v>66564</v>
      </c>
      <c r="H6344">
        <v>-66563.7</v>
      </c>
      <c r="I6344" s="1">
        <v>41084</v>
      </c>
      <c r="J6344">
        <v>2012</v>
      </c>
      <c r="K6344">
        <f t="shared" si="396"/>
        <v>6</v>
      </c>
      <c r="L6344">
        <f t="shared" si="397"/>
        <v>24</v>
      </c>
      <c r="M6344">
        <f t="shared" si="398"/>
        <v>2917.7285000000002</v>
      </c>
      <c r="N6344">
        <f t="shared" si="399"/>
        <v>0</v>
      </c>
    </row>
    <row r="6345" spans="1:14" x14ac:dyDescent="0.3">
      <c r="A6345">
        <v>13086530</v>
      </c>
      <c r="B6345" t="s">
        <v>27</v>
      </c>
      <c r="C6345" s="1">
        <v>41085</v>
      </c>
      <c r="D6345">
        <v>1477</v>
      </c>
      <c r="E6345">
        <v>139557</v>
      </c>
      <c r="F6345">
        <v>1477</v>
      </c>
      <c r="G6345">
        <v>69494</v>
      </c>
      <c r="H6345">
        <v>-69493.8</v>
      </c>
      <c r="I6345" s="1">
        <v>41085</v>
      </c>
      <c r="J6345">
        <v>2012</v>
      </c>
      <c r="K6345">
        <f t="shared" si="396"/>
        <v>6</v>
      </c>
      <c r="L6345">
        <f t="shared" si="397"/>
        <v>25</v>
      </c>
      <c r="M6345">
        <f t="shared" si="398"/>
        <v>2929.6295</v>
      </c>
      <c r="N6345">
        <f t="shared" si="399"/>
        <v>0</v>
      </c>
    </row>
    <row r="6346" spans="1:14" x14ac:dyDescent="0.3">
      <c r="A6346">
        <v>13086530</v>
      </c>
      <c r="B6346" t="s">
        <v>27</v>
      </c>
      <c r="C6346" s="1">
        <v>41086</v>
      </c>
      <c r="D6346">
        <v>1483</v>
      </c>
      <c r="E6346">
        <v>142500</v>
      </c>
      <c r="F6346">
        <v>1483</v>
      </c>
      <c r="G6346">
        <v>72436</v>
      </c>
      <c r="H6346">
        <v>-72436.2</v>
      </c>
      <c r="I6346" s="1">
        <v>41086</v>
      </c>
      <c r="J6346">
        <v>2012</v>
      </c>
      <c r="K6346">
        <f t="shared" si="396"/>
        <v>6</v>
      </c>
      <c r="L6346">
        <f t="shared" si="397"/>
        <v>26</v>
      </c>
      <c r="M6346">
        <f t="shared" si="398"/>
        <v>2941.5304999999998</v>
      </c>
      <c r="N6346">
        <f t="shared" si="399"/>
        <v>0</v>
      </c>
    </row>
    <row r="6347" spans="1:14" x14ac:dyDescent="0.3">
      <c r="A6347">
        <v>13086530</v>
      </c>
      <c r="B6347" t="s">
        <v>27</v>
      </c>
      <c r="C6347" s="1">
        <v>41087</v>
      </c>
      <c r="D6347">
        <v>1497</v>
      </c>
      <c r="E6347">
        <v>145468</v>
      </c>
      <c r="F6347">
        <v>1497</v>
      </c>
      <c r="G6347">
        <v>75405</v>
      </c>
      <c r="H6347">
        <v>-75405.100000000006</v>
      </c>
      <c r="I6347" s="1">
        <v>41087</v>
      </c>
      <c r="J6347">
        <v>2012</v>
      </c>
      <c r="K6347">
        <f t="shared" si="396"/>
        <v>6</v>
      </c>
      <c r="L6347">
        <f t="shared" si="397"/>
        <v>27</v>
      </c>
      <c r="M6347">
        <f t="shared" si="398"/>
        <v>2969.2995000000001</v>
      </c>
      <c r="N6347">
        <f t="shared" si="399"/>
        <v>0</v>
      </c>
    </row>
    <row r="6348" spans="1:14" x14ac:dyDescent="0.3">
      <c r="A6348">
        <v>13086530</v>
      </c>
      <c r="B6348" t="s">
        <v>27</v>
      </c>
      <c r="C6348" s="1">
        <v>41088</v>
      </c>
      <c r="D6348">
        <v>1483</v>
      </c>
      <c r="E6348">
        <v>148410</v>
      </c>
      <c r="F6348">
        <v>1483</v>
      </c>
      <c r="G6348">
        <v>78347</v>
      </c>
      <c r="H6348">
        <v>-78346.5</v>
      </c>
      <c r="I6348" s="1">
        <v>41088</v>
      </c>
      <c r="J6348">
        <v>2012</v>
      </c>
      <c r="K6348">
        <f t="shared" si="396"/>
        <v>6</v>
      </c>
      <c r="L6348">
        <f t="shared" si="397"/>
        <v>28</v>
      </c>
      <c r="M6348">
        <f t="shared" si="398"/>
        <v>2941.5304999999998</v>
      </c>
      <c r="N6348">
        <f t="shared" si="399"/>
        <v>0</v>
      </c>
    </row>
    <row r="6349" spans="1:14" x14ac:dyDescent="0.3">
      <c r="A6349">
        <v>13086530</v>
      </c>
      <c r="B6349" t="s">
        <v>27</v>
      </c>
      <c r="C6349" s="1">
        <v>41089</v>
      </c>
      <c r="D6349">
        <v>1500</v>
      </c>
      <c r="E6349">
        <v>151385</v>
      </c>
      <c r="F6349">
        <v>1500</v>
      </c>
      <c r="G6349">
        <v>81322</v>
      </c>
      <c r="H6349">
        <v>-81321.5</v>
      </c>
      <c r="I6349" s="1">
        <v>41089</v>
      </c>
      <c r="J6349">
        <v>2012</v>
      </c>
      <c r="K6349">
        <f t="shared" si="396"/>
        <v>6</v>
      </c>
      <c r="L6349">
        <f t="shared" si="397"/>
        <v>29</v>
      </c>
      <c r="M6349">
        <f t="shared" si="398"/>
        <v>2975.25</v>
      </c>
      <c r="N6349">
        <f t="shared" si="399"/>
        <v>0</v>
      </c>
    </row>
    <row r="6350" spans="1:14" x14ac:dyDescent="0.3">
      <c r="A6350">
        <v>13086530</v>
      </c>
      <c r="B6350" t="s">
        <v>27</v>
      </c>
      <c r="C6350" s="1">
        <v>41090</v>
      </c>
      <c r="D6350">
        <v>1567</v>
      </c>
      <c r="E6350">
        <v>154493</v>
      </c>
      <c r="F6350">
        <v>1567</v>
      </c>
      <c r="G6350">
        <v>84430</v>
      </c>
      <c r="H6350">
        <v>-84429.7</v>
      </c>
      <c r="I6350" s="1">
        <v>41090</v>
      </c>
      <c r="J6350">
        <v>2012</v>
      </c>
      <c r="K6350">
        <f t="shared" si="396"/>
        <v>6</v>
      </c>
      <c r="L6350">
        <f t="shared" si="397"/>
        <v>30</v>
      </c>
      <c r="M6350">
        <f t="shared" si="398"/>
        <v>3108.1444999999999</v>
      </c>
      <c r="N6350">
        <f t="shared" si="399"/>
        <v>0</v>
      </c>
    </row>
    <row r="6351" spans="1:14" x14ac:dyDescent="0.3">
      <c r="A6351">
        <v>13086530</v>
      </c>
      <c r="B6351" t="s">
        <v>27</v>
      </c>
      <c r="C6351" s="1">
        <v>41091</v>
      </c>
      <c r="D6351">
        <v>1577</v>
      </c>
      <c r="E6351">
        <v>157621</v>
      </c>
      <c r="F6351">
        <v>1577</v>
      </c>
      <c r="G6351">
        <v>87558</v>
      </c>
      <c r="H6351">
        <v>-87557.7</v>
      </c>
      <c r="I6351" s="1">
        <v>41091</v>
      </c>
      <c r="J6351">
        <v>2012</v>
      </c>
      <c r="K6351">
        <f t="shared" si="396"/>
        <v>7</v>
      </c>
      <c r="L6351">
        <f t="shared" si="397"/>
        <v>1</v>
      </c>
      <c r="M6351">
        <f t="shared" si="398"/>
        <v>3127.9794999999999</v>
      </c>
      <c r="N6351">
        <f t="shared" si="399"/>
        <v>0</v>
      </c>
    </row>
    <row r="6352" spans="1:14" x14ac:dyDescent="0.3">
      <c r="A6352">
        <v>13086530</v>
      </c>
      <c r="B6352" t="s">
        <v>27</v>
      </c>
      <c r="C6352" s="1">
        <v>41092</v>
      </c>
      <c r="D6352">
        <v>1580</v>
      </c>
      <c r="E6352">
        <v>160754</v>
      </c>
      <c r="F6352">
        <v>1580</v>
      </c>
      <c r="G6352">
        <v>90691</v>
      </c>
      <c r="H6352">
        <v>-90691.1</v>
      </c>
      <c r="I6352" s="1">
        <v>41092</v>
      </c>
      <c r="J6352">
        <v>2012</v>
      </c>
      <c r="K6352">
        <f t="shared" si="396"/>
        <v>7</v>
      </c>
      <c r="L6352">
        <f t="shared" si="397"/>
        <v>2</v>
      </c>
      <c r="M6352">
        <f t="shared" si="398"/>
        <v>3133.9300000000003</v>
      </c>
      <c r="N6352">
        <f t="shared" si="399"/>
        <v>0</v>
      </c>
    </row>
    <row r="6353" spans="1:14" x14ac:dyDescent="0.3">
      <c r="A6353">
        <v>13086530</v>
      </c>
      <c r="B6353" t="s">
        <v>27</v>
      </c>
      <c r="C6353" s="1">
        <v>41093</v>
      </c>
      <c r="D6353">
        <v>1568</v>
      </c>
      <c r="E6353">
        <v>163865</v>
      </c>
      <c r="F6353">
        <v>1568</v>
      </c>
      <c r="G6353">
        <v>93802</v>
      </c>
      <c r="H6353">
        <v>-93801.5</v>
      </c>
      <c r="I6353" s="1">
        <v>41093</v>
      </c>
      <c r="J6353">
        <v>2012</v>
      </c>
      <c r="K6353">
        <f t="shared" si="396"/>
        <v>7</v>
      </c>
      <c r="L6353">
        <f t="shared" si="397"/>
        <v>3</v>
      </c>
      <c r="M6353">
        <f t="shared" si="398"/>
        <v>3110.1280000000002</v>
      </c>
      <c r="N6353">
        <f t="shared" si="399"/>
        <v>0</v>
      </c>
    </row>
    <row r="6354" spans="1:14" x14ac:dyDescent="0.3">
      <c r="A6354">
        <v>13086530</v>
      </c>
      <c r="B6354" t="s">
        <v>27</v>
      </c>
      <c r="C6354" s="1">
        <v>41094</v>
      </c>
      <c r="D6354">
        <v>1573</v>
      </c>
      <c r="E6354">
        <v>166986</v>
      </c>
      <c r="F6354">
        <v>1573</v>
      </c>
      <c r="G6354">
        <v>96922</v>
      </c>
      <c r="H6354">
        <v>-96922.2</v>
      </c>
      <c r="I6354" s="1">
        <v>41094</v>
      </c>
      <c r="J6354">
        <v>2012</v>
      </c>
      <c r="K6354">
        <f t="shared" si="396"/>
        <v>7</v>
      </c>
      <c r="L6354">
        <f t="shared" si="397"/>
        <v>4</v>
      </c>
      <c r="M6354">
        <f t="shared" si="398"/>
        <v>3120.0455000000002</v>
      </c>
      <c r="N6354">
        <f t="shared" si="399"/>
        <v>0</v>
      </c>
    </row>
    <row r="6355" spans="1:14" x14ac:dyDescent="0.3">
      <c r="A6355">
        <v>13086530</v>
      </c>
      <c r="B6355" t="s">
        <v>27</v>
      </c>
      <c r="C6355" s="1">
        <v>41095</v>
      </c>
      <c r="D6355">
        <v>1571</v>
      </c>
      <c r="E6355">
        <v>170102</v>
      </c>
      <c r="F6355">
        <v>1571</v>
      </c>
      <c r="G6355">
        <v>100039</v>
      </c>
      <c r="H6355">
        <v>-100038.8</v>
      </c>
      <c r="I6355" s="1">
        <v>41095</v>
      </c>
      <c r="J6355">
        <v>2012</v>
      </c>
      <c r="K6355">
        <f t="shared" si="396"/>
        <v>7</v>
      </c>
      <c r="L6355">
        <f t="shared" si="397"/>
        <v>5</v>
      </c>
      <c r="M6355">
        <f t="shared" si="398"/>
        <v>3116.0785000000001</v>
      </c>
      <c r="N6355">
        <f t="shared" si="399"/>
        <v>0</v>
      </c>
    </row>
    <row r="6356" spans="1:14" x14ac:dyDescent="0.3">
      <c r="A6356">
        <v>13086530</v>
      </c>
      <c r="B6356" t="s">
        <v>27</v>
      </c>
      <c r="C6356" s="1">
        <v>41096</v>
      </c>
      <c r="D6356">
        <v>1569</v>
      </c>
      <c r="E6356">
        <v>173215</v>
      </c>
      <c r="F6356">
        <v>1569</v>
      </c>
      <c r="G6356">
        <v>103151</v>
      </c>
      <c r="H6356">
        <v>-103151.4</v>
      </c>
      <c r="I6356" s="1">
        <v>41096</v>
      </c>
      <c r="J6356">
        <v>2012</v>
      </c>
      <c r="K6356">
        <f t="shared" si="396"/>
        <v>7</v>
      </c>
      <c r="L6356">
        <f t="shared" si="397"/>
        <v>6</v>
      </c>
      <c r="M6356">
        <f t="shared" si="398"/>
        <v>3112.1115</v>
      </c>
      <c r="N6356">
        <f t="shared" si="399"/>
        <v>0</v>
      </c>
    </row>
    <row r="6357" spans="1:14" x14ac:dyDescent="0.3">
      <c r="A6357">
        <v>13086530</v>
      </c>
      <c r="B6357" t="s">
        <v>27</v>
      </c>
      <c r="C6357" s="1">
        <v>41097</v>
      </c>
      <c r="D6357">
        <v>1572</v>
      </c>
      <c r="E6357">
        <v>176333</v>
      </c>
      <c r="F6357">
        <v>1572</v>
      </c>
      <c r="G6357">
        <v>106270</v>
      </c>
      <c r="H6357">
        <v>-106269.5</v>
      </c>
      <c r="I6357" s="1">
        <v>41097</v>
      </c>
      <c r="J6357">
        <v>2012</v>
      </c>
      <c r="K6357">
        <f t="shared" si="396"/>
        <v>7</v>
      </c>
      <c r="L6357">
        <f t="shared" si="397"/>
        <v>7</v>
      </c>
      <c r="M6357">
        <f t="shared" si="398"/>
        <v>3118.0619999999999</v>
      </c>
      <c r="N6357">
        <f t="shared" si="399"/>
        <v>0</v>
      </c>
    </row>
    <row r="6358" spans="1:14" x14ac:dyDescent="0.3">
      <c r="A6358">
        <v>13086530</v>
      </c>
      <c r="B6358" t="s">
        <v>27</v>
      </c>
      <c r="C6358" s="1">
        <v>41098</v>
      </c>
      <c r="D6358">
        <v>1580</v>
      </c>
      <c r="E6358">
        <v>179466</v>
      </c>
      <c r="F6358">
        <v>1580</v>
      </c>
      <c r="G6358">
        <v>109403</v>
      </c>
      <c r="H6358">
        <v>-109402.5</v>
      </c>
      <c r="I6358" s="1">
        <v>41098</v>
      </c>
      <c r="J6358">
        <v>2012</v>
      </c>
      <c r="K6358">
        <f t="shared" si="396"/>
        <v>7</v>
      </c>
      <c r="L6358">
        <f t="shared" si="397"/>
        <v>8</v>
      </c>
      <c r="M6358">
        <f t="shared" si="398"/>
        <v>3133.9300000000003</v>
      </c>
      <c r="N6358">
        <f t="shared" si="399"/>
        <v>0</v>
      </c>
    </row>
    <row r="6359" spans="1:14" x14ac:dyDescent="0.3">
      <c r="A6359">
        <v>13086530</v>
      </c>
      <c r="B6359" t="s">
        <v>27</v>
      </c>
      <c r="C6359" s="1">
        <v>41099</v>
      </c>
      <c r="D6359">
        <v>1587</v>
      </c>
      <c r="E6359">
        <v>182614</v>
      </c>
      <c r="F6359">
        <v>1587</v>
      </c>
      <c r="G6359">
        <v>112551</v>
      </c>
      <c r="H6359">
        <v>-112550.6</v>
      </c>
      <c r="I6359" s="1">
        <v>41099</v>
      </c>
      <c r="J6359">
        <v>2012</v>
      </c>
      <c r="K6359">
        <f t="shared" si="396"/>
        <v>7</v>
      </c>
      <c r="L6359">
        <f t="shared" si="397"/>
        <v>9</v>
      </c>
      <c r="M6359">
        <f t="shared" si="398"/>
        <v>3147.8145</v>
      </c>
      <c r="N6359">
        <f t="shared" si="399"/>
        <v>0</v>
      </c>
    </row>
    <row r="6360" spans="1:14" x14ac:dyDescent="0.3">
      <c r="A6360">
        <v>13086530</v>
      </c>
      <c r="B6360" t="s">
        <v>27</v>
      </c>
      <c r="C6360" s="1">
        <v>41100</v>
      </c>
      <c r="D6360">
        <v>1590</v>
      </c>
      <c r="E6360">
        <v>185768</v>
      </c>
      <c r="F6360">
        <v>1590</v>
      </c>
      <c r="G6360">
        <v>115704</v>
      </c>
      <c r="H6360">
        <v>-115704.2</v>
      </c>
      <c r="I6360" s="1">
        <v>41100</v>
      </c>
      <c r="J6360">
        <v>2012</v>
      </c>
      <c r="K6360">
        <f t="shared" si="396"/>
        <v>7</v>
      </c>
      <c r="L6360">
        <f t="shared" si="397"/>
        <v>10</v>
      </c>
      <c r="M6360">
        <f t="shared" si="398"/>
        <v>3153.7649999999999</v>
      </c>
      <c r="N6360">
        <f t="shared" si="399"/>
        <v>0</v>
      </c>
    </row>
    <row r="6361" spans="1:14" x14ac:dyDescent="0.3">
      <c r="A6361">
        <v>13086530</v>
      </c>
      <c r="B6361" t="s">
        <v>27</v>
      </c>
      <c r="C6361" s="1">
        <v>41101</v>
      </c>
      <c r="D6361">
        <v>1580</v>
      </c>
      <c r="E6361">
        <v>188902</v>
      </c>
      <c r="F6361">
        <v>1580</v>
      </c>
      <c r="G6361">
        <v>118838</v>
      </c>
      <c r="H6361">
        <v>-118838.39999999999</v>
      </c>
      <c r="I6361" s="1">
        <v>41101</v>
      </c>
      <c r="J6361">
        <v>2012</v>
      </c>
      <c r="K6361">
        <f t="shared" si="396"/>
        <v>7</v>
      </c>
      <c r="L6361">
        <f t="shared" si="397"/>
        <v>11</v>
      </c>
      <c r="M6361">
        <f t="shared" si="398"/>
        <v>3133.9300000000003</v>
      </c>
      <c r="N6361">
        <f t="shared" si="399"/>
        <v>0</v>
      </c>
    </row>
    <row r="6362" spans="1:14" x14ac:dyDescent="0.3">
      <c r="A6362">
        <v>13086530</v>
      </c>
      <c r="B6362" t="s">
        <v>27</v>
      </c>
      <c r="C6362" s="1">
        <v>41102</v>
      </c>
      <c r="D6362">
        <v>1570</v>
      </c>
      <c r="E6362">
        <v>192017</v>
      </c>
      <c r="F6362">
        <v>1570</v>
      </c>
      <c r="G6362">
        <v>121953</v>
      </c>
      <c r="H6362">
        <v>-121953.2</v>
      </c>
      <c r="I6362" s="1">
        <v>41102</v>
      </c>
      <c r="J6362">
        <v>2012</v>
      </c>
      <c r="K6362">
        <f t="shared" si="396"/>
        <v>7</v>
      </c>
      <c r="L6362">
        <f t="shared" si="397"/>
        <v>12</v>
      </c>
      <c r="M6362">
        <f t="shared" si="398"/>
        <v>3114.0950000000003</v>
      </c>
      <c r="N6362">
        <f t="shared" si="399"/>
        <v>0</v>
      </c>
    </row>
    <row r="6363" spans="1:14" x14ac:dyDescent="0.3">
      <c r="A6363">
        <v>13086530</v>
      </c>
      <c r="B6363" t="s">
        <v>27</v>
      </c>
      <c r="C6363" s="1">
        <v>41103</v>
      </c>
      <c r="D6363">
        <v>1544</v>
      </c>
      <c r="E6363">
        <v>195079</v>
      </c>
      <c r="F6363">
        <v>1544</v>
      </c>
      <c r="G6363">
        <v>125016</v>
      </c>
      <c r="H6363">
        <v>-125015.5</v>
      </c>
      <c r="I6363" s="1">
        <v>41103</v>
      </c>
      <c r="J6363">
        <v>2012</v>
      </c>
      <c r="K6363">
        <f t="shared" si="396"/>
        <v>7</v>
      </c>
      <c r="L6363">
        <f t="shared" si="397"/>
        <v>13</v>
      </c>
      <c r="M6363">
        <f t="shared" si="398"/>
        <v>3062.5239999999999</v>
      </c>
      <c r="N6363">
        <f t="shared" si="399"/>
        <v>0</v>
      </c>
    </row>
    <row r="6364" spans="1:14" x14ac:dyDescent="0.3">
      <c r="A6364">
        <v>13086530</v>
      </c>
      <c r="B6364" t="s">
        <v>27</v>
      </c>
      <c r="C6364" s="1">
        <v>41104</v>
      </c>
      <c r="D6364">
        <v>1520</v>
      </c>
      <c r="E6364">
        <v>198093</v>
      </c>
      <c r="F6364">
        <v>1520</v>
      </c>
      <c r="G6364">
        <v>128030</v>
      </c>
      <c r="H6364">
        <v>-128030</v>
      </c>
      <c r="I6364" s="1">
        <v>41104</v>
      </c>
      <c r="J6364">
        <v>2012</v>
      </c>
      <c r="K6364">
        <f t="shared" si="396"/>
        <v>7</v>
      </c>
      <c r="L6364">
        <f t="shared" si="397"/>
        <v>14</v>
      </c>
      <c r="M6364">
        <f t="shared" si="398"/>
        <v>3014.92</v>
      </c>
      <c r="N6364">
        <f t="shared" si="399"/>
        <v>0</v>
      </c>
    </row>
    <row r="6365" spans="1:14" x14ac:dyDescent="0.3">
      <c r="A6365">
        <v>13086530</v>
      </c>
      <c r="B6365" t="s">
        <v>27</v>
      </c>
      <c r="C6365" s="1">
        <v>41105</v>
      </c>
      <c r="D6365">
        <v>1517</v>
      </c>
      <c r="E6365">
        <v>201103</v>
      </c>
      <c r="F6365">
        <v>1517</v>
      </c>
      <c r="G6365">
        <v>131040</v>
      </c>
      <c r="H6365">
        <v>-131039.5</v>
      </c>
      <c r="I6365" s="1">
        <v>41105</v>
      </c>
      <c r="J6365">
        <v>2012</v>
      </c>
      <c r="K6365">
        <f t="shared" si="396"/>
        <v>7</v>
      </c>
      <c r="L6365">
        <f t="shared" si="397"/>
        <v>15</v>
      </c>
      <c r="M6365">
        <f t="shared" si="398"/>
        <v>3008.9695000000002</v>
      </c>
      <c r="N6365">
        <f t="shared" si="399"/>
        <v>0</v>
      </c>
    </row>
    <row r="6366" spans="1:14" x14ac:dyDescent="0.3">
      <c r="A6366">
        <v>13086530</v>
      </c>
      <c r="B6366" t="s">
        <v>27</v>
      </c>
      <c r="C6366" s="1">
        <v>41106</v>
      </c>
      <c r="D6366">
        <v>1500</v>
      </c>
      <c r="E6366">
        <v>204079</v>
      </c>
      <c r="F6366">
        <v>1500</v>
      </c>
      <c r="G6366">
        <v>134016</v>
      </c>
      <c r="H6366">
        <v>-134015.6</v>
      </c>
      <c r="I6366" s="1">
        <v>41106</v>
      </c>
      <c r="J6366">
        <v>2012</v>
      </c>
      <c r="K6366">
        <f t="shared" si="396"/>
        <v>7</v>
      </c>
      <c r="L6366">
        <f t="shared" si="397"/>
        <v>16</v>
      </c>
      <c r="M6366">
        <f t="shared" si="398"/>
        <v>2975.25</v>
      </c>
      <c r="N6366">
        <f t="shared" si="399"/>
        <v>0</v>
      </c>
    </row>
    <row r="6367" spans="1:14" x14ac:dyDescent="0.3">
      <c r="A6367">
        <v>13086530</v>
      </c>
      <c r="B6367" t="s">
        <v>27</v>
      </c>
      <c r="C6367" s="1">
        <v>41107</v>
      </c>
      <c r="D6367">
        <v>1481</v>
      </c>
      <c r="E6367">
        <v>207017</v>
      </c>
      <c r="F6367">
        <v>1481</v>
      </c>
      <c r="G6367">
        <v>136954</v>
      </c>
      <c r="H6367">
        <v>-136953.79999999999</v>
      </c>
      <c r="I6367" s="1">
        <v>41107</v>
      </c>
      <c r="J6367">
        <v>2012</v>
      </c>
      <c r="K6367">
        <f t="shared" si="396"/>
        <v>7</v>
      </c>
      <c r="L6367">
        <f t="shared" si="397"/>
        <v>17</v>
      </c>
      <c r="M6367">
        <f t="shared" si="398"/>
        <v>2937.5635000000002</v>
      </c>
      <c r="N6367">
        <f t="shared" si="399"/>
        <v>0</v>
      </c>
    </row>
    <row r="6368" spans="1:14" x14ac:dyDescent="0.3">
      <c r="A6368">
        <v>13086530</v>
      </c>
      <c r="B6368" t="s">
        <v>27</v>
      </c>
      <c r="C6368" s="1">
        <v>41108</v>
      </c>
      <c r="D6368">
        <v>1455</v>
      </c>
      <c r="E6368">
        <v>209903</v>
      </c>
      <c r="F6368">
        <v>1455</v>
      </c>
      <c r="G6368">
        <v>139840</v>
      </c>
      <c r="H6368">
        <v>-139840</v>
      </c>
      <c r="I6368" s="1">
        <v>41108</v>
      </c>
      <c r="J6368">
        <v>2012</v>
      </c>
      <c r="K6368">
        <f t="shared" si="396"/>
        <v>7</v>
      </c>
      <c r="L6368">
        <f t="shared" si="397"/>
        <v>18</v>
      </c>
      <c r="M6368">
        <f t="shared" si="398"/>
        <v>2885.9924999999998</v>
      </c>
      <c r="N6368">
        <f t="shared" si="399"/>
        <v>0</v>
      </c>
    </row>
    <row r="6369" spans="1:14" x14ac:dyDescent="0.3">
      <c r="A6369">
        <v>13086530</v>
      </c>
      <c r="B6369" t="s">
        <v>27</v>
      </c>
      <c r="C6369" s="1">
        <v>41109</v>
      </c>
      <c r="D6369">
        <v>1441</v>
      </c>
      <c r="E6369">
        <v>212761</v>
      </c>
      <c r="F6369">
        <v>1441</v>
      </c>
      <c r="G6369">
        <v>142698</v>
      </c>
      <c r="H6369">
        <v>-142697.9</v>
      </c>
      <c r="I6369" s="1">
        <v>41109</v>
      </c>
      <c r="J6369">
        <v>2012</v>
      </c>
      <c r="K6369">
        <f t="shared" si="396"/>
        <v>7</v>
      </c>
      <c r="L6369">
        <f t="shared" si="397"/>
        <v>19</v>
      </c>
      <c r="M6369">
        <f t="shared" si="398"/>
        <v>2858.2235000000001</v>
      </c>
      <c r="N6369">
        <f t="shared" si="399"/>
        <v>0</v>
      </c>
    </row>
    <row r="6370" spans="1:14" x14ac:dyDescent="0.3">
      <c r="A6370">
        <v>13086530</v>
      </c>
      <c r="B6370" t="s">
        <v>27</v>
      </c>
      <c r="C6370" s="1">
        <v>41110</v>
      </c>
      <c r="D6370">
        <v>1436</v>
      </c>
      <c r="E6370">
        <v>215610</v>
      </c>
      <c r="F6370">
        <v>1436</v>
      </c>
      <c r="G6370">
        <v>145546</v>
      </c>
      <c r="H6370">
        <v>-145546.1</v>
      </c>
      <c r="I6370" s="1">
        <v>41110</v>
      </c>
      <c r="J6370">
        <v>2012</v>
      </c>
      <c r="K6370">
        <f t="shared" si="396"/>
        <v>7</v>
      </c>
      <c r="L6370">
        <f t="shared" si="397"/>
        <v>20</v>
      </c>
      <c r="M6370">
        <f t="shared" si="398"/>
        <v>2848.306</v>
      </c>
      <c r="N6370">
        <f t="shared" si="399"/>
        <v>0</v>
      </c>
    </row>
    <row r="6371" spans="1:14" x14ac:dyDescent="0.3">
      <c r="A6371">
        <v>13086530</v>
      </c>
      <c r="B6371" t="s">
        <v>27</v>
      </c>
      <c r="C6371" s="1">
        <v>41111</v>
      </c>
      <c r="D6371">
        <v>1431</v>
      </c>
      <c r="E6371">
        <v>218448</v>
      </c>
      <c r="F6371">
        <v>1431</v>
      </c>
      <c r="G6371">
        <v>148385</v>
      </c>
      <c r="H6371">
        <v>-148384.70000000001</v>
      </c>
      <c r="I6371" s="1">
        <v>41111</v>
      </c>
      <c r="J6371">
        <v>2012</v>
      </c>
      <c r="K6371">
        <f t="shared" si="396"/>
        <v>7</v>
      </c>
      <c r="L6371">
        <f t="shared" si="397"/>
        <v>21</v>
      </c>
      <c r="M6371">
        <f t="shared" si="398"/>
        <v>2838.3885</v>
      </c>
      <c r="N6371">
        <f t="shared" si="399"/>
        <v>0</v>
      </c>
    </row>
    <row r="6372" spans="1:14" x14ac:dyDescent="0.3">
      <c r="A6372">
        <v>13086530</v>
      </c>
      <c r="B6372" t="s">
        <v>27</v>
      </c>
      <c r="C6372" s="1">
        <v>41112</v>
      </c>
      <c r="D6372">
        <v>1424</v>
      </c>
      <c r="E6372">
        <v>221272</v>
      </c>
      <c r="F6372">
        <v>1424</v>
      </c>
      <c r="G6372">
        <v>151209</v>
      </c>
      <c r="H6372">
        <v>-151208.9</v>
      </c>
      <c r="I6372" s="1">
        <v>41112</v>
      </c>
      <c r="J6372">
        <v>2012</v>
      </c>
      <c r="K6372">
        <f t="shared" si="396"/>
        <v>7</v>
      </c>
      <c r="L6372">
        <f t="shared" si="397"/>
        <v>22</v>
      </c>
      <c r="M6372">
        <f t="shared" si="398"/>
        <v>2824.5039999999999</v>
      </c>
      <c r="N6372">
        <f t="shared" si="399"/>
        <v>0</v>
      </c>
    </row>
    <row r="6373" spans="1:14" x14ac:dyDescent="0.3">
      <c r="A6373">
        <v>13086530</v>
      </c>
      <c r="B6373" t="s">
        <v>27</v>
      </c>
      <c r="C6373" s="1">
        <v>41113</v>
      </c>
      <c r="D6373">
        <v>1414</v>
      </c>
      <c r="E6373">
        <v>224078</v>
      </c>
      <c r="F6373">
        <v>1414</v>
      </c>
      <c r="G6373">
        <v>154014</v>
      </c>
      <c r="H6373">
        <v>-154014.20000000001</v>
      </c>
      <c r="I6373" s="1">
        <v>41113</v>
      </c>
      <c r="J6373">
        <v>2012</v>
      </c>
      <c r="K6373">
        <f t="shared" si="396"/>
        <v>7</v>
      </c>
      <c r="L6373">
        <f t="shared" si="397"/>
        <v>23</v>
      </c>
      <c r="M6373">
        <f t="shared" si="398"/>
        <v>2804.6689999999999</v>
      </c>
      <c r="N6373">
        <f t="shared" si="399"/>
        <v>0</v>
      </c>
    </row>
    <row r="6374" spans="1:14" x14ac:dyDescent="0.3">
      <c r="A6374">
        <v>13086530</v>
      </c>
      <c r="B6374" t="s">
        <v>27</v>
      </c>
      <c r="C6374" s="1">
        <v>41114</v>
      </c>
      <c r="D6374">
        <v>1426</v>
      </c>
      <c r="E6374">
        <v>226905</v>
      </c>
      <c r="F6374">
        <v>1426</v>
      </c>
      <c r="G6374">
        <v>156842</v>
      </c>
      <c r="H6374">
        <v>-156842</v>
      </c>
      <c r="I6374" s="1">
        <v>41114</v>
      </c>
      <c r="J6374">
        <v>2012</v>
      </c>
      <c r="K6374">
        <f t="shared" si="396"/>
        <v>7</v>
      </c>
      <c r="L6374">
        <f t="shared" si="397"/>
        <v>24</v>
      </c>
      <c r="M6374">
        <f t="shared" si="398"/>
        <v>2828.471</v>
      </c>
      <c r="N6374">
        <f t="shared" si="399"/>
        <v>0</v>
      </c>
    </row>
    <row r="6375" spans="1:14" x14ac:dyDescent="0.3">
      <c r="A6375">
        <v>13086530</v>
      </c>
      <c r="B6375" t="s">
        <v>27</v>
      </c>
      <c r="C6375" s="1">
        <v>41115</v>
      </c>
      <c r="D6375">
        <v>1425</v>
      </c>
      <c r="E6375">
        <v>229733</v>
      </c>
      <c r="F6375">
        <v>1425</v>
      </c>
      <c r="G6375">
        <v>159669</v>
      </c>
      <c r="H6375">
        <v>-159669.29999999999</v>
      </c>
      <c r="I6375" s="1">
        <v>41115</v>
      </c>
      <c r="J6375">
        <v>2012</v>
      </c>
      <c r="K6375">
        <f t="shared" si="396"/>
        <v>7</v>
      </c>
      <c r="L6375">
        <f t="shared" si="397"/>
        <v>25</v>
      </c>
      <c r="M6375">
        <f t="shared" si="398"/>
        <v>2826.4875000000002</v>
      </c>
      <c r="N6375">
        <f t="shared" si="399"/>
        <v>0</v>
      </c>
    </row>
    <row r="6376" spans="1:14" x14ac:dyDescent="0.3">
      <c r="A6376">
        <v>13086530</v>
      </c>
      <c r="B6376" t="s">
        <v>27</v>
      </c>
      <c r="C6376" s="1">
        <v>41116</v>
      </c>
      <c r="D6376">
        <v>1427</v>
      </c>
      <c r="E6376">
        <v>232564</v>
      </c>
      <c r="F6376">
        <v>1427</v>
      </c>
      <c r="G6376">
        <v>162501</v>
      </c>
      <c r="H6376">
        <v>-162500.6</v>
      </c>
      <c r="I6376" s="1">
        <v>41116</v>
      </c>
      <c r="J6376">
        <v>2012</v>
      </c>
      <c r="K6376">
        <f t="shared" si="396"/>
        <v>7</v>
      </c>
      <c r="L6376">
        <f t="shared" si="397"/>
        <v>26</v>
      </c>
      <c r="M6376">
        <f t="shared" si="398"/>
        <v>2830.4545000000003</v>
      </c>
      <c r="N6376">
        <f t="shared" si="399"/>
        <v>0</v>
      </c>
    </row>
    <row r="6377" spans="1:14" x14ac:dyDescent="0.3">
      <c r="A6377">
        <v>13086530</v>
      </c>
      <c r="B6377" t="s">
        <v>27</v>
      </c>
      <c r="C6377" s="1">
        <v>41117</v>
      </c>
      <c r="D6377">
        <v>1418</v>
      </c>
      <c r="E6377">
        <v>235376</v>
      </c>
      <c r="F6377">
        <v>1418</v>
      </c>
      <c r="G6377">
        <v>165313</v>
      </c>
      <c r="H6377">
        <v>-165312.70000000001</v>
      </c>
      <c r="I6377" s="1">
        <v>41117</v>
      </c>
      <c r="J6377">
        <v>2012</v>
      </c>
      <c r="K6377">
        <f t="shared" si="396"/>
        <v>7</v>
      </c>
      <c r="L6377">
        <f t="shared" si="397"/>
        <v>27</v>
      </c>
      <c r="M6377">
        <f t="shared" si="398"/>
        <v>2812.6030000000001</v>
      </c>
      <c r="N6377">
        <f t="shared" si="399"/>
        <v>0</v>
      </c>
    </row>
    <row r="6378" spans="1:14" x14ac:dyDescent="0.3">
      <c r="A6378">
        <v>13086530</v>
      </c>
      <c r="B6378" t="s">
        <v>27</v>
      </c>
      <c r="C6378" s="1">
        <v>41118</v>
      </c>
      <c r="D6378">
        <v>1401</v>
      </c>
      <c r="E6378">
        <v>238155</v>
      </c>
      <c r="F6378">
        <v>1401</v>
      </c>
      <c r="G6378">
        <v>168092</v>
      </c>
      <c r="H6378">
        <v>-168091.7</v>
      </c>
      <c r="I6378" s="1">
        <v>41118</v>
      </c>
      <c r="J6378">
        <v>2012</v>
      </c>
      <c r="K6378">
        <f t="shared" si="396"/>
        <v>7</v>
      </c>
      <c r="L6378">
        <f t="shared" si="397"/>
        <v>28</v>
      </c>
      <c r="M6378">
        <f t="shared" si="398"/>
        <v>2778.8834999999999</v>
      </c>
      <c r="N6378">
        <f t="shared" si="399"/>
        <v>0</v>
      </c>
    </row>
    <row r="6379" spans="1:14" x14ac:dyDescent="0.3">
      <c r="A6379">
        <v>13086530</v>
      </c>
      <c r="B6379" t="s">
        <v>27</v>
      </c>
      <c r="C6379" s="1">
        <v>41119</v>
      </c>
      <c r="D6379">
        <v>1403</v>
      </c>
      <c r="E6379">
        <v>240938</v>
      </c>
      <c r="F6379">
        <v>1403</v>
      </c>
      <c r="G6379">
        <v>170875</v>
      </c>
      <c r="H6379">
        <v>-170874.7</v>
      </c>
      <c r="I6379" s="1">
        <v>41119</v>
      </c>
      <c r="J6379">
        <v>2012</v>
      </c>
      <c r="K6379">
        <f t="shared" si="396"/>
        <v>7</v>
      </c>
      <c r="L6379">
        <f t="shared" si="397"/>
        <v>29</v>
      </c>
      <c r="M6379">
        <f t="shared" si="398"/>
        <v>2782.8505</v>
      </c>
      <c r="N6379">
        <f t="shared" si="399"/>
        <v>0</v>
      </c>
    </row>
    <row r="6380" spans="1:14" x14ac:dyDescent="0.3">
      <c r="A6380">
        <v>13086530</v>
      </c>
      <c r="B6380" t="s">
        <v>27</v>
      </c>
      <c r="C6380" s="1">
        <v>41120</v>
      </c>
      <c r="D6380">
        <v>1405</v>
      </c>
      <c r="E6380">
        <v>243725</v>
      </c>
      <c r="F6380">
        <v>1405</v>
      </c>
      <c r="G6380">
        <v>173662</v>
      </c>
      <c r="H6380">
        <v>-173661.7</v>
      </c>
      <c r="I6380" s="1">
        <v>41120</v>
      </c>
      <c r="J6380">
        <v>2012</v>
      </c>
      <c r="K6380">
        <f t="shared" si="396"/>
        <v>7</v>
      </c>
      <c r="L6380">
        <f t="shared" si="397"/>
        <v>30</v>
      </c>
      <c r="M6380">
        <f t="shared" si="398"/>
        <v>2786.8175000000001</v>
      </c>
      <c r="N6380">
        <f t="shared" si="399"/>
        <v>0</v>
      </c>
    </row>
    <row r="6381" spans="1:14" x14ac:dyDescent="0.3">
      <c r="A6381">
        <v>13086530</v>
      </c>
      <c r="B6381" t="s">
        <v>27</v>
      </c>
      <c r="C6381" s="1">
        <v>41121</v>
      </c>
      <c r="D6381">
        <v>1407</v>
      </c>
      <c r="E6381">
        <v>246516</v>
      </c>
      <c r="F6381">
        <v>1407</v>
      </c>
      <c r="G6381">
        <v>176453</v>
      </c>
      <c r="H6381">
        <v>-176452.8</v>
      </c>
      <c r="I6381" s="1">
        <v>41121</v>
      </c>
      <c r="J6381">
        <v>2012</v>
      </c>
      <c r="K6381">
        <f t="shared" si="396"/>
        <v>7</v>
      </c>
      <c r="L6381">
        <f t="shared" si="397"/>
        <v>31</v>
      </c>
      <c r="M6381">
        <f t="shared" si="398"/>
        <v>2790.7845000000002</v>
      </c>
      <c r="N6381">
        <f t="shared" si="399"/>
        <v>0</v>
      </c>
    </row>
    <row r="6382" spans="1:14" x14ac:dyDescent="0.3">
      <c r="A6382">
        <v>13086530</v>
      </c>
      <c r="B6382" t="s">
        <v>27</v>
      </c>
      <c r="C6382" s="1">
        <v>41122</v>
      </c>
      <c r="D6382">
        <v>1435</v>
      </c>
      <c r="E6382">
        <v>249362</v>
      </c>
      <c r="F6382">
        <v>1435</v>
      </c>
      <c r="G6382">
        <v>179299</v>
      </c>
      <c r="H6382">
        <v>-179298.9</v>
      </c>
      <c r="I6382" s="1">
        <v>41122</v>
      </c>
      <c r="J6382">
        <v>2012</v>
      </c>
      <c r="K6382">
        <f t="shared" si="396"/>
        <v>8</v>
      </c>
      <c r="L6382">
        <f t="shared" si="397"/>
        <v>1</v>
      </c>
      <c r="M6382">
        <f t="shared" si="398"/>
        <v>2846.3225000000002</v>
      </c>
      <c r="N6382">
        <f t="shared" si="399"/>
        <v>0</v>
      </c>
    </row>
    <row r="6383" spans="1:14" x14ac:dyDescent="0.3">
      <c r="A6383">
        <v>13086530</v>
      </c>
      <c r="B6383" t="s">
        <v>27</v>
      </c>
      <c r="C6383" s="1">
        <v>41123</v>
      </c>
      <c r="D6383">
        <v>1475</v>
      </c>
      <c r="E6383">
        <v>252287</v>
      </c>
      <c r="F6383">
        <v>1475</v>
      </c>
      <c r="G6383">
        <v>182224</v>
      </c>
      <c r="H6383">
        <v>-182224</v>
      </c>
      <c r="I6383" s="1">
        <v>41123</v>
      </c>
      <c r="J6383">
        <v>2012</v>
      </c>
      <c r="K6383">
        <f t="shared" si="396"/>
        <v>8</v>
      </c>
      <c r="L6383">
        <f t="shared" si="397"/>
        <v>2</v>
      </c>
      <c r="M6383">
        <f t="shared" si="398"/>
        <v>2925.6624999999999</v>
      </c>
      <c r="N6383">
        <f t="shared" si="399"/>
        <v>0</v>
      </c>
    </row>
    <row r="6384" spans="1:14" x14ac:dyDescent="0.3">
      <c r="A6384">
        <v>13086530</v>
      </c>
      <c r="B6384" t="s">
        <v>27</v>
      </c>
      <c r="C6384" s="1">
        <v>41124</v>
      </c>
      <c r="D6384">
        <v>1474</v>
      </c>
      <c r="E6384">
        <v>255212</v>
      </c>
      <c r="F6384">
        <v>1474</v>
      </c>
      <c r="G6384">
        <v>185148</v>
      </c>
      <c r="H6384">
        <v>-185148.4</v>
      </c>
      <c r="I6384" s="1">
        <v>41124</v>
      </c>
      <c r="J6384">
        <v>2012</v>
      </c>
      <c r="K6384">
        <f t="shared" si="396"/>
        <v>8</v>
      </c>
      <c r="L6384">
        <f t="shared" si="397"/>
        <v>3</v>
      </c>
      <c r="M6384">
        <f t="shared" si="398"/>
        <v>2923.6790000000001</v>
      </c>
      <c r="N6384">
        <f t="shared" si="399"/>
        <v>0</v>
      </c>
    </row>
    <row r="6385" spans="1:14" x14ac:dyDescent="0.3">
      <c r="A6385">
        <v>13086530</v>
      </c>
      <c r="B6385" t="s">
        <v>27</v>
      </c>
      <c r="C6385" s="1">
        <v>41125</v>
      </c>
      <c r="D6385">
        <v>1481</v>
      </c>
      <c r="E6385">
        <v>258150</v>
      </c>
      <c r="F6385">
        <v>1481</v>
      </c>
      <c r="G6385">
        <v>188086</v>
      </c>
      <c r="H6385">
        <v>-188086.3</v>
      </c>
      <c r="I6385" s="1">
        <v>41125</v>
      </c>
      <c r="J6385">
        <v>2012</v>
      </c>
      <c r="K6385">
        <f t="shared" si="396"/>
        <v>8</v>
      </c>
      <c r="L6385">
        <f t="shared" si="397"/>
        <v>4</v>
      </c>
      <c r="M6385">
        <f t="shared" si="398"/>
        <v>2937.5635000000002</v>
      </c>
      <c r="N6385">
        <f t="shared" si="399"/>
        <v>0</v>
      </c>
    </row>
    <row r="6386" spans="1:14" x14ac:dyDescent="0.3">
      <c r="A6386">
        <v>13086530</v>
      </c>
      <c r="B6386" t="s">
        <v>27</v>
      </c>
      <c r="C6386" s="1">
        <v>41126</v>
      </c>
      <c r="D6386">
        <v>1481</v>
      </c>
      <c r="E6386">
        <v>261087</v>
      </c>
      <c r="F6386">
        <v>1481</v>
      </c>
      <c r="G6386">
        <v>191024</v>
      </c>
      <c r="H6386">
        <v>-191023.5</v>
      </c>
      <c r="I6386" s="1">
        <v>41126</v>
      </c>
      <c r="J6386">
        <v>2012</v>
      </c>
      <c r="K6386">
        <f t="shared" si="396"/>
        <v>8</v>
      </c>
      <c r="L6386">
        <f t="shared" si="397"/>
        <v>5</v>
      </c>
      <c r="M6386">
        <f t="shared" si="398"/>
        <v>2937.5635000000002</v>
      </c>
      <c r="N6386">
        <f t="shared" si="399"/>
        <v>0</v>
      </c>
    </row>
    <row r="6387" spans="1:14" x14ac:dyDescent="0.3">
      <c r="A6387">
        <v>13086530</v>
      </c>
      <c r="B6387" t="s">
        <v>27</v>
      </c>
      <c r="C6387" s="1">
        <v>41127</v>
      </c>
      <c r="D6387">
        <v>1483</v>
      </c>
      <c r="E6387">
        <v>264028</v>
      </c>
      <c r="F6387">
        <v>1483</v>
      </c>
      <c r="G6387">
        <v>193965</v>
      </c>
      <c r="H6387">
        <v>-193964.79999999999</v>
      </c>
      <c r="I6387" s="1">
        <v>41127</v>
      </c>
      <c r="J6387">
        <v>2012</v>
      </c>
      <c r="K6387">
        <f t="shared" si="396"/>
        <v>8</v>
      </c>
      <c r="L6387">
        <f t="shared" si="397"/>
        <v>6</v>
      </c>
      <c r="M6387">
        <f t="shared" si="398"/>
        <v>2941.5304999999998</v>
      </c>
      <c r="N6387">
        <f t="shared" si="399"/>
        <v>0</v>
      </c>
    </row>
    <row r="6388" spans="1:14" x14ac:dyDescent="0.3">
      <c r="A6388">
        <v>13086530</v>
      </c>
      <c r="B6388" t="s">
        <v>27</v>
      </c>
      <c r="C6388" s="1">
        <v>41128</v>
      </c>
      <c r="D6388">
        <v>1485</v>
      </c>
      <c r="E6388">
        <v>266974</v>
      </c>
      <c r="F6388">
        <v>1485</v>
      </c>
      <c r="G6388">
        <v>196910</v>
      </c>
      <c r="H6388">
        <v>-196910.2</v>
      </c>
      <c r="I6388" s="1">
        <v>41128</v>
      </c>
      <c r="J6388">
        <v>2012</v>
      </c>
      <c r="K6388">
        <f t="shared" si="396"/>
        <v>8</v>
      </c>
      <c r="L6388">
        <f t="shared" si="397"/>
        <v>7</v>
      </c>
      <c r="M6388">
        <f t="shared" si="398"/>
        <v>2945.4974999999999</v>
      </c>
      <c r="N6388">
        <f t="shared" si="399"/>
        <v>0</v>
      </c>
    </row>
    <row r="6389" spans="1:14" x14ac:dyDescent="0.3">
      <c r="A6389">
        <v>13086530</v>
      </c>
      <c r="B6389" t="s">
        <v>27</v>
      </c>
      <c r="C6389" s="1">
        <v>41129</v>
      </c>
      <c r="D6389">
        <v>1484</v>
      </c>
      <c r="E6389">
        <v>269917</v>
      </c>
      <c r="F6389">
        <v>1484</v>
      </c>
      <c r="G6389">
        <v>199854</v>
      </c>
      <c r="H6389">
        <v>-199853.7</v>
      </c>
      <c r="I6389" s="1">
        <v>41129</v>
      </c>
      <c r="J6389">
        <v>2012</v>
      </c>
      <c r="K6389">
        <f t="shared" si="396"/>
        <v>8</v>
      </c>
      <c r="L6389">
        <f t="shared" si="397"/>
        <v>8</v>
      </c>
      <c r="M6389">
        <f t="shared" si="398"/>
        <v>2943.5140000000001</v>
      </c>
      <c r="N6389">
        <f t="shared" si="399"/>
        <v>0</v>
      </c>
    </row>
    <row r="6390" spans="1:14" x14ac:dyDescent="0.3">
      <c r="A6390">
        <v>13086530</v>
      </c>
      <c r="B6390" t="s">
        <v>27</v>
      </c>
      <c r="C6390" s="1">
        <v>41130</v>
      </c>
      <c r="D6390">
        <v>1469</v>
      </c>
      <c r="E6390">
        <v>272830</v>
      </c>
      <c r="F6390">
        <v>1469</v>
      </c>
      <c r="G6390">
        <v>202767</v>
      </c>
      <c r="H6390">
        <v>-202767</v>
      </c>
      <c r="I6390" s="1">
        <v>41130</v>
      </c>
      <c r="J6390">
        <v>2012</v>
      </c>
      <c r="K6390">
        <f t="shared" si="396"/>
        <v>8</v>
      </c>
      <c r="L6390">
        <f t="shared" si="397"/>
        <v>9</v>
      </c>
      <c r="M6390">
        <f t="shared" si="398"/>
        <v>2913.7615000000001</v>
      </c>
      <c r="N6390">
        <f t="shared" si="399"/>
        <v>0</v>
      </c>
    </row>
    <row r="6391" spans="1:14" x14ac:dyDescent="0.3">
      <c r="A6391">
        <v>13086530</v>
      </c>
      <c r="B6391" t="s">
        <v>27</v>
      </c>
      <c r="C6391" s="1">
        <v>41131</v>
      </c>
      <c r="D6391">
        <v>1456</v>
      </c>
      <c r="E6391">
        <v>275718</v>
      </c>
      <c r="F6391">
        <v>1456</v>
      </c>
      <c r="G6391">
        <v>205655</v>
      </c>
      <c r="H6391">
        <v>-205655.1</v>
      </c>
      <c r="I6391" s="1">
        <v>41131</v>
      </c>
      <c r="J6391">
        <v>2012</v>
      </c>
      <c r="K6391">
        <f t="shared" si="396"/>
        <v>8</v>
      </c>
      <c r="L6391">
        <f t="shared" si="397"/>
        <v>10</v>
      </c>
      <c r="M6391">
        <f t="shared" si="398"/>
        <v>2887.9760000000001</v>
      </c>
      <c r="N6391">
        <f t="shared" si="399"/>
        <v>0</v>
      </c>
    </row>
    <row r="6392" spans="1:14" x14ac:dyDescent="0.3">
      <c r="A6392">
        <v>13086530</v>
      </c>
      <c r="B6392" t="s">
        <v>27</v>
      </c>
      <c r="C6392" s="1">
        <v>41132</v>
      </c>
      <c r="D6392">
        <v>1455</v>
      </c>
      <c r="E6392">
        <v>278605</v>
      </c>
      <c r="F6392">
        <v>1455</v>
      </c>
      <c r="G6392">
        <v>208541</v>
      </c>
      <c r="H6392">
        <v>-208541.2</v>
      </c>
      <c r="I6392" s="1">
        <v>41132</v>
      </c>
      <c r="J6392">
        <v>2012</v>
      </c>
      <c r="K6392">
        <f t="shared" si="396"/>
        <v>8</v>
      </c>
      <c r="L6392">
        <f t="shared" si="397"/>
        <v>11</v>
      </c>
      <c r="M6392">
        <f t="shared" si="398"/>
        <v>2885.9924999999998</v>
      </c>
      <c r="N6392">
        <f t="shared" si="399"/>
        <v>0</v>
      </c>
    </row>
    <row r="6393" spans="1:14" x14ac:dyDescent="0.3">
      <c r="A6393">
        <v>13086530</v>
      </c>
      <c r="B6393" t="s">
        <v>27</v>
      </c>
      <c r="C6393" s="1">
        <v>41133</v>
      </c>
      <c r="D6393">
        <v>1454</v>
      </c>
      <c r="E6393">
        <v>281489</v>
      </c>
      <c r="F6393">
        <v>1454</v>
      </c>
      <c r="G6393">
        <v>211425</v>
      </c>
      <c r="H6393">
        <v>-211425.4</v>
      </c>
      <c r="I6393" s="1">
        <v>41133</v>
      </c>
      <c r="J6393">
        <v>2012</v>
      </c>
      <c r="K6393">
        <f t="shared" si="396"/>
        <v>8</v>
      </c>
      <c r="L6393">
        <f t="shared" si="397"/>
        <v>12</v>
      </c>
      <c r="M6393">
        <f t="shared" si="398"/>
        <v>2884.009</v>
      </c>
      <c r="N6393">
        <f t="shared" si="399"/>
        <v>0</v>
      </c>
    </row>
    <row r="6394" spans="1:14" x14ac:dyDescent="0.3">
      <c r="A6394">
        <v>13086530</v>
      </c>
      <c r="B6394" t="s">
        <v>27</v>
      </c>
      <c r="C6394" s="1">
        <v>41134</v>
      </c>
      <c r="D6394">
        <v>1446</v>
      </c>
      <c r="E6394">
        <v>284357</v>
      </c>
      <c r="F6394">
        <v>1446</v>
      </c>
      <c r="G6394">
        <v>214294</v>
      </c>
      <c r="H6394">
        <v>-214293.6</v>
      </c>
      <c r="I6394" s="1">
        <v>41134</v>
      </c>
      <c r="J6394">
        <v>2012</v>
      </c>
      <c r="K6394">
        <f t="shared" si="396"/>
        <v>8</v>
      </c>
      <c r="L6394">
        <f t="shared" si="397"/>
        <v>13</v>
      </c>
      <c r="M6394">
        <f t="shared" si="398"/>
        <v>2868.1410000000001</v>
      </c>
      <c r="N6394">
        <f t="shared" si="399"/>
        <v>0</v>
      </c>
    </row>
    <row r="6395" spans="1:14" x14ac:dyDescent="0.3">
      <c r="A6395">
        <v>13086530</v>
      </c>
      <c r="B6395" t="s">
        <v>27</v>
      </c>
      <c r="C6395" s="1">
        <v>41135</v>
      </c>
      <c r="D6395">
        <v>1415</v>
      </c>
      <c r="E6395">
        <v>287163</v>
      </c>
      <c r="F6395">
        <v>1415</v>
      </c>
      <c r="G6395">
        <v>217100</v>
      </c>
      <c r="H6395">
        <v>-217099.5</v>
      </c>
      <c r="I6395" s="1">
        <v>41135</v>
      </c>
      <c r="J6395">
        <v>2012</v>
      </c>
      <c r="K6395">
        <f t="shared" si="396"/>
        <v>8</v>
      </c>
      <c r="L6395">
        <f t="shared" si="397"/>
        <v>14</v>
      </c>
      <c r="M6395">
        <f t="shared" si="398"/>
        <v>2806.6525000000001</v>
      </c>
      <c r="N6395">
        <f t="shared" si="399"/>
        <v>0</v>
      </c>
    </row>
    <row r="6396" spans="1:14" x14ac:dyDescent="0.3">
      <c r="A6396">
        <v>13086530</v>
      </c>
      <c r="B6396" t="s">
        <v>27</v>
      </c>
      <c r="C6396" s="1">
        <v>41136</v>
      </c>
      <c r="D6396">
        <v>1381</v>
      </c>
      <c r="E6396">
        <v>289902</v>
      </c>
      <c r="F6396">
        <v>1381</v>
      </c>
      <c r="G6396">
        <v>219839</v>
      </c>
      <c r="H6396">
        <v>-219838.6</v>
      </c>
      <c r="I6396" s="1">
        <v>41136</v>
      </c>
      <c r="J6396">
        <v>2012</v>
      </c>
      <c r="K6396">
        <f t="shared" si="396"/>
        <v>8</v>
      </c>
      <c r="L6396">
        <f t="shared" si="397"/>
        <v>15</v>
      </c>
      <c r="M6396">
        <f t="shared" si="398"/>
        <v>2739.2134999999998</v>
      </c>
      <c r="N6396">
        <f t="shared" si="399"/>
        <v>0</v>
      </c>
    </row>
    <row r="6397" spans="1:14" x14ac:dyDescent="0.3">
      <c r="A6397">
        <v>13086530</v>
      </c>
      <c r="B6397" t="s">
        <v>27</v>
      </c>
      <c r="C6397" s="1">
        <v>41137</v>
      </c>
      <c r="D6397">
        <v>1355</v>
      </c>
      <c r="E6397">
        <v>292588</v>
      </c>
      <c r="F6397">
        <v>1355</v>
      </c>
      <c r="G6397">
        <v>222525</v>
      </c>
      <c r="H6397">
        <v>-222525.1</v>
      </c>
      <c r="I6397" s="1">
        <v>41137</v>
      </c>
      <c r="J6397">
        <v>2012</v>
      </c>
      <c r="K6397">
        <f t="shared" si="396"/>
        <v>8</v>
      </c>
      <c r="L6397">
        <f t="shared" si="397"/>
        <v>16</v>
      </c>
      <c r="M6397">
        <f t="shared" si="398"/>
        <v>2687.6424999999999</v>
      </c>
      <c r="N6397">
        <f t="shared" si="399"/>
        <v>0</v>
      </c>
    </row>
    <row r="6398" spans="1:14" x14ac:dyDescent="0.3">
      <c r="A6398">
        <v>13086530</v>
      </c>
      <c r="B6398" t="s">
        <v>27</v>
      </c>
      <c r="C6398" s="1">
        <v>41138</v>
      </c>
      <c r="D6398">
        <v>1342</v>
      </c>
      <c r="E6398">
        <v>295250</v>
      </c>
      <c r="F6398">
        <v>1342</v>
      </c>
      <c r="G6398">
        <v>225187</v>
      </c>
      <c r="H6398">
        <v>-225186.9</v>
      </c>
      <c r="I6398" s="1">
        <v>41138</v>
      </c>
      <c r="J6398">
        <v>2012</v>
      </c>
      <c r="K6398">
        <f t="shared" si="396"/>
        <v>8</v>
      </c>
      <c r="L6398">
        <f t="shared" si="397"/>
        <v>17</v>
      </c>
      <c r="M6398">
        <f t="shared" si="398"/>
        <v>2661.857</v>
      </c>
      <c r="N6398">
        <f t="shared" si="399"/>
        <v>0</v>
      </c>
    </row>
    <row r="6399" spans="1:14" x14ac:dyDescent="0.3">
      <c r="A6399">
        <v>13086530</v>
      </c>
      <c r="B6399" t="s">
        <v>27</v>
      </c>
      <c r="C6399" s="1">
        <v>41139</v>
      </c>
      <c r="D6399">
        <v>1341</v>
      </c>
      <c r="E6399">
        <v>297910</v>
      </c>
      <c r="F6399">
        <v>1341</v>
      </c>
      <c r="G6399">
        <v>227847</v>
      </c>
      <c r="H6399">
        <v>-227846.7</v>
      </c>
      <c r="I6399" s="1">
        <v>41139</v>
      </c>
      <c r="J6399">
        <v>2012</v>
      </c>
      <c r="K6399">
        <f t="shared" si="396"/>
        <v>8</v>
      </c>
      <c r="L6399">
        <f t="shared" si="397"/>
        <v>18</v>
      </c>
      <c r="M6399">
        <f t="shared" si="398"/>
        <v>2659.8735000000001</v>
      </c>
      <c r="N6399">
        <f t="shared" si="399"/>
        <v>0</v>
      </c>
    </row>
    <row r="6400" spans="1:14" x14ac:dyDescent="0.3">
      <c r="A6400">
        <v>13086530</v>
      </c>
      <c r="B6400" t="s">
        <v>27</v>
      </c>
      <c r="C6400" s="1">
        <v>41140</v>
      </c>
      <c r="D6400">
        <v>1342</v>
      </c>
      <c r="E6400">
        <v>300573</v>
      </c>
      <c r="F6400">
        <v>1342</v>
      </c>
      <c r="G6400">
        <v>230509</v>
      </c>
      <c r="H6400">
        <v>-230509.3</v>
      </c>
      <c r="I6400" s="1">
        <v>41140</v>
      </c>
      <c r="J6400">
        <v>2012</v>
      </c>
      <c r="K6400">
        <f t="shared" si="396"/>
        <v>8</v>
      </c>
      <c r="L6400">
        <f t="shared" si="397"/>
        <v>19</v>
      </c>
      <c r="M6400">
        <f t="shared" si="398"/>
        <v>2661.857</v>
      </c>
      <c r="N6400">
        <f t="shared" si="399"/>
        <v>0</v>
      </c>
    </row>
    <row r="6401" spans="1:14" x14ac:dyDescent="0.3">
      <c r="A6401">
        <v>13086530</v>
      </c>
      <c r="B6401" t="s">
        <v>27</v>
      </c>
      <c r="C6401" s="1">
        <v>41141</v>
      </c>
      <c r="D6401">
        <v>1339</v>
      </c>
      <c r="E6401">
        <v>303229</v>
      </c>
      <c r="F6401">
        <v>1339</v>
      </c>
      <c r="G6401">
        <v>233165</v>
      </c>
      <c r="H6401">
        <v>-233165.3</v>
      </c>
      <c r="I6401" s="1">
        <v>41141</v>
      </c>
      <c r="J6401">
        <v>2012</v>
      </c>
      <c r="K6401">
        <f t="shared" si="396"/>
        <v>8</v>
      </c>
      <c r="L6401">
        <f t="shared" si="397"/>
        <v>20</v>
      </c>
      <c r="M6401">
        <f t="shared" si="398"/>
        <v>2655.9065000000001</v>
      </c>
      <c r="N6401">
        <f t="shared" si="399"/>
        <v>0</v>
      </c>
    </row>
    <row r="6402" spans="1:14" x14ac:dyDescent="0.3">
      <c r="A6402">
        <v>13086530</v>
      </c>
      <c r="B6402" t="s">
        <v>27</v>
      </c>
      <c r="C6402" s="1">
        <v>41142</v>
      </c>
      <c r="D6402">
        <v>1340</v>
      </c>
      <c r="E6402">
        <v>305887</v>
      </c>
      <c r="F6402">
        <v>1340</v>
      </c>
      <c r="G6402">
        <v>235824</v>
      </c>
      <c r="H6402">
        <v>-235824.1</v>
      </c>
      <c r="I6402" s="1">
        <v>41142</v>
      </c>
      <c r="J6402">
        <v>2012</v>
      </c>
      <c r="K6402">
        <f t="shared" si="396"/>
        <v>8</v>
      </c>
      <c r="L6402">
        <f t="shared" si="397"/>
        <v>21</v>
      </c>
      <c r="M6402">
        <f t="shared" si="398"/>
        <v>2657.89</v>
      </c>
      <c r="N6402">
        <f t="shared" si="399"/>
        <v>0</v>
      </c>
    </row>
    <row r="6403" spans="1:14" x14ac:dyDescent="0.3">
      <c r="A6403">
        <v>13086530</v>
      </c>
      <c r="B6403" t="s">
        <v>27</v>
      </c>
      <c r="C6403" s="1">
        <v>41143</v>
      </c>
      <c r="D6403">
        <v>1337</v>
      </c>
      <c r="E6403">
        <v>308540</v>
      </c>
      <c r="F6403">
        <v>1337</v>
      </c>
      <c r="G6403">
        <v>238476</v>
      </c>
      <c r="H6403">
        <v>-238476.4</v>
      </c>
      <c r="I6403" s="1">
        <v>41143</v>
      </c>
      <c r="J6403">
        <v>2012</v>
      </c>
      <c r="K6403">
        <f t="shared" ref="K6403:K6466" si="400">MONTH(C6403)</f>
        <v>8</v>
      </c>
      <c r="L6403">
        <f t="shared" ref="L6403:L6466" si="401">DAY(C6403)</f>
        <v>22</v>
      </c>
      <c r="M6403">
        <f t="shared" ref="M6403:M6466" si="402">F6403*1.9835</f>
        <v>2651.9395</v>
      </c>
      <c r="N6403">
        <f t="shared" ref="N6403:N6466" si="403">(D6403-F6403)*1.9835</f>
        <v>0</v>
      </c>
    </row>
    <row r="6404" spans="1:14" x14ac:dyDescent="0.3">
      <c r="A6404">
        <v>13086530</v>
      </c>
      <c r="B6404" t="s">
        <v>27</v>
      </c>
      <c r="C6404" s="1">
        <v>41144</v>
      </c>
      <c r="D6404">
        <v>1336</v>
      </c>
      <c r="E6404">
        <v>311190</v>
      </c>
      <c r="F6404">
        <v>1336</v>
      </c>
      <c r="G6404">
        <v>241127</v>
      </c>
      <c r="H6404">
        <v>-241126.9</v>
      </c>
      <c r="I6404" s="1">
        <v>41144</v>
      </c>
      <c r="J6404">
        <v>2012</v>
      </c>
      <c r="K6404">
        <f t="shared" si="400"/>
        <v>8</v>
      </c>
      <c r="L6404">
        <f t="shared" si="401"/>
        <v>23</v>
      </c>
      <c r="M6404">
        <f t="shared" si="402"/>
        <v>2649.9560000000001</v>
      </c>
      <c r="N6404">
        <f t="shared" si="403"/>
        <v>0</v>
      </c>
    </row>
    <row r="6405" spans="1:14" x14ac:dyDescent="0.3">
      <c r="A6405">
        <v>13086530</v>
      </c>
      <c r="B6405" t="s">
        <v>27</v>
      </c>
      <c r="C6405" s="1">
        <v>41145</v>
      </c>
      <c r="D6405">
        <v>1338</v>
      </c>
      <c r="E6405">
        <v>313843</v>
      </c>
      <c r="F6405">
        <v>1338</v>
      </c>
      <c r="G6405">
        <v>243780</v>
      </c>
      <c r="H6405">
        <v>-243780</v>
      </c>
      <c r="I6405" s="1">
        <v>41145</v>
      </c>
      <c r="J6405">
        <v>2012</v>
      </c>
      <c r="K6405">
        <f t="shared" si="400"/>
        <v>8</v>
      </c>
      <c r="L6405">
        <f t="shared" si="401"/>
        <v>24</v>
      </c>
      <c r="M6405">
        <f t="shared" si="402"/>
        <v>2653.9230000000002</v>
      </c>
      <c r="N6405">
        <f t="shared" si="403"/>
        <v>0</v>
      </c>
    </row>
    <row r="6406" spans="1:14" x14ac:dyDescent="0.3">
      <c r="A6406">
        <v>13086530</v>
      </c>
      <c r="B6406" t="s">
        <v>27</v>
      </c>
      <c r="C6406" s="1">
        <v>41146</v>
      </c>
      <c r="D6406">
        <v>1324</v>
      </c>
      <c r="E6406">
        <v>316469</v>
      </c>
      <c r="F6406">
        <v>1324</v>
      </c>
      <c r="G6406">
        <v>246405</v>
      </c>
      <c r="H6406">
        <v>-246405.4</v>
      </c>
      <c r="I6406" s="1">
        <v>41146</v>
      </c>
      <c r="J6406">
        <v>2012</v>
      </c>
      <c r="K6406">
        <f t="shared" si="400"/>
        <v>8</v>
      </c>
      <c r="L6406">
        <f t="shared" si="401"/>
        <v>25</v>
      </c>
      <c r="M6406">
        <f t="shared" si="402"/>
        <v>2626.154</v>
      </c>
      <c r="N6406">
        <f t="shared" si="403"/>
        <v>0</v>
      </c>
    </row>
    <row r="6407" spans="1:14" x14ac:dyDescent="0.3">
      <c r="A6407">
        <v>13086530</v>
      </c>
      <c r="B6407" t="s">
        <v>27</v>
      </c>
      <c r="C6407" s="1">
        <v>41147</v>
      </c>
      <c r="D6407">
        <v>1340</v>
      </c>
      <c r="E6407">
        <v>319126</v>
      </c>
      <c r="F6407">
        <v>1340</v>
      </c>
      <c r="G6407">
        <v>249062</v>
      </c>
      <c r="H6407">
        <v>-249062.39999999999</v>
      </c>
      <c r="I6407" s="1">
        <v>41147</v>
      </c>
      <c r="J6407">
        <v>2012</v>
      </c>
      <c r="K6407">
        <f t="shared" si="400"/>
        <v>8</v>
      </c>
      <c r="L6407">
        <f t="shared" si="401"/>
        <v>26</v>
      </c>
      <c r="M6407">
        <f t="shared" si="402"/>
        <v>2657.89</v>
      </c>
      <c r="N6407">
        <f t="shared" si="403"/>
        <v>0</v>
      </c>
    </row>
    <row r="6408" spans="1:14" x14ac:dyDescent="0.3">
      <c r="A6408">
        <v>13086530</v>
      </c>
      <c r="B6408" t="s">
        <v>27</v>
      </c>
      <c r="C6408" s="1">
        <v>41148</v>
      </c>
      <c r="D6408">
        <v>1342</v>
      </c>
      <c r="E6408">
        <v>321787</v>
      </c>
      <c r="F6408">
        <v>1342</v>
      </c>
      <c r="G6408">
        <v>251724</v>
      </c>
      <c r="H6408">
        <v>-251723.7</v>
      </c>
      <c r="I6408" s="1">
        <v>41148</v>
      </c>
      <c r="J6408">
        <v>2012</v>
      </c>
      <c r="K6408">
        <f t="shared" si="400"/>
        <v>8</v>
      </c>
      <c r="L6408">
        <f t="shared" si="401"/>
        <v>27</v>
      </c>
      <c r="M6408">
        <f t="shared" si="402"/>
        <v>2661.857</v>
      </c>
      <c r="N6408">
        <f t="shared" si="403"/>
        <v>0</v>
      </c>
    </row>
    <row r="6409" spans="1:14" x14ac:dyDescent="0.3">
      <c r="A6409">
        <v>13086530</v>
      </c>
      <c r="B6409" t="s">
        <v>27</v>
      </c>
      <c r="C6409" s="1">
        <v>41149</v>
      </c>
      <c r="D6409">
        <v>1314</v>
      </c>
      <c r="E6409">
        <v>324393</v>
      </c>
      <c r="F6409">
        <v>1314</v>
      </c>
      <c r="G6409">
        <v>254330</v>
      </c>
      <c r="H6409">
        <v>-254329.9</v>
      </c>
      <c r="I6409" s="1">
        <v>41149</v>
      </c>
      <c r="J6409">
        <v>2012</v>
      </c>
      <c r="K6409">
        <f t="shared" si="400"/>
        <v>8</v>
      </c>
      <c r="L6409">
        <f t="shared" si="401"/>
        <v>28</v>
      </c>
      <c r="M6409">
        <f t="shared" si="402"/>
        <v>2606.319</v>
      </c>
      <c r="N6409">
        <f t="shared" si="403"/>
        <v>0</v>
      </c>
    </row>
    <row r="6410" spans="1:14" x14ac:dyDescent="0.3">
      <c r="A6410">
        <v>13086530</v>
      </c>
      <c r="B6410" t="s">
        <v>27</v>
      </c>
      <c r="C6410" s="1">
        <v>41150</v>
      </c>
      <c r="D6410">
        <v>1279</v>
      </c>
      <c r="E6410">
        <v>326931</v>
      </c>
      <c r="F6410">
        <v>1279</v>
      </c>
      <c r="G6410">
        <v>256868</v>
      </c>
      <c r="H6410">
        <v>-256867.6</v>
      </c>
      <c r="I6410" s="1">
        <v>41150</v>
      </c>
      <c r="J6410">
        <v>2012</v>
      </c>
      <c r="K6410">
        <f t="shared" si="400"/>
        <v>8</v>
      </c>
      <c r="L6410">
        <f t="shared" si="401"/>
        <v>29</v>
      </c>
      <c r="M6410">
        <f t="shared" si="402"/>
        <v>2536.8964999999998</v>
      </c>
      <c r="N6410">
        <f t="shared" si="403"/>
        <v>0</v>
      </c>
    </row>
    <row r="6411" spans="1:14" x14ac:dyDescent="0.3">
      <c r="A6411">
        <v>13086530</v>
      </c>
      <c r="B6411" t="s">
        <v>27</v>
      </c>
      <c r="C6411" s="1">
        <v>41151</v>
      </c>
      <c r="D6411">
        <v>1300</v>
      </c>
      <c r="E6411">
        <v>329509</v>
      </c>
      <c r="F6411">
        <v>1300</v>
      </c>
      <c r="G6411">
        <v>259446</v>
      </c>
      <c r="H6411">
        <v>-259445.8</v>
      </c>
      <c r="I6411" s="1">
        <v>41151</v>
      </c>
      <c r="J6411">
        <v>2012</v>
      </c>
      <c r="K6411">
        <f t="shared" si="400"/>
        <v>8</v>
      </c>
      <c r="L6411">
        <f t="shared" si="401"/>
        <v>30</v>
      </c>
      <c r="M6411">
        <f t="shared" si="402"/>
        <v>2578.5500000000002</v>
      </c>
      <c r="N6411">
        <f t="shared" si="403"/>
        <v>0</v>
      </c>
    </row>
    <row r="6412" spans="1:14" x14ac:dyDescent="0.3">
      <c r="A6412">
        <v>13086530</v>
      </c>
      <c r="B6412" t="s">
        <v>27</v>
      </c>
      <c r="C6412" s="1">
        <v>41152</v>
      </c>
      <c r="D6412">
        <v>1284</v>
      </c>
      <c r="E6412">
        <v>332055</v>
      </c>
      <c r="F6412">
        <v>1284</v>
      </c>
      <c r="G6412">
        <v>261992</v>
      </c>
      <c r="H6412">
        <v>-261992</v>
      </c>
      <c r="I6412" s="1">
        <v>41152</v>
      </c>
      <c r="J6412">
        <v>2012</v>
      </c>
      <c r="K6412">
        <f t="shared" si="400"/>
        <v>8</v>
      </c>
      <c r="L6412">
        <f t="shared" si="401"/>
        <v>31</v>
      </c>
      <c r="M6412">
        <f t="shared" si="402"/>
        <v>2546.8139999999999</v>
      </c>
      <c r="N6412">
        <f t="shared" si="403"/>
        <v>0</v>
      </c>
    </row>
    <row r="6413" spans="1:14" x14ac:dyDescent="0.3">
      <c r="A6413">
        <v>13086530</v>
      </c>
      <c r="B6413" t="s">
        <v>27</v>
      </c>
      <c r="C6413" s="1">
        <v>41153</v>
      </c>
      <c r="D6413">
        <v>1272</v>
      </c>
      <c r="E6413">
        <v>334579</v>
      </c>
      <c r="F6413">
        <v>1272</v>
      </c>
      <c r="G6413">
        <v>264515</v>
      </c>
      <c r="H6413">
        <v>-264515.20000000001</v>
      </c>
      <c r="I6413" s="1">
        <v>41153</v>
      </c>
      <c r="J6413">
        <v>2012</v>
      </c>
      <c r="K6413">
        <f t="shared" si="400"/>
        <v>9</v>
      </c>
      <c r="L6413">
        <f t="shared" si="401"/>
        <v>1</v>
      </c>
      <c r="M6413">
        <f t="shared" si="402"/>
        <v>2523.0120000000002</v>
      </c>
      <c r="N6413">
        <f t="shared" si="403"/>
        <v>0</v>
      </c>
    </row>
    <row r="6414" spans="1:14" x14ac:dyDescent="0.3">
      <c r="A6414">
        <v>13086530</v>
      </c>
      <c r="B6414" t="s">
        <v>27</v>
      </c>
      <c r="C6414" s="1">
        <v>41154</v>
      </c>
      <c r="D6414">
        <v>1272</v>
      </c>
      <c r="E6414">
        <v>337101</v>
      </c>
      <c r="F6414">
        <v>1272</v>
      </c>
      <c r="G6414">
        <v>267038</v>
      </c>
      <c r="H6414">
        <v>-267038.09999999998</v>
      </c>
      <c r="I6414" s="1">
        <v>41154</v>
      </c>
      <c r="J6414">
        <v>2012</v>
      </c>
      <c r="K6414">
        <f t="shared" si="400"/>
        <v>9</v>
      </c>
      <c r="L6414">
        <f t="shared" si="401"/>
        <v>2</v>
      </c>
      <c r="M6414">
        <f t="shared" si="402"/>
        <v>2523.0120000000002</v>
      </c>
      <c r="N6414">
        <f t="shared" si="403"/>
        <v>0</v>
      </c>
    </row>
    <row r="6415" spans="1:14" x14ac:dyDescent="0.3">
      <c r="A6415">
        <v>13086530</v>
      </c>
      <c r="B6415" t="s">
        <v>27</v>
      </c>
      <c r="C6415" s="1">
        <v>41155</v>
      </c>
      <c r="D6415">
        <v>1274</v>
      </c>
      <c r="E6415">
        <v>339629</v>
      </c>
      <c r="F6415">
        <v>1274</v>
      </c>
      <c r="G6415">
        <v>269565</v>
      </c>
      <c r="H6415">
        <v>-269565.2</v>
      </c>
      <c r="I6415" s="1">
        <v>41155</v>
      </c>
      <c r="J6415">
        <v>2012</v>
      </c>
      <c r="K6415">
        <f t="shared" si="400"/>
        <v>9</v>
      </c>
      <c r="L6415">
        <f t="shared" si="401"/>
        <v>3</v>
      </c>
      <c r="M6415">
        <f t="shared" si="402"/>
        <v>2526.9790000000003</v>
      </c>
      <c r="N6415">
        <f t="shared" si="403"/>
        <v>0</v>
      </c>
    </row>
    <row r="6416" spans="1:14" x14ac:dyDescent="0.3">
      <c r="A6416">
        <v>13086530</v>
      </c>
      <c r="B6416" t="s">
        <v>27</v>
      </c>
      <c r="C6416" s="1">
        <v>41156</v>
      </c>
      <c r="D6416">
        <v>1281</v>
      </c>
      <c r="E6416">
        <v>342169</v>
      </c>
      <c r="F6416">
        <v>1281</v>
      </c>
      <c r="G6416">
        <v>272106</v>
      </c>
      <c r="H6416">
        <v>-272105.59999999998</v>
      </c>
      <c r="I6416" s="1">
        <v>41156</v>
      </c>
      <c r="J6416">
        <v>2012</v>
      </c>
      <c r="K6416">
        <f t="shared" si="400"/>
        <v>9</v>
      </c>
      <c r="L6416">
        <f t="shared" si="401"/>
        <v>4</v>
      </c>
      <c r="M6416">
        <f t="shared" si="402"/>
        <v>2540.8634999999999</v>
      </c>
      <c r="N6416">
        <f t="shared" si="403"/>
        <v>0</v>
      </c>
    </row>
    <row r="6417" spans="1:14" x14ac:dyDescent="0.3">
      <c r="A6417">
        <v>13086530</v>
      </c>
      <c r="B6417" t="s">
        <v>27</v>
      </c>
      <c r="C6417" s="1">
        <v>41157</v>
      </c>
      <c r="D6417">
        <v>1281</v>
      </c>
      <c r="E6417">
        <v>344709</v>
      </c>
      <c r="F6417">
        <v>1281</v>
      </c>
      <c r="G6417">
        <v>274646</v>
      </c>
      <c r="H6417">
        <v>-274645.59999999998</v>
      </c>
      <c r="I6417" s="1">
        <v>41157</v>
      </c>
      <c r="J6417">
        <v>2012</v>
      </c>
      <c r="K6417">
        <f t="shared" si="400"/>
        <v>9</v>
      </c>
      <c r="L6417">
        <f t="shared" si="401"/>
        <v>5</v>
      </c>
      <c r="M6417">
        <f t="shared" si="402"/>
        <v>2540.8634999999999</v>
      </c>
      <c r="N6417">
        <f t="shared" si="403"/>
        <v>0</v>
      </c>
    </row>
    <row r="6418" spans="1:14" x14ac:dyDescent="0.3">
      <c r="A6418">
        <v>13086530</v>
      </c>
      <c r="B6418" t="s">
        <v>27</v>
      </c>
      <c r="C6418" s="1">
        <v>41158</v>
      </c>
      <c r="D6418">
        <v>1274</v>
      </c>
      <c r="E6418">
        <v>347235</v>
      </c>
      <c r="F6418">
        <v>1274</v>
      </c>
      <c r="G6418">
        <v>277172</v>
      </c>
      <c r="H6418">
        <v>-277171.7</v>
      </c>
      <c r="I6418" s="1">
        <v>41158</v>
      </c>
      <c r="J6418">
        <v>2012</v>
      </c>
      <c r="K6418">
        <f t="shared" si="400"/>
        <v>9</v>
      </c>
      <c r="L6418">
        <f t="shared" si="401"/>
        <v>6</v>
      </c>
      <c r="M6418">
        <f t="shared" si="402"/>
        <v>2526.9790000000003</v>
      </c>
      <c r="N6418">
        <f t="shared" si="403"/>
        <v>0</v>
      </c>
    </row>
    <row r="6419" spans="1:14" x14ac:dyDescent="0.3">
      <c r="A6419">
        <v>13086530</v>
      </c>
      <c r="B6419" t="s">
        <v>27</v>
      </c>
      <c r="C6419" s="1">
        <v>41159</v>
      </c>
      <c r="D6419">
        <v>1271</v>
      </c>
      <c r="E6419">
        <v>349756</v>
      </c>
      <c r="F6419">
        <v>1271</v>
      </c>
      <c r="G6419">
        <v>279693</v>
      </c>
      <c r="H6419">
        <v>-279693</v>
      </c>
      <c r="I6419" s="1">
        <v>41159</v>
      </c>
      <c r="J6419">
        <v>2012</v>
      </c>
      <c r="K6419">
        <f t="shared" si="400"/>
        <v>9</v>
      </c>
      <c r="L6419">
        <f t="shared" si="401"/>
        <v>7</v>
      </c>
      <c r="M6419">
        <f t="shared" si="402"/>
        <v>2521.0284999999999</v>
      </c>
      <c r="N6419">
        <f t="shared" si="403"/>
        <v>0</v>
      </c>
    </row>
    <row r="6420" spans="1:14" x14ac:dyDescent="0.3">
      <c r="A6420">
        <v>13086530</v>
      </c>
      <c r="B6420" t="s">
        <v>27</v>
      </c>
      <c r="C6420" s="1">
        <v>41160</v>
      </c>
      <c r="D6420">
        <v>1268</v>
      </c>
      <c r="E6420">
        <v>352272</v>
      </c>
      <c r="F6420">
        <v>1268</v>
      </c>
      <c r="G6420">
        <v>282209</v>
      </c>
      <c r="H6420">
        <v>-282208.7</v>
      </c>
      <c r="I6420" s="1">
        <v>41160</v>
      </c>
      <c r="J6420">
        <v>2012</v>
      </c>
      <c r="K6420">
        <f t="shared" si="400"/>
        <v>9</v>
      </c>
      <c r="L6420">
        <f t="shared" si="401"/>
        <v>8</v>
      </c>
      <c r="M6420">
        <f t="shared" si="402"/>
        <v>2515.078</v>
      </c>
      <c r="N6420">
        <f t="shared" si="403"/>
        <v>0</v>
      </c>
    </row>
    <row r="6421" spans="1:14" x14ac:dyDescent="0.3">
      <c r="A6421">
        <v>13086530</v>
      </c>
      <c r="B6421" t="s">
        <v>27</v>
      </c>
      <c r="C6421" s="1">
        <v>41161</v>
      </c>
      <c r="D6421">
        <v>1268</v>
      </c>
      <c r="E6421">
        <v>354787</v>
      </c>
      <c r="F6421">
        <v>1268</v>
      </c>
      <c r="G6421">
        <v>284723</v>
      </c>
      <c r="H6421">
        <v>-284723.20000000001</v>
      </c>
      <c r="I6421" s="1">
        <v>41161</v>
      </c>
      <c r="J6421">
        <v>2012</v>
      </c>
      <c r="K6421">
        <f t="shared" si="400"/>
        <v>9</v>
      </c>
      <c r="L6421">
        <f t="shared" si="401"/>
        <v>9</v>
      </c>
      <c r="M6421">
        <f t="shared" si="402"/>
        <v>2515.078</v>
      </c>
      <c r="N6421">
        <f t="shared" si="403"/>
        <v>0</v>
      </c>
    </row>
    <row r="6422" spans="1:14" x14ac:dyDescent="0.3">
      <c r="A6422">
        <v>13086530</v>
      </c>
      <c r="B6422" t="s">
        <v>27</v>
      </c>
      <c r="C6422" s="1">
        <v>41162</v>
      </c>
      <c r="D6422">
        <v>1267</v>
      </c>
      <c r="E6422">
        <v>357300</v>
      </c>
      <c r="F6422">
        <v>1267</v>
      </c>
      <c r="G6422">
        <v>287237</v>
      </c>
      <c r="H6422">
        <v>-287236.59999999998</v>
      </c>
      <c r="I6422" s="1">
        <v>41162</v>
      </c>
      <c r="J6422">
        <v>2012</v>
      </c>
      <c r="K6422">
        <f t="shared" si="400"/>
        <v>9</v>
      </c>
      <c r="L6422">
        <f t="shared" si="401"/>
        <v>10</v>
      </c>
      <c r="M6422">
        <f t="shared" si="402"/>
        <v>2513.0945000000002</v>
      </c>
      <c r="N6422">
        <f t="shared" si="403"/>
        <v>0</v>
      </c>
    </row>
    <row r="6423" spans="1:14" x14ac:dyDescent="0.3">
      <c r="A6423">
        <v>13086530</v>
      </c>
      <c r="B6423" t="s">
        <v>27</v>
      </c>
      <c r="C6423" s="1">
        <v>41163</v>
      </c>
      <c r="D6423">
        <v>1235</v>
      </c>
      <c r="E6423">
        <v>359749</v>
      </c>
      <c r="F6423">
        <v>1235</v>
      </c>
      <c r="G6423">
        <v>289686</v>
      </c>
      <c r="H6423">
        <v>-289686</v>
      </c>
      <c r="I6423" s="1">
        <v>41163</v>
      </c>
      <c r="J6423">
        <v>2012</v>
      </c>
      <c r="K6423">
        <f t="shared" si="400"/>
        <v>9</v>
      </c>
      <c r="L6423">
        <f t="shared" si="401"/>
        <v>11</v>
      </c>
      <c r="M6423">
        <f t="shared" si="402"/>
        <v>2449.6224999999999</v>
      </c>
      <c r="N6423">
        <f t="shared" si="403"/>
        <v>0</v>
      </c>
    </row>
    <row r="6424" spans="1:14" x14ac:dyDescent="0.3">
      <c r="A6424">
        <v>13086530</v>
      </c>
      <c r="B6424" t="s">
        <v>27</v>
      </c>
      <c r="C6424" s="1">
        <v>41164</v>
      </c>
      <c r="D6424">
        <v>1210</v>
      </c>
      <c r="E6424">
        <v>362148</v>
      </c>
      <c r="F6424">
        <v>1210</v>
      </c>
      <c r="G6424">
        <v>292085</v>
      </c>
      <c r="H6424">
        <v>-292085.09999999998</v>
      </c>
      <c r="I6424" s="1">
        <v>41164</v>
      </c>
      <c r="J6424">
        <v>2012</v>
      </c>
      <c r="K6424">
        <f t="shared" si="400"/>
        <v>9</v>
      </c>
      <c r="L6424">
        <f t="shared" si="401"/>
        <v>12</v>
      </c>
      <c r="M6424">
        <f t="shared" si="402"/>
        <v>2400.0349999999999</v>
      </c>
      <c r="N6424">
        <f t="shared" si="403"/>
        <v>0</v>
      </c>
    </row>
    <row r="6425" spans="1:14" x14ac:dyDescent="0.3">
      <c r="A6425">
        <v>13086530</v>
      </c>
      <c r="B6425" t="s">
        <v>27</v>
      </c>
      <c r="C6425" s="1">
        <v>41165</v>
      </c>
      <c r="D6425">
        <v>1134</v>
      </c>
      <c r="E6425">
        <v>364397</v>
      </c>
      <c r="F6425">
        <v>1134</v>
      </c>
      <c r="G6425">
        <v>294333</v>
      </c>
      <c r="H6425">
        <v>-294333.40000000002</v>
      </c>
      <c r="I6425" s="1">
        <v>41165</v>
      </c>
      <c r="J6425">
        <v>2012</v>
      </c>
      <c r="K6425">
        <f t="shared" si="400"/>
        <v>9</v>
      </c>
      <c r="L6425">
        <f t="shared" si="401"/>
        <v>13</v>
      </c>
      <c r="M6425">
        <f t="shared" si="402"/>
        <v>2249.2890000000002</v>
      </c>
      <c r="N6425">
        <f t="shared" si="403"/>
        <v>0</v>
      </c>
    </row>
    <row r="6426" spans="1:14" x14ac:dyDescent="0.3">
      <c r="A6426">
        <v>13086530</v>
      </c>
      <c r="B6426" t="s">
        <v>27</v>
      </c>
      <c r="C6426" s="1">
        <v>41166</v>
      </c>
      <c r="D6426">
        <v>1102</v>
      </c>
      <c r="E6426">
        <v>366583</v>
      </c>
      <c r="F6426">
        <v>1102</v>
      </c>
      <c r="G6426">
        <v>296520</v>
      </c>
      <c r="H6426">
        <v>-296519.7</v>
      </c>
      <c r="I6426" s="1">
        <v>41166</v>
      </c>
      <c r="J6426">
        <v>2012</v>
      </c>
      <c r="K6426">
        <f t="shared" si="400"/>
        <v>9</v>
      </c>
      <c r="L6426">
        <f t="shared" si="401"/>
        <v>14</v>
      </c>
      <c r="M6426">
        <f t="shared" si="402"/>
        <v>2185.817</v>
      </c>
      <c r="N6426">
        <f t="shared" si="403"/>
        <v>0</v>
      </c>
    </row>
    <row r="6427" spans="1:14" x14ac:dyDescent="0.3">
      <c r="A6427">
        <v>13086530</v>
      </c>
      <c r="B6427" t="s">
        <v>27</v>
      </c>
      <c r="C6427" s="1">
        <v>41167</v>
      </c>
      <c r="D6427">
        <v>1087</v>
      </c>
      <c r="E6427">
        <v>368738</v>
      </c>
      <c r="F6427">
        <v>1087</v>
      </c>
      <c r="G6427">
        <v>298675</v>
      </c>
      <c r="H6427">
        <v>-298674.8</v>
      </c>
      <c r="I6427" s="1">
        <v>41167</v>
      </c>
      <c r="J6427">
        <v>2012</v>
      </c>
      <c r="K6427">
        <f t="shared" si="400"/>
        <v>9</v>
      </c>
      <c r="L6427">
        <f t="shared" si="401"/>
        <v>15</v>
      </c>
      <c r="M6427">
        <f t="shared" si="402"/>
        <v>2156.0645</v>
      </c>
      <c r="N6427">
        <f t="shared" si="403"/>
        <v>0</v>
      </c>
    </row>
    <row r="6428" spans="1:14" x14ac:dyDescent="0.3">
      <c r="A6428">
        <v>13086530</v>
      </c>
      <c r="B6428" t="s">
        <v>27</v>
      </c>
      <c r="C6428" s="1">
        <v>41168</v>
      </c>
      <c r="D6428">
        <v>1075</v>
      </c>
      <c r="E6428">
        <v>370871</v>
      </c>
      <c r="F6428">
        <v>1075</v>
      </c>
      <c r="G6428">
        <v>300807</v>
      </c>
      <c r="H6428">
        <v>-300807.3</v>
      </c>
      <c r="I6428" s="1">
        <v>41168</v>
      </c>
      <c r="J6428">
        <v>2012</v>
      </c>
      <c r="K6428">
        <f t="shared" si="400"/>
        <v>9</v>
      </c>
      <c r="L6428">
        <f t="shared" si="401"/>
        <v>16</v>
      </c>
      <c r="M6428">
        <f t="shared" si="402"/>
        <v>2132.2624999999998</v>
      </c>
      <c r="N6428">
        <f t="shared" si="403"/>
        <v>0</v>
      </c>
    </row>
    <row r="6429" spans="1:14" x14ac:dyDescent="0.3">
      <c r="A6429">
        <v>13086530</v>
      </c>
      <c r="B6429" t="s">
        <v>27</v>
      </c>
      <c r="C6429" s="1">
        <v>41169</v>
      </c>
      <c r="D6429">
        <v>1075</v>
      </c>
      <c r="E6429">
        <v>373002</v>
      </c>
      <c r="F6429">
        <v>1075</v>
      </c>
      <c r="G6429">
        <v>302939</v>
      </c>
      <c r="H6429">
        <v>-302938.7</v>
      </c>
      <c r="I6429" s="1">
        <v>41169</v>
      </c>
      <c r="J6429">
        <v>2012</v>
      </c>
      <c r="K6429">
        <f t="shared" si="400"/>
        <v>9</v>
      </c>
      <c r="L6429">
        <f t="shared" si="401"/>
        <v>17</v>
      </c>
      <c r="M6429">
        <f t="shared" si="402"/>
        <v>2132.2624999999998</v>
      </c>
      <c r="N6429">
        <f t="shared" si="403"/>
        <v>0</v>
      </c>
    </row>
    <row r="6430" spans="1:14" x14ac:dyDescent="0.3">
      <c r="A6430">
        <v>13086530</v>
      </c>
      <c r="B6430" t="s">
        <v>27</v>
      </c>
      <c r="C6430" s="1">
        <v>41170</v>
      </c>
      <c r="D6430">
        <v>1074</v>
      </c>
      <c r="E6430">
        <v>375132</v>
      </c>
      <c r="F6430">
        <v>1074</v>
      </c>
      <c r="G6430">
        <v>305069</v>
      </c>
      <c r="H6430">
        <v>-305069.09999999998</v>
      </c>
      <c r="I6430" s="1">
        <v>41170</v>
      </c>
      <c r="J6430">
        <v>2012</v>
      </c>
      <c r="K6430">
        <f t="shared" si="400"/>
        <v>9</v>
      </c>
      <c r="L6430">
        <f t="shared" si="401"/>
        <v>18</v>
      </c>
      <c r="M6430">
        <f t="shared" si="402"/>
        <v>2130.279</v>
      </c>
      <c r="N6430">
        <f t="shared" si="403"/>
        <v>0</v>
      </c>
    </row>
    <row r="6431" spans="1:14" x14ac:dyDescent="0.3">
      <c r="A6431">
        <v>13086530</v>
      </c>
      <c r="B6431" t="s">
        <v>27</v>
      </c>
      <c r="C6431" s="1">
        <v>41171</v>
      </c>
      <c r="D6431">
        <v>1076</v>
      </c>
      <c r="E6431">
        <v>377266</v>
      </c>
      <c r="F6431">
        <v>1076</v>
      </c>
      <c r="G6431">
        <v>307203</v>
      </c>
      <c r="H6431">
        <v>-307202.7</v>
      </c>
      <c r="I6431" s="1">
        <v>41171</v>
      </c>
      <c r="J6431">
        <v>2012</v>
      </c>
      <c r="K6431">
        <f t="shared" si="400"/>
        <v>9</v>
      </c>
      <c r="L6431">
        <f t="shared" si="401"/>
        <v>19</v>
      </c>
      <c r="M6431">
        <f t="shared" si="402"/>
        <v>2134.2460000000001</v>
      </c>
      <c r="N6431">
        <f t="shared" si="403"/>
        <v>0</v>
      </c>
    </row>
    <row r="6432" spans="1:14" x14ac:dyDescent="0.3">
      <c r="A6432">
        <v>13086530</v>
      </c>
      <c r="B6432" t="s">
        <v>27</v>
      </c>
      <c r="C6432" s="1">
        <v>41172</v>
      </c>
      <c r="D6432">
        <v>1071</v>
      </c>
      <c r="E6432">
        <v>379391</v>
      </c>
      <c r="F6432">
        <v>1071</v>
      </c>
      <c r="G6432">
        <v>309327</v>
      </c>
      <c r="H6432">
        <v>-309327.40000000002</v>
      </c>
      <c r="I6432" s="1">
        <v>41172</v>
      </c>
      <c r="J6432">
        <v>2012</v>
      </c>
      <c r="K6432">
        <f t="shared" si="400"/>
        <v>9</v>
      </c>
      <c r="L6432">
        <f t="shared" si="401"/>
        <v>20</v>
      </c>
      <c r="M6432">
        <f t="shared" si="402"/>
        <v>2124.3285000000001</v>
      </c>
      <c r="N6432">
        <f t="shared" si="403"/>
        <v>0</v>
      </c>
    </row>
    <row r="6433" spans="1:14" x14ac:dyDescent="0.3">
      <c r="A6433">
        <v>13086530</v>
      </c>
      <c r="B6433" t="s">
        <v>27</v>
      </c>
      <c r="C6433" s="1">
        <v>41173</v>
      </c>
      <c r="D6433">
        <v>1071</v>
      </c>
      <c r="E6433">
        <v>381515</v>
      </c>
      <c r="F6433">
        <v>1071</v>
      </c>
      <c r="G6433">
        <v>311452</v>
      </c>
      <c r="H6433">
        <v>-311451.90000000002</v>
      </c>
      <c r="I6433" s="1">
        <v>41173</v>
      </c>
      <c r="J6433">
        <v>2012</v>
      </c>
      <c r="K6433">
        <f t="shared" si="400"/>
        <v>9</v>
      </c>
      <c r="L6433">
        <f t="shared" si="401"/>
        <v>21</v>
      </c>
      <c r="M6433">
        <f t="shared" si="402"/>
        <v>2124.3285000000001</v>
      </c>
      <c r="N6433">
        <f t="shared" si="403"/>
        <v>0</v>
      </c>
    </row>
    <row r="6434" spans="1:14" x14ac:dyDescent="0.3">
      <c r="A6434">
        <v>13086530</v>
      </c>
      <c r="B6434" t="s">
        <v>27</v>
      </c>
      <c r="C6434" s="1">
        <v>41174</v>
      </c>
      <c r="D6434">
        <v>1075</v>
      </c>
      <c r="E6434">
        <v>383648</v>
      </c>
      <c r="F6434">
        <v>1075</v>
      </c>
      <c r="G6434">
        <v>313585</v>
      </c>
      <c r="H6434">
        <v>-313584.7</v>
      </c>
      <c r="I6434" s="1">
        <v>41174</v>
      </c>
      <c r="J6434">
        <v>2012</v>
      </c>
      <c r="K6434">
        <f t="shared" si="400"/>
        <v>9</v>
      </c>
      <c r="L6434">
        <f t="shared" si="401"/>
        <v>22</v>
      </c>
      <c r="M6434">
        <f t="shared" si="402"/>
        <v>2132.2624999999998</v>
      </c>
      <c r="N6434">
        <f t="shared" si="403"/>
        <v>0</v>
      </c>
    </row>
    <row r="6435" spans="1:14" x14ac:dyDescent="0.3">
      <c r="A6435">
        <v>13086530</v>
      </c>
      <c r="B6435" t="s">
        <v>27</v>
      </c>
      <c r="C6435" s="1">
        <v>41175</v>
      </c>
      <c r="D6435">
        <v>1073</v>
      </c>
      <c r="E6435">
        <v>385776</v>
      </c>
      <c r="F6435">
        <v>1073</v>
      </c>
      <c r="G6435">
        <v>315713</v>
      </c>
      <c r="H6435">
        <v>-315712.90000000002</v>
      </c>
      <c r="I6435" s="1">
        <v>41175</v>
      </c>
      <c r="J6435">
        <v>2012</v>
      </c>
      <c r="K6435">
        <f t="shared" si="400"/>
        <v>9</v>
      </c>
      <c r="L6435">
        <f t="shared" si="401"/>
        <v>23</v>
      </c>
      <c r="M6435">
        <f t="shared" si="402"/>
        <v>2128.2955000000002</v>
      </c>
      <c r="N6435">
        <f t="shared" si="403"/>
        <v>0</v>
      </c>
    </row>
    <row r="6436" spans="1:14" x14ac:dyDescent="0.3">
      <c r="A6436">
        <v>13086530</v>
      </c>
      <c r="B6436" t="s">
        <v>27</v>
      </c>
      <c r="C6436" s="1">
        <v>41176</v>
      </c>
      <c r="D6436">
        <v>1036</v>
      </c>
      <c r="E6436">
        <v>387832</v>
      </c>
      <c r="F6436">
        <v>1036</v>
      </c>
      <c r="G6436">
        <v>317768</v>
      </c>
      <c r="H6436">
        <v>-317768.40000000002</v>
      </c>
      <c r="I6436" s="1">
        <v>41176</v>
      </c>
      <c r="J6436">
        <v>2012</v>
      </c>
      <c r="K6436">
        <f t="shared" si="400"/>
        <v>9</v>
      </c>
      <c r="L6436">
        <f t="shared" si="401"/>
        <v>24</v>
      </c>
      <c r="M6436">
        <f t="shared" si="402"/>
        <v>2054.9059999999999</v>
      </c>
      <c r="N6436">
        <f t="shared" si="403"/>
        <v>0</v>
      </c>
    </row>
    <row r="6437" spans="1:14" x14ac:dyDescent="0.3">
      <c r="A6437">
        <v>13086530</v>
      </c>
      <c r="B6437" t="s">
        <v>27</v>
      </c>
      <c r="C6437" s="1">
        <v>41177</v>
      </c>
      <c r="D6437">
        <v>1023</v>
      </c>
      <c r="E6437">
        <v>389862</v>
      </c>
      <c r="F6437">
        <v>1023</v>
      </c>
      <c r="G6437">
        <v>319798</v>
      </c>
      <c r="H6437">
        <v>-319798.3</v>
      </c>
      <c r="I6437" s="1">
        <v>41177</v>
      </c>
      <c r="J6437">
        <v>2012</v>
      </c>
      <c r="K6437">
        <f t="shared" si="400"/>
        <v>9</v>
      </c>
      <c r="L6437">
        <f t="shared" si="401"/>
        <v>25</v>
      </c>
      <c r="M6437">
        <f t="shared" si="402"/>
        <v>2029.1205</v>
      </c>
      <c r="N6437">
        <f t="shared" si="403"/>
        <v>0</v>
      </c>
    </row>
    <row r="6438" spans="1:14" x14ac:dyDescent="0.3">
      <c r="A6438">
        <v>13086530</v>
      </c>
      <c r="B6438" t="s">
        <v>27</v>
      </c>
      <c r="C6438" s="1">
        <v>41178</v>
      </c>
      <c r="D6438">
        <v>1015</v>
      </c>
      <c r="E6438">
        <v>391874</v>
      </c>
      <c r="F6438">
        <v>1015</v>
      </c>
      <c r="G6438">
        <v>321811</v>
      </c>
      <c r="H6438">
        <v>-321811</v>
      </c>
      <c r="I6438" s="1">
        <v>41178</v>
      </c>
      <c r="J6438">
        <v>2012</v>
      </c>
      <c r="K6438">
        <f t="shared" si="400"/>
        <v>9</v>
      </c>
      <c r="L6438">
        <f t="shared" si="401"/>
        <v>26</v>
      </c>
      <c r="M6438">
        <f t="shared" si="402"/>
        <v>2013.2525000000001</v>
      </c>
      <c r="N6438">
        <f t="shared" si="403"/>
        <v>0</v>
      </c>
    </row>
    <row r="6439" spans="1:14" x14ac:dyDescent="0.3">
      <c r="A6439">
        <v>13086530</v>
      </c>
      <c r="B6439" t="s">
        <v>27</v>
      </c>
      <c r="C6439" s="1">
        <v>41179</v>
      </c>
      <c r="D6439">
        <v>1019</v>
      </c>
      <c r="E6439">
        <v>393895</v>
      </c>
      <c r="F6439">
        <v>1019</v>
      </c>
      <c r="G6439">
        <v>323832</v>
      </c>
      <c r="H6439">
        <v>-323831.90000000002</v>
      </c>
      <c r="I6439" s="1">
        <v>41179</v>
      </c>
      <c r="J6439">
        <v>2012</v>
      </c>
      <c r="K6439">
        <f t="shared" si="400"/>
        <v>9</v>
      </c>
      <c r="L6439">
        <f t="shared" si="401"/>
        <v>27</v>
      </c>
      <c r="M6439">
        <f t="shared" si="402"/>
        <v>2021.1865</v>
      </c>
      <c r="N6439">
        <f t="shared" si="403"/>
        <v>0</v>
      </c>
    </row>
    <row r="6440" spans="1:14" x14ac:dyDescent="0.3">
      <c r="A6440">
        <v>13086530</v>
      </c>
      <c r="B6440" t="s">
        <v>27</v>
      </c>
      <c r="C6440" s="1">
        <v>41180</v>
      </c>
      <c r="D6440">
        <v>1017</v>
      </c>
      <c r="E6440">
        <v>395912</v>
      </c>
      <c r="F6440">
        <v>1017</v>
      </c>
      <c r="G6440">
        <v>325848</v>
      </c>
      <c r="H6440">
        <v>-325848.40000000002</v>
      </c>
      <c r="I6440" s="1">
        <v>41180</v>
      </c>
      <c r="J6440">
        <v>2012</v>
      </c>
      <c r="K6440">
        <f t="shared" si="400"/>
        <v>9</v>
      </c>
      <c r="L6440">
        <f t="shared" si="401"/>
        <v>28</v>
      </c>
      <c r="M6440">
        <f t="shared" si="402"/>
        <v>2017.2195000000002</v>
      </c>
      <c r="N6440">
        <f t="shared" si="403"/>
        <v>0</v>
      </c>
    </row>
    <row r="6441" spans="1:14" x14ac:dyDescent="0.3">
      <c r="A6441">
        <v>13086530</v>
      </c>
      <c r="B6441" t="s">
        <v>27</v>
      </c>
      <c r="C6441" s="1">
        <v>41181</v>
      </c>
      <c r="D6441">
        <v>1019</v>
      </c>
      <c r="E6441">
        <v>397932</v>
      </c>
      <c r="F6441">
        <v>1019</v>
      </c>
      <c r="G6441">
        <v>327869</v>
      </c>
      <c r="H6441">
        <v>-327868.79999999999</v>
      </c>
      <c r="I6441" s="1">
        <v>41181</v>
      </c>
      <c r="J6441">
        <v>2012</v>
      </c>
      <c r="K6441">
        <f t="shared" si="400"/>
        <v>9</v>
      </c>
      <c r="L6441">
        <f t="shared" si="401"/>
        <v>29</v>
      </c>
      <c r="M6441">
        <f t="shared" si="402"/>
        <v>2021.1865</v>
      </c>
      <c r="N6441">
        <f t="shared" si="403"/>
        <v>0</v>
      </c>
    </row>
    <row r="6442" spans="1:14" x14ac:dyDescent="0.3">
      <c r="A6442">
        <v>13086530</v>
      </c>
      <c r="B6442" t="s">
        <v>27</v>
      </c>
      <c r="C6442" s="1">
        <v>41182</v>
      </c>
      <c r="D6442">
        <v>1019</v>
      </c>
      <c r="E6442">
        <v>399952</v>
      </c>
      <c r="F6442">
        <v>1019</v>
      </c>
      <c r="G6442">
        <v>329889</v>
      </c>
      <c r="H6442">
        <v>-329888.90000000002</v>
      </c>
      <c r="I6442" s="1">
        <v>41182</v>
      </c>
      <c r="J6442">
        <v>2012</v>
      </c>
      <c r="K6442">
        <f t="shared" si="400"/>
        <v>9</v>
      </c>
      <c r="L6442">
        <f t="shared" si="401"/>
        <v>30</v>
      </c>
      <c r="M6442">
        <f t="shared" si="402"/>
        <v>2021.1865</v>
      </c>
      <c r="N6442">
        <f t="shared" si="403"/>
        <v>0</v>
      </c>
    </row>
    <row r="6443" spans="1:14" x14ac:dyDescent="0.3">
      <c r="A6443">
        <v>13086530</v>
      </c>
      <c r="B6443" t="s">
        <v>27</v>
      </c>
      <c r="C6443" s="1">
        <v>41183</v>
      </c>
      <c r="D6443">
        <v>1018</v>
      </c>
      <c r="E6443">
        <v>401972</v>
      </c>
      <c r="F6443">
        <v>1018</v>
      </c>
      <c r="G6443">
        <v>331909</v>
      </c>
      <c r="H6443">
        <v>-331908.8</v>
      </c>
      <c r="I6443" s="1">
        <v>41183</v>
      </c>
      <c r="J6443">
        <v>2012</v>
      </c>
      <c r="K6443">
        <f t="shared" si="400"/>
        <v>10</v>
      </c>
      <c r="L6443">
        <f t="shared" si="401"/>
        <v>1</v>
      </c>
      <c r="M6443">
        <f t="shared" si="402"/>
        <v>2019.203</v>
      </c>
      <c r="N6443">
        <f t="shared" si="403"/>
        <v>0</v>
      </c>
    </row>
    <row r="6444" spans="1:14" x14ac:dyDescent="0.3">
      <c r="A6444">
        <v>13086530</v>
      </c>
      <c r="B6444" t="s">
        <v>27</v>
      </c>
      <c r="C6444" s="1">
        <v>41184</v>
      </c>
      <c r="D6444">
        <v>982</v>
      </c>
      <c r="E6444">
        <v>403921</v>
      </c>
      <c r="F6444">
        <v>982</v>
      </c>
      <c r="G6444">
        <v>333857</v>
      </c>
      <c r="H6444">
        <v>-333857.2</v>
      </c>
      <c r="I6444" s="1">
        <v>41184</v>
      </c>
      <c r="J6444">
        <v>2012</v>
      </c>
      <c r="K6444">
        <f t="shared" si="400"/>
        <v>10</v>
      </c>
      <c r="L6444">
        <f t="shared" si="401"/>
        <v>2</v>
      </c>
      <c r="M6444">
        <f t="shared" si="402"/>
        <v>1947.797</v>
      </c>
      <c r="N6444">
        <f t="shared" si="403"/>
        <v>0</v>
      </c>
    </row>
    <row r="6445" spans="1:14" x14ac:dyDescent="0.3">
      <c r="A6445">
        <v>13086530</v>
      </c>
      <c r="B6445" t="s">
        <v>27</v>
      </c>
      <c r="C6445" s="1">
        <v>41185</v>
      </c>
      <c r="D6445">
        <v>959</v>
      </c>
      <c r="E6445">
        <v>405823</v>
      </c>
      <c r="F6445">
        <v>959</v>
      </c>
      <c r="G6445">
        <v>335760</v>
      </c>
      <c r="H6445">
        <v>-335759.8</v>
      </c>
      <c r="I6445" s="1">
        <v>41185</v>
      </c>
      <c r="J6445">
        <v>2012</v>
      </c>
      <c r="K6445">
        <f t="shared" si="400"/>
        <v>10</v>
      </c>
      <c r="L6445">
        <f t="shared" si="401"/>
        <v>3</v>
      </c>
      <c r="M6445">
        <f t="shared" si="402"/>
        <v>1902.1765</v>
      </c>
      <c r="N6445">
        <f t="shared" si="403"/>
        <v>0</v>
      </c>
    </row>
    <row r="6446" spans="1:14" x14ac:dyDescent="0.3">
      <c r="A6446">
        <v>13086530</v>
      </c>
      <c r="B6446" t="s">
        <v>27</v>
      </c>
      <c r="C6446" s="1">
        <v>41186</v>
      </c>
      <c r="D6446">
        <v>959</v>
      </c>
      <c r="E6446">
        <v>407725</v>
      </c>
      <c r="F6446">
        <v>959</v>
      </c>
      <c r="G6446">
        <v>337662</v>
      </c>
      <c r="H6446">
        <v>-337662.1</v>
      </c>
      <c r="I6446" s="1">
        <v>41186</v>
      </c>
      <c r="J6446">
        <v>2012</v>
      </c>
      <c r="K6446">
        <f t="shared" si="400"/>
        <v>10</v>
      </c>
      <c r="L6446">
        <f t="shared" si="401"/>
        <v>4</v>
      </c>
      <c r="M6446">
        <f t="shared" si="402"/>
        <v>1902.1765</v>
      </c>
      <c r="N6446">
        <f t="shared" si="403"/>
        <v>0</v>
      </c>
    </row>
    <row r="6447" spans="1:14" x14ac:dyDescent="0.3">
      <c r="A6447">
        <v>13086530</v>
      </c>
      <c r="B6447" t="s">
        <v>27</v>
      </c>
      <c r="C6447" s="1">
        <v>41187</v>
      </c>
      <c r="D6447">
        <v>959</v>
      </c>
      <c r="E6447">
        <v>409627</v>
      </c>
      <c r="F6447">
        <v>959</v>
      </c>
      <c r="G6447">
        <v>339564</v>
      </c>
      <c r="H6447">
        <v>-339564.2</v>
      </c>
      <c r="I6447" s="1">
        <v>41187</v>
      </c>
      <c r="J6447">
        <v>2012</v>
      </c>
      <c r="K6447">
        <f t="shared" si="400"/>
        <v>10</v>
      </c>
      <c r="L6447">
        <f t="shared" si="401"/>
        <v>5</v>
      </c>
      <c r="M6447">
        <f t="shared" si="402"/>
        <v>1902.1765</v>
      </c>
      <c r="N6447">
        <f t="shared" si="403"/>
        <v>0</v>
      </c>
    </row>
    <row r="6448" spans="1:14" x14ac:dyDescent="0.3">
      <c r="A6448">
        <v>13086530</v>
      </c>
      <c r="B6448" t="s">
        <v>27</v>
      </c>
      <c r="C6448" s="1">
        <v>41188</v>
      </c>
      <c r="D6448">
        <v>957</v>
      </c>
      <c r="E6448">
        <v>411525</v>
      </c>
      <c r="F6448">
        <v>957</v>
      </c>
      <c r="G6448">
        <v>341462</v>
      </c>
      <c r="H6448">
        <v>-341462.1</v>
      </c>
      <c r="I6448" s="1">
        <v>41188</v>
      </c>
      <c r="J6448">
        <v>2012</v>
      </c>
      <c r="K6448">
        <f t="shared" si="400"/>
        <v>10</v>
      </c>
      <c r="L6448">
        <f t="shared" si="401"/>
        <v>6</v>
      </c>
      <c r="M6448">
        <f t="shared" si="402"/>
        <v>1898.2094999999999</v>
      </c>
      <c r="N6448">
        <f t="shared" si="403"/>
        <v>0</v>
      </c>
    </row>
    <row r="6449" spans="1:14" x14ac:dyDescent="0.3">
      <c r="A6449">
        <v>13086530</v>
      </c>
      <c r="B6449" t="s">
        <v>27</v>
      </c>
      <c r="C6449" s="1">
        <v>41189</v>
      </c>
      <c r="D6449">
        <v>955</v>
      </c>
      <c r="E6449">
        <v>413419</v>
      </c>
      <c r="F6449">
        <v>955</v>
      </c>
      <c r="G6449">
        <v>343356</v>
      </c>
      <c r="H6449">
        <v>-343355.9</v>
      </c>
      <c r="I6449" s="1">
        <v>41189</v>
      </c>
      <c r="J6449">
        <v>2012</v>
      </c>
      <c r="K6449">
        <f t="shared" si="400"/>
        <v>10</v>
      </c>
      <c r="L6449">
        <f t="shared" si="401"/>
        <v>7</v>
      </c>
      <c r="M6449">
        <f t="shared" si="402"/>
        <v>1894.2425000000001</v>
      </c>
      <c r="N6449">
        <f t="shared" si="403"/>
        <v>0</v>
      </c>
    </row>
    <row r="6450" spans="1:14" x14ac:dyDescent="0.3">
      <c r="A6450">
        <v>13086530</v>
      </c>
      <c r="B6450" t="s">
        <v>27</v>
      </c>
      <c r="C6450" s="1">
        <v>41190</v>
      </c>
      <c r="D6450">
        <v>957</v>
      </c>
      <c r="E6450">
        <v>415317</v>
      </c>
      <c r="F6450">
        <v>957</v>
      </c>
      <c r="G6450">
        <v>345254</v>
      </c>
      <c r="H6450">
        <v>-345253.9</v>
      </c>
      <c r="I6450" s="1">
        <v>41190</v>
      </c>
      <c r="J6450">
        <v>2012</v>
      </c>
      <c r="K6450">
        <f t="shared" si="400"/>
        <v>10</v>
      </c>
      <c r="L6450">
        <f t="shared" si="401"/>
        <v>8</v>
      </c>
      <c r="M6450">
        <f t="shared" si="402"/>
        <v>1898.2094999999999</v>
      </c>
      <c r="N6450">
        <f t="shared" si="403"/>
        <v>0</v>
      </c>
    </row>
    <row r="6451" spans="1:14" x14ac:dyDescent="0.3">
      <c r="A6451">
        <v>13086530</v>
      </c>
      <c r="B6451" t="s">
        <v>27</v>
      </c>
      <c r="C6451" s="1">
        <v>41191</v>
      </c>
      <c r="D6451">
        <v>957</v>
      </c>
      <c r="E6451">
        <v>417215</v>
      </c>
      <c r="F6451">
        <v>957</v>
      </c>
      <c r="G6451">
        <v>347152</v>
      </c>
      <c r="H6451">
        <v>-347151.8</v>
      </c>
      <c r="I6451" s="1">
        <v>41191</v>
      </c>
      <c r="J6451">
        <v>2012</v>
      </c>
      <c r="K6451">
        <f t="shared" si="400"/>
        <v>10</v>
      </c>
      <c r="L6451">
        <f t="shared" si="401"/>
        <v>9</v>
      </c>
      <c r="M6451">
        <f t="shared" si="402"/>
        <v>1898.2094999999999</v>
      </c>
      <c r="N6451">
        <f t="shared" si="403"/>
        <v>0</v>
      </c>
    </row>
    <row r="6452" spans="1:14" x14ac:dyDescent="0.3">
      <c r="A6452">
        <v>13086530</v>
      </c>
      <c r="B6452" t="s">
        <v>27</v>
      </c>
      <c r="C6452" s="1">
        <v>41192</v>
      </c>
      <c r="D6452">
        <v>957</v>
      </c>
      <c r="E6452">
        <v>419113</v>
      </c>
      <c r="F6452">
        <v>957</v>
      </c>
      <c r="G6452">
        <v>349050</v>
      </c>
      <c r="H6452">
        <v>-349049.8</v>
      </c>
      <c r="I6452" s="1">
        <v>41192</v>
      </c>
      <c r="J6452">
        <v>2012</v>
      </c>
      <c r="K6452">
        <f t="shared" si="400"/>
        <v>10</v>
      </c>
      <c r="L6452">
        <f t="shared" si="401"/>
        <v>10</v>
      </c>
      <c r="M6452">
        <f t="shared" si="402"/>
        <v>1898.2094999999999</v>
      </c>
      <c r="N6452">
        <f t="shared" si="403"/>
        <v>0</v>
      </c>
    </row>
    <row r="6453" spans="1:14" x14ac:dyDescent="0.3">
      <c r="A6453">
        <v>13086530</v>
      </c>
      <c r="B6453" t="s">
        <v>27</v>
      </c>
      <c r="C6453" s="1">
        <v>41193</v>
      </c>
      <c r="D6453">
        <v>955</v>
      </c>
      <c r="E6453">
        <v>421007</v>
      </c>
      <c r="F6453">
        <v>955</v>
      </c>
      <c r="G6453">
        <v>350944</v>
      </c>
      <c r="H6453">
        <v>-350943.6</v>
      </c>
      <c r="I6453" s="1">
        <v>41193</v>
      </c>
      <c r="J6453">
        <v>2012</v>
      </c>
      <c r="K6453">
        <f t="shared" si="400"/>
        <v>10</v>
      </c>
      <c r="L6453">
        <f t="shared" si="401"/>
        <v>11</v>
      </c>
      <c r="M6453">
        <f t="shared" si="402"/>
        <v>1894.2425000000001</v>
      </c>
      <c r="N6453">
        <f t="shared" si="403"/>
        <v>0</v>
      </c>
    </row>
    <row r="6454" spans="1:14" x14ac:dyDescent="0.3">
      <c r="A6454">
        <v>13086530</v>
      </c>
      <c r="B6454" t="s">
        <v>27</v>
      </c>
      <c r="C6454" s="1">
        <v>41194</v>
      </c>
      <c r="D6454">
        <v>562</v>
      </c>
      <c r="E6454">
        <v>422122</v>
      </c>
      <c r="F6454">
        <v>562</v>
      </c>
      <c r="G6454">
        <v>352058</v>
      </c>
      <c r="H6454">
        <v>-352058.3</v>
      </c>
      <c r="I6454" s="1">
        <v>41194</v>
      </c>
      <c r="J6454">
        <v>2012</v>
      </c>
      <c r="K6454">
        <f t="shared" si="400"/>
        <v>10</v>
      </c>
      <c r="L6454">
        <f t="shared" si="401"/>
        <v>12</v>
      </c>
      <c r="M6454">
        <f t="shared" si="402"/>
        <v>1114.7270000000001</v>
      </c>
      <c r="N6454">
        <f t="shared" si="403"/>
        <v>0</v>
      </c>
    </row>
    <row r="6455" spans="1:14" x14ac:dyDescent="0.3">
      <c r="A6455">
        <v>13086530</v>
      </c>
      <c r="B6455" t="s">
        <v>27</v>
      </c>
      <c r="C6455" s="1">
        <v>41195</v>
      </c>
      <c r="D6455">
        <v>0</v>
      </c>
      <c r="E6455">
        <v>422122</v>
      </c>
      <c r="F6455">
        <v>0</v>
      </c>
      <c r="G6455">
        <v>352058</v>
      </c>
      <c r="H6455">
        <v>-352058.3</v>
      </c>
      <c r="I6455" s="1">
        <v>41195</v>
      </c>
      <c r="J6455">
        <v>2012</v>
      </c>
      <c r="K6455">
        <f t="shared" si="400"/>
        <v>10</v>
      </c>
      <c r="L6455">
        <f t="shared" si="401"/>
        <v>13</v>
      </c>
      <c r="M6455">
        <f t="shared" si="402"/>
        <v>0</v>
      </c>
      <c r="N6455">
        <f t="shared" si="403"/>
        <v>0</v>
      </c>
    </row>
    <row r="6456" spans="1:14" x14ac:dyDescent="0.3">
      <c r="A6456">
        <v>13086530</v>
      </c>
      <c r="B6456" t="s">
        <v>27</v>
      </c>
      <c r="C6456" s="1">
        <v>41196</v>
      </c>
      <c r="D6456">
        <v>0</v>
      </c>
      <c r="E6456">
        <v>422122</v>
      </c>
      <c r="F6456">
        <v>0</v>
      </c>
      <c r="G6456">
        <v>352058</v>
      </c>
      <c r="H6456">
        <v>-352058.3</v>
      </c>
      <c r="I6456" s="1">
        <v>41196</v>
      </c>
      <c r="J6456">
        <v>2012</v>
      </c>
      <c r="K6456">
        <f t="shared" si="400"/>
        <v>10</v>
      </c>
      <c r="L6456">
        <f t="shared" si="401"/>
        <v>14</v>
      </c>
      <c r="M6456">
        <f t="shared" si="402"/>
        <v>0</v>
      </c>
      <c r="N6456">
        <f t="shared" si="403"/>
        <v>0</v>
      </c>
    </row>
    <row r="6457" spans="1:14" x14ac:dyDescent="0.3">
      <c r="A6457">
        <v>13086530</v>
      </c>
      <c r="B6457" t="s">
        <v>27</v>
      </c>
      <c r="C6457" s="1">
        <v>41197</v>
      </c>
      <c r="D6457">
        <v>0</v>
      </c>
      <c r="E6457">
        <v>422122</v>
      </c>
      <c r="F6457">
        <v>0</v>
      </c>
      <c r="G6457">
        <v>352058</v>
      </c>
      <c r="H6457">
        <v>-352058.3</v>
      </c>
      <c r="I6457" s="1">
        <v>41197</v>
      </c>
      <c r="J6457">
        <v>2012</v>
      </c>
      <c r="K6457">
        <f t="shared" si="400"/>
        <v>10</v>
      </c>
      <c r="L6457">
        <f t="shared" si="401"/>
        <v>15</v>
      </c>
      <c r="M6457">
        <f t="shared" si="402"/>
        <v>0</v>
      </c>
      <c r="N6457">
        <f t="shared" si="403"/>
        <v>0</v>
      </c>
    </row>
    <row r="6458" spans="1:14" x14ac:dyDescent="0.3">
      <c r="A6458">
        <v>13086530</v>
      </c>
      <c r="B6458" t="s">
        <v>27</v>
      </c>
      <c r="C6458" s="1">
        <v>41198</v>
      </c>
      <c r="D6458">
        <v>0</v>
      </c>
      <c r="E6458">
        <v>422122</v>
      </c>
      <c r="F6458">
        <v>0</v>
      </c>
      <c r="G6458">
        <v>352058</v>
      </c>
      <c r="H6458">
        <v>-352058.3</v>
      </c>
      <c r="I6458" s="1">
        <v>41198</v>
      </c>
      <c r="J6458">
        <v>2012</v>
      </c>
      <c r="K6458">
        <f t="shared" si="400"/>
        <v>10</v>
      </c>
      <c r="L6458">
        <f t="shared" si="401"/>
        <v>16</v>
      </c>
      <c r="M6458">
        <f t="shared" si="402"/>
        <v>0</v>
      </c>
      <c r="N6458">
        <f t="shared" si="403"/>
        <v>0</v>
      </c>
    </row>
    <row r="6459" spans="1:14" x14ac:dyDescent="0.3">
      <c r="A6459">
        <v>13086530</v>
      </c>
      <c r="B6459" t="s">
        <v>27</v>
      </c>
      <c r="C6459" s="1">
        <v>41199</v>
      </c>
      <c r="D6459">
        <v>0</v>
      </c>
      <c r="E6459">
        <v>422122</v>
      </c>
      <c r="F6459">
        <v>0</v>
      </c>
      <c r="G6459">
        <v>352058</v>
      </c>
      <c r="H6459">
        <v>-352058.3</v>
      </c>
      <c r="I6459" s="1">
        <v>41199</v>
      </c>
      <c r="J6459">
        <v>2012</v>
      </c>
      <c r="K6459">
        <f t="shared" si="400"/>
        <v>10</v>
      </c>
      <c r="L6459">
        <f t="shared" si="401"/>
        <v>17</v>
      </c>
      <c r="M6459">
        <f t="shared" si="402"/>
        <v>0</v>
      </c>
      <c r="N6459">
        <f t="shared" si="403"/>
        <v>0</v>
      </c>
    </row>
    <row r="6460" spans="1:14" x14ac:dyDescent="0.3">
      <c r="A6460">
        <v>13086530</v>
      </c>
      <c r="B6460" t="s">
        <v>27</v>
      </c>
      <c r="C6460" s="1">
        <v>41200</v>
      </c>
      <c r="D6460">
        <v>0</v>
      </c>
      <c r="E6460">
        <v>422122</v>
      </c>
      <c r="F6460">
        <v>0</v>
      </c>
      <c r="G6460">
        <v>352058</v>
      </c>
      <c r="H6460">
        <v>-352058.3</v>
      </c>
      <c r="I6460" s="1">
        <v>41200</v>
      </c>
      <c r="J6460">
        <v>2012</v>
      </c>
      <c r="K6460">
        <f t="shared" si="400"/>
        <v>10</v>
      </c>
      <c r="L6460">
        <f t="shared" si="401"/>
        <v>18</v>
      </c>
      <c r="M6460">
        <f t="shared" si="402"/>
        <v>0</v>
      </c>
      <c r="N6460">
        <f t="shared" si="403"/>
        <v>0</v>
      </c>
    </row>
    <row r="6461" spans="1:14" x14ac:dyDescent="0.3">
      <c r="A6461">
        <v>13086530</v>
      </c>
      <c r="B6461" t="s">
        <v>27</v>
      </c>
      <c r="C6461" s="1">
        <v>41201</v>
      </c>
      <c r="D6461">
        <v>0</v>
      </c>
      <c r="E6461">
        <v>422122</v>
      </c>
      <c r="F6461">
        <v>0</v>
      </c>
      <c r="G6461">
        <v>352058</v>
      </c>
      <c r="H6461">
        <v>-352058.3</v>
      </c>
      <c r="I6461" s="1">
        <v>41201</v>
      </c>
      <c r="J6461">
        <v>2012</v>
      </c>
      <c r="K6461">
        <f t="shared" si="400"/>
        <v>10</v>
      </c>
      <c r="L6461">
        <f t="shared" si="401"/>
        <v>19</v>
      </c>
      <c r="M6461">
        <f t="shared" si="402"/>
        <v>0</v>
      </c>
      <c r="N6461">
        <f t="shared" si="403"/>
        <v>0</v>
      </c>
    </row>
    <row r="6462" spans="1:14" x14ac:dyDescent="0.3">
      <c r="A6462">
        <v>13086530</v>
      </c>
      <c r="B6462" t="s">
        <v>27</v>
      </c>
      <c r="C6462" s="1">
        <v>41202</v>
      </c>
      <c r="D6462">
        <v>0</v>
      </c>
      <c r="E6462">
        <v>422122</v>
      </c>
      <c r="F6462">
        <v>0</v>
      </c>
      <c r="G6462">
        <v>352058</v>
      </c>
      <c r="H6462">
        <v>-352058.3</v>
      </c>
      <c r="I6462" s="1">
        <v>41202</v>
      </c>
      <c r="J6462">
        <v>2012</v>
      </c>
      <c r="K6462">
        <f t="shared" si="400"/>
        <v>10</v>
      </c>
      <c r="L6462">
        <f t="shared" si="401"/>
        <v>20</v>
      </c>
      <c r="M6462">
        <f t="shared" si="402"/>
        <v>0</v>
      </c>
      <c r="N6462">
        <f t="shared" si="403"/>
        <v>0</v>
      </c>
    </row>
    <row r="6463" spans="1:14" x14ac:dyDescent="0.3">
      <c r="A6463">
        <v>13086530</v>
      </c>
      <c r="B6463" t="s">
        <v>27</v>
      </c>
      <c r="C6463" s="1">
        <v>41203</v>
      </c>
      <c r="D6463">
        <v>0</v>
      </c>
      <c r="E6463">
        <v>422122</v>
      </c>
      <c r="F6463">
        <v>0</v>
      </c>
      <c r="G6463">
        <v>352058</v>
      </c>
      <c r="H6463">
        <v>-352058.3</v>
      </c>
      <c r="I6463" s="1">
        <v>41203</v>
      </c>
      <c r="J6463">
        <v>2012</v>
      </c>
      <c r="K6463">
        <f t="shared" si="400"/>
        <v>10</v>
      </c>
      <c r="L6463">
        <f t="shared" si="401"/>
        <v>21</v>
      </c>
      <c r="M6463">
        <f t="shared" si="402"/>
        <v>0</v>
      </c>
      <c r="N6463">
        <f t="shared" si="403"/>
        <v>0</v>
      </c>
    </row>
    <row r="6464" spans="1:14" x14ac:dyDescent="0.3">
      <c r="A6464">
        <v>13086530</v>
      </c>
      <c r="B6464" t="s">
        <v>27</v>
      </c>
      <c r="C6464" s="1">
        <v>41204</v>
      </c>
      <c r="D6464">
        <v>0</v>
      </c>
      <c r="E6464">
        <v>422122</v>
      </c>
      <c r="F6464">
        <v>0</v>
      </c>
      <c r="G6464">
        <v>352058</v>
      </c>
      <c r="H6464">
        <v>-352058.3</v>
      </c>
      <c r="I6464" s="1">
        <v>41204</v>
      </c>
      <c r="J6464">
        <v>2012</v>
      </c>
      <c r="K6464">
        <f t="shared" si="400"/>
        <v>10</v>
      </c>
      <c r="L6464">
        <f t="shared" si="401"/>
        <v>22</v>
      </c>
      <c r="M6464">
        <f t="shared" si="402"/>
        <v>0</v>
      </c>
      <c r="N6464">
        <f t="shared" si="403"/>
        <v>0</v>
      </c>
    </row>
    <row r="6465" spans="1:14" x14ac:dyDescent="0.3">
      <c r="A6465">
        <v>13086530</v>
      </c>
      <c r="B6465" t="s">
        <v>27</v>
      </c>
      <c r="C6465" s="1">
        <v>41205</v>
      </c>
      <c r="D6465">
        <v>0</v>
      </c>
      <c r="E6465">
        <v>422122</v>
      </c>
      <c r="F6465">
        <v>0</v>
      </c>
      <c r="G6465">
        <v>352058</v>
      </c>
      <c r="H6465">
        <v>-352058.3</v>
      </c>
      <c r="I6465" s="1">
        <v>41205</v>
      </c>
      <c r="J6465">
        <v>2012</v>
      </c>
      <c r="K6465">
        <f t="shared" si="400"/>
        <v>10</v>
      </c>
      <c r="L6465">
        <f t="shared" si="401"/>
        <v>23</v>
      </c>
      <c r="M6465">
        <f t="shared" si="402"/>
        <v>0</v>
      </c>
      <c r="N6465">
        <f t="shared" si="403"/>
        <v>0</v>
      </c>
    </row>
    <row r="6466" spans="1:14" x14ac:dyDescent="0.3">
      <c r="A6466">
        <v>13086530</v>
      </c>
      <c r="B6466" t="s">
        <v>27</v>
      </c>
      <c r="C6466" s="1">
        <v>41206</v>
      </c>
      <c r="D6466">
        <v>0</v>
      </c>
      <c r="E6466">
        <v>422122</v>
      </c>
      <c r="F6466">
        <v>0</v>
      </c>
      <c r="G6466">
        <v>352058</v>
      </c>
      <c r="H6466">
        <v>-352058.3</v>
      </c>
      <c r="I6466" s="1">
        <v>41206</v>
      </c>
      <c r="J6466">
        <v>2012</v>
      </c>
      <c r="K6466">
        <f t="shared" si="400"/>
        <v>10</v>
      </c>
      <c r="L6466">
        <f t="shared" si="401"/>
        <v>24</v>
      </c>
      <c r="M6466">
        <f t="shared" si="402"/>
        <v>0</v>
      </c>
      <c r="N6466">
        <f t="shared" si="403"/>
        <v>0</v>
      </c>
    </row>
    <row r="6467" spans="1:14" x14ac:dyDescent="0.3">
      <c r="A6467">
        <v>13086530</v>
      </c>
      <c r="B6467" t="s">
        <v>27</v>
      </c>
      <c r="C6467" s="1">
        <v>41207</v>
      </c>
      <c r="D6467">
        <v>0</v>
      </c>
      <c r="E6467">
        <v>422122</v>
      </c>
      <c r="F6467">
        <v>0</v>
      </c>
      <c r="G6467">
        <v>352058</v>
      </c>
      <c r="H6467">
        <v>-352058.3</v>
      </c>
      <c r="I6467" s="1">
        <v>41207</v>
      </c>
      <c r="J6467">
        <v>2012</v>
      </c>
      <c r="K6467">
        <f t="shared" ref="K6467:K6473" si="404">MONTH(C6467)</f>
        <v>10</v>
      </c>
      <c r="L6467">
        <f t="shared" ref="L6467:L6473" si="405">DAY(C6467)</f>
        <v>25</v>
      </c>
      <c r="M6467">
        <f t="shared" ref="M6467:M6473" si="406">F6467*1.9835</f>
        <v>0</v>
      </c>
      <c r="N6467">
        <f t="shared" ref="N6467:N6473" si="407">(D6467-F6467)*1.9835</f>
        <v>0</v>
      </c>
    </row>
    <row r="6468" spans="1:14" x14ac:dyDescent="0.3">
      <c r="A6468">
        <v>13086530</v>
      </c>
      <c r="B6468" t="s">
        <v>27</v>
      </c>
      <c r="C6468" s="1">
        <v>41208</v>
      </c>
      <c r="D6468">
        <v>0</v>
      </c>
      <c r="E6468">
        <v>422122</v>
      </c>
      <c r="F6468">
        <v>0</v>
      </c>
      <c r="G6468">
        <v>352058</v>
      </c>
      <c r="H6468">
        <v>-352058.3</v>
      </c>
      <c r="I6468" s="1">
        <v>41208</v>
      </c>
      <c r="J6468">
        <v>2012</v>
      </c>
      <c r="K6468">
        <f t="shared" si="404"/>
        <v>10</v>
      </c>
      <c r="L6468">
        <f t="shared" si="405"/>
        <v>26</v>
      </c>
      <c r="M6468">
        <f t="shared" si="406"/>
        <v>0</v>
      </c>
      <c r="N6468">
        <f t="shared" si="407"/>
        <v>0</v>
      </c>
    </row>
    <row r="6469" spans="1:14" x14ac:dyDescent="0.3">
      <c r="A6469">
        <v>13086530</v>
      </c>
      <c r="B6469" t="s">
        <v>27</v>
      </c>
      <c r="C6469" s="1">
        <v>41209</v>
      </c>
      <c r="D6469">
        <v>0</v>
      </c>
      <c r="E6469">
        <v>422122</v>
      </c>
      <c r="F6469">
        <v>0</v>
      </c>
      <c r="G6469">
        <v>352058</v>
      </c>
      <c r="H6469">
        <v>-352058.3</v>
      </c>
      <c r="I6469" s="1">
        <v>41209</v>
      </c>
      <c r="J6469">
        <v>2012</v>
      </c>
      <c r="K6469">
        <f t="shared" si="404"/>
        <v>10</v>
      </c>
      <c r="L6469">
        <f t="shared" si="405"/>
        <v>27</v>
      </c>
      <c r="M6469">
        <f t="shared" si="406"/>
        <v>0</v>
      </c>
      <c r="N6469">
        <f t="shared" si="407"/>
        <v>0</v>
      </c>
    </row>
    <row r="6470" spans="1:14" x14ac:dyDescent="0.3">
      <c r="A6470">
        <v>13086530</v>
      </c>
      <c r="B6470" t="s">
        <v>27</v>
      </c>
      <c r="C6470" s="1">
        <v>41210</v>
      </c>
      <c r="D6470">
        <v>0</v>
      </c>
      <c r="E6470">
        <v>422122</v>
      </c>
      <c r="F6470">
        <v>0</v>
      </c>
      <c r="G6470">
        <v>352058</v>
      </c>
      <c r="H6470">
        <v>-352058.3</v>
      </c>
      <c r="I6470" s="1">
        <v>41210</v>
      </c>
      <c r="J6470">
        <v>2012</v>
      </c>
      <c r="K6470">
        <f t="shared" si="404"/>
        <v>10</v>
      </c>
      <c r="L6470">
        <f t="shared" si="405"/>
        <v>28</v>
      </c>
      <c r="M6470">
        <f t="shared" si="406"/>
        <v>0</v>
      </c>
      <c r="N6470">
        <f t="shared" si="407"/>
        <v>0</v>
      </c>
    </row>
    <row r="6471" spans="1:14" x14ac:dyDescent="0.3">
      <c r="A6471">
        <v>13086530</v>
      </c>
      <c r="B6471" t="s">
        <v>27</v>
      </c>
      <c r="C6471" s="1">
        <v>41211</v>
      </c>
      <c r="D6471">
        <v>0</v>
      </c>
      <c r="E6471">
        <v>422122</v>
      </c>
      <c r="F6471">
        <v>0</v>
      </c>
      <c r="G6471">
        <v>352058</v>
      </c>
      <c r="H6471">
        <v>-352058.3</v>
      </c>
      <c r="I6471" s="1">
        <v>41211</v>
      </c>
      <c r="J6471">
        <v>2012</v>
      </c>
      <c r="K6471">
        <f t="shared" si="404"/>
        <v>10</v>
      </c>
      <c r="L6471">
        <f t="shared" si="405"/>
        <v>29</v>
      </c>
      <c r="M6471">
        <f t="shared" si="406"/>
        <v>0</v>
      </c>
      <c r="N6471">
        <f t="shared" si="407"/>
        <v>0</v>
      </c>
    </row>
    <row r="6472" spans="1:14" x14ac:dyDescent="0.3">
      <c r="A6472">
        <v>13086530</v>
      </c>
      <c r="B6472" t="s">
        <v>27</v>
      </c>
      <c r="C6472" s="1">
        <v>41212</v>
      </c>
      <c r="D6472">
        <v>0</v>
      </c>
      <c r="E6472">
        <v>422122</v>
      </c>
      <c r="F6472">
        <v>0</v>
      </c>
      <c r="G6472">
        <v>352058</v>
      </c>
      <c r="H6472">
        <v>-352058.3</v>
      </c>
      <c r="I6472" s="1">
        <v>41212</v>
      </c>
      <c r="J6472">
        <v>2012</v>
      </c>
      <c r="K6472">
        <f t="shared" si="404"/>
        <v>10</v>
      </c>
      <c r="L6472">
        <f t="shared" si="405"/>
        <v>30</v>
      </c>
      <c r="M6472">
        <f t="shared" si="406"/>
        <v>0</v>
      </c>
      <c r="N6472">
        <f t="shared" si="407"/>
        <v>0</v>
      </c>
    </row>
    <row r="6473" spans="1:14" x14ac:dyDescent="0.3">
      <c r="A6473">
        <v>13086530</v>
      </c>
      <c r="B6473" t="s">
        <v>27</v>
      </c>
      <c r="C6473" s="1">
        <v>41213</v>
      </c>
      <c r="D6473">
        <v>0</v>
      </c>
      <c r="E6473">
        <v>422122</v>
      </c>
      <c r="F6473">
        <v>0</v>
      </c>
      <c r="G6473">
        <v>352058</v>
      </c>
      <c r="H6473">
        <v>-352058.3</v>
      </c>
      <c r="I6473" s="1">
        <v>41213</v>
      </c>
      <c r="J6473">
        <v>2012</v>
      </c>
      <c r="K6473">
        <f t="shared" si="404"/>
        <v>10</v>
      </c>
      <c r="L6473">
        <f t="shared" si="405"/>
        <v>31</v>
      </c>
      <c r="M6473">
        <f t="shared" si="406"/>
        <v>0</v>
      </c>
      <c r="N6473">
        <f t="shared" si="407"/>
        <v>0</v>
      </c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F9"/>
  <sheetViews>
    <sheetView topLeftCell="K1" workbookViewId="0">
      <selection activeCell="X23" sqref="X23"/>
    </sheetView>
  </sheetViews>
  <sheetFormatPr defaultRowHeight="14.4" x14ac:dyDescent="0.3"/>
  <cols>
    <col min="2" max="2" width="26.33203125" customWidth="1"/>
    <col min="3" max="29" width="12.33203125" customWidth="1"/>
  </cols>
  <sheetData>
    <row r="2" spans="1:32" x14ac:dyDescent="0.3">
      <c r="C2" s="12">
        <v>1990</v>
      </c>
      <c r="D2" s="12">
        <v>1991</v>
      </c>
      <c r="E2" s="12">
        <v>1992</v>
      </c>
      <c r="F2" s="12">
        <v>1993</v>
      </c>
      <c r="G2" s="12">
        <v>1994</v>
      </c>
      <c r="H2" s="12">
        <v>1995</v>
      </c>
      <c r="I2" s="12">
        <v>1996</v>
      </c>
      <c r="J2" s="12">
        <v>1997</v>
      </c>
      <c r="K2" s="12">
        <v>1998</v>
      </c>
      <c r="L2" s="12">
        <v>1999</v>
      </c>
      <c r="M2" s="12">
        <v>2000</v>
      </c>
      <c r="N2" s="12">
        <v>2001</v>
      </c>
      <c r="O2" s="12">
        <v>2002</v>
      </c>
      <c r="P2" s="12">
        <v>2003</v>
      </c>
      <c r="Q2" s="12">
        <v>2004</v>
      </c>
      <c r="R2" s="12">
        <v>2005</v>
      </c>
      <c r="S2" s="12">
        <v>2006</v>
      </c>
      <c r="T2" s="12">
        <v>2007</v>
      </c>
      <c r="U2" s="12">
        <v>2008</v>
      </c>
      <c r="V2" s="12">
        <v>2009</v>
      </c>
      <c r="W2" s="12">
        <v>2010</v>
      </c>
      <c r="X2" s="12">
        <v>2011</v>
      </c>
      <c r="Y2" s="12">
        <v>2012</v>
      </c>
      <c r="Z2" s="12">
        <v>2013</v>
      </c>
      <c r="AA2" s="12">
        <v>2014</v>
      </c>
      <c r="AB2" s="12">
        <v>2015</v>
      </c>
      <c r="AC2" s="12">
        <v>2016</v>
      </c>
      <c r="AD2" s="12">
        <v>2017</v>
      </c>
      <c r="AE2" s="12">
        <v>2018</v>
      </c>
      <c r="AF2" s="12">
        <v>2019</v>
      </c>
    </row>
    <row r="3" spans="1:32" x14ac:dyDescent="0.3">
      <c r="A3" s="11" t="s">
        <v>28</v>
      </c>
      <c r="B3" s="11" t="s">
        <v>33</v>
      </c>
      <c r="C3" s="16">
        <v>184455.58250000002</v>
      </c>
      <c r="D3" s="16">
        <v>188378.94550000003</v>
      </c>
      <c r="E3" s="16">
        <v>96275.122999999992</v>
      </c>
      <c r="F3" s="16">
        <v>176404.55600000001</v>
      </c>
      <c r="G3" s="16">
        <v>142498.60700000005</v>
      </c>
      <c r="H3" s="16">
        <v>188747.87650000001</v>
      </c>
      <c r="I3" s="16">
        <v>211153.49250000002</v>
      </c>
      <c r="J3" s="16">
        <v>155873.34749999997</v>
      </c>
      <c r="K3" s="16">
        <v>207884.68449999997</v>
      </c>
      <c r="L3" s="16">
        <v>214190.23099999997</v>
      </c>
      <c r="M3" s="16">
        <v>199601.58849999998</v>
      </c>
      <c r="N3" s="16">
        <v>136189.09349999999</v>
      </c>
      <c r="O3" s="16">
        <v>153213.47400000002</v>
      </c>
      <c r="P3" s="16">
        <v>129901.3985</v>
      </c>
      <c r="Q3" s="16">
        <v>60885.516000000003</v>
      </c>
      <c r="R3" s="16">
        <v>167502.60800000004</v>
      </c>
      <c r="S3" s="16">
        <v>164120.74049999999</v>
      </c>
      <c r="T3" s="16">
        <v>143579.6145</v>
      </c>
      <c r="U3" s="16">
        <v>167123.75950000001</v>
      </c>
      <c r="V3" s="16">
        <v>177380.43800000002</v>
      </c>
      <c r="W3" s="16">
        <v>182573.24099999998</v>
      </c>
      <c r="X3" s="16">
        <v>167976.66450000001</v>
      </c>
      <c r="Y3" s="16">
        <v>175615.12300000002</v>
      </c>
      <c r="Z3" s="10">
        <v>128633.942</v>
      </c>
      <c r="AA3" s="10">
        <v>157995.69249999998</v>
      </c>
      <c r="AB3" s="10">
        <v>168877.1735</v>
      </c>
      <c r="AC3" s="10">
        <v>158104.785</v>
      </c>
      <c r="AD3" s="18">
        <v>138553.42550000004</v>
      </c>
      <c r="AE3" s="18">
        <v>188851.01850000001</v>
      </c>
      <c r="AF3" s="18">
        <v>191641.80300000001</v>
      </c>
    </row>
    <row r="4" spans="1:32" x14ac:dyDescent="0.3">
      <c r="A4" s="11"/>
      <c r="B4" s="1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7" spans="1:32" x14ac:dyDescent="0.3">
      <c r="C7" s="14" t="s">
        <v>29</v>
      </c>
      <c r="D7" s="14" t="s">
        <v>30</v>
      </c>
      <c r="E7" s="14" t="s">
        <v>31</v>
      </c>
    </row>
    <row r="8" spans="1:32" x14ac:dyDescent="0.3">
      <c r="C8" s="15">
        <f>AVERAGE(C3:AC3)</f>
        <v>163153.23327777776</v>
      </c>
      <c r="D8" s="15">
        <f>MIN(C3:AC3)</f>
        <v>60885.516000000003</v>
      </c>
      <c r="E8" s="15">
        <f>MAX(C3:AC3)</f>
        <v>214190.23099999997</v>
      </c>
    </row>
    <row r="9" spans="1:32" x14ac:dyDescent="0.3">
      <c r="C9" s="9"/>
      <c r="D9" s="9"/>
      <c r="E9" s="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8E4E-CAA9-4BBB-9E6B-1E3865877C99}">
  <dimension ref="A1:AB367"/>
  <sheetViews>
    <sheetView workbookViewId="0">
      <pane ySplit="1" topLeftCell="A333" activePane="bottomLeft" state="frozen"/>
      <selection pane="bottomLeft" activeCell="O357" sqref="O357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61" t="s">
        <v>17</v>
      </c>
      <c r="B1" s="61" t="s">
        <v>18</v>
      </c>
      <c r="C1" s="61" t="s">
        <v>19</v>
      </c>
      <c r="D1" s="61" t="s">
        <v>20</v>
      </c>
      <c r="E1" s="61" t="s">
        <v>21</v>
      </c>
      <c r="F1" s="61" t="s">
        <v>22</v>
      </c>
      <c r="G1" s="61" t="s">
        <v>23</v>
      </c>
      <c r="H1" s="61" t="s">
        <v>24</v>
      </c>
      <c r="I1" s="61" t="s">
        <v>25</v>
      </c>
      <c r="J1" s="61" t="s">
        <v>26</v>
      </c>
    </row>
    <row r="2" spans="1:28" x14ac:dyDescent="0.3">
      <c r="A2" s="58">
        <v>13086530</v>
      </c>
      <c r="B2" s="59" t="s">
        <v>27</v>
      </c>
      <c r="C2" s="60">
        <v>45231</v>
      </c>
      <c r="D2" s="58">
        <v>0</v>
      </c>
      <c r="E2" s="58">
        <v>551000.4</v>
      </c>
      <c r="F2" s="58">
        <v>0</v>
      </c>
      <c r="G2" s="58">
        <v>338376</v>
      </c>
      <c r="H2" s="58">
        <v>-338375.5</v>
      </c>
      <c r="I2" s="60">
        <v>45231</v>
      </c>
      <c r="J2" s="58">
        <v>2024</v>
      </c>
      <c r="T2" t="s">
        <v>77</v>
      </c>
    </row>
    <row r="3" spans="1:28" x14ac:dyDescent="0.3">
      <c r="A3" s="58">
        <v>13086530</v>
      </c>
      <c r="B3" s="59" t="s">
        <v>27</v>
      </c>
      <c r="C3" s="60">
        <v>45232</v>
      </c>
      <c r="D3" s="58">
        <v>0</v>
      </c>
      <c r="E3" s="58">
        <v>551000.4</v>
      </c>
      <c r="F3" s="58">
        <v>0</v>
      </c>
      <c r="G3" s="58">
        <v>338376</v>
      </c>
      <c r="H3" s="58">
        <v>-338375.5</v>
      </c>
      <c r="I3" s="60">
        <v>45232</v>
      </c>
      <c r="J3" s="58">
        <v>2024</v>
      </c>
      <c r="M3" s="21">
        <v>2024</v>
      </c>
      <c r="N3" s="22"/>
      <c r="O3" s="22"/>
      <c r="P3" s="23"/>
      <c r="T3" s="21">
        <v>2024</v>
      </c>
      <c r="U3" s="22"/>
      <c r="V3" s="22"/>
      <c r="W3" s="23"/>
    </row>
    <row r="4" spans="1:28" x14ac:dyDescent="0.3">
      <c r="A4" s="58">
        <v>13086530</v>
      </c>
      <c r="B4" s="59" t="s">
        <v>27</v>
      </c>
      <c r="C4" s="60">
        <v>45233</v>
      </c>
      <c r="D4" s="58">
        <v>0</v>
      </c>
      <c r="E4" s="58">
        <v>551000.4</v>
      </c>
      <c r="F4" s="58">
        <v>0</v>
      </c>
      <c r="G4" s="58">
        <v>338376</v>
      </c>
      <c r="H4" s="58">
        <v>-338375.5</v>
      </c>
      <c r="I4" s="60">
        <v>45233</v>
      </c>
      <c r="J4" s="58">
        <v>2024</v>
      </c>
      <c r="M4" s="24" t="s">
        <v>37</v>
      </c>
      <c r="P4" s="25">
        <f>(SUM(D154:D244))*1.9835</f>
        <v>258358.80900000001</v>
      </c>
      <c r="T4" s="24" t="s">
        <v>37</v>
      </c>
      <c r="W4" s="45">
        <v>258297.3205</v>
      </c>
      <c r="X4" s="6"/>
      <c r="Y4" s="6"/>
    </row>
    <row r="5" spans="1:28" x14ac:dyDescent="0.3">
      <c r="A5" s="58">
        <v>13086530</v>
      </c>
      <c r="B5" s="59" t="s">
        <v>27</v>
      </c>
      <c r="C5" s="60">
        <v>45234</v>
      </c>
      <c r="D5" s="58">
        <v>0</v>
      </c>
      <c r="E5" s="58">
        <v>551000.4</v>
      </c>
      <c r="F5" s="58">
        <v>0</v>
      </c>
      <c r="G5" s="58">
        <v>338376</v>
      </c>
      <c r="H5" s="58">
        <v>-338375.5</v>
      </c>
      <c r="I5" s="60">
        <v>45234</v>
      </c>
      <c r="J5" s="58">
        <v>2024</v>
      </c>
      <c r="L5" t="s">
        <v>85</v>
      </c>
      <c r="M5" s="26" t="s">
        <v>91</v>
      </c>
      <c r="N5" s="27"/>
      <c r="O5" s="27"/>
      <c r="P5" s="6">
        <f>G244</f>
        <v>23974</v>
      </c>
      <c r="Q5" s="28"/>
      <c r="R5" s="6"/>
      <c r="T5" s="24" t="s">
        <v>91</v>
      </c>
      <c r="W5" s="45">
        <v>23652</v>
      </c>
      <c r="X5" s="6"/>
      <c r="Y5" s="6"/>
    </row>
    <row r="6" spans="1:28" x14ac:dyDescent="0.3">
      <c r="A6" s="58">
        <v>13086530</v>
      </c>
      <c r="B6" s="59" t="s">
        <v>27</v>
      </c>
      <c r="C6" s="60">
        <v>45235</v>
      </c>
      <c r="D6" s="58">
        <v>0</v>
      </c>
      <c r="E6" s="58">
        <v>551000.4</v>
      </c>
      <c r="F6" s="58">
        <v>0</v>
      </c>
      <c r="G6" s="58">
        <v>338376</v>
      </c>
      <c r="H6" s="58">
        <v>-338375.5</v>
      </c>
      <c r="I6" s="60">
        <v>45235</v>
      </c>
      <c r="J6" s="58">
        <v>2024</v>
      </c>
      <c r="M6" s="26" t="s">
        <v>11</v>
      </c>
      <c r="N6" s="27"/>
      <c r="O6" s="27"/>
      <c r="P6" s="44">
        <f>P4-P5</f>
        <v>234384.80900000001</v>
      </c>
      <c r="T6" s="26" t="s">
        <v>11</v>
      </c>
      <c r="U6" s="27"/>
      <c r="V6" s="27"/>
      <c r="W6" s="46">
        <v>234645.3205</v>
      </c>
      <c r="X6" s="6"/>
      <c r="Y6" s="6"/>
    </row>
    <row r="7" spans="1:28" x14ac:dyDescent="0.3">
      <c r="A7" s="58">
        <v>13086530</v>
      </c>
      <c r="B7" s="59" t="s">
        <v>27</v>
      </c>
      <c r="C7" s="60">
        <v>45236</v>
      </c>
      <c r="D7" s="58">
        <v>0</v>
      </c>
      <c r="E7" s="58">
        <v>551000.4</v>
      </c>
      <c r="F7" s="58">
        <v>0</v>
      </c>
      <c r="G7" s="58">
        <v>338376</v>
      </c>
      <c r="H7" s="58">
        <v>-338375.5</v>
      </c>
      <c r="I7" s="60">
        <v>45236</v>
      </c>
      <c r="J7" s="58">
        <v>2024</v>
      </c>
    </row>
    <row r="8" spans="1:28" x14ac:dyDescent="0.3">
      <c r="A8" s="58">
        <v>13086530</v>
      </c>
      <c r="B8" s="59" t="s">
        <v>27</v>
      </c>
      <c r="C8" s="60">
        <v>45237</v>
      </c>
      <c r="D8" s="58">
        <v>0</v>
      </c>
      <c r="E8" s="58">
        <v>551000.4</v>
      </c>
      <c r="F8" s="58">
        <v>0</v>
      </c>
      <c r="G8" s="58">
        <v>338376</v>
      </c>
      <c r="H8" s="58">
        <v>-338375.5</v>
      </c>
      <c r="I8" s="60">
        <v>45237</v>
      </c>
      <c r="J8" s="58">
        <v>2024</v>
      </c>
      <c r="M8">
        <v>2024</v>
      </c>
    </row>
    <row r="9" spans="1:28" x14ac:dyDescent="0.3">
      <c r="A9" s="58">
        <v>13086530</v>
      </c>
      <c r="B9" s="59" t="s">
        <v>27</v>
      </c>
      <c r="C9" s="60">
        <v>45238</v>
      </c>
      <c r="D9" s="58">
        <v>0</v>
      </c>
      <c r="E9" s="58">
        <v>551000.4</v>
      </c>
      <c r="F9" s="58">
        <v>0</v>
      </c>
      <c r="G9" s="58">
        <v>338376</v>
      </c>
      <c r="H9" s="58">
        <v>-338375.5</v>
      </c>
      <c r="I9" s="60">
        <v>45238</v>
      </c>
      <c r="J9" s="58">
        <v>2024</v>
      </c>
      <c r="M9" t="s">
        <v>89</v>
      </c>
    </row>
    <row r="10" spans="1:28" x14ac:dyDescent="0.3">
      <c r="A10" s="58">
        <v>13086530</v>
      </c>
      <c r="B10" s="59" t="s">
        <v>27</v>
      </c>
      <c r="C10" s="60">
        <v>45239</v>
      </c>
      <c r="D10" s="58">
        <v>0</v>
      </c>
      <c r="E10" s="58">
        <v>551000.4</v>
      </c>
      <c r="F10" s="58">
        <v>0</v>
      </c>
      <c r="G10" s="58">
        <v>338376</v>
      </c>
      <c r="H10" s="58">
        <v>-338375.5</v>
      </c>
      <c r="I10" s="60">
        <v>45239</v>
      </c>
      <c r="J10" s="58">
        <v>2024</v>
      </c>
      <c r="AB10" s="6"/>
    </row>
    <row r="11" spans="1:28" x14ac:dyDescent="0.3">
      <c r="A11" s="58">
        <v>13086530</v>
      </c>
      <c r="B11" s="59" t="s">
        <v>27</v>
      </c>
      <c r="C11" s="60">
        <v>45240</v>
      </c>
      <c r="D11" s="58">
        <v>0</v>
      </c>
      <c r="E11" s="58">
        <v>551000.4</v>
      </c>
      <c r="F11" s="58">
        <v>0</v>
      </c>
      <c r="G11" s="58">
        <v>338376</v>
      </c>
      <c r="H11" s="58">
        <v>-338375.5</v>
      </c>
      <c r="I11" s="60">
        <v>45240</v>
      </c>
      <c r="J11" s="58">
        <v>2024</v>
      </c>
      <c r="X11" s="6"/>
      <c r="Y11" s="6"/>
      <c r="AB11" s="6"/>
    </row>
    <row r="12" spans="1:28" x14ac:dyDescent="0.3">
      <c r="A12" s="58">
        <v>13086530</v>
      </c>
      <c r="B12" s="59" t="s">
        <v>27</v>
      </c>
      <c r="C12" s="60">
        <v>45241</v>
      </c>
      <c r="D12" s="58">
        <v>0</v>
      </c>
      <c r="E12" s="58">
        <v>551000.4</v>
      </c>
      <c r="F12" s="58">
        <v>0</v>
      </c>
      <c r="G12" s="58">
        <v>338376</v>
      </c>
      <c r="H12" s="58">
        <v>-338375.5</v>
      </c>
      <c r="I12" s="60">
        <v>45241</v>
      </c>
      <c r="J12" s="58">
        <v>2024</v>
      </c>
      <c r="AB12" s="6"/>
    </row>
    <row r="13" spans="1:28" x14ac:dyDescent="0.3">
      <c r="A13" s="58">
        <v>13086530</v>
      </c>
      <c r="B13" s="59" t="s">
        <v>27</v>
      </c>
      <c r="C13" s="60">
        <v>45242</v>
      </c>
      <c r="D13" s="58">
        <v>0</v>
      </c>
      <c r="E13" s="58">
        <v>551000.4</v>
      </c>
      <c r="F13" s="58">
        <v>0</v>
      </c>
      <c r="G13" s="58">
        <v>338376</v>
      </c>
      <c r="H13" s="58">
        <v>-338375.5</v>
      </c>
      <c r="I13" s="60">
        <v>45242</v>
      </c>
      <c r="J13" s="58">
        <v>2024</v>
      </c>
    </row>
    <row r="14" spans="1:28" x14ac:dyDescent="0.3">
      <c r="A14" s="58">
        <v>13086530</v>
      </c>
      <c r="B14" s="59" t="s">
        <v>27</v>
      </c>
      <c r="C14" s="60">
        <v>45243</v>
      </c>
      <c r="D14" s="58">
        <v>0</v>
      </c>
      <c r="E14" s="58">
        <v>551000.4</v>
      </c>
      <c r="F14" s="58">
        <v>0</v>
      </c>
      <c r="G14" s="58">
        <v>338376</v>
      </c>
      <c r="H14" s="58">
        <v>-338375.5</v>
      </c>
      <c r="I14" s="60">
        <v>45243</v>
      </c>
      <c r="J14" s="58">
        <v>2024</v>
      </c>
    </row>
    <row r="15" spans="1:28" x14ac:dyDescent="0.3">
      <c r="A15" s="58">
        <v>13086530</v>
      </c>
      <c r="B15" s="59" t="s">
        <v>27</v>
      </c>
      <c r="C15" s="60">
        <v>45244</v>
      </c>
      <c r="D15" s="58">
        <v>0</v>
      </c>
      <c r="E15" s="58">
        <v>551000.4</v>
      </c>
      <c r="F15" s="58">
        <v>0</v>
      </c>
      <c r="G15" s="58">
        <v>338376</v>
      </c>
      <c r="H15" s="58">
        <v>-338375.5</v>
      </c>
      <c r="I15" s="60">
        <v>45244</v>
      </c>
      <c r="J15" s="58">
        <v>2024</v>
      </c>
    </row>
    <row r="16" spans="1:28" x14ac:dyDescent="0.3">
      <c r="A16" s="58">
        <v>13086530</v>
      </c>
      <c r="B16" s="59" t="s">
        <v>27</v>
      </c>
      <c r="C16" s="60">
        <v>45245</v>
      </c>
      <c r="D16" s="58">
        <v>0</v>
      </c>
      <c r="E16" s="58">
        <v>551000.4</v>
      </c>
      <c r="F16" s="58">
        <v>0</v>
      </c>
      <c r="G16" s="58">
        <v>338376</v>
      </c>
      <c r="H16" s="58">
        <v>-338375.5</v>
      </c>
      <c r="I16" s="60">
        <v>45245</v>
      </c>
      <c r="J16" s="58">
        <v>2024</v>
      </c>
    </row>
    <row r="17" spans="1:25" x14ac:dyDescent="0.3">
      <c r="A17" s="58">
        <v>13086530</v>
      </c>
      <c r="B17" s="59" t="s">
        <v>27</v>
      </c>
      <c r="C17" s="60">
        <v>45246</v>
      </c>
      <c r="D17" s="58">
        <v>0</v>
      </c>
      <c r="E17" s="58">
        <v>551000.4</v>
      </c>
      <c r="F17" s="58">
        <v>0</v>
      </c>
      <c r="G17" s="58">
        <v>338376</v>
      </c>
      <c r="H17" s="58">
        <v>-338375.5</v>
      </c>
      <c r="I17" s="60">
        <v>45246</v>
      </c>
      <c r="J17" s="58">
        <v>2024</v>
      </c>
      <c r="X17" s="25"/>
      <c r="Y17" s="6"/>
    </row>
    <row r="18" spans="1:25" x14ac:dyDescent="0.3">
      <c r="A18" s="58">
        <v>13086530</v>
      </c>
      <c r="B18" s="59" t="s">
        <v>27</v>
      </c>
      <c r="C18" s="60">
        <v>45247</v>
      </c>
      <c r="D18" s="58">
        <v>0</v>
      </c>
      <c r="E18" s="58">
        <v>551000.4</v>
      </c>
      <c r="F18" s="58">
        <v>0</v>
      </c>
      <c r="G18" s="58">
        <v>338376</v>
      </c>
      <c r="H18" s="58">
        <v>-338375.5</v>
      </c>
      <c r="I18" s="60">
        <v>45247</v>
      </c>
      <c r="J18" s="58">
        <v>2024</v>
      </c>
    </row>
    <row r="19" spans="1:25" x14ac:dyDescent="0.3">
      <c r="A19" s="58">
        <v>13086530</v>
      </c>
      <c r="B19" s="59" t="s">
        <v>27</v>
      </c>
      <c r="C19" s="60">
        <v>45248</v>
      </c>
      <c r="D19" s="58">
        <v>0</v>
      </c>
      <c r="E19" s="58">
        <v>551000.4</v>
      </c>
      <c r="F19" s="58">
        <v>0</v>
      </c>
      <c r="G19" s="58">
        <v>338376</v>
      </c>
      <c r="H19" s="58">
        <v>-338375.5</v>
      </c>
      <c r="I19" s="60">
        <v>45248</v>
      </c>
      <c r="J19" s="58">
        <v>2024</v>
      </c>
    </row>
    <row r="20" spans="1:25" x14ac:dyDescent="0.3">
      <c r="A20" s="58">
        <v>13086530</v>
      </c>
      <c r="B20" s="59" t="s">
        <v>27</v>
      </c>
      <c r="C20" s="60">
        <v>45249</v>
      </c>
      <c r="D20" s="58">
        <v>0</v>
      </c>
      <c r="E20" s="58">
        <v>551000.4</v>
      </c>
      <c r="F20" s="58">
        <v>0</v>
      </c>
      <c r="G20" s="58">
        <v>338376</v>
      </c>
      <c r="H20" s="58">
        <v>-338375.5</v>
      </c>
      <c r="I20" s="60">
        <v>45249</v>
      </c>
      <c r="J20" s="58">
        <v>2024</v>
      </c>
    </row>
    <row r="21" spans="1:25" x14ac:dyDescent="0.3">
      <c r="A21" s="58">
        <v>13086530</v>
      </c>
      <c r="B21" s="59" t="s">
        <v>27</v>
      </c>
      <c r="C21" s="60">
        <v>45250</v>
      </c>
      <c r="D21" s="58">
        <v>0</v>
      </c>
      <c r="E21" s="58">
        <v>551000.4</v>
      </c>
      <c r="F21" s="58">
        <v>0</v>
      </c>
      <c r="G21" s="58">
        <v>338376</v>
      </c>
      <c r="H21" s="58">
        <v>-338375.5</v>
      </c>
      <c r="I21" s="60">
        <v>45250</v>
      </c>
      <c r="J21" s="58">
        <v>2024</v>
      </c>
    </row>
    <row r="22" spans="1:25" x14ac:dyDescent="0.3">
      <c r="A22" s="58">
        <v>13086530</v>
      </c>
      <c r="B22" s="59" t="s">
        <v>27</v>
      </c>
      <c r="C22" s="60">
        <v>45251</v>
      </c>
      <c r="D22" s="58">
        <v>0</v>
      </c>
      <c r="E22" s="58">
        <v>551000.4</v>
      </c>
      <c r="F22" s="58">
        <v>0</v>
      </c>
      <c r="G22" s="58">
        <v>338376</v>
      </c>
      <c r="H22" s="58">
        <v>-338375.5</v>
      </c>
      <c r="I22" s="60">
        <v>45251</v>
      </c>
      <c r="J22" s="58">
        <v>2024</v>
      </c>
      <c r="M22" s="21">
        <v>2024</v>
      </c>
      <c r="N22" s="22" t="s">
        <v>92</v>
      </c>
      <c r="O22" s="22"/>
      <c r="P22" s="23"/>
      <c r="T22" s="21">
        <v>2024</v>
      </c>
      <c r="U22" s="22" t="s">
        <v>92</v>
      </c>
      <c r="V22" s="22"/>
      <c r="W22" s="23"/>
    </row>
    <row r="23" spans="1:25" x14ac:dyDescent="0.3">
      <c r="A23" s="58">
        <v>13086530</v>
      </c>
      <c r="B23" s="59" t="s">
        <v>27</v>
      </c>
      <c r="C23" s="60">
        <v>45252</v>
      </c>
      <c r="D23" s="58">
        <v>0</v>
      </c>
      <c r="E23" s="58">
        <v>551000.4</v>
      </c>
      <c r="F23" s="58">
        <v>0</v>
      </c>
      <c r="G23" s="58">
        <v>338376</v>
      </c>
      <c r="H23" s="58">
        <v>-338375.5</v>
      </c>
      <c r="I23" s="60">
        <v>45252</v>
      </c>
      <c r="J23" s="58">
        <v>2024</v>
      </c>
      <c r="M23" s="24" t="s">
        <v>94</v>
      </c>
      <c r="P23" s="25">
        <f>(SUM(D154:D350))*1.9835</f>
        <v>544847.61499999999</v>
      </c>
      <c r="T23" s="24" t="s">
        <v>94</v>
      </c>
      <c r="W23" s="25">
        <v>544847.61499999999</v>
      </c>
      <c r="X23" s="25"/>
      <c r="Y23" s="6"/>
    </row>
    <row r="24" spans="1:25" x14ac:dyDescent="0.3">
      <c r="A24" s="58">
        <v>13086530</v>
      </c>
      <c r="B24" s="59" t="s">
        <v>27</v>
      </c>
      <c r="C24" s="60">
        <v>45253</v>
      </c>
      <c r="D24" s="58">
        <v>0</v>
      </c>
      <c r="E24" s="58">
        <v>551000.4</v>
      </c>
      <c r="F24" s="58">
        <v>0</v>
      </c>
      <c r="G24" s="58">
        <v>338376</v>
      </c>
      <c r="H24" s="58">
        <v>-338375.5</v>
      </c>
      <c r="I24" s="60">
        <v>45253</v>
      </c>
      <c r="J24" s="58">
        <v>2024</v>
      </c>
      <c r="L24" t="s">
        <v>85</v>
      </c>
      <c r="M24" s="26" t="s">
        <v>93</v>
      </c>
      <c r="N24" s="27"/>
      <c r="O24" s="27"/>
      <c r="P24" s="28">
        <f>SUM(F231:F350)*1.9835</f>
        <v>310463.37050000002</v>
      </c>
      <c r="Q24" s="6">
        <f>G350</f>
        <v>310443</v>
      </c>
      <c r="R24" s="6">
        <f>Q24-P24</f>
        <v>-20.370500000019092</v>
      </c>
      <c r="T24" s="26" t="s">
        <v>93</v>
      </c>
      <c r="U24" s="27"/>
      <c r="V24" s="27"/>
      <c r="W24" s="28">
        <v>310340.39350000001</v>
      </c>
      <c r="X24">
        <v>310321</v>
      </c>
      <c r="Y24">
        <v>-19.393500000005588</v>
      </c>
    </row>
    <row r="25" spans="1:25" x14ac:dyDescent="0.3">
      <c r="A25" s="58">
        <v>13086530</v>
      </c>
      <c r="B25" s="59" t="s">
        <v>27</v>
      </c>
      <c r="C25" s="60">
        <v>45254</v>
      </c>
      <c r="D25" s="58">
        <v>0</v>
      </c>
      <c r="E25" s="58">
        <v>551000.4</v>
      </c>
      <c r="F25" s="58">
        <v>0</v>
      </c>
      <c r="G25" s="58">
        <v>338376</v>
      </c>
      <c r="H25" s="58">
        <v>-338375.5</v>
      </c>
      <c r="I25" s="60">
        <v>45254</v>
      </c>
      <c r="J25" s="58">
        <v>2024</v>
      </c>
      <c r="M25" s="26" t="s">
        <v>11</v>
      </c>
      <c r="N25" s="27"/>
      <c r="O25" s="27"/>
      <c r="P25" s="44">
        <f>P23-P24</f>
        <v>234384.24449999997</v>
      </c>
      <c r="T25" s="26" t="s">
        <v>11</v>
      </c>
      <c r="U25" s="27"/>
      <c r="V25" s="27"/>
      <c r="W25" s="44">
        <v>234507.22149999999</v>
      </c>
    </row>
    <row r="26" spans="1:25" x14ac:dyDescent="0.3">
      <c r="A26" s="58">
        <v>13086530</v>
      </c>
      <c r="B26" s="59" t="s">
        <v>27</v>
      </c>
      <c r="C26" s="60">
        <v>45255</v>
      </c>
      <c r="D26" s="58">
        <v>0</v>
      </c>
      <c r="E26" s="58">
        <v>551000.4</v>
      </c>
      <c r="F26" s="58">
        <v>0</v>
      </c>
      <c r="G26" s="58">
        <v>338376</v>
      </c>
      <c r="H26" s="58">
        <v>-338375.5</v>
      </c>
      <c r="I26" s="60">
        <v>45255</v>
      </c>
      <c r="J26" s="58">
        <v>2024</v>
      </c>
    </row>
    <row r="27" spans="1:25" x14ac:dyDescent="0.3">
      <c r="A27" s="58">
        <v>13086530</v>
      </c>
      <c r="B27" s="59" t="s">
        <v>27</v>
      </c>
      <c r="C27" s="60">
        <v>45256</v>
      </c>
      <c r="D27" s="58">
        <v>0</v>
      </c>
      <c r="E27" s="58">
        <v>551000.4</v>
      </c>
      <c r="F27" s="58">
        <v>0</v>
      </c>
      <c r="G27" s="58">
        <v>338376</v>
      </c>
      <c r="H27" s="58">
        <v>-338375.5</v>
      </c>
      <c r="I27" s="60">
        <v>45256</v>
      </c>
      <c r="J27" s="58">
        <v>2024</v>
      </c>
    </row>
    <row r="28" spans="1:25" x14ac:dyDescent="0.3">
      <c r="A28" s="58">
        <v>13086530</v>
      </c>
      <c r="B28" s="59" t="s">
        <v>27</v>
      </c>
      <c r="C28" s="60">
        <v>45257</v>
      </c>
      <c r="D28" s="58">
        <v>0</v>
      </c>
      <c r="E28" s="58">
        <v>551000.4</v>
      </c>
      <c r="F28" s="58">
        <v>0</v>
      </c>
      <c r="G28" s="58">
        <v>338376</v>
      </c>
      <c r="H28" s="58">
        <v>-338375.5</v>
      </c>
      <c r="I28" s="60">
        <v>45257</v>
      </c>
      <c r="J28" s="58">
        <v>2024</v>
      </c>
      <c r="T28" s="21"/>
      <c r="U28" s="22"/>
      <c r="V28" s="22"/>
      <c r="W28" s="23"/>
    </row>
    <row r="29" spans="1:25" x14ac:dyDescent="0.3">
      <c r="A29" s="58">
        <v>13086530</v>
      </c>
      <c r="B29" s="59" t="s">
        <v>27</v>
      </c>
      <c r="C29" s="60">
        <v>45258</v>
      </c>
      <c r="D29" s="58">
        <v>0</v>
      </c>
      <c r="E29" s="58">
        <v>551000.4</v>
      </c>
      <c r="F29" s="58">
        <v>0</v>
      </c>
      <c r="G29" s="58">
        <v>338376</v>
      </c>
      <c r="H29" s="58">
        <v>-338375.5</v>
      </c>
      <c r="I29" s="60">
        <v>45258</v>
      </c>
      <c r="J29" s="58">
        <v>2024</v>
      </c>
      <c r="M29" t="s">
        <v>96</v>
      </c>
      <c r="T29" s="24"/>
      <c r="W29" s="45"/>
    </row>
    <row r="30" spans="1:25" x14ac:dyDescent="0.3">
      <c r="A30" s="58">
        <v>13086530</v>
      </c>
      <c r="B30" s="59" t="s">
        <v>27</v>
      </c>
      <c r="C30" s="60">
        <v>45259</v>
      </c>
      <c r="D30" s="58">
        <v>0</v>
      </c>
      <c r="E30" s="58">
        <v>551000.4</v>
      </c>
      <c r="F30" s="58">
        <v>0</v>
      </c>
      <c r="G30" s="58">
        <v>338376</v>
      </c>
      <c r="H30" s="58">
        <v>-338375.5</v>
      </c>
      <c r="I30" s="60">
        <v>45259</v>
      </c>
      <c r="J30" s="58">
        <v>2024</v>
      </c>
      <c r="L30" t="s">
        <v>85</v>
      </c>
      <c r="M30" t="s">
        <v>97</v>
      </c>
      <c r="T30" s="26"/>
      <c r="U30" s="27"/>
      <c r="V30" s="27"/>
      <c r="W30" s="46"/>
    </row>
    <row r="31" spans="1:25" x14ac:dyDescent="0.3">
      <c r="A31" s="58">
        <v>13086530</v>
      </c>
      <c r="B31" s="59" t="s">
        <v>27</v>
      </c>
      <c r="C31" s="60">
        <v>45260</v>
      </c>
      <c r="D31" s="58">
        <v>0</v>
      </c>
      <c r="E31" s="58">
        <v>551000.4</v>
      </c>
      <c r="F31" s="58">
        <v>0</v>
      </c>
      <c r="G31" s="58">
        <v>338376</v>
      </c>
      <c r="H31" s="58">
        <v>-338375.5</v>
      </c>
      <c r="I31" s="60">
        <v>45260</v>
      </c>
      <c r="J31" s="58">
        <v>2024</v>
      </c>
      <c r="M31" t="s">
        <v>98</v>
      </c>
      <c r="T31" s="26"/>
      <c r="U31" s="27"/>
      <c r="V31" s="27"/>
      <c r="W31" s="44"/>
    </row>
    <row r="32" spans="1:25" x14ac:dyDescent="0.3">
      <c r="A32" s="58">
        <v>13086530</v>
      </c>
      <c r="B32" s="59" t="s">
        <v>27</v>
      </c>
      <c r="C32" s="60">
        <v>45261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60">
        <v>45261</v>
      </c>
      <c r="J32" s="58">
        <v>2024</v>
      </c>
    </row>
    <row r="33" spans="1:23" x14ac:dyDescent="0.3">
      <c r="A33" s="58">
        <v>13086530</v>
      </c>
      <c r="B33" s="59" t="s">
        <v>27</v>
      </c>
      <c r="C33" s="60">
        <v>45262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60">
        <v>45262</v>
      </c>
      <c r="J33" s="58">
        <v>2024</v>
      </c>
    </row>
    <row r="34" spans="1:23" x14ac:dyDescent="0.3">
      <c r="A34" s="58">
        <v>13086530</v>
      </c>
      <c r="B34" s="59" t="s">
        <v>27</v>
      </c>
      <c r="C34" s="60">
        <v>45263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60">
        <v>45263</v>
      </c>
      <c r="J34" s="58">
        <v>2024</v>
      </c>
      <c r="T34" s="21"/>
      <c r="U34" s="22"/>
      <c r="V34" s="22"/>
      <c r="W34" s="23"/>
    </row>
    <row r="35" spans="1:23" x14ac:dyDescent="0.3">
      <c r="A35" s="58">
        <v>13086530</v>
      </c>
      <c r="B35" s="59" t="s">
        <v>27</v>
      </c>
      <c r="C35" s="60">
        <v>45264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60">
        <v>45264</v>
      </c>
      <c r="J35" s="58">
        <v>2024</v>
      </c>
      <c r="T35" s="24"/>
      <c r="W35" s="45"/>
    </row>
    <row r="36" spans="1:23" x14ac:dyDescent="0.3">
      <c r="A36" s="58">
        <v>13086530</v>
      </c>
      <c r="B36" s="59" t="s">
        <v>27</v>
      </c>
      <c r="C36" s="60">
        <v>45265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60">
        <v>45265</v>
      </c>
      <c r="J36" s="58">
        <v>2024</v>
      </c>
      <c r="T36" s="26"/>
      <c r="U36" s="27"/>
      <c r="V36" s="27"/>
      <c r="W36" s="46"/>
    </row>
    <row r="37" spans="1:23" x14ac:dyDescent="0.3">
      <c r="A37" s="58">
        <v>13086530</v>
      </c>
      <c r="B37" s="59" t="s">
        <v>27</v>
      </c>
      <c r="C37" s="60">
        <v>45266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60">
        <v>45266</v>
      </c>
      <c r="J37" s="58">
        <v>2024</v>
      </c>
      <c r="T37" s="26"/>
      <c r="U37" s="27"/>
      <c r="V37" s="27"/>
      <c r="W37" s="44"/>
    </row>
    <row r="38" spans="1:23" x14ac:dyDescent="0.3">
      <c r="A38" s="58">
        <v>13086530</v>
      </c>
      <c r="B38" s="59" t="s">
        <v>27</v>
      </c>
      <c r="C38" s="60">
        <v>45267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60">
        <v>45267</v>
      </c>
      <c r="J38" s="58">
        <v>2024</v>
      </c>
    </row>
    <row r="39" spans="1:23" x14ac:dyDescent="0.3">
      <c r="A39" s="58">
        <v>13086530</v>
      </c>
      <c r="B39" s="59" t="s">
        <v>27</v>
      </c>
      <c r="C39" s="60">
        <v>45268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60">
        <v>45268</v>
      </c>
      <c r="J39" s="58">
        <v>2024</v>
      </c>
    </row>
    <row r="40" spans="1:23" x14ac:dyDescent="0.3">
      <c r="A40" s="58">
        <v>13086530</v>
      </c>
      <c r="B40" s="59" t="s">
        <v>27</v>
      </c>
      <c r="C40" s="60">
        <v>45269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60">
        <v>45269</v>
      </c>
      <c r="J40" s="58">
        <v>2024</v>
      </c>
      <c r="L40" t="s">
        <v>85</v>
      </c>
      <c r="M40" t="s">
        <v>95</v>
      </c>
    </row>
    <row r="41" spans="1:23" x14ac:dyDescent="0.3">
      <c r="A41" s="58">
        <v>13086530</v>
      </c>
      <c r="B41" s="59" t="s">
        <v>27</v>
      </c>
      <c r="C41" s="60">
        <v>45270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60">
        <v>45270</v>
      </c>
      <c r="J41" s="58">
        <v>2024</v>
      </c>
    </row>
    <row r="42" spans="1:23" x14ac:dyDescent="0.3">
      <c r="A42" s="58">
        <v>13086530</v>
      </c>
      <c r="B42" s="59" t="s">
        <v>27</v>
      </c>
      <c r="C42" s="60">
        <v>45271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60">
        <v>45271</v>
      </c>
      <c r="J42" s="58">
        <v>2024</v>
      </c>
    </row>
    <row r="43" spans="1:23" x14ac:dyDescent="0.3">
      <c r="A43" s="58">
        <v>13086530</v>
      </c>
      <c r="B43" s="59" t="s">
        <v>27</v>
      </c>
      <c r="C43" s="60">
        <v>45272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60">
        <v>45272</v>
      </c>
      <c r="J43" s="58">
        <v>2024</v>
      </c>
    </row>
    <row r="44" spans="1:23" x14ac:dyDescent="0.3">
      <c r="A44" s="58">
        <v>13086530</v>
      </c>
      <c r="B44" s="59" t="s">
        <v>27</v>
      </c>
      <c r="C44" s="60">
        <v>45273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60">
        <v>45273</v>
      </c>
      <c r="J44" s="58">
        <v>2024</v>
      </c>
    </row>
    <row r="45" spans="1:23" x14ac:dyDescent="0.3">
      <c r="A45" s="58">
        <v>13086530</v>
      </c>
      <c r="B45" s="59" t="s">
        <v>27</v>
      </c>
      <c r="C45" s="60">
        <v>45274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60">
        <v>45274</v>
      </c>
      <c r="J45" s="58">
        <v>2024</v>
      </c>
    </row>
    <row r="46" spans="1:23" x14ac:dyDescent="0.3">
      <c r="A46" s="58">
        <v>13086530</v>
      </c>
      <c r="B46" s="59" t="s">
        <v>27</v>
      </c>
      <c r="C46" s="60">
        <v>45275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60">
        <v>45275</v>
      </c>
      <c r="J46" s="58">
        <v>2024</v>
      </c>
    </row>
    <row r="47" spans="1:23" x14ac:dyDescent="0.3">
      <c r="A47" s="58">
        <v>13086530</v>
      </c>
      <c r="B47" s="59" t="s">
        <v>27</v>
      </c>
      <c r="C47" s="60">
        <v>45276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60">
        <v>45276</v>
      </c>
      <c r="J47" s="58">
        <v>2024</v>
      </c>
    </row>
    <row r="48" spans="1:23" x14ac:dyDescent="0.3">
      <c r="A48" s="58">
        <v>13086530</v>
      </c>
      <c r="B48" s="59" t="s">
        <v>27</v>
      </c>
      <c r="C48" s="60">
        <v>45277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60">
        <v>45277</v>
      </c>
      <c r="J48" s="58">
        <v>2024</v>
      </c>
    </row>
    <row r="49" spans="1:10" x14ac:dyDescent="0.3">
      <c r="A49" s="58">
        <v>13086530</v>
      </c>
      <c r="B49" s="59" t="s">
        <v>27</v>
      </c>
      <c r="C49" s="60">
        <v>45278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60">
        <v>45278</v>
      </c>
      <c r="J49" s="58">
        <v>2024</v>
      </c>
    </row>
    <row r="50" spans="1:10" x14ac:dyDescent="0.3">
      <c r="A50" s="58">
        <v>13086530</v>
      </c>
      <c r="B50" s="59" t="s">
        <v>27</v>
      </c>
      <c r="C50" s="60">
        <v>45279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60">
        <v>45279</v>
      </c>
      <c r="J50" s="58">
        <v>2024</v>
      </c>
    </row>
    <row r="51" spans="1:10" x14ac:dyDescent="0.3">
      <c r="A51" s="58">
        <v>13086530</v>
      </c>
      <c r="B51" s="59" t="s">
        <v>27</v>
      </c>
      <c r="C51" s="60">
        <v>45280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60">
        <v>45280</v>
      </c>
      <c r="J51" s="58">
        <v>2024</v>
      </c>
    </row>
    <row r="52" spans="1:10" x14ac:dyDescent="0.3">
      <c r="A52" s="58">
        <v>13086530</v>
      </c>
      <c r="B52" s="59" t="s">
        <v>27</v>
      </c>
      <c r="C52" s="60">
        <v>45281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60">
        <v>45281</v>
      </c>
      <c r="J52" s="58">
        <v>2024</v>
      </c>
    </row>
    <row r="53" spans="1:10" x14ac:dyDescent="0.3">
      <c r="A53" s="58">
        <v>13086530</v>
      </c>
      <c r="B53" s="59" t="s">
        <v>27</v>
      </c>
      <c r="C53" s="60">
        <v>45282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60">
        <v>45282</v>
      </c>
      <c r="J53" s="58">
        <v>2024</v>
      </c>
    </row>
    <row r="54" spans="1:10" x14ac:dyDescent="0.3">
      <c r="A54" s="58">
        <v>13086530</v>
      </c>
      <c r="B54" s="59" t="s">
        <v>27</v>
      </c>
      <c r="C54" s="60">
        <v>45283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60">
        <v>45283</v>
      </c>
      <c r="J54" s="58">
        <v>2024</v>
      </c>
    </row>
    <row r="55" spans="1:10" x14ac:dyDescent="0.3">
      <c r="A55" s="58">
        <v>13086530</v>
      </c>
      <c r="B55" s="59" t="s">
        <v>27</v>
      </c>
      <c r="C55" s="60">
        <v>45284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60">
        <v>45284</v>
      </c>
      <c r="J55" s="58">
        <v>2024</v>
      </c>
    </row>
    <row r="56" spans="1:10" x14ac:dyDescent="0.3">
      <c r="A56" s="58">
        <v>13086530</v>
      </c>
      <c r="B56" s="59" t="s">
        <v>27</v>
      </c>
      <c r="C56" s="60">
        <v>45285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60">
        <v>45285</v>
      </c>
      <c r="J56" s="58">
        <v>2024</v>
      </c>
    </row>
    <row r="57" spans="1:10" x14ac:dyDescent="0.3">
      <c r="A57" s="58">
        <v>13086530</v>
      </c>
      <c r="B57" s="59" t="s">
        <v>27</v>
      </c>
      <c r="C57" s="60">
        <v>45286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60">
        <v>45286</v>
      </c>
      <c r="J57" s="58">
        <v>2024</v>
      </c>
    </row>
    <row r="58" spans="1:10" x14ac:dyDescent="0.3">
      <c r="A58" s="58">
        <v>13086530</v>
      </c>
      <c r="B58" s="59" t="s">
        <v>27</v>
      </c>
      <c r="C58" s="60">
        <v>45287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60">
        <v>45287</v>
      </c>
      <c r="J58" s="58">
        <v>2024</v>
      </c>
    </row>
    <row r="59" spans="1:10" x14ac:dyDescent="0.3">
      <c r="A59" s="58">
        <v>13086530</v>
      </c>
      <c r="B59" s="59" t="s">
        <v>27</v>
      </c>
      <c r="C59" s="60">
        <v>45288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60">
        <v>45288</v>
      </c>
      <c r="J59" s="58">
        <v>2024</v>
      </c>
    </row>
    <row r="60" spans="1:10" x14ac:dyDescent="0.3">
      <c r="A60" s="58">
        <v>13086530</v>
      </c>
      <c r="B60" s="59" t="s">
        <v>27</v>
      </c>
      <c r="C60" s="60">
        <v>45289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60">
        <v>45289</v>
      </c>
      <c r="J60" s="58">
        <v>2024</v>
      </c>
    </row>
    <row r="61" spans="1:10" x14ac:dyDescent="0.3">
      <c r="A61" s="58">
        <v>13086530</v>
      </c>
      <c r="B61" s="59" t="s">
        <v>27</v>
      </c>
      <c r="C61" s="60">
        <v>45290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60">
        <v>45290</v>
      </c>
      <c r="J61" s="58">
        <v>2024</v>
      </c>
    </row>
    <row r="62" spans="1:10" x14ac:dyDescent="0.3">
      <c r="A62" s="58">
        <v>13086530</v>
      </c>
      <c r="B62" s="59" t="s">
        <v>27</v>
      </c>
      <c r="C62" s="60">
        <v>45291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60">
        <v>45291</v>
      </c>
      <c r="J62" s="58">
        <v>2024</v>
      </c>
    </row>
    <row r="63" spans="1:10" x14ac:dyDescent="0.3">
      <c r="A63" s="58">
        <v>13086530</v>
      </c>
      <c r="B63" s="59" t="s">
        <v>27</v>
      </c>
      <c r="C63" s="60">
        <v>45292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60">
        <v>45292</v>
      </c>
      <c r="J63" s="58">
        <v>2024</v>
      </c>
    </row>
    <row r="64" spans="1:10" x14ac:dyDescent="0.3">
      <c r="A64" s="58">
        <v>13086530</v>
      </c>
      <c r="B64" s="59" t="s">
        <v>27</v>
      </c>
      <c r="C64" s="60">
        <v>45293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60">
        <v>45293</v>
      </c>
      <c r="J64" s="58">
        <v>2024</v>
      </c>
    </row>
    <row r="65" spans="1:10" x14ac:dyDescent="0.3">
      <c r="A65" s="58">
        <v>13086530</v>
      </c>
      <c r="B65" s="59" t="s">
        <v>27</v>
      </c>
      <c r="C65" s="60">
        <v>45294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60">
        <v>45294</v>
      </c>
      <c r="J65" s="58">
        <v>2024</v>
      </c>
    </row>
    <row r="66" spans="1:10" x14ac:dyDescent="0.3">
      <c r="A66" s="58">
        <v>13086530</v>
      </c>
      <c r="B66" s="59" t="s">
        <v>27</v>
      </c>
      <c r="C66" s="60">
        <v>45295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60">
        <v>45295</v>
      </c>
      <c r="J66" s="58">
        <v>2024</v>
      </c>
    </row>
    <row r="67" spans="1:10" x14ac:dyDescent="0.3">
      <c r="A67" s="58">
        <v>13086530</v>
      </c>
      <c r="B67" s="59" t="s">
        <v>27</v>
      </c>
      <c r="C67" s="60">
        <v>45296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60">
        <v>45296</v>
      </c>
      <c r="J67" s="58">
        <v>2024</v>
      </c>
    </row>
    <row r="68" spans="1:10" x14ac:dyDescent="0.3">
      <c r="A68" s="58">
        <v>13086530</v>
      </c>
      <c r="B68" s="59" t="s">
        <v>27</v>
      </c>
      <c r="C68" s="60">
        <v>45297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60">
        <v>45297</v>
      </c>
      <c r="J68" s="58">
        <v>2024</v>
      </c>
    </row>
    <row r="69" spans="1:10" x14ac:dyDescent="0.3">
      <c r="A69" s="58">
        <v>13086530</v>
      </c>
      <c r="B69" s="59" t="s">
        <v>27</v>
      </c>
      <c r="C69" s="60">
        <v>45298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60">
        <v>45298</v>
      </c>
      <c r="J69" s="58">
        <v>2024</v>
      </c>
    </row>
    <row r="70" spans="1:10" x14ac:dyDescent="0.3">
      <c r="A70" s="58">
        <v>13086530</v>
      </c>
      <c r="B70" s="59" t="s">
        <v>27</v>
      </c>
      <c r="C70" s="60">
        <v>45299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60">
        <v>45299</v>
      </c>
      <c r="J70" s="58">
        <v>2024</v>
      </c>
    </row>
    <row r="71" spans="1:10" x14ac:dyDescent="0.3">
      <c r="A71" s="58">
        <v>13086530</v>
      </c>
      <c r="B71" s="59" t="s">
        <v>27</v>
      </c>
      <c r="C71" s="60">
        <v>45300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60">
        <v>45300</v>
      </c>
      <c r="J71" s="58">
        <v>2024</v>
      </c>
    </row>
    <row r="72" spans="1:10" x14ac:dyDescent="0.3">
      <c r="A72" s="58">
        <v>13086530</v>
      </c>
      <c r="B72" s="59" t="s">
        <v>27</v>
      </c>
      <c r="C72" s="60">
        <v>45301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60">
        <v>45301</v>
      </c>
      <c r="J72" s="58">
        <v>2024</v>
      </c>
    </row>
    <row r="73" spans="1:10" x14ac:dyDescent="0.3">
      <c r="A73" s="58">
        <v>13086530</v>
      </c>
      <c r="B73" s="59" t="s">
        <v>27</v>
      </c>
      <c r="C73" s="60">
        <v>45302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60">
        <v>45302</v>
      </c>
      <c r="J73" s="58">
        <v>2024</v>
      </c>
    </row>
    <row r="74" spans="1:10" x14ac:dyDescent="0.3">
      <c r="A74" s="58">
        <v>13086530</v>
      </c>
      <c r="B74" s="59" t="s">
        <v>27</v>
      </c>
      <c r="C74" s="60">
        <v>45303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60">
        <v>45303</v>
      </c>
      <c r="J74" s="58">
        <v>2024</v>
      </c>
    </row>
    <row r="75" spans="1:10" x14ac:dyDescent="0.3">
      <c r="A75" s="58">
        <v>13086530</v>
      </c>
      <c r="B75" s="59" t="s">
        <v>27</v>
      </c>
      <c r="C75" s="60">
        <v>45304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60">
        <v>45304</v>
      </c>
      <c r="J75" s="58">
        <v>2024</v>
      </c>
    </row>
    <row r="76" spans="1:10" x14ac:dyDescent="0.3">
      <c r="A76" s="58">
        <v>13086530</v>
      </c>
      <c r="B76" s="59" t="s">
        <v>27</v>
      </c>
      <c r="C76" s="60">
        <v>45305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60">
        <v>45305</v>
      </c>
      <c r="J76" s="58">
        <v>2024</v>
      </c>
    </row>
    <row r="77" spans="1:10" x14ac:dyDescent="0.3">
      <c r="A77" s="58">
        <v>13086530</v>
      </c>
      <c r="B77" s="59" t="s">
        <v>27</v>
      </c>
      <c r="C77" s="60">
        <v>45306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60">
        <v>45306</v>
      </c>
      <c r="J77" s="58">
        <v>2024</v>
      </c>
    </row>
    <row r="78" spans="1:10" x14ac:dyDescent="0.3">
      <c r="A78" s="58">
        <v>13086530</v>
      </c>
      <c r="B78" s="59" t="s">
        <v>27</v>
      </c>
      <c r="C78" s="60">
        <v>45307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60">
        <v>45307</v>
      </c>
      <c r="J78" s="58">
        <v>2024</v>
      </c>
    </row>
    <row r="79" spans="1:10" x14ac:dyDescent="0.3">
      <c r="A79" s="58">
        <v>13086530</v>
      </c>
      <c r="B79" s="59" t="s">
        <v>27</v>
      </c>
      <c r="C79" s="60">
        <v>45308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60">
        <v>45308</v>
      </c>
      <c r="J79" s="58">
        <v>2024</v>
      </c>
    </row>
    <row r="80" spans="1:10" x14ac:dyDescent="0.3">
      <c r="A80" s="58">
        <v>13086530</v>
      </c>
      <c r="B80" s="59" t="s">
        <v>27</v>
      </c>
      <c r="C80" s="60">
        <v>45309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60">
        <v>45309</v>
      </c>
      <c r="J80" s="58">
        <v>2024</v>
      </c>
    </row>
    <row r="81" spans="1:10" x14ac:dyDescent="0.3">
      <c r="A81" s="58">
        <v>13086530</v>
      </c>
      <c r="B81" s="59" t="s">
        <v>27</v>
      </c>
      <c r="C81" s="60">
        <v>45310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60">
        <v>45310</v>
      </c>
      <c r="J81" s="58">
        <v>2024</v>
      </c>
    </row>
    <row r="82" spans="1:10" x14ac:dyDescent="0.3">
      <c r="A82" s="58">
        <v>13086530</v>
      </c>
      <c r="B82" s="59" t="s">
        <v>27</v>
      </c>
      <c r="C82" s="60">
        <v>45311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60">
        <v>45311</v>
      </c>
      <c r="J82" s="58">
        <v>2024</v>
      </c>
    </row>
    <row r="83" spans="1:10" x14ac:dyDescent="0.3">
      <c r="A83" s="58">
        <v>13086530</v>
      </c>
      <c r="B83" s="59" t="s">
        <v>27</v>
      </c>
      <c r="C83" s="60">
        <v>45312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60">
        <v>45312</v>
      </c>
      <c r="J83" s="58">
        <v>2024</v>
      </c>
    </row>
    <row r="84" spans="1:10" x14ac:dyDescent="0.3">
      <c r="A84" s="58">
        <v>13086530</v>
      </c>
      <c r="B84" s="59" t="s">
        <v>27</v>
      </c>
      <c r="C84" s="60">
        <v>45313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60">
        <v>45313</v>
      </c>
      <c r="J84" s="58">
        <v>2024</v>
      </c>
    </row>
    <row r="85" spans="1:10" x14ac:dyDescent="0.3">
      <c r="A85" s="58">
        <v>13086530</v>
      </c>
      <c r="B85" s="59" t="s">
        <v>27</v>
      </c>
      <c r="C85" s="60">
        <v>45314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60">
        <v>45314</v>
      </c>
      <c r="J85" s="58">
        <v>2024</v>
      </c>
    </row>
    <row r="86" spans="1:10" x14ac:dyDescent="0.3">
      <c r="A86" s="58">
        <v>13086530</v>
      </c>
      <c r="B86" s="59" t="s">
        <v>27</v>
      </c>
      <c r="C86" s="60">
        <v>45315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60">
        <v>45315</v>
      </c>
      <c r="J86" s="58">
        <v>2024</v>
      </c>
    </row>
    <row r="87" spans="1:10" x14ac:dyDescent="0.3">
      <c r="A87" s="58">
        <v>13086530</v>
      </c>
      <c r="B87" s="59" t="s">
        <v>27</v>
      </c>
      <c r="C87" s="60">
        <v>45316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60">
        <v>45316</v>
      </c>
      <c r="J87" s="58">
        <v>2024</v>
      </c>
    </row>
    <row r="88" spans="1:10" x14ac:dyDescent="0.3">
      <c r="A88" s="58">
        <v>13086530</v>
      </c>
      <c r="B88" s="59" t="s">
        <v>27</v>
      </c>
      <c r="C88" s="60">
        <v>45317</v>
      </c>
      <c r="D88" s="58">
        <v>0</v>
      </c>
      <c r="E88" s="58">
        <v>0</v>
      </c>
      <c r="F88" s="58">
        <v>0</v>
      </c>
      <c r="G88" s="58">
        <v>0</v>
      </c>
      <c r="H88" s="58">
        <v>0</v>
      </c>
      <c r="I88" s="60">
        <v>45317</v>
      </c>
      <c r="J88" s="58">
        <v>2024</v>
      </c>
    </row>
    <row r="89" spans="1:10" x14ac:dyDescent="0.3">
      <c r="A89" s="58">
        <v>13086530</v>
      </c>
      <c r="B89" s="59" t="s">
        <v>27</v>
      </c>
      <c r="C89" s="60">
        <v>45318</v>
      </c>
      <c r="D89" s="58">
        <v>0</v>
      </c>
      <c r="E89" s="58">
        <v>0</v>
      </c>
      <c r="F89" s="58">
        <v>0</v>
      </c>
      <c r="G89" s="58">
        <v>0</v>
      </c>
      <c r="H89" s="58">
        <v>0</v>
      </c>
      <c r="I89" s="60">
        <v>45318</v>
      </c>
      <c r="J89" s="58">
        <v>2024</v>
      </c>
    </row>
    <row r="90" spans="1:10" x14ac:dyDescent="0.3">
      <c r="A90" s="58">
        <v>13086530</v>
      </c>
      <c r="B90" s="59" t="s">
        <v>27</v>
      </c>
      <c r="C90" s="60">
        <v>45319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60">
        <v>45319</v>
      </c>
      <c r="J90" s="58">
        <v>2024</v>
      </c>
    </row>
    <row r="91" spans="1:10" x14ac:dyDescent="0.3">
      <c r="A91" s="58">
        <v>13086530</v>
      </c>
      <c r="B91" s="59" t="s">
        <v>27</v>
      </c>
      <c r="C91" s="60">
        <v>45320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60">
        <v>45320</v>
      </c>
      <c r="J91" s="58">
        <v>2024</v>
      </c>
    </row>
    <row r="92" spans="1:10" x14ac:dyDescent="0.3">
      <c r="A92" s="58">
        <v>13086530</v>
      </c>
      <c r="B92" s="59" t="s">
        <v>27</v>
      </c>
      <c r="C92" s="60">
        <v>45321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60">
        <v>45321</v>
      </c>
      <c r="J92" s="58">
        <v>2024</v>
      </c>
    </row>
    <row r="93" spans="1:10" x14ac:dyDescent="0.3">
      <c r="A93" s="58">
        <v>13086530</v>
      </c>
      <c r="B93" s="59" t="s">
        <v>27</v>
      </c>
      <c r="C93" s="60">
        <v>45322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60">
        <v>45322</v>
      </c>
      <c r="J93" s="58">
        <v>2024</v>
      </c>
    </row>
    <row r="94" spans="1:10" x14ac:dyDescent="0.3">
      <c r="A94" s="58">
        <v>13086530</v>
      </c>
      <c r="B94" s="59" t="s">
        <v>27</v>
      </c>
      <c r="C94" s="60">
        <v>45323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60">
        <v>45323</v>
      </c>
      <c r="J94" s="58">
        <v>2024</v>
      </c>
    </row>
    <row r="95" spans="1:10" x14ac:dyDescent="0.3">
      <c r="A95" s="58">
        <v>13086530</v>
      </c>
      <c r="B95" s="59" t="s">
        <v>27</v>
      </c>
      <c r="C95" s="60">
        <v>45324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60">
        <v>45324</v>
      </c>
      <c r="J95" s="58">
        <v>2024</v>
      </c>
    </row>
    <row r="96" spans="1:10" x14ac:dyDescent="0.3">
      <c r="A96" s="58">
        <v>13086530</v>
      </c>
      <c r="B96" s="59" t="s">
        <v>27</v>
      </c>
      <c r="C96" s="60">
        <v>45325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60">
        <v>45325</v>
      </c>
      <c r="J96" s="58">
        <v>2024</v>
      </c>
    </row>
    <row r="97" spans="1:10" x14ac:dyDescent="0.3">
      <c r="A97" s="58">
        <v>13086530</v>
      </c>
      <c r="B97" s="59" t="s">
        <v>27</v>
      </c>
      <c r="C97" s="60">
        <v>45326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60">
        <v>45326</v>
      </c>
      <c r="J97" s="58">
        <v>2024</v>
      </c>
    </row>
    <row r="98" spans="1:10" x14ac:dyDescent="0.3">
      <c r="A98" s="58">
        <v>13086530</v>
      </c>
      <c r="B98" s="59" t="s">
        <v>27</v>
      </c>
      <c r="C98" s="60">
        <v>45327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60">
        <v>45327</v>
      </c>
      <c r="J98" s="58">
        <v>2024</v>
      </c>
    </row>
    <row r="99" spans="1:10" x14ac:dyDescent="0.3">
      <c r="A99" s="58">
        <v>13086530</v>
      </c>
      <c r="B99" s="59" t="s">
        <v>27</v>
      </c>
      <c r="C99" s="60">
        <v>45328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60">
        <v>45328</v>
      </c>
      <c r="J99" s="58">
        <v>2024</v>
      </c>
    </row>
    <row r="100" spans="1:10" x14ac:dyDescent="0.3">
      <c r="A100" s="58">
        <v>13086530</v>
      </c>
      <c r="B100" s="59" t="s">
        <v>27</v>
      </c>
      <c r="C100" s="60">
        <v>45329</v>
      </c>
      <c r="D100" s="58">
        <v>0</v>
      </c>
      <c r="E100" s="58">
        <v>0</v>
      </c>
      <c r="F100" s="58">
        <v>0</v>
      </c>
      <c r="G100" s="58">
        <v>0</v>
      </c>
      <c r="H100" s="58">
        <v>0</v>
      </c>
      <c r="I100" s="60">
        <v>45329</v>
      </c>
      <c r="J100" s="58">
        <v>2024</v>
      </c>
    </row>
    <row r="101" spans="1:10" x14ac:dyDescent="0.3">
      <c r="A101" s="58">
        <v>13086530</v>
      </c>
      <c r="B101" s="59" t="s">
        <v>27</v>
      </c>
      <c r="C101" s="60">
        <v>45330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60">
        <v>45330</v>
      </c>
      <c r="J101" s="58">
        <v>2024</v>
      </c>
    </row>
    <row r="102" spans="1:10" x14ac:dyDescent="0.3">
      <c r="A102" s="58">
        <v>13086530</v>
      </c>
      <c r="B102" s="59" t="s">
        <v>27</v>
      </c>
      <c r="C102" s="60">
        <v>45331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60">
        <v>45331</v>
      </c>
      <c r="J102" s="58">
        <v>2024</v>
      </c>
    </row>
    <row r="103" spans="1:10" x14ac:dyDescent="0.3">
      <c r="A103" s="58">
        <v>13086530</v>
      </c>
      <c r="B103" s="59" t="s">
        <v>27</v>
      </c>
      <c r="C103" s="60">
        <v>45332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60">
        <v>45332</v>
      </c>
      <c r="J103" s="58">
        <v>2024</v>
      </c>
    </row>
    <row r="104" spans="1:10" x14ac:dyDescent="0.3">
      <c r="A104" s="58">
        <v>13086530</v>
      </c>
      <c r="B104" s="59" t="s">
        <v>27</v>
      </c>
      <c r="C104" s="60">
        <v>45333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60">
        <v>45333</v>
      </c>
      <c r="J104" s="58">
        <v>2024</v>
      </c>
    </row>
    <row r="105" spans="1:10" x14ac:dyDescent="0.3">
      <c r="A105" s="58">
        <v>13086530</v>
      </c>
      <c r="B105" s="59" t="s">
        <v>27</v>
      </c>
      <c r="C105" s="60">
        <v>45334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60">
        <v>45334</v>
      </c>
      <c r="J105" s="58">
        <v>2024</v>
      </c>
    </row>
    <row r="106" spans="1:10" x14ac:dyDescent="0.3">
      <c r="A106" s="58">
        <v>13086530</v>
      </c>
      <c r="B106" s="59" t="s">
        <v>27</v>
      </c>
      <c r="C106" s="60">
        <v>45335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60">
        <v>45335</v>
      </c>
      <c r="J106" s="58">
        <v>2024</v>
      </c>
    </row>
    <row r="107" spans="1:10" x14ac:dyDescent="0.3">
      <c r="A107" s="58">
        <v>13086530</v>
      </c>
      <c r="B107" s="59" t="s">
        <v>27</v>
      </c>
      <c r="C107" s="60">
        <v>45336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60">
        <v>45336</v>
      </c>
      <c r="J107" s="58">
        <v>2024</v>
      </c>
    </row>
    <row r="108" spans="1:10" x14ac:dyDescent="0.3">
      <c r="A108" s="58">
        <v>13086530</v>
      </c>
      <c r="B108" s="59" t="s">
        <v>27</v>
      </c>
      <c r="C108" s="60">
        <v>45337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60">
        <v>45337</v>
      </c>
      <c r="J108" s="58">
        <v>2024</v>
      </c>
    </row>
    <row r="109" spans="1:10" x14ac:dyDescent="0.3">
      <c r="A109" s="58">
        <v>13086530</v>
      </c>
      <c r="B109" s="59" t="s">
        <v>27</v>
      </c>
      <c r="C109" s="60">
        <v>45338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60">
        <v>45338</v>
      </c>
      <c r="J109" s="58">
        <v>2024</v>
      </c>
    </row>
    <row r="110" spans="1:10" x14ac:dyDescent="0.3">
      <c r="A110" s="58">
        <v>13086530</v>
      </c>
      <c r="B110" s="59" t="s">
        <v>27</v>
      </c>
      <c r="C110" s="60">
        <v>45339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60">
        <v>45339</v>
      </c>
      <c r="J110" s="58">
        <v>2024</v>
      </c>
    </row>
    <row r="111" spans="1:10" x14ac:dyDescent="0.3">
      <c r="A111" s="58">
        <v>13086530</v>
      </c>
      <c r="B111" s="59" t="s">
        <v>27</v>
      </c>
      <c r="C111" s="60">
        <v>45340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60">
        <v>45340</v>
      </c>
      <c r="J111" s="58">
        <v>2024</v>
      </c>
    </row>
    <row r="112" spans="1:10" x14ac:dyDescent="0.3">
      <c r="A112" s="58">
        <v>13086530</v>
      </c>
      <c r="B112" s="59" t="s">
        <v>27</v>
      </c>
      <c r="C112" s="60">
        <v>45341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60">
        <v>45341</v>
      </c>
      <c r="J112" s="58">
        <v>2024</v>
      </c>
    </row>
    <row r="113" spans="1:10" x14ac:dyDescent="0.3">
      <c r="A113" s="58">
        <v>13086530</v>
      </c>
      <c r="B113" s="59" t="s">
        <v>27</v>
      </c>
      <c r="C113" s="60">
        <v>45342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60">
        <v>45342</v>
      </c>
      <c r="J113" s="58">
        <v>2024</v>
      </c>
    </row>
    <row r="114" spans="1:10" x14ac:dyDescent="0.3">
      <c r="A114" s="58">
        <v>13086530</v>
      </c>
      <c r="B114" s="59" t="s">
        <v>27</v>
      </c>
      <c r="C114" s="60">
        <v>45343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60">
        <v>45343</v>
      </c>
      <c r="J114" s="58">
        <v>2024</v>
      </c>
    </row>
    <row r="115" spans="1:10" x14ac:dyDescent="0.3">
      <c r="A115" s="58">
        <v>13086530</v>
      </c>
      <c r="B115" s="59" t="s">
        <v>27</v>
      </c>
      <c r="C115" s="60">
        <v>45344</v>
      </c>
      <c r="D115" s="58">
        <v>0</v>
      </c>
      <c r="E115" s="58">
        <v>0</v>
      </c>
      <c r="F115" s="58">
        <v>0</v>
      </c>
      <c r="G115" s="58">
        <v>0</v>
      </c>
      <c r="H115" s="58">
        <v>0</v>
      </c>
      <c r="I115" s="60">
        <v>45344</v>
      </c>
      <c r="J115" s="58">
        <v>2024</v>
      </c>
    </row>
    <row r="116" spans="1:10" x14ac:dyDescent="0.3">
      <c r="A116" s="58">
        <v>13086530</v>
      </c>
      <c r="B116" s="59" t="s">
        <v>27</v>
      </c>
      <c r="C116" s="60">
        <v>45345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60">
        <v>45345</v>
      </c>
      <c r="J116" s="58">
        <v>2024</v>
      </c>
    </row>
    <row r="117" spans="1:10" x14ac:dyDescent="0.3">
      <c r="A117" s="58">
        <v>13086530</v>
      </c>
      <c r="B117" s="59" t="s">
        <v>27</v>
      </c>
      <c r="C117" s="60">
        <v>45346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60">
        <v>45346</v>
      </c>
      <c r="J117" s="58">
        <v>2024</v>
      </c>
    </row>
    <row r="118" spans="1:10" x14ac:dyDescent="0.3">
      <c r="A118" s="58">
        <v>13086530</v>
      </c>
      <c r="B118" s="59" t="s">
        <v>27</v>
      </c>
      <c r="C118" s="60">
        <v>45347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60">
        <v>45347</v>
      </c>
      <c r="J118" s="58">
        <v>2024</v>
      </c>
    </row>
    <row r="119" spans="1:10" x14ac:dyDescent="0.3">
      <c r="A119" s="58">
        <v>13086530</v>
      </c>
      <c r="B119" s="59" t="s">
        <v>27</v>
      </c>
      <c r="C119" s="60">
        <v>45348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60">
        <v>45348</v>
      </c>
      <c r="J119" s="58">
        <v>2024</v>
      </c>
    </row>
    <row r="120" spans="1:10" x14ac:dyDescent="0.3">
      <c r="A120" s="58">
        <v>13086530</v>
      </c>
      <c r="B120" s="59" t="s">
        <v>27</v>
      </c>
      <c r="C120" s="60">
        <v>45349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60">
        <v>45349</v>
      </c>
      <c r="J120" s="58">
        <v>2024</v>
      </c>
    </row>
    <row r="121" spans="1:10" x14ac:dyDescent="0.3">
      <c r="A121" s="58">
        <v>13086530</v>
      </c>
      <c r="B121" s="59" t="s">
        <v>27</v>
      </c>
      <c r="C121" s="60">
        <v>45350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60">
        <v>45350</v>
      </c>
      <c r="J121" s="58">
        <v>2024</v>
      </c>
    </row>
    <row r="122" spans="1:10" x14ac:dyDescent="0.3">
      <c r="A122" s="58">
        <v>13086530</v>
      </c>
      <c r="B122" s="59" t="s">
        <v>27</v>
      </c>
      <c r="C122" s="60">
        <v>45351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60">
        <v>45351</v>
      </c>
      <c r="J122" s="58">
        <v>2024</v>
      </c>
    </row>
    <row r="123" spans="1:10" x14ac:dyDescent="0.3">
      <c r="A123" s="58">
        <v>13086530</v>
      </c>
      <c r="B123" s="59" t="s">
        <v>27</v>
      </c>
      <c r="C123" s="60">
        <v>45352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60">
        <v>45352</v>
      </c>
      <c r="J123" s="58">
        <v>2024</v>
      </c>
    </row>
    <row r="124" spans="1:10" x14ac:dyDescent="0.3">
      <c r="A124" s="58">
        <v>13086530</v>
      </c>
      <c r="B124" s="59" t="s">
        <v>27</v>
      </c>
      <c r="C124" s="60">
        <v>45353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60">
        <v>45353</v>
      </c>
      <c r="J124" s="58">
        <v>2024</v>
      </c>
    </row>
    <row r="125" spans="1:10" x14ac:dyDescent="0.3">
      <c r="A125" s="58">
        <v>13086530</v>
      </c>
      <c r="B125" s="59" t="s">
        <v>27</v>
      </c>
      <c r="C125" s="60">
        <v>45354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60">
        <v>45354</v>
      </c>
      <c r="J125" s="58">
        <v>2024</v>
      </c>
    </row>
    <row r="126" spans="1:10" x14ac:dyDescent="0.3">
      <c r="A126" s="58">
        <v>13086530</v>
      </c>
      <c r="B126" s="59" t="s">
        <v>27</v>
      </c>
      <c r="C126" s="60">
        <v>45355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60">
        <v>45355</v>
      </c>
      <c r="J126" s="58">
        <v>2024</v>
      </c>
    </row>
    <row r="127" spans="1:10" x14ac:dyDescent="0.3">
      <c r="A127" s="58">
        <v>13086530</v>
      </c>
      <c r="B127" s="59" t="s">
        <v>27</v>
      </c>
      <c r="C127" s="60">
        <v>45356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60">
        <v>45356</v>
      </c>
      <c r="J127" s="58">
        <v>2024</v>
      </c>
    </row>
    <row r="128" spans="1:10" x14ac:dyDescent="0.3">
      <c r="A128" s="58">
        <v>13086530</v>
      </c>
      <c r="B128" s="59" t="s">
        <v>27</v>
      </c>
      <c r="C128" s="60">
        <v>45357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60">
        <v>45357</v>
      </c>
      <c r="J128" s="58">
        <v>2024</v>
      </c>
    </row>
    <row r="129" spans="1:10" x14ac:dyDescent="0.3">
      <c r="A129" s="58">
        <v>13086530</v>
      </c>
      <c r="B129" s="59" t="s">
        <v>27</v>
      </c>
      <c r="C129" s="60">
        <v>45358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60">
        <v>45358</v>
      </c>
      <c r="J129" s="58">
        <v>2024</v>
      </c>
    </row>
    <row r="130" spans="1:10" x14ac:dyDescent="0.3">
      <c r="A130" s="58">
        <v>13086530</v>
      </c>
      <c r="B130" s="59" t="s">
        <v>27</v>
      </c>
      <c r="C130" s="60">
        <v>45359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60">
        <v>45359</v>
      </c>
      <c r="J130" s="58">
        <v>2024</v>
      </c>
    </row>
    <row r="131" spans="1:10" x14ac:dyDescent="0.3">
      <c r="A131" s="58">
        <v>13086530</v>
      </c>
      <c r="B131" s="59" t="s">
        <v>27</v>
      </c>
      <c r="C131" s="60">
        <v>45360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60">
        <v>45360</v>
      </c>
      <c r="J131" s="58">
        <v>2024</v>
      </c>
    </row>
    <row r="132" spans="1:10" x14ac:dyDescent="0.3">
      <c r="A132" s="58">
        <v>13086530</v>
      </c>
      <c r="B132" s="59" t="s">
        <v>27</v>
      </c>
      <c r="C132" s="60">
        <v>45361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60">
        <v>45361</v>
      </c>
      <c r="J132" s="58">
        <v>2024</v>
      </c>
    </row>
    <row r="133" spans="1:10" x14ac:dyDescent="0.3">
      <c r="A133" s="58">
        <v>13086530</v>
      </c>
      <c r="B133" s="59" t="s">
        <v>27</v>
      </c>
      <c r="C133" s="60">
        <v>45362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60">
        <v>45362</v>
      </c>
      <c r="J133" s="58">
        <v>2024</v>
      </c>
    </row>
    <row r="134" spans="1:10" x14ac:dyDescent="0.3">
      <c r="A134" s="58">
        <v>13086530</v>
      </c>
      <c r="B134" s="59" t="s">
        <v>27</v>
      </c>
      <c r="C134" s="60">
        <v>45363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60">
        <v>45363</v>
      </c>
      <c r="J134" s="58">
        <v>2024</v>
      </c>
    </row>
    <row r="135" spans="1:10" x14ac:dyDescent="0.3">
      <c r="A135" s="58">
        <v>13086530</v>
      </c>
      <c r="B135" s="59" t="s">
        <v>27</v>
      </c>
      <c r="C135" s="60">
        <v>45364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60">
        <v>45364</v>
      </c>
      <c r="J135" s="58">
        <v>2024</v>
      </c>
    </row>
    <row r="136" spans="1:10" x14ac:dyDescent="0.3">
      <c r="A136" s="58">
        <v>13086530</v>
      </c>
      <c r="B136" s="59" t="s">
        <v>27</v>
      </c>
      <c r="C136" s="60">
        <v>45365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60">
        <v>45365</v>
      </c>
      <c r="J136" s="58">
        <v>2024</v>
      </c>
    </row>
    <row r="137" spans="1:10" x14ac:dyDescent="0.3">
      <c r="A137" s="58">
        <v>13086530</v>
      </c>
      <c r="B137" s="59" t="s">
        <v>27</v>
      </c>
      <c r="C137" s="60">
        <v>45366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60">
        <v>45366</v>
      </c>
      <c r="J137" s="58">
        <v>2024</v>
      </c>
    </row>
    <row r="138" spans="1:10" x14ac:dyDescent="0.3">
      <c r="A138" s="58">
        <v>13086530</v>
      </c>
      <c r="B138" s="59" t="s">
        <v>27</v>
      </c>
      <c r="C138" s="60">
        <v>45367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60">
        <v>45367</v>
      </c>
      <c r="J138" s="58">
        <v>2024</v>
      </c>
    </row>
    <row r="139" spans="1:10" x14ac:dyDescent="0.3">
      <c r="A139" s="58">
        <v>13086530</v>
      </c>
      <c r="B139" s="59" t="s">
        <v>27</v>
      </c>
      <c r="C139" s="60">
        <v>45368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60">
        <v>45368</v>
      </c>
      <c r="J139" s="58">
        <v>2024</v>
      </c>
    </row>
    <row r="140" spans="1:10" x14ac:dyDescent="0.3">
      <c r="A140" s="58">
        <v>13086530</v>
      </c>
      <c r="B140" s="59" t="s">
        <v>27</v>
      </c>
      <c r="C140" s="60">
        <v>45369</v>
      </c>
      <c r="D140" s="58">
        <v>0</v>
      </c>
      <c r="E140" s="58">
        <v>0</v>
      </c>
      <c r="F140" s="58">
        <v>0</v>
      </c>
      <c r="G140" s="58">
        <v>0</v>
      </c>
      <c r="H140" s="58">
        <v>0</v>
      </c>
      <c r="I140" s="60">
        <v>45369</v>
      </c>
      <c r="J140" s="58">
        <v>2024</v>
      </c>
    </row>
    <row r="141" spans="1:10" x14ac:dyDescent="0.3">
      <c r="A141" s="58">
        <v>13086530</v>
      </c>
      <c r="B141" s="59" t="s">
        <v>27</v>
      </c>
      <c r="C141" s="60">
        <v>45370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60">
        <v>45370</v>
      </c>
      <c r="J141" s="58">
        <v>2024</v>
      </c>
    </row>
    <row r="142" spans="1:10" x14ac:dyDescent="0.3">
      <c r="A142" s="58">
        <v>13086530</v>
      </c>
      <c r="B142" s="59" t="s">
        <v>27</v>
      </c>
      <c r="C142" s="60">
        <v>45371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60">
        <v>45371</v>
      </c>
      <c r="J142" s="58">
        <v>2024</v>
      </c>
    </row>
    <row r="143" spans="1:10" x14ac:dyDescent="0.3">
      <c r="A143" s="58">
        <v>13086530</v>
      </c>
      <c r="B143" s="59" t="s">
        <v>27</v>
      </c>
      <c r="C143" s="60">
        <v>45372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60">
        <v>45372</v>
      </c>
      <c r="J143" s="58">
        <v>2024</v>
      </c>
    </row>
    <row r="144" spans="1:10" x14ac:dyDescent="0.3">
      <c r="A144" s="58">
        <v>13086530</v>
      </c>
      <c r="B144" s="59" t="s">
        <v>27</v>
      </c>
      <c r="C144" s="60">
        <v>45373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60">
        <v>45373</v>
      </c>
      <c r="J144" s="58">
        <v>2024</v>
      </c>
    </row>
    <row r="145" spans="1:10" x14ac:dyDescent="0.3">
      <c r="A145" s="58">
        <v>13086530</v>
      </c>
      <c r="B145" s="59" t="s">
        <v>27</v>
      </c>
      <c r="C145" s="60">
        <v>45374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60">
        <v>45374</v>
      </c>
      <c r="J145" s="58">
        <v>2024</v>
      </c>
    </row>
    <row r="146" spans="1:10" x14ac:dyDescent="0.3">
      <c r="A146" s="58">
        <v>13086530</v>
      </c>
      <c r="B146" s="59" t="s">
        <v>27</v>
      </c>
      <c r="C146" s="60">
        <v>45375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60">
        <v>45375</v>
      </c>
      <c r="J146" s="58">
        <v>2024</v>
      </c>
    </row>
    <row r="147" spans="1:10" x14ac:dyDescent="0.3">
      <c r="A147" s="58">
        <v>13086530</v>
      </c>
      <c r="B147" s="59" t="s">
        <v>27</v>
      </c>
      <c r="C147" s="60">
        <v>45376</v>
      </c>
      <c r="D147" s="58">
        <v>142</v>
      </c>
      <c r="E147" s="58">
        <v>280.60000000000002</v>
      </c>
      <c r="F147" s="58">
        <v>0</v>
      </c>
      <c r="G147" s="58">
        <v>0</v>
      </c>
      <c r="H147" s="58">
        <v>0</v>
      </c>
      <c r="I147" s="60">
        <v>45376</v>
      </c>
      <c r="J147" s="58">
        <v>2024</v>
      </c>
    </row>
    <row r="148" spans="1:10" x14ac:dyDescent="0.3">
      <c r="A148" s="58">
        <v>13086530</v>
      </c>
      <c r="B148" s="59" t="s">
        <v>27</v>
      </c>
      <c r="C148" s="60">
        <v>45377</v>
      </c>
      <c r="D148" s="58">
        <v>258</v>
      </c>
      <c r="E148" s="58">
        <v>792.8</v>
      </c>
      <c r="F148" s="58">
        <v>0</v>
      </c>
      <c r="G148" s="58">
        <v>0</v>
      </c>
      <c r="H148" s="58">
        <v>0</v>
      </c>
      <c r="I148" s="60">
        <v>45377</v>
      </c>
      <c r="J148" s="58">
        <v>2024</v>
      </c>
    </row>
    <row r="149" spans="1:10" x14ac:dyDescent="0.3">
      <c r="A149" s="58">
        <v>13086530</v>
      </c>
      <c r="B149" s="59" t="s">
        <v>27</v>
      </c>
      <c r="C149" s="60">
        <v>45378</v>
      </c>
      <c r="D149" s="58">
        <v>416</v>
      </c>
      <c r="E149" s="58">
        <v>1618</v>
      </c>
      <c r="F149" s="58">
        <v>0</v>
      </c>
      <c r="G149" s="58">
        <v>0</v>
      </c>
      <c r="H149" s="58">
        <v>0</v>
      </c>
      <c r="I149" s="60">
        <v>45378</v>
      </c>
      <c r="J149" s="58">
        <v>2024</v>
      </c>
    </row>
    <row r="150" spans="1:10" x14ac:dyDescent="0.3">
      <c r="A150" s="58">
        <v>13086530</v>
      </c>
      <c r="B150" s="59" t="s">
        <v>27</v>
      </c>
      <c r="C150" s="60">
        <v>45379</v>
      </c>
      <c r="D150" s="58">
        <v>416</v>
      </c>
      <c r="E150" s="58">
        <v>2443.3000000000002</v>
      </c>
      <c r="F150" s="58">
        <v>0</v>
      </c>
      <c r="G150" s="58">
        <v>0</v>
      </c>
      <c r="H150" s="58">
        <v>0</v>
      </c>
      <c r="I150" s="60">
        <v>45379</v>
      </c>
      <c r="J150" s="58">
        <v>2024</v>
      </c>
    </row>
    <row r="151" spans="1:10" x14ac:dyDescent="0.3">
      <c r="A151" s="58">
        <v>13086530</v>
      </c>
      <c r="B151" s="59" t="s">
        <v>27</v>
      </c>
      <c r="C151" s="60">
        <v>45380</v>
      </c>
      <c r="D151" s="58">
        <v>412</v>
      </c>
      <c r="E151" s="58">
        <v>3259.9</v>
      </c>
      <c r="F151" s="58">
        <v>0</v>
      </c>
      <c r="G151" s="58">
        <v>0</v>
      </c>
      <c r="H151" s="58">
        <v>0</v>
      </c>
      <c r="I151" s="60">
        <v>45380</v>
      </c>
      <c r="J151" s="58">
        <v>2024</v>
      </c>
    </row>
    <row r="152" spans="1:10" x14ac:dyDescent="0.3">
      <c r="A152" s="58">
        <v>13086530</v>
      </c>
      <c r="B152" s="59" t="s">
        <v>27</v>
      </c>
      <c r="C152" s="60">
        <v>45381</v>
      </c>
      <c r="D152" s="58">
        <v>410</v>
      </c>
      <c r="E152" s="58">
        <v>4073.7</v>
      </c>
      <c r="F152" s="58">
        <v>0</v>
      </c>
      <c r="G152" s="58">
        <v>0</v>
      </c>
      <c r="H152" s="58">
        <v>0</v>
      </c>
      <c r="I152" s="60">
        <v>45381</v>
      </c>
      <c r="J152" s="58">
        <v>2024</v>
      </c>
    </row>
    <row r="153" spans="1:10" x14ac:dyDescent="0.3">
      <c r="A153" s="58">
        <v>13086530</v>
      </c>
      <c r="B153" s="59" t="s">
        <v>27</v>
      </c>
      <c r="C153" s="60">
        <v>45382</v>
      </c>
      <c r="D153" s="58">
        <v>418</v>
      </c>
      <c r="E153" s="58">
        <v>4901.8999999999996</v>
      </c>
      <c r="F153" s="58">
        <v>0</v>
      </c>
      <c r="G153" s="58">
        <v>0</v>
      </c>
      <c r="H153" s="58">
        <v>0</v>
      </c>
      <c r="I153" s="60">
        <v>45382</v>
      </c>
      <c r="J153" s="58">
        <v>2024</v>
      </c>
    </row>
    <row r="154" spans="1:10" x14ac:dyDescent="0.3">
      <c r="A154" s="58">
        <v>13086530</v>
      </c>
      <c r="B154" s="59" t="s">
        <v>27</v>
      </c>
      <c r="C154" s="60">
        <v>45383</v>
      </c>
      <c r="D154" s="58">
        <v>410</v>
      </c>
      <c r="E154" s="58">
        <v>5715.6</v>
      </c>
      <c r="F154" s="58">
        <v>0</v>
      </c>
      <c r="G154" s="58">
        <v>0</v>
      </c>
      <c r="H154" s="58">
        <v>0</v>
      </c>
      <c r="I154" s="60">
        <v>45383</v>
      </c>
      <c r="J154" s="58">
        <v>2024</v>
      </c>
    </row>
    <row r="155" spans="1:10" x14ac:dyDescent="0.3">
      <c r="A155" s="58">
        <v>13086530</v>
      </c>
      <c r="B155" s="59" t="s">
        <v>27</v>
      </c>
      <c r="C155" s="60">
        <v>45384</v>
      </c>
      <c r="D155" s="58">
        <v>416</v>
      </c>
      <c r="E155" s="58">
        <v>6540.9</v>
      </c>
      <c r="F155" s="58">
        <v>0</v>
      </c>
      <c r="G155" s="58">
        <v>0</v>
      </c>
      <c r="H155" s="58">
        <v>0</v>
      </c>
      <c r="I155" s="60">
        <v>45384</v>
      </c>
      <c r="J155" s="58">
        <v>2024</v>
      </c>
    </row>
    <row r="156" spans="1:10" x14ac:dyDescent="0.3">
      <c r="A156" s="58">
        <v>13086530</v>
      </c>
      <c r="B156" s="59" t="s">
        <v>27</v>
      </c>
      <c r="C156" s="60">
        <v>45385</v>
      </c>
      <c r="D156" s="58">
        <v>699</v>
      </c>
      <c r="E156" s="58">
        <v>7928.2</v>
      </c>
      <c r="F156" s="58">
        <v>0</v>
      </c>
      <c r="G156" s="58">
        <v>0</v>
      </c>
      <c r="H156" s="58">
        <v>0</v>
      </c>
      <c r="I156" s="60">
        <v>45385</v>
      </c>
      <c r="J156" s="58">
        <v>2024</v>
      </c>
    </row>
    <row r="157" spans="1:10" x14ac:dyDescent="0.3">
      <c r="A157" s="58">
        <v>13086530</v>
      </c>
      <c r="B157" s="59" t="s">
        <v>27</v>
      </c>
      <c r="C157" s="60">
        <v>45386</v>
      </c>
      <c r="D157" s="58">
        <v>1324</v>
      </c>
      <c r="E157" s="58">
        <v>10553.9</v>
      </c>
      <c r="F157" s="58">
        <v>0</v>
      </c>
      <c r="G157" s="58">
        <v>0</v>
      </c>
      <c r="H157" s="58">
        <v>0</v>
      </c>
      <c r="I157" s="60">
        <v>45386</v>
      </c>
      <c r="J157" s="58">
        <v>2024</v>
      </c>
    </row>
    <row r="158" spans="1:10" x14ac:dyDescent="0.3">
      <c r="A158" s="58">
        <v>13086530</v>
      </c>
      <c r="B158" s="59" t="s">
        <v>27</v>
      </c>
      <c r="C158" s="60">
        <v>45387</v>
      </c>
      <c r="D158" s="58">
        <v>1308</v>
      </c>
      <c r="E158" s="58">
        <v>13147.7</v>
      </c>
      <c r="F158" s="58">
        <v>0</v>
      </c>
      <c r="G158" s="58">
        <v>0</v>
      </c>
      <c r="H158" s="58">
        <v>0</v>
      </c>
      <c r="I158" s="60">
        <v>45387</v>
      </c>
      <c r="J158" s="58">
        <v>2024</v>
      </c>
    </row>
    <row r="159" spans="1:10" x14ac:dyDescent="0.3">
      <c r="A159" s="58">
        <v>13086530</v>
      </c>
      <c r="B159" s="59" t="s">
        <v>27</v>
      </c>
      <c r="C159" s="60">
        <v>45388</v>
      </c>
      <c r="D159" s="58">
        <v>1276</v>
      </c>
      <c r="E159" s="58">
        <v>15678</v>
      </c>
      <c r="F159" s="58">
        <v>0</v>
      </c>
      <c r="G159" s="58">
        <v>0</v>
      </c>
      <c r="H159" s="58">
        <v>0</v>
      </c>
      <c r="I159" s="60">
        <v>45388</v>
      </c>
      <c r="J159" s="58">
        <v>2024</v>
      </c>
    </row>
    <row r="160" spans="1:10" x14ac:dyDescent="0.3">
      <c r="A160" s="58">
        <v>13086530</v>
      </c>
      <c r="B160" s="59" t="s">
        <v>27</v>
      </c>
      <c r="C160" s="60">
        <v>45389</v>
      </c>
      <c r="D160" s="58">
        <v>1278</v>
      </c>
      <c r="E160" s="58">
        <v>18212.900000000001</v>
      </c>
      <c r="F160" s="58">
        <v>0</v>
      </c>
      <c r="G160" s="58">
        <v>0</v>
      </c>
      <c r="H160" s="58">
        <v>0</v>
      </c>
      <c r="I160" s="60">
        <v>45389</v>
      </c>
      <c r="J160" s="58">
        <v>2024</v>
      </c>
    </row>
    <row r="161" spans="1:10" x14ac:dyDescent="0.3">
      <c r="A161" s="58">
        <v>13086530</v>
      </c>
      <c r="B161" s="59" t="s">
        <v>27</v>
      </c>
      <c r="C161" s="60">
        <v>45390</v>
      </c>
      <c r="D161" s="58">
        <v>1301</v>
      </c>
      <c r="E161" s="58">
        <v>20793</v>
      </c>
      <c r="F161" s="58">
        <v>0</v>
      </c>
      <c r="G161" s="58">
        <v>0</v>
      </c>
      <c r="H161" s="58">
        <v>0</v>
      </c>
      <c r="I161" s="60">
        <v>45390</v>
      </c>
      <c r="J161" s="58">
        <v>2024</v>
      </c>
    </row>
    <row r="162" spans="1:10" x14ac:dyDescent="0.3">
      <c r="A162" s="58">
        <v>13086530</v>
      </c>
      <c r="B162" s="59" t="s">
        <v>27</v>
      </c>
      <c r="C162" s="60">
        <v>45391</v>
      </c>
      <c r="D162" s="58">
        <v>1310</v>
      </c>
      <c r="E162" s="58">
        <v>23391.4</v>
      </c>
      <c r="F162" s="58">
        <v>0</v>
      </c>
      <c r="G162" s="58">
        <v>0</v>
      </c>
      <c r="H162" s="58">
        <v>0</v>
      </c>
      <c r="I162" s="60">
        <v>45391</v>
      </c>
      <c r="J162" s="58">
        <v>2024</v>
      </c>
    </row>
    <row r="163" spans="1:10" x14ac:dyDescent="0.3">
      <c r="A163" s="58">
        <v>13086530</v>
      </c>
      <c r="B163" s="59" t="s">
        <v>27</v>
      </c>
      <c r="C163" s="60">
        <v>45392</v>
      </c>
      <c r="D163" s="58">
        <v>1319</v>
      </c>
      <c r="E163" s="58">
        <v>26007.9</v>
      </c>
      <c r="F163" s="58">
        <v>0</v>
      </c>
      <c r="G163" s="58">
        <v>0</v>
      </c>
      <c r="H163" s="58">
        <v>0</v>
      </c>
      <c r="I163" s="60">
        <v>45392</v>
      </c>
      <c r="J163" s="58">
        <v>2024</v>
      </c>
    </row>
    <row r="164" spans="1:10" x14ac:dyDescent="0.3">
      <c r="A164" s="58">
        <v>13086530</v>
      </c>
      <c r="B164" s="59" t="s">
        <v>27</v>
      </c>
      <c r="C164" s="60">
        <v>45393</v>
      </c>
      <c r="D164" s="58">
        <v>1377</v>
      </c>
      <c r="E164" s="58">
        <v>28739.200000000001</v>
      </c>
      <c r="F164" s="58">
        <v>0</v>
      </c>
      <c r="G164" s="58">
        <v>0</v>
      </c>
      <c r="H164" s="58">
        <v>0</v>
      </c>
      <c r="I164" s="60">
        <v>45393</v>
      </c>
      <c r="J164" s="58">
        <v>2024</v>
      </c>
    </row>
    <row r="165" spans="1:10" x14ac:dyDescent="0.3">
      <c r="A165" s="58">
        <v>13086530</v>
      </c>
      <c r="B165" s="59" t="s">
        <v>27</v>
      </c>
      <c r="C165" s="60">
        <v>45394</v>
      </c>
      <c r="D165" s="58">
        <v>1468</v>
      </c>
      <c r="E165" s="58">
        <v>31651.7</v>
      </c>
      <c r="F165" s="58">
        <v>0</v>
      </c>
      <c r="G165" s="58">
        <v>0</v>
      </c>
      <c r="H165" s="58">
        <v>0</v>
      </c>
      <c r="I165" s="60">
        <v>45394</v>
      </c>
      <c r="J165" s="58">
        <v>2024</v>
      </c>
    </row>
    <row r="166" spans="1:10" x14ac:dyDescent="0.3">
      <c r="A166" s="58">
        <v>13086530</v>
      </c>
      <c r="B166" s="59" t="s">
        <v>27</v>
      </c>
      <c r="C166" s="60">
        <v>45395</v>
      </c>
      <c r="D166" s="58">
        <v>1487</v>
      </c>
      <c r="E166" s="58">
        <v>34601.800000000003</v>
      </c>
      <c r="F166" s="58">
        <v>0</v>
      </c>
      <c r="G166" s="58">
        <v>0</v>
      </c>
      <c r="H166" s="58">
        <v>0</v>
      </c>
      <c r="I166" s="60">
        <v>45395</v>
      </c>
      <c r="J166" s="58">
        <v>2024</v>
      </c>
    </row>
    <row r="167" spans="1:10" x14ac:dyDescent="0.3">
      <c r="A167" s="58">
        <v>13086530</v>
      </c>
      <c r="B167" s="59" t="s">
        <v>27</v>
      </c>
      <c r="C167" s="60">
        <v>45396</v>
      </c>
      <c r="D167" s="58">
        <v>1473</v>
      </c>
      <c r="E167" s="58">
        <v>37523.699999999997</v>
      </c>
      <c r="F167" s="58">
        <v>0</v>
      </c>
      <c r="G167" s="58">
        <v>0</v>
      </c>
      <c r="H167" s="58">
        <v>0</v>
      </c>
      <c r="I167" s="60">
        <v>45396</v>
      </c>
      <c r="J167" s="58">
        <v>2024</v>
      </c>
    </row>
    <row r="168" spans="1:10" x14ac:dyDescent="0.3">
      <c r="A168" s="58">
        <v>13086530</v>
      </c>
      <c r="B168" s="59" t="s">
        <v>27</v>
      </c>
      <c r="C168" s="60">
        <v>45397</v>
      </c>
      <c r="D168" s="58">
        <v>1487</v>
      </c>
      <c r="E168" s="58">
        <v>40473.800000000003</v>
      </c>
      <c r="F168" s="58">
        <v>0</v>
      </c>
      <c r="G168" s="58">
        <v>0</v>
      </c>
      <c r="H168" s="58">
        <v>0</v>
      </c>
      <c r="I168" s="60">
        <v>45397</v>
      </c>
      <c r="J168" s="58">
        <v>2024</v>
      </c>
    </row>
    <row r="169" spans="1:10" x14ac:dyDescent="0.3">
      <c r="A169" s="58">
        <v>13086530</v>
      </c>
      <c r="B169" s="59" t="s">
        <v>27</v>
      </c>
      <c r="C169" s="60">
        <v>45398</v>
      </c>
      <c r="D169" s="58">
        <v>1554</v>
      </c>
      <c r="E169" s="58">
        <v>43556</v>
      </c>
      <c r="F169" s="58">
        <v>0</v>
      </c>
      <c r="G169" s="58">
        <v>0</v>
      </c>
      <c r="H169" s="58">
        <v>0</v>
      </c>
      <c r="I169" s="60">
        <v>45398</v>
      </c>
      <c r="J169" s="58">
        <v>2024</v>
      </c>
    </row>
    <row r="170" spans="1:10" x14ac:dyDescent="0.3">
      <c r="A170" s="58">
        <v>13086530</v>
      </c>
      <c r="B170" s="59" t="s">
        <v>27</v>
      </c>
      <c r="C170" s="60">
        <v>45399</v>
      </c>
      <c r="D170" s="58">
        <v>1547</v>
      </c>
      <c r="E170" s="58">
        <v>46624.1</v>
      </c>
      <c r="F170" s="58">
        <v>0</v>
      </c>
      <c r="G170" s="58">
        <v>0</v>
      </c>
      <c r="H170" s="58">
        <v>0</v>
      </c>
      <c r="I170" s="60">
        <v>45399</v>
      </c>
      <c r="J170" s="58">
        <v>2024</v>
      </c>
    </row>
    <row r="171" spans="1:10" x14ac:dyDescent="0.3">
      <c r="A171" s="58">
        <v>13086530</v>
      </c>
      <c r="B171" s="59" t="s">
        <v>27</v>
      </c>
      <c r="C171" s="60">
        <v>45400</v>
      </c>
      <c r="D171" s="58">
        <v>1566</v>
      </c>
      <c r="E171" s="58">
        <v>49730.1</v>
      </c>
      <c r="F171" s="58">
        <v>0</v>
      </c>
      <c r="G171" s="58">
        <v>0</v>
      </c>
      <c r="H171" s="58">
        <v>0</v>
      </c>
      <c r="I171" s="60">
        <v>45400</v>
      </c>
      <c r="J171" s="58">
        <v>2024</v>
      </c>
    </row>
    <row r="172" spans="1:10" x14ac:dyDescent="0.3">
      <c r="A172" s="58">
        <v>13086530</v>
      </c>
      <c r="B172" s="59" t="s">
        <v>27</v>
      </c>
      <c r="C172" s="60">
        <v>45401</v>
      </c>
      <c r="D172" s="58">
        <v>1571</v>
      </c>
      <c r="E172" s="58">
        <v>52845.7</v>
      </c>
      <c r="F172" s="58">
        <v>0</v>
      </c>
      <c r="G172" s="58">
        <v>0</v>
      </c>
      <c r="H172" s="58">
        <v>0</v>
      </c>
      <c r="I172" s="60">
        <v>45401</v>
      </c>
      <c r="J172" s="58">
        <v>2024</v>
      </c>
    </row>
    <row r="173" spans="1:10" x14ac:dyDescent="0.3">
      <c r="A173" s="58">
        <v>13086530</v>
      </c>
      <c r="B173" s="59" t="s">
        <v>27</v>
      </c>
      <c r="C173" s="60">
        <v>45402</v>
      </c>
      <c r="D173" s="58">
        <v>1561</v>
      </c>
      <c r="E173" s="58">
        <v>55942.2</v>
      </c>
      <c r="F173" s="58">
        <v>0</v>
      </c>
      <c r="G173" s="58">
        <v>0</v>
      </c>
      <c r="H173" s="58">
        <v>0</v>
      </c>
      <c r="I173" s="60">
        <v>45402</v>
      </c>
      <c r="J173" s="58">
        <v>2024</v>
      </c>
    </row>
    <row r="174" spans="1:10" x14ac:dyDescent="0.3">
      <c r="A174" s="58">
        <v>13086530</v>
      </c>
      <c r="B174" s="59" t="s">
        <v>27</v>
      </c>
      <c r="C174" s="60">
        <v>45403</v>
      </c>
      <c r="D174" s="58">
        <v>1535</v>
      </c>
      <c r="E174" s="58">
        <v>58986.6</v>
      </c>
      <c r="F174" s="58">
        <v>0</v>
      </c>
      <c r="G174" s="58">
        <v>0</v>
      </c>
      <c r="H174" s="58">
        <v>0</v>
      </c>
      <c r="I174" s="60">
        <v>45403</v>
      </c>
      <c r="J174" s="58">
        <v>2024</v>
      </c>
    </row>
    <row r="175" spans="1:10" x14ac:dyDescent="0.3">
      <c r="A175" s="58">
        <v>13086530</v>
      </c>
      <c r="B175" s="59" t="s">
        <v>27</v>
      </c>
      <c r="C175" s="60">
        <v>45404</v>
      </c>
      <c r="D175" s="58">
        <v>1540</v>
      </c>
      <c r="E175" s="58">
        <v>62040.4</v>
      </c>
      <c r="F175" s="58">
        <v>0</v>
      </c>
      <c r="G175" s="58">
        <v>0</v>
      </c>
      <c r="H175" s="58">
        <v>0</v>
      </c>
      <c r="I175" s="60">
        <v>45404</v>
      </c>
      <c r="J175" s="58">
        <v>2024</v>
      </c>
    </row>
    <row r="176" spans="1:10" x14ac:dyDescent="0.3">
      <c r="A176" s="58">
        <v>13086530</v>
      </c>
      <c r="B176" s="59" t="s">
        <v>27</v>
      </c>
      <c r="C176" s="60">
        <v>45405</v>
      </c>
      <c r="D176" s="58">
        <v>1554</v>
      </c>
      <c r="E176" s="58">
        <v>65122.7</v>
      </c>
      <c r="F176" s="58">
        <v>0</v>
      </c>
      <c r="G176" s="58">
        <v>0</v>
      </c>
      <c r="H176" s="58">
        <v>0</v>
      </c>
      <c r="I176" s="60">
        <v>45405</v>
      </c>
      <c r="J176" s="58">
        <v>2024</v>
      </c>
    </row>
    <row r="177" spans="1:10" x14ac:dyDescent="0.3">
      <c r="A177" s="58">
        <v>13086530</v>
      </c>
      <c r="B177" s="59" t="s">
        <v>27</v>
      </c>
      <c r="C177" s="60">
        <v>45406</v>
      </c>
      <c r="D177" s="58">
        <v>1569</v>
      </c>
      <c r="E177" s="58">
        <v>68234.600000000006</v>
      </c>
      <c r="F177" s="58">
        <v>0</v>
      </c>
      <c r="G177" s="58">
        <v>0</v>
      </c>
      <c r="H177" s="58">
        <v>0</v>
      </c>
      <c r="I177" s="60">
        <v>45406</v>
      </c>
      <c r="J177" s="58">
        <v>2024</v>
      </c>
    </row>
    <row r="178" spans="1:10" x14ac:dyDescent="0.3">
      <c r="A178" s="58">
        <v>13086530</v>
      </c>
      <c r="B178" s="59" t="s">
        <v>27</v>
      </c>
      <c r="C178" s="60">
        <v>45407</v>
      </c>
      <c r="D178" s="58">
        <v>1596</v>
      </c>
      <c r="E178" s="58">
        <v>71400</v>
      </c>
      <c r="F178" s="58">
        <v>0</v>
      </c>
      <c r="G178" s="58">
        <v>0</v>
      </c>
      <c r="H178" s="58">
        <v>0</v>
      </c>
      <c r="I178" s="60">
        <v>45407</v>
      </c>
      <c r="J178" s="58">
        <v>2024</v>
      </c>
    </row>
    <row r="179" spans="1:10" x14ac:dyDescent="0.3">
      <c r="A179" s="58">
        <v>13086530</v>
      </c>
      <c r="B179" s="59" t="s">
        <v>27</v>
      </c>
      <c r="C179" s="60">
        <v>45408</v>
      </c>
      <c r="D179" s="58">
        <v>1618</v>
      </c>
      <c r="E179" s="58">
        <v>74609.5</v>
      </c>
      <c r="F179" s="58">
        <v>0</v>
      </c>
      <c r="G179" s="58">
        <v>0</v>
      </c>
      <c r="H179" s="58">
        <v>0</v>
      </c>
      <c r="I179" s="60">
        <v>45408</v>
      </c>
      <c r="J179" s="58">
        <v>2024</v>
      </c>
    </row>
    <row r="180" spans="1:10" x14ac:dyDescent="0.3">
      <c r="A180" s="58">
        <v>13086530</v>
      </c>
      <c r="B180" s="59" t="s">
        <v>27</v>
      </c>
      <c r="C180" s="60">
        <v>45409</v>
      </c>
      <c r="D180" s="58">
        <v>1580</v>
      </c>
      <c r="E180" s="58">
        <v>77743.8</v>
      </c>
      <c r="F180" s="58">
        <v>0</v>
      </c>
      <c r="G180" s="58">
        <v>0</v>
      </c>
      <c r="H180" s="58">
        <v>0</v>
      </c>
      <c r="I180" s="60">
        <v>45409</v>
      </c>
      <c r="J180" s="58">
        <v>2024</v>
      </c>
    </row>
    <row r="181" spans="1:10" x14ac:dyDescent="0.3">
      <c r="A181" s="58">
        <v>13086530</v>
      </c>
      <c r="B181" s="59" t="s">
        <v>27</v>
      </c>
      <c r="C181" s="60">
        <v>45410</v>
      </c>
      <c r="D181" s="58">
        <v>1462</v>
      </c>
      <c r="E181" s="58">
        <v>80643.199999999997</v>
      </c>
      <c r="F181" s="58">
        <v>0</v>
      </c>
      <c r="G181" s="58">
        <v>0</v>
      </c>
      <c r="H181" s="58">
        <v>0</v>
      </c>
      <c r="I181" s="60">
        <v>45410</v>
      </c>
      <c r="J181" s="58">
        <v>2024</v>
      </c>
    </row>
    <row r="182" spans="1:10" x14ac:dyDescent="0.3">
      <c r="A182" s="58">
        <v>13086530</v>
      </c>
      <c r="B182" s="59" t="s">
        <v>27</v>
      </c>
      <c r="C182" s="60">
        <v>45411</v>
      </c>
      <c r="D182" s="58">
        <v>1446</v>
      </c>
      <c r="E182" s="58">
        <v>83511</v>
      </c>
      <c r="F182" s="58">
        <v>0</v>
      </c>
      <c r="G182" s="58">
        <v>0</v>
      </c>
      <c r="H182" s="58">
        <v>0</v>
      </c>
      <c r="I182" s="60">
        <v>45411</v>
      </c>
      <c r="J182" s="58">
        <v>2024</v>
      </c>
    </row>
    <row r="183" spans="1:10" x14ac:dyDescent="0.3">
      <c r="A183" s="58">
        <v>13086530</v>
      </c>
      <c r="B183" s="59" t="s">
        <v>27</v>
      </c>
      <c r="C183" s="60">
        <v>45412</v>
      </c>
      <c r="D183" s="58">
        <v>1477</v>
      </c>
      <c r="E183" s="58">
        <v>86440.7</v>
      </c>
      <c r="F183" s="58">
        <v>0</v>
      </c>
      <c r="G183" s="58">
        <v>0</v>
      </c>
      <c r="H183" s="58">
        <v>0</v>
      </c>
      <c r="I183" s="60">
        <v>45412</v>
      </c>
      <c r="J183" s="58">
        <v>2024</v>
      </c>
    </row>
    <row r="184" spans="1:10" x14ac:dyDescent="0.3">
      <c r="A184" s="58">
        <v>13086530</v>
      </c>
      <c r="B184" s="59" t="s">
        <v>27</v>
      </c>
      <c r="C184" s="60">
        <v>45413</v>
      </c>
      <c r="D184" s="58">
        <v>1490</v>
      </c>
      <c r="E184" s="58">
        <v>89395.1</v>
      </c>
      <c r="F184" s="58">
        <v>0</v>
      </c>
      <c r="G184" s="58">
        <v>0</v>
      </c>
      <c r="H184" s="58">
        <v>0</v>
      </c>
      <c r="I184" s="60">
        <v>45413</v>
      </c>
      <c r="J184" s="58">
        <v>2024</v>
      </c>
    </row>
    <row r="185" spans="1:10" x14ac:dyDescent="0.3">
      <c r="A185" s="58">
        <v>13086530</v>
      </c>
      <c r="B185" s="59" t="s">
        <v>27</v>
      </c>
      <c r="C185" s="60">
        <v>45414</v>
      </c>
      <c r="D185" s="58">
        <v>1495</v>
      </c>
      <c r="E185" s="58">
        <v>92359.9</v>
      </c>
      <c r="F185" s="58">
        <v>0</v>
      </c>
      <c r="G185" s="58">
        <v>0</v>
      </c>
      <c r="H185" s="58">
        <v>0</v>
      </c>
      <c r="I185" s="60">
        <v>45414</v>
      </c>
      <c r="J185" s="58">
        <v>2024</v>
      </c>
    </row>
    <row r="186" spans="1:10" x14ac:dyDescent="0.3">
      <c r="A186" s="58">
        <v>13086530</v>
      </c>
      <c r="B186" s="59" t="s">
        <v>27</v>
      </c>
      <c r="C186" s="60">
        <v>45415</v>
      </c>
      <c r="D186" s="58">
        <v>1484</v>
      </c>
      <c r="E186" s="58">
        <v>95302.399999999994</v>
      </c>
      <c r="F186" s="58">
        <v>0</v>
      </c>
      <c r="G186" s="58">
        <v>0</v>
      </c>
      <c r="H186" s="58">
        <v>0</v>
      </c>
      <c r="I186" s="60">
        <v>45415</v>
      </c>
      <c r="J186" s="58">
        <v>2024</v>
      </c>
    </row>
    <row r="187" spans="1:10" x14ac:dyDescent="0.3">
      <c r="A187" s="58">
        <v>13086530</v>
      </c>
      <c r="B187" s="59" t="s">
        <v>27</v>
      </c>
      <c r="C187" s="60">
        <v>45416</v>
      </c>
      <c r="D187" s="58">
        <v>1489</v>
      </c>
      <c r="E187" s="58">
        <v>98255.4</v>
      </c>
      <c r="F187" s="58">
        <v>0</v>
      </c>
      <c r="G187" s="58">
        <v>0</v>
      </c>
      <c r="H187" s="58">
        <v>0</v>
      </c>
      <c r="I187" s="60">
        <v>45416</v>
      </c>
      <c r="J187" s="58">
        <v>2024</v>
      </c>
    </row>
    <row r="188" spans="1:10" x14ac:dyDescent="0.3">
      <c r="A188" s="58">
        <v>13086530</v>
      </c>
      <c r="B188" s="59" t="s">
        <v>27</v>
      </c>
      <c r="C188" s="60">
        <v>45417</v>
      </c>
      <c r="D188" s="58">
        <v>1487</v>
      </c>
      <c r="E188" s="58">
        <v>101204.8</v>
      </c>
      <c r="F188" s="58">
        <v>0</v>
      </c>
      <c r="G188" s="58">
        <v>0</v>
      </c>
      <c r="H188" s="58">
        <v>0</v>
      </c>
      <c r="I188" s="60">
        <v>45417</v>
      </c>
      <c r="J188" s="58">
        <v>2024</v>
      </c>
    </row>
    <row r="189" spans="1:10" x14ac:dyDescent="0.3">
      <c r="A189" s="58">
        <v>13086530</v>
      </c>
      <c r="B189" s="59" t="s">
        <v>27</v>
      </c>
      <c r="C189" s="60">
        <v>45418</v>
      </c>
      <c r="D189" s="58">
        <v>1473</v>
      </c>
      <c r="E189" s="58">
        <v>104127.2</v>
      </c>
      <c r="F189" s="58">
        <v>0</v>
      </c>
      <c r="G189" s="58">
        <v>0</v>
      </c>
      <c r="H189" s="58">
        <v>0</v>
      </c>
      <c r="I189" s="60">
        <v>45418</v>
      </c>
      <c r="J189" s="58">
        <v>2024</v>
      </c>
    </row>
    <row r="190" spans="1:10" x14ac:dyDescent="0.3">
      <c r="A190" s="58">
        <v>13086530</v>
      </c>
      <c r="B190" s="59" t="s">
        <v>27</v>
      </c>
      <c r="C190" s="60">
        <v>45419</v>
      </c>
      <c r="D190" s="58">
        <v>1450</v>
      </c>
      <c r="E190" s="58">
        <v>107003.8</v>
      </c>
      <c r="F190" s="58">
        <v>0</v>
      </c>
      <c r="G190" s="58">
        <v>0</v>
      </c>
      <c r="H190" s="58">
        <v>0</v>
      </c>
      <c r="I190" s="60">
        <v>45419</v>
      </c>
      <c r="J190" s="58">
        <v>2024</v>
      </c>
    </row>
    <row r="191" spans="1:10" x14ac:dyDescent="0.3">
      <c r="A191" s="58">
        <v>13086530</v>
      </c>
      <c r="B191" s="59" t="s">
        <v>27</v>
      </c>
      <c r="C191" s="60">
        <v>45420</v>
      </c>
      <c r="D191" s="58">
        <v>1472</v>
      </c>
      <c r="E191" s="58">
        <v>109923.8</v>
      </c>
      <c r="F191" s="58">
        <v>0</v>
      </c>
      <c r="G191" s="58">
        <v>0</v>
      </c>
      <c r="H191" s="58">
        <v>0</v>
      </c>
      <c r="I191" s="60">
        <v>45420</v>
      </c>
      <c r="J191" s="58">
        <v>2024</v>
      </c>
    </row>
    <row r="192" spans="1:10" x14ac:dyDescent="0.3">
      <c r="A192" s="58">
        <v>13086530</v>
      </c>
      <c r="B192" s="59" t="s">
        <v>27</v>
      </c>
      <c r="C192" s="60">
        <v>45421</v>
      </c>
      <c r="D192" s="58">
        <v>1494</v>
      </c>
      <c r="E192" s="58">
        <v>112887</v>
      </c>
      <c r="F192" s="58">
        <v>0</v>
      </c>
      <c r="G192" s="58">
        <v>0</v>
      </c>
      <c r="H192" s="58">
        <v>0</v>
      </c>
      <c r="I192" s="60">
        <v>45421</v>
      </c>
      <c r="J192" s="58">
        <v>2024</v>
      </c>
    </row>
    <row r="193" spans="1:10" x14ac:dyDescent="0.3">
      <c r="A193" s="58">
        <v>13086530</v>
      </c>
      <c r="B193" s="59" t="s">
        <v>27</v>
      </c>
      <c r="C193" s="60">
        <v>45422</v>
      </c>
      <c r="D193" s="58">
        <v>1497</v>
      </c>
      <c r="E193" s="58">
        <v>115856.2</v>
      </c>
      <c r="F193" s="58">
        <v>0</v>
      </c>
      <c r="G193" s="58">
        <v>0</v>
      </c>
      <c r="H193" s="58">
        <v>0</v>
      </c>
      <c r="I193" s="60">
        <v>45422</v>
      </c>
      <c r="J193" s="58">
        <v>2024</v>
      </c>
    </row>
    <row r="194" spans="1:10" x14ac:dyDescent="0.3">
      <c r="A194" s="58">
        <v>13086530</v>
      </c>
      <c r="B194" s="59" t="s">
        <v>27</v>
      </c>
      <c r="C194" s="60">
        <v>45423</v>
      </c>
      <c r="D194" s="58">
        <v>1474</v>
      </c>
      <c r="E194" s="58">
        <v>118779.4</v>
      </c>
      <c r="F194" s="58">
        <v>0</v>
      </c>
      <c r="G194" s="58">
        <v>0</v>
      </c>
      <c r="H194" s="58">
        <v>0</v>
      </c>
      <c r="I194" s="60">
        <v>45423</v>
      </c>
      <c r="J194" s="58">
        <v>2024</v>
      </c>
    </row>
    <row r="195" spans="1:10" x14ac:dyDescent="0.3">
      <c r="A195" s="58">
        <v>13086530</v>
      </c>
      <c r="B195" s="59" t="s">
        <v>27</v>
      </c>
      <c r="C195" s="60">
        <v>45424</v>
      </c>
      <c r="D195" s="58">
        <v>1446</v>
      </c>
      <c r="E195" s="58">
        <v>121647.6</v>
      </c>
      <c r="F195" s="58">
        <v>0</v>
      </c>
      <c r="G195" s="58">
        <v>0</v>
      </c>
      <c r="H195" s="58">
        <v>0</v>
      </c>
      <c r="I195" s="60">
        <v>45424</v>
      </c>
      <c r="J195" s="58">
        <v>2024</v>
      </c>
    </row>
    <row r="196" spans="1:10" x14ac:dyDescent="0.3">
      <c r="A196" s="58">
        <v>13086530</v>
      </c>
      <c r="B196" s="59" t="s">
        <v>27</v>
      </c>
      <c r="C196" s="60">
        <v>45425</v>
      </c>
      <c r="D196" s="58">
        <v>1458</v>
      </c>
      <c r="E196" s="58">
        <v>124540.3</v>
      </c>
      <c r="F196" s="58">
        <v>0</v>
      </c>
      <c r="G196" s="58">
        <v>0</v>
      </c>
      <c r="H196" s="58">
        <v>0</v>
      </c>
      <c r="I196" s="60">
        <v>45425</v>
      </c>
      <c r="J196" s="58">
        <v>2024</v>
      </c>
    </row>
    <row r="197" spans="1:10" x14ac:dyDescent="0.3">
      <c r="A197" s="58">
        <v>13086530</v>
      </c>
      <c r="B197" s="59" t="s">
        <v>27</v>
      </c>
      <c r="C197" s="60">
        <v>45426</v>
      </c>
      <c r="D197" s="58">
        <v>1471</v>
      </c>
      <c r="E197" s="58">
        <v>127457.60000000001</v>
      </c>
      <c r="F197" s="58">
        <v>130</v>
      </c>
      <c r="G197" s="58">
        <v>258</v>
      </c>
      <c r="H197" s="58">
        <v>-258.3</v>
      </c>
      <c r="I197" s="60">
        <v>45426</v>
      </c>
      <c r="J197" s="58">
        <v>2024</v>
      </c>
    </row>
    <row r="198" spans="1:10" x14ac:dyDescent="0.3">
      <c r="A198" s="58">
        <v>13086530</v>
      </c>
      <c r="B198" s="59" t="s">
        <v>27</v>
      </c>
      <c r="C198" s="60">
        <v>45427</v>
      </c>
      <c r="D198" s="58">
        <v>1479</v>
      </c>
      <c r="E198" s="58">
        <v>130391.9</v>
      </c>
      <c r="F198" s="58">
        <v>365</v>
      </c>
      <c r="G198" s="58">
        <v>982</v>
      </c>
      <c r="H198" s="58">
        <v>-981.5</v>
      </c>
      <c r="I198" s="60">
        <v>45427</v>
      </c>
      <c r="J198" s="58">
        <v>2024</v>
      </c>
    </row>
    <row r="199" spans="1:10" x14ac:dyDescent="0.3">
      <c r="A199" s="58">
        <v>13086530</v>
      </c>
      <c r="B199" s="59" t="s">
        <v>27</v>
      </c>
      <c r="C199" s="60">
        <v>45428</v>
      </c>
      <c r="D199" s="58">
        <v>1436</v>
      </c>
      <c r="E199" s="58">
        <v>133240.4</v>
      </c>
      <c r="F199" s="58">
        <v>0</v>
      </c>
      <c r="G199" s="58">
        <v>982</v>
      </c>
      <c r="H199" s="58">
        <v>-981.5</v>
      </c>
      <c r="I199" s="60">
        <v>45428</v>
      </c>
      <c r="J199" s="58">
        <v>2024</v>
      </c>
    </row>
    <row r="200" spans="1:10" x14ac:dyDescent="0.3">
      <c r="A200" s="58">
        <v>13086530</v>
      </c>
      <c r="B200" s="59" t="s">
        <v>27</v>
      </c>
      <c r="C200" s="60">
        <v>45429</v>
      </c>
      <c r="D200" s="58">
        <v>1400</v>
      </c>
      <c r="E200" s="58">
        <v>136017.5</v>
      </c>
      <c r="F200" s="58">
        <v>0</v>
      </c>
      <c r="G200" s="58">
        <v>982</v>
      </c>
      <c r="H200" s="58">
        <v>-981.5</v>
      </c>
      <c r="I200" s="60">
        <v>45429</v>
      </c>
      <c r="J200" s="58">
        <v>2024</v>
      </c>
    </row>
    <row r="201" spans="1:10" x14ac:dyDescent="0.3">
      <c r="A201" s="58">
        <v>13086530</v>
      </c>
      <c r="B201" s="59" t="s">
        <v>27</v>
      </c>
      <c r="C201" s="60">
        <v>45430</v>
      </c>
      <c r="D201" s="58">
        <v>1413</v>
      </c>
      <c r="E201" s="58">
        <v>138820.79999999999</v>
      </c>
      <c r="F201" s="58">
        <v>0</v>
      </c>
      <c r="G201" s="58">
        <v>982</v>
      </c>
      <c r="H201" s="58">
        <v>-981.5</v>
      </c>
      <c r="I201" s="60">
        <v>45430</v>
      </c>
      <c r="J201" s="58">
        <v>2024</v>
      </c>
    </row>
    <row r="202" spans="1:10" x14ac:dyDescent="0.3">
      <c r="A202" s="58">
        <v>13086530</v>
      </c>
      <c r="B202" s="59" t="s">
        <v>27</v>
      </c>
      <c r="C202" s="60">
        <v>45431</v>
      </c>
      <c r="D202" s="58">
        <v>1382</v>
      </c>
      <c r="E202" s="58">
        <v>141562.20000000001</v>
      </c>
      <c r="F202" s="58">
        <v>0</v>
      </c>
      <c r="G202" s="58">
        <v>982</v>
      </c>
      <c r="H202" s="58">
        <v>-981.5</v>
      </c>
      <c r="I202" s="60">
        <v>45431</v>
      </c>
      <c r="J202" s="58">
        <v>2024</v>
      </c>
    </row>
    <row r="203" spans="1:10" x14ac:dyDescent="0.3">
      <c r="A203" s="58">
        <v>13086530</v>
      </c>
      <c r="B203" s="59" t="s">
        <v>27</v>
      </c>
      <c r="C203" s="60">
        <v>45432</v>
      </c>
      <c r="D203" s="58">
        <v>1393</v>
      </c>
      <c r="E203" s="58">
        <v>144325.1</v>
      </c>
      <c r="F203" s="58">
        <v>0</v>
      </c>
      <c r="G203" s="58">
        <v>982</v>
      </c>
      <c r="H203" s="58">
        <v>-981.5</v>
      </c>
      <c r="I203" s="60">
        <v>45432</v>
      </c>
      <c r="J203" s="58">
        <v>2024</v>
      </c>
    </row>
    <row r="204" spans="1:10" x14ac:dyDescent="0.3">
      <c r="A204" s="58">
        <v>13086530</v>
      </c>
      <c r="B204" s="59" t="s">
        <v>27</v>
      </c>
      <c r="C204" s="60">
        <v>45433</v>
      </c>
      <c r="D204" s="58">
        <v>1439</v>
      </c>
      <c r="E204" s="58">
        <v>147179.20000000001</v>
      </c>
      <c r="F204" s="58">
        <v>0</v>
      </c>
      <c r="G204" s="58">
        <v>982</v>
      </c>
      <c r="H204" s="58">
        <v>-981.5</v>
      </c>
      <c r="I204" s="60">
        <v>45433</v>
      </c>
      <c r="J204" s="58">
        <v>2024</v>
      </c>
    </row>
    <row r="205" spans="1:10" x14ac:dyDescent="0.3">
      <c r="A205" s="58">
        <v>13086530</v>
      </c>
      <c r="B205" s="59" t="s">
        <v>27</v>
      </c>
      <c r="C205" s="60">
        <v>45434</v>
      </c>
      <c r="D205" s="58">
        <v>1433</v>
      </c>
      <c r="E205" s="58">
        <v>150022.39999999999</v>
      </c>
      <c r="F205" s="58">
        <v>0</v>
      </c>
      <c r="G205" s="58">
        <v>982</v>
      </c>
      <c r="H205" s="58">
        <v>-981.5</v>
      </c>
      <c r="I205" s="60">
        <v>45434</v>
      </c>
      <c r="J205" s="58">
        <v>2024</v>
      </c>
    </row>
    <row r="206" spans="1:10" x14ac:dyDescent="0.3">
      <c r="A206" s="58">
        <v>13086530</v>
      </c>
      <c r="B206" s="59" t="s">
        <v>27</v>
      </c>
      <c r="C206" s="60">
        <v>45435</v>
      </c>
      <c r="D206" s="58">
        <v>1416</v>
      </c>
      <c r="E206" s="58">
        <v>152831.29999999999</v>
      </c>
      <c r="F206" s="58">
        <v>0</v>
      </c>
      <c r="G206" s="58">
        <v>982</v>
      </c>
      <c r="H206" s="58">
        <v>-981.5</v>
      </c>
      <c r="I206" s="60">
        <v>45435</v>
      </c>
      <c r="J206" s="58">
        <v>2024</v>
      </c>
    </row>
    <row r="207" spans="1:10" x14ac:dyDescent="0.3">
      <c r="A207" s="58">
        <v>13086530</v>
      </c>
      <c r="B207" s="59" t="s">
        <v>27</v>
      </c>
      <c r="C207" s="60">
        <v>45436</v>
      </c>
      <c r="D207" s="58">
        <v>1436</v>
      </c>
      <c r="E207" s="58">
        <v>155680.4</v>
      </c>
      <c r="F207" s="58">
        <v>0</v>
      </c>
      <c r="G207" s="58">
        <v>982</v>
      </c>
      <c r="H207" s="58">
        <v>-981.5</v>
      </c>
      <c r="I207" s="60">
        <v>45436</v>
      </c>
      <c r="J207" s="58">
        <v>2024</v>
      </c>
    </row>
    <row r="208" spans="1:10" x14ac:dyDescent="0.3">
      <c r="A208" s="58">
        <v>13086530</v>
      </c>
      <c r="B208" s="59" t="s">
        <v>27</v>
      </c>
      <c r="C208" s="60">
        <v>45437</v>
      </c>
      <c r="D208" s="58">
        <v>1422</v>
      </c>
      <c r="E208" s="58">
        <v>158499.9</v>
      </c>
      <c r="F208" s="58">
        <v>0</v>
      </c>
      <c r="G208" s="58">
        <v>982</v>
      </c>
      <c r="H208" s="58">
        <v>-981.5</v>
      </c>
      <c r="I208" s="60">
        <v>45437</v>
      </c>
      <c r="J208" s="58">
        <v>2024</v>
      </c>
    </row>
    <row r="209" spans="1:10" x14ac:dyDescent="0.3">
      <c r="A209" s="58">
        <v>13086530</v>
      </c>
      <c r="B209" s="59" t="s">
        <v>27</v>
      </c>
      <c r="C209" s="60">
        <v>45438</v>
      </c>
      <c r="D209" s="58">
        <v>1409</v>
      </c>
      <c r="E209" s="58">
        <v>161294.6</v>
      </c>
      <c r="F209" s="58">
        <v>0</v>
      </c>
      <c r="G209" s="58">
        <v>982</v>
      </c>
      <c r="H209" s="58">
        <v>-981.5</v>
      </c>
      <c r="I209" s="60">
        <v>45438</v>
      </c>
      <c r="J209" s="58">
        <v>2024</v>
      </c>
    </row>
    <row r="210" spans="1:10" x14ac:dyDescent="0.3">
      <c r="A210" s="58">
        <v>13086530</v>
      </c>
      <c r="B210" s="59" t="s">
        <v>27</v>
      </c>
      <c r="C210" s="60">
        <v>45439</v>
      </c>
      <c r="D210" s="58">
        <v>1415</v>
      </c>
      <c r="E210" s="58">
        <v>164101.5</v>
      </c>
      <c r="F210" s="58">
        <v>0</v>
      </c>
      <c r="G210" s="58">
        <v>982</v>
      </c>
      <c r="H210" s="58">
        <v>-981.5</v>
      </c>
      <c r="I210" s="60">
        <v>45439</v>
      </c>
      <c r="J210" s="58">
        <v>2024</v>
      </c>
    </row>
    <row r="211" spans="1:10" x14ac:dyDescent="0.3">
      <c r="A211" s="58">
        <v>13086530</v>
      </c>
      <c r="B211" s="59" t="s">
        <v>27</v>
      </c>
      <c r="C211" s="60">
        <v>45440</v>
      </c>
      <c r="D211" s="58">
        <v>1410</v>
      </c>
      <c r="E211" s="58">
        <v>166897.5</v>
      </c>
      <c r="F211" s="58">
        <v>0</v>
      </c>
      <c r="G211" s="58">
        <v>982</v>
      </c>
      <c r="H211" s="58">
        <v>-981.5</v>
      </c>
      <c r="I211" s="60">
        <v>45440</v>
      </c>
      <c r="J211" s="58">
        <v>2024</v>
      </c>
    </row>
    <row r="212" spans="1:10" x14ac:dyDescent="0.3">
      <c r="A212" s="58">
        <v>13086530</v>
      </c>
      <c r="B212" s="59" t="s">
        <v>27</v>
      </c>
      <c r="C212" s="60">
        <v>45441</v>
      </c>
      <c r="D212" s="58">
        <v>1367</v>
      </c>
      <c r="E212" s="58">
        <v>169609.4</v>
      </c>
      <c r="F212" s="58">
        <v>0</v>
      </c>
      <c r="G212" s="58">
        <v>982</v>
      </c>
      <c r="H212" s="58">
        <v>-981.5</v>
      </c>
      <c r="I212" s="60">
        <v>45441</v>
      </c>
      <c r="J212" s="58">
        <v>2024</v>
      </c>
    </row>
    <row r="213" spans="1:10" x14ac:dyDescent="0.3">
      <c r="A213" s="58">
        <v>13086530</v>
      </c>
      <c r="B213" s="59" t="s">
        <v>27</v>
      </c>
      <c r="C213" s="60">
        <v>45442</v>
      </c>
      <c r="D213" s="58">
        <v>1395</v>
      </c>
      <c r="E213" s="58">
        <v>172375.9</v>
      </c>
      <c r="F213" s="58">
        <v>0</v>
      </c>
      <c r="G213" s="58">
        <v>982</v>
      </c>
      <c r="H213" s="58">
        <v>-981.5</v>
      </c>
      <c r="I213" s="60">
        <v>45442</v>
      </c>
      <c r="J213" s="58">
        <v>2024</v>
      </c>
    </row>
    <row r="214" spans="1:10" x14ac:dyDescent="0.3">
      <c r="A214" s="58">
        <v>13086530</v>
      </c>
      <c r="B214" s="59" t="s">
        <v>27</v>
      </c>
      <c r="C214" s="60">
        <v>45443</v>
      </c>
      <c r="D214" s="58">
        <v>1411</v>
      </c>
      <c r="E214" s="58">
        <v>175173.8</v>
      </c>
      <c r="F214" s="58">
        <v>0</v>
      </c>
      <c r="G214" s="58">
        <v>982</v>
      </c>
      <c r="H214" s="58">
        <v>-981.5</v>
      </c>
      <c r="I214" s="60">
        <v>45443</v>
      </c>
      <c r="J214" s="58">
        <v>2024</v>
      </c>
    </row>
    <row r="215" spans="1:10" x14ac:dyDescent="0.3">
      <c r="A215" s="58">
        <v>13086530</v>
      </c>
      <c r="B215" s="59" t="s">
        <v>27</v>
      </c>
      <c r="C215" s="60">
        <v>45444</v>
      </c>
      <c r="D215" s="58">
        <v>1427</v>
      </c>
      <c r="E215" s="58">
        <v>178003.5</v>
      </c>
      <c r="F215" s="58">
        <v>0</v>
      </c>
      <c r="G215" s="58">
        <v>982</v>
      </c>
      <c r="H215" s="58">
        <v>-981.5</v>
      </c>
      <c r="I215" s="60">
        <v>45444</v>
      </c>
      <c r="J215" s="58">
        <v>2024</v>
      </c>
    </row>
    <row r="216" spans="1:10" x14ac:dyDescent="0.3">
      <c r="A216" s="58">
        <v>13086530</v>
      </c>
      <c r="B216" s="59" t="s">
        <v>27</v>
      </c>
      <c r="C216" s="60">
        <v>45445</v>
      </c>
      <c r="D216" s="58">
        <v>1429</v>
      </c>
      <c r="E216" s="58">
        <v>180836.8</v>
      </c>
      <c r="F216" s="58">
        <v>0</v>
      </c>
      <c r="G216" s="58">
        <v>982</v>
      </c>
      <c r="H216" s="58">
        <v>-981.5</v>
      </c>
      <c r="I216" s="60">
        <v>45445</v>
      </c>
      <c r="J216" s="58">
        <v>2024</v>
      </c>
    </row>
    <row r="217" spans="1:10" x14ac:dyDescent="0.3">
      <c r="A217" s="58">
        <v>13086530</v>
      </c>
      <c r="B217" s="59" t="s">
        <v>27</v>
      </c>
      <c r="C217" s="60">
        <v>45446</v>
      </c>
      <c r="D217" s="58">
        <v>1423</v>
      </c>
      <c r="E217" s="58">
        <v>183660</v>
      </c>
      <c r="F217" s="58">
        <v>0</v>
      </c>
      <c r="G217" s="58">
        <v>982</v>
      </c>
      <c r="H217" s="58">
        <v>-981.5</v>
      </c>
      <c r="I217" s="60">
        <v>45446</v>
      </c>
      <c r="J217" s="58">
        <v>2024</v>
      </c>
    </row>
    <row r="218" spans="1:10" x14ac:dyDescent="0.3">
      <c r="A218" s="58">
        <v>13086530</v>
      </c>
      <c r="B218" s="59" t="s">
        <v>27</v>
      </c>
      <c r="C218" s="60">
        <v>45447</v>
      </c>
      <c r="D218" s="58">
        <v>1411</v>
      </c>
      <c r="E218" s="58">
        <v>186459.1</v>
      </c>
      <c r="F218" s="58">
        <v>0</v>
      </c>
      <c r="G218" s="58">
        <v>982</v>
      </c>
      <c r="H218" s="58">
        <v>-981.5</v>
      </c>
      <c r="I218" s="60">
        <v>45447</v>
      </c>
      <c r="J218" s="58">
        <v>2024</v>
      </c>
    </row>
    <row r="219" spans="1:10" x14ac:dyDescent="0.3">
      <c r="A219" s="58">
        <v>13086530</v>
      </c>
      <c r="B219" s="59" t="s">
        <v>27</v>
      </c>
      <c r="C219" s="60">
        <v>45448</v>
      </c>
      <c r="D219" s="58">
        <v>1408</v>
      </c>
      <c r="E219" s="58">
        <v>189252.7</v>
      </c>
      <c r="F219" s="58">
        <v>0</v>
      </c>
      <c r="G219" s="58">
        <v>982</v>
      </c>
      <c r="H219" s="58">
        <v>-981.5</v>
      </c>
      <c r="I219" s="60">
        <v>45448</v>
      </c>
      <c r="J219" s="58">
        <v>2024</v>
      </c>
    </row>
    <row r="220" spans="1:10" x14ac:dyDescent="0.3">
      <c r="A220" s="58">
        <v>13086530</v>
      </c>
      <c r="B220" s="59" t="s">
        <v>27</v>
      </c>
      <c r="C220" s="60">
        <v>45449</v>
      </c>
      <c r="D220" s="58">
        <v>1394</v>
      </c>
      <c r="E220" s="58">
        <v>192017.5</v>
      </c>
      <c r="F220" s="58">
        <v>0</v>
      </c>
      <c r="G220" s="58">
        <v>982</v>
      </c>
      <c r="H220" s="58">
        <v>-981.5</v>
      </c>
      <c r="I220" s="60">
        <v>45449</v>
      </c>
      <c r="J220" s="58">
        <v>2024</v>
      </c>
    </row>
    <row r="221" spans="1:10" x14ac:dyDescent="0.3">
      <c r="A221" s="58">
        <v>13086530</v>
      </c>
      <c r="B221" s="59" t="s">
        <v>27</v>
      </c>
      <c r="C221" s="60">
        <v>45450</v>
      </c>
      <c r="D221" s="58">
        <v>1396</v>
      </c>
      <c r="E221" s="58">
        <v>194786.2</v>
      </c>
      <c r="F221" s="58">
        <v>0</v>
      </c>
      <c r="G221" s="58">
        <v>982</v>
      </c>
      <c r="H221" s="58">
        <v>-981.5</v>
      </c>
      <c r="I221" s="60">
        <v>45450</v>
      </c>
      <c r="J221" s="58">
        <v>2024</v>
      </c>
    </row>
    <row r="222" spans="1:10" x14ac:dyDescent="0.3">
      <c r="A222" s="58">
        <v>13086530</v>
      </c>
      <c r="B222" s="59" t="s">
        <v>27</v>
      </c>
      <c r="C222" s="60">
        <v>45451</v>
      </c>
      <c r="D222" s="58">
        <v>1398</v>
      </c>
      <c r="E222" s="58">
        <v>197558.5</v>
      </c>
      <c r="F222" s="58">
        <v>0</v>
      </c>
      <c r="G222" s="58">
        <v>982</v>
      </c>
      <c r="H222" s="58">
        <v>-981.5</v>
      </c>
      <c r="I222" s="60">
        <v>45451</v>
      </c>
      <c r="J222" s="58">
        <v>2024</v>
      </c>
    </row>
    <row r="223" spans="1:10" x14ac:dyDescent="0.3">
      <c r="A223" s="58">
        <v>13086530</v>
      </c>
      <c r="B223" s="59" t="s">
        <v>27</v>
      </c>
      <c r="C223" s="60">
        <v>45452</v>
      </c>
      <c r="D223" s="58">
        <v>1397</v>
      </c>
      <c r="E223" s="58">
        <v>200330</v>
      </c>
      <c r="F223" s="58">
        <v>0</v>
      </c>
      <c r="G223" s="58">
        <v>982</v>
      </c>
      <c r="H223" s="58">
        <v>-981.5</v>
      </c>
      <c r="I223" s="60">
        <v>45452</v>
      </c>
      <c r="J223" s="58">
        <v>2024</v>
      </c>
    </row>
    <row r="224" spans="1:10" x14ac:dyDescent="0.3">
      <c r="A224" s="58">
        <v>13086530</v>
      </c>
      <c r="B224" s="59" t="s">
        <v>27</v>
      </c>
      <c r="C224" s="60">
        <v>45453</v>
      </c>
      <c r="D224" s="58">
        <v>1404</v>
      </c>
      <c r="E224" s="58">
        <v>203114.5</v>
      </c>
      <c r="F224" s="58">
        <v>0</v>
      </c>
      <c r="G224" s="58">
        <v>982</v>
      </c>
      <c r="H224" s="58">
        <v>-981.5</v>
      </c>
      <c r="I224" s="60">
        <v>45453</v>
      </c>
      <c r="J224" s="58">
        <v>2024</v>
      </c>
    </row>
    <row r="225" spans="1:10" x14ac:dyDescent="0.3">
      <c r="A225" s="58">
        <v>13086530</v>
      </c>
      <c r="B225" s="59" t="s">
        <v>27</v>
      </c>
      <c r="C225" s="60">
        <v>45454</v>
      </c>
      <c r="D225" s="58">
        <v>1413</v>
      </c>
      <c r="E225" s="58">
        <v>205916.7</v>
      </c>
      <c r="F225" s="58">
        <v>0</v>
      </c>
      <c r="G225" s="58">
        <v>982</v>
      </c>
      <c r="H225" s="58">
        <v>-981.5</v>
      </c>
      <c r="I225" s="60">
        <v>45454</v>
      </c>
      <c r="J225" s="58">
        <v>2024</v>
      </c>
    </row>
    <row r="226" spans="1:10" x14ac:dyDescent="0.3">
      <c r="A226" s="58">
        <v>13086530</v>
      </c>
      <c r="B226" s="59" t="s">
        <v>27</v>
      </c>
      <c r="C226" s="60">
        <v>45455</v>
      </c>
      <c r="D226" s="58">
        <v>1412</v>
      </c>
      <c r="E226" s="58">
        <v>208718</v>
      </c>
      <c r="F226" s="58">
        <v>0</v>
      </c>
      <c r="G226" s="58">
        <v>982</v>
      </c>
      <c r="H226" s="58">
        <v>-981.5</v>
      </c>
      <c r="I226" s="60">
        <v>45455</v>
      </c>
      <c r="J226" s="58">
        <v>2024</v>
      </c>
    </row>
    <row r="227" spans="1:10" x14ac:dyDescent="0.3">
      <c r="A227" s="58">
        <v>13086530</v>
      </c>
      <c r="B227" s="59" t="s">
        <v>27</v>
      </c>
      <c r="C227" s="60">
        <v>45456</v>
      </c>
      <c r="D227" s="58">
        <v>1440</v>
      </c>
      <c r="E227" s="58">
        <v>211574.2</v>
      </c>
      <c r="F227" s="58">
        <v>0</v>
      </c>
      <c r="G227" s="58">
        <v>982</v>
      </c>
      <c r="H227" s="58">
        <v>-981.5</v>
      </c>
      <c r="I227" s="60">
        <v>45456</v>
      </c>
      <c r="J227" s="58">
        <v>2024</v>
      </c>
    </row>
    <row r="228" spans="1:10" x14ac:dyDescent="0.3">
      <c r="A228" s="58">
        <v>13086530</v>
      </c>
      <c r="B228" s="59" t="s">
        <v>27</v>
      </c>
      <c r="C228" s="60">
        <v>45457</v>
      </c>
      <c r="D228" s="58">
        <v>1458</v>
      </c>
      <c r="E228" s="58">
        <v>214467</v>
      </c>
      <c r="F228" s="58">
        <v>0</v>
      </c>
      <c r="G228" s="58">
        <v>982</v>
      </c>
      <c r="H228" s="58">
        <v>-981.5</v>
      </c>
      <c r="I228" s="60">
        <v>45457</v>
      </c>
      <c r="J228" s="58">
        <v>2024</v>
      </c>
    </row>
    <row r="229" spans="1:10" x14ac:dyDescent="0.3">
      <c r="A229" s="58">
        <v>13086530</v>
      </c>
      <c r="B229" s="59" t="s">
        <v>27</v>
      </c>
      <c r="C229" s="60">
        <v>45458</v>
      </c>
      <c r="D229" s="58">
        <v>1451</v>
      </c>
      <c r="E229" s="58">
        <v>217344.7</v>
      </c>
      <c r="F229" s="58">
        <v>0</v>
      </c>
      <c r="G229" s="58">
        <v>982</v>
      </c>
      <c r="H229" s="58">
        <v>-981.5</v>
      </c>
      <c r="I229" s="60">
        <v>45458</v>
      </c>
      <c r="J229" s="58">
        <v>2024</v>
      </c>
    </row>
    <row r="230" spans="1:10" x14ac:dyDescent="0.3">
      <c r="A230" s="58">
        <v>13086530</v>
      </c>
      <c r="B230" s="59" t="s">
        <v>27</v>
      </c>
      <c r="C230" s="60">
        <v>45459</v>
      </c>
      <c r="D230" s="58">
        <v>1460</v>
      </c>
      <c r="E230" s="58">
        <v>220240.3</v>
      </c>
      <c r="F230" s="58">
        <v>0</v>
      </c>
      <c r="G230" s="58">
        <v>982</v>
      </c>
      <c r="H230" s="58">
        <v>-981.5</v>
      </c>
      <c r="I230" s="60">
        <v>45459</v>
      </c>
      <c r="J230" s="58">
        <v>2024</v>
      </c>
    </row>
    <row r="231" spans="1:10" x14ac:dyDescent="0.3">
      <c r="A231" s="58">
        <v>13086530</v>
      </c>
      <c r="B231" s="59" t="s">
        <v>27</v>
      </c>
      <c r="C231" s="60">
        <v>45460</v>
      </c>
      <c r="D231" s="58">
        <v>1450</v>
      </c>
      <c r="E231" s="58">
        <v>2876</v>
      </c>
      <c r="F231" s="58">
        <v>0</v>
      </c>
      <c r="G231" s="58">
        <v>0</v>
      </c>
      <c r="H231" s="58">
        <v>0</v>
      </c>
      <c r="I231" s="60">
        <v>45460</v>
      </c>
      <c r="J231" s="58">
        <v>2024</v>
      </c>
    </row>
    <row r="232" spans="1:10" x14ac:dyDescent="0.3">
      <c r="A232" s="58">
        <v>13086530</v>
      </c>
      <c r="B232" s="59" t="s">
        <v>27</v>
      </c>
      <c r="C232" s="60">
        <v>45461</v>
      </c>
      <c r="D232" s="58">
        <v>1478</v>
      </c>
      <c r="E232" s="58">
        <v>5807.3</v>
      </c>
      <c r="F232" s="58">
        <v>0</v>
      </c>
      <c r="G232" s="58">
        <v>0</v>
      </c>
      <c r="H232" s="58">
        <v>0</v>
      </c>
      <c r="I232" s="60">
        <v>45461</v>
      </c>
      <c r="J232" s="58">
        <v>2024</v>
      </c>
    </row>
    <row r="233" spans="1:10" x14ac:dyDescent="0.3">
      <c r="A233" s="58">
        <v>13086530</v>
      </c>
      <c r="B233" s="59" t="s">
        <v>27</v>
      </c>
      <c r="C233" s="60">
        <v>45462</v>
      </c>
      <c r="D233" s="58">
        <v>1492</v>
      </c>
      <c r="E233" s="58">
        <v>8766.7999999999993</v>
      </c>
      <c r="F233" s="58">
        <v>0</v>
      </c>
      <c r="G233" s="58">
        <v>0</v>
      </c>
      <c r="H233" s="58">
        <v>0</v>
      </c>
      <c r="I233" s="60">
        <v>45462</v>
      </c>
      <c r="J233" s="58">
        <v>2024</v>
      </c>
    </row>
    <row r="234" spans="1:10" x14ac:dyDescent="0.3">
      <c r="A234" s="58">
        <v>13086530</v>
      </c>
      <c r="B234" s="59" t="s">
        <v>27</v>
      </c>
      <c r="C234" s="60">
        <v>45463</v>
      </c>
      <c r="D234" s="58">
        <v>1501</v>
      </c>
      <c r="E234" s="58">
        <v>11743.2</v>
      </c>
      <c r="F234" s="58">
        <v>0</v>
      </c>
      <c r="G234" s="58">
        <v>0</v>
      </c>
      <c r="H234" s="58">
        <v>0</v>
      </c>
      <c r="I234" s="60">
        <v>45463</v>
      </c>
      <c r="J234" s="58">
        <v>2024</v>
      </c>
    </row>
    <row r="235" spans="1:10" x14ac:dyDescent="0.3">
      <c r="A235" s="58">
        <v>13086530</v>
      </c>
      <c r="B235" s="59" t="s">
        <v>27</v>
      </c>
      <c r="C235" s="60">
        <v>45464</v>
      </c>
      <c r="D235" s="58">
        <v>1529</v>
      </c>
      <c r="E235" s="58">
        <v>14775.3</v>
      </c>
      <c r="F235" s="58">
        <v>0</v>
      </c>
      <c r="G235" s="58">
        <v>0</v>
      </c>
      <c r="H235" s="58">
        <v>0</v>
      </c>
      <c r="I235" s="60">
        <v>45464</v>
      </c>
      <c r="J235" s="58">
        <v>2024</v>
      </c>
    </row>
    <row r="236" spans="1:10" x14ac:dyDescent="0.3">
      <c r="A236" s="58">
        <v>13086530</v>
      </c>
      <c r="B236" s="59" t="s">
        <v>27</v>
      </c>
      <c r="C236" s="60">
        <v>45465</v>
      </c>
      <c r="D236" s="58">
        <v>1531</v>
      </c>
      <c r="E236" s="58">
        <v>3037.6</v>
      </c>
      <c r="F236" s="58">
        <v>0</v>
      </c>
      <c r="G236" s="58">
        <v>0</v>
      </c>
      <c r="H236" s="58">
        <v>391293.6</v>
      </c>
      <c r="I236" s="60">
        <v>45465</v>
      </c>
      <c r="J236" s="58">
        <v>2024</v>
      </c>
    </row>
    <row r="237" spans="1:10" x14ac:dyDescent="0.3">
      <c r="A237" s="58">
        <v>13086530</v>
      </c>
      <c r="B237" s="59" t="s">
        <v>27</v>
      </c>
      <c r="C237" s="60">
        <v>45466</v>
      </c>
      <c r="D237" s="58">
        <v>1539</v>
      </c>
      <c r="E237" s="58">
        <v>6090.1</v>
      </c>
      <c r="F237" s="58">
        <v>919</v>
      </c>
      <c r="G237" s="58">
        <v>1822</v>
      </c>
      <c r="H237" s="58">
        <v>389471.3</v>
      </c>
      <c r="I237" s="60">
        <v>45466</v>
      </c>
      <c r="J237" s="58">
        <v>2024</v>
      </c>
    </row>
    <row r="238" spans="1:10" x14ac:dyDescent="0.3">
      <c r="A238" s="58">
        <v>13086530</v>
      </c>
      <c r="B238" s="59" t="s">
        <v>27</v>
      </c>
      <c r="C238" s="60">
        <v>45467</v>
      </c>
      <c r="D238" s="58">
        <v>1585</v>
      </c>
      <c r="E238" s="58">
        <v>9233.5</v>
      </c>
      <c r="F238" s="58">
        <v>1585</v>
      </c>
      <c r="G238" s="58">
        <v>4966</v>
      </c>
      <c r="H238" s="58">
        <v>386327.9</v>
      </c>
      <c r="I238" s="60">
        <v>45467</v>
      </c>
      <c r="J238" s="58">
        <v>2024</v>
      </c>
    </row>
    <row r="239" spans="1:10" x14ac:dyDescent="0.3">
      <c r="A239" s="58">
        <v>13086530</v>
      </c>
      <c r="B239" s="59" t="s">
        <v>27</v>
      </c>
      <c r="C239" s="60">
        <v>45468</v>
      </c>
      <c r="D239" s="58">
        <v>1604</v>
      </c>
      <c r="E239" s="58">
        <v>12415.7</v>
      </c>
      <c r="F239" s="58">
        <v>1604</v>
      </c>
      <c r="G239" s="58">
        <v>8148</v>
      </c>
      <c r="H239" s="58">
        <v>383145.7</v>
      </c>
      <c r="I239" s="60">
        <v>45468</v>
      </c>
      <c r="J239" s="58">
        <v>2024</v>
      </c>
    </row>
    <row r="240" spans="1:10" x14ac:dyDescent="0.3">
      <c r="A240" s="58">
        <v>13086530</v>
      </c>
      <c r="B240" s="59" t="s">
        <v>27</v>
      </c>
      <c r="C240" s="60">
        <v>45469</v>
      </c>
      <c r="D240" s="58">
        <v>1598</v>
      </c>
      <c r="E240" s="58">
        <v>15584.3</v>
      </c>
      <c r="F240" s="58">
        <v>1598</v>
      </c>
      <c r="G240" s="58">
        <v>11317</v>
      </c>
      <c r="H240" s="58">
        <v>379977.1</v>
      </c>
      <c r="I240" s="60">
        <v>45469</v>
      </c>
      <c r="J240" s="58">
        <v>2024</v>
      </c>
    </row>
    <row r="241" spans="1:10" x14ac:dyDescent="0.3">
      <c r="A241" s="58">
        <v>13086530</v>
      </c>
      <c r="B241" s="59" t="s">
        <v>27</v>
      </c>
      <c r="C241" s="60">
        <v>45470</v>
      </c>
      <c r="D241" s="58">
        <v>1595</v>
      </c>
      <c r="E241" s="58">
        <v>18748.8</v>
      </c>
      <c r="F241" s="58">
        <v>1595</v>
      </c>
      <c r="G241" s="58">
        <v>14481</v>
      </c>
      <c r="H241" s="58">
        <v>376812.6</v>
      </c>
      <c r="I241" s="60">
        <v>45470</v>
      </c>
      <c r="J241" s="58">
        <v>2024</v>
      </c>
    </row>
    <row r="242" spans="1:10" x14ac:dyDescent="0.3">
      <c r="A242" s="58">
        <v>13086530</v>
      </c>
      <c r="B242" s="59" t="s">
        <v>27</v>
      </c>
      <c r="C242" s="60">
        <v>45471</v>
      </c>
      <c r="D242" s="58">
        <v>1601</v>
      </c>
      <c r="E242" s="58">
        <v>21923.5</v>
      </c>
      <c r="F242" s="58">
        <v>1601</v>
      </c>
      <c r="G242" s="58">
        <v>17656</v>
      </c>
      <c r="H242" s="58">
        <v>373637.9</v>
      </c>
      <c r="I242" s="60">
        <v>45471</v>
      </c>
      <c r="J242" s="58">
        <v>2024</v>
      </c>
    </row>
    <row r="243" spans="1:10" x14ac:dyDescent="0.3">
      <c r="A243" s="58">
        <v>13086530</v>
      </c>
      <c r="B243" s="59" t="s">
        <v>27</v>
      </c>
      <c r="C243" s="60">
        <v>45472</v>
      </c>
      <c r="D243" s="58">
        <v>1601</v>
      </c>
      <c r="E243" s="58">
        <v>25098.9</v>
      </c>
      <c r="F243" s="58">
        <v>1601</v>
      </c>
      <c r="G243" s="58">
        <v>20831</v>
      </c>
      <c r="H243" s="58">
        <v>370462.4</v>
      </c>
      <c r="I243" s="60">
        <v>45472</v>
      </c>
      <c r="J243" s="58">
        <v>2024</v>
      </c>
    </row>
    <row r="244" spans="1:10" x14ac:dyDescent="0.3">
      <c r="A244" s="58">
        <v>13086530</v>
      </c>
      <c r="B244" s="59" t="s">
        <v>27</v>
      </c>
      <c r="C244" s="60">
        <v>45473</v>
      </c>
      <c r="D244" s="58">
        <v>1584</v>
      </c>
      <c r="E244" s="58">
        <v>28241.599999999999</v>
      </c>
      <c r="F244" s="58">
        <v>1584</v>
      </c>
      <c r="G244" s="58">
        <v>23974</v>
      </c>
      <c r="H244" s="58">
        <v>367319.7</v>
      </c>
      <c r="I244" s="60">
        <v>45473</v>
      </c>
      <c r="J244" s="58">
        <v>2024</v>
      </c>
    </row>
    <row r="245" spans="1:10" x14ac:dyDescent="0.3">
      <c r="A245" s="58">
        <v>13086530</v>
      </c>
      <c r="B245" s="59" t="s">
        <v>27</v>
      </c>
      <c r="C245" s="60">
        <v>45474</v>
      </c>
      <c r="D245" s="58">
        <v>1582</v>
      </c>
      <c r="E245" s="58">
        <v>31380.3</v>
      </c>
      <c r="F245" s="58">
        <v>1582</v>
      </c>
      <c r="G245" s="58">
        <v>27113</v>
      </c>
      <c r="H245" s="58">
        <v>364181.1</v>
      </c>
      <c r="I245" s="60">
        <v>45474</v>
      </c>
      <c r="J245" s="58">
        <v>2024</v>
      </c>
    </row>
    <row r="246" spans="1:10" x14ac:dyDescent="0.3">
      <c r="A246" s="58">
        <v>13086530</v>
      </c>
      <c r="B246" s="59" t="s">
        <v>27</v>
      </c>
      <c r="C246" s="60">
        <v>45475</v>
      </c>
      <c r="D246" s="58">
        <v>1583</v>
      </c>
      <c r="E246" s="58">
        <v>34519.599999999999</v>
      </c>
      <c r="F246" s="58">
        <v>1583</v>
      </c>
      <c r="G246" s="58">
        <v>30252</v>
      </c>
      <c r="H246" s="58">
        <v>361041.8</v>
      </c>
      <c r="I246" s="60">
        <v>45475</v>
      </c>
      <c r="J246" s="58">
        <v>2024</v>
      </c>
    </row>
    <row r="247" spans="1:10" x14ac:dyDescent="0.3">
      <c r="A247" s="58">
        <v>13086530</v>
      </c>
      <c r="B247" s="59" t="s">
        <v>27</v>
      </c>
      <c r="C247" s="60">
        <v>45476</v>
      </c>
      <c r="D247" s="58">
        <v>1559</v>
      </c>
      <c r="E247" s="58">
        <v>37611.4</v>
      </c>
      <c r="F247" s="58">
        <v>1559</v>
      </c>
      <c r="G247" s="58">
        <v>33344</v>
      </c>
      <c r="H247" s="58">
        <v>357950</v>
      </c>
      <c r="I247" s="60">
        <v>45476</v>
      </c>
      <c r="J247" s="58">
        <v>2024</v>
      </c>
    </row>
    <row r="248" spans="1:10" x14ac:dyDescent="0.3">
      <c r="A248" s="58">
        <v>13086530</v>
      </c>
      <c r="B248" s="59" t="s">
        <v>27</v>
      </c>
      <c r="C248" s="60">
        <v>45477</v>
      </c>
      <c r="D248" s="58">
        <v>1571</v>
      </c>
      <c r="E248" s="58">
        <v>40726.9</v>
      </c>
      <c r="F248" s="58">
        <v>1571</v>
      </c>
      <c r="G248" s="58">
        <v>36459</v>
      </c>
      <c r="H248" s="58">
        <v>354834.5</v>
      </c>
      <c r="I248" s="60">
        <v>45477</v>
      </c>
      <c r="J248" s="58">
        <v>2024</v>
      </c>
    </row>
    <row r="249" spans="1:10" x14ac:dyDescent="0.3">
      <c r="A249" s="58">
        <v>13086530</v>
      </c>
      <c r="B249" s="59" t="s">
        <v>27</v>
      </c>
      <c r="C249" s="60">
        <v>45478</v>
      </c>
      <c r="D249" s="58">
        <v>1573</v>
      </c>
      <c r="E249" s="58">
        <v>43847.199999999997</v>
      </c>
      <c r="F249" s="58">
        <v>1573</v>
      </c>
      <c r="G249" s="58">
        <v>39579</v>
      </c>
      <c r="H249" s="58">
        <v>351714.2</v>
      </c>
      <c r="I249" s="60">
        <v>45478</v>
      </c>
      <c r="J249" s="58">
        <v>2024</v>
      </c>
    </row>
    <row r="250" spans="1:10" x14ac:dyDescent="0.3">
      <c r="A250" s="58">
        <v>13086530</v>
      </c>
      <c r="B250" s="59" t="s">
        <v>27</v>
      </c>
      <c r="C250" s="60">
        <v>45479</v>
      </c>
      <c r="D250" s="58">
        <v>1564</v>
      </c>
      <c r="E250" s="58">
        <v>46948.4</v>
      </c>
      <c r="F250" s="58">
        <v>1564</v>
      </c>
      <c r="G250" s="58">
        <v>42681</v>
      </c>
      <c r="H250" s="58">
        <v>348613</v>
      </c>
      <c r="I250" s="60">
        <v>45479</v>
      </c>
      <c r="J250" s="58">
        <v>2024</v>
      </c>
    </row>
    <row r="251" spans="1:10" x14ac:dyDescent="0.3">
      <c r="A251" s="58">
        <v>13086530</v>
      </c>
      <c r="B251" s="59" t="s">
        <v>27</v>
      </c>
      <c r="C251" s="60">
        <v>45480</v>
      </c>
      <c r="D251" s="58">
        <v>1576</v>
      </c>
      <c r="E251" s="58">
        <v>50073.5</v>
      </c>
      <c r="F251" s="58">
        <v>1576</v>
      </c>
      <c r="G251" s="58">
        <v>45806</v>
      </c>
      <c r="H251" s="58">
        <v>345487.9</v>
      </c>
      <c r="I251" s="60">
        <v>45480</v>
      </c>
      <c r="J251" s="58">
        <v>2024</v>
      </c>
    </row>
    <row r="252" spans="1:10" x14ac:dyDescent="0.3">
      <c r="A252" s="58">
        <v>13086530</v>
      </c>
      <c r="B252" s="59" t="s">
        <v>27</v>
      </c>
      <c r="C252" s="60">
        <v>45481</v>
      </c>
      <c r="D252" s="58">
        <v>1595</v>
      </c>
      <c r="E252" s="58">
        <v>53236.6</v>
      </c>
      <c r="F252" s="58">
        <v>1595</v>
      </c>
      <c r="G252" s="58">
        <v>48969</v>
      </c>
      <c r="H252" s="58">
        <v>342324.8</v>
      </c>
      <c r="I252" s="60">
        <v>45481</v>
      </c>
      <c r="J252" s="58">
        <v>2024</v>
      </c>
    </row>
    <row r="253" spans="1:10" x14ac:dyDescent="0.3">
      <c r="A253" s="58">
        <v>13086530</v>
      </c>
      <c r="B253" s="59" t="s">
        <v>27</v>
      </c>
      <c r="C253" s="60">
        <v>45482</v>
      </c>
      <c r="D253" s="58">
        <v>1602</v>
      </c>
      <c r="E253" s="58">
        <v>56414</v>
      </c>
      <c r="F253" s="58">
        <v>1602</v>
      </c>
      <c r="G253" s="58">
        <v>52146</v>
      </c>
      <c r="H253" s="58">
        <v>339147.4</v>
      </c>
      <c r="I253" s="60">
        <v>45482</v>
      </c>
      <c r="J253" s="58">
        <v>2024</v>
      </c>
    </row>
    <row r="254" spans="1:10" x14ac:dyDescent="0.3">
      <c r="A254" s="58">
        <v>13086530</v>
      </c>
      <c r="B254" s="59" t="s">
        <v>27</v>
      </c>
      <c r="C254" s="60">
        <v>45483</v>
      </c>
      <c r="D254" s="58">
        <v>1602</v>
      </c>
      <c r="E254" s="58">
        <v>59591.5</v>
      </c>
      <c r="F254" s="58">
        <v>1602</v>
      </c>
      <c r="G254" s="58">
        <v>55324</v>
      </c>
      <c r="H254" s="58">
        <v>335969.9</v>
      </c>
      <c r="I254" s="60">
        <v>45483</v>
      </c>
      <c r="J254" s="58">
        <v>2024</v>
      </c>
    </row>
    <row r="255" spans="1:10" x14ac:dyDescent="0.3">
      <c r="A255" s="58">
        <v>13086530</v>
      </c>
      <c r="B255" s="59" t="s">
        <v>27</v>
      </c>
      <c r="C255" s="60">
        <v>45484</v>
      </c>
      <c r="D255" s="58">
        <v>1609</v>
      </c>
      <c r="E255" s="58">
        <v>62783.3</v>
      </c>
      <c r="F255" s="58">
        <v>1609</v>
      </c>
      <c r="G255" s="58">
        <v>58516</v>
      </c>
      <c r="H255" s="58">
        <v>332778.09999999998</v>
      </c>
      <c r="I255" s="60">
        <v>45484</v>
      </c>
      <c r="J255" s="58">
        <v>2024</v>
      </c>
    </row>
    <row r="256" spans="1:10" x14ac:dyDescent="0.3">
      <c r="A256" s="58">
        <v>13086530</v>
      </c>
      <c r="B256" s="59" t="s">
        <v>27</v>
      </c>
      <c r="C256" s="60">
        <v>45485</v>
      </c>
      <c r="D256" s="58">
        <v>1629</v>
      </c>
      <c r="E256" s="58">
        <v>66013.3</v>
      </c>
      <c r="F256" s="58">
        <v>1629</v>
      </c>
      <c r="G256" s="58">
        <v>61746</v>
      </c>
      <c r="H256" s="58">
        <v>329548.09999999998</v>
      </c>
      <c r="I256" s="60">
        <v>45485</v>
      </c>
      <c r="J256" s="58">
        <v>2024</v>
      </c>
    </row>
    <row r="257" spans="1:10" x14ac:dyDescent="0.3">
      <c r="A257" s="58">
        <v>13086530</v>
      </c>
      <c r="B257" s="59" t="s">
        <v>27</v>
      </c>
      <c r="C257" s="60">
        <v>45486</v>
      </c>
      <c r="D257" s="58">
        <v>1636</v>
      </c>
      <c r="E257" s="58">
        <v>69257.7</v>
      </c>
      <c r="F257" s="58">
        <v>1636</v>
      </c>
      <c r="G257" s="58">
        <v>64990</v>
      </c>
      <c r="H257" s="58">
        <v>326303.7</v>
      </c>
      <c r="I257" s="60">
        <v>45486</v>
      </c>
      <c r="J257" s="58">
        <v>2024</v>
      </c>
    </row>
    <row r="258" spans="1:10" x14ac:dyDescent="0.3">
      <c r="A258" s="58">
        <v>13086530</v>
      </c>
      <c r="B258" s="59" t="s">
        <v>27</v>
      </c>
      <c r="C258" s="60">
        <v>45487</v>
      </c>
      <c r="D258" s="58">
        <v>1641</v>
      </c>
      <c r="E258" s="58">
        <v>72511.7</v>
      </c>
      <c r="F258" s="58">
        <v>1641</v>
      </c>
      <c r="G258" s="58">
        <v>68244</v>
      </c>
      <c r="H258" s="58">
        <v>323049.7</v>
      </c>
      <c r="I258" s="60">
        <v>45487</v>
      </c>
      <c r="J258" s="58">
        <v>2024</v>
      </c>
    </row>
    <row r="259" spans="1:10" x14ac:dyDescent="0.3">
      <c r="A259" s="58">
        <v>13086530</v>
      </c>
      <c r="B259" s="59" t="s">
        <v>27</v>
      </c>
      <c r="C259" s="60">
        <v>45488</v>
      </c>
      <c r="D259" s="58">
        <v>1641</v>
      </c>
      <c r="E259" s="58">
        <v>75765.7</v>
      </c>
      <c r="F259" s="58">
        <v>1641</v>
      </c>
      <c r="G259" s="58">
        <v>71498</v>
      </c>
      <c r="H259" s="58">
        <v>319795.7</v>
      </c>
      <c r="I259" s="60">
        <v>45488</v>
      </c>
      <c r="J259" s="58">
        <v>2024</v>
      </c>
    </row>
    <row r="260" spans="1:10" x14ac:dyDescent="0.3">
      <c r="A260" s="58">
        <v>13086530</v>
      </c>
      <c r="B260" s="59" t="s">
        <v>27</v>
      </c>
      <c r="C260" s="60">
        <v>45489</v>
      </c>
      <c r="D260" s="58">
        <v>1636</v>
      </c>
      <c r="E260" s="58">
        <v>79010.100000000006</v>
      </c>
      <c r="F260" s="58">
        <v>1636</v>
      </c>
      <c r="G260" s="58">
        <v>74742</v>
      </c>
      <c r="H260" s="58">
        <v>316551.3</v>
      </c>
      <c r="I260" s="60">
        <v>45489</v>
      </c>
      <c r="J260" s="58">
        <v>2024</v>
      </c>
    </row>
    <row r="261" spans="1:10" x14ac:dyDescent="0.3">
      <c r="A261" s="58">
        <v>13086530</v>
      </c>
      <c r="B261" s="59" t="s">
        <v>27</v>
      </c>
      <c r="C261" s="60">
        <v>45490</v>
      </c>
      <c r="D261" s="58">
        <v>1633</v>
      </c>
      <c r="E261" s="58">
        <v>82249.7</v>
      </c>
      <c r="F261" s="58">
        <v>1633</v>
      </c>
      <c r="G261" s="58">
        <v>77982</v>
      </c>
      <c r="H261" s="58">
        <v>313311.7</v>
      </c>
      <c r="I261" s="60">
        <v>45490</v>
      </c>
      <c r="J261" s="58">
        <v>2024</v>
      </c>
    </row>
    <row r="262" spans="1:10" x14ac:dyDescent="0.3">
      <c r="A262" s="58">
        <v>13086530</v>
      </c>
      <c r="B262" s="59" t="s">
        <v>27</v>
      </c>
      <c r="C262" s="60">
        <v>45491</v>
      </c>
      <c r="D262" s="58">
        <v>1624</v>
      </c>
      <c r="E262" s="58">
        <v>85469.8</v>
      </c>
      <c r="F262" s="58">
        <v>1624</v>
      </c>
      <c r="G262" s="58">
        <v>81202</v>
      </c>
      <c r="H262" s="58">
        <v>310091.59999999998</v>
      </c>
      <c r="I262" s="60">
        <v>45491</v>
      </c>
      <c r="J262" s="58">
        <v>2024</v>
      </c>
    </row>
    <row r="263" spans="1:10" x14ac:dyDescent="0.3">
      <c r="A263" s="58">
        <v>13086530</v>
      </c>
      <c r="B263" s="59" t="s">
        <v>27</v>
      </c>
      <c r="C263" s="60">
        <v>45492</v>
      </c>
      <c r="D263" s="58">
        <v>1611</v>
      </c>
      <c r="E263" s="58">
        <v>88665.7</v>
      </c>
      <c r="F263" s="58">
        <v>1611</v>
      </c>
      <c r="G263" s="58">
        <v>84398</v>
      </c>
      <c r="H263" s="58">
        <v>306895.7</v>
      </c>
      <c r="I263" s="60">
        <v>45492</v>
      </c>
      <c r="J263" s="58">
        <v>2024</v>
      </c>
    </row>
    <row r="264" spans="1:10" x14ac:dyDescent="0.3">
      <c r="A264" s="58">
        <v>13086530</v>
      </c>
      <c r="B264" s="59" t="s">
        <v>27</v>
      </c>
      <c r="C264" s="60">
        <v>45493</v>
      </c>
      <c r="D264" s="58">
        <v>1604</v>
      </c>
      <c r="E264" s="58">
        <v>91846.9</v>
      </c>
      <c r="F264" s="58">
        <v>1604</v>
      </c>
      <c r="G264" s="58">
        <v>87579</v>
      </c>
      <c r="H264" s="58">
        <v>303714.5</v>
      </c>
      <c r="I264" s="60">
        <v>45493</v>
      </c>
      <c r="J264" s="58">
        <v>2024</v>
      </c>
    </row>
    <row r="265" spans="1:10" x14ac:dyDescent="0.3">
      <c r="A265" s="58">
        <v>13086530</v>
      </c>
      <c r="B265" s="59" t="s">
        <v>27</v>
      </c>
      <c r="C265" s="60">
        <v>45494</v>
      </c>
      <c r="D265" s="58">
        <v>883</v>
      </c>
      <c r="E265" s="58">
        <v>93597.4</v>
      </c>
      <c r="F265" s="58">
        <v>883</v>
      </c>
      <c r="G265" s="58">
        <v>89330</v>
      </c>
      <c r="H265" s="58">
        <v>301964</v>
      </c>
      <c r="I265" s="60">
        <v>45494</v>
      </c>
      <c r="J265" s="58">
        <v>2024</v>
      </c>
    </row>
    <row r="266" spans="1:10" x14ac:dyDescent="0.3">
      <c r="A266" s="58">
        <v>13086530</v>
      </c>
      <c r="B266" s="59" t="s">
        <v>27</v>
      </c>
      <c r="C266" s="60">
        <v>45495</v>
      </c>
      <c r="D266" s="58">
        <v>383</v>
      </c>
      <c r="E266" s="58">
        <v>94356.6</v>
      </c>
      <c r="F266" s="58">
        <v>383</v>
      </c>
      <c r="G266" s="58">
        <v>90089</v>
      </c>
      <c r="H266" s="58">
        <v>301204.8</v>
      </c>
      <c r="I266" s="60">
        <v>45495</v>
      </c>
      <c r="J266" s="58">
        <v>2024</v>
      </c>
    </row>
    <row r="267" spans="1:10" x14ac:dyDescent="0.3">
      <c r="A267" s="58">
        <v>13086530</v>
      </c>
      <c r="B267" s="59" t="s">
        <v>27</v>
      </c>
      <c r="C267" s="60">
        <v>45496</v>
      </c>
      <c r="D267" s="58">
        <v>695</v>
      </c>
      <c r="E267" s="58">
        <v>95735</v>
      </c>
      <c r="F267" s="58">
        <v>695</v>
      </c>
      <c r="G267" s="58">
        <v>91467</v>
      </c>
      <c r="H267" s="58">
        <v>299826.3</v>
      </c>
      <c r="I267" s="60">
        <v>45496</v>
      </c>
      <c r="J267" s="58">
        <v>2024</v>
      </c>
    </row>
    <row r="268" spans="1:10" x14ac:dyDescent="0.3">
      <c r="A268" s="58">
        <v>13086530</v>
      </c>
      <c r="B268" s="59" t="s">
        <v>27</v>
      </c>
      <c r="C268" s="60">
        <v>45497</v>
      </c>
      <c r="D268" s="58">
        <v>1284</v>
      </c>
      <c r="E268" s="58">
        <v>98281.2</v>
      </c>
      <c r="F268" s="58">
        <v>1284</v>
      </c>
      <c r="G268" s="58">
        <v>94013</v>
      </c>
      <c r="H268" s="58">
        <v>297280.2</v>
      </c>
      <c r="I268" s="60">
        <v>45497</v>
      </c>
      <c r="J268" s="58">
        <v>2024</v>
      </c>
    </row>
    <row r="269" spans="1:10" x14ac:dyDescent="0.3">
      <c r="A269" s="58">
        <v>13086530</v>
      </c>
      <c r="B269" s="59" t="s">
        <v>27</v>
      </c>
      <c r="C269" s="60">
        <v>45498</v>
      </c>
      <c r="D269" s="58">
        <v>1593</v>
      </c>
      <c r="E269" s="58">
        <v>101441.60000000001</v>
      </c>
      <c r="F269" s="58">
        <v>1593</v>
      </c>
      <c r="G269" s="58">
        <v>97174</v>
      </c>
      <c r="H269" s="58">
        <v>294119.8</v>
      </c>
      <c r="I269" s="60">
        <v>45498</v>
      </c>
      <c r="J269" s="58">
        <v>2024</v>
      </c>
    </row>
    <row r="270" spans="1:10" x14ac:dyDescent="0.3">
      <c r="A270" s="58">
        <v>13086530</v>
      </c>
      <c r="B270" s="59" t="s">
        <v>27</v>
      </c>
      <c r="C270" s="60">
        <v>45499</v>
      </c>
      <c r="D270" s="58">
        <v>1646</v>
      </c>
      <c r="E270" s="58">
        <v>104706.9</v>
      </c>
      <c r="F270" s="58">
        <v>1646</v>
      </c>
      <c r="G270" s="58">
        <v>100439</v>
      </c>
      <c r="H270" s="58">
        <v>290854.5</v>
      </c>
      <c r="I270" s="60">
        <v>45499</v>
      </c>
      <c r="J270" s="58">
        <v>2024</v>
      </c>
    </row>
    <row r="271" spans="1:10" x14ac:dyDescent="0.3">
      <c r="A271" s="58">
        <v>13086530</v>
      </c>
      <c r="B271" s="59" t="s">
        <v>27</v>
      </c>
      <c r="C271" s="60">
        <v>45500</v>
      </c>
      <c r="D271" s="58">
        <v>1603</v>
      </c>
      <c r="E271" s="58">
        <v>107885.7</v>
      </c>
      <c r="F271" s="58">
        <v>1603</v>
      </c>
      <c r="G271" s="58">
        <v>103618</v>
      </c>
      <c r="H271" s="58">
        <v>287675.7</v>
      </c>
      <c r="I271" s="60">
        <v>45500</v>
      </c>
      <c r="J271" s="58">
        <v>2024</v>
      </c>
    </row>
    <row r="272" spans="1:10" x14ac:dyDescent="0.3">
      <c r="A272" s="58">
        <v>13086530</v>
      </c>
      <c r="B272" s="59" t="s">
        <v>27</v>
      </c>
      <c r="C272" s="60">
        <v>45501</v>
      </c>
      <c r="D272" s="58">
        <v>1564</v>
      </c>
      <c r="E272" s="58">
        <v>110988</v>
      </c>
      <c r="F272" s="58">
        <v>1564</v>
      </c>
      <c r="G272" s="58">
        <v>106720</v>
      </c>
      <c r="H272" s="58">
        <v>284573.40000000002</v>
      </c>
      <c r="I272" s="60">
        <v>45501</v>
      </c>
      <c r="J272" s="58">
        <v>2024</v>
      </c>
    </row>
    <row r="273" spans="1:10" x14ac:dyDescent="0.3">
      <c r="A273" s="58">
        <v>13086530</v>
      </c>
      <c r="B273" s="59" t="s">
        <v>27</v>
      </c>
      <c r="C273" s="60">
        <v>45502</v>
      </c>
      <c r="D273" s="58">
        <v>1554</v>
      </c>
      <c r="E273" s="58">
        <v>114070.9</v>
      </c>
      <c r="F273" s="58">
        <v>1554</v>
      </c>
      <c r="G273" s="58">
        <v>109803</v>
      </c>
      <c r="H273" s="58">
        <v>281490.40000000002</v>
      </c>
      <c r="I273" s="60">
        <v>45502</v>
      </c>
      <c r="J273" s="58">
        <v>2024</v>
      </c>
    </row>
    <row r="274" spans="1:10" x14ac:dyDescent="0.3">
      <c r="A274" s="58">
        <v>13086530</v>
      </c>
      <c r="B274" s="59" t="s">
        <v>27</v>
      </c>
      <c r="C274" s="60">
        <v>45503</v>
      </c>
      <c r="D274" s="58">
        <v>1535</v>
      </c>
      <c r="E274" s="58">
        <v>117115.7</v>
      </c>
      <c r="F274" s="58">
        <v>1535</v>
      </c>
      <c r="G274" s="58">
        <v>112848</v>
      </c>
      <c r="H274" s="58">
        <v>278445.7</v>
      </c>
      <c r="I274" s="60">
        <v>45503</v>
      </c>
      <c r="J274" s="58">
        <v>2024</v>
      </c>
    </row>
    <row r="275" spans="1:10" x14ac:dyDescent="0.3">
      <c r="A275" s="58">
        <v>13086530</v>
      </c>
      <c r="B275" s="59" t="s">
        <v>27</v>
      </c>
      <c r="C275" s="60">
        <v>45504</v>
      </c>
      <c r="D275" s="58">
        <v>1523</v>
      </c>
      <c r="E275" s="58">
        <v>120136.4</v>
      </c>
      <c r="F275" s="58">
        <v>1523</v>
      </c>
      <c r="G275" s="58">
        <v>115869</v>
      </c>
      <c r="H275" s="58">
        <v>275425</v>
      </c>
      <c r="I275" s="60">
        <v>45504</v>
      </c>
      <c r="J275" s="58">
        <v>2024</v>
      </c>
    </row>
    <row r="276" spans="1:10" x14ac:dyDescent="0.3">
      <c r="A276" s="58">
        <v>13086530</v>
      </c>
      <c r="B276" s="59" t="s">
        <v>27</v>
      </c>
      <c r="C276" s="60">
        <v>45505</v>
      </c>
      <c r="D276" s="58">
        <v>1496</v>
      </c>
      <c r="E276" s="58">
        <v>123104.3</v>
      </c>
      <c r="F276" s="58">
        <v>1496</v>
      </c>
      <c r="G276" s="58">
        <v>118837</v>
      </c>
      <c r="H276" s="58">
        <v>272457.09999999998</v>
      </c>
      <c r="I276" s="60">
        <v>45505</v>
      </c>
      <c r="J276" s="58">
        <v>2024</v>
      </c>
    </row>
    <row r="277" spans="1:10" x14ac:dyDescent="0.3">
      <c r="A277" s="58">
        <v>13086530</v>
      </c>
      <c r="B277" s="59" t="s">
        <v>27</v>
      </c>
      <c r="C277" s="60">
        <v>45506</v>
      </c>
      <c r="D277" s="58">
        <v>1482</v>
      </c>
      <c r="E277" s="58">
        <v>126043</v>
      </c>
      <c r="F277" s="58">
        <v>1482</v>
      </c>
      <c r="G277" s="58">
        <v>121775</v>
      </c>
      <c r="H277" s="58">
        <v>269518.40000000002</v>
      </c>
      <c r="I277" s="60">
        <v>45506</v>
      </c>
      <c r="J277" s="58">
        <v>2024</v>
      </c>
    </row>
    <row r="278" spans="1:10" x14ac:dyDescent="0.3">
      <c r="A278" s="58">
        <v>13086530</v>
      </c>
      <c r="B278" s="59" t="s">
        <v>27</v>
      </c>
      <c r="C278" s="60">
        <v>45507</v>
      </c>
      <c r="D278" s="58">
        <v>1483</v>
      </c>
      <c r="E278" s="58">
        <v>128985.3</v>
      </c>
      <c r="F278" s="58">
        <v>1483</v>
      </c>
      <c r="G278" s="58">
        <v>124718</v>
      </c>
      <c r="H278" s="58">
        <v>266576.09999999998</v>
      </c>
      <c r="I278" s="60">
        <v>45507</v>
      </c>
      <c r="J278" s="58">
        <v>2024</v>
      </c>
    </row>
    <row r="279" spans="1:10" x14ac:dyDescent="0.3">
      <c r="A279" s="58">
        <v>13086530</v>
      </c>
      <c r="B279" s="59" t="s">
        <v>27</v>
      </c>
      <c r="C279" s="60">
        <v>45508</v>
      </c>
      <c r="D279" s="58">
        <v>1483</v>
      </c>
      <c r="E279" s="58">
        <v>131926.70000000001</v>
      </c>
      <c r="F279" s="58">
        <v>1483</v>
      </c>
      <c r="G279" s="58">
        <v>127659</v>
      </c>
      <c r="H279" s="58">
        <v>263634.7</v>
      </c>
      <c r="I279" s="60">
        <v>45508</v>
      </c>
      <c r="J279" s="58">
        <v>2024</v>
      </c>
    </row>
    <row r="280" spans="1:10" x14ac:dyDescent="0.3">
      <c r="A280" s="58">
        <v>13086530</v>
      </c>
      <c r="B280" s="59" t="s">
        <v>27</v>
      </c>
      <c r="C280" s="60">
        <v>45509</v>
      </c>
      <c r="D280" s="58">
        <v>1492</v>
      </c>
      <c r="E280" s="58">
        <v>134885.79999999999</v>
      </c>
      <c r="F280" s="58">
        <v>1492</v>
      </c>
      <c r="G280" s="58">
        <v>130618</v>
      </c>
      <c r="H280" s="58">
        <v>260675.6</v>
      </c>
      <c r="I280" s="60">
        <v>45509</v>
      </c>
      <c r="J280" s="58">
        <v>2024</v>
      </c>
    </row>
    <row r="281" spans="1:10" x14ac:dyDescent="0.3">
      <c r="A281" s="58">
        <v>13086530</v>
      </c>
      <c r="B281" s="59" t="s">
        <v>27</v>
      </c>
      <c r="C281" s="60">
        <v>45510</v>
      </c>
      <c r="D281" s="58">
        <v>1501</v>
      </c>
      <c r="E281" s="58">
        <v>137862.79999999999</v>
      </c>
      <c r="F281" s="58">
        <v>1501</v>
      </c>
      <c r="G281" s="58">
        <v>133595</v>
      </c>
      <c r="H281" s="58">
        <v>257698.6</v>
      </c>
      <c r="I281" s="60">
        <v>45510</v>
      </c>
      <c r="J281" s="58">
        <v>2024</v>
      </c>
    </row>
    <row r="282" spans="1:10" x14ac:dyDescent="0.3">
      <c r="A282" s="58">
        <v>13086530</v>
      </c>
      <c r="B282" s="59" t="s">
        <v>27</v>
      </c>
      <c r="C282" s="60">
        <v>45511</v>
      </c>
      <c r="D282" s="58">
        <v>1491</v>
      </c>
      <c r="E282" s="58">
        <v>140819.9</v>
      </c>
      <c r="F282" s="58">
        <v>1491</v>
      </c>
      <c r="G282" s="58">
        <v>136552</v>
      </c>
      <c r="H282" s="58">
        <v>254741.5</v>
      </c>
      <c r="I282" s="60">
        <v>45511</v>
      </c>
      <c r="J282" s="58">
        <v>2024</v>
      </c>
    </row>
    <row r="283" spans="1:10" x14ac:dyDescent="0.3">
      <c r="A283" s="58">
        <v>13086530</v>
      </c>
      <c r="B283" s="59" t="s">
        <v>27</v>
      </c>
      <c r="C283" s="60">
        <v>45512</v>
      </c>
      <c r="D283" s="58">
        <v>1483</v>
      </c>
      <c r="E283" s="58">
        <v>143761.9</v>
      </c>
      <c r="F283" s="58">
        <v>1483</v>
      </c>
      <c r="G283" s="58">
        <v>139494</v>
      </c>
      <c r="H283" s="58">
        <v>251799.4</v>
      </c>
      <c r="I283" s="60">
        <v>45512</v>
      </c>
      <c r="J283" s="58">
        <v>2024</v>
      </c>
    </row>
    <row r="284" spans="1:10" x14ac:dyDescent="0.3">
      <c r="A284" s="58">
        <v>13086530</v>
      </c>
      <c r="B284" s="59" t="s">
        <v>27</v>
      </c>
      <c r="C284" s="60">
        <v>45513</v>
      </c>
      <c r="D284" s="58">
        <v>1483</v>
      </c>
      <c r="E284" s="58">
        <v>146702.9</v>
      </c>
      <c r="F284" s="58">
        <v>1483</v>
      </c>
      <c r="G284" s="58">
        <v>142435</v>
      </c>
      <c r="H284" s="58">
        <v>248858.4</v>
      </c>
      <c r="I284" s="60">
        <v>45513</v>
      </c>
      <c r="J284" s="58">
        <v>2024</v>
      </c>
    </row>
    <row r="285" spans="1:10" x14ac:dyDescent="0.3">
      <c r="A285" s="58">
        <v>13086530</v>
      </c>
      <c r="B285" s="59" t="s">
        <v>27</v>
      </c>
      <c r="C285" s="60">
        <v>45514</v>
      </c>
      <c r="D285" s="58">
        <v>1478</v>
      </c>
      <c r="E285" s="58">
        <v>149633.60000000001</v>
      </c>
      <c r="F285" s="58">
        <v>1478</v>
      </c>
      <c r="G285" s="58">
        <v>145366</v>
      </c>
      <c r="H285" s="58">
        <v>245927.8</v>
      </c>
      <c r="I285" s="60">
        <v>45514</v>
      </c>
      <c r="J285" s="58">
        <v>2024</v>
      </c>
    </row>
    <row r="286" spans="1:10" x14ac:dyDescent="0.3">
      <c r="A286" s="58">
        <v>13086530</v>
      </c>
      <c r="B286" s="59" t="s">
        <v>27</v>
      </c>
      <c r="C286" s="60">
        <v>45515</v>
      </c>
      <c r="D286" s="58">
        <v>1475</v>
      </c>
      <c r="E286" s="58">
        <v>152558.5</v>
      </c>
      <c r="F286" s="58">
        <v>1475</v>
      </c>
      <c r="G286" s="58">
        <v>148291</v>
      </c>
      <c r="H286" s="58">
        <v>243002.9</v>
      </c>
      <c r="I286" s="60">
        <v>45515</v>
      </c>
      <c r="J286" s="58">
        <v>2024</v>
      </c>
    </row>
    <row r="287" spans="1:10" x14ac:dyDescent="0.3">
      <c r="A287" s="58">
        <v>13086530</v>
      </c>
      <c r="B287" s="59" t="s">
        <v>27</v>
      </c>
      <c r="C287" s="60">
        <v>45516</v>
      </c>
      <c r="D287" s="58">
        <v>1479</v>
      </c>
      <c r="E287" s="58">
        <v>155491.79999999999</v>
      </c>
      <c r="F287" s="58">
        <v>1479</v>
      </c>
      <c r="G287" s="58">
        <v>151224</v>
      </c>
      <c r="H287" s="58">
        <v>240069.6</v>
      </c>
      <c r="I287" s="60">
        <v>45516</v>
      </c>
      <c r="J287" s="58">
        <v>2024</v>
      </c>
    </row>
    <row r="288" spans="1:10" x14ac:dyDescent="0.3">
      <c r="A288" s="58">
        <v>13086530</v>
      </c>
      <c r="B288" s="59" t="s">
        <v>27</v>
      </c>
      <c r="C288" s="60">
        <v>45517</v>
      </c>
      <c r="D288" s="58">
        <v>1476</v>
      </c>
      <c r="E288" s="58">
        <v>158419.4</v>
      </c>
      <c r="F288" s="58">
        <v>1476</v>
      </c>
      <c r="G288" s="58">
        <v>154152</v>
      </c>
      <c r="H288" s="58">
        <v>237142</v>
      </c>
      <c r="I288" s="60">
        <v>45517</v>
      </c>
      <c r="J288" s="58">
        <v>2024</v>
      </c>
    </row>
    <row r="289" spans="1:10" x14ac:dyDescent="0.3">
      <c r="A289" s="58">
        <v>13086530</v>
      </c>
      <c r="B289" s="59" t="s">
        <v>27</v>
      </c>
      <c r="C289" s="60">
        <v>45518</v>
      </c>
      <c r="D289" s="58">
        <v>1480</v>
      </c>
      <c r="E289" s="58">
        <v>161355.4</v>
      </c>
      <c r="F289" s="58">
        <v>1480</v>
      </c>
      <c r="G289" s="58">
        <v>157088</v>
      </c>
      <c r="H289" s="58">
        <v>234206</v>
      </c>
      <c r="I289" s="60">
        <v>45518</v>
      </c>
      <c r="J289" s="58">
        <v>2024</v>
      </c>
    </row>
    <row r="290" spans="1:10" x14ac:dyDescent="0.3">
      <c r="A290" s="58">
        <v>13086530</v>
      </c>
      <c r="B290" s="59" t="s">
        <v>27</v>
      </c>
      <c r="C290" s="60">
        <v>45519</v>
      </c>
      <c r="D290" s="58">
        <v>1482</v>
      </c>
      <c r="E290" s="58">
        <v>164294.70000000001</v>
      </c>
      <c r="F290" s="58">
        <v>1482</v>
      </c>
      <c r="G290" s="58">
        <v>160027</v>
      </c>
      <c r="H290" s="58">
        <v>231266.7</v>
      </c>
      <c r="I290" s="60">
        <v>45519</v>
      </c>
      <c r="J290" s="58">
        <v>2024</v>
      </c>
    </row>
    <row r="291" spans="1:10" x14ac:dyDescent="0.3">
      <c r="A291" s="58">
        <v>13086530</v>
      </c>
      <c r="B291" s="59" t="s">
        <v>27</v>
      </c>
      <c r="C291" s="60">
        <v>45520</v>
      </c>
      <c r="D291" s="58">
        <v>1481</v>
      </c>
      <c r="E291" s="58">
        <v>167232.5</v>
      </c>
      <c r="F291" s="58">
        <v>1481</v>
      </c>
      <c r="G291" s="58">
        <v>162965</v>
      </c>
      <c r="H291" s="58">
        <v>228328.8</v>
      </c>
      <c r="I291" s="60">
        <v>45520</v>
      </c>
      <c r="J291" s="58">
        <v>2024</v>
      </c>
    </row>
    <row r="292" spans="1:10" x14ac:dyDescent="0.3">
      <c r="A292" s="58">
        <v>13086530</v>
      </c>
      <c r="B292" s="59" t="s">
        <v>27</v>
      </c>
      <c r="C292" s="60">
        <v>45521</v>
      </c>
      <c r="D292" s="58">
        <v>1480</v>
      </c>
      <c r="E292" s="58">
        <v>170169</v>
      </c>
      <c r="F292" s="58">
        <v>1480</v>
      </c>
      <c r="G292" s="58">
        <v>165901</v>
      </c>
      <c r="H292" s="58">
        <v>225392.4</v>
      </c>
      <c r="I292" s="60">
        <v>45521</v>
      </c>
      <c r="J292" s="58">
        <v>2024</v>
      </c>
    </row>
    <row r="293" spans="1:10" x14ac:dyDescent="0.3">
      <c r="A293" s="58">
        <v>13086530</v>
      </c>
      <c r="B293" s="59" t="s">
        <v>27</v>
      </c>
      <c r="C293" s="60">
        <v>45522</v>
      </c>
      <c r="D293" s="58">
        <v>1489</v>
      </c>
      <c r="E293" s="58">
        <v>173122.8</v>
      </c>
      <c r="F293" s="58">
        <v>1489</v>
      </c>
      <c r="G293" s="58">
        <v>168855</v>
      </c>
      <c r="H293" s="58">
        <v>222438.5</v>
      </c>
      <c r="I293" s="60">
        <v>45522</v>
      </c>
      <c r="J293" s="58">
        <v>2024</v>
      </c>
    </row>
    <row r="294" spans="1:10" x14ac:dyDescent="0.3">
      <c r="A294" s="58">
        <v>13086530</v>
      </c>
      <c r="B294" s="59" t="s">
        <v>27</v>
      </c>
      <c r="C294" s="60">
        <v>45523</v>
      </c>
      <c r="D294" s="58">
        <v>1508</v>
      </c>
      <c r="E294" s="58">
        <v>176112.9</v>
      </c>
      <c r="F294" s="58">
        <v>1508</v>
      </c>
      <c r="G294" s="58">
        <v>171845</v>
      </c>
      <c r="H294" s="58">
        <v>219448.5</v>
      </c>
      <c r="I294" s="60">
        <v>45523</v>
      </c>
      <c r="J294" s="58">
        <v>2024</v>
      </c>
    </row>
    <row r="295" spans="1:10" x14ac:dyDescent="0.3">
      <c r="A295" s="58">
        <v>13086530</v>
      </c>
      <c r="B295" s="59" t="s">
        <v>27</v>
      </c>
      <c r="C295" s="60">
        <v>45524</v>
      </c>
      <c r="D295" s="58">
        <v>1500</v>
      </c>
      <c r="E295" s="58">
        <v>179087.4</v>
      </c>
      <c r="F295" s="58">
        <v>1500</v>
      </c>
      <c r="G295" s="58">
        <v>174820</v>
      </c>
      <c r="H295" s="58">
        <v>216473.9</v>
      </c>
      <c r="I295" s="60">
        <v>45524</v>
      </c>
      <c r="J295" s="58">
        <v>2024</v>
      </c>
    </row>
    <row r="296" spans="1:10" x14ac:dyDescent="0.3">
      <c r="A296" s="58">
        <v>13086530</v>
      </c>
      <c r="B296" s="59" t="s">
        <v>27</v>
      </c>
      <c r="C296" s="60">
        <v>45525</v>
      </c>
      <c r="D296" s="58">
        <v>1499</v>
      </c>
      <c r="E296" s="58">
        <v>182060.6</v>
      </c>
      <c r="F296" s="58">
        <v>1499</v>
      </c>
      <c r="G296" s="58">
        <v>177793</v>
      </c>
      <c r="H296" s="58">
        <v>213500.79999999999</v>
      </c>
      <c r="I296" s="60">
        <v>45525</v>
      </c>
      <c r="J296" s="58">
        <v>2024</v>
      </c>
    </row>
    <row r="297" spans="1:10" x14ac:dyDescent="0.3">
      <c r="A297" s="58">
        <v>13086530</v>
      </c>
      <c r="B297" s="59" t="s">
        <v>27</v>
      </c>
      <c r="C297" s="60">
        <v>45526</v>
      </c>
      <c r="D297" s="58">
        <v>1503</v>
      </c>
      <c r="E297" s="58">
        <v>185041.7</v>
      </c>
      <c r="F297" s="58">
        <v>1503</v>
      </c>
      <c r="G297" s="58">
        <v>180774</v>
      </c>
      <c r="H297" s="58">
        <v>210519.7</v>
      </c>
      <c r="I297" s="60">
        <v>45526</v>
      </c>
      <c r="J297" s="58">
        <v>2024</v>
      </c>
    </row>
    <row r="298" spans="1:10" x14ac:dyDescent="0.3">
      <c r="A298" s="58">
        <v>13086530</v>
      </c>
      <c r="B298" s="59" t="s">
        <v>27</v>
      </c>
      <c r="C298" s="60">
        <v>45527</v>
      </c>
      <c r="D298" s="58">
        <v>1493</v>
      </c>
      <c r="E298" s="58">
        <v>188002.6</v>
      </c>
      <c r="F298" s="58">
        <v>1493</v>
      </c>
      <c r="G298" s="58">
        <v>183735</v>
      </c>
      <c r="H298" s="58">
        <v>207558.8</v>
      </c>
      <c r="I298" s="60">
        <v>45527</v>
      </c>
      <c r="J298" s="58">
        <v>2024</v>
      </c>
    </row>
    <row r="299" spans="1:10" x14ac:dyDescent="0.3">
      <c r="A299" s="58">
        <v>13086530</v>
      </c>
      <c r="B299" s="59" t="s">
        <v>27</v>
      </c>
      <c r="C299" s="60">
        <v>45528</v>
      </c>
      <c r="D299" s="58">
        <v>1480</v>
      </c>
      <c r="E299" s="58">
        <v>190938.6</v>
      </c>
      <c r="F299" s="58">
        <v>1480</v>
      </c>
      <c r="G299" s="58">
        <v>186671</v>
      </c>
      <c r="H299" s="58">
        <v>204622.8</v>
      </c>
      <c r="I299" s="60">
        <v>45528</v>
      </c>
      <c r="J299" s="58">
        <v>2024</v>
      </c>
    </row>
    <row r="300" spans="1:10" x14ac:dyDescent="0.3">
      <c r="A300" s="58">
        <v>13086530</v>
      </c>
      <c r="B300" s="59" t="s">
        <v>27</v>
      </c>
      <c r="C300" s="60">
        <v>45529</v>
      </c>
      <c r="D300" s="58">
        <v>1487</v>
      </c>
      <c r="E300" s="58">
        <v>193887.2</v>
      </c>
      <c r="F300" s="58">
        <v>1487</v>
      </c>
      <c r="G300" s="58">
        <v>189620</v>
      </c>
      <c r="H300" s="58">
        <v>201674.1</v>
      </c>
      <c r="I300" s="60">
        <v>45529</v>
      </c>
      <c r="J300" s="58">
        <v>2024</v>
      </c>
    </row>
    <row r="301" spans="1:10" x14ac:dyDescent="0.3">
      <c r="A301" s="58">
        <v>13086530</v>
      </c>
      <c r="B301" s="59" t="s">
        <v>27</v>
      </c>
      <c r="C301" s="60">
        <v>45530</v>
      </c>
      <c r="D301" s="58">
        <v>1476</v>
      </c>
      <c r="E301" s="58">
        <v>196815.7</v>
      </c>
      <c r="F301" s="58">
        <v>1476</v>
      </c>
      <c r="G301" s="58">
        <v>192548</v>
      </c>
      <c r="H301" s="58">
        <v>198745.7</v>
      </c>
      <c r="I301" s="60">
        <v>45530</v>
      </c>
      <c r="J301" s="58">
        <v>2024</v>
      </c>
    </row>
    <row r="302" spans="1:10" x14ac:dyDescent="0.3">
      <c r="A302" s="58">
        <v>13086530</v>
      </c>
      <c r="B302" s="59" t="s">
        <v>27</v>
      </c>
      <c r="C302" s="60">
        <v>45531</v>
      </c>
      <c r="D302" s="58">
        <v>1450</v>
      </c>
      <c r="E302" s="58">
        <v>199691.3</v>
      </c>
      <c r="F302" s="58">
        <v>1450</v>
      </c>
      <c r="G302" s="58">
        <v>195424</v>
      </c>
      <c r="H302" s="58">
        <v>195870.1</v>
      </c>
      <c r="I302" s="60">
        <v>45531</v>
      </c>
      <c r="J302" s="58">
        <v>2024</v>
      </c>
    </row>
    <row r="303" spans="1:10" x14ac:dyDescent="0.3">
      <c r="A303" s="58">
        <v>13086530</v>
      </c>
      <c r="B303" s="59" t="s">
        <v>27</v>
      </c>
      <c r="C303" s="60">
        <v>45532</v>
      </c>
      <c r="D303" s="58">
        <v>1423</v>
      </c>
      <c r="E303" s="58">
        <v>202514.2</v>
      </c>
      <c r="F303" s="58">
        <v>1423</v>
      </c>
      <c r="G303" s="58">
        <v>198246</v>
      </c>
      <c r="H303" s="58">
        <v>193047.2</v>
      </c>
      <c r="I303" s="60">
        <v>45532</v>
      </c>
      <c r="J303" s="58">
        <v>2024</v>
      </c>
    </row>
    <row r="304" spans="1:10" x14ac:dyDescent="0.3">
      <c r="A304" s="58">
        <v>13086530</v>
      </c>
      <c r="B304" s="59" t="s">
        <v>27</v>
      </c>
      <c r="C304" s="60">
        <v>45533</v>
      </c>
      <c r="D304" s="58">
        <v>1434</v>
      </c>
      <c r="E304" s="58">
        <v>205359</v>
      </c>
      <c r="F304" s="58">
        <v>1434</v>
      </c>
      <c r="G304" s="58">
        <v>201091</v>
      </c>
      <c r="H304" s="58">
        <v>190202.3</v>
      </c>
      <c r="I304" s="60">
        <v>45533</v>
      </c>
      <c r="J304" s="58">
        <v>2024</v>
      </c>
    </row>
    <row r="305" spans="1:10" x14ac:dyDescent="0.3">
      <c r="A305" s="58">
        <v>13086530</v>
      </c>
      <c r="B305" s="59" t="s">
        <v>27</v>
      </c>
      <c r="C305" s="60">
        <v>45534</v>
      </c>
      <c r="D305" s="58">
        <v>1436</v>
      </c>
      <c r="E305" s="58">
        <v>208207.1</v>
      </c>
      <c r="F305" s="58">
        <v>1436</v>
      </c>
      <c r="G305" s="58">
        <v>203939</v>
      </c>
      <c r="H305" s="58">
        <v>187354.3</v>
      </c>
      <c r="I305" s="60">
        <v>45534</v>
      </c>
      <c r="J305" s="58">
        <v>2024</v>
      </c>
    </row>
    <row r="306" spans="1:10" x14ac:dyDescent="0.3">
      <c r="A306" s="58">
        <v>13086530</v>
      </c>
      <c r="B306" s="59" t="s">
        <v>27</v>
      </c>
      <c r="C306" s="60">
        <v>45535</v>
      </c>
      <c r="D306" s="58">
        <v>1431</v>
      </c>
      <c r="E306" s="58">
        <v>211044.4</v>
      </c>
      <c r="F306" s="58">
        <v>1431</v>
      </c>
      <c r="G306" s="58">
        <v>206777</v>
      </c>
      <c r="H306" s="58">
        <v>184516.9</v>
      </c>
      <c r="I306" s="60">
        <v>45535</v>
      </c>
      <c r="J306" s="58">
        <v>2024</v>
      </c>
    </row>
    <row r="307" spans="1:10" x14ac:dyDescent="0.3">
      <c r="A307" s="58">
        <v>13086530</v>
      </c>
      <c r="B307" s="59" t="s">
        <v>27</v>
      </c>
      <c r="C307" s="60">
        <v>45536</v>
      </c>
      <c r="D307" s="58">
        <v>1453</v>
      </c>
      <c r="E307" s="58">
        <v>213927</v>
      </c>
      <c r="F307" s="58">
        <v>1453</v>
      </c>
      <c r="G307" s="58">
        <v>209659</v>
      </c>
      <c r="H307" s="58">
        <v>181634.3</v>
      </c>
      <c r="I307" s="60">
        <v>45536</v>
      </c>
      <c r="J307" s="58">
        <v>2024</v>
      </c>
    </row>
    <row r="308" spans="1:10" x14ac:dyDescent="0.3">
      <c r="A308" s="58">
        <v>13086530</v>
      </c>
      <c r="B308" s="59" t="s">
        <v>27</v>
      </c>
      <c r="C308" s="60">
        <v>45537</v>
      </c>
      <c r="D308" s="58">
        <v>1469</v>
      </c>
      <c r="E308" s="58">
        <v>216841</v>
      </c>
      <c r="F308" s="58">
        <v>1469</v>
      </c>
      <c r="G308" s="58">
        <v>212573</v>
      </c>
      <c r="H308" s="58">
        <v>178720.4</v>
      </c>
      <c r="I308" s="60">
        <v>45537</v>
      </c>
      <c r="J308" s="58">
        <v>2024</v>
      </c>
    </row>
    <row r="309" spans="1:10" x14ac:dyDescent="0.3">
      <c r="A309" s="58">
        <v>13086530</v>
      </c>
      <c r="B309" s="59" t="s">
        <v>27</v>
      </c>
      <c r="C309" s="60">
        <v>45538</v>
      </c>
      <c r="D309" s="58">
        <v>1459</v>
      </c>
      <c r="E309" s="58">
        <v>219734.8</v>
      </c>
      <c r="F309" s="58">
        <v>1459</v>
      </c>
      <c r="G309" s="58">
        <v>215467</v>
      </c>
      <c r="H309" s="58">
        <v>175826.6</v>
      </c>
      <c r="I309" s="60">
        <v>45538</v>
      </c>
      <c r="J309" s="58">
        <v>2024</v>
      </c>
    </row>
    <row r="310" spans="1:10" x14ac:dyDescent="0.3">
      <c r="A310" s="58">
        <v>13086530</v>
      </c>
      <c r="B310" s="59" t="s">
        <v>27</v>
      </c>
      <c r="C310" s="60">
        <v>45539</v>
      </c>
      <c r="D310" s="58">
        <v>1437</v>
      </c>
      <c r="E310" s="58">
        <v>222585.2</v>
      </c>
      <c r="F310" s="58">
        <v>1437</v>
      </c>
      <c r="G310" s="58">
        <v>218317</v>
      </c>
      <c r="H310" s="58">
        <v>172976.2</v>
      </c>
      <c r="I310" s="60">
        <v>45539</v>
      </c>
      <c r="J310" s="58">
        <v>2024</v>
      </c>
    </row>
    <row r="311" spans="1:10" x14ac:dyDescent="0.3">
      <c r="A311" s="58">
        <v>13086530</v>
      </c>
      <c r="B311" s="59" t="s">
        <v>27</v>
      </c>
      <c r="C311" s="60">
        <v>45540</v>
      </c>
      <c r="D311" s="58">
        <v>1427</v>
      </c>
      <c r="E311" s="58">
        <v>225415.6</v>
      </c>
      <c r="F311" s="58">
        <v>1427</v>
      </c>
      <c r="G311" s="58">
        <v>221148</v>
      </c>
      <c r="H311" s="58">
        <v>170145.8</v>
      </c>
      <c r="I311" s="60">
        <v>45540</v>
      </c>
      <c r="J311" s="58">
        <v>2024</v>
      </c>
    </row>
    <row r="312" spans="1:10" x14ac:dyDescent="0.3">
      <c r="A312" s="58">
        <v>13086530</v>
      </c>
      <c r="B312" s="59" t="s">
        <v>27</v>
      </c>
      <c r="C312" s="60">
        <v>45541</v>
      </c>
      <c r="D312" s="58">
        <v>1426</v>
      </c>
      <c r="E312" s="58">
        <v>228244.6</v>
      </c>
      <c r="F312" s="58">
        <v>1426</v>
      </c>
      <c r="G312" s="58">
        <v>223977</v>
      </c>
      <c r="H312" s="58">
        <v>167316.79999999999</v>
      </c>
      <c r="I312" s="60">
        <v>45541</v>
      </c>
      <c r="J312" s="58">
        <v>2024</v>
      </c>
    </row>
    <row r="313" spans="1:10" x14ac:dyDescent="0.3">
      <c r="A313" s="58">
        <v>13086530</v>
      </c>
      <c r="B313" s="59" t="s">
        <v>27</v>
      </c>
      <c r="C313" s="60">
        <v>45542</v>
      </c>
      <c r="D313" s="58">
        <v>1400</v>
      </c>
      <c r="E313" s="58">
        <v>231021.1</v>
      </c>
      <c r="F313" s="58">
        <v>1400</v>
      </c>
      <c r="G313" s="58">
        <v>226753</v>
      </c>
      <c r="H313" s="58">
        <v>164540.29999999999</v>
      </c>
      <c r="I313" s="60">
        <v>45542</v>
      </c>
      <c r="J313" s="58">
        <v>2024</v>
      </c>
    </row>
    <row r="314" spans="1:10" x14ac:dyDescent="0.3">
      <c r="A314" s="58">
        <v>13086530</v>
      </c>
      <c r="B314" s="59" t="s">
        <v>27</v>
      </c>
      <c r="C314" s="60">
        <v>45543</v>
      </c>
      <c r="D314" s="58">
        <v>1381</v>
      </c>
      <c r="E314" s="58">
        <v>233759.2</v>
      </c>
      <c r="F314" s="58">
        <v>1381</v>
      </c>
      <c r="G314" s="58">
        <v>229491</v>
      </c>
      <c r="H314" s="58">
        <v>161802.20000000001</v>
      </c>
      <c r="I314" s="60">
        <v>45543</v>
      </c>
      <c r="J314" s="58">
        <v>2024</v>
      </c>
    </row>
    <row r="315" spans="1:10" x14ac:dyDescent="0.3">
      <c r="A315" s="58">
        <v>13086530</v>
      </c>
      <c r="B315" s="59" t="s">
        <v>27</v>
      </c>
      <c r="C315" s="60">
        <v>45544</v>
      </c>
      <c r="D315" s="58">
        <v>1347</v>
      </c>
      <c r="E315" s="58">
        <v>236431.6</v>
      </c>
      <c r="F315" s="58">
        <v>1347</v>
      </c>
      <c r="G315" s="58">
        <v>232164</v>
      </c>
      <c r="H315" s="58">
        <v>159129.79999999999</v>
      </c>
      <c r="I315" s="60">
        <v>45544</v>
      </c>
      <c r="J315" s="58">
        <v>2024</v>
      </c>
    </row>
    <row r="316" spans="1:10" x14ac:dyDescent="0.3">
      <c r="A316" s="58">
        <v>13086530</v>
      </c>
      <c r="B316" s="59" t="s">
        <v>27</v>
      </c>
      <c r="C316" s="60">
        <v>45545</v>
      </c>
      <c r="D316" s="58">
        <v>1317</v>
      </c>
      <c r="E316" s="58">
        <v>239043.1</v>
      </c>
      <c r="F316" s="58">
        <v>1317</v>
      </c>
      <c r="G316" s="58">
        <v>234775</v>
      </c>
      <c r="H316" s="58">
        <v>156518.20000000001</v>
      </c>
      <c r="I316" s="60">
        <v>45545</v>
      </c>
      <c r="J316" s="58">
        <v>2024</v>
      </c>
    </row>
    <row r="317" spans="1:10" x14ac:dyDescent="0.3">
      <c r="A317" s="58">
        <v>13086530</v>
      </c>
      <c r="B317" s="59" t="s">
        <v>27</v>
      </c>
      <c r="C317" s="60">
        <v>45546</v>
      </c>
      <c r="D317" s="58">
        <v>1316</v>
      </c>
      <c r="E317" s="58">
        <v>241653.3</v>
      </c>
      <c r="F317" s="58">
        <v>1316</v>
      </c>
      <c r="G317" s="58">
        <v>237386</v>
      </c>
      <c r="H317" s="58">
        <v>153908</v>
      </c>
      <c r="I317" s="60">
        <v>45546</v>
      </c>
      <c r="J317" s="58">
        <v>2024</v>
      </c>
    </row>
    <row r="318" spans="1:10" x14ac:dyDescent="0.3">
      <c r="A318" s="58">
        <v>13086530</v>
      </c>
      <c r="B318" s="59" t="s">
        <v>27</v>
      </c>
      <c r="C318" s="60">
        <v>45547</v>
      </c>
      <c r="D318" s="58">
        <v>1276</v>
      </c>
      <c r="E318" s="58">
        <v>244185</v>
      </c>
      <c r="F318" s="58">
        <v>1276</v>
      </c>
      <c r="G318" s="58">
        <v>239917</v>
      </c>
      <c r="H318" s="58">
        <v>151376.4</v>
      </c>
      <c r="I318" s="60">
        <v>45547</v>
      </c>
      <c r="J318" s="58">
        <v>2024</v>
      </c>
    </row>
    <row r="319" spans="1:10" x14ac:dyDescent="0.3">
      <c r="A319" s="58">
        <v>13086530</v>
      </c>
      <c r="B319" s="59" t="s">
        <v>27</v>
      </c>
      <c r="C319" s="60">
        <v>45548</v>
      </c>
      <c r="D319" s="58">
        <v>1264</v>
      </c>
      <c r="E319" s="58">
        <v>246692.8</v>
      </c>
      <c r="F319" s="58">
        <v>1264</v>
      </c>
      <c r="G319" s="58">
        <v>242425</v>
      </c>
      <c r="H319" s="58">
        <v>148868.6</v>
      </c>
      <c r="I319" s="60">
        <v>45548</v>
      </c>
      <c r="J319" s="58">
        <v>2024</v>
      </c>
    </row>
    <row r="320" spans="1:10" x14ac:dyDescent="0.3">
      <c r="A320" s="58">
        <v>13086530</v>
      </c>
      <c r="B320" s="59" t="s">
        <v>27</v>
      </c>
      <c r="C320" s="60">
        <v>45549</v>
      </c>
      <c r="D320" s="58">
        <v>1266</v>
      </c>
      <c r="E320" s="58">
        <v>249203.7</v>
      </c>
      <c r="F320" s="58">
        <v>1266</v>
      </c>
      <c r="G320" s="58">
        <v>244936</v>
      </c>
      <c r="H320" s="58">
        <v>146357.70000000001</v>
      </c>
      <c r="I320" s="60">
        <v>45549</v>
      </c>
      <c r="J320" s="58">
        <v>2024</v>
      </c>
    </row>
    <row r="321" spans="1:10" x14ac:dyDescent="0.3">
      <c r="A321" s="58">
        <v>13086530</v>
      </c>
      <c r="B321" s="59" t="s">
        <v>27</v>
      </c>
      <c r="C321" s="60">
        <v>45550</v>
      </c>
      <c r="D321" s="58">
        <v>1261</v>
      </c>
      <c r="E321" s="58">
        <v>251704.2</v>
      </c>
      <c r="F321" s="58">
        <v>1261</v>
      </c>
      <c r="G321" s="58">
        <v>247437</v>
      </c>
      <c r="H321" s="58">
        <v>143857.1</v>
      </c>
      <c r="I321" s="60">
        <v>45550</v>
      </c>
      <c r="J321" s="58">
        <v>2024</v>
      </c>
    </row>
    <row r="322" spans="1:10" x14ac:dyDescent="0.3">
      <c r="A322" s="58">
        <v>13086530</v>
      </c>
      <c r="B322" s="59" t="s">
        <v>27</v>
      </c>
      <c r="C322" s="60">
        <v>45551</v>
      </c>
      <c r="D322" s="58">
        <v>1224</v>
      </c>
      <c r="E322" s="58">
        <v>254131.7</v>
      </c>
      <c r="F322" s="58">
        <v>1224</v>
      </c>
      <c r="G322" s="58">
        <v>249864</v>
      </c>
      <c r="H322" s="58">
        <v>141429.70000000001</v>
      </c>
      <c r="I322" s="60">
        <v>45551</v>
      </c>
      <c r="J322" s="58">
        <v>2024</v>
      </c>
    </row>
    <row r="323" spans="1:10" x14ac:dyDescent="0.3">
      <c r="A323" s="58">
        <v>13086530</v>
      </c>
      <c r="B323" s="59" t="s">
        <v>27</v>
      </c>
      <c r="C323" s="60">
        <v>45552</v>
      </c>
      <c r="D323" s="58">
        <v>1210</v>
      </c>
      <c r="E323" s="58">
        <v>256531.1</v>
      </c>
      <c r="F323" s="58">
        <v>1210</v>
      </c>
      <c r="G323" s="58">
        <v>252263</v>
      </c>
      <c r="H323" s="58">
        <v>139030.29999999999</v>
      </c>
      <c r="I323" s="60">
        <v>45552</v>
      </c>
      <c r="J323" s="58">
        <v>2024</v>
      </c>
    </row>
    <row r="324" spans="1:10" x14ac:dyDescent="0.3">
      <c r="A324" s="58">
        <v>13086530</v>
      </c>
      <c r="B324" s="59" t="s">
        <v>27</v>
      </c>
      <c r="C324" s="60">
        <v>45553</v>
      </c>
      <c r="D324" s="58">
        <v>1116</v>
      </c>
      <c r="E324" s="58">
        <v>258744.5</v>
      </c>
      <c r="F324" s="58">
        <v>1116</v>
      </c>
      <c r="G324" s="58">
        <v>254477</v>
      </c>
      <c r="H324" s="58">
        <v>136816.9</v>
      </c>
      <c r="I324" s="60">
        <v>45553</v>
      </c>
      <c r="J324" s="58">
        <v>2024</v>
      </c>
    </row>
    <row r="325" spans="1:10" x14ac:dyDescent="0.3">
      <c r="A325" s="58">
        <v>13086530</v>
      </c>
      <c r="B325" s="59" t="s">
        <v>27</v>
      </c>
      <c r="C325" s="60">
        <v>45554</v>
      </c>
      <c r="D325" s="58">
        <v>1102</v>
      </c>
      <c r="E325" s="58">
        <v>260930.6</v>
      </c>
      <c r="F325" s="58">
        <v>1102</v>
      </c>
      <c r="G325" s="58">
        <v>256663</v>
      </c>
      <c r="H325" s="58">
        <v>134630.70000000001</v>
      </c>
      <c r="I325" s="60">
        <v>45554</v>
      </c>
      <c r="J325" s="58">
        <v>2024</v>
      </c>
    </row>
    <row r="326" spans="1:10" x14ac:dyDescent="0.3">
      <c r="A326" s="58">
        <v>13086530</v>
      </c>
      <c r="B326" s="59" t="s">
        <v>27</v>
      </c>
      <c r="C326" s="60">
        <v>45555</v>
      </c>
      <c r="D326" s="58">
        <v>1095</v>
      </c>
      <c r="E326" s="58">
        <v>263102.5</v>
      </c>
      <c r="F326" s="58">
        <v>1095</v>
      </c>
      <c r="G326" s="58">
        <v>258835</v>
      </c>
      <c r="H326" s="58">
        <v>132458.9</v>
      </c>
      <c r="I326" s="60">
        <v>45555</v>
      </c>
      <c r="J326" s="58">
        <v>2024</v>
      </c>
    </row>
    <row r="327" spans="1:10" x14ac:dyDescent="0.3">
      <c r="A327" s="58">
        <v>13086530</v>
      </c>
      <c r="B327" s="59" t="s">
        <v>27</v>
      </c>
      <c r="C327" s="60">
        <v>45556</v>
      </c>
      <c r="D327" s="58">
        <v>1092</v>
      </c>
      <c r="E327" s="58">
        <v>265268.8</v>
      </c>
      <c r="F327" s="58">
        <v>1092</v>
      </c>
      <c r="G327" s="58">
        <v>261001</v>
      </c>
      <c r="H327" s="58">
        <v>130292.6</v>
      </c>
      <c r="I327" s="60">
        <v>45556</v>
      </c>
      <c r="J327" s="58">
        <v>2024</v>
      </c>
    </row>
    <row r="328" spans="1:10" x14ac:dyDescent="0.3">
      <c r="A328" s="58">
        <v>13086530</v>
      </c>
      <c r="B328" s="59" t="s">
        <v>27</v>
      </c>
      <c r="C328" s="60">
        <v>45557</v>
      </c>
      <c r="D328" s="58">
        <v>1107</v>
      </c>
      <c r="E328" s="58">
        <v>267464</v>
      </c>
      <c r="F328" s="58">
        <v>1107</v>
      </c>
      <c r="G328" s="58">
        <v>263196</v>
      </c>
      <c r="H328" s="58">
        <v>128097.4</v>
      </c>
      <c r="I328" s="60">
        <v>45557</v>
      </c>
      <c r="J328" s="58">
        <v>2024</v>
      </c>
    </row>
    <row r="329" spans="1:10" x14ac:dyDescent="0.3">
      <c r="A329" s="58">
        <v>13086530</v>
      </c>
      <c r="B329" s="59" t="s">
        <v>27</v>
      </c>
      <c r="C329" s="60">
        <v>45558</v>
      </c>
      <c r="D329" s="58">
        <v>1124</v>
      </c>
      <c r="E329" s="58">
        <v>269692.59999999998</v>
      </c>
      <c r="F329" s="58">
        <v>1124</v>
      </c>
      <c r="G329" s="58">
        <v>265425</v>
      </c>
      <c r="H329" s="58">
        <v>125868.7</v>
      </c>
      <c r="I329" s="60">
        <v>45558</v>
      </c>
      <c r="J329" s="58">
        <v>2024</v>
      </c>
    </row>
    <row r="330" spans="1:10" x14ac:dyDescent="0.3">
      <c r="A330" s="58">
        <v>13086530</v>
      </c>
      <c r="B330" s="59" t="s">
        <v>27</v>
      </c>
      <c r="C330" s="60">
        <v>45559</v>
      </c>
      <c r="D330" s="58">
        <v>1119</v>
      </c>
      <c r="E330" s="58">
        <v>271912.3</v>
      </c>
      <c r="F330" s="58">
        <v>1119</v>
      </c>
      <c r="G330" s="58">
        <v>267645</v>
      </c>
      <c r="H330" s="58">
        <v>123649.1</v>
      </c>
      <c r="I330" s="60">
        <v>45559</v>
      </c>
      <c r="J330" s="58">
        <v>2024</v>
      </c>
    </row>
    <row r="331" spans="1:10" x14ac:dyDescent="0.3">
      <c r="A331" s="58">
        <v>13086530</v>
      </c>
      <c r="B331" s="59" t="s">
        <v>27</v>
      </c>
      <c r="C331" s="60">
        <v>45560</v>
      </c>
      <c r="D331" s="58">
        <v>1065</v>
      </c>
      <c r="E331" s="58">
        <v>274023.90000000002</v>
      </c>
      <c r="F331" s="58">
        <v>1065</v>
      </c>
      <c r="G331" s="58">
        <v>269756</v>
      </c>
      <c r="H331" s="58">
        <v>121537.5</v>
      </c>
      <c r="I331" s="60">
        <v>45560</v>
      </c>
      <c r="J331" s="58">
        <v>2024</v>
      </c>
    </row>
    <row r="332" spans="1:10" x14ac:dyDescent="0.3">
      <c r="A332" s="58">
        <v>13086530</v>
      </c>
      <c r="B332" s="59" t="s">
        <v>27</v>
      </c>
      <c r="C332" s="60">
        <v>45561</v>
      </c>
      <c r="D332" s="58">
        <v>1026</v>
      </c>
      <c r="E332" s="58">
        <v>276058.7</v>
      </c>
      <c r="F332" s="58">
        <v>1026</v>
      </c>
      <c r="G332" s="58">
        <v>271791</v>
      </c>
      <c r="H332" s="58">
        <v>119502.7</v>
      </c>
      <c r="I332" s="60">
        <v>45561</v>
      </c>
      <c r="J332" s="58">
        <v>2024</v>
      </c>
    </row>
    <row r="333" spans="1:10" x14ac:dyDescent="0.3">
      <c r="A333" s="58">
        <v>13086530</v>
      </c>
      <c r="B333" s="59" t="s">
        <v>27</v>
      </c>
      <c r="C333" s="60">
        <v>45562</v>
      </c>
      <c r="D333" s="58">
        <v>1026</v>
      </c>
      <c r="E333" s="58">
        <v>278093.3</v>
      </c>
      <c r="F333" s="58">
        <v>1026</v>
      </c>
      <c r="G333" s="58">
        <v>273826</v>
      </c>
      <c r="H333" s="58">
        <v>117468.1</v>
      </c>
      <c r="I333" s="60">
        <v>45562</v>
      </c>
      <c r="J333" s="58">
        <v>2024</v>
      </c>
    </row>
    <row r="334" spans="1:10" x14ac:dyDescent="0.3">
      <c r="A334" s="58">
        <v>13086530</v>
      </c>
      <c r="B334" s="59" t="s">
        <v>27</v>
      </c>
      <c r="C334" s="60">
        <v>45563</v>
      </c>
      <c r="D334" s="58">
        <v>1028</v>
      </c>
      <c r="E334" s="58">
        <v>280131.7</v>
      </c>
      <c r="F334" s="58">
        <v>1028</v>
      </c>
      <c r="G334" s="58">
        <v>275864</v>
      </c>
      <c r="H334" s="58">
        <v>115429.6</v>
      </c>
      <c r="I334" s="60">
        <v>45563</v>
      </c>
      <c r="J334" s="58">
        <v>2024</v>
      </c>
    </row>
    <row r="335" spans="1:10" x14ac:dyDescent="0.3">
      <c r="A335" s="58">
        <v>13086530</v>
      </c>
      <c r="B335" s="59" t="s">
        <v>27</v>
      </c>
      <c r="C335" s="60">
        <v>45564</v>
      </c>
      <c r="D335" s="58">
        <v>1030</v>
      </c>
      <c r="E335" s="58">
        <v>282174.2</v>
      </c>
      <c r="F335" s="58">
        <v>1030</v>
      </c>
      <c r="G335" s="58">
        <v>277906</v>
      </c>
      <c r="H335" s="58">
        <v>113387.2</v>
      </c>
      <c r="I335" s="60">
        <v>45564</v>
      </c>
      <c r="J335" s="58">
        <v>2024</v>
      </c>
    </row>
    <row r="336" spans="1:10" x14ac:dyDescent="0.3">
      <c r="A336" s="58">
        <v>13086530</v>
      </c>
      <c r="B336" s="59" t="s">
        <v>27</v>
      </c>
      <c r="C336" s="60">
        <v>45565</v>
      </c>
      <c r="D336" s="58">
        <v>1032</v>
      </c>
      <c r="E336" s="58">
        <v>284220.59999999998</v>
      </c>
      <c r="F336" s="58">
        <v>1032</v>
      </c>
      <c r="G336" s="58">
        <v>279953</v>
      </c>
      <c r="H336" s="58">
        <v>111340.8</v>
      </c>
      <c r="I336" s="60">
        <v>45565</v>
      </c>
      <c r="J336" s="58">
        <v>2024</v>
      </c>
    </row>
    <row r="337" spans="1:10" x14ac:dyDescent="0.3">
      <c r="A337" s="58">
        <v>13086530</v>
      </c>
      <c r="B337" s="59" t="s">
        <v>27</v>
      </c>
      <c r="C337" s="60">
        <v>45566</v>
      </c>
      <c r="D337" s="58">
        <v>1042</v>
      </c>
      <c r="E337" s="58">
        <v>286287.90000000002</v>
      </c>
      <c r="F337" s="58">
        <v>1042</v>
      </c>
      <c r="G337" s="58">
        <v>282020</v>
      </c>
      <c r="H337" s="58">
        <v>109273.5</v>
      </c>
      <c r="I337" s="60">
        <v>45566</v>
      </c>
      <c r="J337" s="58">
        <v>2024</v>
      </c>
    </row>
    <row r="338" spans="1:10" x14ac:dyDescent="0.3">
      <c r="A338" s="58">
        <v>13086530</v>
      </c>
      <c r="B338" s="59" t="s">
        <v>27</v>
      </c>
      <c r="C338" s="60">
        <v>45567</v>
      </c>
      <c r="D338" s="58">
        <v>1044</v>
      </c>
      <c r="E338" s="58">
        <v>288359.09999999998</v>
      </c>
      <c r="F338" s="58">
        <v>1044</v>
      </c>
      <c r="G338" s="58">
        <v>284091</v>
      </c>
      <c r="H338" s="58">
        <v>107202.3</v>
      </c>
      <c r="I338" s="60">
        <v>45567</v>
      </c>
      <c r="J338" s="58">
        <v>2024</v>
      </c>
    </row>
    <row r="339" spans="1:10" x14ac:dyDescent="0.3">
      <c r="A339" s="58">
        <v>13086530</v>
      </c>
      <c r="B339" s="59" t="s">
        <v>27</v>
      </c>
      <c r="C339" s="60">
        <v>45568</v>
      </c>
      <c r="D339" s="58">
        <v>1016</v>
      </c>
      <c r="E339" s="58">
        <v>290375.09999999998</v>
      </c>
      <c r="F339" s="58">
        <v>1016</v>
      </c>
      <c r="G339" s="58">
        <v>286107</v>
      </c>
      <c r="H339" s="58">
        <v>105186.3</v>
      </c>
      <c r="I339" s="60">
        <v>45568</v>
      </c>
      <c r="J339" s="58">
        <v>2024</v>
      </c>
    </row>
    <row r="340" spans="1:10" x14ac:dyDescent="0.3">
      <c r="A340" s="58">
        <v>13086530</v>
      </c>
      <c r="B340" s="59" t="s">
        <v>27</v>
      </c>
      <c r="C340" s="60">
        <v>45569</v>
      </c>
      <c r="D340" s="58">
        <v>993</v>
      </c>
      <c r="E340" s="58">
        <v>292344.7</v>
      </c>
      <c r="F340" s="58">
        <v>993</v>
      </c>
      <c r="G340" s="58">
        <v>288077</v>
      </c>
      <c r="H340" s="58">
        <v>103216.7</v>
      </c>
      <c r="I340" s="60">
        <v>45569</v>
      </c>
      <c r="J340" s="58">
        <v>2024</v>
      </c>
    </row>
    <row r="341" spans="1:10" x14ac:dyDescent="0.3">
      <c r="A341" s="58">
        <v>13086530</v>
      </c>
      <c r="B341" s="59" t="s">
        <v>27</v>
      </c>
      <c r="C341" s="60">
        <v>45570</v>
      </c>
      <c r="D341" s="58">
        <v>987</v>
      </c>
      <c r="E341" s="58">
        <v>294301.5</v>
      </c>
      <c r="F341" s="58">
        <v>987</v>
      </c>
      <c r="G341" s="58">
        <v>290034</v>
      </c>
      <c r="H341" s="58">
        <v>101259.9</v>
      </c>
      <c r="I341" s="60">
        <v>45570</v>
      </c>
      <c r="J341" s="58">
        <v>2024</v>
      </c>
    </row>
    <row r="342" spans="1:10" x14ac:dyDescent="0.3">
      <c r="A342" s="58">
        <v>13086530</v>
      </c>
      <c r="B342" s="59" t="s">
        <v>27</v>
      </c>
      <c r="C342" s="60">
        <v>45571</v>
      </c>
      <c r="D342" s="58">
        <v>984</v>
      </c>
      <c r="E342" s="58">
        <v>296253.90000000002</v>
      </c>
      <c r="F342" s="58">
        <v>984</v>
      </c>
      <c r="G342" s="58">
        <v>291986</v>
      </c>
      <c r="H342" s="58">
        <v>99307.5</v>
      </c>
      <c r="I342" s="60">
        <v>45571</v>
      </c>
      <c r="J342" s="58">
        <v>2024</v>
      </c>
    </row>
    <row r="343" spans="1:10" x14ac:dyDescent="0.3">
      <c r="A343" s="58">
        <v>13086530</v>
      </c>
      <c r="B343" s="59" t="s">
        <v>27</v>
      </c>
      <c r="C343" s="60">
        <v>45572</v>
      </c>
      <c r="D343" s="58">
        <v>980</v>
      </c>
      <c r="E343" s="58">
        <v>298197.7</v>
      </c>
      <c r="F343" s="58">
        <v>980</v>
      </c>
      <c r="G343" s="58">
        <v>293930</v>
      </c>
      <c r="H343" s="58">
        <v>97363.7</v>
      </c>
      <c r="I343" s="60">
        <v>45572</v>
      </c>
      <c r="J343" s="58">
        <v>2024</v>
      </c>
    </row>
    <row r="344" spans="1:10" x14ac:dyDescent="0.3">
      <c r="A344" s="58">
        <v>13086530</v>
      </c>
      <c r="B344" s="59" t="s">
        <v>27</v>
      </c>
      <c r="C344" s="60">
        <v>45573</v>
      </c>
      <c r="D344" s="58">
        <v>980</v>
      </c>
      <c r="E344" s="58">
        <v>300141.2</v>
      </c>
      <c r="F344" s="58">
        <v>980</v>
      </c>
      <c r="G344" s="58">
        <v>295873</v>
      </c>
      <c r="H344" s="58">
        <v>95420.2</v>
      </c>
      <c r="I344" s="60">
        <v>45573</v>
      </c>
      <c r="J344" s="58">
        <v>2024</v>
      </c>
    </row>
    <row r="345" spans="1:10" x14ac:dyDescent="0.3">
      <c r="A345" s="58">
        <v>13086530</v>
      </c>
      <c r="B345" s="59" t="s">
        <v>27</v>
      </c>
      <c r="C345" s="60">
        <v>45574</v>
      </c>
      <c r="D345" s="58">
        <v>980</v>
      </c>
      <c r="E345" s="58">
        <v>302084.59999999998</v>
      </c>
      <c r="F345" s="58">
        <v>980</v>
      </c>
      <c r="G345" s="58">
        <v>297817</v>
      </c>
      <c r="H345" s="58">
        <v>93476.7</v>
      </c>
      <c r="I345" s="60">
        <v>45574</v>
      </c>
      <c r="J345" s="58">
        <v>2024</v>
      </c>
    </row>
    <row r="346" spans="1:10" x14ac:dyDescent="0.3">
      <c r="A346" s="58">
        <v>13086530</v>
      </c>
      <c r="B346" s="59" t="s">
        <v>27</v>
      </c>
      <c r="C346" s="60">
        <v>45575</v>
      </c>
      <c r="D346" s="58">
        <v>1166</v>
      </c>
      <c r="E346" s="58">
        <v>304396.40000000002</v>
      </c>
      <c r="F346" s="58">
        <v>1166</v>
      </c>
      <c r="G346" s="58">
        <v>300129</v>
      </c>
      <c r="H346" s="58">
        <v>91165</v>
      </c>
      <c r="I346" s="60">
        <v>45575</v>
      </c>
      <c r="J346" s="58">
        <v>2024</v>
      </c>
    </row>
    <row r="347" spans="1:10" x14ac:dyDescent="0.3">
      <c r="A347" s="58">
        <v>13086530</v>
      </c>
      <c r="B347" s="59" t="s">
        <v>27</v>
      </c>
      <c r="C347" s="60">
        <v>45576</v>
      </c>
      <c r="D347" s="58">
        <v>1363</v>
      </c>
      <c r="E347" s="58">
        <v>307100</v>
      </c>
      <c r="F347" s="58">
        <v>1363</v>
      </c>
      <c r="G347" s="58">
        <v>302832</v>
      </c>
      <c r="H347" s="58">
        <v>88461.4</v>
      </c>
      <c r="I347" s="60">
        <v>45576</v>
      </c>
      <c r="J347" s="58">
        <v>2024</v>
      </c>
    </row>
    <row r="348" spans="1:10" x14ac:dyDescent="0.3">
      <c r="A348" s="58">
        <v>13086530</v>
      </c>
      <c r="B348" s="59" t="s">
        <v>27</v>
      </c>
      <c r="C348" s="60">
        <v>45577</v>
      </c>
      <c r="D348" s="58">
        <v>1412</v>
      </c>
      <c r="E348" s="58">
        <v>309900.59999999998</v>
      </c>
      <c r="F348" s="58">
        <v>1412</v>
      </c>
      <c r="G348" s="58">
        <v>305633</v>
      </c>
      <c r="H348" s="58">
        <v>85660.7</v>
      </c>
      <c r="I348" s="60">
        <v>45577</v>
      </c>
      <c r="J348" s="58">
        <v>2024</v>
      </c>
    </row>
    <row r="349" spans="1:10" x14ac:dyDescent="0.3">
      <c r="A349" s="58">
        <v>13086530</v>
      </c>
      <c r="B349" s="59" t="s">
        <v>27</v>
      </c>
      <c r="C349" s="60">
        <v>45578</v>
      </c>
      <c r="D349" s="58">
        <v>1410</v>
      </c>
      <c r="E349" s="58">
        <v>312696.59999999998</v>
      </c>
      <c r="F349" s="58">
        <v>1410</v>
      </c>
      <c r="G349" s="58">
        <v>308429</v>
      </c>
      <c r="H349" s="58">
        <v>82864.800000000003</v>
      </c>
      <c r="I349" s="60">
        <v>45578</v>
      </c>
      <c r="J349" s="58">
        <v>2024</v>
      </c>
    </row>
    <row r="350" spans="1:10" x14ac:dyDescent="0.3">
      <c r="A350" s="58">
        <v>13086530</v>
      </c>
      <c r="B350" s="59" t="s">
        <v>27</v>
      </c>
      <c r="C350" s="60">
        <v>45579</v>
      </c>
      <c r="D350" s="58">
        <v>1016</v>
      </c>
      <c r="E350" s="58">
        <v>314711.2</v>
      </c>
      <c r="F350" s="58">
        <v>1016</v>
      </c>
      <c r="G350" s="58">
        <v>310443</v>
      </c>
      <c r="H350" s="58">
        <v>80850.2</v>
      </c>
      <c r="I350" s="60">
        <v>45579</v>
      </c>
      <c r="J350" s="58">
        <v>2024</v>
      </c>
    </row>
    <row r="351" spans="1:10" x14ac:dyDescent="0.3">
      <c r="A351" s="58">
        <v>13086530</v>
      </c>
      <c r="B351" s="59" t="s">
        <v>27</v>
      </c>
      <c r="C351" s="60">
        <v>45580</v>
      </c>
      <c r="D351" s="58">
        <v>692</v>
      </c>
      <c r="E351" s="58">
        <v>316083.90000000002</v>
      </c>
      <c r="F351" s="58">
        <v>692</v>
      </c>
      <c r="G351" s="58">
        <v>311816</v>
      </c>
      <c r="H351" s="58">
        <v>79477.399999999994</v>
      </c>
      <c r="I351" s="60">
        <v>45580</v>
      </c>
      <c r="J351" s="58">
        <v>2024</v>
      </c>
    </row>
    <row r="352" spans="1:10" x14ac:dyDescent="0.3">
      <c r="A352" s="58">
        <v>13086530</v>
      </c>
      <c r="B352" s="59" t="s">
        <v>27</v>
      </c>
      <c r="C352" s="60">
        <v>45581</v>
      </c>
      <c r="D352" s="58">
        <v>692</v>
      </c>
      <c r="E352" s="58">
        <v>317456.7</v>
      </c>
      <c r="F352" s="58">
        <v>692</v>
      </c>
      <c r="G352" s="58">
        <v>313189</v>
      </c>
      <c r="H352" s="58">
        <v>78104.7</v>
      </c>
      <c r="I352" s="60">
        <v>45581</v>
      </c>
      <c r="J352" s="58">
        <v>2024</v>
      </c>
    </row>
    <row r="353" spans="1:10" x14ac:dyDescent="0.3">
      <c r="A353" s="58">
        <v>13086530</v>
      </c>
      <c r="B353" s="59" t="s">
        <v>27</v>
      </c>
      <c r="C353" s="60">
        <v>45582</v>
      </c>
      <c r="D353" s="58">
        <v>341</v>
      </c>
      <c r="E353" s="58">
        <v>318133.5</v>
      </c>
      <c r="F353" s="58">
        <v>341</v>
      </c>
      <c r="G353" s="58">
        <v>313866</v>
      </c>
      <c r="H353" s="58">
        <v>77427.899999999994</v>
      </c>
      <c r="I353" s="60">
        <v>45582</v>
      </c>
      <c r="J353" s="58">
        <v>2024</v>
      </c>
    </row>
    <row r="354" spans="1:10" x14ac:dyDescent="0.3">
      <c r="A354" s="58">
        <v>13086530</v>
      </c>
      <c r="B354" s="59" t="s">
        <v>27</v>
      </c>
      <c r="C354" s="60">
        <v>45583</v>
      </c>
      <c r="D354" s="58">
        <v>104</v>
      </c>
      <c r="E354" s="58">
        <v>318340.59999999998</v>
      </c>
      <c r="F354" s="58">
        <v>104</v>
      </c>
      <c r="G354" s="58">
        <v>314073</v>
      </c>
      <c r="H354" s="58">
        <v>77220.800000000003</v>
      </c>
      <c r="I354" s="60">
        <v>45583</v>
      </c>
      <c r="J354" s="58">
        <v>2024</v>
      </c>
    </row>
    <row r="355" spans="1:10" x14ac:dyDescent="0.3">
      <c r="A355" s="58">
        <v>13086530</v>
      </c>
      <c r="B355" s="59" t="s">
        <v>27</v>
      </c>
      <c r="C355" s="60">
        <v>45584</v>
      </c>
      <c r="D355" s="58">
        <v>98</v>
      </c>
      <c r="E355" s="58">
        <v>318535.3</v>
      </c>
      <c r="F355" s="58">
        <v>98</v>
      </c>
      <c r="G355" s="58">
        <v>314268</v>
      </c>
      <c r="H355" s="58">
        <v>77026.100000000006</v>
      </c>
      <c r="I355" s="60">
        <v>45584</v>
      </c>
      <c r="J355" s="58">
        <v>2024</v>
      </c>
    </row>
    <row r="356" spans="1:10" x14ac:dyDescent="0.3">
      <c r="A356" s="58">
        <v>13086530</v>
      </c>
      <c r="B356" s="59" t="s">
        <v>27</v>
      </c>
      <c r="C356" s="60">
        <v>45585</v>
      </c>
      <c r="D356" s="58">
        <v>93</v>
      </c>
      <c r="E356" s="58">
        <v>318718.7</v>
      </c>
      <c r="F356" s="58">
        <v>93</v>
      </c>
      <c r="G356" s="58">
        <v>314451</v>
      </c>
      <c r="H356" s="58">
        <v>76842.7</v>
      </c>
      <c r="I356" s="60">
        <v>45585</v>
      </c>
      <c r="J356" s="58">
        <v>2024</v>
      </c>
    </row>
    <row r="357" spans="1:10" x14ac:dyDescent="0.3">
      <c r="A357" s="58">
        <v>13086530</v>
      </c>
      <c r="B357" s="59" t="s">
        <v>27</v>
      </c>
      <c r="C357" s="60">
        <v>45586</v>
      </c>
      <c r="D357" s="58">
        <v>87</v>
      </c>
      <c r="E357" s="58">
        <v>318891.7</v>
      </c>
      <c r="F357" s="58">
        <v>87</v>
      </c>
      <c r="G357" s="58">
        <v>314624</v>
      </c>
      <c r="H357" s="58">
        <v>76669.7</v>
      </c>
      <c r="I357" s="60">
        <v>45586</v>
      </c>
      <c r="J357" s="58">
        <v>2024</v>
      </c>
    </row>
    <row r="358" spans="1:10" x14ac:dyDescent="0.3">
      <c r="A358" s="58">
        <v>13086530</v>
      </c>
      <c r="B358" s="59" t="s">
        <v>27</v>
      </c>
      <c r="C358" s="60">
        <v>45587</v>
      </c>
      <c r="D358" s="58">
        <v>290</v>
      </c>
      <c r="E358" s="58">
        <v>319466.2</v>
      </c>
      <c r="F358" s="58">
        <v>45</v>
      </c>
      <c r="G358" s="58">
        <v>314714</v>
      </c>
      <c r="H358" s="58">
        <v>76580.100000000006</v>
      </c>
      <c r="I358" s="60">
        <v>45587</v>
      </c>
      <c r="J358" s="58">
        <v>2024</v>
      </c>
    </row>
    <row r="359" spans="1:10" x14ac:dyDescent="0.3">
      <c r="A359" s="58">
        <v>13086530</v>
      </c>
      <c r="B359" s="59" t="s">
        <v>27</v>
      </c>
      <c r="C359" s="60">
        <v>45588</v>
      </c>
      <c r="D359" s="58">
        <v>633</v>
      </c>
      <c r="E359" s="58">
        <v>320721</v>
      </c>
      <c r="F359" s="58">
        <v>440</v>
      </c>
      <c r="G359" s="58">
        <v>315586</v>
      </c>
      <c r="H359" s="58">
        <v>75707.5</v>
      </c>
      <c r="I359" s="60">
        <v>45588</v>
      </c>
      <c r="J359" s="58">
        <v>2024</v>
      </c>
    </row>
    <row r="360" spans="1:10" x14ac:dyDescent="0.3">
      <c r="A360" s="58">
        <v>13086530</v>
      </c>
      <c r="B360" s="59" t="s">
        <v>27</v>
      </c>
      <c r="C360" s="60">
        <v>45589</v>
      </c>
      <c r="D360" s="58">
        <v>656</v>
      </c>
      <c r="E360" s="58">
        <v>322021.7</v>
      </c>
      <c r="F360" s="58">
        <v>225</v>
      </c>
      <c r="G360" s="58">
        <v>316033</v>
      </c>
      <c r="H360" s="58">
        <v>75260.899999999994</v>
      </c>
      <c r="I360" s="60">
        <v>45589</v>
      </c>
      <c r="J360" s="58">
        <v>2024</v>
      </c>
    </row>
    <row r="361" spans="1:10" x14ac:dyDescent="0.3">
      <c r="A361" s="58">
        <v>13086530</v>
      </c>
      <c r="B361" s="59" t="s">
        <v>27</v>
      </c>
      <c r="C361" s="60">
        <v>45590</v>
      </c>
      <c r="D361" s="58">
        <v>683</v>
      </c>
      <c r="E361" s="58">
        <v>323376.3</v>
      </c>
      <c r="F361" s="58">
        <v>209</v>
      </c>
      <c r="G361" s="58">
        <v>316447</v>
      </c>
      <c r="H361" s="58">
        <v>74846.3</v>
      </c>
      <c r="I361" s="60">
        <v>45590</v>
      </c>
      <c r="J361" s="58">
        <v>2024</v>
      </c>
    </row>
    <row r="362" spans="1:10" x14ac:dyDescent="0.3">
      <c r="A362" s="58">
        <v>13086530</v>
      </c>
      <c r="B362" s="59" t="s">
        <v>27</v>
      </c>
      <c r="C362" s="60">
        <v>45591</v>
      </c>
      <c r="D362" s="58">
        <v>703</v>
      </c>
      <c r="E362" s="58">
        <v>324770.90000000002</v>
      </c>
      <c r="F362" s="58">
        <v>261</v>
      </c>
      <c r="G362" s="58">
        <v>316964</v>
      </c>
      <c r="H362" s="58">
        <v>74329.3</v>
      </c>
      <c r="I362" s="60">
        <v>45591</v>
      </c>
      <c r="J362" s="58">
        <v>2024</v>
      </c>
    </row>
    <row r="363" spans="1:10" x14ac:dyDescent="0.3">
      <c r="A363" s="58">
        <v>13086530</v>
      </c>
      <c r="B363" s="59" t="s">
        <v>27</v>
      </c>
      <c r="C363" s="60">
        <v>45592</v>
      </c>
      <c r="D363" s="58">
        <v>698</v>
      </c>
      <c r="E363" s="58">
        <v>326154.59999999998</v>
      </c>
      <c r="F363" s="58">
        <v>270</v>
      </c>
      <c r="G363" s="58">
        <v>317499</v>
      </c>
      <c r="H363" s="58">
        <v>73794.5</v>
      </c>
      <c r="I363" s="60">
        <v>45592</v>
      </c>
      <c r="J363" s="58">
        <v>2024</v>
      </c>
    </row>
    <row r="364" spans="1:10" x14ac:dyDescent="0.3">
      <c r="A364" s="58">
        <v>13086530</v>
      </c>
      <c r="B364" s="59" t="s">
        <v>27</v>
      </c>
      <c r="C364" s="60">
        <v>45593</v>
      </c>
      <c r="D364" s="58">
        <v>690</v>
      </c>
      <c r="E364" s="58">
        <v>327523.59999999998</v>
      </c>
      <c r="F364" s="58">
        <v>270</v>
      </c>
      <c r="G364" s="58">
        <v>318035</v>
      </c>
      <c r="H364" s="58">
        <v>73258.7</v>
      </c>
      <c r="I364" s="60">
        <v>45593</v>
      </c>
      <c r="J364" s="58">
        <v>2024</v>
      </c>
    </row>
    <row r="365" spans="1:10" x14ac:dyDescent="0.3">
      <c r="A365" s="58">
        <v>13086530</v>
      </c>
      <c r="B365" s="59" t="s">
        <v>27</v>
      </c>
      <c r="C365" s="60">
        <v>45594</v>
      </c>
      <c r="D365" s="58">
        <v>681</v>
      </c>
      <c r="E365" s="58">
        <v>328874.59999999998</v>
      </c>
      <c r="F365" s="58">
        <v>141</v>
      </c>
      <c r="G365" s="58">
        <v>318314</v>
      </c>
      <c r="H365" s="58">
        <v>72979.3</v>
      </c>
      <c r="I365" s="60">
        <v>45594</v>
      </c>
      <c r="J365" s="58">
        <v>2024</v>
      </c>
    </row>
    <row r="366" spans="1:10" x14ac:dyDescent="0.3">
      <c r="A366" s="58">
        <v>13086530</v>
      </c>
      <c r="B366" s="59" t="s">
        <v>27</v>
      </c>
      <c r="C366" s="60">
        <v>45595</v>
      </c>
      <c r="D366" s="58">
        <v>654</v>
      </c>
      <c r="E366" s="58">
        <v>330171.5</v>
      </c>
      <c r="F366" s="58">
        <v>47</v>
      </c>
      <c r="G366" s="58">
        <v>318408</v>
      </c>
      <c r="H366" s="58">
        <v>72886</v>
      </c>
      <c r="I366" s="60">
        <v>45595</v>
      </c>
      <c r="J366" s="58">
        <v>2024</v>
      </c>
    </row>
    <row r="367" spans="1:10" x14ac:dyDescent="0.3">
      <c r="A367" s="58">
        <v>13086530</v>
      </c>
      <c r="B367" s="59" t="s">
        <v>27</v>
      </c>
      <c r="C367" s="60">
        <v>45596</v>
      </c>
      <c r="D367" s="58">
        <v>560</v>
      </c>
      <c r="E367" s="58">
        <v>331281.5</v>
      </c>
      <c r="F367" s="58">
        <v>93</v>
      </c>
      <c r="G367" s="58">
        <v>318592</v>
      </c>
      <c r="H367" s="58">
        <v>72701.399999999994</v>
      </c>
      <c r="I367" s="60">
        <v>45596</v>
      </c>
      <c r="J367" s="58">
        <v>2024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0341-EF20-4A36-9865-93B716409D2D}">
  <dimension ref="A1:AB367"/>
  <sheetViews>
    <sheetView workbookViewId="0">
      <pane ySplit="1" topLeftCell="A2" activePane="bottomLeft" state="frozen"/>
      <selection pane="bottomLeft" activeCell="P10" sqref="P10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61" t="s">
        <v>17</v>
      </c>
      <c r="B1" s="61" t="s">
        <v>18</v>
      </c>
      <c r="C1" s="61" t="s">
        <v>19</v>
      </c>
      <c r="D1" s="61" t="s">
        <v>20</v>
      </c>
      <c r="E1" s="61" t="s">
        <v>21</v>
      </c>
      <c r="F1" s="61" t="s">
        <v>22</v>
      </c>
      <c r="G1" s="61" t="s">
        <v>23</v>
      </c>
      <c r="H1" s="61" t="s">
        <v>24</v>
      </c>
      <c r="I1" s="61" t="s">
        <v>25</v>
      </c>
      <c r="J1" s="61" t="s">
        <v>26</v>
      </c>
    </row>
    <row r="2" spans="1:28" x14ac:dyDescent="0.3">
      <c r="A2" s="68">
        <v>13086530</v>
      </c>
      <c r="B2" s="69" t="s">
        <v>27</v>
      </c>
      <c r="C2" s="70">
        <v>45597</v>
      </c>
      <c r="D2" s="68">
        <v>500</v>
      </c>
      <c r="E2" s="68">
        <v>346459</v>
      </c>
      <c r="F2" s="68">
        <v>44</v>
      </c>
      <c r="G2" s="68">
        <v>317904</v>
      </c>
      <c r="H2" s="68">
        <v>-317904.09999999998</v>
      </c>
      <c r="I2" s="70">
        <v>45597</v>
      </c>
      <c r="J2" s="68">
        <v>2025</v>
      </c>
      <c r="T2" t="s">
        <v>77</v>
      </c>
    </row>
    <row r="3" spans="1:28" x14ac:dyDescent="0.3">
      <c r="A3" s="68">
        <v>13086530</v>
      </c>
      <c r="B3" s="69" t="s">
        <v>27</v>
      </c>
      <c r="C3" s="70">
        <v>45598</v>
      </c>
      <c r="D3" s="68">
        <v>500</v>
      </c>
      <c r="E3" s="68">
        <v>347449.7</v>
      </c>
      <c r="F3" s="68">
        <v>53</v>
      </c>
      <c r="G3" s="68">
        <v>318009</v>
      </c>
      <c r="H3" s="68">
        <v>-318008.59999999998</v>
      </c>
      <c r="I3" s="70">
        <v>45598</v>
      </c>
      <c r="J3" s="68">
        <v>2025</v>
      </c>
      <c r="M3" s="21">
        <v>2025</v>
      </c>
      <c r="N3" s="22"/>
      <c r="O3" s="22"/>
      <c r="P3" s="23"/>
      <c r="T3" s="21">
        <v>2025</v>
      </c>
      <c r="U3" s="22"/>
      <c r="V3" s="22"/>
      <c r="W3" s="23"/>
    </row>
    <row r="4" spans="1:28" x14ac:dyDescent="0.3">
      <c r="A4" s="68">
        <v>13086530</v>
      </c>
      <c r="B4" s="69" t="s">
        <v>27</v>
      </c>
      <c r="C4" s="70">
        <v>45599</v>
      </c>
      <c r="D4" s="68">
        <v>494</v>
      </c>
      <c r="E4" s="68">
        <v>348429.4</v>
      </c>
      <c r="F4" s="68">
        <v>38</v>
      </c>
      <c r="G4" s="68">
        <v>318083</v>
      </c>
      <c r="H4" s="68">
        <v>-318083.20000000001</v>
      </c>
      <c r="I4" s="70">
        <v>45599</v>
      </c>
      <c r="J4" s="68">
        <v>2025</v>
      </c>
      <c r="M4" s="24" t="s">
        <v>37</v>
      </c>
      <c r="P4" s="65">
        <f>(SUM(D153:D243))*1.9835</f>
        <v>206168.95699999999</v>
      </c>
      <c r="Q4" s="19"/>
      <c r="T4" s="24" t="s">
        <v>37</v>
      </c>
      <c r="W4" s="65">
        <v>205621.511</v>
      </c>
      <c r="X4" s="19"/>
    </row>
    <row r="5" spans="1:28" x14ac:dyDescent="0.3">
      <c r="A5" s="68">
        <v>13086530</v>
      </c>
      <c r="B5" s="69" t="s">
        <v>27</v>
      </c>
      <c r="C5" s="70">
        <v>45600</v>
      </c>
      <c r="D5" s="68">
        <v>470</v>
      </c>
      <c r="E5" s="68">
        <v>349360.9</v>
      </c>
      <c r="F5" s="68">
        <v>9.5</v>
      </c>
      <c r="G5" s="68">
        <v>318102</v>
      </c>
      <c r="H5" s="68">
        <v>-318102.09999999998</v>
      </c>
      <c r="I5" s="70">
        <v>45600</v>
      </c>
      <c r="J5" s="68">
        <v>2025</v>
      </c>
      <c r="L5" t="s">
        <v>85</v>
      </c>
      <c r="M5" s="26" t="s">
        <v>108</v>
      </c>
      <c r="N5" s="27"/>
      <c r="O5" s="27"/>
      <c r="P5" s="19">
        <f>G243</f>
        <v>115518</v>
      </c>
      <c r="Q5" s="47">
        <f>SUM(F175:F243)*1.9835</f>
        <v>115528.9575</v>
      </c>
      <c r="R5" s="6">
        <f>P5-Q5</f>
        <v>-10.957500000004075</v>
      </c>
      <c r="T5" s="26" t="s">
        <v>91</v>
      </c>
      <c r="U5" s="27"/>
      <c r="V5" s="27"/>
      <c r="W5" s="19">
        <v>114969</v>
      </c>
      <c r="X5" s="47">
        <v>114981.51150000001</v>
      </c>
      <c r="Y5" s="6">
        <v>-12.5115000000078</v>
      </c>
    </row>
    <row r="6" spans="1:28" x14ac:dyDescent="0.3">
      <c r="A6" s="68">
        <v>13086530</v>
      </c>
      <c r="B6" s="69" t="s">
        <v>27</v>
      </c>
      <c r="C6" s="70">
        <v>45601</v>
      </c>
      <c r="D6" s="68">
        <v>427</v>
      </c>
      <c r="E6" s="68">
        <v>350207.1</v>
      </c>
      <c r="F6" s="68">
        <v>0</v>
      </c>
      <c r="G6" s="68">
        <v>318102</v>
      </c>
      <c r="H6" s="68">
        <v>-318102.09999999998</v>
      </c>
      <c r="I6" s="70">
        <v>45601</v>
      </c>
      <c r="J6" s="68">
        <v>2025</v>
      </c>
      <c r="M6" s="26" t="s">
        <v>11</v>
      </c>
      <c r="N6" s="27"/>
      <c r="O6" s="27"/>
      <c r="P6" s="44">
        <f>P4-P5</f>
        <v>90650.956999999995</v>
      </c>
      <c r="T6" s="26" t="s">
        <v>11</v>
      </c>
      <c r="U6" s="27"/>
      <c r="V6" s="27"/>
      <c r="W6" s="44">
        <v>90652.510999999999</v>
      </c>
    </row>
    <row r="7" spans="1:28" x14ac:dyDescent="0.3">
      <c r="A7" s="68">
        <v>13086530</v>
      </c>
      <c r="B7" s="69" t="s">
        <v>27</v>
      </c>
      <c r="C7" s="70">
        <v>45602</v>
      </c>
      <c r="D7" s="68">
        <v>435</v>
      </c>
      <c r="E7" s="68">
        <v>351069.4</v>
      </c>
      <c r="F7" s="68">
        <v>0</v>
      </c>
      <c r="G7" s="68">
        <v>318102</v>
      </c>
      <c r="H7" s="68">
        <v>-318102.09999999998</v>
      </c>
      <c r="I7" s="70">
        <v>45602</v>
      </c>
      <c r="J7" s="68">
        <v>2025</v>
      </c>
    </row>
    <row r="8" spans="1:28" x14ac:dyDescent="0.3">
      <c r="A8" s="68">
        <v>13086530</v>
      </c>
      <c r="B8" s="69" t="s">
        <v>27</v>
      </c>
      <c r="C8" s="70">
        <v>45603</v>
      </c>
      <c r="D8" s="68">
        <v>434</v>
      </c>
      <c r="E8" s="68">
        <v>351930.2</v>
      </c>
      <c r="F8" s="68">
        <v>11</v>
      </c>
      <c r="G8" s="68">
        <v>318123</v>
      </c>
      <c r="H8" s="68">
        <v>-318123.3</v>
      </c>
      <c r="I8" s="70">
        <v>45603</v>
      </c>
      <c r="J8" s="68">
        <v>2025</v>
      </c>
      <c r="M8">
        <v>2025</v>
      </c>
    </row>
    <row r="9" spans="1:28" x14ac:dyDescent="0.3">
      <c r="A9" s="68">
        <v>13086530</v>
      </c>
      <c r="B9" s="69" t="s">
        <v>27</v>
      </c>
      <c r="C9" s="70">
        <v>45604</v>
      </c>
      <c r="D9" s="68">
        <v>420</v>
      </c>
      <c r="E9" s="68">
        <v>352763.2</v>
      </c>
      <c r="F9" s="68">
        <v>0</v>
      </c>
      <c r="G9" s="68">
        <v>318123</v>
      </c>
      <c r="H9" s="68">
        <v>-318123.3</v>
      </c>
      <c r="I9" s="70">
        <v>45604</v>
      </c>
      <c r="J9" s="68">
        <v>2025</v>
      </c>
      <c r="M9" t="s">
        <v>89</v>
      </c>
      <c r="P9">
        <v>1441</v>
      </c>
    </row>
    <row r="10" spans="1:28" x14ac:dyDescent="0.3">
      <c r="A10" s="68">
        <v>13086530</v>
      </c>
      <c r="B10" s="69" t="s">
        <v>27</v>
      </c>
      <c r="C10" s="70">
        <v>45605</v>
      </c>
      <c r="D10" s="68">
        <v>399</v>
      </c>
      <c r="E10" s="68">
        <v>353554.6</v>
      </c>
      <c r="F10" s="68">
        <v>0</v>
      </c>
      <c r="G10" s="68">
        <v>318123</v>
      </c>
      <c r="H10" s="68">
        <v>-318123.3</v>
      </c>
      <c r="I10" s="70">
        <v>45605</v>
      </c>
      <c r="J10" s="68">
        <v>2025</v>
      </c>
      <c r="M10" t="s">
        <v>104</v>
      </c>
      <c r="P10" s="19">
        <f>P6-P9</f>
        <v>89209.956999999995</v>
      </c>
      <c r="AB10" s="6"/>
    </row>
    <row r="11" spans="1:28" x14ac:dyDescent="0.3">
      <c r="A11" s="68">
        <v>13086530</v>
      </c>
      <c r="B11" s="69" t="s">
        <v>27</v>
      </c>
      <c r="C11" s="70">
        <v>45606</v>
      </c>
      <c r="D11" s="68">
        <v>400</v>
      </c>
      <c r="E11" s="68">
        <v>354347.3</v>
      </c>
      <c r="F11" s="68">
        <v>0</v>
      </c>
      <c r="G11" s="68">
        <v>318123</v>
      </c>
      <c r="H11" s="68">
        <v>-318123.3</v>
      </c>
      <c r="I11" s="70">
        <v>45606</v>
      </c>
      <c r="J11" s="68">
        <v>2025</v>
      </c>
      <c r="X11" s="6"/>
      <c r="Y11" s="6"/>
      <c r="AB11" s="6"/>
    </row>
    <row r="12" spans="1:28" x14ac:dyDescent="0.3">
      <c r="A12" s="68">
        <v>13086530</v>
      </c>
      <c r="B12" s="69" t="s">
        <v>27</v>
      </c>
      <c r="C12" s="70">
        <v>45607</v>
      </c>
      <c r="D12" s="68">
        <v>400</v>
      </c>
      <c r="E12" s="68">
        <v>355141.5</v>
      </c>
      <c r="F12" s="68">
        <v>0</v>
      </c>
      <c r="G12" s="68">
        <v>318123</v>
      </c>
      <c r="H12" s="68">
        <v>-318123.3</v>
      </c>
      <c r="I12" s="70">
        <v>45607</v>
      </c>
      <c r="J12" s="68">
        <v>2025</v>
      </c>
      <c r="AB12" s="6"/>
    </row>
    <row r="13" spans="1:28" x14ac:dyDescent="0.3">
      <c r="A13" s="68">
        <v>13086530</v>
      </c>
      <c r="B13" s="69" t="s">
        <v>27</v>
      </c>
      <c r="C13" s="70">
        <v>45608</v>
      </c>
      <c r="D13" s="68">
        <v>388</v>
      </c>
      <c r="E13" s="68">
        <v>355911.7</v>
      </c>
      <c r="F13" s="68">
        <v>0</v>
      </c>
      <c r="G13" s="68">
        <v>318123</v>
      </c>
      <c r="H13" s="68">
        <v>-318123.3</v>
      </c>
      <c r="I13" s="70">
        <v>45608</v>
      </c>
      <c r="J13" s="68">
        <v>2025</v>
      </c>
    </row>
    <row r="14" spans="1:28" x14ac:dyDescent="0.3">
      <c r="A14" s="68">
        <v>13086530</v>
      </c>
      <c r="B14" s="69" t="s">
        <v>27</v>
      </c>
      <c r="C14" s="70">
        <v>45609</v>
      </c>
      <c r="D14" s="68">
        <v>402</v>
      </c>
      <c r="E14" s="68">
        <v>356708.6</v>
      </c>
      <c r="F14" s="68">
        <v>0</v>
      </c>
      <c r="G14" s="68">
        <v>318123</v>
      </c>
      <c r="H14" s="68">
        <v>-318123.3</v>
      </c>
      <c r="I14" s="70">
        <v>45609</v>
      </c>
      <c r="J14" s="68">
        <v>2025</v>
      </c>
      <c r="M14" s="21">
        <v>2025</v>
      </c>
      <c r="N14" s="22" t="s">
        <v>76</v>
      </c>
      <c r="O14" s="22"/>
      <c r="P14" s="23"/>
      <c r="T14" s="21">
        <v>2025</v>
      </c>
      <c r="U14" s="22" t="s">
        <v>76</v>
      </c>
      <c r="V14" s="22"/>
      <c r="W14" s="23"/>
    </row>
    <row r="15" spans="1:28" x14ac:dyDescent="0.3">
      <c r="A15" s="68">
        <v>13086530</v>
      </c>
      <c r="B15" s="69" t="s">
        <v>27</v>
      </c>
      <c r="C15" s="70">
        <v>45610</v>
      </c>
      <c r="D15" s="68">
        <v>403</v>
      </c>
      <c r="E15" s="68">
        <v>357506.8</v>
      </c>
      <c r="F15" s="68">
        <v>0</v>
      </c>
      <c r="G15" s="68">
        <v>318123</v>
      </c>
      <c r="H15" s="68">
        <v>-318123.3</v>
      </c>
      <c r="I15" s="70">
        <v>45610</v>
      </c>
      <c r="J15" s="68">
        <v>2025</v>
      </c>
      <c r="M15" s="24" t="s">
        <v>106</v>
      </c>
      <c r="P15" s="25">
        <f>(SUM(D153:D274))*1.9835</f>
        <v>305234.86450000003</v>
      </c>
      <c r="T15" s="24" t="s">
        <v>106</v>
      </c>
      <c r="W15" s="25">
        <v>305597.84500000003</v>
      </c>
      <c r="X15" s="25"/>
    </row>
    <row r="16" spans="1:28" x14ac:dyDescent="0.3">
      <c r="A16" s="68">
        <v>13086530</v>
      </c>
      <c r="B16" s="69" t="s">
        <v>27</v>
      </c>
      <c r="C16" s="70">
        <v>45611</v>
      </c>
      <c r="D16" s="68">
        <v>402</v>
      </c>
      <c r="E16" s="68">
        <v>358303.6</v>
      </c>
      <c r="F16" s="68">
        <v>12</v>
      </c>
      <c r="G16" s="68">
        <v>318147</v>
      </c>
      <c r="H16" s="68">
        <v>-318147</v>
      </c>
      <c r="I16" s="70">
        <v>45611</v>
      </c>
      <c r="J16" s="68">
        <v>2025</v>
      </c>
      <c r="M16" s="26" t="s">
        <v>107</v>
      </c>
      <c r="N16" s="27"/>
      <c r="O16" s="27"/>
      <c r="P16" s="28">
        <f>SUM(F175:F274)*1.9835</f>
        <v>214594.86499999999</v>
      </c>
      <c r="Q16" s="6">
        <f>G274</f>
        <v>214581</v>
      </c>
      <c r="R16" s="6">
        <f>Q16-P16</f>
        <v>-13.864999999990687</v>
      </c>
      <c r="T16" s="26" t="s">
        <v>107</v>
      </c>
      <c r="U16" s="27"/>
      <c r="V16" s="27"/>
      <c r="W16" s="28">
        <v>214957.8455</v>
      </c>
      <c r="X16">
        <v>214945</v>
      </c>
      <c r="Y16">
        <f>W16-X16</f>
        <v>12.845499999995809</v>
      </c>
    </row>
    <row r="17" spans="1:25" x14ac:dyDescent="0.3">
      <c r="A17" s="68">
        <v>13086530</v>
      </c>
      <c r="B17" s="69" t="s">
        <v>27</v>
      </c>
      <c r="C17" s="70">
        <v>45612</v>
      </c>
      <c r="D17" s="68">
        <v>398</v>
      </c>
      <c r="E17" s="68">
        <v>359093.3</v>
      </c>
      <c r="F17" s="68">
        <v>12</v>
      </c>
      <c r="G17" s="68">
        <v>318171</v>
      </c>
      <c r="H17" s="68">
        <v>-318171.09999999998</v>
      </c>
      <c r="I17" s="70">
        <v>45612</v>
      </c>
      <c r="J17" s="68">
        <v>2025</v>
      </c>
      <c r="M17" s="26" t="s">
        <v>11</v>
      </c>
      <c r="N17" s="27"/>
      <c r="O17" s="27"/>
      <c r="P17" s="44">
        <f>P15-P16</f>
        <v>90639.999500000034</v>
      </c>
      <c r="T17" s="26" t="s">
        <v>11</v>
      </c>
      <c r="U17" s="27"/>
      <c r="V17" s="27"/>
      <c r="W17" s="44">
        <v>90639.999500000034</v>
      </c>
      <c r="Y17" s="6"/>
    </row>
    <row r="18" spans="1:25" x14ac:dyDescent="0.3">
      <c r="A18" s="68">
        <v>13086530</v>
      </c>
      <c r="B18" s="69" t="s">
        <v>27</v>
      </c>
      <c r="C18" s="70">
        <v>45613</v>
      </c>
      <c r="D18" s="68">
        <v>405</v>
      </c>
      <c r="E18" s="68">
        <v>359895.8</v>
      </c>
      <c r="F18" s="68">
        <v>4.9000000000000004</v>
      </c>
      <c r="G18" s="68">
        <v>318181</v>
      </c>
      <c r="H18" s="68">
        <v>-318180.90000000002</v>
      </c>
      <c r="I18" s="70">
        <v>45613</v>
      </c>
      <c r="J18" s="68">
        <v>2025</v>
      </c>
      <c r="T18" t="s">
        <v>111</v>
      </c>
    </row>
    <row r="19" spans="1:25" x14ac:dyDescent="0.3">
      <c r="A19" s="68">
        <v>13086530</v>
      </c>
      <c r="B19" s="69" t="s">
        <v>27</v>
      </c>
      <c r="C19" s="70">
        <v>45614</v>
      </c>
      <c r="D19" s="68">
        <v>400</v>
      </c>
      <c r="E19" s="68">
        <v>360688.2</v>
      </c>
      <c r="F19" s="68">
        <v>0</v>
      </c>
      <c r="G19" s="68">
        <v>318181</v>
      </c>
      <c r="H19" s="68">
        <v>-318180.90000000002</v>
      </c>
      <c r="I19" s="70">
        <v>45614</v>
      </c>
      <c r="J19" s="68">
        <v>2025</v>
      </c>
      <c r="M19" s="21">
        <v>2025</v>
      </c>
      <c r="N19" s="22" t="s">
        <v>109</v>
      </c>
      <c r="O19" s="22"/>
      <c r="P19" s="23"/>
      <c r="T19" s="21">
        <v>2025</v>
      </c>
      <c r="U19" s="22" t="s">
        <v>109</v>
      </c>
      <c r="V19" s="22"/>
      <c r="W19" s="23"/>
    </row>
    <row r="20" spans="1:25" x14ac:dyDescent="0.3">
      <c r="A20" s="68">
        <v>13086530</v>
      </c>
      <c r="B20" s="69" t="s">
        <v>27</v>
      </c>
      <c r="C20" s="70">
        <v>45615</v>
      </c>
      <c r="D20" s="68">
        <v>406</v>
      </c>
      <c r="E20" s="68">
        <v>361493.4</v>
      </c>
      <c r="F20" s="68">
        <v>0</v>
      </c>
      <c r="G20" s="68">
        <v>318181</v>
      </c>
      <c r="H20" s="68">
        <v>-318180.90000000002</v>
      </c>
      <c r="I20" s="70">
        <v>45615</v>
      </c>
      <c r="J20" s="68">
        <v>2025</v>
      </c>
      <c r="M20" s="24" t="s">
        <v>72</v>
      </c>
      <c r="P20" s="25">
        <f>(SUM(D151:D289))*1.9835</f>
        <v>350668.9155</v>
      </c>
      <c r="T20" s="24" t="s">
        <v>72</v>
      </c>
      <c r="W20" s="45">
        <v>350361.473</v>
      </c>
    </row>
    <row r="21" spans="1:25" x14ac:dyDescent="0.3">
      <c r="A21" s="68">
        <v>13086530</v>
      </c>
      <c r="B21" s="69" t="s">
        <v>27</v>
      </c>
      <c r="C21" s="70">
        <v>45616</v>
      </c>
      <c r="D21" s="68">
        <v>381</v>
      </c>
      <c r="E21" s="68">
        <v>362249.3</v>
      </c>
      <c r="F21" s="68">
        <v>0</v>
      </c>
      <c r="G21" s="68">
        <v>318181</v>
      </c>
      <c r="H21" s="68">
        <v>-318180.90000000002</v>
      </c>
      <c r="I21" s="70">
        <v>45616</v>
      </c>
      <c r="J21" s="68">
        <v>2025</v>
      </c>
      <c r="M21" s="26" t="s">
        <v>110</v>
      </c>
      <c r="N21" s="27"/>
      <c r="O21" s="27"/>
      <c r="P21" s="28">
        <f>SUM(F175:F289)*1.9835</f>
        <v>260028.916</v>
      </c>
      <c r="Q21" s="6">
        <f>G289</f>
        <v>260012</v>
      </c>
      <c r="R21" s="6">
        <f>Q21-P21</f>
        <v>-16.915999999997439</v>
      </c>
      <c r="T21" s="26" t="s">
        <v>110</v>
      </c>
      <c r="U21" s="27"/>
      <c r="V21" s="27"/>
      <c r="W21" s="46">
        <v>259721.47349999999</v>
      </c>
    </row>
    <row r="22" spans="1:25" x14ac:dyDescent="0.3">
      <c r="A22" s="68">
        <v>13086530</v>
      </c>
      <c r="B22" s="69" t="s">
        <v>27</v>
      </c>
      <c r="C22" s="70">
        <v>45617</v>
      </c>
      <c r="D22" s="68">
        <v>349</v>
      </c>
      <c r="E22" s="68">
        <v>362941.7</v>
      </c>
      <c r="F22" s="68">
        <v>0</v>
      </c>
      <c r="G22" s="68">
        <v>318181</v>
      </c>
      <c r="H22" s="68">
        <v>-318180.90000000002</v>
      </c>
      <c r="I22" s="70">
        <v>45617</v>
      </c>
      <c r="J22" s="68">
        <v>2025</v>
      </c>
      <c r="M22" s="26" t="s">
        <v>11</v>
      </c>
      <c r="N22" s="27"/>
      <c r="O22" s="27"/>
      <c r="P22" s="44">
        <f>P20-P21</f>
        <v>90639.999500000005</v>
      </c>
      <c r="T22" s="26" t="s">
        <v>11</v>
      </c>
      <c r="U22" s="27"/>
      <c r="V22" s="27"/>
      <c r="W22" s="44">
        <v>90639.999500000005</v>
      </c>
      <c r="X22">
        <v>259707</v>
      </c>
    </row>
    <row r="23" spans="1:25" x14ac:dyDescent="0.3">
      <c r="A23" s="68">
        <v>13086530</v>
      </c>
      <c r="B23" s="69" t="s">
        <v>27</v>
      </c>
      <c r="C23" s="70">
        <v>45618</v>
      </c>
      <c r="D23" s="68">
        <v>346</v>
      </c>
      <c r="E23" s="68">
        <v>363627.5</v>
      </c>
      <c r="F23" s="68">
        <v>0</v>
      </c>
      <c r="G23" s="68">
        <v>318181</v>
      </c>
      <c r="H23" s="68">
        <v>-318180.90000000002</v>
      </c>
      <c r="I23" s="70">
        <v>45618</v>
      </c>
      <c r="J23" s="68">
        <v>2025</v>
      </c>
      <c r="Y23" s="6"/>
    </row>
    <row r="24" spans="1:25" x14ac:dyDescent="0.3">
      <c r="A24" s="68">
        <v>13086530</v>
      </c>
      <c r="B24" s="69" t="s">
        <v>27</v>
      </c>
      <c r="C24" s="70">
        <v>45619</v>
      </c>
      <c r="D24" s="68">
        <v>346</v>
      </c>
      <c r="E24" s="68">
        <v>364314.5</v>
      </c>
      <c r="F24" s="68">
        <v>0</v>
      </c>
      <c r="G24" s="68">
        <v>318181</v>
      </c>
      <c r="H24" s="68">
        <v>-318180.90000000002</v>
      </c>
      <c r="I24" s="70">
        <v>45619</v>
      </c>
      <c r="J24" s="68">
        <v>2025</v>
      </c>
    </row>
    <row r="25" spans="1:25" x14ac:dyDescent="0.3">
      <c r="A25" s="68">
        <v>13086530</v>
      </c>
      <c r="B25" s="69" t="s">
        <v>27</v>
      </c>
      <c r="C25" s="70">
        <v>45620</v>
      </c>
      <c r="D25" s="68">
        <v>344</v>
      </c>
      <c r="E25" s="68">
        <v>364997.4</v>
      </c>
      <c r="F25" s="68">
        <v>0</v>
      </c>
      <c r="G25" s="68">
        <v>318181</v>
      </c>
      <c r="H25" s="68">
        <v>-318180.90000000002</v>
      </c>
      <c r="I25" s="70">
        <v>45620</v>
      </c>
      <c r="J25" s="68">
        <v>2025</v>
      </c>
    </row>
    <row r="26" spans="1:25" x14ac:dyDescent="0.3">
      <c r="A26" s="68">
        <v>13086530</v>
      </c>
      <c r="B26" s="69" t="s">
        <v>27</v>
      </c>
      <c r="C26" s="70">
        <v>45621</v>
      </c>
      <c r="D26" s="68">
        <v>345</v>
      </c>
      <c r="E26" s="68">
        <v>365681.6</v>
      </c>
      <c r="F26" s="68">
        <v>0</v>
      </c>
      <c r="G26" s="68">
        <v>318181</v>
      </c>
      <c r="H26" s="68">
        <v>-318180.90000000002</v>
      </c>
      <c r="I26" s="70">
        <v>45621</v>
      </c>
      <c r="J26" s="68">
        <v>2025</v>
      </c>
      <c r="M26" t="s">
        <v>112</v>
      </c>
    </row>
    <row r="27" spans="1:25" x14ac:dyDescent="0.3">
      <c r="A27" s="68">
        <v>13086530</v>
      </c>
      <c r="B27" s="69" t="s">
        <v>27</v>
      </c>
      <c r="C27" s="70">
        <v>45622</v>
      </c>
      <c r="D27" s="68">
        <v>344</v>
      </c>
      <c r="E27" s="68">
        <v>366364.4</v>
      </c>
      <c r="F27" s="68">
        <v>0</v>
      </c>
      <c r="G27" s="68">
        <v>318181</v>
      </c>
      <c r="H27" s="68">
        <v>-318180.90000000002</v>
      </c>
      <c r="I27" s="70">
        <v>45622</v>
      </c>
      <c r="J27" s="68">
        <v>2025</v>
      </c>
      <c r="M27" s="21" t="s">
        <v>113</v>
      </c>
      <c r="N27" s="22"/>
      <c r="O27" s="22"/>
      <c r="P27" s="23"/>
    </row>
    <row r="28" spans="1:25" x14ac:dyDescent="0.3">
      <c r="A28" s="68">
        <v>13086530</v>
      </c>
      <c r="B28" s="69" t="s">
        <v>27</v>
      </c>
      <c r="C28" s="70">
        <v>45623</v>
      </c>
      <c r="D28" s="68">
        <v>342</v>
      </c>
      <c r="E28" s="68">
        <v>367043.3</v>
      </c>
      <c r="F28" s="68">
        <v>0</v>
      </c>
      <c r="G28" s="68">
        <v>318181</v>
      </c>
      <c r="H28" s="68">
        <v>-318180.90000000002</v>
      </c>
      <c r="I28" s="70">
        <v>45623</v>
      </c>
      <c r="J28" s="68">
        <v>2025</v>
      </c>
      <c r="M28" s="24" t="s">
        <v>114</v>
      </c>
      <c r="P28" s="65">
        <f>SUM('Allocations90-12'!D4003:D4079)*1.9835</f>
        <v>122556.49800000001</v>
      </c>
      <c r="Q28" t="s">
        <v>115</v>
      </c>
    </row>
    <row r="29" spans="1:25" x14ac:dyDescent="0.3">
      <c r="A29" s="68">
        <v>13086530</v>
      </c>
      <c r="B29" s="69" t="s">
        <v>27</v>
      </c>
      <c r="C29" s="70">
        <v>45624</v>
      </c>
      <c r="D29" s="68">
        <v>344</v>
      </c>
      <c r="E29" s="68">
        <v>367725.9</v>
      </c>
      <c r="F29" s="68">
        <v>0</v>
      </c>
      <c r="G29" s="68">
        <v>318181</v>
      </c>
      <c r="H29" s="68">
        <v>-318180.90000000002</v>
      </c>
      <c r="I29" s="70">
        <v>45624</v>
      </c>
      <c r="J29" s="68">
        <v>2025</v>
      </c>
      <c r="M29" s="26" t="s">
        <v>75</v>
      </c>
      <c r="N29" s="27"/>
      <c r="O29" s="27"/>
      <c r="P29" s="65">
        <f>SUM('Allocations90-12'!F4003:F4079)*1.9835</f>
        <v>122556.49800000001</v>
      </c>
      <c r="Q29" s="47"/>
    </row>
    <row r="30" spans="1:25" x14ac:dyDescent="0.3">
      <c r="A30" s="68">
        <v>13086530</v>
      </c>
      <c r="B30" s="69" t="s">
        <v>27</v>
      </c>
      <c r="C30" s="70">
        <v>45625</v>
      </c>
      <c r="D30" s="68">
        <v>344</v>
      </c>
      <c r="E30" s="68">
        <v>368407.2</v>
      </c>
      <c r="F30" s="68">
        <v>0</v>
      </c>
      <c r="G30" s="68">
        <v>318181</v>
      </c>
      <c r="H30" s="68">
        <v>-318180.90000000002</v>
      </c>
      <c r="I30" s="70">
        <v>45625</v>
      </c>
      <c r="J30" s="68">
        <v>2025</v>
      </c>
      <c r="M30" s="26" t="s">
        <v>11</v>
      </c>
      <c r="N30" s="27"/>
      <c r="O30" s="27"/>
      <c r="P30" s="66">
        <f>P28-P29</f>
        <v>0</v>
      </c>
    </row>
    <row r="31" spans="1:25" x14ac:dyDescent="0.3">
      <c r="A31" s="68">
        <v>13086530</v>
      </c>
      <c r="B31" s="69" t="s">
        <v>27</v>
      </c>
      <c r="C31" s="70">
        <v>45626</v>
      </c>
      <c r="D31" s="68">
        <v>343</v>
      </c>
      <c r="E31" s="68">
        <v>369087.1</v>
      </c>
      <c r="F31" s="68">
        <v>0</v>
      </c>
      <c r="G31" s="68">
        <v>318181</v>
      </c>
      <c r="H31" s="68">
        <v>-318180.90000000002</v>
      </c>
      <c r="I31" s="70">
        <v>45626</v>
      </c>
      <c r="J31" s="68">
        <v>2025</v>
      </c>
    </row>
    <row r="32" spans="1:25" x14ac:dyDescent="0.3">
      <c r="A32" s="68">
        <v>13086530</v>
      </c>
      <c r="B32" s="69" t="s">
        <v>27</v>
      </c>
      <c r="C32" s="70">
        <v>45627</v>
      </c>
      <c r="D32" s="68">
        <v>341</v>
      </c>
      <c r="E32" s="68">
        <v>675.9</v>
      </c>
      <c r="F32" s="68">
        <v>0</v>
      </c>
      <c r="G32" s="68">
        <v>0</v>
      </c>
      <c r="H32" s="68">
        <v>0</v>
      </c>
      <c r="I32" s="70">
        <v>45627</v>
      </c>
      <c r="J32" s="68">
        <v>2025</v>
      </c>
    </row>
    <row r="33" spans="1:10" x14ac:dyDescent="0.3">
      <c r="A33" s="68">
        <v>13086530</v>
      </c>
      <c r="B33" s="69" t="s">
        <v>27</v>
      </c>
      <c r="C33" s="70">
        <v>45628</v>
      </c>
      <c r="D33" s="68">
        <v>250</v>
      </c>
      <c r="E33" s="68">
        <v>1170.7</v>
      </c>
      <c r="F33" s="68">
        <v>0</v>
      </c>
      <c r="G33" s="68">
        <v>0</v>
      </c>
      <c r="H33" s="68">
        <v>0</v>
      </c>
      <c r="I33" s="70">
        <v>45628</v>
      </c>
      <c r="J33" s="68">
        <v>2025</v>
      </c>
    </row>
    <row r="34" spans="1:10" x14ac:dyDescent="0.3">
      <c r="A34" s="68">
        <v>13086530</v>
      </c>
      <c r="B34" s="69" t="s">
        <v>27</v>
      </c>
      <c r="C34" s="70">
        <v>45629</v>
      </c>
      <c r="D34" s="68">
        <v>175</v>
      </c>
      <c r="E34" s="68">
        <v>1517.6</v>
      </c>
      <c r="F34" s="68">
        <v>0</v>
      </c>
      <c r="G34" s="68">
        <v>0</v>
      </c>
      <c r="H34" s="68">
        <v>0</v>
      </c>
      <c r="I34" s="70">
        <v>45629</v>
      </c>
      <c r="J34" s="68">
        <v>2025</v>
      </c>
    </row>
    <row r="35" spans="1:10" x14ac:dyDescent="0.3">
      <c r="A35" s="68">
        <v>13086530</v>
      </c>
      <c r="B35" s="69" t="s">
        <v>27</v>
      </c>
      <c r="C35" s="70">
        <v>45630</v>
      </c>
      <c r="D35" s="68">
        <v>163</v>
      </c>
      <c r="E35" s="68">
        <v>1841.7</v>
      </c>
      <c r="F35" s="68">
        <v>0</v>
      </c>
      <c r="G35" s="68">
        <v>0</v>
      </c>
      <c r="H35" s="68">
        <v>0</v>
      </c>
      <c r="I35" s="70">
        <v>45630</v>
      </c>
      <c r="J35" s="68">
        <v>2025</v>
      </c>
    </row>
    <row r="36" spans="1:10" x14ac:dyDescent="0.3">
      <c r="A36" s="68">
        <v>13086530</v>
      </c>
      <c r="B36" s="69" t="s">
        <v>27</v>
      </c>
      <c r="C36" s="70">
        <v>45631</v>
      </c>
      <c r="D36" s="68">
        <v>138</v>
      </c>
      <c r="E36" s="68">
        <v>2115.8000000000002</v>
      </c>
      <c r="F36" s="68">
        <v>0</v>
      </c>
      <c r="G36" s="68">
        <v>0</v>
      </c>
      <c r="H36" s="68">
        <v>0</v>
      </c>
      <c r="I36" s="70">
        <v>45631</v>
      </c>
      <c r="J36" s="68">
        <v>2025</v>
      </c>
    </row>
    <row r="37" spans="1:10" x14ac:dyDescent="0.3">
      <c r="A37" s="68">
        <v>13086530</v>
      </c>
      <c r="B37" s="69" t="s">
        <v>27</v>
      </c>
      <c r="C37" s="70">
        <v>45632</v>
      </c>
      <c r="D37" s="68">
        <v>136</v>
      </c>
      <c r="E37" s="68">
        <v>2386.3000000000002</v>
      </c>
      <c r="F37" s="68">
        <v>0</v>
      </c>
      <c r="G37" s="68">
        <v>0</v>
      </c>
      <c r="H37" s="68">
        <v>0</v>
      </c>
      <c r="I37" s="70">
        <v>45632</v>
      </c>
      <c r="J37" s="68">
        <v>2025</v>
      </c>
    </row>
    <row r="38" spans="1:10" x14ac:dyDescent="0.3">
      <c r="A38" s="68">
        <v>13086530</v>
      </c>
      <c r="B38" s="69" t="s">
        <v>27</v>
      </c>
      <c r="C38" s="70">
        <v>45633</v>
      </c>
      <c r="D38" s="68">
        <v>136</v>
      </c>
      <c r="E38" s="68">
        <v>2655.8</v>
      </c>
      <c r="F38" s="68">
        <v>0</v>
      </c>
      <c r="G38" s="68">
        <v>0</v>
      </c>
      <c r="H38" s="68">
        <v>0</v>
      </c>
      <c r="I38" s="70">
        <v>45633</v>
      </c>
      <c r="J38" s="68">
        <v>2025</v>
      </c>
    </row>
    <row r="39" spans="1:10" x14ac:dyDescent="0.3">
      <c r="A39" s="68">
        <v>13086530</v>
      </c>
      <c r="B39" s="69" t="s">
        <v>27</v>
      </c>
      <c r="C39" s="70">
        <v>45634</v>
      </c>
      <c r="D39" s="68">
        <v>134</v>
      </c>
      <c r="E39" s="68">
        <v>2921.6</v>
      </c>
      <c r="F39" s="68">
        <v>0</v>
      </c>
      <c r="G39" s="68">
        <v>0</v>
      </c>
      <c r="H39" s="68">
        <v>0</v>
      </c>
      <c r="I39" s="70">
        <v>45634</v>
      </c>
      <c r="J39" s="68">
        <v>2025</v>
      </c>
    </row>
    <row r="40" spans="1:10" x14ac:dyDescent="0.3">
      <c r="A40" s="68">
        <v>13086530</v>
      </c>
      <c r="B40" s="69" t="s">
        <v>27</v>
      </c>
      <c r="C40" s="70">
        <v>45635</v>
      </c>
      <c r="D40" s="68">
        <v>135</v>
      </c>
      <c r="E40" s="68">
        <v>3189.2</v>
      </c>
      <c r="F40" s="68">
        <v>0</v>
      </c>
      <c r="G40" s="68">
        <v>0</v>
      </c>
      <c r="H40" s="68">
        <v>0</v>
      </c>
      <c r="I40" s="70">
        <v>45635</v>
      </c>
      <c r="J40" s="68">
        <v>2025</v>
      </c>
    </row>
    <row r="41" spans="1:10" x14ac:dyDescent="0.3">
      <c r="A41" s="68">
        <v>13086530</v>
      </c>
      <c r="B41" s="69" t="s">
        <v>27</v>
      </c>
      <c r="C41" s="70">
        <v>45636</v>
      </c>
      <c r="D41" s="68">
        <v>137</v>
      </c>
      <c r="E41" s="68">
        <v>3460.1</v>
      </c>
      <c r="F41" s="68">
        <v>0</v>
      </c>
      <c r="G41" s="68">
        <v>0</v>
      </c>
      <c r="H41" s="68">
        <v>0</v>
      </c>
      <c r="I41" s="70">
        <v>45636</v>
      </c>
      <c r="J41" s="68">
        <v>2025</v>
      </c>
    </row>
    <row r="42" spans="1:10" x14ac:dyDescent="0.3">
      <c r="A42" s="68">
        <v>13086530</v>
      </c>
      <c r="B42" s="69" t="s">
        <v>27</v>
      </c>
      <c r="C42" s="70">
        <v>45637</v>
      </c>
      <c r="D42" s="68">
        <v>138</v>
      </c>
      <c r="E42" s="68">
        <v>3732.9</v>
      </c>
      <c r="F42" s="68">
        <v>0</v>
      </c>
      <c r="G42" s="68">
        <v>0</v>
      </c>
      <c r="H42" s="68">
        <v>0</v>
      </c>
      <c r="I42" s="70">
        <v>45637</v>
      </c>
      <c r="J42" s="68">
        <v>2025</v>
      </c>
    </row>
    <row r="43" spans="1:10" x14ac:dyDescent="0.3">
      <c r="A43" s="68">
        <v>13086530</v>
      </c>
      <c r="B43" s="69" t="s">
        <v>27</v>
      </c>
      <c r="C43" s="70">
        <v>45638</v>
      </c>
      <c r="D43" s="68">
        <v>141</v>
      </c>
      <c r="E43" s="68">
        <v>4011.8</v>
      </c>
      <c r="F43" s="68">
        <v>0</v>
      </c>
      <c r="G43" s="68">
        <v>0</v>
      </c>
      <c r="H43" s="68">
        <v>0</v>
      </c>
      <c r="I43" s="70">
        <v>45638</v>
      </c>
      <c r="J43" s="68">
        <v>2025</v>
      </c>
    </row>
    <row r="44" spans="1:10" x14ac:dyDescent="0.3">
      <c r="A44" s="68">
        <v>13086530</v>
      </c>
      <c r="B44" s="69" t="s">
        <v>27</v>
      </c>
      <c r="C44" s="70">
        <v>45639</v>
      </c>
      <c r="D44" s="68">
        <v>147</v>
      </c>
      <c r="E44" s="68">
        <v>4303.1000000000004</v>
      </c>
      <c r="F44" s="68">
        <v>0</v>
      </c>
      <c r="G44" s="68">
        <v>0</v>
      </c>
      <c r="H44" s="68">
        <v>0</v>
      </c>
      <c r="I44" s="70">
        <v>45639</v>
      </c>
      <c r="J44" s="68">
        <v>2025</v>
      </c>
    </row>
    <row r="45" spans="1:10" x14ac:dyDescent="0.3">
      <c r="A45" s="68">
        <v>13086530</v>
      </c>
      <c r="B45" s="69" t="s">
        <v>27</v>
      </c>
      <c r="C45" s="70">
        <v>45640</v>
      </c>
      <c r="D45" s="68">
        <v>159</v>
      </c>
      <c r="E45" s="68">
        <v>4618.2</v>
      </c>
      <c r="F45" s="68">
        <v>0</v>
      </c>
      <c r="G45" s="68">
        <v>0</v>
      </c>
      <c r="H45" s="68">
        <v>0</v>
      </c>
      <c r="I45" s="70">
        <v>45640</v>
      </c>
      <c r="J45" s="68">
        <v>2025</v>
      </c>
    </row>
    <row r="46" spans="1:10" x14ac:dyDescent="0.3">
      <c r="A46" s="68">
        <v>13086530</v>
      </c>
      <c r="B46" s="69" t="s">
        <v>27</v>
      </c>
      <c r="C46" s="70">
        <v>45641</v>
      </c>
      <c r="D46" s="68">
        <v>155</v>
      </c>
      <c r="E46" s="68">
        <v>4925.8</v>
      </c>
      <c r="F46" s="68">
        <v>0</v>
      </c>
      <c r="G46" s="68">
        <v>0</v>
      </c>
      <c r="H46" s="68">
        <v>0</v>
      </c>
      <c r="I46" s="70">
        <v>45641</v>
      </c>
      <c r="J46" s="68">
        <v>2025</v>
      </c>
    </row>
    <row r="47" spans="1:10" x14ac:dyDescent="0.3">
      <c r="A47" s="68">
        <v>13086530</v>
      </c>
      <c r="B47" s="69" t="s">
        <v>27</v>
      </c>
      <c r="C47" s="70">
        <v>45642</v>
      </c>
      <c r="D47" s="68">
        <v>159</v>
      </c>
      <c r="E47" s="68">
        <v>5240.3</v>
      </c>
      <c r="F47" s="68">
        <v>0</v>
      </c>
      <c r="G47" s="68">
        <v>0</v>
      </c>
      <c r="H47" s="68">
        <v>0</v>
      </c>
      <c r="I47" s="70">
        <v>45642</v>
      </c>
      <c r="J47" s="68">
        <v>2025</v>
      </c>
    </row>
    <row r="48" spans="1:10" x14ac:dyDescent="0.3">
      <c r="A48" s="68">
        <v>13086530</v>
      </c>
      <c r="B48" s="69" t="s">
        <v>27</v>
      </c>
      <c r="C48" s="70">
        <v>45643</v>
      </c>
      <c r="D48" s="68">
        <v>159</v>
      </c>
      <c r="E48" s="68">
        <v>5555.3</v>
      </c>
      <c r="F48" s="68">
        <v>0</v>
      </c>
      <c r="G48" s="68">
        <v>0</v>
      </c>
      <c r="H48" s="68">
        <v>0</v>
      </c>
      <c r="I48" s="70">
        <v>45643</v>
      </c>
      <c r="J48" s="68">
        <v>2025</v>
      </c>
    </row>
    <row r="49" spans="1:10" x14ac:dyDescent="0.3">
      <c r="A49" s="68">
        <v>13086530</v>
      </c>
      <c r="B49" s="69" t="s">
        <v>27</v>
      </c>
      <c r="C49" s="70">
        <v>45644</v>
      </c>
      <c r="D49" s="68">
        <v>159</v>
      </c>
      <c r="E49" s="68">
        <v>5870.8</v>
      </c>
      <c r="F49" s="68">
        <v>0</v>
      </c>
      <c r="G49" s="68">
        <v>0</v>
      </c>
      <c r="H49" s="68">
        <v>0</v>
      </c>
      <c r="I49" s="70">
        <v>45644</v>
      </c>
      <c r="J49" s="68">
        <v>2025</v>
      </c>
    </row>
    <row r="50" spans="1:10" x14ac:dyDescent="0.3">
      <c r="A50" s="68">
        <v>13086530</v>
      </c>
      <c r="B50" s="69" t="s">
        <v>27</v>
      </c>
      <c r="C50" s="70">
        <v>45645</v>
      </c>
      <c r="D50" s="68">
        <v>161</v>
      </c>
      <c r="E50" s="68">
        <v>6190.1</v>
      </c>
      <c r="F50" s="68">
        <v>0</v>
      </c>
      <c r="G50" s="68">
        <v>0</v>
      </c>
      <c r="H50" s="68">
        <v>0</v>
      </c>
      <c r="I50" s="70">
        <v>45645</v>
      </c>
      <c r="J50" s="68">
        <v>2025</v>
      </c>
    </row>
    <row r="51" spans="1:10" x14ac:dyDescent="0.3">
      <c r="A51" s="68">
        <v>13086530</v>
      </c>
      <c r="B51" s="69" t="s">
        <v>27</v>
      </c>
      <c r="C51" s="70">
        <v>45646</v>
      </c>
      <c r="D51" s="68">
        <v>160</v>
      </c>
      <c r="E51" s="68">
        <v>6508.2</v>
      </c>
      <c r="F51" s="68">
        <v>0</v>
      </c>
      <c r="G51" s="68">
        <v>0</v>
      </c>
      <c r="H51" s="68">
        <v>0</v>
      </c>
      <c r="I51" s="70">
        <v>45646</v>
      </c>
      <c r="J51" s="68">
        <v>2025</v>
      </c>
    </row>
    <row r="52" spans="1:10" x14ac:dyDescent="0.3">
      <c r="A52" s="68">
        <v>13086530</v>
      </c>
      <c r="B52" s="69" t="s">
        <v>27</v>
      </c>
      <c r="C52" s="70">
        <v>45647</v>
      </c>
      <c r="D52" s="68">
        <v>161</v>
      </c>
      <c r="E52" s="68">
        <v>6826.9</v>
      </c>
      <c r="F52" s="68">
        <v>0</v>
      </c>
      <c r="G52" s="68">
        <v>0</v>
      </c>
      <c r="H52" s="68">
        <v>0</v>
      </c>
      <c r="I52" s="70">
        <v>45647</v>
      </c>
      <c r="J52" s="68">
        <v>2025</v>
      </c>
    </row>
    <row r="53" spans="1:10" x14ac:dyDescent="0.3">
      <c r="A53" s="68">
        <v>13086530</v>
      </c>
      <c r="B53" s="69" t="s">
        <v>27</v>
      </c>
      <c r="C53" s="70">
        <v>45648</v>
      </c>
      <c r="D53" s="68">
        <v>159</v>
      </c>
      <c r="E53" s="68">
        <v>7142.8</v>
      </c>
      <c r="F53" s="68">
        <v>0</v>
      </c>
      <c r="G53" s="68">
        <v>0</v>
      </c>
      <c r="H53" s="68">
        <v>0</v>
      </c>
      <c r="I53" s="70">
        <v>45648</v>
      </c>
      <c r="J53" s="68">
        <v>2025</v>
      </c>
    </row>
    <row r="54" spans="1:10" x14ac:dyDescent="0.3">
      <c r="A54" s="68">
        <v>13086530</v>
      </c>
      <c r="B54" s="69" t="s">
        <v>27</v>
      </c>
      <c r="C54" s="70">
        <v>45649</v>
      </c>
      <c r="D54" s="68">
        <v>160</v>
      </c>
      <c r="E54" s="68">
        <v>7459.2</v>
      </c>
      <c r="F54" s="68">
        <v>0</v>
      </c>
      <c r="G54" s="68">
        <v>0</v>
      </c>
      <c r="H54" s="68">
        <v>0</v>
      </c>
      <c r="I54" s="70">
        <v>45649</v>
      </c>
      <c r="J54" s="68">
        <v>2025</v>
      </c>
    </row>
    <row r="55" spans="1:10" x14ac:dyDescent="0.3">
      <c r="A55" s="68">
        <v>13086530</v>
      </c>
      <c r="B55" s="69" t="s">
        <v>27</v>
      </c>
      <c r="C55" s="70">
        <v>45650</v>
      </c>
      <c r="D55" s="68">
        <v>163</v>
      </c>
      <c r="E55" s="68">
        <v>7782.7</v>
      </c>
      <c r="F55" s="68">
        <v>0</v>
      </c>
      <c r="G55" s="68">
        <v>0</v>
      </c>
      <c r="H55" s="68">
        <v>0</v>
      </c>
      <c r="I55" s="70">
        <v>45650</v>
      </c>
      <c r="J55" s="68">
        <v>2025</v>
      </c>
    </row>
    <row r="56" spans="1:10" x14ac:dyDescent="0.3">
      <c r="A56" s="68">
        <v>13086530</v>
      </c>
      <c r="B56" s="69" t="s">
        <v>27</v>
      </c>
      <c r="C56" s="70">
        <v>45651</v>
      </c>
      <c r="D56" s="68">
        <v>155</v>
      </c>
      <c r="E56" s="68">
        <v>8090.6</v>
      </c>
      <c r="F56" s="68">
        <v>0</v>
      </c>
      <c r="G56" s="68">
        <v>0</v>
      </c>
      <c r="H56" s="68">
        <v>0</v>
      </c>
      <c r="I56" s="70">
        <v>45651</v>
      </c>
      <c r="J56" s="68">
        <v>2025</v>
      </c>
    </row>
    <row r="57" spans="1:10" x14ac:dyDescent="0.3">
      <c r="A57" s="68">
        <v>13086530</v>
      </c>
      <c r="B57" s="69" t="s">
        <v>27</v>
      </c>
      <c r="C57" s="70">
        <v>45652</v>
      </c>
      <c r="D57" s="68">
        <v>159</v>
      </c>
      <c r="E57" s="68">
        <v>8405.2999999999993</v>
      </c>
      <c r="F57" s="68">
        <v>0</v>
      </c>
      <c r="G57" s="68">
        <v>0</v>
      </c>
      <c r="H57" s="68">
        <v>0</v>
      </c>
      <c r="I57" s="70">
        <v>45652</v>
      </c>
      <c r="J57" s="68">
        <v>2025</v>
      </c>
    </row>
    <row r="58" spans="1:10" x14ac:dyDescent="0.3">
      <c r="A58" s="68">
        <v>13086530</v>
      </c>
      <c r="B58" s="69" t="s">
        <v>27</v>
      </c>
      <c r="C58" s="70">
        <v>45653</v>
      </c>
      <c r="D58" s="68">
        <v>158</v>
      </c>
      <c r="E58" s="68">
        <v>8718.9</v>
      </c>
      <c r="F58" s="68">
        <v>0</v>
      </c>
      <c r="G58" s="68">
        <v>0</v>
      </c>
      <c r="H58" s="68">
        <v>0</v>
      </c>
      <c r="I58" s="70">
        <v>45653</v>
      </c>
      <c r="J58" s="68">
        <v>2025</v>
      </c>
    </row>
    <row r="59" spans="1:10" x14ac:dyDescent="0.3">
      <c r="A59" s="68">
        <v>13086530</v>
      </c>
      <c r="B59" s="69" t="s">
        <v>27</v>
      </c>
      <c r="C59" s="70">
        <v>45654</v>
      </c>
      <c r="D59" s="68">
        <v>160</v>
      </c>
      <c r="E59" s="68">
        <v>9036.2999999999993</v>
      </c>
      <c r="F59" s="68">
        <v>0</v>
      </c>
      <c r="G59" s="68">
        <v>0</v>
      </c>
      <c r="H59" s="68">
        <v>0</v>
      </c>
      <c r="I59" s="70">
        <v>45654</v>
      </c>
      <c r="J59" s="68">
        <v>2025</v>
      </c>
    </row>
    <row r="60" spans="1:10" x14ac:dyDescent="0.3">
      <c r="A60" s="68">
        <v>13086530</v>
      </c>
      <c r="B60" s="69" t="s">
        <v>27</v>
      </c>
      <c r="C60" s="70">
        <v>45655</v>
      </c>
      <c r="D60" s="68">
        <v>161</v>
      </c>
      <c r="E60" s="68">
        <v>9355.7999999999993</v>
      </c>
      <c r="F60" s="68">
        <v>0</v>
      </c>
      <c r="G60" s="68">
        <v>0</v>
      </c>
      <c r="H60" s="68">
        <v>0</v>
      </c>
      <c r="I60" s="70">
        <v>45655</v>
      </c>
      <c r="J60" s="68">
        <v>2025</v>
      </c>
    </row>
    <row r="61" spans="1:10" x14ac:dyDescent="0.3">
      <c r="A61" s="68">
        <v>13086530</v>
      </c>
      <c r="B61" s="69" t="s">
        <v>27</v>
      </c>
      <c r="C61" s="70">
        <v>45656</v>
      </c>
      <c r="D61" s="68">
        <v>158</v>
      </c>
      <c r="E61" s="68">
        <v>9669.2999999999993</v>
      </c>
      <c r="F61" s="68">
        <v>0</v>
      </c>
      <c r="G61" s="68">
        <v>0</v>
      </c>
      <c r="H61" s="68">
        <v>0</v>
      </c>
      <c r="I61" s="70">
        <v>45656</v>
      </c>
      <c r="J61" s="68">
        <v>2025</v>
      </c>
    </row>
    <row r="62" spans="1:10" x14ac:dyDescent="0.3">
      <c r="A62" s="68">
        <v>13086530</v>
      </c>
      <c r="B62" s="69" t="s">
        <v>27</v>
      </c>
      <c r="C62" s="70">
        <v>45657</v>
      </c>
      <c r="D62" s="68">
        <v>162</v>
      </c>
      <c r="E62" s="68">
        <v>9991.4</v>
      </c>
      <c r="F62" s="68">
        <v>0</v>
      </c>
      <c r="G62" s="68">
        <v>0</v>
      </c>
      <c r="H62" s="68">
        <v>0</v>
      </c>
      <c r="I62" s="70">
        <v>45657</v>
      </c>
      <c r="J62" s="68">
        <v>2025</v>
      </c>
    </row>
    <row r="63" spans="1:10" x14ac:dyDescent="0.3">
      <c r="A63" s="68">
        <v>13086530</v>
      </c>
      <c r="B63" s="69" t="s">
        <v>27</v>
      </c>
      <c r="C63" s="70">
        <v>45658</v>
      </c>
      <c r="D63" s="68">
        <v>164</v>
      </c>
      <c r="E63" s="68">
        <v>10315.700000000001</v>
      </c>
      <c r="F63" s="68">
        <v>0</v>
      </c>
      <c r="G63" s="68">
        <v>0</v>
      </c>
      <c r="H63" s="68">
        <v>0</v>
      </c>
      <c r="I63" s="70">
        <v>45658</v>
      </c>
      <c r="J63" s="68">
        <v>2025</v>
      </c>
    </row>
    <row r="64" spans="1:10" x14ac:dyDescent="0.3">
      <c r="A64" s="68">
        <v>13086530</v>
      </c>
      <c r="B64" s="69" t="s">
        <v>27</v>
      </c>
      <c r="C64" s="70">
        <v>45659</v>
      </c>
      <c r="D64" s="68">
        <v>164</v>
      </c>
      <c r="E64" s="68">
        <v>10640.5</v>
      </c>
      <c r="F64" s="68">
        <v>0</v>
      </c>
      <c r="G64" s="68">
        <v>0</v>
      </c>
      <c r="H64" s="68">
        <v>0</v>
      </c>
      <c r="I64" s="70">
        <v>45659</v>
      </c>
      <c r="J64" s="68">
        <v>2025</v>
      </c>
    </row>
    <row r="65" spans="1:10" x14ac:dyDescent="0.3">
      <c r="A65" s="68">
        <v>13086530</v>
      </c>
      <c r="B65" s="69" t="s">
        <v>27</v>
      </c>
      <c r="C65" s="70">
        <v>45660</v>
      </c>
      <c r="D65" s="68">
        <v>165</v>
      </c>
      <c r="E65" s="68">
        <v>10967.5</v>
      </c>
      <c r="F65" s="68">
        <v>0</v>
      </c>
      <c r="G65" s="68">
        <v>0</v>
      </c>
      <c r="H65" s="68">
        <v>0</v>
      </c>
      <c r="I65" s="70">
        <v>45660</v>
      </c>
      <c r="J65" s="68">
        <v>2025</v>
      </c>
    </row>
    <row r="66" spans="1:10" x14ac:dyDescent="0.3">
      <c r="A66" s="68">
        <v>13086530</v>
      </c>
      <c r="B66" s="69" t="s">
        <v>27</v>
      </c>
      <c r="C66" s="70">
        <v>45661</v>
      </c>
      <c r="D66" s="68">
        <v>159</v>
      </c>
      <c r="E66" s="68">
        <v>11281.9</v>
      </c>
      <c r="F66" s="68">
        <v>0</v>
      </c>
      <c r="G66" s="68">
        <v>0</v>
      </c>
      <c r="H66" s="68">
        <v>0</v>
      </c>
      <c r="I66" s="70">
        <v>45661</v>
      </c>
      <c r="J66" s="68">
        <v>2025</v>
      </c>
    </row>
    <row r="67" spans="1:10" x14ac:dyDescent="0.3">
      <c r="A67" s="68">
        <v>13086530</v>
      </c>
      <c r="B67" s="69" t="s">
        <v>27</v>
      </c>
      <c r="C67" s="70">
        <v>45662</v>
      </c>
      <c r="D67" s="68">
        <v>164</v>
      </c>
      <c r="E67" s="68">
        <v>11606.6</v>
      </c>
      <c r="F67" s="68">
        <v>0</v>
      </c>
      <c r="G67" s="68">
        <v>0</v>
      </c>
      <c r="H67" s="68">
        <v>0</v>
      </c>
      <c r="I67" s="70">
        <v>45662</v>
      </c>
      <c r="J67" s="68">
        <v>2025</v>
      </c>
    </row>
    <row r="68" spans="1:10" x14ac:dyDescent="0.3">
      <c r="A68" s="68">
        <v>13086530</v>
      </c>
      <c r="B68" s="69" t="s">
        <v>27</v>
      </c>
      <c r="C68" s="70">
        <v>45663</v>
      </c>
      <c r="D68" s="68">
        <v>165</v>
      </c>
      <c r="E68" s="68">
        <v>11933.5</v>
      </c>
      <c r="F68" s="68">
        <v>0</v>
      </c>
      <c r="G68" s="68">
        <v>0</v>
      </c>
      <c r="H68" s="68">
        <v>0</v>
      </c>
      <c r="I68" s="70">
        <v>45663</v>
      </c>
      <c r="J68" s="68">
        <v>2025</v>
      </c>
    </row>
    <row r="69" spans="1:10" x14ac:dyDescent="0.3">
      <c r="A69" s="68">
        <v>13086530</v>
      </c>
      <c r="B69" s="69" t="s">
        <v>27</v>
      </c>
      <c r="C69" s="70">
        <v>45664</v>
      </c>
      <c r="D69" s="68">
        <v>165</v>
      </c>
      <c r="E69" s="68">
        <v>12260.9</v>
      </c>
      <c r="F69" s="68">
        <v>0</v>
      </c>
      <c r="G69" s="68">
        <v>0</v>
      </c>
      <c r="H69" s="68">
        <v>0</v>
      </c>
      <c r="I69" s="70">
        <v>45664</v>
      </c>
      <c r="J69" s="68">
        <v>2025</v>
      </c>
    </row>
    <row r="70" spans="1:10" x14ac:dyDescent="0.3">
      <c r="A70" s="68">
        <v>13086530</v>
      </c>
      <c r="B70" s="69" t="s">
        <v>27</v>
      </c>
      <c r="C70" s="70">
        <v>45665</v>
      </c>
      <c r="D70" s="68">
        <v>165</v>
      </c>
      <c r="E70" s="68">
        <v>12588.8</v>
      </c>
      <c r="F70" s="68">
        <v>0</v>
      </c>
      <c r="G70" s="68">
        <v>0</v>
      </c>
      <c r="H70" s="68">
        <v>0</v>
      </c>
      <c r="I70" s="70">
        <v>45665</v>
      </c>
      <c r="J70" s="68">
        <v>2025</v>
      </c>
    </row>
    <row r="71" spans="1:10" x14ac:dyDescent="0.3">
      <c r="A71" s="68">
        <v>13086530</v>
      </c>
      <c r="B71" s="69" t="s">
        <v>27</v>
      </c>
      <c r="C71" s="70">
        <v>45666</v>
      </c>
      <c r="D71" s="68">
        <v>166</v>
      </c>
      <c r="E71" s="68">
        <v>12917.2</v>
      </c>
      <c r="F71" s="68">
        <v>0</v>
      </c>
      <c r="G71" s="68">
        <v>0</v>
      </c>
      <c r="H71" s="68">
        <v>0</v>
      </c>
      <c r="I71" s="70">
        <v>45666</v>
      </c>
      <c r="J71" s="68">
        <v>2025</v>
      </c>
    </row>
    <row r="72" spans="1:10" x14ac:dyDescent="0.3">
      <c r="A72" s="68">
        <v>13086530</v>
      </c>
      <c r="B72" s="69" t="s">
        <v>27</v>
      </c>
      <c r="C72" s="70">
        <v>45667</v>
      </c>
      <c r="D72" s="68">
        <v>166</v>
      </c>
      <c r="E72" s="68">
        <v>13246.2</v>
      </c>
      <c r="F72" s="68">
        <v>0</v>
      </c>
      <c r="G72" s="68">
        <v>0</v>
      </c>
      <c r="H72" s="68">
        <v>0</v>
      </c>
      <c r="I72" s="70">
        <v>45667</v>
      </c>
      <c r="J72" s="68">
        <v>2025</v>
      </c>
    </row>
    <row r="73" spans="1:10" x14ac:dyDescent="0.3">
      <c r="A73" s="68">
        <v>13086530</v>
      </c>
      <c r="B73" s="69" t="s">
        <v>27</v>
      </c>
      <c r="C73" s="70">
        <v>45668</v>
      </c>
      <c r="D73" s="68">
        <v>159</v>
      </c>
      <c r="E73" s="68">
        <v>13561.8</v>
      </c>
      <c r="F73" s="68">
        <v>0</v>
      </c>
      <c r="G73" s="68">
        <v>0</v>
      </c>
      <c r="H73" s="68">
        <v>0</v>
      </c>
      <c r="I73" s="70">
        <v>45668</v>
      </c>
      <c r="J73" s="68">
        <v>2025</v>
      </c>
    </row>
    <row r="74" spans="1:10" x14ac:dyDescent="0.3">
      <c r="A74" s="68">
        <v>13086530</v>
      </c>
      <c r="B74" s="69" t="s">
        <v>27</v>
      </c>
      <c r="C74" s="70">
        <v>45669</v>
      </c>
      <c r="D74" s="68">
        <v>164</v>
      </c>
      <c r="E74" s="68">
        <v>13887</v>
      </c>
      <c r="F74" s="68">
        <v>0</v>
      </c>
      <c r="G74" s="68">
        <v>0</v>
      </c>
      <c r="H74" s="68">
        <v>0</v>
      </c>
      <c r="I74" s="70">
        <v>45669</v>
      </c>
      <c r="J74" s="68">
        <v>2025</v>
      </c>
    </row>
    <row r="75" spans="1:10" x14ac:dyDescent="0.3">
      <c r="A75" s="68">
        <v>13086530</v>
      </c>
      <c r="B75" s="69" t="s">
        <v>27</v>
      </c>
      <c r="C75" s="70">
        <v>45670</v>
      </c>
      <c r="D75" s="68">
        <v>164</v>
      </c>
      <c r="E75" s="68">
        <v>14211.9</v>
      </c>
      <c r="F75" s="68">
        <v>0</v>
      </c>
      <c r="G75" s="68">
        <v>0</v>
      </c>
      <c r="H75" s="68">
        <v>0</v>
      </c>
      <c r="I75" s="70">
        <v>45670</v>
      </c>
      <c r="J75" s="68">
        <v>2025</v>
      </c>
    </row>
    <row r="76" spans="1:10" x14ac:dyDescent="0.3">
      <c r="A76" s="68">
        <v>13086530</v>
      </c>
      <c r="B76" s="69" t="s">
        <v>27</v>
      </c>
      <c r="C76" s="70">
        <v>45671</v>
      </c>
      <c r="D76" s="68">
        <v>165</v>
      </c>
      <c r="E76" s="68">
        <v>14539.8</v>
      </c>
      <c r="F76" s="68">
        <v>0</v>
      </c>
      <c r="G76" s="68">
        <v>0</v>
      </c>
      <c r="H76" s="68">
        <v>0</v>
      </c>
      <c r="I76" s="70">
        <v>45671</v>
      </c>
      <c r="J76" s="68">
        <v>2025</v>
      </c>
    </row>
    <row r="77" spans="1:10" x14ac:dyDescent="0.3">
      <c r="A77" s="68">
        <v>13086530</v>
      </c>
      <c r="B77" s="69" t="s">
        <v>27</v>
      </c>
      <c r="C77" s="70">
        <v>45672</v>
      </c>
      <c r="D77" s="68">
        <v>166</v>
      </c>
      <c r="E77" s="68">
        <v>14869.2</v>
      </c>
      <c r="F77" s="68">
        <v>0</v>
      </c>
      <c r="G77" s="68">
        <v>0</v>
      </c>
      <c r="H77" s="68">
        <v>0</v>
      </c>
      <c r="I77" s="70">
        <v>45672</v>
      </c>
      <c r="J77" s="68">
        <v>2025</v>
      </c>
    </row>
    <row r="78" spans="1:10" x14ac:dyDescent="0.3">
      <c r="A78" s="68">
        <v>13086530</v>
      </c>
      <c r="B78" s="69" t="s">
        <v>27</v>
      </c>
      <c r="C78" s="70">
        <v>45673</v>
      </c>
      <c r="D78" s="68">
        <v>166</v>
      </c>
      <c r="E78" s="68">
        <v>15198.3</v>
      </c>
      <c r="F78" s="68">
        <v>0</v>
      </c>
      <c r="G78" s="68">
        <v>0</v>
      </c>
      <c r="H78" s="68">
        <v>0</v>
      </c>
      <c r="I78" s="70">
        <v>45673</v>
      </c>
      <c r="J78" s="68">
        <v>2025</v>
      </c>
    </row>
    <row r="79" spans="1:10" x14ac:dyDescent="0.3">
      <c r="A79" s="68">
        <v>13086530</v>
      </c>
      <c r="B79" s="69" t="s">
        <v>27</v>
      </c>
      <c r="C79" s="70">
        <v>45674</v>
      </c>
      <c r="D79" s="68">
        <v>162</v>
      </c>
      <c r="E79" s="68">
        <v>15518.9</v>
      </c>
      <c r="F79" s="68">
        <v>0</v>
      </c>
      <c r="G79" s="68">
        <v>0</v>
      </c>
      <c r="H79" s="68">
        <v>0</v>
      </c>
      <c r="I79" s="70">
        <v>45674</v>
      </c>
      <c r="J79" s="68">
        <v>2025</v>
      </c>
    </row>
    <row r="80" spans="1:10" x14ac:dyDescent="0.3">
      <c r="A80" s="68">
        <v>13086530</v>
      </c>
      <c r="B80" s="69" t="s">
        <v>27</v>
      </c>
      <c r="C80" s="70">
        <v>45675</v>
      </c>
      <c r="D80" s="68">
        <v>164</v>
      </c>
      <c r="E80" s="68">
        <v>15844.2</v>
      </c>
      <c r="F80" s="68">
        <v>0</v>
      </c>
      <c r="G80" s="68">
        <v>0</v>
      </c>
      <c r="H80" s="68">
        <v>0</v>
      </c>
      <c r="I80" s="70">
        <v>45675</v>
      </c>
      <c r="J80" s="68">
        <v>2025</v>
      </c>
    </row>
    <row r="81" spans="1:10" x14ac:dyDescent="0.3">
      <c r="A81" s="68">
        <v>13086530</v>
      </c>
      <c r="B81" s="69" t="s">
        <v>27</v>
      </c>
      <c r="C81" s="70">
        <v>45676</v>
      </c>
      <c r="D81" s="68">
        <v>164</v>
      </c>
      <c r="E81" s="68">
        <v>16169.3</v>
      </c>
      <c r="F81" s="68">
        <v>0</v>
      </c>
      <c r="G81" s="68">
        <v>0</v>
      </c>
      <c r="H81" s="68">
        <v>0</v>
      </c>
      <c r="I81" s="70">
        <v>45676</v>
      </c>
      <c r="J81" s="68">
        <v>2025</v>
      </c>
    </row>
    <row r="82" spans="1:10" x14ac:dyDescent="0.3">
      <c r="A82" s="68">
        <v>13086530</v>
      </c>
      <c r="B82" s="69" t="s">
        <v>27</v>
      </c>
      <c r="C82" s="70">
        <v>45677</v>
      </c>
      <c r="D82" s="68">
        <v>169</v>
      </c>
      <c r="E82" s="68">
        <v>16504</v>
      </c>
      <c r="F82" s="68">
        <v>0</v>
      </c>
      <c r="G82" s="68">
        <v>0</v>
      </c>
      <c r="H82" s="68">
        <v>0</v>
      </c>
      <c r="I82" s="70">
        <v>45677</v>
      </c>
      <c r="J82" s="68">
        <v>2025</v>
      </c>
    </row>
    <row r="83" spans="1:10" x14ac:dyDescent="0.3">
      <c r="A83" s="68">
        <v>13086530</v>
      </c>
      <c r="B83" s="69" t="s">
        <v>27</v>
      </c>
      <c r="C83" s="70">
        <v>45678</v>
      </c>
      <c r="D83" s="68">
        <v>164</v>
      </c>
      <c r="E83" s="68">
        <v>16828.599999999999</v>
      </c>
      <c r="F83" s="68">
        <v>0</v>
      </c>
      <c r="G83" s="68">
        <v>0</v>
      </c>
      <c r="H83" s="68">
        <v>0</v>
      </c>
      <c r="I83" s="70">
        <v>45678</v>
      </c>
      <c r="J83" s="68">
        <v>2025</v>
      </c>
    </row>
    <row r="84" spans="1:10" x14ac:dyDescent="0.3">
      <c r="A84" s="68">
        <v>13086530</v>
      </c>
      <c r="B84" s="69" t="s">
        <v>27</v>
      </c>
      <c r="C84" s="70">
        <v>45679</v>
      </c>
      <c r="D84" s="68">
        <v>163</v>
      </c>
      <c r="E84" s="68">
        <v>17151.3</v>
      </c>
      <c r="F84" s="68">
        <v>0</v>
      </c>
      <c r="G84" s="68">
        <v>0</v>
      </c>
      <c r="H84" s="68">
        <v>0</v>
      </c>
      <c r="I84" s="70">
        <v>45679</v>
      </c>
      <c r="J84" s="68">
        <v>2025</v>
      </c>
    </row>
    <row r="85" spans="1:10" x14ac:dyDescent="0.3">
      <c r="A85" s="68">
        <v>13086530</v>
      </c>
      <c r="B85" s="69" t="s">
        <v>27</v>
      </c>
      <c r="C85" s="70">
        <v>45680</v>
      </c>
      <c r="D85" s="68">
        <v>163</v>
      </c>
      <c r="E85" s="68">
        <v>17473.7</v>
      </c>
      <c r="F85" s="68">
        <v>0</v>
      </c>
      <c r="G85" s="68">
        <v>0</v>
      </c>
      <c r="H85" s="68">
        <v>0</v>
      </c>
      <c r="I85" s="70">
        <v>45680</v>
      </c>
      <c r="J85" s="68">
        <v>2025</v>
      </c>
    </row>
    <row r="86" spans="1:10" x14ac:dyDescent="0.3">
      <c r="A86" s="68">
        <v>13086530</v>
      </c>
      <c r="B86" s="69" t="s">
        <v>27</v>
      </c>
      <c r="C86" s="70">
        <v>45681</v>
      </c>
      <c r="D86" s="68">
        <v>162</v>
      </c>
      <c r="E86" s="68">
        <v>17795.8</v>
      </c>
      <c r="F86" s="68">
        <v>0</v>
      </c>
      <c r="G86" s="68">
        <v>0</v>
      </c>
      <c r="H86" s="68">
        <v>0</v>
      </c>
      <c r="I86" s="70">
        <v>45681</v>
      </c>
      <c r="J86" s="68">
        <v>2025</v>
      </c>
    </row>
    <row r="87" spans="1:10" x14ac:dyDescent="0.3">
      <c r="A87" s="68">
        <v>13086530</v>
      </c>
      <c r="B87" s="69" t="s">
        <v>27</v>
      </c>
      <c r="C87" s="70">
        <v>45682</v>
      </c>
      <c r="D87" s="68">
        <v>166</v>
      </c>
      <c r="E87" s="68">
        <v>18124.3</v>
      </c>
      <c r="F87" s="68">
        <v>0</v>
      </c>
      <c r="G87" s="68">
        <v>0</v>
      </c>
      <c r="H87" s="68">
        <v>0</v>
      </c>
      <c r="I87" s="70">
        <v>45682</v>
      </c>
      <c r="J87" s="68">
        <v>2025</v>
      </c>
    </row>
    <row r="88" spans="1:10" x14ac:dyDescent="0.3">
      <c r="A88" s="68">
        <v>13086530</v>
      </c>
      <c r="B88" s="69" t="s">
        <v>27</v>
      </c>
      <c r="C88" s="70">
        <v>45683</v>
      </c>
      <c r="D88" s="68">
        <v>162</v>
      </c>
      <c r="E88" s="68">
        <v>18446</v>
      </c>
      <c r="F88" s="68">
        <v>0</v>
      </c>
      <c r="G88" s="68">
        <v>0</v>
      </c>
      <c r="H88" s="68">
        <v>0</v>
      </c>
      <c r="I88" s="70">
        <v>45683</v>
      </c>
      <c r="J88" s="68">
        <v>2025</v>
      </c>
    </row>
    <row r="89" spans="1:10" x14ac:dyDescent="0.3">
      <c r="A89" s="68">
        <v>13086530</v>
      </c>
      <c r="B89" s="69" t="s">
        <v>27</v>
      </c>
      <c r="C89" s="70">
        <v>45684</v>
      </c>
      <c r="D89" s="68">
        <v>162</v>
      </c>
      <c r="E89" s="68">
        <v>18767.400000000001</v>
      </c>
      <c r="F89" s="68">
        <v>0</v>
      </c>
      <c r="G89" s="68">
        <v>0</v>
      </c>
      <c r="H89" s="68">
        <v>0</v>
      </c>
      <c r="I89" s="70">
        <v>45684</v>
      </c>
      <c r="J89" s="68">
        <v>2025</v>
      </c>
    </row>
    <row r="90" spans="1:10" x14ac:dyDescent="0.3">
      <c r="A90" s="68">
        <v>13086530</v>
      </c>
      <c r="B90" s="69" t="s">
        <v>27</v>
      </c>
      <c r="C90" s="70">
        <v>45685</v>
      </c>
      <c r="D90" s="68">
        <v>162</v>
      </c>
      <c r="E90" s="68">
        <v>19088.599999999999</v>
      </c>
      <c r="F90" s="68">
        <v>0</v>
      </c>
      <c r="G90" s="68">
        <v>0</v>
      </c>
      <c r="H90" s="68">
        <v>0</v>
      </c>
      <c r="I90" s="70">
        <v>45685</v>
      </c>
      <c r="J90" s="68">
        <v>2025</v>
      </c>
    </row>
    <row r="91" spans="1:10" x14ac:dyDescent="0.3">
      <c r="A91" s="68">
        <v>13086530</v>
      </c>
      <c r="B91" s="69" t="s">
        <v>27</v>
      </c>
      <c r="C91" s="70">
        <v>45686</v>
      </c>
      <c r="D91" s="68">
        <v>162</v>
      </c>
      <c r="E91" s="68">
        <v>19409.5</v>
      </c>
      <c r="F91" s="68">
        <v>0</v>
      </c>
      <c r="G91" s="68">
        <v>0</v>
      </c>
      <c r="H91" s="68">
        <v>0</v>
      </c>
      <c r="I91" s="70">
        <v>45686</v>
      </c>
      <c r="J91" s="68">
        <v>2025</v>
      </c>
    </row>
    <row r="92" spans="1:10" x14ac:dyDescent="0.3">
      <c r="A92" s="68">
        <v>13086530</v>
      </c>
      <c r="B92" s="69" t="s">
        <v>27</v>
      </c>
      <c r="C92" s="70">
        <v>45687</v>
      </c>
      <c r="D92" s="68">
        <v>163</v>
      </c>
      <c r="E92" s="68">
        <v>19731.900000000001</v>
      </c>
      <c r="F92" s="68">
        <v>0</v>
      </c>
      <c r="G92" s="68">
        <v>0</v>
      </c>
      <c r="H92" s="68">
        <v>0</v>
      </c>
      <c r="I92" s="70">
        <v>45687</v>
      </c>
      <c r="J92" s="68">
        <v>2025</v>
      </c>
    </row>
    <row r="93" spans="1:10" x14ac:dyDescent="0.3">
      <c r="A93" s="68">
        <v>13086530</v>
      </c>
      <c r="B93" s="69" t="s">
        <v>27</v>
      </c>
      <c r="C93" s="70">
        <v>45688</v>
      </c>
      <c r="D93" s="68">
        <v>164</v>
      </c>
      <c r="E93" s="68">
        <v>20057.2</v>
      </c>
      <c r="F93" s="68">
        <v>0</v>
      </c>
      <c r="G93" s="68">
        <v>0</v>
      </c>
      <c r="H93" s="68">
        <v>0</v>
      </c>
      <c r="I93" s="70">
        <v>45688</v>
      </c>
      <c r="J93" s="68">
        <v>2025</v>
      </c>
    </row>
    <row r="94" spans="1:10" x14ac:dyDescent="0.3">
      <c r="A94" s="68">
        <v>13086530</v>
      </c>
      <c r="B94" s="69" t="s">
        <v>27</v>
      </c>
      <c r="C94" s="70">
        <v>45689</v>
      </c>
      <c r="D94" s="68">
        <v>177</v>
      </c>
      <c r="E94" s="68">
        <v>20407.7</v>
      </c>
      <c r="F94" s="68">
        <v>0</v>
      </c>
      <c r="G94" s="68">
        <v>0</v>
      </c>
      <c r="H94" s="68">
        <v>0</v>
      </c>
      <c r="I94" s="70">
        <v>45689</v>
      </c>
      <c r="J94" s="68">
        <v>2025</v>
      </c>
    </row>
    <row r="95" spans="1:10" x14ac:dyDescent="0.3">
      <c r="A95" s="68">
        <v>13086530</v>
      </c>
      <c r="B95" s="69" t="s">
        <v>27</v>
      </c>
      <c r="C95" s="70">
        <v>45690</v>
      </c>
      <c r="D95" s="68">
        <v>198</v>
      </c>
      <c r="E95" s="68">
        <v>20799.599999999999</v>
      </c>
      <c r="F95" s="68">
        <v>0</v>
      </c>
      <c r="G95" s="68">
        <v>0</v>
      </c>
      <c r="H95" s="68">
        <v>0</v>
      </c>
      <c r="I95" s="70">
        <v>45690</v>
      </c>
      <c r="J95" s="68">
        <v>2025</v>
      </c>
    </row>
    <row r="96" spans="1:10" x14ac:dyDescent="0.3">
      <c r="A96" s="68">
        <v>13086530</v>
      </c>
      <c r="B96" s="69" t="s">
        <v>27</v>
      </c>
      <c r="C96" s="70">
        <v>45691</v>
      </c>
      <c r="D96" s="68">
        <v>202</v>
      </c>
      <c r="E96" s="68">
        <v>21200.6</v>
      </c>
      <c r="F96" s="68">
        <v>0</v>
      </c>
      <c r="G96" s="68">
        <v>0</v>
      </c>
      <c r="H96" s="68">
        <v>0</v>
      </c>
      <c r="I96" s="70">
        <v>45691</v>
      </c>
      <c r="J96" s="68">
        <v>2025</v>
      </c>
    </row>
    <row r="97" spans="1:10" x14ac:dyDescent="0.3">
      <c r="A97" s="68">
        <v>13086530</v>
      </c>
      <c r="B97" s="69" t="s">
        <v>27</v>
      </c>
      <c r="C97" s="70">
        <v>45692</v>
      </c>
      <c r="D97" s="68">
        <v>226</v>
      </c>
      <c r="E97" s="68">
        <v>21649</v>
      </c>
      <c r="F97" s="68">
        <v>0</v>
      </c>
      <c r="G97" s="68">
        <v>0</v>
      </c>
      <c r="H97" s="68">
        <v>0</v>
      </c>
      <c r="I97" s="70">
        <v>45692</v>
      </c>
      <c r="J97" s="68">
        <v>2025</v>
      </c>
    </row>
    <row r="98" spans="1:10" x14ac:dyDescent="0.3">
      <c r="A98" s="68">
        <v>13086530</v>
      </c>
      <c r="B98" s="69" t="s">
        <v>27</v>
      </c>
      <c r="C98" s="70">
        <v>45693</v>
      </c>
      <c r="D98" s="68">
        <v>225</v>
      </c>
      <c r="E98" s="68">
        <v>22095</v>
      </c>
      <c r="F98" s="68">
        <v>0</v>
      </c>
      <c r="G98" s="68">
        <v>0</v>
      </c>
      <c r="H98" s="68">
        <v>0</v>
      </c>
      <c r="I98" s="70">
        <v>45693</v>
      </c>
      <c r="J98" s="68">
        <v>2025</v>
      </c>
    </row>
    <row r="99" spans="1:10" x14ac:dyDescent="0.3">
      <c r="A99" s="68">
        <v>13086530</v>
      </c>
      <c r="B99" s="69" t="s">
        <v>27</v>
      </c>
      <c r="C99" s="70">
        <v>45694</v>
      </c>
      <c r="D99" s="68">
        <v>228</v>
      </c>
      <c r="E99" s="68">
        <v>22546.9</v>
      </c>
      <c r="F99" s="68">
        <v>0</v>
      </c>
      <c r="G99" s="68">
        <v>0</v>
      </c>
      <c r="H99" s="68">
        <v>0</v>
      </c>
      <c r="I99" s="70">
        <v>45694</v>
      </c>
      <c r="J99" s="68">
        <v>2025</v>
      </c>
    </row>
    <row r="100" spans="1:10" x14ac:dyDescent="0.3">
      <c r="A100" s="68">
        <v>13086530</v>
      </c>
      <c r="B100" s="69" t="s">
        <v>27</v>
      </c>
      <c r="C100" s="70">
        <v>45695</v>
      </c>
      <c r="D100" s="68">
        <v>225</v>
      </c>
      <c r="E100" s="68">
        <v>22992.2</v>
      </c>
      <c r="F100" s="68">
        <v>0</v>
      </c>
      <c r="G100" s="68">
        <v>0</v>
      </c>
      <c r="H100" s="68">
        <v>0</v>
      </c>
      <c r="I100" s="70">
        <v>45695</v>
      </c>
      <c r="J100" s="68">
        <v>2025</v>
      </c>
    </row>
    <row r="101" spans="1:10" x14ac:dyDescent="0.3">
      <c r="A101" s="68">
        <v>13086530</v>
      </c>
      <c r="B101" s="69" t="s">
        <v>27</v>
      </c>
      <c r="C101" s="70">
        <v>45696</v>
      </c>
      <c r="D101" s="68">
        <v>224</v>
      </c>
      <c r="E101" s="68">
        <v>23437.3</v>
      </c>
      <c r="F101" s="68">
        <v>0</v>
      </c>
      <c r="G101" s="68">
        <v>0</v>
      </c>
      <c r="H101" s="68">
        <v>0</v>
      </c>
      <c r="I101" s="70">
        <v>45696</v>
      </c>
      <c r="J101" s="68">
        <v>2025</v>
      </c>
    </row>
    <row r="102" spans="1:10" x14ac:dyDescent="0.3">
      <c r="A102" s="68">
        <v>13086530</v>
      </c>
      <c r="B102" s="69" t="s">
        <v>27</v>
      </c>
      <c r="C102" s="70">
        <v>45697</v>
      </c>
      <c r="D102" s="68">
        <v>225</v>
      </c>
      <c r="E102" s="68">
        <v>23884.1</v>
      </c>
      <c r="F102" s="68">
        <v>0</v>
      </c>
      <c r="G102" s="68">
        <v>0</v>
      </c>
      <c r="H102" s="68">
        <v>0</v>
      </c>
      <c r="I102" s="70">
        <v>45697</v>
      </c>
      <c r="J102" s="68">
        <v>2025</v>
      </c>
    </row>
    <row r="103" spans="1:10" x14ac:dyDescent="0.3">
      <c r="A103" s="68">
        <v>13086530</v>
      </c>
      <c r="B103" s="69" t="s">
        <v>27</v>
      </c>
      <c r="C103" s="70">
        <v>45698</v>
      </c>
      <c r="D103" s="68">
        <v>225</v>
      </c>
      <c r="E103" s="68">
        <v>24330.6</v>
      </c>
      <c r="F103" s="68">
        <v>0</v>
      </c>
      <c r="G103" s="68">
        <v>0</v>
      </c>
      <c r="H103" s="68">
        <v>0</v>
      </c>
      <c r="I103" s="70">
        <v>45698</v>
      </c>
      <c r="J103" s="68">
        <v>2025</v>
      </c>
    </row>
    <row r="104" spans="1:10" x14ac:dyDescent="0.3">
      <c r="A104" s="68">
        <v>13086530</v>
      </c>
      <c r="B104" s="69" t="s">
        <v>27</v>
      </c>
      <c r="C104" s="70">
        <v>45699</v>
      </c>
      <c r="D104" s="68">
        <v>224</v>
      </c>
      <c r="E104" s="68">
        <v>24774.799999999999</v>
      </c>
      <c r="F104" s="68">
        <v>0</v>
      </c>
      <c r="G104" s="68">
        <v>0</v>
      </c>
      <c r="H104" s="68">
        <v>0</v>
      </c>
      <c r="I104" s="70">
        <v>45699</v>
      </c>
      <c r="J104" s="68">
        <v>2025</v>
      </c>
    </row>
    <row r="105" spans="1:10" x14ac:dyDescent="0.3">
      <c r="A105" s="68">
        <v>13086530</v>
      </c>
      <c r="B105" s="69" t="s">
        <v>27</v>
      </c>
      <c r="C105" s="70">
        <v>45700</v>
      </c>
      <c r="D105" s="68">
        <v>225</v>
      </c>
      <c r="E105" s="68">
        <v>25220.6</v>
      </c>
      <c r="F105" s="68">
        <v>0</v>
      </c>
      <c r="G105" s="68">
        <v>0</v>
      </c>
      <c r="H105" s="68">
        <v>0</v>
      </c>
      <c r="I105" s="70">
        <v>45700</v>
      </c>
      <c r="J105" s="68">
        <v>2025</v>
      </c>
    </row>
    <row r="106" spans="1:10" x14ac:dyDescent="0.3">
      <c r="A106" s="68">
        <v>13086530</v>
      </c>
      <c r="B106" s="69" t="s">
        <v>27</v>
      </c>
      <c r="C106" s="70">
        <v>45701</v>
      </c>
      <c r="D106" s="68">
        <v>241</v>
      </c>
      <c r="E106" s="68">
        <v>25697.9</v>
      </c>
      <c r="F106" s="68">
        <v>0</v>
      </c>
      <c r="G106" s="68">
        <v>0</v>
      </c>
      <c r="H106" s="68">
        <v>0</v>
      </c>
      <c r="I106" s="70">
        <v>45701</v>
      </c>
      <c r="J106" s="68">
        <v>2025</v>
      </c>
    </row>
    <row r="107" spans="1:10" x14ac:dyDescent="0.3">
      <c r="A107" s="68">
        <v>13086530</v>
      </c>
      <c r="B107" s="69" t="s">
        <v>27</v>
      </c>
      <c r="C107" s="70">
        <v>45702</v>
      </c>
      <c r="D107" s="68">
        <v>233</v>
      </c>
      <c r="E107" s="68">
        <v>26160.400000000001</v>
      </c>
      <c r="F107" s="68">
        <v>0</v>
      </c>
      <c r="G107" s="68">
        <v>0</v>
      </c>
      <c r="H107" s="68">
        <v>0</v>
      </c>
      <c r="I107" s="70">
        <v>45702</v>
      </c>
      <c r="J107" s="68">
        <v>2025</v>
      </c>
    </row>
    <row r="108" spans="1:10" x14ac:dyDescent="0.3">
      <c r="A108" s="68">
        <v>13086530</v>
      </c>
      <c r="B108" s="69" t="s">
        <v>27</v>
      </c>
      <c r="C108" s="70">
        <v>45703</v>
      </c>
      <c r="D108" s="68">
        <v>293</v>
      </c>
      <c r="E108" s="68">
        <v>26742</v>
      </c>
      <c r="F108" s="68">
        <v>0</v>
      </c>
      <c r="G108" s="68">
        <v>0</v>
      </c>
      <c r="H108" s="68">
        <v>0</v>
      </c>
      <c r="I108" s="70">
        <v>45703</v>
      </c>
      <c r="J108" s="68">
        <v>2025</v>
      </c>
    </row>
    <row r="109" spans="1:10" x14ac:dyDescent="0.3">
      <c r="A109" s="68">
        <v>13086530</v>
      </c>
      <c r="B109" s="69" t="s">
        <v>27</v>
      </c>
      <c r="C109" s="70">
        <v>45704</v>
      </c>
      <c r="D109" s="68">
        <v>464</v>
      </c>
      <c r="E109" s="68">
        <v>27662.2</v>
      </c>
      <c r="F109" s="68">
        <v>40</v>
      </c>
      <c r="G109" s="68">
        <v>80</v>
      </c>
      <c r="H109" s="68">
        <v>-80.2</v>
      </c>
      <c r="I109" s="70">
        <v>45704</v>
      </c>
      <c r="J109" s="68">
        <v>2025</v>
      </c>
    </row>
    <row r="110" spans="1:10" x14ac:dyDescent="0.3">
      <c r="A110" s="68">
        <v>13086530</v>
      </c>
      <c r="B110" s="69" t="s">
        <v>27</v>
      </c>
      <c r="C110" s="70">
        <v>45705</v>
      </c>
      <c r="D110" s="68">
        <v>456</v>
      </c>
      <c r="E110" s="68">
        <v>28567.3</v>
      </c>
      <c r="F110" s="68">
        <v>48</v>
      </c>
      <c r="G110" s="68">
        <v>175</v>
      </c>
      <c r="H110" s="68">
        <v>-175</v>
      </c>
      <c r="I110" s="70">
        <v>45705</v>
      </c>
      <c r="J110" s="68">
        <v>2025</v>
      </c>
    </row>
    <row r="111" spans="1:10" x14ac:dyDescent="0.3">
      <c r="A111" s="68">
        <v>13086530</v>
      </c>
      <c r="B111" s="69" t="s">
        <v>27</v>
      </c>
      <c r="C111" s="70">
        <v>45706</v>
      </c>
      <c r="D111" s="68">
        <v>431</v>
      </c>
      <c r="E111" s="68">
        <v>29421.7</v>
      </c>
      <c r="F111" s="68">
        <v>0</v>
      </c>
      <c r="G111" s="68">
        <v>175</v>
      </c>
      <c r="H111" s="68">
        <v>-175</v>
      </c>
      <c r="I111" s="70">
        <v>45706</v>
      </c>
      <c r="J111" s="68">
        <v>2025</v>
      </c>
    </row>
    <row r="112" spans="1:10" x14ac:dyDescent="0.3">
      <c r="A112" s="68">
        <v>13086530</v>
      </c>
      <c r="B112" s="69" t="s">
        <v>27</v>
      </c>
      <c r="C112" s="70">
        <v>45707</v>
      </c>
      <c r="D112" s="68">
        <v>396</v>
      </c>
      <c r="E112" s="68">
        <v>30207</v>
      </c>
      <c r="F112" s="68">
        <v>0</v>
      </c>
      <c r="G112" s="68">
        <v>175</v>
      </c>
      <c r="H112" s="68">
        <v>-175</v>
      </c>
      <c r="I112" s="70">
        <v>45707</v>
      </c>
      <c r="J112" s="68">
        <v>2025</v>
      </c>
    </row>
    <row r="113" spans="1:10" x14ac:dyDescent="0.3">
      <c r="A113" s="68">
        <v>13086530</v>
      </c>
      <c r="B113" s="69" t="s">
        <v>27</v>
      </c>
      <c r="C113" s="70">
        <v>45708</v>
      </c>
      <c r="D113" s="68">
        <v>418</v>
      </c>
      <c r="E113" s="68">
        <v>31035.200000000001</v>
      </c>
      <c r="F113" s="68">
        <v>0</v>
      </c>
      <c r="G113" s="68">
        <v>175</v>
      </c>
      <c r="H113" s="68">
        <v>-175</v>
      </c>
      <c r="I113" s="70">
        <v>45708</v>
      </c>
      <c r="J113" s="68">
        <v>2025</v>
      </c>
    </row>
    <row r="114" spans="1:10" x14ac:dyDescent="0.3">
      <c r="A114" s="68">
        <v>13086530</v>
      </c>
      <c r="B114" s="69" t="s">
        <v>27</v>
      </c>
      <c r="C114" s="70">
        <v>45709</v>
      </c>
      <c r="D114" s="68">
        <v>418</v>
      </c>
      <c r="E114" s="68">
        <v>31863.3</v>
      </c>
      <c r="F114" s="68">
        <v>0</v>
      </c>
      <c r="G114" s="68">
        <v>175</v>
      </c>
      <c r="H114" s="68">
        <v>-175</v>
      </c>
      <c r="I114" s="70">
        <v>45709</v>
      </c>
      <c r="J114" s="68">
        <v>2025</v>
      </c>
    </row>
    <row r="115" spans="1:10" x14ac:dyDescent="0.3">
      <c r="A115" s="68">
        <v>13086530</v>
      </c>
      <c r="B115" s="69" t="s">
        <v>27</v>
      </c>
      <c r="C115" s="70">
        <v>45710</v>
      </c>
      <c r="D115" s="68">
        <v>416</v>
      </c>
      <c r="E115" s="68">
        <v>32688.6</v>
      </c>
      <c r="F115" s="68">
        <v>0</v>
      </c>
      <c r="G115" s="68">
        <v>175</v>
      </c>
      <c r="H115" s="68">
        <v>-175</v>
      </c>
      <c r="I115" s="70">
        <v>45710</v>
      </c>
      <c r="J115" s="68">
        <v>2025</v>
      </c>
    </row>
    <row r="116" spans="1:10" x14ac:dyDescent="0.3">
      <c r="A116" s="68">
        <v>13086530</v>
      </c>
      <c r="B116" s="69" t="s">
        <v>27</v>
      </c>
      <c r="C116" s="70">
        <v>45711</v>
      </c>
      <c r="D116" s="68">
        <v>418</v>
      </c>
      <c r="E116" s="68">
        <v>33516.800000000003</v>
      </c>
      <c r="F116" s="68">
        <v>0</v>
      </c>
      <c r="G116" s="68">
        <v>175</v>
      </c>
      <c r="H116" s="68">
        <v>-175</v>
      </c>
      <c r="I116" s="70">
        <v>45711</v>
      </c>
      <c r="J116" s="68">
        <v>2025</v>
      </c>
    </row>
    <row r="117" spans="1:10" x14ac:dyDescent="0.3">
      <c r="A117" s="68">
        <v>13086530</v>
      </c>
      <c r="B117" s="69" t="s">
        <v>27</v>
      </c>
      <c r="C117" s="70">
        <v>45712</v>
      </c>
      <c r="D117" s="68">
        <v>435</v>
      </c>
      <c r="E117" s="68">
        <v>34380</v>
      </c>
      <c r="F117" s="68">
        <v>0</v>
      </c>
      <c r="G117" s="68">
        <v>175</v>
      </c>
      <c r="H117" s="68">
        <v>-175</v>
      </c>
      <c r="I117" s="70">
        <v>45712</v>
      </c>
      <c r="J117" s="68">
        <v>2025</v>
      </c>
    </row>
    <row r="118" spans="1:10" x14ac:dyDescent="0.3">
      <c r="A118" s="68">
        <v>13086530</v>
      </c>
      <c r="B118" s="69" t="s">
        <v>27</v>
      </c>
      <c r="C118" s="70">
        <v>45713</v>
      </c>
      <c r="D118" s="68">
        <v>464</v>
      </c>
      <c r="E118" s="68">
        <v>35300.199999999997</v>
      </c>
      <c r="F118" s="68">
        <v>0</v>
      </c>
      <c r="G118" s="68">
        <v>175</v>
      </c>
      <c r="H118" s="68">
        <v>-175</v>
      </c>
      <c r="I118" s="70">
        <v>45713</v>
      </c>
      <c r="J118" s="68">
        <v>2025</v>
      </c>
    </row>
    <row r="119" spans="1:10" x14ac:dyDescent="0.3">
      <c r="A119" s="68">
        <v>13086530</v>
      </c>
      <c r="B119" s="69" t="s">
        <v>27</v>
      </c>
      <c r="C119" s="70">
        <v>45714</v>
      </c>
      <c r="D119" s="68">
        <v>508</v>
      </c>
      <c r="E119" s="68">
        <v>36307.599999999999</v>
      </c>
      <c r="F119" s="68">
        <v>15</v>
      </c>
      <c r="G119" s="68">
        <v>205</v>
      </c>
      <c r="H119" s="68">
        <v>-204.7</v>
      </c>
      <c r="I119" s="70">
        <v>45714</v>
      </c>
      <c r="J119" s="68">
        <v>2025</v>
      </c>
    </row>
    <row r="120" spans="1:10" x14ac:dyDescent="0.3">
      <c r="A120" s="68">
        <v>13086530</v>
      </c>
      <c r="B120" s="69" t="s">
        <v>27</v>
      </c>
      <c r="C120" s="70">
        <v>45715</v>
      </c>
      <c r="D120" s="68">
        <v>508</v>
      </c>
      <c r="E120" s="68">
        <v>37314.9</v>
      </c>
      <c r="F120" s="68">
        <v>11</v>
      </c>
      <c r="G120" s="68">
        <v>226</v>
      </c>
      <c r="H120" s="68">
        <v>-226.1</v>
      </c>
      <c r="I120" s="70">
        <v>45715</v>
      </c>
      <c r="J120" s="68">
        <v>2025</v>
      </c>
    </row>
    <row r="121" spans="1:10" x14ac:dyDescent="0.3">
      <c r="A121" s="68">
        <v>13086530</v>
      </c>
      <c r="B121" s="69" t="s">
        <v>27</v>
      </c>
      <c r="C121" s="70">
        <v>45716</v>
      </c>
      <c r="D121" s="68">
        <v>506</v>
      </c>
      <c r="E121" s="68">
        <v>38319.1</v>
      </c>
      <c r="F121" s="68">
        <v>20</v>
      </c>
      <c r="G121" s="68">
        <v>265</v>
      </c>
      <c r="H121" s="68">
        <v>-265.3</v>
      </c>
      <c r="I121" s="70">
        <v>45716</v>
      </c>
      <c r="J121" s="68">
        <v>2025</v>
      </c>
    </row>
    <row r="122" spans="1:10" x14ac:dyDescent="0.3">
      <c r="A122" s="68">
        <v>13086530</v>
      </c>
      <c r="B122" s="69" t="s">
        <v>27</v>
      </c>
      <c r="C122" s="70">
        <v>45717</v>
      </c>
      <c r="D122" s="68">
        <v>508</v>
      </c>
      <c r="E122" s="68">
        <v>39326.400000000001</v>
      </c>
      <c r="F122" s="68">
        <v>0</v>
      </c>
      <c r="G122" s="68">
        <v>265</v>
      </c>
      <c r="H122" s="68">
        <v>-265.3</v>
      </c>
      <c r="I122" s="70">
        <v>45717</v>
      </c>
      <c r="J122" s="68">
        <v>2025</v>
      </c>
    </row>
    <row r="123" spans="1:10" x14ac:dyDescent="0.3">
      <c r="A123" s="68">
        <v>13086530</v>
      </c>
      <c r="B123" s="69" t="s">
        <v>27</v>
      </c>
      <c r="C123" s="70">
        <v>45718</v>
      </c>
      <c r="D123" s="68">
        <v>508</v>
      </c>
      <c r="E123" s="68">
        <v>40333.699999999997</v>
      </c>
      <c r="F123" s="68">
        <v>19</v>
      </c>
      <c r="G123" s="68">
        <v>302</v>
      </c>
      <c r="H123" s="68">
        <v>-302.2</v>
      </c>
      <c r="I123" s="70">
        <v>45718</v>
      </c>
      <c r="J123" s="68">
        <v>2025</v>
      </c>
    </row>
    <row r="124" spans="1:10" x14ac:dyDescent="0.3">
      <c r="A124" s="68">
        <v>13086530</v>
      </c>
      <c r="B124" s="69" t="s">
        <v>27</v>
      </c>
      <c r="C124" s="70">
        <v>45719</v>
      </c>
      <c r="D124" s="68">
        <v>495</v>
      </c>
      <c r="E124" s="68">
        <v>41315.800000000003</v>
      </c>
      <c r="F124" s="68">
        <v>55</v>
      </c>
      <c r="G124" s="68">
        <v>410</v>
      </c>
      <c r="H124" s="68">
        <v>-410.3</v>
      </c>
      <c r="I124" s="70">
        <v>45719</v>
      </c>
      <c r="J124" s="68">
        <v>2025</v>
      </c>
    </row>
    <row r="125" spans="1:10" x14ac:dyDescent="0.3">
      <c r="A125" s="68">
        <v>13086530</v>
      </c>
      <c r="B125" s="69" t="s">
        <v>27</v>
      </c>
      <c r="C125" s="70">
        <v>45720</v>
      </c>
      <c r="D125" s="68">
        <v>478</v>
      </c>
      <c r="E125" s="68">
        <v>42263.6</v>
      </c>
      <c r="F125" s="68">
        <v>0</v>
      </c>
      <c r="G125" s="68">
        <v>410</v>
      </c>
      <c r="H125" s="68">
        <v>-410.3</v>
      </c>
      <c r="I125" s="70">
        <v>45720</v>
      </c>
      <c r="J125" s="68">
        <v>2025</v>
      </c>
    </row>
    <row r="126" spans="1:10" x14ac:dyDescent="0.3">
      <c r="A126" s="68">
        <v>13086530</v>
      </c>
      <c r="B126" s="69" t="s">
        <v>27</v>
      </c>
      <c r="C126" s="70">
        <v>45721</v>
      </c>
      <c r="D126" s="68">
        <v>479</v>
      </c>
      <c r="E126" s="68">
        <v>43214.5</v>
      </c>
      <c r="F126" s="68">
        <v>0</v>
      </c>
      <c r="G126" s="68">
        <v>410</v>
      </c>
      <c r="H126" s="68">
        <v>-410.3</v>
      </c>
      <c r="I126" s="70">
        <v>45721</v>
      </c>
      <c r="J126" s="68">
        <v>2025</v>
      </c>
    </row>
    <row r="127" spans="1:10" x14ac:dyDescent="0.3">
      <c r="A127" s="68">
        <v>13086530</v>
      </c>
      <c r="B127" s="69" t="s">
        <v>27</v>
      </c>
      <c r="C127" s="70">
        <v>45722</v>
      </c>
      <c r="D127" s="68">
        <v>498</v>
      </c>
      <c r="E127" s="68">
        <v>44202.9</v>
      </c>
      <c r="F127" s="68">
        <v>57</v>
      </c>
      <c r="G127" s="68">
        <v>523</v>
      </c>
      <c r="H127" s="68">
        <v>-523</v>
      </c>
      <c r="I127" s="70">
        <v>45722</v>
      </c>
      <c r="J127" s="68">
        <v>2025</v>
      </c>
    </row>
    <row r="128" spans="1:10" x14ac:dyDescent="0.3">
      <c r="A128" s="68">
        <v>13086530</v>
      </c>
      <c r="B128" s="69" t="s">
        <v>27</v>
      </c>
      <c r="C128" s="70">
        <v>45723</v>
      </c>
      <c r="D128" s="68">
        <v>514</v>
      </c>
      <c r="E128" s="68">
        <v>45223</v>
      </c>
      <c r="F128" s="68">
        <v>53</v>
      </c>
      <c r="G128" s="68">
        <v>628</v>
      </c>
      <c r="H128" s="68">
        <v>-628.29999999999995</v>
      </c>
      <c r="I128" s="70">
        <v>45723</v>
      </c>
      <c r="J128" s="68">
        <v>2025</v>
      </c>
    </row>
    <row r="129" spans="1:10" x14ac:dyDescent="0.3">
      <c r="A129" s="68">
        <v>13086530</v>
      </c>
      <c r="B129" s="69" t="s">
        <v>27</v>
      </c>
      <c r="C129" s="70">
        <v>45724</v>
      </c>
      <c r="D129" s="68">
        <v>516</v>
      </c>
      <c r="E129" s="68">
        <v>46246.3</v>
      </c>
      <c r="F129" s="68">
        <v>45</v>
      </c>
      <c r="G129" s="68">
        <v>718</v>
      </c>
      <c r="H129" s="68">
        <v>-717.6</v>
      </c>
      <c r="I129" s="70">
        <v>45724</v>
      </c>
      <c r="J129" s="68">
        <v>2025</v>
      </c>
    </row>
    <row r="130" spans="1:10" x14ac:dyDescent="0.3">
      <c r="A130" s="68">
        <v>13086530</v>
      </c>
      <c r="B130" s="69" t="s">
        <v>27</v>
      </c>
      <c r="C130" s="70">
        <v>45725</v>
      </c>
      <c r="D130" s="68">
        <v>514</v>
      </c>
      <c r="E130" s="68">
        <v>47266.400000000001</v>
      </c>
      <c r="F130" s="68">
        <v>23</v>
      </c>
      <c r="G130" s="68">
        <v>763</v>
      </c>
      <c r="H130" s="68">
        <v>-763</v>
      </c>
      <c r="I130" s="70">
        <v>45725</v>
      </c>
      <c r="J130" s="68">
        <v>2025</v>
      </c>
    </row>
    <row r="131" spans="1:10" x14ac:dyDescent="0.3">
      <c r="A131" s="68">
        <v>13086530</v>
      </c>
      <c r="B131" s="69" t="s">
        <v>27</v>
      </c>
      <c r="C131" s="70">
        <v>45726</v>
      </c>
      <c r="D131" s="68">
        <v>513</v>
      </c>
      <c r="E131" s="68">
        <v>48283.3</v>
      </c>
      <c r="F131" s="68">
        <v>0</v>
      </c>
      <c r="G131" s="68">
        <v>763</v>
      </c>
      <c r="H131" s="68">
        <v>-763</v>
      </c>
      <c r="I131" s="70">
        <v>45726</v>
      </c>
      <c r="J131" s="68">
        <v>2025</v>
      </c>
    </row>
    <row r="132" spans="1:10" x14ac:dyDescent="0.3">
      <c r="A132" s="68">
        <v>13086530</v>
      </c>
      <c r="B132" s="69" t="s">
        <v>27</v>
      </c>
      <c r="C132" s="70">
        <v>45727</v>
      </c>
      <c r="D132" s="68">
        <v>513</v>
      </c>
      <c r="E132" s="68">
        <v>49300.2</v>
      </c>
      <c r="F132" s="68">
        <v>17</v>
      </c>
      <c r="G132" s="68">
        <v>796</v>
      </c>
      <c r="H132" s="68">
        <v>-795.8</v>
      </c>
      <c r="I132" s="70">
        <v>45727</v>
      </c>
      <c r="J132" s="68">
        <v>2025</v>
      </c>
    </row>
    <row r="133" spans="1:10" x14ac:dyDescent="0.3">
      <c r="A133" s="68">
        <v>13086530</v>
      </c>
      <c r="B133" s="69" t="s">
        <v>27</v>
      </c>
      <c r="C133" s="70">
        <v>45728</v>
      </c>
      <c r="D133" s="68">
        <v>513</v>
      </c>
      <c r="E133" s="68">
        <v>50317.1</v>
      </c>
      <c r="F133" s="68">
        <v>88</v>
      </c>
      <c r="G133" s="68">
        <v>970</v>
      </c>
      <c r="H133" s="68">
        <v>-969.5</v>
      </c>
      <c r="I133" s="70">
        <v>45728</v>
      </c>
      <c r="J133" s="68">
        <v>2025</v>
      </c>
    </row>
    <row r="134" spans="1:10" x14ac:dyDescent="0.3">
      <c r="A134" s="68">
        <v>13086530</v>
      </c>
      <c r="B134" s="69" t="s">
        <v>27</v>
      </c>
      <c r="C134" s="70">
        <v>45729</v>
      </c>
      <c r="D134" s="68">
        <v>511</v>
      </c>
      <c r="E134" s="68">
        <v>51330.8</v>
      </c>
      <c r="F134" s="68">
        <v>54</v>
      </c>
      <c r="G134" s="68">
        <v>1076</v>
      </c>
      <c r="H134" s="68">
        <v>-1075.8</v>
      </c>
      <c r="I134" s="70">
        <v>45729</v>
      </c>
      <c r="J134" s="68">
        <v>2025</v>
      </c>
    </row>
    <row r="135" spans="1:10" x14ac:dyDescent="0.3">
      <c r="A135" s="68">
        <v>13086530</v>
      </c>
      <c r="B135" s="69" t="s">
        <v>27</v>
      </c>
      <c r="C135" s="70">
        <v>45730</v>
      </c>
      <c r="D135" s="68">
        <v>510</v>
      </c>
      <c r="E135" s="68">
        <v>52341.3</v>
      </c>
      <c r="F135" s="68">
        <v>14</v>
      </c>
      <c r="G135" s="68">
        <v>1103</v>
      </c>
      <c r="H135" s="68">
        <v>-1102.7</v>
      </c>
      <c r="I135" s="70">
        <v>45730</v>
      </c>
      <c r="J135" s="68">
        <v>2025</v>
      </c>
    </row>
    <row r="136" spans="1:10" x14ac:dyDescent="0.3">
      <c r="A136" s="68">
        <v>13086530</v>
      </c>
      <c r="B136" s="69" t="s">
        <v>27</v>
      </c>
      <c r="C136" s="70">
        <v>45731</v>
      </c>
      <c r="D136" s="68">
        <v>508</v>
      </c>
      <c r="E136" s="68">
        <v>53348.7</v>
      </c>
      <c r="F136" s="68">
        <v>0</v>
      </c>
      <c r="G136" s="68">
        <v>1103</v>
      </c>
      <c r="H136" s="68">
        <v>-1102.7</v>
      </c>
      <c r="I136" s="70">
        <v>45731</v>
      </c>
      <c r="J136" s="68">
        <v>2025</v>
      </c>
    </row>
    <row r="137" spans="1:10" x14ac:dyDescent="0.3">
      <c r="A137" s="68">
        <v>13086530</v>
      </c>
      <c r="B137" s="69" t="s">
        <v>27</v>
      </c>
      <c r="C137" s="70">
        <v>45732</v>
      </c>
      <c r="D137" s="68">
        <v>505</v>
      </c>
      <c r="E137" s="68">
        <v>54349.7</v>
      </c>
      <c r="F137" s="68">
        <v>0</v>
      </c>
      <c r="G137" s="68">
        <v>1103</v>
      </c>
      <c r="H137" s="68">
        <v>-1102.7</v>
      </c>
      <c r="I137" s="70">
        <v>45732</v>
      </c>
      <c r="J137" s="68">
        <v>2025</v>
      </c>
    </row>
    <row r="138" spans="1:10" x14ac:dyDescent="0.3">
      <c r="A138" s="68">
        <v>13086530</v>
      </c>
      <c r="B138" s="69" t="s">
        <v>27</v>
      </c>
      <c r="C138" s="70">
        <v>45733</v>
      </c>
      <c r="D138" s="68">
        <v>500</v>
      </c>
      <c r="E138" s="68">
        <v>55341.2</v>
      </c>
      <c r="F138" s="68">
        <v>0</v>
      </c>
      <c r="G138" s="68">
        <v>1103</v>
      </c>
      <c r="H138" s="68">
        <v>-1102.7</v>
      </c>
      <c r="I138" s="70">
        <v>45733</v>
      </c>
      <c r="J138" s="68">
        <v>2025</v>
      </c>
    </row>
    <row r="139" spans="1:10" x14ac:dyDescent="0.3">
      <c r="A139" s="68">
        <v>13086530</v>
      </c>
      <c r="B139" s="69" t="s">
        <v>27</v>
      </c>
      <c r="C139" s="70">
        <v>45734</v>
      </c>
      <c r="D139" s="68">
        <v>475</v>
      </c>
      <c r="E139" s="68">
        <v>56282.8</v>
      </c>
      <c r="F139" s="68">
        <v>0</v>
      </c>
      <c r="G139" s="68">
        <v>1103</v>
      </c>
      <c r="H139" s="68">
        <v>-1102.7</v>
      </c>
      <c r="I139" s="70">
        <v>45734</v>
      </c>
      <c r="J139" s="68">
        <v>2025</v>
      </c>
    </row>
    <row r="140" spans="1:10" x14ac:dyDescent="0.3">
      <c r="A140" s="68">
        <v>13086530</v>
      </c>
      <c r="B140" s="69" t="s">
        <v>27</v>
      </c>
      <c r="C140" s="70">
        <v>45735</v>
      </c>
      <c r="D140" s="68">
        <v>486</v>
      </c>
      <c r="E140" s="68">
        <v>57246.1</v>
      </c>
      <c r="F140" s="68">
        <v>0</v>
      </c>
      <c r="G140" s="68">
        <v>1103</v>
      </c>
      <c r="H140" s="68">
        <v>-1102.7</v>
      </c>
      <c r="I140" s="70">
        <v>45735</v>
      </c>
      <c r="J140" s="68">
        <v>2025</v>
      </c>
    </row>
    <row r="141" spans="1:10" x14ac:dyDescent="0.3">
      <c r="A141" s="68">
        <v>13086530</v>
      </c>
      <c r="B141" s="69" t="s">
        <v>27</v>
      </c>
      <c r="C141" s="70">
        <v>45736</v>
      </c>
      <c r="D141" s="68">
        <v>483</v>
      </c>
      <c r="E141" s="68">
        <v>58203.199999999997</v>
      </c>
      <c r="F141" s="68">
        <v>0</v>
      </c>
      <c r="G141" s="68">
        <v>1103</v>
      </c>
      <c r="H141" s="68">
        <v>-1102.7</v>
      </c>
      <c r="I141" s="70">
        <v>45736</v>
      </c>
      <c r="J141" s="68">
        <v>2025</v>
      </c>
    </row>
    <row r="142" spans="1:10" x14ac:dyDescent="0.3">
      <c r="A142" s="68">
        <v>13086530</v>
      </c>
      <c r="B142" s="69" t="s">
        <v>27</v>
      </c>
      <c r="C142" s="70">
        <v>45737</v>
      </c>
      <c r="D142" s="68">
        <v>483</v>
      </c>
      <c r="E142" s="68">
        <v>59160.3</v>
      </c>
      <c r="F142" s="68">
        <v>0</v>
      </c>
      <c r="G142" s="68">
        <v>1103</v>
      </c>
      <c r="H142" s="68">
        <v>-1102.7</v>
      </c>
      <c r="I142" s="70">
        <v>45737</v>
      </c>
      <c r="J142" s="68">
        <v>2025</v>
      </c>
    </row>
    <row r="143" spans="1:10" x14ac:dyDescent="0.3">
      <c r="A143" s="68">
        <v>13086530</v>
      </c>
      <c r="B143" s="69" t="s">
        <v>27</v>
      </c>
      <c r="C143" s="70">
        <v>45738</v>
      </c>
      <c r="D143" s="68">
        <v>453</v>
      </c>
      <c r="E143" s="68">
        <v>60059.3</v>
      </c>
      <c r="F143" s="68">
        <v>0</v>
      </c>
      <c r="G143" s="68">
        <v>1103</v>
      </c>
      <c r="H143" s="68">
        <v>-1102.7</v>
      </c>
      <c r="I143" s="70">
        <v>45738</v>
      </c>
      <c r="J143" s="68">
        <v>2025</v>
      </c>
    </row>
    <row r="144" spans="1:10" x14ac:dyDescent="0.3">
      <c r="A144" s="68">
        <v>13086530</v>
      </c>
      <c r="B144" s="69" t="s">
        <v>27</v>
      </c>
      <c r="C144" s="70">
        <v>45739</v>
      </c>
      <c r="D144" s="68">
        <v>458</v>
      </c>
      <c r="E144" s="68">
        <v>60967.4</v>
      </c>
      <c r="F144" s="68">
        <v>0</v>
      </c>
      <c r="G144" s="68">
        <v>1103</v>
      </c>
      <c r="H144" s="68">
        <v>-1102.7</v>
      </c>
      <c r="I144" s="70">
        <v>45739</v>
      </c>
      <c r="J144" s="68">
        <v>2025</v>
      </c>
    </row>
    <row r="145" spans="1:10" x14ac:dyDescent="0.3">
      <c r="A145" s="68">
        <v>13086530</v>
      </c>
      <c r="B145" s="69" t="s">
        <v>27</v>
      </c>
      <c r="C145" s="70">
        <v>45740</v>
      </c>
      <c r="D145" s="68">
        <v>440</v>
      </c>
      <c r="E145" s="68">
        <v>61839.5</v>
      </c>
      <c r="F145" s="68">
        <v>0</v>
      </c>
      <c r="G145" s="68">
        <v>1103</v>
      </c>
      <c r="H145" s="68">
        <v>-1102.7</v>
      </c>
      <c r="I145" s="70">
        <v>45740</v>
      </c>
      <c r="J145" s="68">
        <v>2025</v>
      </c>
    </row>
    <row r="146" spans="1:10" x14ac:dyDescent="0.3">
      <c r="A146" s="68">
        <v>13086530</v>
      </c>
      <c r="B146" s="69" t="s">
        <v>27</v>
      </c>
      <c r="C146" s="70">
        <v>45741</v>
      </c>
      <c r="D146" s="68">
        <v>386</v>
      </c>
      <c r="E146" s="68">
        <v>62605.3</v>
      </c>
      <c r="F146" s="68">
        <v>0</v>
      </c>
      <c r="G146" s="68">
        <v>1103</v>
      </c>
      <c r="H146" s="68">
        <v>-1102.7</v>
      </c>
      <c r="I146" s="70">
        <v>45741</v>
      </c>
      <c r="J146" s="68">
        <v>2025</v>
      </c>
    </row>
    <row r="147" spans="1:10" x14ac:dyDescent="0.3">
      <c r="A147" s="68">
        <v>13086530</v>
      </c>
      <c r="B147" s="69" t="s">
        <v>27</v>
      </c>
      <c r="C147" s="70">
        <v>45742</v>
      </c>
      <c r="D147" s="68">
        <v>179</v>
      </c>
      <c r="E147" s="68">
        <v>62959.9</v>
      </c>
      <c r="F147" s="68">
        <v>0</v>
      </c>
      <c r="G147" s="68">
        <v>1103</v>
      </c>
      <c r="H147" s="68">
        <v>-1102.7</v>
      </c>
      <c r="I147" s="70">
        <v>45742</v>
      </c>
      <c r="J147" s="68">
        <v>2025</v>
      </c>
    </row>
    <row r="148" spans="1:10" x14ac:dyDescent="0.3">
      <c r="A148" s="68">
        <v>13086530</v>
      </c>
      <c r="B148" s="69" t="s">
        <v>27</v>
      </c>
      <c r="C148" s="70">
        <v>45743</v>
      </c>
      <c r="D148" s="68">
        <v>0</v>
      </c>
      <c r="E148" s="68">
        <v>62959.9</v>
      </c>
      <c r="F148" s="68">
        <v>0</v>
      </c>
      <c r="G148" s="68">
        <v>1103</v>
      </c>
      <c r="H148" s="68">
        <v>-1102.7</v>
      </c>
      <c r="I148" s="70">
        <v>45743</v>
      </c>
      <c r="J148" s="68">
        <v>2025</v>
      </c>
    </row>
    <row r="149" spans="1:10" x14ac:dyDescent="0.3">
      <c r="A149" s="68">
        <v>13086530</v>
      </c>
      <c r="B149" s="69" t="s">
        <v>27</v>
      </c>
      <c r="C149" s="70">
        <v>45744</v>
      </c>
      <c r="D149" s="68">
        <v>0</v>
      </c>
      <c r="E149" s="68">
        <v>62959.9</v>
      </c>
      <c r="F149" s="68">
        <v>0</v>
      </c>
      <c r="G149" s="68">
        <v>1103</v>
      </c>
      <c r="H149" s="68">
        <v>-1102.7</v>
      </c>
      <c r="I149" s="70">
        <v>45744</v>
      </c>
      <c r="J149" s="68">
        <v>2025</v>
      </c>
    </row>
    <row r="150" spans="1:10" x14ac:dyDescent="0.3">
      <c r="A150" s="68">
        <v>13086530</v>
      </c>
      <c r="B150" s="69" t="s">
        <v>27</v>
      </c>
      <c r="C150" s="70">
        <v>45745</v>
      </c>
      <c r="D150" s="68">
        <v>0</v>
      </c>
      <c r="E150" s="68">
        <v>62959.9</v>
      </c>
      <c r="F150" s="68">
        <v>0</v>
      </c>
      <c r="G150" s="68">
        <v>1103</v>
      </c>
      <c r="H150" s="68">
        <v>-1102.7</v>
      </c>
      <c r="I150" s="70">
        <v>45745</v>
      </c>
      <c r="J150" s="68">
        <v>2025</v>
      </c>
    </row>
    <row r="151" spans="1:10" x14ac:dyDescent="0.3">
      <c r="A151" s="68">
        <v>13086530</v>
      </c>
      <c r="B151" s="69" t="s">
        <v>27</v>
      </c>
      <c r="C151" s="70">
        <v>45746</v>
      </c>
      <c r="D151" s="68">
        <v>0</v>
      </c>
      <c r="E151" s="68">
        <v>62959.9</v>
      </c>
      <c r="F151" s="68">
        <v>0</v>
      </c>
      <c r="G151" s="68">
        <v>1103</v>
      </c>
      <c r="H151" s="68">
        <v>-1102.7</v>
      </c>
      <c r="I151" s="70">
        <v>45746</v>
      </c>
      <c r="J151" s="68">
        <v>2025</v>
      </c>
    </row>
    <row r="152" spans="1:10" x14ac:dyDescent="0.3">
      <c r="A152" s="68">
        <v>13086530</v>
      </c>
      <c r="B152" s="69" t="s">
        <v>27</v>
      </c>
      <c r="C152" s="70">
        <v>45747</v>
      </c>
      <c r="D152" s="68">
        <v>0</v>
      </c>
      <c r="E152" s="68">
        <v>62959.9</v>
      </c>
      <c r="F152" s="68">
        <v>0</v>
      </c>
      <c r="G152" s="68">
        <v>1103</v>
      </c>
      <c r="H152" s="68">
        <v>-1102.7</v>
      </c>
      <c r="I152" s="70">
        <v>45747</v>
      </c>
      <c r="J152" s="68">
        <v>2025</v>
      </c>
    </row>
    <row r="153" spans="1:10" x14ac:dyDescent="0.3">
      <c r="A153" s="68">
        <v>13086530</v>
      </c>
      <c r="B153" s="69" t="s">
        <v>27</v>
      </c>
      <c r="C153" s="70">
        <v>45748</v>
      </c>
      <c r="D153" s="68">
        <v>0</v>
      </c>
      <c r="E153" s="68">
        <v>62959.9</v>
      </c>
      <c r="F153" s="68">
        <v>0</v>
      </c>
      <c r="G153" s="68">
        <v>1103</v>
      </c>
      <c r="H153" s="68">
        <v>-1102.7</v>
      </c>
      <c r="I153" s="70">
        <v>45748</v>
      </c>
      <c r="J153" s="68">
        <v>2025</v>
      </c>
    </row>
    <row r="154" spans="1:10" x14ac:dyDescent="0.3">
      <c r="A154" s="68">
        <v>13086530</v>
      </c>
      <c r="B154" s="69" t="s">
        <v>27</v>
      </c>
      <c r="C154" s="70">
        <v>45749</v>
      </c>
      <c r="D154" s="68">
        <v>0</v>
      </c>
      <c r="E154" s="68">
        <v>62959.9</v>
      </c>
      <c r="F154" s="68">
        <v>0</v>
      </c>
      <c r="G154" s="68">
        <v>1103</v>
      </c>
      <c r="H154" s="68">
        <v>-1102.7</v>
      </c>
      <c r="I154" s="70">
        <v>45749</v>
      </c>
      <c r="J154" s="68">
        <v>2025</v>
      </c>
    </row>
    <row r="155" spans="1:10" x14ac:dyDescent="0.3">
      <c r="A155" s="68">
        <v>13086530</v>
      </c>
      <c r="B155" s="69" t="s">
        <v>27</v>
      </c>
      <c r="C155" s="70">
        <v>45750</v>
      </c>
      <c r="D155" s="68">
        <v>0</v>
      </c>
      <c r="E155" s="68">
        <v>62959.9</v>
      </c>
      <c r="F155" s="68">
        <v>0</v>
      </c>
      <c r="G155" s="68">
        <v>1103</v>
      </c>
      <c r="H155" s="68">
        <v>-1102.7</v>
      </c>
      <c r="I155" s="70">
        <v>45750</v>
      </c>
      <c r="J155" s="68">
        <v>2025</v>
      </c>
    </row>
    <row r="156" spans="1:10" x14ac:dyDescent="0.3">
      <c r="A156" s="68">
        <v>13086530</v>
      </c>
      <c r="B156" s="69" t="s">
        <v>27</v>
      </c>
      <c r="C156" s="70">
        <v>45751</v>
      </c>
      <c r="D156" s="68">
        <v>0</v>
      </c>
      <c r="E156" s="68">
        <v>62959.9</v>
      </c>
      <c r="F156" s="68">
        <v>0</v>
      </c>
      <c r="G156" s="68">
        <v>1103</v>
      </c>
      <c r="H156" s="68">
        <v>-1102.7</v>
      </c>
      <c r="I156" s="70">
        <v>45751</v>
      </c>
      <c r="J156" s="68">
        <v>2025</v>
      </c>
    </row>
    <row r="157" spans="1:10" x14ac:dyDescent="0.3">
      <c r="A157" s="68">
        <v>13086530</v>
      </c>
      <c r="B157" s="69" t="s">
        <v>27</v>
      </c>
      <c r="C157" s="70">
        <v>45752</v>
      </c>
      <c r="D157" s="68">
        <v>0</v>
      </c>
      <c r="E157" s="68">
        <v>62959.9</v>
      </c>
      <c r="F157" s="68">
        <v>0</v>
      </c>
      <c r="G157" s="68">
        <v>1103</v>
      </c>
      <c r="H157" s="68">
        <v>-1102.7</v>
      </c>
      <c r="I157" s="70">
        <v>45752</v>
      </c>
      <c r="J157" s="68">
        <v>2025</v>
      </c>
    </row>
    <row r="158" spans="1:10" x14ac:dyDescent="0.3">
      <c r="A158" s="68">
        <v>13086530</v>
      </c>
      <c r="B158" s="69" t="s">
        <v>27</v>
      </c>
      <c r="C158" s="70">
        <v>45753</v>
      </c>
      <c r="D158" s="68">
        <v>0</v>
      </c>
      <c r="E158" s="68">
        <v>62959.9</v>
      </c>
      <c r="F158" s="68">
        <v>0</v>
      </c>
      <c r="G158" s="68">
        <v>1103</v>
      </c>
      <c r="H158" s="68">
        <v>-1102.7</v>
      </c>
      <c r="I158" s="70">
        <v>45753</v>
      </c>
      <c r="J158" s="68">
        <v>2025</v>
      </c>
    </row>
    <row r="159" spans="1:10" x14ac:dyDescent="0.3">
      <c r="A159" s="68">
        <v>13086530</v>
      </c>
      <c r="B159" s="69" t="s">
        <v>27</v>
      </c>
      <c r="C159" s="70">
        <v>45754</v>
      </c>
      <c r="D159" s="68">
        <v>0</v>
      </c>
      <c r="E159" s="68">
        <v>62959.9</v>
      </c>
      <c r="F159" s="68">
        <v>0</v>
      </c>
      <c r="G159" s="68">
        <v>1103</v>
      </c>
      <c r="H159" s="68">
        <v>-1102.7</v>
      </c>
      <c r="I159" s="70">
        <v>45754</v>
      </c>
      <c r="J159" s="68">
        <v>2025</v>
      </c>
    </row>
    <row r="160" spans="1:10" x14ac:dyDescent="0.3">
      <c r="A160" s="68">
        <v>13086530</v>
      </c>
      <c r="B160" s="69" t="s">
        <v>27</v>
      </c>
      <c r="C160" s="70">
        <v>45755</v>
      </c>
      <c r="D160" s="68">
        <v>0</v>
      </c>
      <c r="E160" s="68">
        <v>62959.9</v>
      </c>
      <c r="F160" s="68">
        <v>0</v>
      </c>
      <c r="G160" s="68">
        <v>1103</v>
      </c>
      <c r="H160" s="68">
        <v>-1102.7</v>
      </c>
      <c r="I160" s="70">
        <v>45755</v>
      </c>
      <c r="J160" s="68">
        <v>2025</v>
      </c>
    </row>
    <row r="161" spans="1:10" x14ac:dyDescent="0.3">
      <c r="A161" s="68">
        <v>13086530</v>
      </c>
      <c r="B161" s="69" t="s">
        <v>27</v>
      </c>
      <c r="C161" s="70">
        <v>45756</v>
      </c>
      <c r="D161" s="68">
        <v>0</v>
      </c>
      <c r="E161" s="68">
        <v>62959.9</v>
      </c>
      <c r="F161" s="68">
        <v>0</v>
      </c>
      <c r="G161" s="68">
        <v>1103</v>
      </c>
      <c r="H161" s="68">
        <v>-1102.7</v>
      </c>
      <c r="I161" s="70">
        <v>45756</v>
      </c>
      <c r="J161" s="68">
        <v>2025</v>
      </c>
    </row>
    <row r="162" spans="1:10" x14ac:dyDescent="0.3">
      <c r="A162" s="68">
        <v>13086530</v>
      </c>
      <c r="B162" s="69" t="s">
        <v>27</v>
      </c>
      <c r="C162" s="70">
        <v>45757</v>
      </c>
      <c r="D162" s="68">
        <v>0</v>
      </c>
      <c r="E162" s="68">
        <v>62959.9</v>
      </c>
      <c r="F162" s="68">
        <v>0</v>
      </c>
      <c r="G162" s="68">
        <v>1103</v>
      </c>
      <c r="H162" s="68">
        <v>-1102.7</v>
      </c>
      <c r="I162" s="70">
        <v>45757</v>
      </c>
      <c r="J162" s="68">
        <v>2025</v>
      </c>
    </row>
    <row r="163" spans="1:10" x14ac:dyDescent="0.3">
      <c r="A163" s="68">
        <v>13086530</v>
      </c>
      <c r="B163" s="69" t="s">
        <v>27</v>
      </c>
      <c r="C163" s="70">
        <v>45758</v>
      </c>
      <c r="D163" s="68">
        <v>169</v>
      </c>
      <c r="E163" s="68">
        <v>63295.5</v>
      </c>
      <c r="F163" s="68">
        <v>0</v>
      </c>
      <c r="G163" s="68">
        <v>1103</v>
      </c>
      <c r="H163" s="68">
        <v>-1102.7</v>
      </c>
      <c r="I163" s="70">
        <v>45758</v>
      </c>
      <c r="J163" s="68">
        <v>2025</v>
      </c>
    </row>
    <row r="164" spans="1:10" x14ac:dyDescent="0.3">
      <c r="A164" s="68">
        <v>13086530</v>
      </c>
      <c r="B164" s="69" t="s">
        <v>27</v>
      </c>
      <c r="C164" s="70">
        <v>45759</v>
      </c>
      <c r="D164" s="68">
        <v>429</v>
      </c>
      <c r="E164" s="68">
        <v>64147</v>
      </c>
      <c r="F164" s="68">
        <v>0</v>
      </c>
      <c r="G164" s="68">
        <v>1103</v>
      </c>
      <c r="H164" s="68">
        <v>-1102.7</v>
      </c>
      <c r="I164" s="70">
        <v>45759</v>
      </c>
      <c r="J164" s="68">
        <v>2025</v>
      </c>
    </row>
    <row r="165" spans="1:10" x14ac:dyDescent="0.3">
      <c r="A165" s="68">
        <v>13086530</v>
      </c>
      <c r="B165" s="69" t="s">
        <v>27</v>
      </c>
      <c r="C165" s="70">
        <v>45760</v>
      </c>
      <c r="D165" s="68">
        <v>247</v>
      </c>
      <c r="E165" s="68">
        <v>64637.2</v>
      </c>
      <c r="F165" s="68">
        <v>0</v>
      </c>
      <c r="G165" s="68">
        <v>1103</v>
      </c>
      <c r="H165" s="68">
        <v>-1102.7</v>
      </c>
      <c r="I165" s="70">
        <v>45760</v>
      </c>
      <c r="J165" s="68">
        <v>2025</v>
      </c>
    </row>
    <row r="166" spans="1:10" x14ac:dyDescent="0.3">
      <c r="A166" s="68">
        <v>13086530</v>
      </c>
      <c r="B166" s="69" t="s">
        <v>27</v>
      </c>
      <c r="C166" s="70">
        <v>45761</v>
      </c>
      <c r="D166" s="68">
        <v>356</v>
      </c>
      <c r="E166" s="68">
        <v>65343</v>
      </c>
      <c r="F166" s="68">
        <v>0</v>
      </c>
      <c r="G166" s="68">
        <v>1103</v>
      </c>
      <c r="H166" s="68">
        <v>-1102.7</v>
      </c>
      <c r="I166" s="70">
        <v>45761</v>
      </c>
      <c r="J166" s="68">
        <v>2025</v>
      </c>
    </row>
    <row r="167" spans="1:10" x14ac:dyDescent="0.3">
      <c r="A167" s="68">
        <v>13086530</v>
      </c>
      <c r="B167" s="69" t="s">
        <v>27</v>
      </c>
      <c r="C167" s="70">
        <v>45762</v>
      </c>
      <c r="D167" s="68">
        <v>542</v>
      </c>
      <c r="E167" s="68">
        <v>66418.100000000006</v>
      </c>
      <c r="F167" s="68">
        <v>0</v>
      </c>
      <c r="G167" s="68">
        <v>1103</v>
      </c>
      <c r="H167" s="68">
        <v>-1102.7</v>
      </c>
      <c r="I167" s="70">
        <v>45762</v>
      </c>
      <c r="J167" s="68">
        <v>2025</v>
      </c>
    </row>
    <row r="168" spans="1:10" x14ac:dyDescent="0.3">
      <c r="A168" s="68">
        <v>13086530</v>
      </c>
      <c r="B168" s="69" t="s">
        <v>27</v>
      </c>
      <c r="C168" s="70">
        <v>45763</v>
      </c>
      <c r="D168" s="68">
        <v>773</v>
      </c>
      <c r="E168" s="68">
        <v>67950.899999999994</v>
      </c>
      <c r="F168" s="68">
        <v>0</v>
      </c>
      <c r="G168" s="68">
        <v>1103</v>
      </c>
      <c r="H168" s="68">
        <v>-1102.7</v>
      </c>
      <c r="I168" s="70">
        <v>45763</v>
      </c>
      <c r="J168" s="68">
        <v>2025</v>
      </c>
    </row>
    <row r="169" spans="1:10" x14ac:dyDescent="0.3">
      <c r="A169" s="68">
        <v>13086530</v>
      </c>
      <c r="B169" s="69" t="s">
        <v>27</v>
      </c>
      <c r="C169" s="70">
        <v>45764</v>
      </c>
      <c r="D169" s="68">
        <v>1087</v>
      </c>
      <c r="E169" s="68">
        <v>70106</v>
      </c>
      <c r="F169" s="68">
        <v>0</v>
      </c>
      <c r="G169" s="68">
        <v>1103</v>
      </c>
      <c r="H169" s="68">
        <v>-1102.7</v>
      </c>
      <c r="I169" s="70">
        <v>45764</v>
      </c>
      <c r="J169" s="68">
        <v>2025</v>
      </c>
    </row>
    <row r="170" spans="1:10" x14ac:dyDescent="0.3">
      <c r="A170" s="68">
        <v>13086530</v>
      </c>
      <c r="B170" s="69" t="s">
        <v>27</v>
      </c>
      <c r="C170" s="70">
        <v>45765</v>
      </c>
      <c r="D170" s="68">
        <v>1106</v>
      </c>
      <c r="E170" s="68">
        <v>72299.899999999994</v>
      </c>
      <c r="F170" s="68">
        <v>0</v>
      </c>
      <c r="G170" s="68">
        <v>1103</v>
      </c>
      <c r="H170" s="68">
        <v>-1102.7</v>
      </c>
      <c r="I170" s="70">
        <v>45765</v>
      </c>
      <c r="J170" s="68">
        <v>2025</v>
      </c>
    </row>
    <row r="171" spans="1:10" x14ac:dyDescent="0.3">
      <c r="A171" s="68">
        <v>13086530</v>
      </c>
      <c r="B171" s="69" t="s">
        <v>27</v>
      </c>
      <c r="C171" s="70">
        <v>45766</v>
      </c>
      <c r="D171" s="68">
        <v>1106</v>
      </c>
      <c r="E171" s="68">
        <v>74493.8</v>
      </c>
      <c r="F171" s="68">
        <v>0</v>
      </c>
      <c r="G171" s="68">
        <v>1103</v>
      </c>
      <c r="H171" s="68">
        <v>-1102.7</v>
      </c>
      <c r="I171" s="70">
        <v>45766</v>
      </c>
      <c r="J171" s="68">
        <v>2025</v>
      </c>
    </row>
    <row r="172" spans="1:10" x14ac:dyDescent="0.3">
      <c r="A172" s="68">
        <v>13086530</v>
      </c>
      <c r="B172" s="69" t="s">
        <v>27</v>
      </c>
      <c r="C172" s="70">
        <v>45767</v>
      </c>
      <c r="D172" s="68">
        <v>1106</v>
      </c>
      <c r="E172" s="68">
        <v>76687.7</v>
      </c>
      <c r="F172" s="68">
        <v>0</v>
      </c>
      <c r="G172" s="68">
        <v>1103</v>
      </c>
      <c r="H172" s="68">
        <v>-1102.7</v>
      </c>
      <c r="I172" s="70">
        <v>45767</v>
      </c>
      <c r="J172" s="68">
        <v>2025</v>
      </c>
    </row>
    <row r="173" spans="1:10" x14ac:dyDescent="0.3">
      <c r="A173" s="68">
        <v>13086530</v>
      </c>
      <c r="B173" s="69" t="s">
        <v>27</v>
      </c>
      <c r="C173" s="70">
        <v>45768</v>
      </c>
      <c r="D173" s="68">
        <v>1065</v>
      </c>
      <c r="E173" s="68">
        <v>78799.899999999994</v>
      </c>
      <c r="F173" s="68">
        <v>0</v>
      </c>
      <c r="G173" s="68">
        <v>1103</v>
      </c>
      <c r="H173" s="68">
        <v>-1102.7</v>
      </c>
      <c r="I173" s="70">
        <v>45768</v>
      </c>
      <c r="J173" s="68">
        <v>2025</v>
      </c>
    </row>
    <row r="174" spans="1:10" x14ac:dyDescent="0.3">
      <c r="A174" s="68">
        <v>13086530</v>
      </c>
      <c r="B174" s="69" t="s">
        <v>27</v>
      </c>
      <c r="C174" s="70">
        <v>45769</v>
      </c>
      <c r="D174" s="68">
        <v>957</v>
      </c>
      <c r="E174" s="68">
        <v>1897.9</v>
      </c>
      <c r="F174" s="68">
        <v>0</v>
      </c>
      <c r="G174" s="68">
        <v>0</v>
      </c>
      <c r="H174" s="68">
        <v>0</v>
      </c>
      <c r="I174" s="70">
        <v>45769</v>
      </c>
      <c r="J174" s="68">
        <v>2025</v>
      </c>
    </row>
    <row r="175" spans="1:10" x14ac:dyDescent="0.3">
      <c r="A175" s="68">
        <v>13086530</v>
      </c>
      <c r="B175" s="69" t="s">
        <v>27</v>
      </c>
      <c r="C175" s="70">
        <v>45770</v>
      </c>
      <c r="D175" s="68">
        <v>883</v>
      </c>
      <c r="E175" s="68">
        <v>3649.6</v>
      </c>
      <c r="F175" s="68">
        <v>390</v>
      </c>
      <c r="G175" s="68">
        <v>773</v>
      </c>
      <c r="H175" s="68">
        <v>-773.4</v>
      </c>
      <c r="I175" s="70">
        <v>45770</v>
      </c>
      <c r="J175" s="68">
        <v>2025</v>
      </c>
    </row>
    <row r="176" spans="1:10" x14ac:dyDescent="0.3">
      <c r="A176" s="68">
        <v>13086530</v>
      </c>
      <c r="B176" s="69" t="s">
        <v>27</v>
      </c>
      <c r="C176" s="70">
        <v>45771</v>
      </c>
      <c r="D176" s="68">
        <v>959</v>
      </c>
      <c r="E176" s="68">
        <v>5551.6</v>
      </c>
      <c r="F176" s="68">
        <v>959</v>
      </c>
      <c r="G176" s="68">
        <v>2676</v>
      </c>
      <c r="H176" s="68">
        <v>-2675.5</v>
      </c>
      <c r="I176" s="70">
        <v>45771</v>
      </c>
      <c r="J176" s="68">
        <v>2025</v>
      </c>
    </row>
    <row r="177" spans="1:10" x14ac:dyDescent="0.3">
      <c r="A177" s="68">
        <v>13086530</v>
      </c>
      <c r="B177" s="69" t="s">
        <v>27</v>
      </c>
      <c r="C177" s="70">
        <v>45772</v>
      </c>
      <c r="D177" s="68">
        <v>1043</v>
      </c>
      <c r="E177" s="68">
        <v>7621.2</v>
      </c>
      <c r="F177" s="68">
        <v>1043</v>
      </c>
      <c r="G177" s="68">
        <v>4745</v>
      </c>
      <c r="H177" s="68">
        <v>-4745</v>
      </c>
      <c r="I177" s="70">
        <v>45772</v>
      </c>
      <c r="J177" s="68">
        <v>2025</v>
      </c>
    </row>
    <row r="178" spans="1:10" x14ac:dyDescent="0.3">
      <c r="A178" s="68">
        <v>13086530</v>
      </c>
      <c r="B178" s="69" t="s">
        <v>27</v>
      </c>
      <c r="C178" s="70">
        <v>45773</v>
      </c>
      <c r="D178" s="68">
        <v>1033</v>
      </c>
      <c r="E178" s="68">
        <v>9669.6</v>
      </c>
      <c r="F178" s="68">
        <v>1033</v>
      </c>
      <c r="G178" s="68">
        <v>6793</v>
      </c>
      <c r="H178" s="68">
        <v>-6793.4</v>
      </c>
      <c r="I178" s="70">
        <v>45773</v>
      </c>
      <c r="J178" s="68">
        <v>2025</v>
      </c>
    </row>
    <row r="179" spans="1:10" x14ac:dyDescent="0.3">
      <c r="A179" s="68">
        <v>13086530</v>
      </c>
      <c r="B179" s="69" t="s">
        <v>27</v>
      </c>
      <c r="C179" s="70">
        <v>45774</v>
      </c>
      <c r="D179" s="68">
        <v>1033</v>
      </c>
      <c r="E179" s="68">
        <v>11717.9</v>
      </c>
      <c r="F179" s="68">
        <v>1033</v>
      </c>
      <c r="G179" s="68">
        <v>8842</v>
      </c>
      <c r="H179" s="68">
        <v>-8841.7999999999993</v>
      </c>
      <c r="I179" s="70">
        <v>45774</v>
      </c>
      <c r="J179" s="68">
        <v>2025</v>
      </c>
    </row>
    <row r="180" spans="1:10" x14ac:dyDescent="0.3">
      <c r="A180" s="68">
        <v>13086530</v>
      </c>
      <c r="B180" s="69" t="s">
        <v>27</v>
      </c>
      <c r="C180" s="70">
        <v>45775</v>
      </c>
      <c r="D180" s="68">
        <v>1061</v>
      </c>
      <c r="E180" s="68">
        <v>13821.5</v>
      </c>
      <c r="F180" s="68">
        <v>1061</v>
      </c>
      <c r="G180" s="68">
        <v>10945</v>
      </c>
      <c r="H180" s="68">
        <v>-10945.4</v>
      </c>
      <c r="I180" s="70">
        <v>45775</v>
      </c>
      <c r="J180" s="68">
        <v>2025</v>
      </c>
    </row>
    <row r="181" spans="1:10" x14ac:dyDescent="0.3">
      <c r="A181" s="68">
        <v>13086530</v>
      </c>
      <c r="B181" s="69" t="s">
        <v>27</v>
      </c>
      <c r="C181" s="70">
        <v>45776</v>
      </c>
      <c r="D181" s="68">
        <v>1082</v>
      </c>
      <c r="E181" s="68">
        <v>15968</v>
      </c>
      <c r="F181" s="68">
        <v>1082</v>
      </c>
      <c r="G181" s="68">
        <v>13092</v>
      </c>
      <c r="H181" s="68">
        <v>-13091.8</v>
      </c>
      <c r="I181" s="70">
        <v>45776</v>
      </c>
      <c r="J181" s="68">
        <v>2025</v>
      </c>
    </row>
    <row r="182" spans="1:10" x14ac:dyDescent="0.3">
      <c r="A182" s="68">
        <v>13086530</v>
      </c>
      <c r="B182" s="69" t="s">
        <v>27</v>
      </c>
      <c r="C182" s="70">
        <v>45777</v>
      </c>
      <c r="D182" s="68">
        <v>1110</v>
      </c>
      <c r="E182" s="68">
        <v>18170.599999999999</v>
      </c>
      <c r="F182" s="68">
        <v>1110</v>
      </c>
      <c r="G182" s="68">
        <v>15294</v>
      </c>
      <c r="H182" s="68">
        <v>-15294.4</v>
      </c>
      <c r="I182" s="70">
        <v>45777</v>
      </c>
      <c r="J182" s="68">
        <v>2025</v>
      </c>
    </row>
    <row r="183" spans="1:10" x14ac:dyDescent="0.3">
      <c r="A183" s="68">
        <v>13086530</v>
      </c>
      <c r="B183" s="69" t="s">
        <v>27</v>
      </c>
      <c r="C183" s="70">
        <v>45778</v>
      </c>
      <c r="D183" s="68">
        <v>1126</v>
      </c>
      <c r="E183" s="68">
        <v>20403.5</v>
      </c>
      <c r="F183" s="68">
        <v>1126</v>
      </c>
      <c r="G183" s="68">
        <v>17527</v>
      </c>
      <c r="H183" s="68">
        <v>-17527.400000000001</v>
      </c>
      <c r="I183" s="70">
        <v>45778</v>
      </c>
      <c r="J183" s="68">
        <v>2025</v>
      </c>
    </row>
    <row r="184" spans="1:10" x14ac:dyDescent="0.3">
      <c r="A184" s="68">
        <v>13086530</v>
      </c>
      <c r="B184" s="69" t="s">
        <v>27</v>
      </c>
      <c r="C184" s="70">
        <v>45779</v>
      </c>
      <c r="D184" s="68">
        <v>1113</v>
      </c>
      <c r="E184" s="68">
        <v>22610.5</v>
      </c>
      <c r="F184" s="68">
        <v>1113</v>
      </c>
      <c r="G184" s="68">
        <v>19734</v>
      </c>
      <c r="H184" s="68">
        <v>-19734.3</v>
      </c>
      <c r="I184" s="70">
        <v>45779</v>
      </c>
      <c r="J184" s="68">
        <v>2025</v>
      </c>
    </row>
    <row r="185" spans="1:10" x14ac:dyDescent="0.3">
      <c r="A185" s="68">
        <v>13086530</v>
      </c>
      <c r="B185" s="69" t="s">
        <v>27</v>
      </c>
      <c r="C185" s="70">
        <v>45780</v>
      </c>
      <c r="D185" s="68">
        <v>1115</v>
      </c>
      <c r="E185" s="68">
        <v>24821.7</v>
      </c>
      <c r="F185" s="68">
        <v>1115</v>
      </c>
      <c r="G185" s="68">
        <v>21946</v>
      </c>
      <c r="H185" s="68">
        <v>-21945.599999999999</v>
      </c>
      <c r="I185" s="70">
        <v>45780</v>
      </c>
      <c r="J185" s="68">
        <v>2025</v>
      </c>
    </row>
    <row r="186" spans="1:10" x14ac:dyDescent="0.3">
      <c r="A186" s="68">
        <v>13086530</v>
      </c>
      <c r="B186" s="69" t="s">
        <v>27</v>
      </c>
      <c r="C186" s="70">
        <v>45781</v>
      </c>
      <c r="D186" s="68">
        <v>1115</v>
      </c>
      <c r="E186" s="68">
        <v>27033</v>
      </c>
      <c r="F186" s="68">
        <v>1115</v>
      </c>
      <c r="G186" s="68">
        <v>24157</v>
      </c>
      <c r="H186" s="68">
        <v>-24156.799999999999</v>
      </c>
      <c r="I186" s="70">
        <v>45781</v>
      </c>
      <c r="J186" s="68">
        <v>2025</v>
      </c>
    </row>
    <row r="187" spans="1:10" x14ac:dyDescent="0.3">
      <c r="A187" s="68">
        <v>13086530</v>
      </c>
      <c r="B187" s="69" t="s">
        <v>27</v>
      </c>
      <c r="C187" s="70">
        <v>45782</v>
      </c>
      <c r="D187" s="68">
        <v>1124</v>
      </c>
      <c r="E187" s="68">
        <v>29261.599999999999</v>
      </c>
      <c r="F187" s="68">
        <v>1124</v>
      </c>
      <c r="G187" s="68">
        <v>26385</v>
      </c>
      <c r="H187" s="68">
        <v>-26385.4</v>
      </c>
      <c r="I187" s="70">
        <v>45782</v>
      </c>
      <c r="J187" s="68">
        <v>2025</v>
      </c>
    </row>
    <row r="188" spans="1:10" x14ac:dyDescent="0.3">
      <c r="A188" s="68">
        <v>13086530</v>
      </c>
      <c r="B188" s="69" t="s">
        <v>27</v>
      </c>
      <c r="C188" s="70">
        <v>45783</v>
      </c>
      <c r="D188" s="68">
        <v>1150</v>
      </c>
      <c r="E188" s="68">
        <v>31542.6</v>
      </c>
      <c r="F188" s="68">
        <v>1150</v>
      </c>
      <c r="G188" s="68">
        <v>28667</v>
      </c>
      <c r="H188" s="68">
        <v>-28666.5</v>
      </c>
      <c r="I188" s="70">
        <v>45783</v>
      </c>
      <c r="J188" s="68">
        <v>2025</v>
      </c>
    </row>
    <row r="189" spans="1:10" x14ac:dyDescent="0.3">
      <c r="A189" s="68">
        <v>13086530</v>
      </c>
      <c r="B189" s="69" t="s">
        <v>27</v>
      </c>
      <c r="C189" s="70">
        <v>45784</v>
      </c>
      <c r="D189" s="68">
        <v>1209</v>
      </c>
      <c r="E189" s="68">
        <v>33939.699999999997</v>
      </c>
      <c r="F189" s="68">
        <v>1209</v>
      </c>
      <c r="G189" s="68">
        <v>31064</v>
      </c>
      <c r="H189" s="68">
        <v>-31063.599999999999</v>
      </c>
      <c r="I189" s="70">
        <v>45784</v>
      </c>
      <c r="J189" s="68">
        <v>2025</v>
      </c>
    </row>
    <row r="190" spans="1:10" x14ac:dyDescent="0.3">
      <c r="A190" s="68">
        <v>13086530</v>
      </c>
      <c r="B190" s="69" t="s">
        <v>27</v>
      </c>
      <c r="C190" s="70">
        <v>45785</v>
      </c>
      <c r="D190" s="68">
        <v>1241</v>
      </c>
      <c r="E190" s="68">
        <v>36400.6</v>
      </c>
      <c r="F190" s="68">
        <v>1241</v>
      </c>
      <c r="G190" s="68">
        <v>33524</v>
      </c>
      <c r="H190" s="68">
        <v>-33524.400000000001</v>
      </c>
      <c r="I190" s="70">
        <v>45785</v>
      </c>
      <c r="J190" s="68">
        <v>2025</v>
      </c>
    </row>
    <row r="191" spans="1:10" x14ac:dyDescent="0.3">
      <c r="A191" s="68">
        <v>13086530</v>
      </c>
      <c r="B191" s="69" t="s">
        <v>27</v>
      </c>
      <c r="C191" s="70">
        <v>45786</v>
      </c>
      <c r="D191" s="68">
        <v>1244</v>
      </c>
      <c r="E191" s="68">
        <v>38867.300000000003</v>
      </c>
      <c r="F191" s="68">
        <v>607</v>
      </c>
      <c r="G191" s="68">
        <v>34729</v>
      </c>
      <c r="H191" s="68">
        <v>-34728.800000000003</v>
      </c>
      <c r="I191" s="70">
        <v>45786</v>
      </c>
      <c r="J191" s="68">
        <v>2025</v>
      </c>
    </row>
    <row r="192" spans="1:10" x14ac:dyDescent="0.3">
      <c r="A192" s="68">
        <v>13086530</v>
      </c>
      <c r="B192" s="69" t="s">
        <v>27</v>
      </c>
      <c r="C192" s="70">
        <v>45787</v>
      </c>
      <c r="D192" s="68">
        <v>1249</v>
      </c>
      <c r="E192" s="68">
        <v>41344.199999999997</v>
      </c>
      <c r="F192" s="68">
        <v>0</v>
      </c>
      <c r="G192" s="68">
        <v>34729</v>
      </c>
      <c r="H192" s="68">
        <v>-34728.800000000003</v>
      </c>
      <c r="I192" s="70">
        <v>45787</v>
      </c>
      <c r="J192" s="68">
        <v>2025</v>
      </c>
    </row>
    <row r="193" spans="1:10" x14ac:dyDescent="0.3">
      <c r="A193" s="68">
        <v>13086530</v>
      </c>
      <c r="B193" s="69" t="s">
        <v>27</v>
      </c>
      <c r="C193" s="70">
        <v>45788</v>
      </c>
      <c r="D193" s="68">
        <v>1247</v>
      </c>
      <c r="E193" s="68">
        <v>43817.9</v>
      </c>
      <c r="F193" s="68">
        <v>0</v>
      </c>
      <c r="G193" s="68">
        <v>34729</v>
      </c>
      <c r="H193" s="68">
        <v>-34728.800000000003</v>
      </c>
      <c r="I193" s="70">
        <v>45788</v>
      </c>
      <c r="J193" s="68">
        <v>2025</v>
      </c>
    </row>
    <row r="194" spans="1:10" x14ac:dyDescent="0.3">
      <c r="A194" s="68">
        <v>13086530</v>
      </c>
      <c r="B194" s="69" t="s">
        <v>27</v>
      </c>
      <c r="C194" s="70">
        <v>45789</v>
      </c>
      <c r="D194" s="68">
        <v>1243</v>
      </c>
      <c r="E194" s="68">
        <v>46283.9</v>
      </c>
      <c r="F194" s="68">
        <v>0</v>
      </c>
      <c r="G194" s="68">
        <v>34729</v>
      </c>
      <c r="H194" s="68">
        <v>-34728.800000000003</v>
      </c>
      <c r="I194" s="70">
        <v>45789</v>
      </c>
      <c r="J194" s="68">
        <v>2025</v>
      </c>
    </row>
    <row r="195" spans="1:10" x14ac:dyDescent="0.3">
      <c r="A195" s="68">
        <v>13086530</v>
      </c>
      <c r="B195" s="69" t="s">
        <v>27</v>
      </c>
      <c r="C195" s="70">
        <v>45790</v>
      </c>
      <c r="D195" s="68">
        <v>1246</v>
      </c>
      <c r="E195" s="68">
        <v>48755.7</v>
      </c>
      <c r="F195" s="68">
        <v>0</v>
      </c>
      <c r="G195" s="68">
        <v>34729</v>
      </c>
      <c r="H195" s="68">
        <v>-34728.800000000003</v>
      </c>
      <c r="I195" s="70">
        <v>45790</v>
      </c>
      <c r="J195" s="68">
        <v>2025</v>
      </c>
    </row>
    <row r="196" spans="1:10" x14ac:dyDescent="0.3">
      <c r="A196" s="68">
        <v>13086530</v>
      </c>
      <c r="B196" s="69" t="s">
        <v>27</v>
      </c>
      <c r="C196" s="70">
        <v>45791</v>
      </c>
      <c r="D196" s="68">
        <v>1242</v>
      </c>
      <c r="E196" s="68">
        <v>51219.7</v>
      </c>
      <c r="F196" s="68">
        <v>0</v>
      </c>
      <c r="G196" s="68">
        <v>34729</v>
      </c>
      <c r="H196" s="68">
        <v>-34728.800000000003</v>
      </c>
      <c r="I196" s="70">
        <v>45791</v>
      </c>
      <c r="J196" s="68">
        <v>2025</v>
      </c>
    </row>
    <row r="197" spans="1:10" x14ac:dyDescent="0.3">
      <c r="A197" s="68">
        <v>13086530</v>
      </c>
      <c r="B197" s="69" t="s">
        <v>27</v>
      </c>
      <c r="C197" s="70">
        <v>45792</v>
      </c>
      <c r="D197" s="68">
        <v>1259</v>
      </c>
      <c r="E197" s="68">
        <v>53716.6</v>
      </c>
      <c r="F197" s="68">
        <v>0</v>
      </c>
      <c r="G197" s="68">
        <v>34729</v>
      </c>
      <c r="H197" s="68">
        <v>-34728.800000000003</v>
      </c>
      <c r="I197" s="70">
        <v>45792</v>
      </c>
      <c r="J197" s="68">
        <v>2025</v>
      </c>
    </row>
    <row r="198" spans="1:10" x14ac:dyDescent="0.3">
      <c r="A198" s="68">
        <v>13086530</v>
      </c>
      <c r="B198" s="69" t="s">
        <v>27</v>
      </c>
      <c r="C198" s="70">
        <v>45793</v>
      </c>
      <c r="D198" s="68">
        <v>1280</v>
      </c>
      <c r="E198" s="68">
        <v>56255.3</v>
      </c>
      <c r="F198" s="68">
        <v>0</v>
      </c>
      <c r="G198" s="68">
        <v>34729</v>
      </c>
      <c r="H198" s="68">
        <v>-34728.800000000003</v>
      </c>
      <c r="I198" s="70">
        <v>45793</v>
      </c>
      <c r="J198" s="68">
        <v>2025</v>
      </c>
    </row>
    <row r="199" spans="1:10" x14ac:dyDescent="0.3">
      <c r="A199" s="68">
        <v>13086530</v>
      </c>
      <c r="B199" s="69" t="s">
        <v>27</v>
      </c>
      <c r="C199" s="70">
        <v>45794</v>
      </c>
      <c r="D199" s="68">
        <v>1281</v>
      </c>
      <c r="E199" s="68">
        <v>58795.3</v>
      </c>
      <c r="F199" s="68">
        <v>0</v>
      </c>
      <c r="G199" s="68">
        <v>34729</v>
      </c>
      <c r="H199" s="68">
        <v>-34728.800000000003</v>
      </c>
      <c r="I199" s="70">
        <v>45794</v>
      </c>
      <c r="J199" s="68">
        <v>2025</v>
      </c>
    </row>
    <row r="200" spans="1:10" x14ac:dyDescent="0.3">
      <c r="A200" s="68">
        <v>13086530</v>
      </c>
      <c r="B200" s="69" t="s">
        <v>27</v>
      </c>
      <c r="C200" s="70">
        <v>45795</v>
      </c>
      <c r="D200" s="68">
        <v>1245</v>
      </c>
      <c r="E200" s="68">
        <v>61264.5</v>
      </c>
      <c r="F200" s="68">
        <v>0</v>
      </c>
      <c r="G200" s="68">
        <v>34729</v>
      </c>
      <c r="H200" s="68">
        <v>-34728.800000000003</v>
      </c>
      <c r="I200" s="70">
        <v>45795</v>
      </c>
      <c r="J200" s="68">
        <v>2025</v>
      </c>
    </row>
    <row r="201" spans="1:10" x14ac:dyDescent="0.3">
      <c r="A201" s="68">
        <v>13086530</v>
      </c>
      <c r="B201" s="69" t="s">
        <v>27</v>
      </c>
      <c r="C201" s="70">
        <v>45796</v>
      </c>
      <c r="D201" s="68">
        <v>1284</v>
      </c>
      <c r="E201" s="68">
        <v>63811.6</v>
      </c>
      <c r="F201" s="68">
        <v>0</v>
      </c>
      <c r="G201" s="68">
        <v>34729</v>
      </c>
      <c r="H201" s="68">
        <v>-34728.800000000003</v>
      </c>
      <c r="I201" s="70">
        <v>45796</v>
      </c>
      <c r="J201" s="68">
        <v>2025</v>
      </c>
    </row>
    <row r="202" spans="1:10" x14ac:dyDescent="0.3">
      <c r="A202" s="68">
        <v>13086530</v>
      </c>
      <c r="B202" s="69" t="s">
        <v>27</v>
      </c>
      <c r="C202" s="70">
        <v>45797</v>
      </c>
      <c r="D202" s="68">
        <v>1283</v>
      </c>
      <c r="E202" s="68">
        <v>66355.5</v>
      </c>
      <c r="F202" s="68">
        <v>0</v>
      </c>
      <c r="G202" s="68">
        <v>34729</v>
      </c>
      <c r="H202" s="68">
        <v>-34728.800000000003</v>
      </c>
      <c r="I202" s="70">
        <v>45797</v>
      </c>
      <c r="J202" s="68">
        <v>2025</v>
      </c>
    </row>
    <row r="203" spans="1:10" x14ac:dyDescent="0.3">
      <c r="A203" s="68">
        <v>13086530</v>
      </c>
      <c r="B203" s="69" t="s">
        <v>27</v>
      </c>
      <c r="C203" s="70">
        <v>45798</v>
      </c>
      <c r="D203" s="68">
        <v>1270</v>
      </c>
      <c r="E203" s="68">
        <v>68873.600000000006</v>
      </c>
      <c r="F203" s="68">
        <v>0</v>
      </c>
      <c r="G203" s="68">
        <v>34729</v>
      </c>
      <c r="H203" s="68">
        <v>-34728.800000000003</v>
      </c>
      <c r="I203" s="70">
        <v>45798</v>
      </c>
      <c r="J203" s="68">
        <v>2025</v>
      </c>
    </row>
    <row r="204" spans="1:10" x14ac:dyDescent="0.3">
      <c r="A204" s="68">
        <v>13086530</v>
      </c>
      <c r="B204" s="69" t="s">
        <v>27</v>
      </c>
      <c r="C204" s="70">
        <v>45799</v>
      </c>
      <c r="D204" s="68">
        <v>1257</v>
      </c>
      <c r="E204" s="68">
        <v>71365.899999999994</v>
      </c>
      <c r="F204" s="68">
        <v>0</v>
      </c>
      <c r="G204" s="68">
        <v>34729</v>
      </c>
      <c r="H204" s="68">
        <v>-34728.800000000003</v>
      </c>
      <c r="I204" s="70">
        <v>45799</v>
      </c>
      <c r="J204" s="68">
        <v>2025</v>
      </c>
    </row>
    <row r="205" spans="1:10" x14ac:dyDescent="0.3">
      <c r="A205" s="68">
        <v>13086530</v>
      </c>
      <c r="B205" s="69" t="s">
        <v>27</v>
      </c>
      <c r="C205" s="70">
        <v>45800</v>
      </c>
      <c r="D205" s="68">
        <v>1264</v>
      </c>
      <c r="E205" s="68">
        <v>73873.100000000006</v>
      </c>
      <c r="F205" s="68">
        <v>0</v>
      </c>
      <c r="G205" s="68">
        <v>34729</v>
      </c>
      <c r="H205" s="68">
        <v>-34728.800000000003</v>
      </c>
      <c r="I205" s="70">
        <v>45800</v>
      </c>
      <c r="J205" s="68">
        <v>2025</v>
      </c>
    </row>
    <row r="206" spans="1:10" x14ac:dyDescent="0.3">
      <c r="A206" s="68">
        <v>13086530</v>
      </c>
      <c r="B206" s="69" t="s">
        <v>27</v>
      </c>
      <c r="C206" s="70">
        <v>45801</v>
      </c>
      <c r="D206" s="68">
        <v>1274</v>
      </c>
      <c r="E206" s="68">
        <v>76399.5</v>
      </c>
      <c r="F206" s="68">
        <v>0</v>
      </c>
      <c r="G206" s="68">
        <v>34729</v>
      </c>
      <c r="H206" s="68">
        <v>-34728.800000000003</v>
      </c>
      <c r="I206" s="70">
        <v>45801</v>
      </c>
      <c r="J206" s="68">
        <v>2025</v>
      </c>
    </row>
    <row r="207" spans="1:10" x14ac:dyDescent="0.3">
      <c r="A207" s="68">
        <v>13086530</v>
      </c>
      <c r="B207" s="69" t="s">
        <v>27</v>
      </c>
      <c r="C207" s="70">
        <v>45802</v>
      </c>
      <c r="D207" s="68">
        <v>1343</v>
      </c>
      <c r="E207" s="68">
        <v>79063.8</v>
      </c>
      <c r="F207" s="68">
        <v>0</v>
      </c>
      <c r="G207" s="68">
        <v>34729</v>
      </c>
      <c r="H207" s="68">
        <v>-34728.800000000003</v>
      </c>
      <c r="I207" s="70">
        <v>45802</v>
      </c>
      <c r="J207" s="68">
        <v>2025</v>
      </c>
    </row>
    <row r="208" spans="1:10" x14ac:dyDescent="0.3">
      <c r="A208" s="68">
        <v>13086530</v>
      </c>
      <c r="B208" s="69" t="s">
        <v>27</v>
      </c>
      <c r="C208" s="70">
        <v>45803</v>
      </c>
      <c r="D208" s="68">
        <v>1400</v>
      </c>
      <c r="E208" s="68">
        <v>81839.899999999994</v>
      </c>
      <c r="F208" s="68">
        <v>0</v>
      </c>
      <c r="G208" s="68">
        <v>34729</v>
      </c>
      <c r="H208" s="68">
        <v>-34728.800000000003</v>
      </c>
      <c r="I208" s="70">
        <v>45803</v>
      </c>
      <c r="J208" s="68">
        <v>2025</v>
      </c>
    </row>
    <row r="209" spans="1:10" x14ac:dyDescent="0.3">
      <c r="A209" s="68">
        <v>13086530</v>
      </c>
      <c r="B209" s="69" t="s">
        <v>27</v>
      </c>
      <c r="C209" s="70">
        <v>45804</v>
      </c>
      <c r="D209" s="68">
        <v>1398</v>
      </c>
      <c r="E209" s="68">
        <v>84612.7</v>
      </c>
      <c r="F209" s="68">
        <v>675</v>
      </c>
      <c r="G209" s="68">
        <v>36067</v>
      </c>
      <c r="H209" s="68">
        <v>-36067.4</v>
      </c>
      <c r="I209" s="70">
        <v>45804</v>
      </c>
      <c r="J209" s="68">
        <v>2025</v>
      </c>
    </row>
    <row r="210" spans="1:10" x14ac:dyDescent="0.3">
      <c r="A210" s="68">
        <v>13086530</v>
      </c>
      <c r="B210" s="69" t="s">
        <v>27</v>
      </c>
      <c r="C210" s="70">
        <v>45805</v>
      </c>
      <c r="D210" s="68">
        <v>1389</v>
      </c>
      <c r="E210" s="68">
        <v>87368.3</v>
      </c>
      <c r="F210" s="68">
        <v>1389</v>
      </c>
      <c r="G210" s="68">
        <v>38823</v>
      </c>
      <c r="H210" s="68">
        <v>-38823</v>
      </c>
      <c r="I210" s="70">
        <v>45805</v>
      </c>
      <c r="J210" s="68">
        <v>2025</v>
      </c>
    </row>
    <row r="211" spans="1:10" x14ac:dyDescent="0.3">
      <c r="A211" s="68">
        <v>13086530</v>
      </c>
      <c r="B211" s="69" t="s">
        <v>27</v>
      </c>
      <c r="C211" s="70">
        <v>45806</v>
      </c>
      <c r="D211" s="68">
        <v>1423</v>
      </c>
      <c r="E211" s="68">
        <v>90190.2</v>
      </c>
      <c r="F211" s="68">
        <v>1423</v>
      </c>
      <c r="G211" s="68">
        <v>41645</v>
      </c>
      <c r="H211" s="68">
        <v>-41644.9</v>
      </c>
      <c r="I211" s="70">
        <v>45806</v>
      </c>
      <c r="J211" s="68">
        <v>2025</v>
      </c>
    </row>
    <row r="212" spans="1:10" x14ac:dyDescent="0.3">
      <c r="A212" s="68">
        <v>13086530</v>
      </c>
      <c r="B212" s="69" t="s">
        <v>27</v>
      </c>
      <c r="C212" s="70">
        <v>45807</v>
      </c>
      <c r="D212" s="68">
        <v>1454</v>
      </c>
      <c r="E212" s="68">
        <v>93074</v>
      </c>
      <c r="F212" s="68">
        <v>1454</v>
      </c>
      <c r="G212" s="68">
        <v>44529</v>
      </c>
      <c r="H212" s="68">
        <v>-44528.7</v>
      </c>
      <c r="I212" s="70">
        <v>45807</v>
      </c>
      <c r="J212" s="68">
        <v>2025</v>
      </c>
    </row>
    <row r="213" spans="1:10" x14ac:dyDescent="0.3">
      <c r="A213" s="68">
        <v>13086530</v>
      </c>
      <c r="B213" s="69" t="s">
        <v>27</v>
      </c>
      <c r="C213" s="70">
        <v>45808</v>
      </c>
      <c r="D213" s="68">
        <v>1462</v>
      </c>
      <c r="E213" s="68">
        <v>95973.2</v>
      </c>
      <c r="F213" s="68">
        <v>1462</v>
      </c>
      <c r="G213" s="68">
        <v>47428</v>
      </c>
      <c r="H213" s="68">
        <v>-47427.9</v>
      </c>
      <c r="I213" s="70">
        <v>45808</v>
      </c>
      <c r="J213" s="68">
        <v>2025</v>
      </c>
    </row>
    <row r="214" spans="1:10" x14ac:dyDescent="0.3">
      <c r="A214" s="68">
        <v>13086530</v>
      </c>
      <c r="B214" s="69" t="s">
        <v>27</v>
      </c>
      <c r="C214" s="70">
        <v>45809</v>
      </c>
      <c r="D214" s="68">
        <v>1460</v>
      </c>
      <c r="E214" s="68">
        <v>98869</v>
      </c>
      <c r="F214" s="68">
        <v>519</v>
      </c>
      <c r="G214" s="68">
        <v>48458</v>
      </c>
      <c r="H214" s="68">
        <v>-48457.599999999999</v>
      </c>
      <c r="I214" s="70">
        <v>45809</v>
      </c>
      <c r="J214" s="68">
        <v>2025</v>
      </c>
    </row>
    <row r="215" spans="1:10" x14ac:dyDescent="0.3">
      <c r="A215" s="68">
        <v>13086530</v>
      </c>
      <c r="B215" s="69" t="s">
        <v>27</v>
      </c>
      <c r="C215" s="70">
        <v>45810</v>
      </c>
      <c r="D215" s="68">
        <v>1465</v>
      </c>
      <c r="E215" s="68">
        <v>101775.5</v>
      </c>
      <c r="F215" s="68">
        <v>0</v>
      </c>
      <c r="G215" s="68">
        <v>48458</v>
      </c>
      <c r="H215" s="68">
        <v>-48457.599999999999</v>
      </c>
      <c r="I215" s="70">
        <v>45810</v>
      </c>
      <c r="J215" s="68">
        <v>2025</v>
      </c>
    </row>
    <row r="216" spans="1:10" x14ac:dyDescent="0.3">
      <c r="A216" s="68">
        <v>13086530</v>
      </c>
      <c r="B216" s="69" t="s">
        <v>27</v>
      </c>
      <c r="C216" s="70">
        <v>45811</v>
      </c>
      <c r="D216" s="68">
        <v>1492</v>
      </c>
      <c r="E216" s="68">
        <v>104735</v>
      </c>
      <c r="F216" s="68">
        <v>0</v>
      </c>
      <c r="G216" s="68">
        <v>48458</v>
      </c>
      <c r="H216" s="68">
        <v>-48457.599999999999</v>
      </c>
      <c r="I216" s="70">
        <v>45811</v>
      </c>
      <c r="J216" s="68">
        <v>2025</v>
      </c>
    </row>
    <row r="217" spans="1:10" x14ac:dyDescent="0.3">
      <c r="A217" s="68">
        <v>13086530</v>
      </c>
      <c r="B217" s="69" t="s">
        <v>27</v>
      </c>
      <c r="C217" s="70">
        <v>45812</v>
      </c>
      <c r="D217" s="68">
        <v>1504</v>
      </c>
      <c r="E217" s="68">
        <v>107718</v>
      </c>
      <c r="F217" s="68">
        <v>0</v>
      </c>
      <c r="G217" s="68">
        <v>48458</v>
      </c>
      <c r="H217" s="68">
        <v>-48457.599999999999</v>
      </c>
      <c r="I217" s="70">
        <v>45812</v>
      </c>
      <c r="J217" s="68">
        <v>2025</v>
      </c>
    </row>
    <row r="218" spans="1:10" x14ac:dyDescent="0.3">
      <c r="A218" s="68">
        <v>13086530</v>
      </c>
      <c r="B218" s="69" t="s">
        <v>27</v>
      </c>
      <c r="C218" s="70">
        <v>45813</v>
      </c>
      <c r="D218" s="68">
        <v>1499</v>
      </c>
      <c r="E218" s="68">
        <v>110691.6</v>
      </c>
      <c r="F218" s="68">
        <v>0</v>
      </c>
      <c r="G218" s="68">
        <v>48458</v>
      </c>
      <c r="H218" s="68">
        <v>-48457.599999999999</v>
      </c>
      <c r="I218" s="70">
        <v>45813</v>
      </c>
      <c r="J218" s="68">
        <v>2025</v>
      </c>
    </row>
    <row r="219" spans="1:10" x14ac:dyDescent="0.3">
      <c r="A219" s="68">
        <v>13086530</v>
      </c>
      <c r="B219" s="69" t="s">
        <v>27</v>
      </c>
      <c r="C219" s="70">
        <v>45814</v>
      </c>
      <c r="D219" s="68">
        <v>1494</v>
      </c>
      <c r="E219" s="68">
        <v>113655.8</v>
      </c>
      <c r="F219" s="68">
        <v>0</v>
      </c>
      <c r="G219" s="68">
        <v>48458</v>
      </c>
      <c r="H219" s="68">
        <v>-48457.599999999999</v>
      </c>
      <c r="I219" s="70">
        <v>45814</v>
      </c>
      <c r="J219" s="68">
        <v>2025</v>
      </c>
    </row>
    <row r="220" spans="1:10" x14ac:dyDescent="0.3">
      <c r="A220" s="68">
        <v>13086530</v>
      </c>
      <c r="B220" s="69" t="s">
        <v>27</v>
      </c>
      <c r="C220" s="70">
        <v>45815</v>
      </c>
      <c r="D220" s="68">
        <v>1502</v>
      </c>
      <c r="E220" s="68">
        <v>116634.1</v>
      </c>
      <c r="F220" s="68">
        <v>0</v>
      </c>
      <c r="G220" s="68">
        <v>48458</v>
      </c>
      <c r="H220" s="68">
        <v>-48457.599999999999</v>
      </c>
      <c r="I220" s="70">
        <v>45815</v>
      </c>
      <c r="J220" s="68">
        <v>2025</v>
      </c>
    </row>
    <row r="221" spans="1:10" x14ac:dyDescent="0.3">
      <c r="A221" s="68">
        <v>13086530</v>
      </c>
      <c r="B221" s="69" t="s">
        <v>27</v>
      </c>
      <c r="C221" s="70">
        <v>45816</v>
      </c>
      <c r="D221" s="68">
        <v>1504</v>
      </c>
      <c r="E221" s="68">
        <v>119617.1</v>
      </c>
      <c r="F221" s="68">
        <v>0</v>
      </c>
      <c r="G221" s="68">
        <v>48458</v>
      </c>
      <c r="H221" s="68">
        <v>-48457.599999999999</v>
      </c>
      <c r="I221" s="70">
        <v>45816</v>
      </c>
      <c r="J221" s="68">
        <v>2025</v>
      </c>
    </row>
    <row r="222" spans="1:10" x14ac:dyDescent="0.3">
      <c r="A222" s="68">
        <v>13086530</v>
      </c>
      <c r="B222" s="69" t="s">
        <v>27</v>
      </c>
      <c r="C222" s="70">
        <v>45817</v>
      </c>
      <c r="D222" s="68">
        <v>1511</v>
      </c>
      <c r="E222" s="68">
        <v>122614.2</v>
      </c>
      <c r="F222" s="68">
        <v>0</v>
      </c>
      <c r="G222" s="68">
        <v>48458</v>
      </c>
      <c r="H222" s="68">
        <v>-48457.599999999999</v>
      </c>
      <c r="I222" s="70">
        <v>45817</v>
      </c>
      <c r="J222" s="68">
        <v>2025</v>
      </c>
    </row>
    <row r="223" spans="1:10" x14ac:dyDescent="0.3">
      <c r="A223" s="68">
        <v>13086530</v>
      </c>
      <c r="B223" s="69" t="s">
        <v>27</v>
      </c>
      <c r="C223" s="70">
        <v>45818</v>
      </c>
      <c r="D223" s="68">
        <v>1556</v>
      </c>
      <c r="E223" s="68">
        <v>125701.2</v>
      </c>
      <c r="F223" s="68">
        <v>1527</v>
      </c>
      <c r="G223" s="68">
        <v>51486</v>
      </c>
      <c r="H223" s="68">
        <v>-51485.8</v>
      </c>
      <c r="I223" s="70">
        <v>45818</v>
      </c>
      <c r="J223" s="68">
        <v>2025</v>
      </c>
    </row>
    <row r="224" spans="1:10" x14ac:dyDescent="0.3">
      <c r="A224" s="68">
        <v>13086530</v>
      </c>
      <c r="B224" s="69" t="s">
        <v>27</v>
      </c>
      <c r="C224" s="70">
        <v>45819</v>
      </c>
      <c r="D224" s="68">
        <v>1597</v>
      </c>
      <c r="E224" s="68">
        <v>128869.1</v>
      </c>
      <c r="F224" s="68">
        <v>1597</v>
      </c>
      <c r="G224" s="68">
        <v>54654</v>
      </c>
      <c r="H224" s="68">
        <v>-54653.7</v>
      </c>
      <c r="I224" s="70">
        <v>45819</v>
      </c>
      <c r="J224" s="68">
        <v>2025</v>
      </c>
    </row>
    <row r="225" spans="1:10" x14ac:dyDescent="0.3">
      <c r="A225" s="68">
        <v>13086530</v>
      </c>
      <c r="B225" s="69" t="s">
        <v>27</v>
      </c>
      <c r="C225" s="70">
        <v>45820</v>
      </c>
      <c r="D225" s="68">
        <v>1612</v>
      </c>
      <c r="E225" s="68">
        <v>132065.70000000001</v>
      </c>
      <c r="F225" s="68">
        <v>1612</v>
      </c>
      <c r="G225" s="68">
        <v>57850</v>
      </c>
      <c r="H225" s="68">
        <v>-57850.3</v>
      </c>
      <c r="I225" s="70">
        <v>45820</v>
      </c>
      <c r="J225" s="68">
        <v>2025</v>
      </c>
    </row>
    <row r="226" spans="1:10" x14ac:dyDescent="0.3">
      <c r="A226" s="68">
        <v>13086530</v>
      </c>
      <c r="B226" s="69" t="s">
        <v>27</v>
      </c>
      <c r="C226" s="70">
        <v>45821</v>
      </c>
      <c r="D226" s="68">
        <v>1619</v>
      </c>
      <c r="E226" s="68">
        <v>135276.6</v>
      </c>
      <c r="F226" s="68">
        <v>1619</v>
      </c>
      <c r="G226" s="68">
        <v>61061</v>
      </c>
      <c r="H226" s="68">
        <v>-61061.2</v>
      </c>
      <c r="I226" s="70">
        <v>45821</v>
      </c>
      <c r="J226" s="68">
        <v>2025</v>
      </c>
    </row>
    <row r="227" spans="1:10" x14ac:dyDescent="0.3">
      <c r="A227" s="68">
        <v>13086530</v>
      </c>
      <c r="B227" s="69" t="s">
        <v>27</v>
      </c>
      <c r="C227" s="70">
        <v>45822</v>
      </c>
      <c r="D227" s="68">
        <v>1614</v>
      </c>
      <c r="E227" s="68">
        <v>138477.9</v>
      </c>
      <c r="F227" s="68">
        <v>1614</v>
      </c>
      <c r="G227" s="68">
        <v>64263</v>
      </c>
      <c r="H227" s="68">
        <v>-64262.5</v>
      </c>
      <c r="I227" s="70">
        <v>45822</v>
      </c>
      <c r="J227" s="68">
        <v>2025</v>
      </c>
    </row>
    <row r="228" spans="1:10" x14ac:dyDescent="0.3">
      <c r="A228" s="68">
        <v>13086530</v>
      </c>
      <c r="B228" s="69" t="s">
        <v>27</v>
      </c>
      <c r="C228" s="70">
        <v>45823</v>
      </c>
      <c r="D228" s="68">
        <v>1609</v>
      </c>
      <c r="E228" s="68">
        <v>141669.70000000001</v>
      </c>
      <c r="F228" s="68">
        <v>1565</v>
      </c>
      <c r="G228" s="68">
        <v>67366</v>
      </c>
      <c r="H228" s="68">
        <v>-67365.7</v>
      </c>
      <c r="I228" s="70">
        <v>45823</v>
      </c>
      <c r="J228" s="68">
        <v>2025</v>
      </c>
    </row>
    <row r="229" spans="1:10" x14ac:dyDescent="0.3">
      <c r="A229" s="68">
        <v>13086530</v>
      </c>
      <c r="B229" s="69" t="s">
        <v>27</v>
      </c>
      <c r="C229" s="70">
        <v>45824</v>
      </c>
      <c r="D229" s="68">
        <v>1604</v>
      </c>
      <c r="E229" s="68">
        <v>144851.9</v>
      </c>
      <c r="F229" s="68">
        <v>1524</v>
      </c>
      <c r="G229" s="68">
        <v>70388</v>
      </c>
      <c r="H229" s="68">
        <v>-70388.100000000006</v>
      </c>
      <c r="I229" s="70">
        <v>45824</v>
      </c>
      <c r="J229" s="68">
        <v>2025</v>
      </c>
    </row>
    <row r="230" spans="1:10" x14ac:dyDescent="0.3">
      <c r="A230" s="68">
        <v>13086530</v>
      </c>
      <c r="B230" s="69" t="s">
        <v>27</v>
      </c>
      <c r="C230" s="70">
        <v>45825</v>
      </c>
      <c r="D230" s="68">
        <v>1592</v>
      </c>
      <c r="E230" s="68">
        <v>148010.29999999999</v>
      </c>
      <c r="F230" s="68">
        <v>1423</v>
      </c>
      <c r="G230" s="68">
        <v>73210</v>
      </c>
      <c r="H230" s="68">
        <v>-73210</v>
      </c>
      <c r="I230" s="70">
        <v>45825</v>
      </c>
      <c r="J230" s="68">
        <v>2025</v>
      </c>
    </row>
    <row r="231" spans="1:10" x14ac:dyDescent="0.3">
      <c r="A231" s="68">
        <v>13086530</v>
      </c>
      <c r="B231" s="69" t="s">
        <v>27</v>
      </c>
      <c r="C231" s="70">
        <v>45826</v>
      </c>
      <c r="D231" s="68">
        <v>1598</v>
      </c>
      <c r="E231" s="68">
        <v>3169</v>
      </c>
      <c r="F231" s="68">
        <v>1598</v>
      </c>
      <c r="G231" s="68">
        <v>76379</v>
      </c>
      <c r="H231" s="68">
        <v>336216.1</v>
      </c>
      <c r="I231" s="70">
        <v>45826</v>
      </c>
      <c r="J231" s="68">
        <v>2025</v>
      </c>
    </row>
    <row r="232" spans="1:10" x14ac:dyDescent="0.3">
      <c r="A232" s="68">
        <v>13086530</v>
      </c>
      <c r="B232" s="69" t="s">
        <v>27</v>
      </c>
      <c r="C232" s="70">
        <v>45827</v>
      </c>
      <c r="D232" s="68">
        <v>1603</v>
      </c>
      <c r="E232" s="68">
        <v>6348.7</v>
      </c>
      <c r="F232" s="68">
        <v>1603</v>
      </c>
      <c r="G232" s="68">
        <v>79559</v>
      </c>
      <c r="H232" s="68">
        <v>333036.40000000002</v>
      </c>
      <c r="I232" s="70">
        <v>45827</v>
      </c>
      <c r="J232" s="68">
        <v>2025</v>
      </c>
    </row>
    <row r="233" spans="1:10" x14ac:dyDescent="0.3">
      <c r="A233" s="68">
        <v>13086530</v>
      </c>
      <c r="B233" s="69" t="s">
        <v>27</v>
      </c>
      <c r="C233" s="70">
        <v>45828</v>
      </c>
      <c r="D233" s="68">
        <v>1601</v>
      </c>
      <c r="E233" s="68">
        <v>9524.6</v>
      </c>
      <c r="F233" s="68">
        <v>1601</v>
      </c>
      <c r="G233" s="68">
        <v>82735</v>
      </c>
      <c r="H233" s="68">
        <v>329860.5</v>
      </c>
      <c r="I233" s="70">
        <v>45828</v>
      </c>
      <c r="J233" s="68">
        <v>2025</v>
      </c>
    </row>
    <row r="234" spans="1:10" x14ac:dyDescent="0.3">
      <c r="A234" s="68">
        <v>13086530</v>
      </c>
      <c r="B234" s="69" t="s">
        <v>27</v>
      </c>
      <c r="C234" s="70">
        <v>45829</v>
      </c>
      <c r="D234" s="68">
        <v>1638</v>
      </c>
      <c r="E234" s="68">
        <v>12773.5</v>
      </c>
      <c r="F234" s="68">
        <v>1638</v>
      </c>
      <c r="G234" s="68">
        <v>85984</v>
      </c>
      <c r="H234" s="68">
        <v>326611.59999999998</v>
      </c>
      <c r="I234" s="70">
        <v>45829</v>
      </c>
      <c r="J234" s="68">
        <v>2025</v>
      </c>
    </row>
    <row r="235" spans="1:10" x14ac:dyDescent="0.3">
      <c r="A235" s="68">
        <v>13086530</v>
      </c>
      <c r="B235" s="69" t="s">
        <v>27</v>
      </c>
      <c r="C235" s="70">
        <v>45830</v>
      </c>
      <c r="D235" s="68">
        <v>1672</v>
      </c>
      <c r="E235" s="68">
        <v>16090.6</v>
      </c>
      <c r="F235" s="68">
        <v>1672</v>
      </c>
      <c r="G235" s="68">
        <v>89301</v>
      </c>
      <c r="H235" s="68">
        <v>323294.5</v>
      </c>
      <c r="I235" s="70">
        <v>45830</v>
      </c>
      <c r="J235" s="68">
        <v>2025</v>
      </c>
    </row>
    <row r="236" spans="1:10" x14ac:dyDescent="0.3">
      <c r="A236" s="68">
        <v>13086530</v>
      </c>
      <c r="B236" s="69" t="s">
        <v>27</v>
      </c>
      <c r="C236" s="70">
        <v>45831</v>
      </c>
      <c r="D236" s="68">
        <v>1668</v>
      </c>
      <c r="E236" s="68">
        <v>19399.3</v>
      </c>
      <c r="F236" s="68">
        <v>1668</v>
      </c>
      <c r="G236" s="68">
        <v>92609</v>
      </c>
      <c r="H236" s="68">
        <v>319985.8</v>
      </c>
      <c r="I236" s="70">
        <v>45831</v>
      </c>
      <c r="J236" s="68">
        <v>2025</v>
      </c>
    </row>
    <row r="237" spans="1:10" x14ac:dyDescent="0.3">
      <c r="A237" s="68">
        <v>13086530</v>
      </c>
      <c r="B237" s="69" t="s">
        <v>27</v>
      </c>
      <c r="C237" s="70">
        <v>45832</v>
      </c>
      <c r="D237" s="68">
        <v>1640</v>
      </c>
      <c r="E237" s="68">
        <v>22651.5</v>
      </c>
      <c r="F237" s="68">
        <v>1640</v>
      </c>
      <c r="G237" s="68">
        <v>95862</v>
      </c>
      <c r="H237" s="68">
        <v>316733.59999999998</v>
      </c>
      <c r="I237" s="70">
        <v>45832</v>
      </c>
      <c r="J237" s="68">
        <v>2025</v>
      </c>
    </row>
    <row r="238" spans="1:10" x14ac:dyDescent="0.3">
      <c r="A238" s="68">
        <v>13086530</v>
      </c>
      <c r="B238" s="69" t="s">
        <v>27</v>
      </c>
      <c r="C238" s="70">
        <v>45833</v>
      </c>
      <c r="D238" s="68">
        <v>1631</v>
      </c>
      <c r="E238" s="68">
        <v>25885.599999999999</v>
      </c>
      <c r="F238" s="68">
        <v>1631</v>
      </c>
      <c r="G238" s="68">
        <v>99096</v>
      </c>
      <c r="H238" s="68">
        <v>313499.5</v>
      </c>
      <c r="I238" s="70">
        <v>45833</v>
      </c>
      <c r="J238" s="68">
        <v>2025</v>
      </c>
    </row>
    <row r="239" spans="1:10" x14ac:dyDescent="0.3">
      <c r="A239" s="68">
        <v>13086530</v>
      </c>
      <c r="B239" s="69" t="s">
        <v>27</v>
      </c>
      <c r="C239" s="70">
        <v>45834</v>
      </c>
      <c r="D239" s="68">
        <v>1641</v>
      </c>
      <c r="E239" s="68">
        <v>29139.9</v>
      </c>
      <c r="F239" s="68">
        <v>1641</v>
      </c>
      <c r="G239" s="68">
        <v>102350</v>
      </c>
      <c r="H239" s="68">
        <v>310245.2</v>
      </c>
      <c r="I239" s="70">
        <v>45834</v>
      </c>
      <c r="J239" s="68">
        <v>2025</v>
      </c>
    </row>
    <row r="240" spans="1:10" x14ac:dyDescent="0.3">
      <c r="A240" s="68">
        <v>13086530</v>
      </c>
      <c r="B240" s="69" t="s">
        <v>27</v>
      </c>
      <c r="C240" s="70">
        <v>45835</v>
      </c>
      <c r="D240" s="68">
        <v>1636</v>
      </c>
      <c r="E240" s="68">
        <v>32385.8</v>
      </c>
      <c r="F240" s="68">
        <v>1636</v>
      </c>
      <c r="G240" s="68">
        <v>105596</v>
      </c>
      <c r="H240" s="68">
        <v>306999.3</v>
      </c>
      <c r="I240" s="70">
        <v>45835</v>
      </c>
      <c r="J240" s="68">
        <v>2025</v>
      </c>
    </row>
    <row r="241" spans="1:10" x14ac:dyDescent="0.3">
      <c r="A241" s="68">
        <v>13086530</v>
      </c>
      <c r="B241" s="69" t="s">
        <v>27</v>
      </c>
      <c r="C241" s="70">
        <v>45836</v>
      </c>
      <c r="D241" s="68">
        <v>1644</v>
      </c>
      <c r="E241" s="68">
        <v>35647.199999999997</v>
      </c>
      <c r="F241" s="68">
        <v>1644</v>
      </c>
      <c r="G241" s="68">
        <v>108857</v>
      </c>
      <c r="H241" s="68">
        <v>303737.90000000002</v>
      </c>
      <c r="I241" s="70">
        <v>45836</v>
      </c>
      <c r="J241" s="68">
        <v>2025</v>
      </c>
    </row>
    <row r="242" spans="1:10" x14ac:dyDescent="0.3">
      <c r="A242" s="68">
        <v>13086530</v>
      </c>
      <c r="B242" s="69" t="s">
        <v>27</v>
      </c>
      <c r="C242" s="70">
        <v>45837</v>
      </c>
      <c r="D242" s="68">
        <v>1672</v>
      </c>
      <c r="E242" s="68">
        <v>38962.5</v>
      </c>
      <c r="F242" s="68">
        <v>1672</v>
      </c>
      <c r="G242" s="68">
        <v>112173</v>
      </c>
      <c r="H242" s="68">
        <v>300422.59999999998</v>
      </c>
      <c r="I242" s="70">
        <v>45837</v>
      </c>
      <c r="J242" s="68">
        <v>2025</v>
      </c>
    </row>
    <row r="243" spans="1:10" x14ac:dyDescent="0.3">
      <c r="A243" s="68">
        <v>13086530</v>
      </c>
      <c r="B243" s="69" t="s">
        <v>27</v>
      </c>
      <c r="C243" s="70">
        <v>45838</v>
      </c>
      <c r="D243" s="68">
        <v>1687</v>
      </c>
      <c r="E243" s="68">
        <v>42307.8</v>
      </c>
      <c r="F243" s="68">
        <v>1687</v>
      </c>
      <c r="G243" s="68">
        <v>115518</v>
      </c>
      <c r="H243" s="68">
        <v>297077.3</v>
      </c>
      <c r="I243" s="70">
        <v>45838</v>
      </c>
      <c r="J243" s="68">
        <v>2025</v>
      </c>
    </row>
    <row r="244" spans="1:10" x14ac:dyDescent="0.3">
      <c r="A244" s="68">
        <v>13086530</v>
      </c>
      <c r="B244" s="69" t="s">
        <v>27</v>
      </c>
      <c r="C244" s="70">
        <v>45839</v>
      </c>
      <c r="D244" s="68">
        <v>1679</v>
      </c>
      <c r="E244" s="68">
        <v>45638.7</v>
      </c>
      <c r="F244" s="68">
        <v>1679</v>
      </c>
      <c r="G244" s="68">
        <v>118849</v>
      </c>
      <c r="H244" s="68">
        <v>293746.40000000002</v>
      </c>
      <c r="I244" s="70">
        <v>45839</v>
      </c>
      <c r="J244" s="68">
        <v>2025</v>
      </c>
    </row>
    <row r="245" spans="1:10" x14ac:dyDescent="0.3">
      <c r="A245" s="68">
        <v>13086530</v>
      </c>
      <c r="B245" s="69" t="s">
        <v>27</v>
      </c>
      <c r="C245" s="70">
        <v>45840</v>
      </c>
      <c r="D245" s="68">
        <v>1667</v>
      </c>
      <c r="E245" s="68">
        <v>48945.5</v>
      </c>
      <c r="F245" s="68">
        <v>1667</v>
      </c>
      <c r="G245" s="68">
        <v>122156</v>
      </c>
      <c r="H245" s="68">
        <v>290439.59999999998</v>
      </c>
      <c r="I245" s="70">
        <v>45840</v>
      </c>
      <c r="J245" s="68">
        <v>2025</v>
      </c>
    </row>
    <row r="246" spans="1:10" x14ac:dyDescent="0.3">
      <c r="A246" s="68">
        <v>13086530</v>
      </c>
      <c r="B246" s="69" t="s">
        <v>27</v>
      </c>
      <c r="C246" s="70">
        <v>45841</v>
      </c>
      <c r="D246" s="68">
        <v>1662</v>
      </c>
      <c r="E246" s="68">
        <v>52242.7</v>
      </c>
      <c r="F246" s="68">
        <v>1662</v>
      </c>
      <c r="G246" s="68">
        <v>125453</v>
      </c>
      <c r="H246" s="68">
        <v>287142.40000000002</v>
      </c>
      <c r="I246" s="70">
        <v>45841</v>
      </c>
      <c r="J246" s="68">
        <v>2025</v>
      </c>
    </row>
    <row r="247" spans="1:10" x14ac:dyDescent="0.3">
      <c r="A247" s="68">
        <v>13086530</v>
      </c>
      <c r="B247" s="69" t="s">
        <v>27</v>
      </c>
      <c r="C247" s="70">
        <v>45842</v>
      </c>
      <c r="D247" s="68">
        <v>1674</v>
      </c>
      <c r="E247" s="68">
        <v>55564</v>
      </c>
      <c r="F247" s="68">
        <v>1674</v>
      </c>
      <c r="G247" s="68">
        <v>128774</v>
      </c>
      <c r="H247" s="68">
        <v>283821.09999999998</v>
      </c>
      <c r="I247" s="70">
        <v>45842</v>
      </c>
      <c r="J247" s="68">
        <v>2025</v>
      </c>
    </row>
    <row r="248" spans="1:10" x14ac:dyDescent="0.3">
      <c r="A248" s="68">
        <v>13086530</v>
      </c>
      <c r="B248" s="69" t="s">
        <v>27</v>
      </c>
      <c r="C248" s="70">
        <v>45843</v>
      </c>
      <c r="D248" s="68">
        <v>1682</v>
      </c>
      <c r="E248" s="68">
        <v>58899.7</v>
      </c>
      <c r="F248" s="68">
        <v>1682</v>
      </c>
      <c r="G248" s="68">
        <v>132110</v>
      </c>
      <c r="H248" s="68">
        <v>280485.40000000002</v>
      </c>
      <c r="I248" s="70">
        <v>45843</v>
      </c>
      <c r="J248" s="68">
        <v>2025</v>
      </c>
    </row>
    <row r="249" spans="1:10" x14ac:dyDescent="0.3">
      <c r="A249" s="68">
        <v>13086530</v>
      </c>
      <c r="B249" s="69" t="s">
        <v>27</v>
      </c>
      <c r="C249" s="70">
        <v>45844</v>
      </c>
      <c r="D249" s="68">
        <v>1674</v>
      </c>
      <c r="E249" s="68">
        <v>62220.9</v>
      </c>
      <c r="F249" s="68">
        <v>1674</v>
      </c>
      <c r="G249" s="68">
        <v>135431</v>
      </c>
      <c r="H249" s="68">
        <v>277164.2</v>
      </c>
      <c r="I249" s="70">
        <v>45844</v>
      </c>
      <c r="J249" s="68">
        <v>2025</v>
      </c>
    </row>
    <row r="250" spans="1:10" x14ac:dyDescent="0.3">
      <c r="A250" s="68">
        <v>13086530</v>
      </c>
      <c r="B250" s="69" t="s">
        <v>27</v>
      </c>
      <c r="C250" s="70">
        <v>45845</v>
      </c>
      <c r="D250" s="68">
        <v>1665</v>
      </c>
      <c r="E250" s="68">
        <v>65522.9</v>
      </c>
      <c r="F250" s="68">
        <v>1665</v>
      </c>
      <c r="G250" s="68">
        <v>138733</v>
      </c>
      <c r="H250" s="68">
        <v>273862.2</v>
      </c>
      <c r="I250" s="70">
        <v>45845</v>
      </c>
      <c r="J250" s="68">
        <v>2025</v>
      </c>
    </row>
    <row r="251" spans="1:10" x14ac:dyDescent="0.3">
      <c r="A251" s="68">
        <v>13086530</v>
      </c>
      <c r="B251" s="69" t="s">
        <v>27</v>
      </c>
      <c r="C251" s="70">
        <v>45846</v>
      </c>
      <c r="D251" s="68">
        <v>1631</v>
      </c>
      <c r="E251" s="68">
        <v>68757.8</v>
      </c>
      <c r="F251" s="68">
        <v>1631</v>
      </c>
      <c r="G251" s="68">
        <v>141968</v>
      </c>
      <c r="H251" s="68">
        <v>270627.3</v>
      </c>
      <c r="I251" s="70">
        <v>45846</v>
      </c>
      <c r="J251" s="68">
        <v>2025</v>
      </c>
    </row>
    <row r="252" spans="1:10" x14ac:dyDescent="0.3">
      <c r="A252" s="68">
        <v>13086530</v>
      </c>
      <c r="B252" s="69" t="s">
        <v>27</v>
      </c>
      <c r="C252" s="70">
        <v>45847</v>
      </c>
      <c r="D252" s="68">
        <v>1648</v>
      </c>
      <c r="E252" s="68">
        <v>72026.2</v>
      </c>
      <c r="F252" s="68">
        <v>1648</v>
      </c>
      <c r="G252" s="68">
        <v>145236</v>
      </c>
      <c r="H252" s="68">
        <v>267358.90000000002</v>
      </c>
      <c r="I252" s="70">
        <v>45847</v>
      </c>
      <c r="J252" s="68">
        <v>2025</v>
      </c>
    </row>
    <row r="253" spans="1:10" x14ac:dyDescent="0.3">
      <c r="A253" s="68">
        <v>13086530</v>
      </c>
      <c r="B253" s="69" t="s">
        <v>27</v>
      </c>
      <c r="C253" s="70">
        <v>45848</v>
      </c>
      <c r="D253" s="68">
        <v>1612</v>
      </c>
      <c r="E253" s="68">
        <v>75222.7</v>
      </c>
      <c r="F253" s="68">
        <v>1612</v>
      </c>
      <c r="G253" s="68">
        <v>148433</v>
      </c>
      <c r="H253" s="68">
        <v>264162.40000000002</v>
      </c>
      <c r="I253" s="70">
        <v>45848</v>
      </c>
      <c r="J253" s="68">
        <v>2025</v>
      </c>
    </row>
    <row r="254" spans="1:10" x14ac:dyDescent="0.3">
      <c r="A254" s="68">
        <v>13086530</v>
      </c>
      <c r="B254" s="69" t="s">
        <v>27</v>
      </c>
      <c r="C254" s="70">
        <v>45849</v>
      </c>
      <c r="D254" s="68">
        <v>1597</v>
      </c>
      <c r="E254" s="68">
        <v>78390.600000000006</v>
      </c>
      <c r="F254" s="68">
        <v>1597</v>
      </c>
      <c r="G254" s="68">
        <v>151601</v>
      </c>
      <c r="H254" s="68">
        <v>260994.5</v>
      </c>
      <c r="I254" s="70">
        <v>45849</v>
      </c>
      <c r="J254" s="68">
        <v>2025</v>
      </c>
    </row>
    <row r="255" spans="1:10" x14ac:dyDescent="0.3">
      <c r="A255" s="68">
        <v>13086530</v>
      </c>
      <c r="B255" s="69" t="s">
        <v>27</v>
      </c>
      <c r="C255" s="70">
        <v>45850</v>
      </c>
      <c r="D255" s="68">
        <v>1604</v>
      </c>
      <c r="E255" s="68">
        <v>81572.800000000003</v>
      </c>
      <c r="F255" s="68">
        <v>1604</v>
      </c>
      <c r="G255" s="68">
        <v>154783</v>
      </c>
      <c r="H255" s="68">
        <v>257812.3</v>
      </c>
      <c r="I255" s="70">
        <v>45850</v>
      </c>
      <c r="J255" s="68">
        <v>2025</v>
      </c>
    </row>
    <row r="256" spans="1:10" x14ac:dyDescent="0.3">
      <c r="A256" s="68">
        <v>13086530</v>
      </c>
      <c r="B256" s="69" t="s">
        <v>27</v>
      </c>
      <c r="C256" s="70">
        <v>45851</v>
      </c>
      <c r="D256" s="68">
        <v>1616</v>
      </c>
      <c r="E256" s="68">
        <v>84778.9</v>
      </c>
      <c r="F256" s="68">
        <v>1616</v>
      </c>
      <c r="G256" s="68">
        <v>157989</v>
      </c>
      <c r="H256" s="68">
        <v>254606.2</v>
      </c>
      <c r="I256" s="70">
        <v>45851</v>
      </c>
      <c r="J256" s="68">
        <v>2025</v>
      </c>
    </row>
    <row r="257" spans="1:10" x14ac:dyDescent="0.3">
      <c r="A257" s="68">
        <v>13086530</v>
      </c>
      <c r="B257" s="69" t="s">
        <v>27</v>
      </c>
      <c r="C257" s="70">
        <v>45852</v>
      </c>
      <c r="D257" s="68">
        <v>1629</v>
      </c>
      <c r="E257" s="68">
        <v>88009</v>
      </c>
      <c r="F257" s="68">
        <v>1629</v>
      </c>
      <c r="G257" s="68">
        <v>161219</v>
      </c>
      <c r="H257" s="68">
        <v>251376.1</v>
      </c>
      <c r="I257" s="70">
        <v>45852</v>
      </c>
      <c r="J257" s="68">
        <v>2025</v>
      </c>
    </row>
    <row r="258" spans="1:10" x14ac:dyDescent="0.3">
      <c r="A258" s="68">
        <v>13086530</v>
      </c>
      <c r="B258" s="69" t="s">
        <v>27</v>
      </c>
      <c r="C258" s="70">
        <v>45853</v>
      </c>
      <c r="D258" s="68">
        <v>1612</v>
      </c>
      <c r="E258" s="68">
        <v>91205.6</v>
      </c>
      <c r="F258" s="68">
        <v>1612</v>
      </c>
      <c r="G258" s="68">
        <v>164416</v>
      </c>
      <c r="H258" s="68">
        <v>248179.5</v>
      </c>
      <c r="I258" s="70">
        <v>45853</v>
      </c>
      <c r="J258" s="68">
        <v>2025</v>
      </c>
    </row>
    <row r="259" spans="1:10" x14ac:dyDescent="0.3">
      <c r="A259" s="68">
        <v>13086530</v>
      </c>
      <c r="B259" s="69" t="s">
        <v>27</v>
      </c>
      <c r="C259" s="70">
        <v>45854</v>
      </c>
      <c r="D259" s="68">
        <v>1583</v>
      </c>
      <c r="E259" s="68">
        <v>94344.9</v>
      </c>
      <c r="F259" s="68">
        <v>1583</v>
      </c>
      <c r="G259" s="68">
        <v>167555</v>
      </c>
      <c r="H259" s="68">
        <v>245040.2</v>
      </c>
      <c r="I259" s="70">
        <v>45854</v>
      </c>
      <c r="J259" s="68">
        <v>2025</v>
      </c>
    </row>
    <row r="260" spans="1:10" x14ac:dyDescent="0.3">
      <c r="A260" s="68">
        <v>13086530</v>
      </c>
      <c r="B260" s="69" t="s">
        <v>27</v>
      </c>
      <c r="C260" s="70">
        <v>45855</v>
      </c>
      <c r="D260" s="68">
        <v>1573</v>
      </c>
      <c r="E260" s="68">
        <v>97465.1</v>
      </c>
      <c r="F260" s="68">
        <v>1573</v>
      </c>
      <c r="G260" s="68">
        <v>170675</v>
      </c>
      <c r="H260" s="68">
        <v>241920</v>
      </c>
      <c r="I260" s="70">
        <v>45855</v>
      </c>
      <c r="J260" s="68">
        <v>2025</v>
      </c>
    </row>
    <row r="261" spans="1:10" x14ac:dyDescent="0.3">
      <c r="A261" s="68">
        <v>13086530</v>
      </c>
      <c r="B261" s="69" t="s">
        <v>27</v>
      </c>
      <c r="C261" s="70">
        <v>45856</v>
      </c>
      <c r="D261" s="68">
        <v>1568</v>
      </c>
      <c r="E261" s="68">
        <v>100575.9</v>
      </c>
      <c r="F261" s="68">
        <v>1568</v>
      </c>
      <c r="G261" s="68">
        <v>173786</v>
      </c>
      <c r="H261" s="68">
        <v>238809.2</v>
      </c>
      <c r="I261" s="70">
        <v>45856</v>
      </c>
      <c r="J261" s="68">
        <v>2025</v>
      </c>
    </row>
    <row r="262" spans="1:10" x14ac:dyDescent="0.3">
      <c r="A262" s="68">
        <v>13086530</v>
      </c>
      <c r="B262" s="69" t="s">
        <v>27</v>
      </c>
      <c r="C262" s="70">
        <v>45857</v>
      </c>
      <c r="D262" s="68">
        <v>1564</v>
      </c>
      <c r="E262" s="68">
        <v>103677.2</v>
      </c>
      <c r="F262" s="68">
        <v>1564</v>
      </c>
      <c r="G262" s="68">
        <v>176887</v>
      </c>
      <c r="H262" s="68">
        <v>235707.9</v>
      </c>
      <c r="I262" s="70">
        <v>45857</v>
      </c>
      <c r="J262" s="68">
        <v>2025</v>
      </c>
    </row>
    <row r="263" spans="1:10" x14ac:dyDescent="0.3">
      <c r="A263" s="68">
        <v>13086530</v>
      </c>
      <c r="B263" s="69" t="s">
        <v>27</v>
      </c>
      <c r="C263" s="70">
        <v>45858</v>
      </c>
      <c r="D263" s="68">
        <v>1571</v>
      </c>
      <c r="E263" s="68">
        <v>106792.7</v>
      </c>
      <c r="F263" s="68">
        <v>1571</v>
      </c>
      <c r="G263" s="68">
        <v>180003</v>
      </c>
      <c r="H263" s="68">
        <v>232592.4</v>
      </c>
      <c r="I263" s="70">
        <v>45858</v>
      </c>
      <c r="J263" s="68">
        <v>2025</v>
      </c>
    </row>
    <row r="264" spans="1:10" x14ac:dyDescent="0.3">
      <c r="A264" s="68">
        <v>13086530</v>
      </c>
      <c r="B264" s="69" t="s">
        <v>27</v>
      </c>
      <c r="C264" s="70">
        <v>45859</v>
      </c>
      <c r="D264" s="68">
        <v>1573</v>
      </c>
      <c r="E264" s="68">
        <v>109913</v>
      </c>
      <c r="F264" s="68">
        <v>1573</v>
      </c>
      <c r="G264" s="68">
        <v>183123</v>
      </c>
      <c r="H264" s="68">
        <v>229472.1</v>
      </c>
      <c r="I264" s="70">
        <v>45859</v>
      </c>
      <c r="J264" s="68">
        <v>2025</v>
      </c>
    </row>
    <row r="265" spans="1:10" x14ac:dyDescent="0.3">
      <c r="A265" s="68">
        <v>13086530</v>
      </c>
      <c r="B265" s="69" t="s">
        <v>27</v>
      </c>
      <c r="C265" s="70">
        <v>45860</v>
      </c>
      <c r="D265" s="68">
        <v>1568</v>
      </c>
      <c r="E265" s="68">
        <v>113023.7</v>
      </c>
      <c r="F265" s="68">
        <v>1568</v>
      </c>
      <c r="G265" s="68">
        <v>186234</v>
      </c>
      <c r="H265" s="68">
        <v>226361.4</v>
      </c>
      <c r="I265" s="70">
        <v>45860</v>
      </c>
      <c r="J265" s="68">
        <v>2025</v>
      </c>
    </row>
    <row r="266" spans="1:10" x14ac:dyDescent="0.3">
      <c r="A266" s="68">
        <v>13086530</v>
      </c>
      <c r="B266" s="69" t="s">
        <v>27</v>
      </c>
      <c r="C266" s="70">
        <v>45861</v>
      </c>
      <c r="D266" s="68">
        <v>1573</v>
      </c>
      <c r="E266" s="68">
        <v>116143.3</v>
      </c>
      <c r="F266" s="68">
        <v>1573</v>
      </c>
      <c r="G266" s="68">
        <v>189353</v>
      </c>
      <c r="H266" s="68">
        <v>223241.8</v>
      </c>
      <c r="I266" s="70">
        <v>45861</v>
      </c>
      <c r="J266" s="68">
        <v>2025</v>
      </c>
    </row>
    <row r="267" spans="1:10" x14ac:dyDescent="0.3">
      <c r="A267" s="68">
        <v>13086530</v>
      </c>
      <c r="B267" s="69" t="s">
        <v>27</v>
      </c>
      <c r="C267" s="70">
        <v>45862</v>
      </c>
      <c r="D267" s="68">
        <v>1577</v>
      </c>
      <c r="E267" s="68">
        <v>119271.8</v>
      </c>
      <c r="F267" s="68">
        <v>1577</v>
      </c>
      <c r="G267" s="68">
        <v>192482</v>
      </c>
      <c r="H267" s="68">
        <v>220113.3</v>
      </c>
      <c r="I267" s="70">
        <v>45862</v>
      </c>
      <c r="J267" s="68">
        <v>2025</v>
      </c>
    </row>
    <row r="268" spans="1:10" x14ac:dyDescent="0.3">
      <c r="A268" s="68">
        <v>13086530</v>
      </c>
      <c r="B268" s="69" t="s">
        <v>27</v>
      </c>
      <c r="C268" s="70">
        <v>45863</v>
      </c>
      <c r="D268" s="68">
        <v>1582</v>
      </c>
      <c r="E268" s="68">
        <v>122409</v>
      </c>
      <c r="F268" s="68">
        <v>1582</v>
      </c>
      <c r="G268" s="68">
        <v>195619</v>
      </c>
      <c r="H268" s="68">
        <v>216976.1</v>
      </c>
      <c r="I268" s="70">
        <v>45863</v>
      </c>
      <c r="J268" s="68">
        <v>2025</v>
      </c>
    </row>
    <row r="269" spans="1:10" x14ac:dyDescent="0.3">
      <c r="A269" s="68">
        <v>13086530</v>
      </c>
      <c r="B269" s="69" t="s">
        <v>27</v>
      </c>
      <c r="C269" s="70">
        <v>45864</v>
      </c>
      <c r="D269" s="68">
        <v>1589</v>
      </c>
      <c r="E269" s="68">
        <v>125559.9</v>
      </c>
      <c r="F269" s="68">
        <v>1589</v>
      </c>
      <c r="G269" s="68">
        <v>198770</v>
      </c>
      <c r="H269" s="68">
        <v>213825.2</v>
      </c>
      <c r="I269" s="70">
        <v>45864</v>
      </c>
      <c r="J269" s="68">
        <v>2025</v>
      </c>
    </row>
    <row r="270" spans="1:10" x14ac:dyDescent="0.3">
      <c r="A270" s="68">
        <v>13086530</v>
      </c>
      <c r="B270" s="69" t="s">
        <v>27</v>
      </c>
      <c r="C270" s="70">
        <v>45865</v>
      </c>
      <c r="D270" s="68">
        <v>1598</v>
      </c>
      <c r="E270" s="68">
        <v>128729.2</v>
      </c>
      <c r="F270" s="68">
        <v>1598</v>
      </c>
      <c r="G270" s="68">
        <v>201939</v>
      </c>
      <c r="H270" s="68">
        <v>210655.9</v>
      </c>
      <c r="I270" s="70">
        <v>45865</v>
      </c>
      <c r="J270" s="68">
        <v>2025</v>
      </c>
    </row>
    <row r="271" spans="1:10" x14ac:dyDescent="0.3">
      <c r="A271" s="68">
        <v>13086530</v>
      </c>
      <c r="B271" s="69" t="s">
        <v>27</v>
      </c>
      <c r="C271" s="70">
        <v>45866</v>
      </c>
      <c r="D271" s="68">
        <v>1605</v>
      </c>
      <c r="E271" s="68">
        <v>131912.1</v>
      </c>
      <c r="F271" s="68">
        <v>1605</v>
      </c>
      <c r="G271" s="68">
        <v>205122</v>
      </c>
      <c r="H271" s="68">
        <v>207473</v>
      </c>
      <c r="I271" s="70">
        <v>45866</v>
      </c>
      <c r="J271" s="68">
        <v>2025</v>
      </c>
    </row>
    <row r="272" spans="1:10" x14ac:dyDescent="0.3">
      <c r="A272" s="68">
        <v>13086530</v>
      </c>
      <c r="B272" s="69" t="s">
        <v>27</v>
      </c>
      <c r="C272" s="70">
        <v>45867</v>
      </c>
      <c r="D272" s="68">
        <v>1600</v>
      </c>
      <c r="E272" s="68">
        <v>135084.79999999999</v>
      </c>
      <c r="F272" s="68">
        <v>1600</v>
      </c>
      <c r="G272" s="68">
        <v>208295</v>
      </c>
      <c r="H272" s="68">
        <v>204300.3</v>
      </c>
      <c r="I272" s="70">
        <v>45867</v>
      </c>
      <c r="J272" s="68">
        <v>2025</v>
      </c>
    </row>
    <row r="273" spans="1:10" x14ac:dyDescent="0.3">
      <c r="A273" s="68">
        <v>13086530</v>
      </c>
      <c r="B273" s="69" t="s">
        <v>27</v>
      </c>
      <c r="C273" s="70">
        <v>45868</v>
      </c>
      <c r="D273" s="68">
        <v>1592</v>
      </c>
      <c r="E273" s="68">
        <v>138242.5</v>
      </c>
      <c r="F273" s="68">
        <v>1592</v>
      </c>
      <c r="G273" s="68">
        <v>211453</v>
      </c>
      <c r="H273" s="68">
        <v>201142.6</v>
      </c>
      <c r="I273" s="70">
        <v>45868</v>
      </c>
      <c r="J273" s="68">
        <v>2025</v>
      </c>
    </row>
    <row r="274" spans="1:10" x14ac:dyDescent="0.3">
      <c r="A274" s="68">
        <v>13086530</v>
      </c>
      <c r="B274" s="69" t="s">
        <v>27</v>
      </c>
      <c r="C274" s="70">
        <v>45869</v>
      </c>
      <c r="D274" s="68">
        <v>1577</v>
      </c>
      <c r="E274" s="68">
        <v>141370.9</v>
      </c>
      <c r="F274" s="68">
        <v>1577</v>
      </c>
      <c r="G274" s="68">
        <v>214581</v>
      </c>
      <c r="H274" s="68">
        <v>198014.2</v>
      </c>
      <c r="I274" s="70">
        <v>45869</v>
      </c>
      <c r="J274" s="68">
        <v>2025</v>
      </c>
    </row>
    <row r="275" spans="1:10" x14ac:dyDescent="0.3">
      <c r="A275" s="68">
        <v>13086530</v>
      </c>
      <c r="B275" s="69" t="s">
        <v>27</v>
      </c>
      <c r="C275" s="70">
        <v>45870</v>
      </c>
      <c r="D275" s="68">
        <v>1565</v>
      </c>
      <c r="E275" s="68">
        <v>144474.9</v>
      </c>
      <c r="F275" s="68">
        <v>1565</v>
      </c>
      <c r="G275" s="68">
        <v>217685</v>
      </c>
      <c r="H275" s="68">
        <v>194910.2</v>
      </c>
      <c r="I275" s="70">
        <v>45870</v>
      </c>
      <c r="J275" s="68">
        <v>2025</v>
      </c>
    </row>
    <row r="276" spans="1:10" x14ac:dyDescent="0.3">
      <c r="A276" s="68">
        <v>13086530</v>
      </c>
      <c r="B276" s="69" t="s">
        <v>27</v>
      </c>
      <c r="C276" s="70">
        <v>45871</v>
      </c>
      <c r="D276" s="68">
        <v>1553</v>
      </c>
      <c r="E276" s="68">
        <v>147554.4</v>
      </c>
      <c r="F276" s="68">
        <v>1553</v>
      </c>
      <c r="G276" s="68">
        <v>220764</v>
      </c>
      <c r="H276" s="68">
        <v>191830.7</v>
      </c>
      <c r="I276" s="70">
        <v>45871</v>
      </c>
      <c r="J276" s="68">
        <v>2025</v>
      </c>
    </row>
    <row r="277" spans="1:10" x14ac:dyDescent="0.3">
      <c r="A277" s="68">
        <v>13086530</v>
      </c>
      <c r="B277" s="69" t="s">
        <v>27</v>
      </c>
      <c r="C277" s="70">
        <v>45872</v>
      </c>
      <c r="D277" s="68">
        <v>1555</v>
      </c>
      <c r="E277" s="68">
        <v>150638.1</v>
      </c>
      <c r="F277" s="68">
        <v>1555</v>
      </c>
      <c r="G277" s="68">
        <v>223848</v>
      </c>
      <c r="H277" s="68">
        <v>188747</v>
      </c>
      <c r="I277" s="70">
        <v>45872</v>
      </c>
      <c r="J277" s="68">
        <v>2025</v>
      </c>
    </row>
    <row r="278" spans="1:10" x14ac:dyDescent="0.3">
      <c r="A278" s="68">
        <v>13086530</v>
      </c>
      <c r="B278" s="69" t="s">
        <v>27</v>
      </c>
      <c r="C278" s="70">
        <v>45873</v>
      </c>
      <c r="D278" s="68">
        <v>1545</v>
      </c>
      <c r="E278" s="68">
        <v>153702.1</v>
      </c>
      <c r="F278" s="68">
        <v>1545</v>
      </c>
      <c r="G278" s="68">
        <v>226912</v>
      </c>
      <c r="H278" s="68">
        <v>185683</v>
      </c>
      <c r="I278" s="70">
        <v>45873</v>
      </c>
      <c r="J278" s="68">
        <v>2025</v>
      </c>
    </row>
    <row r="279" spans="1:10" x14ac:dyDescent="0.3">
      <c r="A279" s="68">
        <v>13086530</v>
      </c>
      <c r="B279" s="69" t="s">
        <v>27</v>
      </c>
      <c r="C279" s="70">
        <v>45874</v>
      </c>
      <c r="D279" s="68">
        <v>1528</v>
      </c>
      <c r="E279" s="68">
        <v>156732.29999999999</v>
      </c>
      <c r="F279" s="68">
        <v>1528</v>
      </c>
      <c r="G279" s="68">
        <v>229942</v>
      </c>
      <c r="H279" s="68">
        <v>182652.79999999999</v>
      </c>
      <c r="I279" s="70">
        <v>45874</v>
      </c>
      <c r="J279" s="68">
        <v>2025</v>
      </c>
    </row>
    <row r="280" spans="1:10" x14ac:dyDescent="0.3">
      <c r="A280" s="68">
        <v>13086530</v>
      </c>
      <c r="B280" s="69" t="s">
        <v>27</v>
      </c>
      <c r="C280" s="70">
        <v>45875</v>
      </c>
      <c r="D280" s="68">
        <v>1511</v>
      </c>
      <c r="E280" s="68">
        <v>159730.1</v>
      </c>
      <c r="F280" s="68">
        <v>1511</v>
      </c>
      <c r="G280" s="68">
        <v>232940</v>
      </c>
      <c r="H280" s="68">
        <v>179655</v>
      </c>
      <c r="I280" s="70">
        <v>45875</v>
      </c>
      <c r="J280" s="68">
        <v>2025</v>
      </c>
    </row>
    <row r="281" spans="1:10" x14ac:dyDescent="0.3">
      <c r="A281" s="68">
        <v>13086530</v>
      </c>
      <c r="B281" s="69" t="s">
        <v>27</v>
      </c>
      <c r="C281" s="70">
        <v>45876</v>
      </c>
      <c r="D281" s="68">
        <v>1505</v>
      </c>
      <c r="E281" s="68">
        <v>162714.4</v>
      </c>
      <c r="F281" s="68">
        <v>1505</v>
      </c>
      <c r="G281" s="68">
        <v>235924</v>
      </c>
      <c r="H281" s="68">
        <v>176670.7</v>
      </c>
      <c r="I281" s="70">
        <v>45876</v>
      </c>
      <c r="J281" s="68">
        <v>2025</v>
      </c>
    </row>
    <row r="282" spans="1:10" x14ac:dyDescent="0.3">
      <c r="A282" s="68">
        <v>13086530</v>
      </c>
      <c r="B282" s="69" t="s">
        <v>27</v>
      </c>
      <c r="C282" s="70">
        <v>45877</v>
      </c>
      <c r="D282" s="68">
        <v>1505</v>
      </c>
      <c r="E282" s="68">
        <v>165699.4</v>
      </c>
      <c r="F282" s="68">
        <v>1505</v>
      </c>
      <c r="G282" s="68">
        <v>238909</v>
      </c>
      <c r="H282" s="68">
        <v>173685.7</v>
      </c>
      <c r="I282" s="70">
        <v>45877</v>
      </c>
      <c r="J282" s="68">
        <v>2025</v>
      </c>
    </row>
    <row r="283" spans="1:10" x14ac:dyDescent="0.3">
      <c r="A283" s="68">
        <v>13086530</v>
      </c>
      <c r="B283" s="69" t="s">
        <v>27</v>
      </c>
      <c r="C283" s="70">
        <v>45878</v>
      </c>
      <c r="D283" s="68">
        <v>1512</v>
      </c>
      <c r="E283" s="68">
        <v>168699.3</v>
      </c>
      <c r="F283" s="68">
        <v>1512</v>
      </c>
      <c r="G283" s="68">
        <v>241909</v>
      </c>
      <c r="H283" s="68">
        <v>170685.8</v>
      </c>
      <c r="I283" s="70">
        <v>45878</v>
      </c>
      <c r="J283" s="68">
        <v>2025</v>
      </c>
    </row>
    <row r="284" spans="1:10" x14ac:dyDescent="0.3">
      <c r="A284" s="68">
        <v>13086530</v>
      </c>
      <c r="B284" s="69" t="s">
        <v>27</v>
      </c>
      <c r="C284" s="70">
        <v>45879</v>
      </c>
      <c r="D284" s="68">
        <v>1515</v>
      </c>
      <c r="E284" s="68">
        <v>171704.5</v>
      </c>
      <c r="F284" s="68">
        <v>1515</v>
      </c>
      <c r="G284" s="68">
        <v>244915</v>
      </c>
      <c r="H284" s="68">
        <v>167680.6</v>
      </c>
      <c r="I284" s="70">
        <v>45879</v>
      </c>
      <c r="J284" s="68">
        <v>2025</v>
      </c>
    </row>
    <row r="285" spans="1:10" x14ac:dyDescent="0.3">
      <c r="A285" s="68">
        <v>13086530</v>
      </c>
      <c r="B285" s="69" t="s">
        <v>27</v>
      </c>
      <c r="C285" s="70">
        <v>45880</v>
      </c>
      <c r="D285" s="68">
        <v>1525</v>
      </c>
      <c r="E285" s="68">
        <v>174729.3</v>
      </c>
      <c r="F285" s="68">
        <v>1525</v>
      </c>
      <c r="G285" s="68">
        <v>247939</v>
      </c>
      <c r="H285" s="68">
        <v>164655.79999999999</v>
      </c>
      <c r="I285" s="70">
        <v>45880</v>
      </c>
      <c r="J285" s="68">
        <v>2025</v>
      </c>
    </row>
    <row r="286" spans="1:10" x14ac:dyDescent="0.3">
      <c r="A286" s="68">
        <v>13086530</v>
      </c>
      <c r="B286" s="69" t="s">
        <v>27</v>
      </c>
      <c r="C286" s="70">
        <v>45881</v>
      </c>
      <c r="D286" s="68">
        <v>1528</v>
      </c>
      <c r="E286" s="68">
        <v>177759.5</v>
      </c>
      <c r="F286" s="68">
        <v>1528</v>
      </c>
      <c r="G286" s="68">
        <v>250970</v>
      </c>
      <c r="H286" s="68">
        <v>161625.60000000001</v>
      </c>
      <c r="I286" s="70">
        <v>45881</v>
      </c>
      <c r="J286" s="68">
        <v>2025</v>
      </c>
    </row>
    <row r="287" spans="1:10" x14ac:dyDescent="0.3">
      <c r="A287" s="68">
        <v>13086530</v>
      </c>
      <c r="B287" s="69" t="s">
        <v>27</v>
      </c>
      <c r="C287" s="70">
        <v>45882</v>
      </c>
      <c r="D287" s="68">
        <v>1526</v>
      </c>
      <c r="E287" s="68">
        <v>180785.6</v>
      </c>
      <c r="F287" s="68">
        <v>1526</v>
      </c>
      <c r="G287" s="68">
        <v>253996</v>
      </c>
      <c r="H287" s="68">
        <v>158599.5</v>
      </c>
      <c r="I287" s="70">
        <v>45882</v>
      </c>
      <c r="J287" s="68">
        <v>2025</v>
      </c>
    </row>
    <row r="288" spans="1:10" x14ac:dyDescent="0.3">
      <c r="A288" s="68">
        <v>13086530</v>
      </c>
      <c r="B288" s="69" t="s">
        <v>27</v>
      </c>
      <c r="C288" s="70">
        <v>45883</v>
      </c>
      <c r="D288" s="68">
        <v>1521</v>
      </c>
      <c r="E288" s="68">
        <v>183803</v>
      </c>
      <c r="F288" s="68">
        <v>1521</v>
      </c>
      <c r="G288" s="68">
        <v>257013</v>
      </c>
      <c r="H288" s="68">
        <v>155582.1</v>
      </c>
      <c r="I288" s="70">
        <v>45883</v>
      </c>
      <c r="J288" s="68">
        <v>2025</v>
      </c>
    </row>
    <row r="289" spans="1:10" x14ac:dyDescent="0.3">
      <c r="A289" s="68">
        <v>13086530</v>
      </c>
      <c r="B289" s="69" t="s">
        <v>27</v>
      </c>
      <c r="C289" s="70">
        <v>45884</v>
      </c>
      <c r="D289" s="68">
        <v>1512</v>
      </c>
      <c r="E289" s="68">
        <v>186802.2</v>
      </c>
      <c r="F289" s="68">
        <v>1512</v>
      </c>
      <c r="G289" s="68">
        <v>260012</v>
      </c>
      <c r="H289" s="68">
        <v>152582.9</v>
      </c>
      <c r="I289" s="70">
        <v>45884</v>
      </c>
      <c r="J289" s="68">
        <v>2025</v>
      </c>
    </row>
    <row r="290" spans="1:10" x14ac:dyDescent="0.3">
      <c r="A290" s="68">
        <v>13086530</v>
      </c>
      <c r="B290" s="69" t="s">
        <v>27</v>
      </c>
      <c r="C290" s="70">
        <v>45885</v>
      </c>
      <c r="D290" s="68">
        <v>1515</v>
      </c>
      <c r="E290" s="68">
        <v>189806.7</v>
      </c>
      <c r="F290" s="68">
        <v>1515</v>
      </c>
      <c r="G290" s="68">
        <v>263017</v>
      </c>
      <c r="H290" s="68">
        <v>149578.4</v>
      </c>
      <c r="I290" s="70">
        <v>45885</v>
      </c>
      <c r="J290" s="68">
        <v>2025</v>
      </c>
    </row>
    <row r="291" spans="1:10" x14ac:dyDescent="0.3">
      <c r="A291" s="68">
        <v>13086530</v>
      </c>
      <c r="B291" s="69" t="s">
        <v>27</v>
      </c>
      <c r="C291" s="70">
        <v>45886</v>
      </c>
      <c r="D291" s="68">
        <v>1520</v>
      </c>
      <c r="E291" s="68">
        <v>192821.4</v>
      </c>
      <c r="F291" s="68">
        <v>1520</v>
      </c>
      <c r="G291" s="68">
        <v>266031</v>
      </c>
      <c r="H291" s="68">
        <v>146563.70000000001</v>
      </c>
      <c r="I291" s="70">
        <v>45886</v>
      </c>
      <c r="J291" s="68">
        <v>2025</v>
      </c>
    </row>
    <row r="292" spans="1:10" x14ac:dyDescent="0.3">
      <c r="A292" s="68">
        <v>13086530</v>
      </c>
      <c r="B292" s="69" t="s">
        <v>27</v>
      </c>
      <c r="C292" s="70">
        <v>45887</v>
      </c>
      <c r="D292" s="68">
        <v>1527</v>
      </c>
      <c r="E292" s="68">
        <v>195850.9</v>
      </c>
      <c r="F292" s="68">
        <v>1527</v>
      </c>
      <c r="G292" s="68">
        <v>269061</v>
      </c>
      <c r="H292" s="68">
        <v>143534.20000000001</v>
      </c>
      <c r="I292" s="70">
        <v>45887</v>
      </c>
      <c r="J292" s="68">
        <v>2025</v>
      </c>
    </row>
    <row r="293" spans="1:10" x14ac:dyDescent="0.3">
      <c r="A293" s="68">
        <v>13086530</v>
      </c>
      <c r="B293" s="69" t="s">
        <v>27</v>
      </c>
      <c r="C293" s="70">
        <v>45888</v>
      </c>
      <c r="D293" s="68">
        <v>1506</v>
      </c>
      <c r="E293" s="68">
        <v>198838.6</v>
      </c>
      <c r="F293" s="68">
        <v>1506</v>
      </c>
      <c r="G293" s="68">
        <v>272049</v>
      </c>
      <c r="H293" s="68">
        <v>140546.5</v>
      </c>
      <c r="I293" s="70">
        <v>45888</v>
      </c>
      <c r="J293" s="68">
        <v>2025</v>
      </c>
    </row>
    <row r="294" spans="1:10" x14ac:dyDescent="0.3">
      <c r="A294" s="68">
        <v>13086530</v>
      </c>
      <c r="B294" s="69" t="s">
        <v>27</v>
      </c>
      <c r="C294" s="70">
        <v>45889</v>
      </c>
      <c r="D294" s="68">
        <v>1488</v>
      </c>
      <c r="E294" s="68">
        <v>201790.4</v>
      </c>
      <c r="F294" s="68">
        <v>1488</v>
      </c>
      <c r="G294" s="68">
        <v>275000</v>
      </c>
      <c r="H294" s="68">
        <v>137594.70000000001</v>
      </c>
      <c r="I294" s="70">
        <v>45889</v>
      </c>
      <c r="J294" s="68">
        <v>2025</v>
      </c>
    </row>
    <row r="295" spans="1:10" x14ac:dyDescent="0.3">
      <c r="A295" s="68">
        <v>13086530</v>
      </c>
      <c r="B295" s="69" t="s">
        <v>27</v>
      </c>
      <c r="C295" s="70">
        <v>45890</v>
      </c>
      <c r="D295" s="68">
        <v>1487</v>
      </c>
      <c r="E295" s="68">
        <v>204739.1</v>
      </c>
      <c r="F295" s="68">
        <v>1487</v>
      </c>
      <c r="G295" s="68">
        <v>277949</v>
      </c>
      <c r="H295" s="68">
        <v>134646</v>
      </c>
      <c r="I295" s="70">
        <v>45890</v>
      </c>
      <c r="J295" s="68">
        <v>2025</v>
      </c>
    </row>
    <row r="296" spans="1:10" x14ac:dyDescent="0.3">
      <c r="A296" s="68">
        <v>13086530</v>
      </c>
      <c r="B296" s="69" t="s">
        <v>27</v>
      </c>
      <c r="C296" s="70">
        <v>45891</v>
      </c>
      <c r="D296" s="68">
        <v>1488</v>
      </c>
      <c r="E296" s="68">
        <v>207689.5</v>
      </c>
      <c r="F296" s="68">
        <v>1488</v>
      </c>
      <c r="G296" s="68">
        <v>280900</v>
      </c>
      <c r="H296" s="68">
        <v>131695.6</v>
      </c>
      <c r="I296" s="70">
        <v>45891</v>
      </c>
      <c r="J296" s="68">
        <v>2025</v>
      </c>
    </row>
    <row r="297" spans="1:10" x14ac:dyDescent="0.3">
      <c r="A297" s="68">
        <v>13086530</v>
      </c>
      <c r="B297" s="69" t="s">
        <v>27</v>
      </c>
      <c r="C297" s="70">
        <v>45892</v>
      </c>
      <c r="D297" s="68">
        <v>1488</v>
      </c>
      <c r="E297" s="68">
        <v>210641.6</v>
      </c>
      <c r="F297" s="68">
        <v>1488</v>
      </c>
      <c r="G297" s="68">
        <v>283852</v>
      </c>
      <c r="H297" s="68">
        <v>128743.5</v>
      </c>
      <c r="I297" s="70">
        <v>45892</v>
      </c>
      <c r="J297" s="68">
        <v>2025</v>
      </c>
    </row>
    <row r="298" spans="1:10" x14ac:dyDescent="0.3">
      <c r="A298" s="68">
        <v>13086530</v>
      </c>
      <c r="B298" s="69" t="s">
        <v>27</v>
      </c>
      <c r="C298" s="70">
        <v>45893</v>
      </c>
      <c r="D298" s="68">
        <v>1492</v>
      </c>
      <c r="E298" s="68">
        <v>213600.1</v>
      </c>
      <c r="F298" s="68">
        <v>1492</v>
      </c>
      <c r="G298" s="68">
        <v>286810</v>
      </c>
      <c r="H298" s="68">
        <v>125785</v>
      </c>
      <c r="I298" s="70">
        <v>45893</v>
      </c>
      <c r="J298" s="68">
        <v>2025</v>
      </c>
    </row>
    <row r="299" spans="1:10" x14ac:dyDescent="0.3">
      <c r="A299" s="68">
        <v>13086530</v>
      </c>
      <c r="B299" s="69" t="s">
        <v>27</v>
      </c>
      <c r="C299" s="70">
        <v>45894</v>
      </c>
      <c r="D299" s="68">
        <v>1500</v>
      </c>
      <c r="E299" s="68">
        <v>216574.4</v>
      </c>
      <c r="F299" s="68">
        <v>1500</v>
      </c>
      <c r="G299" s="68">
        <v>289784</v>
      </c>
      <c r="H299" s="68">
        <v>122810.7</v>
      </c>
      <c r="I299" s="70">
        <v>45894</v>
      </c>
      <c r="J299" s="68">
        <v>2025</v>
      </c>
    </row>
    <row r="300" spans="1:10" x14ac:dyDescent="0.3">
      <c r="A300" s="68">
        <v>13086530</v>
      </c>
      <c r="B300" s="69" t="s">
        <v>27</v>
      </c>
      <c r="C300" s="70">
        <v>45895</v>
      </c>
      <c r="D300" s="68">
        <v>1503</v>
      </c>
      <c r="E300" s="68">
        <v>219555</v>
      </c>
      <c r="F300" s="68">
        <v>1503</v>
      </c>
      <c r="G300" s="68">
        <v>292765</v>
      </c>
      <c r="H300" s="68">
        <v>119830.1</v>
      </c>
      <c r="I300" s="70">
        <v>45895</v>
      </c>
      <c r="J300" s="68">
        <v>2025</v>
      </c>
    </row>
    <row r="301" spans="1:10" x14ac:dyDescent="0.3">
      <c r="A301" s="68">
        <v>13086530</v>
      </c>
      <c r="B301" s="69" t="s">
        <v>27</v>
      </c>
      <c r="C301" s="70">
        <v>45896</v>
      </c>
      <c r="D301" s="68">
        <v>1470</v>
      </c>
      <c r="E301" s="68">
        <v>222471.6</v>
      </c>
      <c r="F301" s="68">
        <v>1470</v>
      </c>
      <c r="G301" s="68">
        <v>295682</v>
      </c>
      <c r="H301" s="68">
        <v>116913.5</v>
      </c>
      <c r="I301" s="70">
        <v>45896</v>
      </c>
      <c r="J301" s="68">
        <v>2025</v>
      </c>
    </row>
    <row r="302" spans="1:10" x14ac:dyDescent="0.3">
      <c r="A302" s="68">
        <v>13086530</v>
      </c>
      <c r="B302" s="69" t="s">
        <v>27</v>
      </c>
      <c r="C302" s="70">
        <v>45897</v>
      </c>
      <c r="D302" s="68">
        <v>1394</v>
      </c>
      <c r="E302" s="68">
        <v>225236.1</v>
      </c>
      <c r="F302" s="68">
        <v>1394</v>
      </c>
      <c r="G302" s="68">
        <v>298446</v>
      </c>
      <c r="H302" s="68">
        <v>114149</v>
      </c>
      <c r="I302" s="70">
        <v>45897</v>
      </c>
      <c r="J302" s="68">
        <v>2025</v>
      </c>
    </row>
    <row r="303" spans="1:10" x14ac:dyDescent="0.3">
      <c r="A303" s="68">
        <v>13086530</v>
      </c>
      <c r="B303" s="69" t="s">
        <v>27</v>
      </c>
      <c r="C303" s="70">
        <v>45898</v>
      </c>
      <c r="D303" s="68">
        <v>1369</v>
      </c>
      <c r="E303" s="68">
        <v>227951.5</v>
      </c>
      <c r="F303" s="68">
        <v>1369</v>
      </c>
      <c r="G303" s="68">
        <v>301162</v>
      </c>
      <c r="H303" s="68">
        <v>111433.60000000001</v>
      </c>
      <c r="I303" s="70">
        <v>45898</v>
      </c>
      <c r="J303" s="68">
        <v>2025</v>
      </c>
    </row>
    <row r="304" spans="1:10" x14ac:dyDescent="0.3">
      <c r="A304" s="68">
        <v>13086530</v>
      </c>
      <c r="B304" s="69" t="s">
        <v>27</v>
      </c>
      <c r="C304" s="70">
        <v>45899</v>
      </c>
      <c r="D304" s="68">
        <v>1372</v>
      </c>
      <c r="E304" s="68">
        <v>230673.2</v>
      </c>
      <c r="F304" s="68">
        <v>1372</v>
      </c>
      <c r="G304" s="68">
        <v>303883</v>
      </c>
      <c r="H304" s="68">
        <v>108711.9</v>
      </c>
      <c r="I304" s="70">
        <v>45899</v>
      </c>
      <c r="J304" s="68">
        <v>2025</v>
      </c>
    </row>
    <row r="305" spans="1:10" x14ac:dyDescent="0.3">
      <c r="A305" s="68">
        <v>13086530</v>
      </c>
      <c r="B305" s="69" t="s">
        <v>27</v>
      </c>
      <c r="C305" s="70">
        <v>45900</v>
      </c>
      <c r="D305" s="68">
        <v>1375</v>
      </c>
      <c r="E305" s="68">
        <v>233401.2</v>
      </c>
      <c r="F305" s="68">
        <v>1375</v>
      </c>
      <c r="G305" s="68">
        <v>306611</v>
      </c>
      <c r="H305" s="68">
        <v>105983.9</v>
      </c>
      <c r="I305" s="70">
        <v>45900</v>
      </c>
      <c r="J305" s="68">
        <v>2025</v>
      </c>
    </row>
    <row r="306" spans="1:10" x14ac:dyDescent="0.3">
      <c r="A306" s="68">
        <v>13086530</v>
      </c>
      <c r="B306" s="69" t="s">
        <v>27</v>
      </c>
      <c r="C306" s="70">
        <v>45901</v>
      </c>
      <c r="D306" s="68">
        <v>1374</v>
      </c>
      <c r="E306" s="68">
        <v>236126.1</v>
      </c>
      <c r="F306" s="68">
        <v>1374</v>
      </c>
      <c r="G306" s="68">
        <v>309336</v>
      </c>
      <c r="H306" s="68">
        <v>103259</v>
      </c>
      <c r="I306" s="70">
        <v>45901</v>
      </c>
      <c r="J306" s="68">
        <v>2025</v>
      </c>
    </row>
    <row r="307" spans="1:10" x14ac:dyDescent="0.3">
      <c r="A307" s="68">
        <v>13086530</v>
      </c>
      <c r="B307" s="69" t="s">
        <v>27</v>
      </c>
      <c r="C307" s="70">
        <v>45902</v>
      </c>
      <c r="D307" s="68">
        <v>1372</v>
      </c>
      <c r="E307" s="68">
        <v>238848.1</v>
      </c>
      <c r="F307" s="68">
        <v>1372</v>
      </c>
      <c r="G307" s="68">
        <v>312058</v>
      </c>
      <c r="H307" s="68">
        <v>100537</v>
      </c>
      <c r="I307" s="70">
        <v>45902</v>
      </c>
      <c r="J307" s="68">
        <v>2025</v>
      </c>
    </row>
    <row r="308" spans="1:10" x14ac:dyDescent="0.3">
      <c r="A308" s="68">
        <v>13086530</v>
      </c>
      <c r="B308" s="69" t="s">
        <v>27</v>
      </c>
      <c r="C308" s="70">
        <v>45903</v>
      </c>
      <c r="D308" s="68">
        <v>1365</v>
      </c>
      <c r="E308" s="68">
        <v>241555.7</v>
      </c>
      <c r="F308" s="68">
        <v>1365</v>
      </c>
      <c r="G308" s="68">
        <v>314766</v>
      </c>
      <c r="H308" s="68">
        <v>97829.4</v>
      </c>
      <c r="I308" s="70">
        <v>45903</v>
      </c>
      <c r="J308" s="68">
        <v>2025</v>
      </c>
    </row>
    <row r="309" spans="1:10" x14ac:dyDescent="0.3">
      <c r="A309" s="68">
        <v>13086530</v>
      </c>
      <c r="B309" s="69" t="s">
        <v>27</v>
      </c>
      <c r="C309" s="70">
        <v>45904</v>
      </c>
      <c r="D309" s="68">
        <v>1349</v>
      </c>
      <c r="E309" s="68">
        <v>244230.39999999999</v>
      </c>
      <c r="F309" s="68">
        <v>1349</v>
      </c>
      <c r="G309" s="68">
        <v>317440</v>
      </c>
      <c r="H309" s="68">
        <v>95154.7</v>
      </c>
      <c r="I309" s="70">
        <v>45904</v>
      </c>
      <c r="J309" s="68">
        <v>2025</v>
      </c>
    </row>
    <row r="310" spans="1:10" x14ac:dyDescent="0.3">
      <c r="A310" s="68">
        <v>13086530</v>
      </c>
      <c r="B310" s="69" t="s">
        <v>27</v>
      </c>
      <c r="C310" s="70">
        <v>45905</v>
      </c>
      <c r="D310" s="68">
        <v>1346</v>
      </c>
      <c r="E310" s="68">
        <v>246899.9</v>
      </c>
      <c r="F310" s="68">
        <v>1346</v>
      </c>
      <c r="G310" s="68">
        <v>320110</v>
      </c>
      <c r="H310" s="68">
        <v>92485.2</v>
      </c>
      <c r="I310" s="70">
        <v>45905</v>
      </c>
      <c r="J310" s="68">
        <v>2025</v>
      </c>
    </row>
    <row r="311" spans="1:10" x14ac:dyDescent="0.3">
      <c r="A311" s="68">
        <v>13086530</v>
      </c>
      <c r="B311" s="69" t="s">
        <v>27</v>
      </c>
      <c r="C311" s="70">
        <v>45906</v>
      </c>
      <c r="D311" s="68">
        <v>1353</v>
      </c>
      <c r="E311" s="68">
        <v>249582.5</v>
      </c>
      <c r="F311" s="68">
        <v>1353</v>
      </c>
      <c r="G311" s="68">
        <v>322793</v>
      </c>
      <c r="H311" s="68">
        <v>89802.6</v>
      </c>
      <c r="I311" s="70">
        <v>45906</v>
      </c>
      <c r="J311" s="68">
        <v>2025</v>
      </c>
    </row>
    <row r="312" spans="1:10" x14ac:dyDescent="0.3">
      <c r="A312" s="68">
        <v>13086530</v>
      </c>
      <c r="B312" s="69" t="s">
        <v>27</v>
      </c>
      <c r="C312" s="70">
        <v>45907</v>
      </c>
      <c r="D312" s="68">
        <v>1354</v>
      </c>
      <c r="E312" s="68">
        <v>252269</v>
      </c>
      <c r="F312" s="68">
        <v>1354</v>
      </c>
      <c r="G312" s="68">
        <v>325479</v>
      </c>
      <c r="H312" s="68">
        <v>87116.1</v>
      </c>
      <c r="I312" s="70">
        <v>45907</v>
      </c>
      <c r="J312" s="68">
        <v>2025</v>
      </c>
    </row>
    <row r="313" spans="1:10" x14ac:dyDescent="0.3">
      <c r="A313" s="68">
        <v>13086530</v>
      </c>
      <c r="B313" s="69" t="s">
        <v>27</v>
      </c>
      <c r="C313" s="70">
        <v>45908</v>
      </c>
      <c r="D313" s="68">
        <v>1359</v>
      </c>
      <c r="E313" s="68">
        <v>254964.1</v>
      </c>
      <c r="F313" s="68">
        <v>1359</v>
      </c>
      <c r="G313" s="68">
        <v>328174</v>
      </c>
      <c r="H313" s="68">
        <v>84421</v>
      </c>
      <c r="I313" s="70">
        <v>45908</v>
      </c>
      <c r="J313" s="68">
        <v>2025</v>
      </c>
    </row>
    <row r="314" spans="1:10" x14ac:dyDescent="0.3">
      <c r="A314" s="68">
        <v>13086530</v>
      </c>
      <c r="B314" s="69" t="s">
        <v>27</v>
      </c>
      <c r="C314" s="70">
        <v>45909</v>
      </c>
      <c r="D314" s="68">
        <v>1352</v>
      </c>
      <c r="E314" s="68">
        <v>257644.7</v>
      </c>
      <c r="F314" s="68">
        <v>1352</v>
      </c>
      <c r="G314" s="68">
        <v>330855</v>
      </c>
      <c r="H314" s="68">
        <v>81740.399999999994</v>
      </c>
      <c r="I314" s="70">
        <v>45909</v>
      </c>
      <c r="J314" s="68">
        <v>2025</v>
      </c>
    </row>
    <row r="315" spans="1:10" x14ac:dyDescent="0.3">
      <c r="A315" s="68">
        <v>13086530</v>
      </c>
      <c r="B315" s="69" t="s">
        <v>27</v>
      </c>
      <c r="C315" s="70">
        <v>45910</v>
      </c>
      <c r="D315" s="68">
        <v>1307</v>
      </c>
      <c r="E315" s="68">
        <v>260237.8</v>
      </c>
      <c r="F315" s="68">
        <v>1307</v>
      </c>
      <c r="G315" s="68">
        <v>333448</v>
      </c>
      <c r="H315" s="68">
        <v>79147.3</v>
      </c>
      <c r="I315" s="70">
        <v>45910</v>
      </c>
      <c r="J315" s="68">
        <v>2025</v>
      </c>
    </row>
    <row r="316" spans="1:10" x14ac:dyDescent="0.3">
      <c r="A316" s="68">
        <v>13086530</v>
      </c>
      <c r="B316" s="69" t="s">
        <v>27</v>
      </c>
      <c r="C316" s="70">
        <v>45911</v>
      </c>
      <c r="D316" s="68">
        <v>1293</v>
      </c>
      <c r="E316" s="68">
        <v>262803.09999999998</v>
      </c>
      <c r="F316" s="68">
        <v>1293</v>
      </c>
      <c r="G316" s="68">
        <v>336013</v>
      </c>
      <c r="H316" s="68">
        <v>76582</v>
      </c>
      <c r="I316" s="70">
        <v>45911</v>
      </c>
      <c r="J316" s="68">
        <v>2025</v>
      </c>
    </row>
    <row r="317" spans="1:10" x14ac:dyDescent="0.3">
      <c r="A317" s="68">
        <v>13086530</v>
      </c>
      <c r="B317" s="69" t="s">
        <v>27</v>
      </c>
      <c r="C317" s="70">
        <v>45912</v>
      </c>
      <c r="D317" s="68">
        <v>1298</v>
      </c>
      <c r="E317" s="68">
        <v>265376.8</v>
      </c>
      <c r="F317" s="68">
        <v>1298</v>
      </c>
      <c r="G317" s="68">
        <v>338587</v>
      </c>
      <c r="H317" s="68">
        <v>74008.3</v>
      </c>
      <c r="I317" s="70">
        <v>45912</v>
      </c>
      <c r="J317" s="68">
        <v>2025</v>
      </c>
    </row>
    <row r="318" spans="1:10" x14ac:dyDescent="0.3">
      <c r="A318" s="68">
        <v>13086530</v>
      </c>
      <c r="B318" s="69" t="s">
        <v>27</v>
      </c>
      <c r="C318" s="70">
        <v>45913</v>
      </c>
      <c r="D318" s="68">
        <v>1265</v>
      </c>
      <c r="E318" s="68">
        <v>267886.5</v>
      </c>
      <c r="F318" s="68">
        <v>1265</v>
      </c>
      <c r="G318" s="68">
        <v>341097</v>
      </c>
      <c r="H318" s="68">
        <v>71498.600000000006</v>
      </c>
      <c r="I318" s="70">
        <v>45913</v>
      </c>
      <c r="J318" s="68">
        <v>2025</v>
      </c>
    </row>
    <row r="319" spans="1:10" x14ac:dyDescent="0.3">
      <c r="A319" s="68">
        <v>13086530</v>
      </c>
      <c r="B319" s="69" t="s">
        <v>27</v>
      </c>
      <c r="C319" s="70">
        <v>45914</v>
      </c>
      <c r="D319" s="68">
        <v>1233</v>
      </c>
      <c r="E319" s="68">
        <v>270332.59999999998</v>
      </c>
      <c r="F319" s="68">
        <v>1233</v>
      </c>
      <c r="G319" s="68">
        <v>343543</v>
      </c>
      <c r="H319" s="68">
        <v>69052.5</v>
      </c>
      <c r="I319" s="70">
        <v>45914</v>
      </c>
      <c r="J319" s="68">
        <v>2025</v>
      </c>
    </row>
    <row r="320" spans="1:10" x14ac:dyDescent="0.3">
      <c r="A320" s="68">
        <v>13086530</v>
      </c>
      <c r="B320" s="69" t="s">
        <v>27</v>
      </c>
      <c r="C320" s="70">
        <v>45915</v>
      </c>
      <c r="D320" s="68">
        <v>1226</v>
      </c>
      <c r="E320" s="68">
        <v>272764.7</v>
      </c>
      <c r="F320" s="68">
        <v>1226</v>
      </c>
      <c r="G320" s="68">
        <v>345975</v>
      </c>
      <c r="H320" s="68">
        <v>66620.399999999994</v>
      </c>
      <c r="I320" s="70">
        <v>45915</v>
      </c>
      <c r="J320" s="68">
        <v>2025</v>
      </c>
    </row>
    <row r="321" spans="1:10" x14ac:dyDescent="0.3">
      <c r="A321" s="68">
        <v>13086530</v>
      </c>
      <c r="B321" s="69" t="s">
        <v>27</v>
      </c>
      <c r="C321" s="70">
        <v>45916</v>
      </c>
      <c r="D321" s="68">
        <v>1262</v>
      </c>
      <c r="E321" s="68">
        <v>275268</v>
      </c>
      <c r="F321" s="68">
        <v>1262</v>
      </c>
      <c r="G321" s="68">
        <v>348478</v>
      </c>
      <c r="H321" s="68">
        <v>64117.1</v>
      </c>
      <c r="I321" s="70">
        <v>45916</v>
      </c>
      <c r="J321" s="68">
        <v>2025</v>
      </c>
    </row>
    <row r="322" spans="1:10" x14ac:dyDescent="0.3">
      <c r="A322" s="68">
        <v>13086530</v>
      </c>
      <c r="B322" s="69" t="s">
        <v>27</v>
      </c>
      <c r="C322" s="70">
        <v>45917</v>
      </c>
      <c r="D322" s="68">
        <v>1172</v>
      </c>
      <c r="E322" s="68">
        <v>277591.8</v>
      </c>
      <c r="F322" s="68">
        <v>1172</v>
      </c>
      <c r="G322" s="68">
        <v>350802</v>
      </c>
      <c r="H322" s="68">
        <v>61793.3</v>
      </c>
      <c r="I322" s="70">
        <v>45917</v>
      </c>
      <c r="J322" s="68">
        <v>2025</v>
      </c>
    </row>
    <row r="323" spans="1:10" x14ac:dyDescent="0.3">
      <c r="A323" s="68">
        <v>13086530</v>
      </c>
      <c r="B323" s="69" t="s">
        <v>27</v>
      </c>
      <c r="C323" s="70">
        <v>45918</v>
      </c>
      <c r="D323" s="68">
        <v>1147</v>
      </c>
      <c r="E323" s="68">
        <v>279866.2</v>
      </c>
      <c r="F323" s="68">
        <v>1147</v>
      </c>
      <c r="G323" s="68">
        <v>353076</v>
      </c>
      <c r="H323" s="68">
        <v>59518.9</v>
      </c>
      <c r="I323" s="70">
        <v>45918</v>
      </c>
      <c r="J323" s="68">
        <v>2025</v>
      </c>
    </row>
    <row r="324" spans="1:10" x14ac:dyDescent="0.3">
      <c r="A324" s="68">
        <v>13086530</v>
      </c>
      <c r="B324" s="69" t="s">
        <v>27</v>
      </c>
      <c r="C324" s="70">
        <v>45919</v>
      </c>
      <c r="D324" s="68">
        <v>1159</v>
      </c>
      <c r="E324" s="68">
        <v>282165.7</v>
      </c>
      <c r="F324" s="68">
        <v>1159</v>
      </c>
      <c r="G324" s="68">
        <v>355376</v>
      </c>
      <c r="H324" s="68">
        <v>57219.4</v>
      </c>
      <c r="I324" s="70">
        <v>45919</v>
      </c>
      <c r="J324" s="68">
        <v>2025</v>
      </c>
    </row>
    <row r="325" spans="1:10" x14ac:dyDescent="0.3">
      <c r="A325" s="68">
        <v>13086530</v>
      </c>
      <c r="B325" s="69" t="s">
        <v>27</v>
      </c>
      <c r="C325" s="70">
        <v>45920</v>
      </c>
      <c r="D325" s="68">
        <v>1159</v>
      </c>
      <c r="E325" s="68">
        <v>284464.09999999998</v>
      </c>
      <c r="F325" s="68">
        <v>1159</v>
      </c>
      <c r="G325" s="68">
        <v>357674</v>
      </c>
      <c r="H325" s="68">
        <v>54921</v>
      </c>
      <c r="I325" s="70">
        <v>45920</v>
      </c>
      <c r="J325" s="68">
        <v>2025</v>
      </c>
    </row>
    <row r="326" spans="1:10" x14ac:dyDescent="0.3">
      <c r="A326" s="68">
        <v>13086530</v>
      </c>
      <c r="B326" s="69" t="s">
        <v>27</v>
      </c>
      <c r="C326" s="70">
        <v>45921</v>
      </c>
      <c r="D326" s="68">
        <v>1160</v>
      </c>
      <c r="E326" s="68">
        <v>286765.7</v>
      </c>
      <c r="F326" s="68">
        <v>1160</v>
      </c>
      <c r="G326" s="68">
        <v>359976</v>
      </c>
      <c r="H326" s="68">
        <v>52619.4</v>
      </c>
      <c r="I326" s="70">
        <v>45921</v>
      </c>
      <c r="J326" s="68">
        <v>2025</v>
      </c>
    </row>
    <row r="327" spans="1:10" x14ac:dyDescent="0.3">
      <c r="A327" s="68">
        <v>13086530</v>
      </c>
      <c r="B327" s="69" t="s">
        <v>27</v>
      </c>
      <c r="C327" s="70">
        <v>45922</v>
      </c>
      <c r="D327" s="68">
        <v>1153</v>
      </c>
      <c r="E327" s="68">
        <v>289053</v>
      </c>
      <c r="F327" s="68">
        <v>1153</v>
      </c>
      <c r="G327" s="68">
        <v>362263</v>
      </c>
      <c r="H327" s="68">
        <v>50332.1</v>
      </c>
      <c r="I327" s="70">
        <v>45922</v>
      </c>
      <c r="J327" s="68">
        <v>2025</v>
      </c>
    </row>
    <row r="328" spans="1:10" x14ac:dyDescent="0.3">
      <c r="A328" s="68">
        <v>13086530</v>
      </c>
      <c r="B328" s="69" t="s">
        <v>27</v>
      </c>
      <c r="C328" s="70">
        <v>45923</v>
      </c>
      <c r="D328" s="68">
        <v>1131</v>
      </c>
      <c r="E328" s="68">
        <v>291295.5</v>
      </c>
      <c r="F328" s="68">
        <v>1131</v>
      </c>
      <c r="G328" s="68">
        <v>364506</v>
      </c>
      <c r="H328" s="68">
        <v>48089.599999999999</v>
      </c>
      <c r="I328" s="70">
        <v>45923</v>
      </c>
      <c r="J328" s="68">
        <v>2025</v>
      </c>
    </row>
    <row r="329" spans="1:10" x14ac:dyDescent="0.3">
      <c r="A329" s="68">
        <v>13086530</v>
      </c>
      <c r="B329" s="69" t="s">
        <v>27</v>
      </c>
      <c r="C329" s="70">
        <v>45924</v>
      </c>
      <c r="D329" s="68">
        <v>1115</v>
      </c>
      <c r="E329" s="68">
        <v>293506.40000000002</v>
      </c>
      <c r="F329" s="68">
        <v>1115</v>
      </c>
      <c r="G329" s="68">
        <v>366716</v>
      </c>
      <c r="H329" s="68">
        <v>45878.7</v>
      </c>
      <c r="I329" s="70">
        <v>45924</v>
      </c>
      <c r="J329" s="68">
        <v>2025</v>
      </c>
    </row>
    <row r="330" spans="1:10" x14ac:dyDescent="0.3">
      <c r="A330" s="68">
        <v>13086530</v>
      </c>
      <c r="B330" s="69" t="s">
        <v>27</v>
      </c>
      <c r="C330" s="70">
        <v>45925</v>
      </c>
      <c r="D330" s="68">
        <v>1105</v>
      </c>
      <c r="E330" s="68">
        <v>295698.8</v>
      </c>
      <c r="F330" s="68">
        <v>1105</v>
      </c>
      <c r="G330" s="68">
        <v>368909</v>
      </c>
      <c r="H330" s="68">
        <v>43686.3</v>
      </c>
      <c r="I330" s="70">
        <v>45925</v>
      </c>
      <c r="J330" s="68">
        <v>2025</v>
      </c>
    </row>
    <row r="331" spans="1:10" x14ac:dyDescent="0.3">
      <c r="A331" s="68">
        <v>13086530</v>
      </c>
      <c r="B331" s="69" t="s">
        <v>27</v>
      </c>
      <c r="C331" s="70">
        <v>45926</v>
      </c>
      <c r="D331" s="68">
        <v>1083</v>
      </c>
      <c r="E331" s="68">
        <v>297846.90000000002</v>
      </c>
      <c r="F331" s="68">
        <v>1083</v>
      </c>
      <c r="G331" s="68">
        <v>371057</v>
      </c>
      <c r="H331" s="68">
        <v>41538.199999999997</v>
      </c>
      <c r="I331" s="70">
        <v>45926</v>
      </c>
      <c r="J331" s="68">
        <v>2025</v>
      </c>
    </row>
    <row r="332" spans="1:10" x14ac:dyDescent="0.3">
      <c r="A332" s="68">
        <v>13086530</v>
      </c>
      <c r="B332" s="69" t="s">
        <v>27</v>
      </c>
      <c r="C332" s="70">
        <v>45927</v>
      </c>
      <c r="D332" s="68">
        <v>1076</v>
      </c>
      <c r="E332" s="68">
        <v>299981.09999999998</v>
      </c>
      <c r="F332" s="68">
        <v>1076</v>
      </c>
      <c r="G332" s="68">
        <v>373191</v>
      </c>
      <c r="H332" s="68">
        <v>39404</v>
      </c>
      <c r="I332" s="70">
        <v>45927</v>
      </c>
      <c r="J332" s="68">
        <v>2025</v>
      </c>
    </row>
    <row r="333" spans="1:10" x14ac:dyDescent="0.3">
      <c r="A333" s="68">
        <v>13086530</v>
      </c>
      <c r="B333" s="69" t="s">
        <v>27</v>
      </c>
      <c r="C333" s="70">
        <v>45928</v>
      </c>
      <c r="D333" s="68">
        <v>1075</v>
      </c>
      <c r="E333" s="68">
        <v>302114.09999999998</v>
      </c>
      <c r="F333" s="68">
        <v>1075</v>
      </c>
      <c r="G333" s="68">
        <v>375324</v>
      </c>
      <c r="H333" s="68">
        <v>37271</v>
      </c>
      <c r="I333" s="70">
        <v>45928</v>
      </c>
      <c r="J333" s="68">
        <v>2025</v>
      </c>
    </row>
    <row r="334" spans="1:10" x14ac:dyDescent="0.3">
      <c r="A334" s="68">
        <v>13086530</v>
      </c>
      <c r="B334" s="69" t="s">
        <v>27</v>
      </c>
      <c r="C334" s="70">
        <v>45929</v>
      </c>
      <c r="D334" s="68">
        <v>1060</v>
      </c>
      <c r="E334" s="68">
        <v>304216</v>
      </c>
      <c r="F334" s="68">
        <v>1060</v>
      </c>
      <c r="G334" s="68">
        <v>377426</v>
      </c>
      <c r="H334" s="68">
        <v>35169.1</v>
      </c>
      <c r="I334" s="70">
        <v>45929</v>
      </c>
      <c r="J334" s="68">
        <v>2025</v>
      </c>
    </row>
    <row r="335" spans="1:10" x14ac:dyDescent="0.3">
      <c r="A335" s="68">
        <v>13086530</v>
      </c>
      <c r="B335" s="69" t="s">
        <v>27</v>
      </c>
      <c r="C335" s="70">
        <v>45930</v>
      </c>
      <c r="D335" s="68">
        <v>1027</v>
      </c>
      <c r="E335" s="68">
        <v>306253.2</v>
      </c>
      <c r="F335" s="68">
        <v>1027</v>
      </c>
      <c r="G335" s="68">
        <v>379463</v>
      </c>
      <c r="H335" s="68">
        <v>33131.9</v>
      </c>
      <c r="I335" s="70">
        <v>45930</v>
      </c>
      <c r="J335" s="68">
        <v>2025</v>
      </c>
    </row>
    <row r="336" spans="1:10" x14ac:dyDescent="0.3">
      <c r="A336" s="68">
        <v>13086530</v>
      </c>
      <c r="B336" s="69" t="s">
        <v>27</v>
      </c>
      <c r="C336" s="70">
        <v>45931</v>
      </c>
      <c r="D336" s="68">
        <v>984</v>
      </c>
      <c r="E336" s="68">
        <v>308205.3</v>
      </c>
      <c r="F336" s="68">
        <v>984</v>
      </c>
      <c r="G336" s="68">
        <v>381415</v>
      </c>
      <c r="H336" s="68">
        <v>31179.8</v>
      </c>
      <c r="I336" s="70">
        <v>45931</v>
      </c>
      <c r="J336" s="68">
        <v>2025</v>
      </c>
    </row>
    <row r="337" spans="1:10" x14ac:dyDescent="0.3">
      <c r="A337" s="68">
        <v>13086530</v>
      </c>
      <c r="B337" s="69" t="s">
        <v>27</v>
      </c>
      <c r="C337" s="70">
        <v>45932</v>
      </c>
      <c r="D337" s="68">
        <v>957</v>
      </c>
      <c r="E337" s="68">
        <v>310102.59999999998</v>
      </c>
      <c r="F337" s="68">
        <v>957</v>
      </c>
      <c r="G337" s="68">
        <v>383313</v>
      </c>
      <c r="H337" s="68">
        <v>29282.5</v>
      </c>
      <c r="I337" s="70">
        <v>45932</v>
      </c>
      <c r="J337" s="68">
        <v>2025</v>
      </c>
    </row>
    <row r="338" spans="1:10" x14ac:dyDescent="0.3">
      <c r="A338" s="68">
        <v>13086530</v>
      </c>
      <c r="B338" s="69" t="s">
        <v>27</v>
      </c>
      <c r="C338" s="70">
        <v>45933</v>
      </c>
      <c r="D338" s="68">
        <v>929</v>
      </c>
      <c r="E338" s="68">
        <v>311945.40000000002</v>
      </c>
      <c r="F338" s="68">
        <v>929</v>
      </c>
      <c r="G338" s="68">
        <v>385155</v>
      </c>
      <c r="H338" s="68">
        <v>27439.7</v>
      </c>
      <c r="I338" s="70">
        <v>45933</v>
      </c>
      <c r="J338" s="68">
        <v>2025</v>
      </c>
    </row>
    <row r="339" spans="1:10" x14ac:dyDescent="0.3">
      <c r="A339" s="68">
        <v>13086530</v>
      </c>
      <c r="B339" s="69" t="s">
        <v>27</v>
      </c>
      <c r="C339" s="70">
        <v>45934</v>
      </c>
      <c r="D339" s="68">
        <v>900</v>
      </c>
      <c r="E339" s="68">
        <v>313730.40000000002</v>
      </c>
      <c r="F339" s="68">
        <v>900</v>
      </c>
      <c r="G339" s="68">
        <v>386940</v>
      </c>
      <c r="H339" s="68">
        <v>25654.7</v>
      </c>
      <c r="I339" s="70">
        <v>45934</v>
      </c>
      <c r="J339" s="68">
        <v>2025</v>
      </c>
    </row>
    <row r="340" spans="1:10" x14ac:dyDescent="0.3">
      <c r="A340" s="68">
        <v>13086530</v>
      </c>
      <c r="B340" s="69" t="s">
        <v>27</v>
      </c>
      <c r="C340" s="70">
        <v>45935</v>
      </c>
      <c r="D340" s="68">
        <v>904</v>
      </c>
      <c r="E340" s="68">
        <v>315522.40000000002</v>
      </c>
      <c r="F340" s="68">
        <v>904</v>
      </c>
      <c r="G340" s="68">
        <v>388732</v>
      </c>
      <c r="H340" s="68">
        <v>23862.7</v>
      </c>
      <c r="I340" s="70">
        <v>45935</v>
      </c>
      <c r="J340" s="68">
        <v>2025</v>
      </c>
    </row>
    <row r="341" spans="1:10" x14ac:dyDescent="0.3">
      <c r="A341" s="68">
        <v>13086530</v>
      </c>
      <c r="B341" s="69" t="s">
        <v>27</v>
      </c>
      <c r="C341" s="70">
        <v>45936</v>
      </c>
      <c r="D341" s="68">
        <v>885</v>
      </c>
      <c r="E341" s="68">
        <v>317277.2</v>
      </c>
      <c r="F341" s="68">
        <v>885</v>
      </c>
      <c r="G341" s="68">
        <v>390487</v>
      </c>
      <c r="H341" s="68">
        <v>22107.9</v>
      </c>
      <c r="I341" s="70">
        <v>45936</v>
      </c>
      <c r="J341" s="68">
        <v>2025</v>
      </c>
    </row>
    <row r="342" spans="1:10" x14ac:dyDescent="0.3">
      <c r="A342" s="68">
        <v>13086530</v>
      </c>
      <c r="B342" s="69" t="s">
        <v>27</v>
      </c>
      <c r="C342" s="70">
        <v>45937</v>
      </c>
      <c r="D342" s="68">
        <v>815</v>
      </c>
      <c r="E342" s="68">
        <v>318892.79999999999</v>
      </c>
      <c r="F342" s="68">
        <v>815</v>
      </c>
      <c r="G342" s="68">
        <v>392103</v>
      </c>
      <c r="H342" s="68">
        <v>20492.3</v>
      </c>
      <c r="I342" s="70">
        <v>45937</v>
      </c>
      <c r="J342" s="68">
        <v>2025</v>
      </c>
    </row>
    <row r="343" spans="1:10" x14ac:dyDescent="0.3">
      <c r="A343" s="68">
        <v>13086530</v>
      </c>
      <c r="B343" s="69" t="s">
        <v>27</v>
      </c>
      <c r="C343" s="70">
        <v>45938</v>
      </c>
      <c r="D343" s="68">
        <v>749</v>
      </c>
      <c r="E343" s="68">
        <v>320377.5</v>
      </c>
      <c r="F343" s="68">
        <v>749</v>
      </c>
      <c r="G343" s="68">
        <v>393588</v>
      </c>
      <c r="H343" s="68">
        <v>19007.599999999999</v>
      </c>
      <c r="I343" s="70">
        <v>45938</v>
      </c>
      <c r="J343" s="68">
        <v>2025</v>
      </c>
    </row>
    <row r="344" spans="1:10" x14ac:dyDescent="0.3">
      <c r="A344" s="68">
        <v>13086530</v>
      </c>
      <c r="B344" s="69" t="s">
        <v>27</v>
      </c>
      <c r="C344" s="70">
        <v>45939</v>
      </c>
      <c r="D344" s="68">
        <v>709</v>
      </c>
      <c r="E344" s="68">
        <v>321783.09999999998</v>
      </c>
      <c r="F344" s="68">
        <v>709</v>
      </c>
      <c r="G344" s="68">
        <v>394993</v>
      </c>
      <c r="H344" s="68">
        <v>17602</v>
      </c>
      <c r="I344" s="70">
        <v>45939</v>
      </c>
      <c r="J344" s="68">
        <v>2025</v>
      </c>
    </row>
    <row r="345" spans="1:10" x14ac:dyDescent="0.3">
      <c r="A345" s="68">
        <v>13086530</v>
      </c>
      <c r="B345" s="69" t="s">
        <v>27</v>
      </c>
      <c r="C345" s="70">
        <v>45940</v>
      </c>
      <c r="D345" s="68">
        <v>127</v>
      </c>
      <c r="E345" s="68">
        <v>322034.40000000002</v>
      </c>
      <c r="F345" s="68">
        <v>127</v>
      </c>
      <c r="G345" s="68">
        <v>395244</v>
      </c>
      <c r="H345" s="68">
        <v>17350.7</v>
      </c>
      <c r="I345" s="70">
        <v>45940</v>
      </c>
      <c r="J345" s="68">
        <v>2025</v>
      </c>
    </row>
    <row r="346" spans="1:10" x14ac:dyDescent="0.3">
      <c r="A346" s="68">
        <v>13086530</v>
      </c>
      <c r="B346" s="69" t="s">
        <v>27</v>
      </c>
      <c r="C346" s="70">
        <v>45941</v>
      </c>
      <c r="D346" s="68">
        <v>0</v>
      </c>
      <c r="E346" s="68">
        <v>322034.40000000002</v>
      </c>
      <c r="F346" s="68">
        <v>0</v>
      </c>
      <c r="G346" s="68">
        <v>395244</v>
      </c>
      <c r="H346" s="68">
        <v>17350.7</v>
      </c>
      <c r="I346" s="70">
        <v>45941</v>
      </c>
      <c r="J346" s="68">
        <v>2025</v>
      </c>
    </row>
    <row r="347" spans="1:10" x14ac:dyDescent="0.3">
      <c r="A347" s="68">
        <v>13086530</v>
      </c>
      <c r="B347" s="69" t="s">
        <v>27</v>
      </c>
      <c r="C347" s="70">
        <v>45942</v>
      </c>
      <c r="D347" s="68">
        <v>0</v>
      </c>
      <c r="E347" s="68">
        <v>322034.40000000002</v>
      </c>
      <c r="F347" s="68">
        <v>0</v>
      </c>
      <c r="G347" s="68">
        <v>395244</v>
      </c>
      <c r="H347" s="68">
        <v>17350.7</v>
      </c>
      <c r="I347" s="70">
        <v>45942</v>
      </c>
      <c r="J347" s="68">
        <v>2025</v>
      </c>
    </row>
    <row r="348" spans="1:10" x14ac:dyDescent="0.3">
      <c r="A348" s="68">
        <v>13086530</v>
      </c>
      <c r="B348" s="69" t="s">
        <v>27</v>
      </c>
      <c r="C348" s="70">
        <v>45943</v>
      </c>
      <c r="D348" s="68">
        <v>0</v>
      </c>
      <c r="E348" s="68">
        <v>322034.40000000002</v>
      </c>
      <c r="F348" s="68">
        <v>0</v>
      </c>
      <c r="G348" s="68">
        <v>395244</v>
      </c>
      <c r="H348" s="68">
        <v>17350.7</v>
      </c>
      <c r="I348" s="70">
        <v>45943</v>
      </c>
      <c r="J348" s="68">
        <v>2025</v>
      </c>
    </row>
    <row r="349" spans="1:10" x14ac:dyDescent="0.3">
      <c r="A349" s="68">
        <v>13086530</v>
      </c>
      <c r="B349" s="69" t="s">
        <v>27</v>
      </c>
      <c r="C349" s="70">
        <v>45944</v>
      </c>
      <c r="D349" s="68">
        <v>0</v>
      </c>
      <c r="E349" s="68">
        <v>322034.40000000002</v>
      </c>
      <c r="F349" s="68">
        <v>0</v>
      </c>
      <c r="G349" s="68">
        <v>395244</v>
      </c>
      <c r="H349" s="68">
        <v>17350.7</v>
      </c>
      <c r="I349" s="70">
        <v>45944</v>
      </c>
      <c r="J349" s="68">
        <v>2025</v>
      </c>
    </row>
    <row r="350" spans="1:10" x14ac:dyDescent="0.3">
      <c r="A350" s="68">
        <v>13086530</v>
      </c>
      <c r="B350" s="69" t="s">
        <v>27</v>
      </c>
      <c r="C350" s="70">
        <v>45945</v>
      </c>
      <c r="D350" s="68">
        <v>0</v>
      </c>
      <c r="E350" s="68">
        <v>322034.40000000002</v>
      </c>
      <c r="F350" s="68">
        <v>0</v>
      </c>
      <c r="G350" s="68">
        <v>395244</v>
      </c>
      <c r="H350" s="68">
        <v>17350.7</v>
      </c>
      <c r="I350" s="70">
        <v>45945</v>
      </c>
      <c r="J350" s="68">
        <v>2025</v>
      </c>
    </row>
    <row r="351" spans="1:10" x14ac:dyDescent="0.3">
      <c r="A351" s="68">
        <v>13086530</v>
      </c>
      <c r="B351" s="69" t="s">
        <v>27</v>
      </c>
      <c r="C351" s="70">
        <v>45946</v>
      </c>
      <c r="D351" s="68">
        <v>0</v>
      </c>
      <c r="E351" s="68">
        <v>322034.40000000002</v>
      </c>
      <c r="F351" s="68">
        <v>0</v>
      </c>
      <c r="G351" s="68">
        <v>395244</v>
      </c>
      <c r="H351" s="68">
        <v>17350.7</v>
      </c>
      <c r="I351" s="70">
        <v>45946</v>
      </c>
      <c r="J351" s="68">
        <v>2025</v>
      </c>
    </row>
    <row r="352" spans="1:10" x14ac:dyDescent="0.3">
      <c r="A352" s="68">
        <v>13086530</v>
      </c>
      <c r="B352" s="69" t="s">
        <v>27</v>
      </c>
      <c r="C352" s="70">
        <v>45947</v>
      </c>
      <c r="D352" s="68">
        <v>0</v>
      </c>
      <c r="E352" s="68">
        <v>322034.40000000002</v>
      </c>
      <c r="F352" s="68">
        <v>0</v>
      </c>
      <c r="G352" s="68">
        <v>395244</v>
      </c>
      <c r="H352" s="68">
        <v>17350.7</v>
      </c>
      <c r="I352" s="70">
        <v>45947</v>
      </c>
      <c r="J352" s="68">
        <v>2025</v>
      </c>
    </row>
    <row r="353" spans="1:10" x14ac:dyDescent="0.3">
      <c r="A353" s="68">
        <v>13086530</v>
      </c>
      <c r="B353" s="69" t="s">
        <v>27</v>
      </c>
      <c r="C353" s="70">
        <v>45948</v>
      </c>
      <c r="D353" s="68">
        <v>0</v>
      </c>
      <c r="E353" s="68">
        <v>322034.40000000002</v>
      </c>
      <c r="F353" s="68">
        <v>0</v>
      </c>
      <c r="G353" s="68">
        <v>395244</v>
      </c>
      <c r="H353" s="68">
        <v>17350.7</v>
      </c>
      <c r="I353" s="70">
        <v>45948</v>
      </c>
      <c r="J353" s="68">
        <v>2025</v>
      </c>
    </row>
    <row r="354" spans="1:10" x14ac:dyDescent="0.3">
      <c r="A354" s="68">
        <v>13086530</v>
      </c>
      <c r="B354" s="69" t="s">
        <v>27</v>
      </c>
      <c r="C354" s="70">
        <v>45949</v>
      </c>
      <c r="D354" s="68">
        <v>0</v>
      </c>
      <c r="E354" s="68">
        <v>322034.40000000002</v>
      </c>
      <c r="F354" s="68">
        <v>0</v>
      </c>
      <c r="G354" s="68">
        <v>395244</v>
      </c>
      <c r="H354" s="68">
        <v>17350.7</v>
      </c>
      <c r="I354" s="70">
        <v>45949</v>
      </c>
      <c r="J354" s="68">
        <v>2025</v>
      </c>
    </row>
    <row r="355" spans="1:10" x14ac:dyDescent="0.3">
      <c r="A355" s="68">
        <v>13086530</v>
      </c>
      <c r="B355" s="69" t="s">
        <v>27</v>
      </c>
      <c r="C355" s="70">
        <v>45950</v>
      </c>
      <c r="D355" s="68">
        <v>0</v>
      </c>
      <c r="E355" s="68">
        <v>322034.40000000002</v>
      </c>
      <c r="F355" s="68">
        <v>0</v>
      </c>
      <c r="G355" s="68">
        <v>395244</v>
      </c>
      <c r="H355" s="68">
        <v>17350.7</v>
      </c>
      <c r="I355" s="70">
        <v>45950</v>
      </c>
      <c r="J355" s="68">
        <v>2025</v>
      </c>
    </row>
    <row r="356" spans="1:10" x14ac:dyDescent="0.3">
      <c r="A356" s="68">
        <v>13086530</v>
      </c>
      <c r="B356" s="69" t="s">
        <v>27</v>
      </c>
      <c r="C356" s="70">
        <v>45951</v>
      </c>
      <c r="D356" s="68">
        <v>0</v>
      </c>
      <c r="E356" s="68">
        <v>322034.40000000002</v>
      </c>
      <c r="F356" s="68">
        <v>0</v>
      </c>
      <c r="G356" s="68">
        <v>395244</v>
      </c>
      <c r="H356" s="68">
        <v>17350.7</v>
      </c>
      <c r="I356" s="70">
        <v>45951</v>
      </c>
      <c r="J356" s="68">
        <v>2025</v>
      </c>
    </row>
    <row r="357" spans="1:10" x14ac:dyDescent="0.3">
      <c r="A357" s="68">
        <v>13086530</v>
      </c>
      <c r="B357" s="69" t="s">
        <v>27</v>
      </c>
      <c r="C357" s="70">
        <v>45952</v>
      </c>
      <c r="D357" s="68">
        <v>0</v>
      </c>
      <c r="E357" s="68">
        <v>322034.40000000002</v>
      </c>
      <c r="F357" s="68">
        <v>0</v>
      </c>
      <c r="G357" s="68">
        <v>395244</v>
      </c>
      <c r="H357" s="68">
        <v>17350.7</v>
      </c>
      <c r="I357" s="70">
        <v>45952</v>
      </c>
      <c r="J357" s="68">
        <v>2025</v>
      </c>
    </row>
    <row r="358" spans="1:10" x14ac:dyDescent="0.3">
      <c r="A358" s="68">
        <v>13086530</v>
      </c>
      <c r="B358" s="69" t="s">
        <v>27</v>
      </c>
      <c r="C358" s="70">
        <v>45953</v>
      </c>
      <c r="D358" s="68">
        <v>0</v>
      </c>
      <c r="E358" s="68">
        <v>322034.40000000002</v>
      </c>
      <c r="F358" s="68">
        <v>0</v>
      </c>
      <c r="G358" s="68">
        <v>395244</v>
      </c>
      <c r="H358" s="68">
        <v>17350.7</v>
      </c>
      <c r="I358" s="70">
        <v>45953</v>
      </c>
      <c r="J358" s="68">
        <v>2025</v>
      </c>
    </row>
    <row r="359" spans="1:10" x14ac:dyDescent="0.3">
      <c r="A359" s="68">
        <v>13086530</v>
      </c>
      <c r="B359" s="69" t="s">
        <v>27</v>
      </c>
      <c r="C359" s="70">
        <v>45954</v>
      </c>
      <c r="D359" s="68">
        <v>0</v>
      </c>
      <c r="E359" s="68">
        <v>322034.40000000002</v>
      </c>
      <c r="F359" s="68">
        <v>0</v>
      </c>
      <c r="G359" s="68">
        <v>395244</v>
      </c>
      <c r="H359" s="68">
        <v>17350.7</v>
      </c>
      <c r="I359" s="70">
        <v>45954</v>
      </c>
      <c r="J359" s="68">
        <v>2025</v>
      </c>
    </row>
    <row r="360" spans="1:10" x14ac:dyDescent="0.3">
      <c r="A360" s="68">
        <v>13086530</v>
      </c>
      <c r="B360" s="69" t="s">
        <v>27</v>
      </c>
      <c r="C360" s="70">
        <v>45955</v>
      </c>
      <c r="D360" s="68">
        <v>0</v>
      </c>
      <c r="E360" s="68">
        <v>322034.40000000002</v>
      </c>
      <c r="F360" s="68">
        <v>0</v>
      </c>
      <c r="G360" s="68">
        <v>395244</v>
      </c>
      <c r="H360" s="68">
        <v>17350.7</v>
      </c>
      <c r="I360" s="70">
        <v>45955</v>
      </c>
      <c r="J360" s="68">
        <v>2025</v>
      </c>
    </row>
    <row r="361" spans="1:10" x14ac:dyDescent="0.3">
      <c r="A361" s="68">
        <v>13086530</v>
      </c>
      <c r="B361" s="69" t="s">
        <v>27</v>
      </c>
      <c r="C361" s="70">
        <v>45956</v>
      </c>
      <c r="D361" s="68">
        <v>0</v>
      </c>
      <c r="E361" s="68">
        <v>322034.40000000002</v>
      </c>
      <c r="F361" s="68">
        <v>0</v>
      </c>
      <c r="G361" s="68">
        <v>395244</v>
      </c>
      <c r="H361" s="68">
        <v>17350.7</v>
      </c>
      <c r="I361" s="70">
        <v>45956</v>
      </c>
      <c r="J361" s="68">
        <v>2025</v>
      </c>
    </row>
    <row r="362" spans="1:10" x14ac:dyDescent="0.3">
      <c r="A362" s="68">
        <v>13086530</v>
      </c>
      <c r="B362" s="69" t="s">
        <v>27</v>
      </c>
      <c r="C362" s="70">
        <v>45957</v>
      </c>
      <c r="D362" s="68">
        <v>0</v>
      </c>
      <c r="E362" s="68">
        <v>322034.40000000002</v>
      </c>
      <c r="F362" s="68">
        <v>0</v>
      </c>
      <c r="G362" s="68">
        <v>395244</v>
      </c>
      <c r="H362" s="68">
        <v>17350.7</v>
      </c>
      <c r="I362" s="70">
        <v>45957</v>
      </c>
      <c r="J362" s="68">
        <v>2025</v>
      </c>
    </row>
    <row r="363" spans="1:10" x14ac:dyDescent="0.3">
      <c r="A363" s="68">
        <v>13086530</v>
      </c>
      <c r="B363" s="69" t="s">
        <v>27</v>
      </c>
      <c r="C363" s="70">
        <v>45958</v>
      </c>
      <c r="D363" s="68">
        <v>0</v>
      </c>
      <c r="E363" s="68">
        <v>322034.40000000002</v>
      </c>
      <c r="F363" s="68">
        <v>0</v>
      </c>
      <c r="G363" s="68">
        <v>395244</v>
      </c>
      <c r="H363" s="68">
        <v>17350.7</v>
      </c>
      <c r="I363" s="70">
        <v>45958</v>
      </c>
      <c r="J363" s="68">
        <v>2025</v>
      </c>
    </row>
    <row r="364" spans="1:10" x14ac:dyDescent="0.3">
      <c r="A364" s="68">
        <v>13086530</v>
      </c>
      <c r="B364" s="69" t="s">
        <v>27</v>
      </c>
      <c r="C364" s="70">
        <v>45959</v>
      </c>
      <c r="D364" s="68">
        <v>0</v>
      </c>
      <c r="E364" s="68">
        <v>322034.40000000002</v>
      </c>
      <c r="F364" s="68">
        <v>0</v>
      </c>
      <c r="G364" s="68">
        <v>395244</v>
      </c>
      <c r="H364" s="68">
        <v>17350.7</v>
      </c>
      <c r="I364" s="70">
        <v>45959</v>
      </c>
      <c r="J364" s="68">
        <v>2025</v>
      </c>
    </row>
    <row r="365" spans="1:10" x14ac:dyDescent="0.3">
      <c r="A365" s="68">
        <v>13086530</v>
      </c>
      <c r="B365" s="69" t="s">
        <v>27</v>
      </c>
      <c r="C365" s="70">
        <v>45960</v>
      </c>
      <c r="D365" s="68">
        <v>0</v>
      </c>
      <c r="E365" s="68">
        <v>322034.40000000002</v>
      </c>
      <c r="F365" s="68">
        <v>0</v>
      </c>
      <c r="G365" s="68">
        <v>395244</v>
      </c>
      <c r="H365" s="68">
        <v>17350.7</v>
      </c>
      <c r="I365" s="70">
        <v>45960</v>
      </c>
      <c r="J365" s="68">
        <v>2025</v>
      </c>
    </row>
    <row r="366" spans="1:10" x14ac:dyDescent="0.3">
      <c r="A366" s="68">
        <v>13086530</v>
      </c>
      <c r="B366" s="69" t="s">
        <v>27</v>
      </c>
      <c r="C366" s="70">
        <v>45961</v>
      </c>
      <c r="D366" s="68">
        <v>0</v>
      </c>
      <c r="E366" s="68">
        <v>322034.40000000002</v>
      </c>
      <c r="F366" s="68">
        <v>0</v>
      </c>
      <c r="G366" s="68">
        <v>395244</v>
      </c>
      <c r="H366" s="68">
        <v>17350.7</v>
      </c>
      <c r="I366" s="70">
        <v>45961</v>
      </c>
      <c r="J366" s="68">
        <v>2025</v>
      </c>
    </row>
    <row r="367" spans="1:10" x14ac:dyDescent="0.3">
      <c r="A367" s="58"/>
      <c r="B367" s="59"/>
      <c r="C367" s="60"/>
      <c r="D367" s="58"/>
      <c r="E367" s="58"/>
      <c r="F367" s="58"/>
      <c r="G367" s="58"/>
      <c r="H367" s="58"/>
      <c r="I367" s="60"/>
      <c r="J367" s="58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9AFE-4D59-498A-AF92-0B4B24163B2A}">
  <dimension ref="A1:J964"/>
  <sheetViews>
    <sheetView topLeftCell="A329" workbookViewId="0">
      <selection activeCell="A2" sqref="A2:J366"/>
    </sheetView>
  </sheetViews>
  <sheetFormatPr defaultRowHeight="14.4" x14ac:dyDescent="0.3"/>
  <cols>
    <col min="3" max="3" width="13.44140625" customWidth="1"/>
    <col min="9" max="9" width="11.6640625" customWidth="1"/>
  </cols>
  <sheetData>
    <row r="1" spans="1:10" x14ac:dyDescent="0.3">
      <c r="A1" s="67" t="s">
        <v>17</v>
      </c>
      <c r="B1" s="67" t="s">
        <v>18</v>
      </c>
      <c r="C1" s="67" t="s">
        <v>19</v>
      </c>
      <c r="D1" s="67" t="s">
        <v>20</v>
      </c>
      <c r="E1" s="67" t="s">
        <v>21</v>
      </c>
      <c r="F1" s="67" t="s">
        <v>22</v>
      </c>
      <c r="G1" s="67" t="s">
        <v>23</v>
      </c>
      <c r="H1" s="67" t="s">
        <v>24</v>
      </c>
      <c r="I1" s="67" t="s">
        <v>25</v>
      </c>
      <c r="J1" s="67" t="s">
        <v>26</v>
      </c>
    </row>
    <row r="2" spans="1:10" x14ac:dyDescent="0.3">
      <c r="A2" s="68">
        <v>13086530</v>
      </c>
      <c r="B2" s="69" t="s">
        <v>27</v>
      </c>
      <c r="C2" s="70">
        <v>45597</v>
      </c>
      <c r="D2" s="68">
        <v>500</v>
      </c>
      <c r="E2" s="68">
        <v>346459</v>
      </c>
      <c r="F2" s="68">
        <v>44</v>
      </c>
      <c r="G2" s="68">
        <v>317904</v>
      </c>
      <c r="H2" s="68">
        <v>-317904.09999999998</v>
      </c>
      <c r="I2" s="70">
        <v>45597</v>
      </c>
      <c r="J2" s="68">
        <v>2025</v>
      </c>
    </row>
    <row r="3" spans="1:10" x14ac:dyDescent="0.3">
      <c r="A3" s="68">
        <v>13086530</v>
      </c>
      <c r="B3" s="69" t="s">
        <v>27</v>
      </c>
      <c r="C3" s="70">
        <v>45598</v>
      </c>
      <c r="D3" s="68">
        <v>500</v>
      </c>
      <c r="E3" s="68">
        <v>347449.7</v>
      </c>
      <c r="F3" s="68">
        <v>53</v>
      </c>
      <c r="G3" s="68">
        <v>318009</v>
      </c>
      <c r="H3" s="68">
        <v>-318008.59999999998</v>
      </c>
      <c r="I3" s="70">
        <v>45598</v>
      </c>
      <c r="J3" s="68">
        <v>2025</v>
      </c>
    </row>
    <row r="4" spans="1:10" x14ac:dyDescent="0.3">
      <c r="A4" s="68">
        <v>13086530</v>
      </c>
      <c r="B4" s="69" t="s">
        <v>27</v>
      </c>
      <c r="C4" s="70">
        <v>45599</v>
      </c>
      <c r="D4" s="68">
        <v>494</v>
      </c>
      <c r="E4" s="68">
        <v>348429.4</v>
      </c>
      <c r="F4" s="68">
        <v>38</v>
      </c>
      <c r="G4" s="68">
        <v>318083</v>
      </c>
      <c r="H4" s="68">
        <v>-318083.20000000001</v>
      </c>
      <c r="I4" s="70">
        <v>45599</v>
      </c>
      <c r="J4" s="68">
        <v>2025</v>
      </c>
    </row>
    <row r="5" spans="1:10" x14ac:dyDescent="0.3">
      <c r="A5" s="68">
        <v>13086530</v>
      </c>
      <c r="B5" s="69" t="s">
        <v>27</v>
      </c>
      <c r="C5" s="70">
        <v>45600</v>
      </c>
      <c r="D5" s="68">
        <v>470</v>
      </c>
      <c r="E5" s="68">
        <v>349360.9</v>
      </c>
      <c r="F5" s="68">
        <v>9.5</v>
      </c>
      <c r="G5" s="68">
        <v>318102</v>
      </c>
      <c r="H5" s="68">
        <v>-318102.09999999998</v>
      </c>
      <c r="I5" s="70">
        <v>45600</v>
      </c>
      <c r="J5" s="68">
        <v>2025</v>
      </c>
    </row>
    <row r="6" spans="1:10" x14ac:dyDescent="0.3">
      <c r="A6" s="68">
        <v>13086530</v>
      </c>
      <c r="B6" s="69" t="s">
        <v>27</v>
      </c>
      <c r="C6" s="70">
        <v>45601</v>
      </c>
      <c r="D6" s="68">
        <v>427</v>
      </c>
      <c r="E6" s="68">
        <v>350207.1</v>
      </c>
      <c r="F6" s="68">
        <v>0</v>
      </c>
      <c r="G6" s="68">
        <v>318102</v>
      </c>
      <c r="H6" s="68">
        <v>-318102.09999999998</v>
      </c>
      <c r="I6" s="70">
        <v>45601</v>
      </c>
      <c r="J6" s="68">
        <v>2025</v>
      </c>
    </row>
    <row r="7" spans="1:10" x14ac:dyDescent="0.3">
      <c r="A7" s="68">
        <v>13086530</v>
      </c>
      <c r="B7" s="69" t="s">
        <v>27</v>
      </c>
      <c r="C7" s="70">
        <v>45602</v>
      </c>
      <c r="D7" s="68">
        <v>435</v>
      </c>
      <c r="E7" s="68">
        <v>351069.4</v>
      </c>
      <c r="F7" s="68">
        <v>0</v>
      </c>
      <c r="G7" s="68">
        <v>318102</v>
      </c>
      <c r="H7" s="68">
        <v>-318102.09999999998</v>
      </c>
      <c r="I7" s="70">
        <v>45602</v>
      </c>
      <c r="J7" s="68">
        <v>2025</v>
      </c>
    </row>
    <row r="8" spans="1:10" x14ac:dyDescent="0.3">
      <c r="A8" s="68">
        <v>13086530</v>
      </c>
      <c r="B8" s="69" t="s">
        <v>27</v>
      </c>
      <c r="C8" s="70">
        <v>45603</v>
      </c>
      <c r="D8" s="68">
        <v>434</v>
      </c>
      <c r="E8" s="68">
        <v>351930.2</v>
      </c>
      <c r="F8" s="68">
        <v>11</v>
      </c>
      <c r="G8" s="68">
        <v>318123</v>
      </c>
      <c r="H8" s="68">
        <v>-318123.3</v>
      </c>
      <c r="I8" s="70">
        <v>45603</v>
      </c>
      <c r="J8" s="68">
        <v>2025</v>
      </c>
    </row>
    <row r="9" spans="1:10" x14ac:dyDescent="0.3">
      <c r="A9" s="68">
        <v>13086530</v>
      </c>
      <c r="B9" s="69" t="s">
        <v>27</v>
      </c>
      <c r="C9" s="70">
        <v>45604</v>
      </c>
      <c r="D9" s="68">
        <v>420</v>
      </c>
      <c r="E9" s="68">
        <v>352763.2</v>
      </c>
      <c r="F9" s="68">
        <v>0</v>
      </c>
      <c r="G9" s="68">
        <v>318123</v>
      </c>
      <c r="H9" s="68">
        <v>-318123.3</v>
      </c>
      <c r="I9" s="70">
        <v>45604</v>
      </c>
      <c r="J9" s="68">
        <v>2025</v>
      </c>
    </row>
    <row r="10" spans="1:10" x14ac:dyDescent="0.3">
      <c r="A10" s="68">
        <v>13086530</v>
      </c>
      <c r="B10" s="69" t="s">
        <v>27</v>
      </c>
      <c r="C10" s="70">
        <v>45605</v>
      </c>
      <c r="D10" s="68">
        <v>399</v>
      </c>
      <c r="E10" s="68">
        <v>353554.6</v>
      </c>
      <c r="F10" s="68">
        <v>0</v>
      </c>
      <c r="G10" s="68">
        <v>318123</v>
      </c>
      <c r="H10" s="68">
        <v>-318123.3</v>
      </c>
      <c r="I10" s="70">
        <v>45605</v>
      </c>
      <c r="J10" s="68">
        <v>2025</v>
      </c>
    </row>
    <row r="11" spans="1:10" x14ac:dyDescent="0.3">
      <c r="A11" s="68">
        <v>13086530</v>
      </c>
      <c r="B11" s="69" t="s">
        <v>27</v>
      </c>
      <c r="C11" s="70">
        <v>45606</v>
      </c>
      <c r="D11" s="68">
        <v>400</v>
      </c>
      <c r="E11" s="68">
        <v>354347.3</v>
      </c>
      <c r="F11" s="68">
        <v>0</v>
      </c>
      <c r="G11" s="68">
        <v>318123</v>
      </c>
      <c r="H11" s="68">
        <v>-318123.3</v>
      </c>
      <c r="I11" s="70">
        <v>45606</v>
      </c>
      <c r="J11" s="68">
        <v>2025</v>
      </c>
    </row>
    <row r="12" spans="1:10" x14ac:dyDescent="0.3">
      <c r="A12" s="68">
        <v>13086530</v>
      </c>
      <c r="B12" s="69" t="s">
        <v>27</v>
      </c>
      <c r="C12" s="70">
        <v>45607</v>
      </c>
      <c r="D12" s="68">
        <v>400</v>
      </c>
      <c r="E12" s="68">
        <v>355141.5</v>
      </c>
      <c r="F12" s="68">
        <v>0</v>
      </c>
      <c r="G12" s="68">
        <v>318123</v>
      </c>
      <c r="H12" s="68">
        <v>-318123.3</v>
      </c>
      <c r="I12" s="70">
        <v>45607</v>
      </c>
      <c r="J12" s="68">
        <v>2025</v>
      </c>
    </row>
    <row r="13" spans="1:10" x14ac:dyDescent="0.3">
      <c r="A13" s="68">
        <v>13086530</v>
      </c>
      <c r="B13" s="69" t="s">
        <v>27</v>
      </c>
      <c r="C13" s="70">
        <v>45608</v>
      </c>
      <c r="D13" s="68">
        <v>388</v>
      </c>
      <c r="E13" s="68">
        <v>355911.7</v>
      </c>
      <c r="F13" s="68">
        <v>0</v>
      </c>
      <c r="G13" s="68">
        <v>318123</v>
      </c>
      <c r="H13" s="68">
        <v>-318123.3</v>
      </c>
      <c r="I13" s="70">
        <v>45608</v>
      </c>
      <c r="J13" s="68">
        <v>2025</v>
      </c>
    </row>
    <row r="14" spans="1:10" x14ac:dyDescent="0.3">
      <c r="A14" s="68">
        <v>13086530</v>
      </c>
      <c r="B14" s="69" t="s">
        <v>27</v>
      </c>
      <c r="C14" s="70">
        <v>45609</v>
      </c>
      <c r="D14" s="68">
        <v>402</v>
      </c>
      <c r="E14" s="68">
        <v>356708.6</v>
      </c>
      <c r="F14" s="68">
        <v>0</v>
      </c>
      <c r="G14" s="68">
        <v>318123</v>
      </c>
      <c r="H14" s="68">
        <v>-318123.3</v>
      </c>
      <c r="I14" s="70">
        <v>45609</v>
      </c>
      <c r="J14" s="68">
        <v>2025</v>
      </c>
    </row>
    <row r="15" spans="1:10" x14ac:dyDescent="0.3">
      <c r="A15" s="68">
        <v>13086530</v>
      </c>
      <c r="B15" s="69" t="s">
        <v>27</v>
      </c>
      <c r="C15" s="70">
        <v>45610</v>
      </c>
      <c r="D15" s="68">
        <v>403</v>
      </c>
      <c r="E15" s="68">
        <v>357506.8</v>
      </c>
      <c r="F15" s="68">
        <v>0</v>
      </c>
      <c r="G15" s="68">
        <v>318123</v>
      </c>
      <c r="H15" s="68">
        <v>-318123.3</v>
      </c>
      <c r="I15" s="70">
        <v>45610</v>
      </c>
      <c r="J15" s="68">
        <v>2025</v>
      </c>
    </row>
    <row r="16" spans="1:10" x14ac:dyDescent="0.3">
      <c r="A16" s="68">
        <v>13086530</v>
      </c>
      <c r="B16" s="69" t="s">
        <v>27</v>
      </c>
      <c r="C16" s="70">
        <v>45611</v>
      </c>
      <c r="D16" s="68">
        <v>402</v>
      </c>
      <c r="E16" s="68">
        <v>358303.6</v>
      </c>
      <c r="F16" s="68">
        <v>12</v>
      </c>
      <c r="G16" s="68">
        <v>318147</v>
      </c>
      <c r="H16" s="68">
        <v>-318147</v>
      </c>
      <c r="I16" s="70">
        <v>45611</v>
      </c>
      <c r="J16" s="68">
        <v>2025</v>
      </c>
    </row>
    <row r="17" spans="1:10" x14ac:dyDescent="0.3">
      <c r="A17" s="68">
        <v>13086530</v>
      </c>
      <c r="B17" s="69" t="s">
        <v>27</v>
      </c>
      <c r="C17" s="70">
        <v>45612</v>
      </c>
      <c r="D17" s="68">
        <v>398</v>
      </c>
      <c r="E17" s="68">
        <v>359093.3</v>
      </c>
      <c r="F17" s="68">
        <v>12</v>
      </c>
      <c r="G17" s="68">
        <v>318171</v>
      </c>
      <c r="H17" s="68">
        <v>-318171.09999999998</v>
      </c>
      <c r="I17" s="70">
        <v>45612</v>
      </c>
      <c r="J17" s="68">
        <v>2025</v>
      </c>
    </row>
    <row r="18" spans="1:10" x14ac:dyDescent="0.3">
      <c r="A18" s="68">
        <v>13086530</v>
      </c>
      <c r="B18" s="69" t="s">
        <v>27</v>
      </c>
      <c r="C18" s="70">
        <v>45613</v>
      </c>
      <c r="D18" s="68">
        <v>405</v>
      </c>
      <c r="E18" s="68">
        <v>359895.8</v>
      </c>
      <c r="F18" s="68">
        <v>4.9000000000000004</v>
      </c>
      <c r="G18" s="68">
        <v>318181</v>
      </c>
      <c r="H18" s="68">
        <v>-318180.90000000002</v>
      </c>
      <c r="I18" s="70">
        <v>45613</v>
      </c>
      <c r="J18" s="68">
        <v>2025</v>
      </c>
    </row>
    <row r="19" spans="1:10" x14ac:dyDescent="0.3">
      <c r="A19" s="68">
        <v>13086530</v>
      </c>
      <c r="B19" s="69" t="s">
        <v>27</v>
      </c>
      <c r="C19" s="70">
        <v>45614</v>
      </c>
      <c r="D19" s="68">
        <v>400</v>
      </c>
      <c r="E19" s="68">
        <v>360688.2</v>
      </c>
      <c r="F19" s="68">
        <v>0</v>
      </c>
      <c r="G19" s="68">
        <v>318181</v>
      </c>
      <c r="H19" s="68">
        <v>-318180.90000000002</v>
      </c>
      <c r="I19" s="70">
        <v>45614</v>
      </c>
      <c r="J19" s="68">
        <v>2025</v>
      </c>
    </row>
    <row r="20" spans="1:10" x14ac:dyDescent="0.3">
      <c r="A20" s="68">
        <v>13086530</v>
      </c>
      <c r="B20" s="69" t="s">
        <v>27</v>
      </c>
      <c r="C20" s="70">
        <v>45615</v>
      </c>
      <c r="D20" s="68">
        <v>406</v>
      </c>
      <c r="E20" s="68">
        <v>361493.4</v>
      </c>
      <c r="F20" s="68">
        <v>0</v>
      </c>
      <c r="G20" s="68">
        <v>318181</v>
      </c>
      <c r="H20" s="68">
        <v>-318180.90000000002</v>
      </c>
      <c r="I20" s="70">
        <v>45615</v>
      </c>
      <c r="J20" s="68">
        <v>2025</v>
      </c>
    </row>
    <row r="21" spans="1:10" x14ac:dyDescent="0.3">
      <c r="A21" s="68">
        <v>13086530</v>
      </c>
      <c r="B21" s="69" t="s">
        <v>27</v>
      </c>
      <c r="C21" s="70">
        <v>45616</v>
      </c>
      <c r="D21" s="68">
        <v>381</v>
      </c>
      <c r="E21" s="68">
        <v>362249.3</v>
      </c>
      <c r="F21" s="68">
        <v>0</v>
      </c>
      <c r="G21" s="68">
        <v>318181</v>
      </c>
      <c r="H21" s="68">
        <v>-318180.90000000002</v>
      </c>
      <c r="I21" s="70">
        <v>45616</v>
      </c>
      <c r="J21" s="68">
        <v>2025</v>
      </c>
    </row>
    <row r="22" spans="1:10" x14ac:dyDescent="0.3">
      <c r="A22" s="68">
        <v>13086530</v>
      </c>
      <c r="B22" s="69" t="s">
        <v>27</v>
      </c>
      <c r="C22" s="70">
        <v>45617</v>
      </c>
      <c r="D22" s="68">
        <v>349</v>
      </c>
      <c r="E22" s="68">
        <v>362941.7</v>
      </c>
      <c r="F22" s="68">
        <v>0</v>
      </c>
      <c r="G22" s="68">
        <v>318181</v>
      </c>
      <c r="H22" s="68">
        <v>-318180.90000000002</v>
      </c>
      <c r="I22" s="70">
        <v>45617</v>
      </c>
      <c r="J22" s="68">
        <v>2025</v>
      </c>
    </row>
    <row r="23" spans="1:10" x14ac:dyDescent="0.3">
      <c r="A23" s="68">
        <v>13086530</v>
      </c>
      <c r="B23" s="69" t="s">
        <v>27</v>
      </c>
      <c r="C23" s="70">
        <v>45618</v>
      </c>
      <c r="D23" s="68">
        <v>346</v>
      </c>
      <c r="E23" s="68">
        <v>363627.5</v>
      </c>
      <c r="F23" s="68">
        <v>0</v>
      </c>
      <c r="G23" s="68">
        <v>318181</v>
      </c>
      <c r="H23" s="68">
        <v>-318180.90000000002</v>
      </c>
      <c r="I23" s="70">
        <v>45618</v>
      </c>
      <c r="J23" s="68">
        <v>2025</v>
      </c>
    </row>
    <row r="24" spans="1:10" x14ac:dyDescent="0.3">
      <c r="A24" s="68">
        <v>13086530</v>
      </c>
      <c r="B24" s="69" t="s">
        <v>27</v>
      </c>
      <c r="C24" s="70">
        <v>45619</v>
      </c>
      <c r="D24" s="68">
        <v>346</v>
      </c>
      <c r="E24" s="68">
        <v>364314.5</v>
      </c>
      <c r="F24" s="68">
        <v>0</v>
      </c>
      <c r="G24" s="68">
        <v>318181</v>
      </c>
      <c r="H24" s="68">
        <v>-318180.90000000002</v>
      </c>
      <c r="I24" s="70">
        <v>45619</v>
      </c>
      <c r="J24" s="68">
        <v>2025</v>
      </c>
    </row>
    <row r="25" spans="1:10" x14ac:dyDescent="0.3">
      <c r="A25" s="68">
        <v>13086530</v>
      </c>
      <c r="B25" s="69" t="s">
        <v>27</v>
      </c>
      <c r="C25" s="70">
        <v>45620</v>
      </c>
      <c r="D25" s="68">
        <v>344</v>
      </c>
      <c r="E25" s="68">
        <v>364997.4</v>
      </c>
      <c r="F25" s="68">
        <v>0</v>
      </c>
      <c r="G25" s="68">
        <v>318181</v>
      </c>
      <c r="H25" s="68">
        <v>-318180.90000000002</v>
      </c>
      <c r="I25" s="70">
        <v>45620</v>
      </c>
      <c r="J25" s="68">
        <v>2025</v>
      </c>
    </row>
    <row r="26" spans="1:10" x14ac:dyDescent="0.3">
      <c r="A26" s="68">
        <v>13086530</v>
      </c>
      <c r="B26" s="69" t="s">
        <v>27</v>
      </c>
      <c r="C26" s="70">
        <v>45621</v>
      </c>
      <c r="D26" s="68">
        <v>345</v>
      </c>
      <c r="E26" s="68">
        <v>365681.6</v>
      </c>
      <c r="F26" s="68">
        <v>0</v>
      </c>
      <c r="G26" s="68">
        <v>318181</v>
      </c>
      <c r="H26" s="68">
        <v>-318180.90000000002</v>
      </c>
      <c r="I26" s="70">
        <v>45621</v>
      </c>
      <c r="J26" s="68">
        <v>2025</v>
      </c>
    </row>
    <row r="27" spans="1:10" x14ac:dyDescent="0.3">
      <c r="A27" s="68">
        <v>13086530</v>
      </c>
      <c r="B27" s="69" t="s">
        <v>27</v>
      </c>
      <c r="C27" s="70">
        <v>45622</v>
      </c>
      <c r="D27" s="68">
        <v>344</v>
      </c>
      <c r="E27" s="68">
        <v>366364.4</v>
      </c>
      <c r="F27" s="68">
        <v>0</v>
      </c>
      <c r="G27" s="68">
        <v>318181</v>
      </c>
      <c r="H27" s="68">
        <v>-318180.90000000002</v>
      </c>
      <c r="I27" s="70">
        <v>45622</v>
      </c>
      <c r="J27" s="68">
        <v>2025</v>
      </c>
    </row>
    <row r="28" spans="1:10" x14ac:dyDescent="0.3">
      <c r="A28" s="68">
        <v>13086530</v>
      </c>
      <c r="B28" s="69" t="s">
        <v>27</v>
      </c>
      <c r="C28" s="70">
        <v>45623</v>
      </c>
      <c r="D28" s="68">
        <v>342</v>
      </c>
      <c r="E28" s="68">
        <v>367043.3</v>
      </c>
      <c r="F28" s="68">
        <v>0</v>
      </c>
      <c r="G28" s="68">
        <v>318181</v>
      </c>
      <c r="H28" s="68">
        <v>-318180.90000000002</v>
      </c>
      <c r="I28" s="70">
        <v>45623</v>
      </c>
      <c r="J28" s="68">
        <v>2025</v>
      </c>
    </row>
    <row r="29" spans="1:10" x14ac:dyDescent="0.3">
      <c r="A29" s="68">
        <v>13086530</v>
      </c>
      <c r="B29" s="69" t="s">
        <v>27</v>
      </c>
      <c r="C29" s="70">
        <v>45624</v>
      </c>
      <c r="D29" s="68">
        <v>344</v>
      </c>
      <c r="E29" s="68">
        <v>367725.9</v>
      </c>
      <c r="F29" s="68">
        <v>0</v>
      </c>
      <c r="G29" s="68">
        <v>318181</v>
      </c>
      <c r="H29" s="68">
        <v>-318180.90000000002</v>
      </c>
      <c r="I29" s="70">
        <v>45624</v>
      </c>
      <c r="J29" s="68">
        <v>2025</v>
      </c>
    </row>
    <row r="30" spans="1:10" x14ac:dyDescent="0.3">
      <c r="A30" s="68">
        <v>13086530</v>
      </c>
      <c r="B30" s="69" t="s">
        <v>27</v>
      </c>
      <c r="C30" s="70">
        <v>45625</v>
      </c>
      <c r="D30" s="68">
        <v>344</v>
      </c>
      <c r="E30" s="68">
        <v>368407.2</v>
      </c>
      <c r="F30" s="68">
        <v>0</v>
      </c>
      <c r="G30" s="68">
        <v>318181</v>
      </c>
      <c r="H30" s="68">
        <v>-318180.90000000002</v>
      </c>
      <c r="I30" s="70">
        <v>45625</v>
      </c>
      <c r="J30" s="68">
        <v>2025</v>
      </c>
    </row>
    <row r="31" spans="1:10" x14ac:dyDescent="0.3">
      <c r="A31" s="68">
        <v>13086530</v>
      </c>
      <c r="B31" s="69" t="s">
        <v>27</v>
      </c>
      <c r="C31" s="70">
        <v>45626</v>
      </c>
      <c r="D31" s="68">
        <v>343</v>
      </c>
      <c r="E31" s="68">
        <v>369087.1</v>
      </c>
      <c r="F31" s="68">
        <v>0</v>
      </c>
      <c r="G31" s="68">
        <v>318181</v>
      </c>
      <c r="H31" s="68">
        <v>-318180.90000000002</v>
      </c>
      <c r="I31" s="70">
        <v>45626</v>
      </c>
      <c r="J31" s="68">
        <v>2025</v>
      </c>
    </row>
    <row r="32" spans="1:10" x14ac:dyDescent="0.3">
      <c r="A32" s="68">
        <v>13086530</v>
      </c>
      <c r="B32" s="69" t="s">
        <v>27</v>
      </c>
      <c r="C32" s="70">
        <v>45627</v>
      </c>
      <c r="D32" s="68">
        <v>341</v>
      </c>
      <c r="E32" s="68">
        <v>675.9</v>
      </c>
      <c r="F32" s="68">
        <v>0</v>
      </c>
      <c r="G32" s="68">
        <v>0</v>
      </c>
      <c r="H32" s="68">
        <v>0</v>
      </c>
      <c r="I32" s="70">
        <v>45627</v>
      </c>
      <c r="J32" s="68">
        <v>2025</v>
      </c>
    </row>
    <row r="33" spans="1:10" x14ac:dyDescent="0.3">
      <c r="A33" s="68">
        <v>13086530</v>
      </c>
      <c r="B33" s="69" t="s">
        <v>27</v>
      </c>
      <c r="C33" s="70">
        <v>45628</v>
      </c>
      <c r="D33" s="68">
        <v>250</v>
      </c>
      <c r="E33" s="68">
        <v>1170.7</v>
      </c>
      <c r="F33" s="68">
        <v>0</v>
      </c>
      <c r="G33" s="68">
        <v>0</v>
      </c>
      <c r="H33" s="68">
        <v>0</v>
      </c>
      <c r="I33" s="70">
        <v>45628</v>
      </c>
      <c r="J33" s="68">
        <v>2025</v>
      </c>
    </row>
    <row r="34" spans="1:10" x14ac:dyDescent="0.3">
      <c r="A34" s="68">
        <v>13086530</v>
      </c>
      <c r="B34" s="69" t="s">
        <v>27</v>
      </c>
      <c r="C34" s="70">
        <v>45629</v>
      </c>
      <c r="D34" s="68">
        <v>175</v>
      </c>
      <c r="E34" s="68">
        <v>1517.6</v>
      </c>
      <c r="F34" s="68">
        <v>0</v>
      </c>
      <c r="G34" s="68">
        <v>0</v>
      </c>
      <c r="H34" s="68">
        <v>0</v>
      </c>
      <c r="I34" s="70">
        <v>45629</v>
      </c>
      <c r="J34" s="68">
        <v>2025</v>
      </c>
    </row>
    <row r="35" spans="1:10" x14ac:dyDescent="0.3">
      <c r="A35" s="68">
        <v>13086530</v>
      </c>
      <c r="B35" s="69" t="s">
        <v>27</v>
      </c>
      <c r="C35" s="70">
        <v>45630</v>
      </c>
      <c r="D35" s="68">
        <v>163</v>
      </c>
      <c r="E35" s="68">
        <v>1841.7</v>
      </c>
      <c r="F35" s="68">
        <v>0</v>
      </c>
      <c r="G35" s="68">
        <v>0</v>
      </c>
      <c r="H35" s="68">
        <v>0</v>
      </c>
      <c r="I35" s="70">
        <v>45630</v>
      </c>
      <c r="J35" s="68">
        <v>2025</v>
      </c>
    </row>
    <row r="36" spans="1:10" x14ac:dyDescent="0.3">
      <c r="A36" s="68">
        <v>13086530</v>
      </c>
      <c r="B36" s="69" t="s">
        <v>27</v>
      </c>
      <c r="C36" s="70">
        <v>45631</v>
      </c>
      <c r="D36" s="68">
        <v>138</v>
      </c>
      <c r="E36" s="68">
        <v>2115.8000000000002</v>
      </c>
      <c r="F36" s="68">
        <v>0</v>
      </c>
      <c r="G36" s="68">
        <v>0</v>
      </c>
      <c r="H36" s="68">
        <v>0</v>
      </c>
      <c r="I36" s="70">
        <v>45631</v>
      </c>
      <c r="J36" s="68">
        <v>2025</v>
      </c>
    </row>
    <row r="37" spans="1:10" x14ac:dyDescent="0.3">
      <c r="A37" s="68">
        <v>13086530</v>
      </c>
      <c r="B37" s="69" t="s">
        <v>27</v>
      </c>
      <c r="C37" s="70">
        <v>45632</v>
      </c>
      <c r="D37" s="68">
        <v>136</v>
      </c>
      <c r="E37" s="68">
        <v>2386.3000000000002</v>
      </c>
      <c r="F37" s="68">
        <v>0</v>
      </c>
      <c r="G37" s="68">
        <v>0</v>
      </c>
      <c r="H37" s="68">
        <v>0</v>
      </c>
      <c r="I37" s="70">
        <v>45632</v>
      </c>
      <c r="J37" s="68">
        <v>2025</v>
      </c>
    </row>
    <row r="38" spans="1:10" x14ac:dyDescent="0.3">
      <c r="A38" s="68">
        <v>13086530</v>
      </c>
      <c r="B38" s="69" t="s">
        <v>27</v>
      </c>
      <c r="C38" s="70">
        <v>45633</v>
      </c>
      <c r="D38" s="68">
        <v>136</v>
      </c>
      <c r="E38" s="68">
        <v>2655.8</v>
      </c>
      <c r="F38" s="68">
        <v>0</v>
      </c>
      <c r="G38" s="68">
        <v>0</v>
      </c>
      <c r="H38" s="68">
        <v>0</v>
      </c>
      <c r="I38" s="70">
        <v>45633</v>
      </c>
      <c r="J38" s="68">
        <v>2025</v>
      </c>
    </row>
    <row r="39" spans="1:10" x14ac:dyDescent="0.3">
      <c r="A39" s="68">
        <v>13086530</v>
      </c>
      <c r="B39" s="69" t="s">
        <v>27</v>
      </c>
      <c r="C39" s="70">
        <v>45634</v>
      </c>
      <c r="D39" s="68">
        <v>134</v>
      </c>
      <c r="E39" s="68">
        <v>2921.6</v>
      </c>
      <c r="F39" s="68">
        <v>0</v>
      </c>
      <c r="G39" s="68">
        <v>0</v>
      </c>
      <c r="H39" s="68">
        <v>0</v>
      </c>
      <c r="I39" s="70">
        <v>45634</v>
      </c>
      <c r="J39" s="68">
        <v>2025</v>
      </c>
    </row>
    <row r="40" spans="1:10" x14ac:dyDescent="0.3">
      <c r="A40" s="68">
        <v>13086530</v>
      </c>
      <c r="B40" s="69" t="s">
        <v>27</v>
      </c>
      <c r="C40" s="70">
        <v>45635</v>
      </c>
      <c r="D40" s="68">
        <v>135</v>
      </c>
      <c r="E40" s="68">
        <v>3189.2</v>
      </c>
      <c r="F40" s="68">
        <v>0</v>
      </c>
      <c r="G40" s="68">
        <v>0</v>
      </c>
      <c r="H40" s="68">
        <v>0</v>
      </c>
      <c r="I40" s="70">
        <v>45635</v>
      </c>
      <c r="J40" s="68">
        <v>2025</v>
      </c>
    </row>
    <row r="41" spans="1:10" x14ac:dyDescent="0.3">
      <c r="A41" s="68">
        <v>13086530</v>
      </c>
      <c r="B41" s="69" t="s">
        <v>27</v>
      </c>
      <c r="C41" s="70">
        <v>45636</v>
      </c>
      <c r="D41" s="68">
        <v>137</v>
      </c>
      <c r="E41" s="68">
        <v>3460.1</v>
      </c>
      <c r="F41" s="68">
        <v>0</v>
      </c>
      <c r="G41" s="68">
        <v>0</v>
      </c>
      <c r="H41" s="68">
        <v>0</v>
      </c>
      <c r="I41" s="70">
        <v>45636</v>
      </c>
      <c r="J41" s="68">
        <v>2025</v>
      </c>
    </row>
    <row r="42" spans="1:10" x14ac:dyDescent="0.3">
      <c r="A42" s="68">
        <v>13086530</v>
      </c>
      <c r="B42" s="69" t="s">
        <v>27</v>
      </c>
      <c r="C42" s="70">
        <v>45637</v>
      </c>
      <c r="D42" s="68">
        <v>138</v>
      </c>
      <c r="E42" s="68">
        <v>3732.9</v>
      </c>
      <c r="F42" s="68">
        <v>0</v>
      </c>
      <c r="G42" s="68">
        <v>0</v>
      </c>
      <c r="H42" s="68">
        <v>0</v>
      </c>
      <c r="I42" s="70">
        <v>45637</v>
      </c>
      <c r="J42" s="68">
        <v>2025</v>
      </c>
    </row>
    <row r="43" spans="1:10" x14ac:dyDescent="0.3">
      <c r="A43" s="68">
        <v>13086530</v>
      </c>
      <c r="B43" s="69" t="s">
        <v>27</v>
      </c>
      <c r="C43" s="70">
        <v>45638</v>
      </c>
      <c r="D43" s="68">
        <v>141</v>
      </c>
      <c r="E43" s="68">
        <v>4011.8</v>
      </c>
      <c r="F43" s="68">
        <v>0</v>
      </c>
      <c r="G43" s="68">
        <v>0</v>
      </c>
      <c r="H43" s="68">
        <v>0</v>
      </c>
      <c r="I43" s="70">
        <v>45638</v>
      </c>
      <c r="J43" s="68">
        <v>2025</v>
      </c>
    </row>
    <row r="44" spans="1:10" x14ac:dyDescent="0.3">
      <c r="A44" s="68">
        <v>13086530</v>
      </c>
      <c r="B44" s="69" t="s">
        <v>27</v>
      </c>
      <c r="C44" s="70">
        <v>45639</v>
      </c>
      <c r="D44" s="68">
        <v>147</v>
      </c>
      <c r="E44" s="68">
        <v>4303.1000000000004</v>
      </c>
      <c r="F44" s="68">
        <v>0</v>
      </c>
      <c r="G44" s="68">
        <v>0</v>
      </c>
      <c r="H44" s="68">
        <v>0</v>
      </c>
      <c r="I44" s="70">
        <v>45639</v>
      </c>
      <c r="J44" s="68">
        <v>2025</v>
      </c>
    </row>
    <row r="45" spans="1:10" x14ac:dyDescent="0.3">
      <c r="A45" s="68">
        <v>13086530</v>
      </c>
      <c r="B45" s="69" t="s">
        <v>27</v>
      </c>
      <c r="C45" s="70">
        <v>45640</v>
      </c>
      <c r="D45" s="68">
        <v>159</v>
      </c>
      <c r="E45" s="68">
        <v>4618.2</v>
      </c>
      <c r="F45" s="68">
        <v>0</v>
      </c>
      <c r="G45" s="68">
        <v>0</v>
      </c>
      <c r="H45" s="68">
        <v>0</v>
      </c>
      <c r="I45" s="70">
        <v>45640</v>
      </c>
      <c r="J45" s="68">
        <v>2025</v>
      </c>
    </row>
    <row r="46" spans="1:10" x14ac:dyDescent="0.3">
      <c r="A46" s="68">
        <v>13086530</v>
      </c>
      <c r="B46" s="69" t="s">
        <v>27</v>
      </c>
      <c r="C46" s="70">
        <v>45641</v>
      </c>
      <c r="D46" s="68">
        <v>155</v>
      </c>
      <c r="E46" s="68">
        <v>4925.8</v>
      </c>
      <c r="F46" s="68">
        <v>0</v>
      </c>
      <c r="G46" s="68">
        <v>0</v>
      </c>
      <c r="H46" s="68">
        <v>0</v>
      </c>
      <c r="I46" s="70">
        <v>45641</v>
      </c>
      <c r="J46" s="68">
        <v>2025</v>
      </c>
    </row>
    <row r="47" spans="1:10" x14ac:dyDescent="0.3">
      <c r="A47" s="68">
        <v>13086530</v>
      </c>
      <c r="B47" s="69" t="s">
        <v>27</v>
      </c>
      <c r="C47" s="70">
        <v>45642</v>
      </c>
      <c r="D47" s="68">
        <v>159</v>
      </c>
      <c r="E47" s="68">
        <v>5240.3</v>
      </c>
      <c r="F47" s="68">
        <v>0</v>
      </c>
      <c r="G47" s="68">
        <v>0</v>
      </c>
      <c r="H47" s="68">
        <v>0</v>
      </c>
      <c r="I47" s="70">
        <v>45642</v>
      </c>
      <c r="J47" s="68">
        <v>2025</v>
      </c>
    </row>
    <row r="48" spans="1:10" x14ac:dyDescent="0.3">
      <c r="A48" s="68">
        <v>13086530</v>
      </c>
      <c r="B48" s="69" t="s">
        <v>27</v>
      </c>
      <c r="C48" s="70">
        <v>45643</v>
      </c>
      <c r="D48" s="68">
        <v>159</v>
      </c>
      <c r="E48" s="68">
        <v>5555.3</v>
      </c>
      <c r="F48" s="68">
        <v>0</v>
      </c>
      <c r="G48" s="68">
        <v>0</v>
      </c>
      <c r="H48" s="68">
        <v>0</v>
      </c>
      <c r="I48" s="70">
        <v>45643</v>
      </c>
      <c r="J48" s="68">
        <v>2025</v>
      </c>
    </row>
    <row r="49" spans="1:10" x14ac:dyDescent="0.3">
      <c r="A49" s="68">
        <v>13086530</v>
      </c>
      <c r="B49" s="69" t="s">
        <v>27</v>
      </c>
      <c r="C49" s="70">
        <v>45644</v>
      </c>
      <c r="D49" s="68">
        <v>159</v>
      </c>
      <c r="E49" s="68">
        <v>5870.8</v>
      </c>
      <c r="F49" s="68">
        <v>0</v>
      </c>
      <c r="G49" s="68">
        <v>0</v>
      </c>
      <c r="H49" s="68">
        <v>0</v>
      </c>
      <c r="I49" s="70">
        <v>45644</v>
      </c>
      <c r="J49" s="68">
        <v>2025</v>
      </c>
    </row>
    <row r="50" spans="1:10" x14ac:dyDescent="0.3">
      <c r="A50" s="68">
        <v>13086530</v>
      </c>
      <c r="B50" s="69" t="s">
        <v>27</v>
      </c>
      <c r="C50" s="70">
        <v>45645</v>
      </c>
      <c r="D50" s="68">
        <v>161</v>
      </c>
      <c r="E50" s="68">
        <v>6190.1</v>
      </c>
      <c r="F50" s="68">
        <v>0</v>
      </c>
      <c r="G50" s="68">
        <v>0</v>
      </c>
      <c r="H50" s="68">
        <v>0</v>
      </c>
      <c r="I50" s="70">
        <v>45645</v>
      </c>
      <c r="J50" s="68">
        <v>2025</v>
      </c>
    </row>
    <row r="51" spans="1:10" x14ac:dyDescent="0.3">
      <c r="A51" s="68">
        <v>13086530</v>
      </c>
      <c r="B51" s="69" t="s">
        <v>27</v>
      </c>
      <c r="C51" s="70">
        <v>45646</v>
      </c>
      <c r="D51" s="68">
        <v>160</v>
      </c>
      <c r="E51" s="68">
        <v>6508.2</v>
      </c>
      <c r="F51" s="68">
        <v>0</v>
      </c>
      <c r="G51" s="68">
        <v>0</v>
      </c>
      <c r="H51" s="68">
        <v>0</v>
      </c>
      <c r="I51" s="70">
        <v>45646</v>
      </c>
      <c r="J51" s="68">
        <v>2025</v>
      </c>
    </row>
    <row r="52" spans="1:10" x14ac:dyDescent="0.3">
      <c r="A52" s="68">
        <v>13086530</v>
      </c>
      <c r="B52" s="69" t="s">
        <v>27</v>
      </c>
      <c r="C52" s="70">
        <v>45647</v>
      </c>
      <c r="D52" s="68">
        <v>161</v>
      </c>
      <c r="E52" s="68">
        <v>6826.9</v>
      </c>
      <c r="F52" s="68">
        <v>0</v>
      </c>
      <c r="G52" s="68">
        <v>0</v>
      </c>
      <c r="H52" s="68">
        <v>0</v>
      </c>
      <c r="I52" s="70">
        <v>45647</v>
      </c>
      <c r="J52" s="68">
        <v>2025</v>
      </c>
    </row>
    <row r="53" spans="1:10" x14ac:dyDescent="0.3">
      <c r="A53" s="68">
        <v>13086530</v>
      </c>
      <c r="B53" s="69" t="s">
        <v>27</v>
      </c>
      <c r="C53" s="70">
        <v>45648</v>
      </c>
      <c r="D53" s="68">
        <v>159</v>
      </c>
      <c r="E53" s="68">
        <v>7142.8</v>
      </c>
      <c r="F53" s="68">
        <v>0</v>
      </c>
      <c r="G53" s="68">
        <v>0</v>
      </c>
      <c r="H53" s="68">
        <v>0</v>
      </c>
      <c r="I53" s="70">
        <v>45648</v>
      </c>
      <c r="J53" s="68">
        <v>2025</v>
      </c>
    </row>
    <row r="54" spans="1:10" x14ac:dyDescent="0.3">
      <c r="A54" s="68">
        <v>13086530</v>
      </c>
      <c r="B54" s="69" t="s">
        <v>27</v>
      </c>
      <c r="C54" s="70">
        <v>45649</v>
      </c>
      <c r="D54" s="68">
        <v>160</v>
      </c>
      <c r="E54" s="68">
        <v>7459.2</v>
      </c>
      <c r="F54" s="68">
        <v>0</v>
      </c>
      <c r="G54" s="68">
        <v>0</v>
      </c>
      <c r="H54" s="68">
        <v>0</v>
      </c>
      <c r="I54" s="70">
        <v>45649</v>
      </c>
      <c r="J54" s="68">
        <v>2025</v>
      </c>
    </row>
    <row r="55" spans="1:10" x14ac:dyDescent="0.3">
      <c r="A55" s="68">
        <v>13086530</v>
      </c>
      <c r="B55" s="69" t="s">
        <v>27</v>
      </c>
      <c r="C55" s="70">
        <v>45650</v>
      </c>
      <c r="D55" s="68">
        <v>163</v>
      </c>
      <c r="E55" s="68">
        <v>7782.7</v>
      </c>
      <c r="F55" s="68">
        <v>0</v>
      </c>
      <c r="G55" s="68">
        <v>0</v>
      </c>
      <c r="H55" s="68">
        <v>0</v>
      </c>
      <c r="I55" s="70">
        <v>45650</v>
      </c>
      <c r="J55" s="68">
        <v>2025</v>
      </c>
    </row>
    <row r="56" spans="1:10" x14ac:dyDescent="0.3">
      <c r="A56" s="68">
        <v>13086530</v>
      </c>
      <c r="B56" s="69" t="s">
        <v>27</v>
      </c>
      <c r="C56" s="70">
        <v>45651</v>
      </c>
      <c r="D56" s="68">
        <v>155</v>
      </c>
      <c r="E56" s="68">
        <v>8090.6</v>
      </c>
      <c r="F56" s="68">
        <v>0</v>
      </c>
      <c r="G56" s="68">
        <v>0</v>
      </c>
      <c r="H56" s="68">
        <v>0</v>
      </c>
      <c r="I56" s="70">
        <v>45651</v>
      </c>
      <c r="J56" s="68">
        <v>2025</v>
      </c>
    </row>
    <row r="57" spans="1:10" x14ac:dyDescent="0.3">
      <c r="A57" s="68">
        <v>13086530</v>
      </c>
      <c r="B57" s="69" t="s">
        <v>27</v>
      </c>
      <c r="C57" s="70">
        <v>45652</v>
      </c>
      <c r="D57" s="68">
        <v>159</v>
      </c>
      <c r="E57" s="68">
        <v>8405.2999999999993</v>
      </c>
      <c r="F57" s="68">
        <v>0</v>
      </c>
      <c r="G57" s="68">
        <v>0</v>
      </c>
      <c r="H57" s="68">
        <v>0</v>
      </c>
      <c r="I57" s="70">
        <v>45652</v>
      </c>
      <c r="J57" s="68">
        <v>2025</v>
      </c>
    </row>
    <row r="58" spans="1:10" x14ac:dyDescent="0.3">
      <c r="A58" s="68">
        <v>13086530</v>
      </c>
      <c r="B58" s="69" t="s">
        <v>27</v>
      </c>
      <c r="C58" s="70">
        <v>45653</v>
      </c>
      <c r="D58" s="68">
        <v>158</v>
      </c>
      <c r="E58" s="68">
        <v>8718.9</v>
      </c>
      <c r="F58" s="68">
        <v>0</v>
      </c>
      <c r="G58" s="68">
        <v>0</v>
      </c>
      <c r="H58" s="68">
        <v>0</v>
      </c>
      <c r="I58" s="70">
        <v>45653</v>
      </c>
      <c r="J58" s="68">
        <v>2025</v>
      </c>
    </row>
    <row r="59" spans="1:10" x14ac:dyDescent="0.3">
      <c r="A59" s="68">
        <v>13086530</v>
      </c>
      <c r="B59" s="69" t="s">
        <v>27</v>
      </c>
      <c r="C59" s="70">
        <v>45654</v>
      </c>
      <c r="D59" s="68">
        <v>160</v>
      </c>
      <c r="E59" s="68">
        <v>9036.2999999999993</v>
      </c>
      <c r="F59" s="68">
        <v>0</v>
      </c>
      <c r="G59" s="68">
        <v>0</v>
      </c>
      <c r="H59" s="68">
        <v>0</v>
      </c>
      <c r="I59" s="70">
        <v>45654</v>
      </c>
      <c r="J59" s="68">
        <v>2025</v>
      </c>
    </row>
    <row r="60" spans="1:10" x14ac:dyDescent="0.3">
      <c r="A60" s="68">
        <v>13086530</v>
      </c>
      <c r="B60" s="69" t="s">
        <v>27</v>
      </c>
      <c r="C60" s="70">
        <v>45655</v>
      </c>
      <c r="D60" s="68">
        <v>161</v>
      </c>
      <c r="E60" s="68">
        <v>9355.7999999999993</v>
      </c>
      <c r="F60" s="68">
        <v>0</v>
      </c>
      <c r="G60" s="68">
        <v>0</v>
      </c>
      <c r="H60" s="68">
        <v>0</v>
      </c>
      <c r="I60" s="70">
        <v>45655</v>
      </c>
      <c r="J60" s="68">
        <v>2025</v>
      </c>
    </row>
    <row r="61" spans="1:10" x14ac:dyDescent="0.3">
      <c r="A61" s="68">
        <v>13086530</v>
      </c>
      <c r="B61" s="69" t="s">
        <v>27</v>
      </c>
      <c r="C61" s="70">
        <v>45656</v>
      </c>
      <c r="D61" s="68">
        <v>158</v>
      </c>
      <c r="E61" s="68">
        <v>9669.2999999999993</v>
      </c>
      <c r="F61" s="68">
        <v>0</v>
      </c>
      <c r="G61" s="68">
        <v>0</v>
      </c>
      <c r="H61" s="68">
        <v>0</v>
      </c>
      <c r="I61" s="70">
        <v>45656</v>
      </c>
      <c r="J61" s="68">
        <v>2025</v>
      </c>
    </row>
    <row r="62" spans="1:10" x14ac:dyDescent="0.3">
      <c r="A62" s="68">
        <v>13086530</v>
      </c>
      <c r="B62" s="69" t="s">
        <v>27</v>
      </c>
      <c r="C62" s="70">
        <v>45657</v>
      </c>
      <c r="D62" s="68">
        <v>162</v>
      </c>
      <c r="E62" s="68">
        <v>9991.4</v>
      </c>
      <c r="F62" s="68">
        <v>0</v>
      </c>
      <c r="G62" s="68">
        <v>0</v>
      </c>
      <c r="H62" s="68">
        <v>0</v>
      </c>
      <c r="I62" s="70">
        <v>45657</v>
      </c>
      <c r="J62" s="68">
        <v>2025</v>
      </c>
    </row>
    <row r="63" spans="1:10" x14ac:dyDescent="0.3">
      <c r="A63" s="68">
        <v>13086530</v>
      </c>
      <c r="B63" s="69" t="s">
        <v>27</v>
      </c>
      <c r="C63" s="70">
        <v>45658</v>
      </c>
      <c r="D63" s="68">
        <v>164</v>
      </c>
      <c r="E63" s="68">
        <v>10315.700000000001</v>
      </c>
      <c r="F63" s="68">
        <v>0</v>
      </c>
      <c r="G63" s="68">
        <v>0</v>
      </c>
      <c r="H63" s="68">
        <v>0</v>
      </c>
      <c r="I63" s="70">
        <v>45658</v>
      </c>
      <c r="J63" s="68">
        <v>2025</v>
      </c>
    </row>
    <row r="64" spans="1:10" x14ac:dyDescent="0.3">
      <c r="A64" s="68">
        <v>13086530</v>
      </c>
      <c r="B64" s="69" t="s">
        <v>27</v>
      </c>
      <c r="C64" s="70">
        <v>45659</v>
      </c>
      <c r="D64" s="68">
        <v>164</v>
      </c>
      <c r="E64" s="68">
        <v>10640.5</v>
      </c>
      <c r="F64" s="68">
        <v>0</v>
      </c>
      <c r="G64" s="68">
        <v>0</v>
      </c>
      <c r="H64" s="68">
        <v>0</v>
      </c>
      <c r="I64" s="70">
        <v>45659</v>
      </c>
      <c r="J64" s="68">
        <v>2025</v>
      </c>
    </row>
    <row r="65" spans="1:10" x14ac:dyDescent="0.3">
      <c r="A65" s="68">
        <v>13086530</v>
      </c>
      <c r="B65" s="69" t="s">
        <v>27</v>
      </c>
      <c r="C65" s="70">
        <v>45660</v>
      </c>
      <c r="D65" s="68">
        <v>165</v>
      </c>
      <c r="E65" s="68">
        <v>10967.5</v>
      </c>
      <c r="F65" s="68">
        <v>0</v>
      </c>
      <c r="G65" s="68">
        <v>0</v>
      </c>
      <c r="H65" s="68">
        <v>0</v>
      </c>
      <c r="I65" s="70">
        <v>45660</v>
      </c>
      <c r="J65" s="68">
        <v>2025</v>
      </c>
    </row>
    <row r="66" spans="1:10" x14ac:dyDescent="0.3">
      <c r="A66" s="68">
        <v>13086530</v>
      </c>
      <c r="B66" s="69" t="s">
        <v>27</v>
      </c>
      <c r="C66" s="70">
        <v>45661</v>
      </c>
      <c r="D66" s="68">
        <v>159</v>
      </c>
      <c r="E66" s="68">
        <v>11281.9</v>
      </c>
      <c r="F66" s="68">
        <v>0</v>
      </c>
      <c r="G66" s="68">
        <v>0</v>
      </c>
      <c r="H66" s="68">
        <v>0</v>
      </c>
      <c r="I66" s="70">
        <v>45661</v>
      </c>
      <c r="J66" s="68">
        <v>2025</v>
      </c>
    </row>
    <row r="67" spans="1:10" x14ac:dyDescent="0.3">
      <c r="A67" s="68">
        <v>13086530</v>
      </c>
      <c r="B67" s="69" t="s">
        <v>27</v>
      </c>
      <c r="C67" s="70">
        <v>45662</v>
      </c>
      <c r="D67" s="68">
        <v>164</v>
      </c>
      <c r="E67" s="68">
        <v>11606.6</v>
      </c>
      <c r="F67" s="68">
        <v>0</v>
      </c>
      <c r="G67" s="68">
        <v>0</v>
      </c>
      <c r="H67" s="68">
        <v>0</v>
      </c>
      <c r="I67" s="70">
        <v>45662</v>
      </c>
      <c r="J67" s="68">
        <v>2025</v>
      </c>
    </row>
    <row r="68" spans="1:10" x14ac:dyDescent="0.3">
      <c r="A68" s="68">
        <v>13086530</v>
      </c>
      <c r="B68" s="69" t="s">
        <v>27</v>
      </c>
      <c r="C68" s="70">
        <v>45663</v>
      </c>
      <c r="D68" s="68">
        <v>165</v>
      </c>
      <c r="E68" s="68">
        <v>11933.5</v>
      </c>
      <c r="F68" s="68">
        <v>0</v>
      </c>
      <c r="G68" s="68">
        <v>0</v>
      </c>
      <c r="H68" s="68">
        <v>0</v>
      </c>
      <c r="I68" s="70">
        <v>45663</v>
      </c>
      <c r="J68" s="68">
        <v>2025</v>
      </c>
    </row>
    <row r="69" spans="1:10" x14ac:dyDescent="0.3">
      <c r="A69" s="68">
        <v>13086530</v>
      </c>
      <c r="B69" s="69" t="s">
        <v>27</v>
      </c>
      <c r="C69" s="70">
        <v>45664</v>
      </c>
      <c r="D69" s="68">
        <v>165</v>
      </c>
      <c r="E69" s="68">
        <v>12260.9</v>
      </c>
      <c r="F69" s="68">
        <v>0</v>
      </c>
      <c r="G69" s="68">
        <v>0</v>
      </c>
      <c r="H69" s="68">
        <v>0</v>
      </c>
      <c r="I69" s="70">
        <v>45664</v>
      </c>
      <c r="J69" s="68">
        <v>2025</v>
      </c>
    </row>
    <row r="70" spans="1:10" x14ac:dyDescent="0.3">
      <c r="A70" s="68">
        <v>13086530</v>
      </c>
      <c r="B70" s="69" t="s">
        <v>27</v>
      </c>
      <c r="C70" s="70">
        <v>45665</v>
      </c>
      <c r="D70" s="68">
        <v>165</v>
      </c>
      <c r="E70" s="68">
        <v>12588.8</v>
      </c>
      <c r="F70" s="68">
        <v>0</v>
      </c>
      <c r="G70" s="68">
        <v>0</v>
      </c>
      <c r="H70" s="68">
        <v>0</v>
      </c>
      <c r="I70" s="70">
        <v>45665</v>
      </c>
      <c r="J70" s="68">
        <v>2025</v>
      </c>
    </row>
    <row r="71" spans="1:10" x14ac:dyDescent="0.3">
      <c r="A71" s="68">
        <v>13086530</v>
      </c>
      <c r="B71" s="69" t="s">
        <v>27</v>
      </c>
      <c r="C71" s="70">
        <v>45666</v>
      </c>
      <c r="D71" s="68">
        <v>166</v>
      </c>
      <c r="E71" s="68">
        <v>12917.2</v>
      </c>
      <c r="F71" s="68">
        <v>0</v>
      </c>
      <c r="G71" s="68">
        <v>0</v>
      </c>
      <c r="H71" s="68">
        <v>0</v>
      </c>
      <c r="I71" s="70">
        <v>45666</v>
      </c>
      <c r="J71" s="68">
        <v>2025</v>
      </c>
    </row>
    <row r="72" spans="1:10" x14ac:dyDescent="0.3">
      <c r="A72" s="68">
        <v>13086530</v>
      </c>
      <c r="B72" s="69" t="s">
        <v>27</v>
      </c>
      <c r="C72" s="70">
        <v>45667</v>
      </c>
      <c r="D72" s="68">
        <v>166</v>
      </c>
      <c r="E72" s="68">
        <v>13246.2</v>
      </c>
      <c r="F72" s="68">
        <v>0</v>
      </c>
      <c r="G72" s="68">
        <v>0</v>
      </c>
      <c r="H72" s="68">
        <v>0</v>
      </c>
      <c r="I72" s="70">
        <v>45667</v>
      </c>
      <c r="J72" s="68">
        <v>2025</v>
      </c>
    </row>
    <row r="73" spans="1:10" x14ac:dyDescent="0.3">
      <c r="A73" s="68">
        <v>13086530</v>
      </c>
      <c r="B73" s="69" t="s">
        <v>27</v>
      </c>
      <c r="C73" s="70">
        <v>45668</v>
      </c>
      <c r="D73" s="68">
        <v>159</v>
      </c>
      <c r="E73" s="68">
        <v>13561.8</v>
      </c>
      <c r="F73" s="68">
        <v>0</v>
      </c>
      <c r="G73" s="68">
        <v>0</v>
      </c>
      <c r="H73" s="68">
        <v>0</v>
      </c>
      <c r="I73" s="70">
        <v>45668</v>
      </c>
      <c r="J73" s="68">
        <v>2025</v>
      </c>
    </row>
    <row r="74" spans="1:10" x14ac:dyDescent="0.3">
      <c r="A74" s="68">
        <v>13086530</v>
      </c>
      <c r="B74" s="69" t="s">
        <v>27</v>
      </c>
      <c r="C74" s="70">
        <v>45669</v>
      </c>
      <c r="D74" s="68">
        <v>164</v>
      </c>
      <c r="E74" s="68">
        <v>13887</v>
      </c>
      <c r="F74" s="68">
        <v>0</v>
      </c>
      <c r="G74" s="68">
        <v>0</v>
      </c>
      <c r="H74" s="68">
        <v>0</v>
      </c>
      <c r="I74" s="70">
        <v>45669</v>
      </c>
      <c r="J74" s="68">
        <v>2025</v>
      </c>
    </row>
    <row r="75" spans="1:10" x14ac:dyDescent="0.3">
      <c r="A75" s="68">
        <v>13086530</v>
      </c>
      <c r="B75" s="69" t="s">
        <v>27</v>
      </c>
      <c r="C75" s="70">
        <v>45670</v>
      </c>
      <c r="D75" s="68">
        <v>164</v>
      </c>
      <c r="E75" s="68">
        <v>14211.9</v>
      </c>
      <c r="F75" s="68">
        <v>0</v>
      </c>
      <c r="G75" s="68">
        <v>0</v>
      </c>
      <c r="H75" s="68">
        <v>0</v>
      </c>
      <c r="I75" s="70">
        <v>45670</v>
      </c>
      <c r="J75" s="68">
        <v>2025</v>
      </c>
    </row>
    <row r="76" spans="1:10" x14ac:dyDescent="0.3">
      <c r="A76" s="68">
        <v>13086530</v>
      </c>
      <c r="B76" s="69" t="s">
        <v>27</v>
      </c>
      <c r="C76" s="70">
        <v>45671</v>
      </c>
      <c r="D76" s="68">
        <v>165</v>
      </c>
      <c r="E76" s="68">
        <v>14539.8</v>
      </c>
      <c r="F76" s="68">
        <v>0</v>
      </c>
      <c r="G76" s="68">
        <v>0</v>
      </c>
      <c r="H76" s="68">
        <v>0</v>
      </c>
      <c r="I76" s="70">
        <v>45671</v>
      </c>
      <c r="J76" s="68">
        <v>2025</v>
      </c>
    </row>
    <row r="77" spans="1:10" x14ac:dyDescent="0.3">
      <c r="A77" s="68">
        <v>13086530</v>
      </c>
      <c r="B77" s="69" t="s">
        <v>27</v>
      </c>
      <c r="C77" s="70">
        <v>45672</v>
      </c>
      <c r="D77" s="68">
        <v>166</v>
      </c>
      <c r="E77" s="68">
        <v>14869.2</v>
      </c>
      <c r="F77" s="68">
        <v>0</v>
      </c>
      <c r="G77" s="68">
        <v>0</v>
      </c>
      <c r="H77" s="68">
        <v>0</v>
      </c>
      <c r="I77" s="70">
        <v>45672</v>
      </c>
      <c r="J77" s="68">
        <v>2025</v>
      </c>
    </row>
    <row r="78" spans="1:10" x14ac:dyDescent="0.3">
      <c r="A78" s="68">
        <v>13086530</v>
      </c>
      <c r="B78" s="69" t="s">
        <v>27</v>
      </c>
      <c r="C78" s="70">
        <v>45673</v>
      </c>
      <c r="D78" s="68">
        <v>166</v>
      </c>
      <c r="E78" s="68">
        <v>15198.3</v>
      </c>
      <c r="F78" s="68">
        <v>0</v>
      </c>
      <c r="G78" s="68">
        <v>0</v>
      </c>
      <c r="H78" s="68">
        <v>0</v>
      </c>
      <c r="I78" s="70">
        <v>45673</v>
      </c>
      <c r="J78" s="68">
        <v>2025</v>
      </c>
    </row>
    <row r="79" spans="1:10" x14ac:dyDescent="0.3">
      <c r="A79" s="68">
        <v>13086530</v>
      </c>
      <c r="B79" s="69" t="s">
        <v>27</v>
      </c>
      <c r="C79" s="70">
        <v>45674</v>
      </c>
      <c r="D79" s="68">
        <v>162</v>
      </c>
      <c r="E79" s="68">
        <v>15518.9</v>
      </c>
      <c r="F79" s="68">
        <v>0</v>
      </c>
      <c r="G79" s="68">
        <v>0</v>
      </c>
      <c r="H79" s="68">
        <v>0</v>
      </c>
      <c r="I79" s="70">
        <v>45674</v>
      </c>
      <c r="J79" s="68">
        <v>2025</v>
      </c>
    </row>
    <row r="80" spans="1:10" x14ac:dyDescent="0.3">
      <c r="A80" s="68">
        <v>13086530</v>
      </c>
      <c r="B80" s="69" t="s">
        <v>27</v>
      </c>
      <c r="C80" s="70">
        <v>45675</v>
      </c>
      <c r="D80" s="68">
        <v>164</v>
      </c>
      <c r="E80" s="68">
        <v>15844.2</v>
      </c>
      <c r="F80" s="68">
        <v>0</v>
      </c>
      <c r="G80" s="68">
        <v>0</v>
      </c>
      <c r="H80" s="68">
        <v>0</v>
      </c>
      <c r="I80" s="70">
        <v>45675</v>
      </c>
      <c r="J80" s="68">
        <v>2025</v>
      </c>
    </row>
    <row r="81" spans="1:10" x14ac:dyDescent="0.3">
      <c r="A81" s="68">
        <v>13086530</v>
      </c>
      <c r="B81" s="69" t="s">
        <v>27</v>
      </c>
      <c r="C81" s="70">
        <v>45676</v>
      </c>
      <c r="D81" s="68">
        <v>164</v>
      </c>
      <c r="E81" s="68">
        <v>16169.3</v>
      </c>
      <c r="F81" s="68">
        <v>0</v>
      </c>
      <c r="G81" s="68">
        <v>0</v>
      </c>
      <c r="H81" s="68">
        <v>0</v>
      </c>
      <c r="I81" s="70">
        <v>45676</v>
      </c>
      <c r="J81" s="68">
        <v>2025</v>
      </c>
    </row>
    <row r="82" spans="1:10" x14ac:dyDescent="0.3">
      <c r="A82" s="68">
        <v>13086530</v>
      </c>
      <c r="B82" s="69" t="s">
        <v>27</v>
      </c>
      <c r="C82" s="70">
        <v>45677</v>
      </c>
      <c r="D82" s="68">
        <v>169</v>
      </c>
      <c r="E82" s="68">
        <v>16504</v>
      </c>
      <c r="F82" s="68">
        <v>0</v>
      </c>
      <c r="G82" s="68">
        <v>0</v>
      </c>
      <c r="H82" s="68">
        <v>0</v>
      </c>
      <c r="I82" s="70">
        <v>45677</v>
      </c>
      <c r="J82" s="68">
        <v>2025</v>
      </c>
    </row>
    <row r="83" spans="1:10" x14ac:dyDescent="0.3">
      <c r="A83" s="68">
        <v>13086530</v>
      </c>
      <c r="B83" s="69" t="s">
        <v>27</v>
      </c>
      <c r="C83" s="70">
        <v>45678</v>
      </c>
      <c r="D83" s="68">
        <v>164</v>
      </c>
      <c r="E83" s="68">
        <v>16828.599999999999</v>
      </c>
      <c r="F83" s="68">
        <v>0</v>
      </c>
      <c r="G83" s="68">
        <v>0</v>
      </c>
      <c r="H83" s="68">
        <v>0</v>
      </c>
      <c r="I83" s="70">
        <v>45678</v>
      </c>
      <c r="J83" s="68">
        <v>2025</v>
      </c>
    </row>
    <row r="84" spans="1:10" x14ac:dyDescent="0.3">
      <c r="A84" s="68">
        <v>13086530</v>
      </c>
      <c r="B84" s="69" t="s">
        <v>27</v>
      </c>
      <c r="C84" s="70">
        <v>45679</v>
      </c>
      <c r="D84" s="68">
        <v>163</v>
      </c>
      <c r="E84" s="68">
        <v>17151.3</v>
      </c>
      <c r="F84" s="68">
        <v>0</v>
      </c>
      <c r="G84" s="68">
        <v>0</v>
      </c>
      <c r="H84" s="68">
        <v>0</v>
      </c>
      <c r="I84" s="70">
        <v>45679</v>
      </c>
      <c r="J84" s="68">
        <v>2025</v>
      </c>
    </row>
    <row r="85" spans="1:10" x14ac:dyDescent="0.3">
      <c r="A85" s="68">
        <v>13086530</v>
      </c>
      <c r="B85" s="69" t="s">
        <v>27</v>
      </c>
      <c r="C85" s="70">
        <v>45680</v>
      </c>
      <c r="D85" s="68">
        <v>163</v>
      </c>
      <c r="E85" s="68">
        <v>17473.7</v>
      </c>
      <c r="F85" s="68">
        <v>0</v>
      </c>
      <c r="G85" s="68">
        <v>0</v>
      </c>
      <c r="H85" s="68">
        <v>0</v>
      </c>
      <c r="I85" s="70">
        <v>45680</v>
      </c>
      <c r="J85" s="68">
        <v>2025</v>
      </c>
    </row>
    <row r="86" spans="1:10" x14ac:dyDescent="0.3">
      <c r="A86" s="68">
        <v>13086530</v>
      </c>
      <c r="B86" s="69" t="s">
        <v>27</v>
      </c>
      <c r="C86" s="70">
        <v>45681</v>
      </c>
      <c r="D86" s="68">
        <v>162</v>
      </c>
      <c r="E86" s="68">
        <v>17795.8</v>
      </c>
      <c r="F86" s="68">
        <v>0</v>
      </c>
      <c r="G86" s="68">
        <v>0</v>
      </c>
      <c r="H86" s="68">
        <v>0</v>
      </c>
      <c r="I86" s="70">
        <v>45681</v>
      </c>
      <c r="J86" s="68">
        <v>2025</v>
      </c>
    </row>
    <row r="87" spans="1:10" x14ac:dyDescent="0.3">
      <c r="A87" s="68">
        <v>13086530</v>
      </c>
      <c r="B87" s="69" t="s">
        <v>27</v>
      </c>
      <c r="C87" s="70">
        <v>45682</v>
      </c>
      <c r="D87" s="68">
        <v>166</v>
      </c>
      <c r="E87" s="68">
        <v>18124.3</v>
      </c>
      <c r="F87" s="68">
        <v>0</v>
      </c>
      <c r="G87" s="68">
        <v>0</v>
      </c>
      <c r="H87" s="68">
        <v>0</v>
      </c>
      <c r="I87" s="70">
        <v>45682</v>
      </c>
      <c r="J87" s="68">
        <v>2025</v>
      </c>
    </row>
    <row r="88" spans="1:10" x14ac:dyDescent="0.3">
      <c r="A88" s="68">
        <v>13086530</v>
      </c>
      <c r="B88" s="69" t="s">
        <v>27</v>
      </c>
      <c r="C88" s="70">
        <v>45683</v>
      </c>
      <c r="D88" s="68">
        <v>162</v>
      </c>
      <c r="E88" s="68">
        <v>18446</v>
      </c>
      <c r="F88" s="68">
        <v>0</v>
      </c>
      <c r="G88" s="68">
        <v>0</v>
      </c>
      <c r="H88" s="68">
        <v>0</v>
      </c>
      <c r="I88" s="70">
        <v>45683</v>
      </c>
      <c r="J88" s="68">
        <v>2025</v>
      </c>
    </row>
    <row r="89" spans="1:10" x14ac:dyDescent="0.3">
      <c r="A89" s="68">
        <v>13086530</v>
      </c>
      <c r="B89" s="69" t="s">
        <v>27</v>
      </c>
      <c r="C89" s="70">
        <v>45684</v>
      </c>
      <c r="D89" s="68">
        <v>162</v>
      </c>
      <c r="E89" s="68">
        <v>18767.400000000001</v>
      </c>
      <c r="F89" s="68">
        <v>0</v>
      </c>
      <c r="G89" s="68">
        <v>0</v>
      </c>
      <c r="H89" s="68">
        <v>0</v>
      </c>
      <c r="I89" s="70">
        <v>45684</v>
      </c>
      <c r="J89" s="68">
        <v>2025</v>
      </c>
    </row>
    <row r="90" spans="1:10" x14ac:dyDescent="0.3">
      <c r="A90" s="68">
        <v>13086530</v>
      </c>
      <c r="B90" s="69" t="s">
        <v>27</v>
      </c>
      <c r="C90" s="70">
        <v>45685</v>
      </c>
      <c r="D90" s="68">
        <v>162</v>
      </c>
      <c r="E90" s="68">
        <v>19088.599999999999</v>
      </c>
      <c r="F90" s="68">
        <v>0</v>
      </c>
      <c r="G90" s="68">
        <v>0</v>
      </c>
      <c r="H90" s="68">
        <v>0</v>
      </c>
      <c r="I90" s="70">
        <v>45685</v>
      </c>
      <c r="J90" s="68">
        <v>2025</v>
      </c>
    </row>
    <row r="91" spans="1:10" x14ac:dyDescent="0.3">
      <c r="A91" s="68">
        <v>13086530</v>
      </c>
      <c r="B91" s="69" t="s">
        <v>27</v>
      </c>
      <c r="C91" s="70">
        <v>45686</v>
      </c>
      <c r="D91" s="68">
        <v>162</v>
      </c>
      <c r="E91" s="68">
        <v>19409.5</v>
      </c>
      <c r="F91" s="68">
        <v>0</v>
      </c>
      <c r="G91" s="68">
        <v>0</v>
      </c>
      <c r="H91" s="68">
        <v>0</v>
      </c>
      <c r="I91" s="70">
        <v>45686</v>
      </c>
      <c r="J91" s="68">
        <v>2025</v>
      </c>
    </row>
    <row r="92" spans="1:10" x14ac:dyDescent="0.3">
      <c r="A92" s="68">
        <v>13086530</v>
      </c>
      <c r="B92" s="69" t="s">
        <v>27</v>
      </c>
      <c r="C92" s="70">
        <v>45687</v>
      </c>
      <c r="D92" s="68">
        <v>163</v>
      </c>
      <c r="E92" s="68">
        <v>19731.900000000001</v>
      </c>
      <c r="F92" s="68">
        <v>0</v>
      </c>
      <c r="G92" s="68">
        <v>0</v>
      </c>
      <c r="H92" s="68">
        <v>0</v>
      </c>
      <c r="I92" s="70">
        <v>45687</v>
      </c>
      <c r="J92" s="68">
        <v>2025</v>
      </c>
    </row>
    <row r="93" spans="1:10" x14ac:dyDescent="0.3">
      <c r="A93" s="68">
        <v>13086530</v>
      </c>
      <c r="B93" s="69" t="s">
        <v>27</v>
      </c>
      <c r="C93" s="70">
        <v>45688</v>
      </c>
      <c r="D93" s="68">
        <v>164</v>
      </c>
      <c r="E93" s="68">
        <v>20057.2</v>
      </c>
      <c r="F93" s="68">
        <v>0</v>
      </c>
      <c r="G93" s="68">
        <v>0</v>
      </c>
      <c r="H93" s="68">
        <v>0</v>
      </c>
      <c r="I93" s="70">
        <v>45688</v>
      </c>
      <c r="J93" s="68">
        <v>2025</v>
      </c>
    </row>
    <row r="94" spans="1:10" x14ac:dyDescent="0.3">
      <c r="A94" s="68">
        <v>13086530</v>
      </c>
      <c r="B94" s="69" t="s">
        <v>27</v>
      </c>
      <c r="C94" s="70">
        <v>45689</v>
      </c>
      <c r="D94" s="68">
        <v>177</v>
      </c>
      <c r="E94" s="68">
        <v>20407.7</v>
      </c>
      <c r="F94" s="68">
        <v>0</v>
      </c>
      <c r="G94" s="68">
        <v>0</v>
      </c>
      <c r="H94" s="68">
        <v>0</v>
      </c>
      <c r="I94" s="70">
        <v>45689</v>
      </c>
      <c r="J94" s="68">
        <v>2025</v>
      </c>
    </row>
    <row r="95" spans="1:10" x14ac:dyDescent="0.3">
      <c r="A95" s="68">
        <v>13086530</v>
      </c>
      <c r="B95" s="69" t="s">
        <v>27</v>
      </c>
      <c r="C95" s="70">
        <v>45690</v>
      </c>
      <c r="D95" s="68">
        <v>198</v>
      </c>
      <c r="E95" s="68">
        <v>20799.599999999999</v>
      </c>
      <c r="F95" s="68">
        <v>0</v>
      </c>
      <c r="G95" s="68">
        <v>0</v>
      </c>
      <c r="H95" s="68">
        <v>0</v>
      </c>
      <c r="I95" s="70">
        <v>45690</v>
      </c>
      <c r="J95" s="68">
        <v>2025</v>
      </c>
    </row>
    <row r="96" spans="1:10" x14ac:dyDescent="0.3">
      <c r="A96" s="68">
        <v>13086530</v>
      </c>
      <c r="B96" s="69" t="s">
        <v>27</v>
      </c>
      <c r="C96" s="70">
        <v>45691</v>
      </c>
      <c r="D96" s="68">
        <v>202</v>
      </c>
      <c r="E96" s="68">
        <v>21200.6</v>
      </c>
      <c r="F96" s="68">
        <v>0</v>
      </c>
      <c r="G96" s="68">
        <v>0</v>
      </c>
      <c r="H96" s="68">
        <v>0</v>
      </c>
      <c r="I96" s="70">
        <v>45691</v>
      </c>
      <c r="J96" s="68">
        <v>2025</v>
      </c>
    </row>
    <row r="97" spans="1:10" x14ac:dyDescent="0.3">
      <c r="A97" s="68">
        <v>13086530</v>
      </c>
      <c r="B97" s="69" t="s">
        <v>27</v>
      </c>
      <c r="C97" s="70">
        <v>45692</v>
      </c>
      <c r="D97" s="68">
        <v>226</v>
      </c>
      <c r="E97" s="68">
        <v>21649</v>
      </c>
      <c r="F97" s="68">
        <v>0</v>
      </c>
      <c r="G97" s="68">
        <v>0</v>
      </c>
      <c r="H97" s="68">
        <v>0</v>
      </c>
      <c r="I97" s="70">
        <v>45692</v>
      </c>
      <c r="J97" s="68">
        <v>2025</v>
      </c>
    </row>
    <row r="98" spans="1:10" x14ac:dyDescent="0.3">
      <c r="A98" s="68">
        <v>13086530</v>
      </c>
      <c r="B98" s="69" t="s">
        <v>27</v>
      </c>
      <c r="C98" s="70">
        <v>45693</v>
      </c>
      <c r="D98" s="68">
        <v>225</v>
      </c>
      <c r="E98" s="68">
        <v>22095</v>
      </c>
      <c r="F98" s="68">
        <v>0</v>
      </c>
      <c r="G98" s="68">
        <v>0</v>
      </c>
      <c r="H98" s="68">
        <v>0</v>
      </c>
      <c r="I98" s="70">
        <v>45693</v>
      </c>
      <c r="J98" s="68">
        <v>2025</v>
      </c>
    </row>
    <row r="99" spans="1:10" x14ac:dyDescent="0.3">
      <c r="A99" s="68">
        <v>13086530</v>
      </c>
      <c r="B99" s="69" t="s">
        <v>27</v>
      </c>
      <c r="C99" s="70">
        <v>45694</v>
      </c>
      <c r="D99" s="68">
        <v>228</v>
      </c>
      <c r="E99" s="68">
        <v>22546.9</v>
      </c>
      <c r="F99" s="68">
        <v>0</v>
      </c>
      <c r="G99" s="68">
        <v>0</v>
      </c>
      <c r="H99" s="68">
        <v>0</v>
      </c>
      <c r="I99" s="70">
        <v>45694</v>
      </c>
      <c r="J99" s="68">
        <v>2025</v>
      </c>
    </row>
    <row r="100" spans="1:10" x14ac:dyDescent="0.3">
      <c r="A100" s="68">
        <v>13086530</v>
      </c>
      <c r="B100" s="69" t="s">
        <v>27</v>
      </c>
      <c r="C100" s="70">
        <v>45695</v>
      </c>
      <c r="D100" s="68">
        <v>225</v>
      </c>
      <c r="E100" s="68">
        <v>22992.2</v>
      </c>
      <c r="F100" s="68">
        <v>0</v>
      </c>
      <c r="G100" s="68">
        <v>0</v>
      </c>
      <c r="H100" s="68">
        <v>0</v>
      </c>
      <c r="I100" s="70">
        <v>45695</v>
      </c>
      <c r="J100" s="68">
        <v>2025</v>
      </c>
    </row>
    <row r="101" spans="1:10" x14ac:dyDescent="0.3">
      <c r="A101" s="68">
        <v>13086530</v>
      </c>
      <c r="B101" s="69" t="s">
        <v>27</v>
      </c>
      <c r="C101" s="70">
        <v>45696</v>
      </c>
      <c r="D101" s="68">
        <v>224</v>
      </c>
      <c r="E101" s="68">
        <v>23437.3</v>
      </c>
      <c r="F101" s="68">
        <v>0</v>
      </c>
      <c r="G101" s="68">
        <v>0</v>
      </c>
      <c r="H101" s="68">
        <v>0</v>
      </c>
      <c r="I101" s="70">
        <v>45696</v>
      </c>
      <c r="J101" s="68">
        <v>2025</v>
      </c>
    </row>
    <row r="102" spans="1:10" x14ac:dyDescent="0.3">
      <c r="A102" s="68">
        <v>13086530</v>
      </c>
      <c r="B102" s="69" t="s">
        <v>27</v>
      </c>
      <c r="C102" s="70">
        <v>45697</v>
      </c>
      <c r="D102" s="68">
        <v>225</v>
      </c>
      <c r="E102" s="68">
        <v>23884.1</v>
      </c>
      <c r="F102" s="68">
        <v>0</v>
      </c>
      <c r="G102" s="68">
        <v>0</v>
      </c>
      <c r="H102" s="68">
        <v>0</v>
      </c>
      <c r="I102" s="70">
        <v>45697</v>
      </c>
      <c r="J102" s="68">
        <v>2025</v>
      </c>
    </row>
    <row r="103" spans="1:10" x14ac:dyDescent="0.3">
      <c r="A103" s="68">
        <v>13086530</v>
      </c>
      <c r="B103" s="69" t="s">
        <v>27</v>
      </c>
      <c r="C103" s="70">
        <v>45698</v>
      </c>
      <c r="D103" s="68">
        <v>225</v>
      </c>
      <c r="E103" s="68">
        <v>24330.6</v>
      </c>
      <c r="F103" s="68">
        <v>0</v>
      </c>
      <c r="G103" s="68">
        <v>0</v>
      </c>
      <c r="H103" s="68">
        <v>0</v>
      </c>
      <c r="I103" s="70">
        <v>45698</v>
      </c>
      <c r="J103" s="68">
        <v>2025</v>
      </c>
    </row>
    <row r="104" spans="1:10" x14ac:dyDescent="0.3">
      <c r="A104" s="68">
        <v>13086530</v>
      </c>
      <c r="B104" s="69" t="s">
        <v>27</v>
      </c>
      <c r="C104" s="70">
        <v>45699</v>
      </c>
      <c r="D104" s="68">
        <v>224</v>
      </c>
      <c r="E104" s="68">
        <v>24774.799999999999</v>
      </c>
      <c r="F104" s="68">
        <v>0</v>
      </c>
      <c r="G104" s="68">
        <v>0</v>
      </c>
      <c r="H104" s="68">
        <v>0</v>
      </c>
      <c r="I104" s="70">
        <v>45699</v>
      </c>
      <c r="J104" s="68">
        <v>2025</v>
      </c>
    </row>
    <row r="105" spans="1:10" x14ac:dyDescent="0.3">
      <c r="A105" s="68">
        <v>13086530</v>
      </c>
      <c r="B105" s="69" t="s">
        <v>27</v>
      </c>
      <c r="C105" s="70">
        <v>45700</v>
      </c>
      <c r="D105" s="68">
        <v>225</v>
      </c>
      <c r="E105" s="68">
        <v>25220.6</v>
      </c>
      <c r="F105" s="68">
        <v>0</v>
      </c>
      <c r="G105" s="68">
        <v>0</v>
      </c>
      <c r="H105" s="68">
        <v>0</v>
      </c>
      <c r="I105" s="70">
        <v>45700</v>
      </c>
      <c r="J105" s="68">
        <v>2025</v>
      </c>
    </row>
    <row r="106" spans="1:10" x14ac:dyDescent="0.3">
      <c r="A106" s="68">
        <v>13086530</v>
      </c>
      <c r="B106" s="69" t="s">
        <v>27</v>
      </c>
      <c r="C106" s="70">
        <v>45701</v>
      </c>
      <c r="D106" s="68">
        <v>241</v>
      </c>
      <c r="E106" s="68">
        <v>25697.9</v>
      </c>
      <c r="F106" s="68">
        <v>0</v>
      </c>
      <c r="G106" s="68">
        <v>0</v>
      </c>
      <c r="H106" s="68">
        <v>0</v>
      </c>
      <c r="I106" s="70">
        <v>45701</v>
      </c>
      <c r="J106" s="68">
        <v>2025</v>
      </c>
    </row>
    <row r="107" spans="1:10" x14ac:dyDescent="0.3">
      <c r="A107" s="68">
        <v>13086530</v>
      </c>
      <c r="B107" s="69" t="s">
        <v>27</v>
      </c>
      <c r="C107" s="70">
        <v>45702</v>
      </c>
      <c r="D107" s="68">
        <v>233</v>
      </c>
      <c r="E107" s="68">
        <v>26160.400000000001</v>
      </c>
      <c r="F107" s="68">
        <v>0</v>
      </c>
      <c r="G107" s="68">
        <v>0</v>
      </c>
      <c r="H107" s="68">
        <v>0</v>
      </c>
      <c r="I107" s="70">
        <v>45702</v>
      </c>
      <c r="J107" s="68">
        <v>2025</v>
      </c>
    </row>
    <row r="108" spans="1:10" x14ac:dyDescent="0.3">
      <c r="A108" s="68">
        <v>13086530</v>
      </c>
      <c r="B108" s="69" t="s">
        <v>27</v>
      </c>
      <c r="C108" s="70">
        <v>45703</v>
      </c>
      <c r="D108" s="68">
        <v>293</v>
      </c>
      <c r="E108" s="68">
        <v>26742</v>
      </c>
      <c r="F108" s="68">
        <v>0</v>
      </c>
      <c r="G108" s="68">
        <v>0</v>
      </c>
      <c r="H108" s="68">
        <v>0</v>
      </c>
      <c r="I108" s="70">
        <v>45703</v>
      </c>
      <c r="J108" s="68">
        <v>2025</v>
      </c>
    </row>
    <row r="109" spans="1:10" x14ac:dyDescent="0.3">
      <c r="A109" s="68">
        <v>13086530</v>
      </c>
      <c r="B109" s="69" t="s">
        <v>27</v>
      </c>
      <c r="C109" s="70">
        <v>45704</v>
      </c>
      <c r="D109" s="68">
        <v>464</v>
      </c>
      <c r="E109" s="68">
        <v>27662.2</v>
      </c>
      <c r="F109" s="68">
        <v>40</v>
      </c>
      <c r="G109" s="68">
        <v>80</v>
      </c>
      <c r="H109" s="68">
        <v>-80.2</v>
      </c>
      <c r="I109" s="70">
        <v>45704</v>
      </c>
      <c r="J109" s="68">
        <v>2025</v>
      </c>
    </row>
    <row r="110" spans="1:10" x14ac:dyDescent="0.3">
      <c r="A110" s="68">
        <v>13086530</v>
      </c>
      <c r="B110" s="69" t="s">
        <v>27</v>
      </c>
      <c r="C110" s="70">
        <v>45705</v>
      </c>
      <c r="D110" s="68">
        <v>456</v>
      </c>
      <c r="E110" s="68">
        <v>28567.3</v>
      </c>
      <c r="F110" s="68">
        <v>48</v>
      </c>
      <c r="G110" s="68">
        <v>175</v>
      </c>
      <c r="H110" s="68">
        <v>-175</v>
      </c>
      <c r="I110" s="70">
        <v>45705</v>
      </c>
      <c r="J110" s="68">
        <v>2025</v>
      </c>
    </row>
    <row r="111" spans="1:10" x14ac:dyDescent="0.3">
      <c r="A111" s="68">
        <v>13086530</v>
      </c>
      <c r="B111" s="69" t="s">
        <v>27</v>
      </c>
      <c r="C111" s="70">
        <v>45706</v>
      </c>
      <c r="D111" s="68">
        <v>431</v>
      </c>
      <c r="E111" s="68">
        <v>29421.7</v>
      </c>
      <c r="F111" s="68">
        <v>0</v>
      </c>
      <c r="G111" s="68">
        <v>175</v>
      </c>
      <c r="H111" s="68">
        <v>-175</v>
      </c>
      <c r="I111" s="70">
        <v>45706</v>
      </c>
      <c r="J111" s="68">
        <v>2025</v>
      </c>
    </row>
    <row r="112" spans="1:10" x14ac:dyDescent="0.3">
      <c r="A112" s="68">
        <v>13086530</v>
      </c>
      <c r="B112" s="69" t="s">
        <v>27</v>
      </c>
      <c r="C112" s="70">
        <v>45707</v>
      </c>
      <c r="D112" s="68">
        <v>396</v>
      </c>
      <c r="E112" s="68">
        <v>30207</v>
      </c>
      <c r="F112" s="68">
        <v>0</v>
      </c>
      <c r="G112" s="68">
        <v>175</v>
      </c>
      <c r="H112" s="68">
        <v>-175</v>
      </c>
      <c r="I112" s="70">
        <v>45707</v>
      </c>
      <c r="J112" s="68">
        <v>2025</v>
      </c>
    </row>
    <row r="113" spans="1:10" x14ac:dyDescent="0.3">
      <c r="A113" s="68">
        <v>13086530</v>
      </c>
      <c r="B113" s="69" t="s">
        <v>27</v>
      </c>
      <c r="C113" s="70">
        <v>45708</v>
      </c>
      <c r="D113" s="68">
        <v>418</v>
      </c>
      <c r="E113" s="68">
        <v>31035.200000000001</v>
      </c>
      <c r="F113" s="68">
        <v>0</v>
      </c>
      <c r="G113" s="68">
        <v>175</v>
      </c>
      <c r="H113" s="68">
        <v>-175</v>
      </c>
      <c r="I113" s="70">
        <v>45708</v>
      </c>
      <c r="J113" s="68">
        <v>2025</v>
      </c>
    </row>
    <row r="114" spans="1:10" x14ac:dyDescent="0.3">
      <c r="A114" s="68">
        <v>13086530</v>
      </c>
      <c r="B114" s="69" t="s">
        <v>27</v>
      </c>
      <c r="C114" s="70">
        <v>45709</v>
      </c>
      <c r="D114" s="68">
        <v>418</v>
      </c>
      <c r="E114" s="68">
        <v>31863.3</v>
      </c>
      <c r="F114" s="68">
        <v>0</v>
      </c>
      <c r="G114" s="68">
        <v>175</v>
      </c>
      <c r="H114" s="68">
        <v>-175</v>
      </c>
      <c r="I114" s="70">
        <v>45709</v>
      </c>
      <c r="J114" s="68">
        <v>2025</v>
      </c>
    </row>
    <row r="115" spans="1:10" x14ac:dyDescent="0.3">
      <c r="A115" s="68">
        <v>13086530</v>
      </c>
      <c r="B115" s="69" t="s">
        <v>27</v>
      </c>
      <c r="C115" s="70">
        <v>45710</v>
      </c>
      <c r="D115" s="68">
        <v>416</v>
      </c>
      <c r="E115" s="68">
        <v>32688.6</v>
      </c>
      <c r="F115" s="68">
        <v>0</v>
      </c>
      <c r="G115" s="68">
        <v>175</v>
      </c>
      <c r="H115" s="68">
        <v>-175</v>
      </c>
      <c r="I115" s="70">
        <v>45710</v>
      </c>
      <c r="J115" s="68">
        <v>2025</v>
      </c>
    </row>
    <row r="116" spans="1:10" x14ac:dyDescent="0.3">
      <c r="A116" s="68">
        <v>13086530</v>
      </c>
      <c r="B116" s="69" t="s">
        <v>27</v>
      </c>
      <c r="C116" s="70">
        <v>45711</v>
      </c>
      <c r="D116" s="68">
        <v>418</v>
      </c>
      <c r="E116" s="68">
        <v>33516.800000000003</v>
      </c>
      <c r="F116" s="68">
        <v>0</v>
      </c>
      <c r="G116" s="68">
        <v>175</v>
      </c>
      <c r="H116" s="68">
        <v>-175</v>
      </c>
      <c r="I116" s="70">
        <v>45711</v>
      </c>
      <c r="J116" s="68">
        <v>2025</v>
      </c>
    </row>
    <row r="117" spans="1:10" x14ac:dyDescent="0.3">
      <c r="A117" s="68">
        <v>13086530</v>
      </c>
      <c r="B117" s="69" t="s">
        <v>27</v>
      </c>
      <c r="C117" s="70">
        <v>45712</v>
      </c>
      <c r="D117" s="68">
        <v>435</v>
      </c>
      <c r="E117" s="68">
        <v>34380</v>
      </c>
      <c r="F117" s="68">
        <v>0</v>
      </c>
      <c r="G117" s="68">
        <v>175</v>
      </c>
      <c r="H117" s="68">
        <v>-175</v>
      </c>
      <c r="I117" s="70">
        <v>45712</v>
      </c>
      <c r="J117" s="68">
        <v>2025</v>
      </c>
    </row>
    <row r="118" spans="1:10" x14ac:dyDescent="0.3">
      <c r="A118" s="68">
        <v>13086530</v>
      </c>
      <c r="B118" s="69" t="s">
        <v>27</v>
      </c>
      <c r="C118" s="70">
        <v>45713</v>
      </c>
      <c r="D118" s="68">
        <v>464</v>
      </c>
      <c r="E118" s="68">
        <v>35300.199999999997</v>
      </c>
      <c r="F118" s="68">
        <v>0</v>
      </c>
      <c r="G118" s="68">
        <v>175</v>
      </c>
      <c r="H118" s="68">
        <v>-175</v>
      </c>
      <c r="I118" s="70">
        <v>45713</v>
      </c>
      <c r="J118" s="68">
        <v>2025</v>
      </c>
    </row>
    <row r="119" spans="1:10" x14ac:dyDescent="0.3">
      <c r="A119" s="68">
        <v>13086530</v>
      </c>
      <c r="B119" s="69" t="s">
        <v>27</v>
      </c>
      <c r="C119" s="70">
        <v>45714</v>
      </c>
      <c r="D119" s="68">
        <v>508</v>
      </c>
      <c r="E119" s="68">
        <v>36307.599999999999</v>
      </c>
      <c r="F119" s="68">
        <v>15</v>
      </c>
      <c r="G119" s="68">
        <v>205</v>
      </c>
      <c r="H119" s="68">
        <v>-204.7</v>
      </c>
      <c r="I119" s="70">
        <v>45714</v>
      </c>
      <c r="J119" s="68">
        <v>2025</v>
      </c>
    </row>
    <row r="120" spans="1:10" x14ac:dyDescent="0.3">
      <c r="A120" s="68">
        <v>13086530</v>
      </c>
      <c r="B120" s="69" t="s">
        <v>27</v>
      </c>
      <c r="C120" s="70">
        <v>45715</v>
      </c>
      <c r="D120" s="68">
        <v>508</v>
      </c>
      <c r="E120" s="68">
        <v>37314.9</v>
      </c>
      <c r="F120" s="68">
        <v>11</v>
      </c>
      <c r="G120" s="68">
        <v>226</v>
      </c>
      <c r="H120" s="68">
        <v>-226.1</v>
      </c>
      <c r="I120" s="70">
        <v>45715</v>
      </c>
      <c r="J120" s="68">
        <v>2025</v>
      </c>
    </row>
    <row r="121" spans="1:10" x14ac:dyDescent="0.3">
      <c r="A121" s="68">
        <v>13086530</v>
      </c>
      <c r="B121" s="69" t="s">
        <v>27</v>
      </c>
      <c r="C121" s="70">
        <v>45716</v>
      </c>
      <c r="D121" s="68">
        <v>506</v>
      </c>
      <c r="E121" s="68">
        <v>38319.1</v>
      </c>
      <c r="F121" s="68">
        <v>20</v>
      </c>
      <c r="G121" s="68">
        <v>265</v>
      </c>
      <c r="H121" s="68">
        <v>-265.3</v>
      </c>
      <c r="I121" s="70">
        <v>45716</v>
      </c>
      <c r="J121" s="68">
        <v>2025</v>
      </c>
    </row>
    <row r="122" spans="1:10" x14ac:dyDescent="0.3">
      <c r="A122" s="68">
        <v>13086530</v>
      </c>
      <c r="B122" s="69" t="s">
        <v>27</v>
      </c>
      <c r="C122" s="70">
        <v>45717</v>
      </c>
      <c r="D122" s="68">
        <v>508</v>
      </c>
      <c r="E122" s="68">
        <v>39326.400000000001</v>
      </c>
      <c r="F122" s="68">
        <v>0</v>
      </c>
      <c r="G122" s="68">
        <v>265</v>
      </c>
      <c r="H122" s="68">
        <v>-265.3</v>
      </c>
      <c r="I122" s="70">
        <v>45717</v>
      </c>
      <c r="J122" s="68">
        <v>2025</v>
      </c>
    </row>
    <row r="123" spans="1:10" x14ac:dyDescent="0.3">
      <c r="A123" s="68">
        <v>13086530</v>
      </c>
      <c r="B123" s="69" t="s">
        <v>27</v>
      </c>
      <c r="C123" s="70">
        <v>45718</v>
      </c>
      <c r="D123" s="68">
        <v>508</v>
      </c>
      <c r="E123" s="68">
        <v>40333.699999999997</v>
      </c>
      <c r="F123" s="68">
        <v>19</v>
      </c>
      <c r="G123" s="68">
        <v>302</v>
      </c>
      <c r="H123" s="68">
        <v>-302.2</v>
      </c>
      <c r="I123" s="70">
        <v>45718</v>
      </c>
      <c r="J123" s="68">
        <v>2025</v>
      </c>
    </row>
    <row r="124" spans="1:10" x14ac:dyDescent="0.3">
      <c r="A124" s="68">
        <v>13086530</v>
      </c>
      <c r="B124" s="69" t="s">
        <v>27</v>
      </c>
      <c r="C124" s="70">
        <v>45719</v>
      </c>
      <c r="D124" s="68">
        <v>495</v>
      </c>
      <c r="E124" s="68">
        <v>41315.800000000003</v>
      </c>
      <c r="F124" s="68">
        <v>55</v>
      </c>
      <c r="G124" s="68">
        <v>410</v>
      </c>
      <c r="H124" s="68">
        <v>-410.3</v>
      </c>
      <c r="I124" s="70">
        <v>45719</v>
      </c>
      <c r="J124" s="68">
        <v>2025</v>
      </c>
    </row>
    <row r="125" spans="1:10" x14ac:dyDescent="0.3">
      <c r="A125" s="68">
        <v>13086530</v>
      </c>
      <c r="B125" s="69" t="s">
        <v>27</v>
      </c>
      <c r="C125" s="70">
        <v>45720</v>
      </c>
      <c r="D125" s="68">
        <v>478</v>
      </c>
      <c r="E125" s="68">
        <v>42263.6</v>
      </c>
      <c r="F125" s="68">
        <v>0</v>
      </c>
      <c r="G125" s="68">
        <v>410</v>
      </c>
      <c r="H125" s="68">
        <v>-410.3</v>
      </c>
      <c r="I125" s="70">
        <v>45720</v>
      </c>
      <c r="J125" s="68">
        <v>2025</v>
      </c>
    </row>
    <row r="126" spans="1:10" x14ac:dyDescent="0.3">
      <c r="A126" s="68">
        <v>13086530</v>
      </c>
      <c r="B126" s="69" t="s">
        <v>27</v>
      </c>
      <c r="C126" s="70">
        <v>45721</v>
      </c>
      <c r="D126" s="68">
        <v>479</v>
      </c>
      <c r="E126" s="68">
        <v>43214.5</v>
      </c>
      <c r="F126" s="68">
        <v>0</v>
      </c>
      <c r="G126" s="68">
        <v>410</v>
      </c>
      <c r="H126" s="68">
        <v>-410.3</v>
      </c>
      <c r="I126" s="70">
        <v>45721</v>
      </c>
      <c r="J126" s="68">
        <v>2025</v>
      </c>
    </row>
    <row r="127" spans="1:10" x14ac:dyDescent="0.3">
      <c r="A127" s="68">
        <v>13086530</v>
      </c>
      <c r="B127" s="69" t="s">
        <v>27</v>
      </c>
      <c r="C127" s="70">
        <v>45722</v>
      </c>
      <c r="D127" s="68">
        <v>498</v>
      </c>
      <c r="E127" s="68">
        <v>44202.9</v>
      </c>
      <c r="F127" s="68">
        <v>57</v>
      </c>
      <c r="G127" s="68">
        <v>523</v>
      </c>
      <c r="H127" s="68">
        <v>-523</v>
      </c>
      <c r="I127" s="70">
        <v>45722</v>
      </c>
      <c r="J127" s="68">
        <v>2025</v>
      </c>
    </row>
    <row r="128" spans="1:10" x14ac:dyDescent="0.3">
      <c r="A128" s="68">
        <v>13086530</v>
      </c>
      <c r="B128" s="69" t="s">
        <v>27</v>
      </c>
      <c r="C128" s="70">
        <v>45723</v>
      </c>
      <c r="D128" s="68">
        <v>514</v>
      </c>
      <c r="E128" s="68">
        <v>45223</v>
      </c>
      <c r="F128" s="68">
        <v>53</v>
      </c>
      <c r="G128" s="68">
        <v>628</v>
      </c>
      <c r="H128" s="68">
        <v>-628.29999999999995</v>
      </c>
      <c r="I128" s="70">
        <v>45723</v>
      </c>
      <c r="J128" s="68">
        <v>2025</v>
      </c>
    </row>
    <row r="129" spans="1:10" x14ac:dyDescent="0.3">
      <c r="A129" s="68">
        <v>13086530</v>
      </c>
      <c r="B129" s="69" t="s">
        <v>27</v>
      </c>
      <c r="C129" s="70">
        <v>45724</v>
      </c>
      <c r="D129" s="68">
        <v>516</v>
      </c>
      <c r="E129" s="68">
        <v>46246.3</v>
      </c>
      <c r="F129" s="68">
        <v>45</v>
      </c>
      <c r="G129" s="68">
        <v>718</v>
      </c>
      <c r="H129" s="68">
        <v>-717.6</v>
      </c>
      <c r="I129" s="70">
        <v>45724</v>
      </c>
      <c r="J129" s="68">
        <v>2025</v>
      </c>
    </row>
    <row r="130" spans="1:10" x14ac:dyDescent="0.3">
      <c r="A130" s="68">
        <v>13086530</v>
      </c>
      <c r="B130" s="69" t="s">
        <v>27</v>
      </c>
      <c r="C130" s="70">
        <v>45725</v>
      </c>
      <c r="D130" s="68">
        <v>514</v>
      </c>
      <c r="E130" s="68">
        <v>47266.400000000001</v>
      </c>
      <c r="F130" s="68">
        <v>23</v>
      </c>
      <c r="G130" s="68">
        <v>763</v>
      </c>
      <c r="H130" s="68">
        <v>-763</v>
      </c>
      <c r="I130" s="70">
        <v>45725</v>
      </c>
      <c r="J130" s="68">
        <v>2025</v>
      </c>
    </row>
    <row r="131" spans="1:10" x14ac:dyDescent="0.3">
      <c r="A131" s="68">
        <v>13086530</v>
      </c>
      <c r="B131" s="69" t="s">
        <v>27</v>
      </c>
      <c r="C131" s="70">
        <v>45726</v>
      </c>
      <c r="D131" s="68">
        <v>513</v>
      </c>
      <c r="E131" s="68">
        <v>48283.3</v>
      </c>
      <c r="F131" s="68">
        <v>0</v>
      </c>
      <c r="G131" s="68">
        <v>763</v>
      </c>
      <c r="H131" s="68">
        <v>-763</v>
      </c>
      <c r="I131" s="70">
        <v>45726</v>
      </c>
      <c r="J131" s="68">
        <v>2025</v>
      </c>
    </row>
    <row r="132" spans="1:10" x14ac:dyDescent="0.3">
      <c r="A132" s="68">
        <v>13086530</v>
      </c>
      <c r="B132" s="69" t="s">
        <v>27</v>
      </c>
      <c r="C132" s="70">
        <v>45727</v>
      </c>
      <c r="D132" s="68">
        <v>513</v>
      </c>
      <c r="E132" s="68">
        <v>49300.2</v>
      </c>
      <c r="F132" s="68">
        <v>17</v>
      </c>
      <c r="G132" s="68">
        <v>796</v>
      </c>
      <c r="H132" s="68">
        <v>-795.8</v>
      </c>
      <c r="I132" s="70">
        <v>45727</v>
      </c>
      <c r="J132" s="68">
        <v>2025</v>
      </c>
    </row>
    <row r="133" spans="1:10" x14ac:dyDescent="0.3">
      <c r="A133" s="68">
        <v>13086530</v>
      </c>
      <c r="B133" s="69" t="s">
        <v>27</v>
      </c>
      <c r="C133" s="70">
        <v>45728</v>
      </c>
      <c r="D133" s="68">
        <v>513</v>
      </c>
      <c r="E133" s="68">
        <v>50317.1</v>
      </c>
      <c r="F133" s="68">
        <v>88</v>
      </c>
      <c r="G133" s="68">
        <v>970</v>
      </c>
      <c r="H133" s="68">
        <v>-969.5</v>
      </c>
      <c r="I133" s="70">
        <v>45728</v>
      </c>
      <c r="J133" s="68">
        <v>2025</v>
      </c>
    </row>
    <row r="134" spans="1:10" x14ac:dyDescent="0.3">
      <c r="A134" s="68">
        <v>13086530</v>
      </c>
      <c r="B134" s="69" t="s">
        <v>27</v>
      </c>
      <c r="C134" s="70">
        <v>45729</v>
      </c>
      <c r="D134" s="68">
        <v>511</v>
      </c>
      <c r="E134" s="68">
        <v>51330.8</v>
      </c>
      <c r="F134" s="68">
        <v>54</v>
      </c>
      <c r="G134" s="68">
        <v>1076</v>
      </c>
      <c r="H134" s="68">
        <v>-1075.8</v>
      </c>
      <c r="I134" s="70">
        <v>45729</v>
      </c>
      <c r="J134" s="68">
        <v>2025</v>
      </c>
    </row>
    <row r="135" spans="1:10" x14ac:dyDescent="0.3">
      <c r="A135" s="68">
        <v>13086530</v>
      </c>
      <c r="B135" s="69" t="s">
        <v>27</v>
      </c>
      <c r="C135" s="70">
        <v>45730</v>
      </c>
      <c r="D135" s="68">
        <v>510</v>
      </c>
      <c r="E135" s="68">
        <v>52341.3</v>
      </c>
      <c r="F135" s="68">
        <v>14</v>
      </c>
      <c r="G135" s="68">
        <v>1103</v>
      </c>
      <c r="H135" s="68">
        <v>-1102.7</v>
      </c>
      <c r="I135" s="70">
        <v>45730</v>
      </c>
      <c r="J135" s="68">
        <v>2025</v>
      </c>
    </row>
    <row r="136" spans="1:10" x14ac:dyDescent="0.3">
      <c r="A136" s="68">
        <v>13086530</v>
      </c>
      <c r="B136" s="69" t="s">
        <v>27</v>
      </c>
      <c r="C136" s="70">
        <v>45731</v>
      </c>
      <c r="D136" s="68">
        <v>508</v>
      </c>
      <c r="E136" s="68">
        <v>53348.7</v>
      </c>
      <c r="F136" s="68">
        <v>0</v>
      </c>
      <c r="G136" s="68">
        <v>1103</v>
      </c>
      <c r="H136" s="68">
        <v>-1102.7</v>
      </c>
      <c r="I136" s="70">
        <v>45731</v>
      </c>
      <c r="J136" s="68">
        <v>2025</v>
      </c>
    </row>
    <row r="137" spans="1:10" x14ac:dyDescent="0.3">
      <c r="A137" s="68">
        <v>13086530</v>
      </c>
      <c r="B137" s="69" t="s">
        <v>27</v>
      </c>
      <c r="C137" s="70">
        <v>45732</v>
      </c>
      <c r="D137" s="68">
        <v>505</v>
      </c>
      <c r="E137" s="68">
        <v>54349.7</v>
      </c>
      <c r="F137" s="68">
        <v>0</v>
      </c>
      <c r="G137" s="68">
        <v>1103</v>
      </c>
      <c r="H137" s="68">
        <v>-1102.7</v>
      </c>
      <c r="I137" s="70">
        <v>45732</v>
      </c>
      <c r="J137" s="68">
        <v>2025</v>
      </c>
    </row>
    <row r="138" spans="1:10" x14ac:dyDescent="0.3">
      <c r="A138" s="68">
        <v>13086530</v>
      </c>
      <c r="B138" s="69" t="s">
        <v>27</v>
      </c>
      <c r="C138" s="70">
        <v>45733</v>
      </c>
      <c r="D138" s="68">
        <v>500</v>
      </c>
      <c r="E138" s="68">
        <v>55341.2</v>
      </c>
      <c r="F138" s="68">
        <v>0</v>
      </c>
      <c r="G138" s="68">
        <v>1103</v>
      </c>
      <c r="H138" s="68">
        <v>-1102.7</v>
      </c>
      <c r="I138" s="70">
        <v>45733</v>
      </c>
      <c r="J138" s="68">
        <v>2025</v>
      </c>
    </row>
    <row r="139" spans="1:10" x14ac:dyDescent="0.3">
      <c r="A139" s="68">
        <v>13086530</v>
      </c>
      <c r="B139" s="69" t="s">
        <v>27</v>
      </c>
      <c r="C139" s="70">
        <v>45734</v>
      </c>
      <c r="D139" s="68">
        <v>475</v>
      </c>
      <c r="E139" s="68">
        <v>56282.8</v>
      </c>
      <c r="F139" s="68">
        <v>0</v>
      </c>
      <c r="G139" s="68">
        <v>1103</v>
      </c>
      <c r="H139" s="68">
        <v>-1102.7</v>
      </c>
      <c r="I139" s="70">
        <v>45734</v>
      </c>
      <c r="J139" s="68">
        <v>2025</v>
      </c>
    </row>
    <row r="140" spans="1:10" x14ac:dyDescent="0.3">
      <c r="A140" s="68">
        <v>13086530</v>
      </c>
      <c r="B140" s="69" t="s">
        <v>27</v>
      </c>
      <c r="C140" s="70">
        <v>45735</v>
      </c>
      <c r="D140" s="68">
        <v>486</v>
      </c>
      <c r="E140" s="68">
        <v>57246.1</v>
      </c>
      <c r="F140" s="68">
        <v>0</v>
      </c>
      <c r="G140" s="68">
        <v>1103</v>
      </c>
      <c r="H140" s="68">
        <v>-1102.7</v>
      </c>
      <c r="I140" s="70">
        <v>45735</v>
      </c>
      <c r="J140" s="68">
        <v>2025</v>
      </c>
    </row>
    <row r="141" spans="1:10" x14ac:dyDescent="0.3">
      <c r="A141" s="68">
        <v>13086530</v>
      </c>
      <c r="B141" s="69" t="s">
        <v>27</v>
      </c>
      <c r="C141" s="70">
        <v>45736</v>
      </c>
      <c r="D141" s="68">
        <v>483</v>
      </c>
      <c r="E141" s="68">
        <v>58203.199999999997</v>
      </c>
      <c r="F141" s="68">
        <v>0</v>
      </c>
      <c r="G141" s="68">
        <v>1103</v>
      </c>
      <c r="H141" s="68">
        <v>-1102.7</v>
      </c>
      <c r="I141" s="70">
        <v>45736</v>
      </c>
      <c r="J141" s="68">
        <v>2025</v>
      </c>
    </row>
    <row r="142" spans="1:10" x14ac:dyDescent="0.3">
      <c r="A142" s="68">
        <v>13086530</v>
      </c>
      <c r="B142" s="69" t="s">
        <v>27</v>
      </c>
      <c r="C142" s="70">
        <v>45737</v>
      </c>
      <c r="D142" s="68">
        <v>483</v>
      </c>
      <c r="E142" s="68">
        <v>59160.3</v>
      </c>
      <c r="F142" s="68">
        <v>0</v>
      </c>
      <c r="G142" s="68">
        <v>1103</v>
      </c>
      <c r="H142" s="68">
        <v>-1102.7</v>
      </c>
      <c r="I142" s="70">
        <v>45737</v>
      </c>
      <c r="J142" s="68">
        <v>2025</v>
      </c>
    </row>
    <row r="143" spans="1:10" x14ac:dyDescent="0.3">
      <c r="A143" s="68">
        <v>13086530</v>
      </c>
      <c r="B143" s="69" t="s">
        <v>27</v>
      </c>
      <c r="C143" s="70">
        <v>45738</v>
      </c>
      <c r="D143" s="68">
        <v>453</v>
      </c>
      <c r="E143" s="68">
        <v>60059.3</v>
      </c>
      <c r="F143" s="68">
        <v>0</v>
      </c>
      <c r="G143" s="68">
        <v>1103</v>
      </c>
      <c r="H143" s="68">
        <v>-1102.7</v>
      </c>
      <c r="I143" s="70">
        <v>45738</v>
      </c>
      <c r="J143" s="68">
        <v>2025</v>
      </c>
    </row>
    <row r="144" spans="1:10" x14ac:dyDescent="0.3">
      <c r="A144" s="68">
        <v>13086530</v>
      </c>
      <c r="B144" s="69" t="s">
        <v>27</v>
      </c>
      <c r="C144" s="70">
        <v>45739</v>
      </c>
      <c r="D144" s="68">
        <v>458</v>
      </c>
      <c r="E144" s="68">
        <v>60967.4</v>
      </c>
      <c r="F144" s="68">
        <v>0</v>
      </c>
      <c r="G144" s="68">
        <v>1103</v>
      </c>
      <c r="H144" s="68">
        <v>-1102.7</v>
      </c>
      <c r="I144" s="70">
        <v>45739</v>
      </c>
      <c r="J144" s="68">
        <v>2025</v>
      </c>
    </row>
    <row r="145" spans="1:10" x14ac:dyDescent="0.3">
      <c r="A145" s="68">
        <v>13086530</v>
      </c>
      <c r="B145" s="69" t="s">
        <v>27</v>
      </c>
      <c r="C145" s="70">
        <v>45740</v>
      </c>
      <c r="D145" s="68">
        <v>440</v>
      </c>
      <c r="E145" s="68">
        <v>61839.5</v>
      </c>
      <c r="F145" s="68">
        <v>0</v>
      </c>
      <c r="G145" s="68">
        <v>1103</v>
      </c>
      <c r="H145" s="68">
        <v>-1102.7</v>
      </c>
      <c r="I145" s="70">
        <v>45740</v>
      </c>
      <c r="J145" s="68">
        <v>2025</v>
      </c>
    </row>
    <row r="146" spans="1:10" x14ac:dyDescent="0.3">
      <c r="A146" s="68">
        <v>13086530</v>
      </c>
      <c r="B146" s="69" t="s">
        <v>27</v>
      </c>
      <c r="C146" s="70">
        <v>45741</v>
      </c>
      <c r="D146" s="68">
        <v>386</v>
      </c>
      <c r="E146" s="68">
        <v>62605.3</v>
      </c>
      <c r="F146" s="68">
        <v>0</v>
      </c>
      <c r="G146" s="68">
        <v>1103</v>
      </c>
      <c r="H146" s="68">
        <v>-1102.7</v>
      </c>
      <c r="I146" s="70">
        <v>45741</v>
      </c>
      <c r="J146" s="68">
        <v>2025</v>
      </c>
    </row>
    <row r="147" spans="1:10" x14ac:dyDescent="0.3">
      <c r="A147" s="68">
        <v>13086530</v>
      </c>
      <c r="B147" s="69" t="s">
        <v>27</v>
      </c>
      <c r="C147" s="70">
        <v>45742</v>
      </c>
      <c r="D147" s="68">
        <v>179</v>
      </c>
      <c r="E147" s="68">
        <v>62959.9</v>
      </c>
      <c r="F147" s="68">
        <v>0</v>
      </c>
      <c r="G147" s="68">
        <v>1103</v>
      </c>
      <c r="H147" s="68">
        <v>-1102.7</v>
      </c>
      <c r="I147" s="70">
        <v>45742</v>
      </c>
      <c r="J147" s="68">
        <v>2025</v>
      </c>
    </row>
    <row r="148" spans="1:10" x14ac:dyDescent="0.3">
      <c r="A148" s="68">
        <v>13086530</v>
      </c>
      <c r="B148" s="69" t="s">
        <v>27</v>
      </c>
      <c r="C148" s="70">
        <v>45743</v>
      </c>
      <c r="D148" s="68">
        <v>0</v>
      </c>
      <c r="E148" s="68">
        <v>62959.9</v>
      </c>
      <c r="F148" s="68">
        <v>0</v>
      </c>
      <c r="G148" s="68">
        <v>1103</v>
      </c>
      <c r="H148" s="68">
        <v>-1102.7</v>
      </c>
      <c r="I148" s="70">
        <v>45743</v>
      </c>
      <c r="J148" s="68">
        <v>2025</v>
      </c>
    </row>
    <row r="149" spans="1:10" x14ac:dyDescent="0.3">
      <c r="A149" s="68">
        <v>13086530</v>
      </c>
      <c r="B149" s="69" t="s">
        <v>27</v>
      </c>
      <c r="C149" s="70">
        <v>45744</v>
      </c>
      <c r="D149" s="68">
        <v>0</v>
      </c>
      <c r="E149" s="68">
        <v>62959.9</v>
      </c>
      <c r="F149" s="68">
        <v>0</v>
      </c>
      <c r="G149" s="68">
        <v>1103</v>
      </c>
      <c r="H149" s="68">
        <v>-1102.7</v>
      </c>
      <c r="I149" s="70">
        <v>45744</v>
      </c>
      <c r="J149" s="68">
        <v>2025</v>
      </c>
    </row>
    <row r="150" spans="1:10" x14ac:dyDescent="0.3">
      <c r="A150" s="68">
        <v>13086530</v>
      </c>
      <c r="B150" s="69" t="s">
        <v>27</v>
      </c>
      <c r="C150" s="70">
        <v>45745</v>
      </c>
      <c r="D150" s="68">
        <v>0</v>
      </c>
      <c r="E150" s="68">
        <v>62959.9</v>
      </c>
      <c r="F150" s="68">
        <v>0</v>
      </c>
      <c r="G150" s="68">
        <v>1103</v>
      </c>
      <c r="H150" s="68">
        <v>-1102.7</v>
      </c>
      <c r="I150" s="70">
        <v>45745</v>
      </c>
      <c r="J150" s="68">
        <v>2025</v>
      </c>
    </row>
    <row r="151" spans="1:10" x14ac:dyDescent="0.3">
      <c r="A151" s="68">
        <v>13086530</v>
      </c>
      <c r="B151" s="69" t="s">
        <v>27</v>
      </c>
      <c r="C151" s="70">
        <v>45746</v>
      </c>
      <c r="D151" s="68">
        <v>0</v>
      </c>
      <c r="E151" s="68">
        <v>62959.9</v>
      </c>
      <c r="F151" s="68">
        <v>0</v>
      </c>
      <c r="G151" s="68">
        <v>1103</v>
      </c>
      <c r="H151" s="68">
        <v>-1102.7</v>
      </c>
      <c r="I151" s="70">
        <v>45746</v>
      </c>
      <c r="J151" s="68">
        <v>2025</v>
      </c>
    </row>
    <row r="152" spans="1:10" x14ac:dyDescent="0.3">
      <c r="A152" s="68">
        <v>13086530</v>
      </c>
      <c r="B152" s="69" t="s">
        <v>27</v>
      </c>
      <c r="C152" s="70">
        <v>45747</v>
      </c>
      <c r="D152" s="68">
        <v>0</v>
      </c>
      <c r="E152" s="68">
        <v>62959.9</v>
      </c>
      <c r="F152" s="68">
        <v>0</v>
      </c>
      <c r="G152" s="68">
        <v>1103</v>
      </c>
      <c r="H152" s="68">
        <v>-1102.7</v>
      </c>
      <c r="I152" s="70">
        <v>45747</v>
      </c>
      <c r="J152" s="68">
        <v>2025</v>
      </c>
    </row>
    <row r="153" spans="1:10" x14ac:dyDescent="0.3">
      <c r="A153" s="68">
        <v>13086530</v>
      </c>
      <c r="B153" s="69" t="s">
        <v>27</v>
      </c>
      <c r="C153" s="70">
        <v>45748</v>
      </c>
      <c r="D153" s="68">
        <v>0</v>
      </c>
      <c r="E153" s="68">
        <v>62959.9</v>
      </c>
      <c r="F153" s="68">
        <v>0</v>
      </c>
      <c r="G153" s="68">
        <v>1103</v>
      </c>
      <c r="H153" s="68">
        <v>-1102.7</v>
      </c>
      <c r="I153" s="70">
        <v>45748</v>
      </c>
      <c r="J153" s="68">
        <v>2025</v>
      </c>
    </row>
    <row r="154" spans="1:10" x14ac:dyDescent="0.3">
      <c r="A154" s="68">
        <v>13086530</v>
      </c>
      <c r="B154" s="69" t="s">
        <v>27</v>
      </c>
      <c r="C154" s="70">
        <v>45749</v>
      </c>
      <c r="D154" s="68">
        <v>0</v>
      </c>
      <c r="E154" s="68">
        <v>62959.9</v>
      </c>
      <c r="F154" s="68">
        <v>0</v>
      </c>
      <c r="G154" s="68">
        <v>1103</v>
      </c>
      <c r="H154" s="68">
        <v>-1102.7</v>
      </c>
      <c r="I154" s="70">
        <v>45749</v>
      </c>
      <c r="J154" s="68">
        <v>2025</v>
      </c>
    </row>
    <row r="155" spans="1:10" x14ac:dyDescent="0.3">
      <c r="A155" s="68">
        <v>13086530</v>
      </c>
      <c r="B155" s="69" t="s">
        <v>27</v>
      </c>
      <c r="C155" s="70">
        <v>45750</v>
      </c>
      <c r="D155" s="68">
        <v>0</v>
      </c>
      <c r="E155" s="68">
        <v>62959.9</v>
      </c>
      <c r="F155" s="68">
        <v>0</v>
      </c>
      <c r="G155" s="68">
        <v>1103</v>
      </c>
      <c r="H155" s="68">
        <v>-1102.7</v>
      </c>
      <c r="I155" s="70">
        <v>45750</v>
      </c>
      <c r="J155" s="68">
        <v>2025</v>
      </c>
    </row>
    <row r="156" spans="1:10" x14ac:dyDescent="0.3">
      <c r="A156" s="68">
        <v>13086530</v>
      </c>
      <c r="B156" s="69" t="s">
        <v>27</v>
      </c>
      <c r="C156" s="70">
        <v>45751</v>
      </c>
      <c r="D156" s="68">
        <v>0</v>
      </c>
      <c r="E156" s="68">
        <v>62959.9</v>
      </c>
      <c r="F156" s="68">
        <v>0</v>
      </c>
      <c r="G156" s="68">
        <v>1103</v>
      </c>
      <c r="H156" s="68">
        <v>-1102.7</v>
      </c>
      <c r="I156" s="70">
        <v>45751</v>
      </c>
      <c r="J156" s="68">
        <v>2025</v>
      </c>
    </row>
    <row r="157" spans="1:10" x14ac:dyDescent="0.3">
      <c r="A157" s="68">
        <v>13086530</v>
      </c>
      <c r="B157" s="69" t="s">
        <v>27</v>
      </c>
      <c r="C157" s="70">
        <v>45752</v>
      </c>
      <c r="D157" s="68">
        <v>0</v>
      </c>
      <c r="E157" s="68">
        <v>62959.9</v>
      </c>
      <c r="F157" s="68">
        <v>0</v>
      </c>
      <c r="G157" s="68">
        <v>1103</v>
      </c>
      <c r="H157" s="68">
        <v>-1102.7</v>
      </c>
      <c r="I157" s="70">
        <v>45752</v>
      </c>
      <c r="J157" s="68">
        <v>2025</v>
      </c>
    </row>
    <row r="158" spans="1:10" x14ac:dyDescent="0.3">
      <c r="A158" s="68">
        <v>13086530</v>
      </c>
      <c r="B158" s="69" t="s">
        <v>27</v>
      </c>
      <c r="C158" s="70">
        <v>45753</v>
      </c>
      <c r="D158" s="68">
        <v>0</v>
      </c>
      <c r="E158" s="68">
        <v>62959.9</v>
      </c>
      <c r="F158" s="68">
        <v>0</v>
      </c>
      <c r="G158" s="68">
        <v>1103</v>
      </c>
      <c r="H158" s="68">
        <v>-1102.7</v>
      </c>
      <c r="I158" s="70">
        <v>45753</v>
      </c>
      <c r="J158" s="68">
        <v>2025</v>
      </c>
    </row>
    <row r="159" spans="1:10" x14ac:dyDescent="0.3">
      <c r="A159" s="68">
        <v>13086530</v>
      </c>
      <c r="B159" s="69" t="s">
        <v>27</v>
      </c>
      <c r="C159" s="70">
        <v>45754</v>
      </c>
      <c r="D159" s="68">
        <v>0</v>
      </c>
      <c r="E159" s="68">
        <v>62959.9</v>
      </c>
      <c r="F159" s="68">
        <v>0</v>
      </c>
      <c r="G159" s="68">
        <v>1103</v>
      </c>
      <c r="H159" s="68">
        <v>-1102.7</v>
      </c>
      <c r="I159" s="70">
        <v>45754</v>
      </c>
      <c r="J159" s="68">
        <v>2025</v>
      </c>
    </row>
    <row r="160" spans="1:10" x14ac:dyDescent="0.3">
      <c r="A160" s="68">
        <v>13086530</v>
      </c>
      <c r="B160" s="69" t="s">
        <v>27</v>
      </c>
      <c r="C160" s="70">
        <v>45755</v>
      </c>
      <c r="D160" s="68">
        <v>0</v>
      </c>
      <c r="E160" s="68">
        <v>62959.9</v>
      </c>
      <c r="F160" s="68">
        <v>0</v>
      </c>
      <c r="G160" s="68">
        <v>1103</v>
      </c>
      <c r="H160" s="68">
        <v>-1102.7</v>
      </c>
      <c r="I160" s="70">
        <v>45755</v>
      </c>
      <c r="J160" s="68">
        <v>2025</v>
      </c>
    </row>
    <row r="161" spans="1:10" x14ac:dyDescent="0.3">
      <c r="A161" s="68">
        <v>13086530</v>
      </c>
      <c r="B161" s="69" t="s">
        <v>27</v>
      </c>
      <c r="C161" s="70">
        <v>45756</v>
      </c>
      <c r="D161" s="68">
        <v>0</v>
      </c>
      <c r="E161" s="68">
        <v>62959.9</v>
      </c>
      <c r="F161" s="68">
        <v>0</v>
      </c>
      <c r="G161" s="68">
        <v>1103</v>
      </c>
      <c r="H161" s="68">
        <v>-1102.7</v>
      </c>
      <c r="I161" s="70">
        <v>45756</v>
      </c>
      <c r="J161" s="68">
        <v>2025</v>
      </c>
    </row>
    <row r="162" spans="1:10" x14ac:dyDescent="0.3">
      <c r="A162" s="68">
        <v>13086530</v>
      </c>
      <c r="B162" s="69" t="s">
        <v>27</v>
      </c>
      <c r="C162" s="70">
        <v>45757</v>
      </c>
      <c r="D162" s="68">
        <v>0</v>
      </c>
      <c r="E162" s="68">
        <v>62959.9</v>
      </c>
      <c r="F162" s="68">
        <v>0</v>
      </c>
      <c r="G162" s="68">
        <v>1103</v>
      </c>
      <c r="H162" s="68">
        <v>-1102.7</v>
      </c>
      <c r="I162" s="70">
        <v>45757</v>
      </c>
      <c r="J162" s="68">
        <v>2025</v>
      </c>
    </row>
    <row r="163" spans="1:10" x14ac:dyDescent="0.3">
      <c r="A163" s="68">
        <v>13086530</v>
      </c>
      <c r="B163" s="69" t="s">
        <v>27</v>
      </c>
      <c r="C163" s="70">
        <v>45758</v>
      </c>
      <c r="D163" s="68">
        <v>169</v>
      </c>
      <c r="E163" s="68">
        <v>63295.5</v>
      </c>
      <c r="F163" s="68">
        <v>0</v>
      </c>
      <c r="G163" s="68">
        <v>1103</v>
      </c>
      <c r="H163" s="68">
        <v>-1102.7</v>
      </c>
      <c r="I163" s="70">
        <v>45758</v>
      </c>
      <c r="J163" s="68">
        <v>2025</v>
      </c>
    </row>
    <row r="164" spans="1:10" x14ac:dyDescent="0.3">
      <c r="A164" s="68">
        <v>13086530</v>
      </c>
      <c r="B164" s="69" t="s">
        <v>27</v>
      </c>
      <c r="C164" s="70">
        <v>45759</v>
      </c>
      <c r="D164" s="68">
        <v>429</v>
      </c>
      <c r="E164" s="68">
        <v>64147</v>
      </c>
      <c r="F164" s="68">
        <v>0</v>
      </c>
      <c r="G164" s="68">
        <v>1103</v>
      </c>
      <c r="H164" s="68">
        <v>-1102.7</v>
      </c>
      <c r="I164" s="70">
        <v>45759</v>
      </c>
      <c r="J164" s="68">
        <v>2025</v>
      </c>
    </row>
    <row r="165" spans="1:10" x14ac:dyDescent="0.3">
      <c r="A165" s="68">
        <v>13086530</v>
      </c>
      <c r="B165" s="69" t="s">
        <v>27</v>
      </c>
      <c r="C165" s="70">
        <v>45760</v>
      </c>
      <c r="D165" s="68">
        <v>247</v>
      </c>
      <c r="E165" s="68">
        <v>64637.2</v>
      </c>
      <c r="F165" s="68">
        <v>0</v>
      </c>
      <c r="G165" s="68">
        <v>1103</v>
      </c>
      <c r="H165" s="68">
        <v>-1102.7</v>
      </c>
      <c r="I165" s="70">
        <v>45760</v>
      </c>
      <c r="J165" s="68">
        <v>2025</v>
      </c>
    </row>
    <row r="166" spans="1:10" x14ac:dyDescent="0.3">
      <c r="A166" s="68">
        <v>13086530</v>
      </c>
      <c r="B166" s="69" t="s">
        <v>27</v>
      </c>
      <c r="C166" s="70">
        <v>45761</v>
      </c>
      <c r="D166" s="68">
        <v>356</v>
      </c>
      <c r="E166" s="68">
        <v>65343</v>
      </c>
      <c r="F166" s="68">
        <v>0</v>
      </c>
      <c r="G166" s="68">
        <v>1103</v>
      </c>
      <c r="H166" s="68">
        <v>-1102.7</v>
      </c>
      <c r="I166" s="70">
        <v>45761</v>
      </c>
      <c r="J166" s="68">
        <v>2025</v>
      </c>
    </row>
    <row r="167" spans="1:10" x14ac:dyDescent="0.3">
      <c r="A167" s="68">
        <v>13086530</v>
      </c>
      <c r="B167" s="69" t="s">
        <v>27</v>
      </c>
      <c r="C167" s="70">
        <v>45762</v>
      </c>
      <c r="D167" s="68">
        <v>542</v>
      </c>
      <c r="E167" s="68">
        <v>66418.100000000006</v>
      </c>
      <c r="F167" s="68">
        <v>0</v>
      </c>
      <c r="G167" s="68">
        <v>1103</v>
      </c>
      <c r="H167" s="68">
        <v>-1102.7</v>
      </c>
      <c r="I167" s="70">
        <v>45762</v>
      </c>
      <c r="J167" s="68">
        <v>2025</v>
      </c>
    </row>
    <row r="168" spans="1:10" x14ac:dyDescent="0.3">
      <c r="A168" s="68">
        <v>13086530</v>
      </c>
      <c r="B168" s="69" t="s">
        <v>27</v>
      </c>
      <c r="C168" s="70">
        <v>45763</v>
      </c>
      <c r="D168" s="68">
        <v>773</v>
      </c>
      <c r="E168" s="68">
        <v>67950.899999999994</v>
      </c>
      <c r="F168" s="68">
        <v>0</v>
      </c>
      <c r="G168" s="68">
        <v>1103</v>
      </c>
      <c r="H168" s="68">
        <v>-1102.7</v>
      </c>
      <c r="I168" s="70">
        <v>45763</v>
      </c>
      <c r="J168" s="68">
        <v>2025</v>
      </c>
    </row>
    <row r="169" spans="1:10" x14ac:dyDescent="0.3">
      <c r="A169" s="68">
        <v>13086530</v>
      </c>
      <c r="B169" s="69" t="s">
        <v>27</v>
      </c>
      <c r="C169" s="70">
        <v>45764</v>
      </c>
      <c r="D169" s="68">
        <v>1087</v>
      </c>
      <c r="E169" s="68">
        <v>70106</v>
      </c>
      <c r="F169" s="68">
        <v>0</v>
      </c>
      <c r="G169" s="68">
        <v>1103</v>
      </c>
      <c r="H169" s="68">
        <v>-1102.7</v>
      </c>
      <c r="I169" s="70">
        <v>45764</v>
      </c>
      <c r="J169" s="68">
        <v>2025</v>
      </c>
    </row>
    <row r="170" spans="1:10" x14ac:dyDescent="0.3">
      <c r="A170" s="68">
        <v>13086530</v>
      </c>
      <c r="B170" s="69" t="s">
        <v>27</v>
      </c>
      <c r="C170" s="70">
        <v>45765</v>
      </c>
      <c r="D170" s="68">
        <v>1106</v>
      </c>
      <c r="E170" s="68">
        <v>72299.899999999994</v>
      </c>
      <c r="F170" s="68">
        <v>0</v>
      </c>
      <c r="G170" s="68">
        <v>1103</v>
      </c>
      <c r="H170" s="68">
        <v>-1102.7</v>
      </c>
      <c r="I170" s="70">
        <v>45765</v>
      </c>
      <c r="J170" s="68">
        <v>2025</v>
      </c>
    </row>
    <row r="171" spans="1:10" x14ac:dyDescent="0.3">
      <c r="A171" s="68">
        <v>13086530</v>
      </c>
      <c r="B171" s="69" t="s">
        <v>27</v>
      </c>
      <c r="C171" s="70">
        <v>45766</v>
      </c>
      <c r="D171" s="68">
        <v>1106</v>
      </c>
      <c r="E171" s="68">
        <v>74493.8</v>
      </c>
      <c r="F171" s="68">
        <v>0</v>
      </c>
      <c r="G171" s="68">
        <v>1103</v>
      </c>
      <c r="H171" s="68">
        <v>-1102.7</v>
      </c>
      <c r="I171" s="70">
        <v>45766</v>
      </c>
      <c r="J171" s="68">
        <v>2025</v>
      </c>
    </row>
    <row r="172" spans="1:10" x14ac:dyDescent="0.3">
      <c r="A172" s="68">
        <v>13086530</v>
      </c>
      <c r="B172" s="69" t="s">
        <v>27</v>
      </c>
      <c r="C172" s="70">
        <v>45767</v>
      </c>
      <c r="D172" s="68">
        <v>1106</v>
      </c>
      <c r="E172" s="68">
        <v>76687.7</v>
      </c>
      <c r="F172" s="68">
        <v>0</v>
      </c>
      <c r="G172" s="68">
        <v>1103</v>
      </c>
      <c r="H172" s="68">
        <v>-1102.7</v>
      </c>
      <c r="I172" s="70">
        <v>45767</v>
      </c>
      <c r="J172" s="68">
        <v>2025</v>
      </c>
    </row>
    <row r="173" spans="1:10" x14ac:dyDescent="0.3">
      <c r="A173" s="68">
        <v>13086530</v>
      </c>
      <c r="B173" s="69" t="s">
        <v>27</v>
      </c>
      <c r="C173" s="70">
        <v>45768</v>
      </c>
      <c r="D173" s="68">
        <v>1065</v>
      </c>
      <c r="E173" s="68">
        <v>78799.899999999994</v>
      </c>
      <c r="F173" s="68">
        <v>0</v>
      </c>
      <c r="G173" s="68">
        <v>1103</v>
      </c>
      <c r="H173" s="68">
        <v>-1102.7</v>
      </c>
      <c r="I173" s="70">
        <v>45768</v>
      </c>
      <c r="J173" s="68">
        <v>2025</v>
      </c>
    </row>
    <row r="174" spans="1:10" x14ac:dyDescent="0.3">
      <c r="A174" s="68">
        <v>13086530</v>
      </c>
      <c r="B174" s="69" t="s">
        <v>27</v>
      </c>
      <c r="C174" s="70">
        <v>45769</v>
      </c>
      <c r="D174" s="68">
        <v>957</v>
      </c>
      <c r="E174" s="68">
        <v>1897.9</v>
      </c>
      <c r="F174" s="68">
        <v>0</v>
      </c>
      <c r="G174" s="68">
        <v>0</v>
      </c>
      <c r="H174" s="68">
        <v>0</v>
      </c>
      <c r="I174" s="70">
        <v>45769</v>
      </c>
      <c r="J174" s="68">
        <v>2025</v>
      </c>
    </row>
    <row r="175" spans="1:10" x14ac:dyDescent="0.3">
      <c r="A175" s="68">
        <v>13086530</v>
      </c>
      <c r="B175" s="69" t="s">
        <v>27</v>
      </c>
      <c r="C175" s="70">
        <v>45770</v>
      </c>
      <c r="D175" s="68">
        <v>883</v>
      </c>
      <c r="E175" s="68">
        <v>3649.6</v>
      </c>
      <c r="F175" s="68">
        <v>390</v>
      </c>
      <c r="G175" s="68">
        <v>773</v>
      </c>
      <c r="H175" s="68">
        <v>-773.4</v>
      </c>
      <c r="I175" s="70">
        <v>45770</v>
      </c>
      <c r="J175" s="68">
        <v>2025</v>
      </c>
    </row>
    <row r="176" spans="1:10" x14ac:dyDescent="0.3">
      <c r="A176" s="68">
        <v>13086530</v>
      </c>
      <c r="B176" s="69" t="s">
        <v>27</v>
      </c>
      <c r="C176" s="70">
        <v>45771</v>
      </c>
      <c r="D176" s="68">
        <v>959</v>
      </c>
      <c r="E176" s="68">
        <v>5551.6</v>
      </c>
      <c r="F176" s="68">
        <v>959</v>
      </c>
      <c r="G176" s="68">
        <v>2676</v>
      </c>
      <c r="H176" s="68">
        <v>-2675.5</v>
      </c>
      <c r="I176" s="70">
        <v>45771</v>
      </c>
      <c r="J176" s="68">
        <v>2025</v>
      </c>
    </row>
    <row r="177" spans="1:10" x14ac:dyDescent="0.3">
      <c r="A177" s="68">
        <v>13086530</v>
      </c>
      <c r="B177" s="69" t="s">
        <v>27</v>
      </c>
      <c r="C177" s="70">
        <v>45772</v>
      </c>
      <c r="D177" s="68">
        <v>1043</v>
      </c>
      <c r="E177" s="68">
        <v>7621.2</v>
      </c>
      <c r="F177" s="68">
        <v>1043</v>
      </c>
      <c r="G177" s="68">
        <v>4745</v>
      </c>
      <c r="H177" s="68">
        <v>-4745</v>
      </c>
      <c r="I177" s="70">
        <v>45772</v>
      </c>
      <c r="J177" s="68">
        <v>2025</v>
      </c>
    </row>
    <row r="178" spans="1:10" x14ac:dyDescent="0.3">
      <c r="A178" s="68">
        <v>13086530</v>
      </c>
      <c r="B178" s="69" t="s">
        <v>27</v>
      </c>
      <c r="C178" s="70">
        <v>45773</v>
      </c>
      <c r="D178" s="68">
        <v>1033</v>
      </c>
      <c r="E178" s="68">
        <v>9669.6</v>
      </c>
      <c r="F178" s="68">
        <v>1033</v>
      </c>
      <c r="G178" s="68">
        <v>6793</v>
      </c>
      <c r="H178" s="68">
        <v>-6793.4</v>
      </c>
      <c r="I178" s="70">
        <v>45773</v>
      </c>
      <c r="J178" s="68">
        <v>2025</v>
      </c>
    </row>
    <row r="179" spans="1:10" x14ac:dyDescent="0.3">
      <c r="A179" s="68">
        <v>13086530</v>
      </c>
      <c r="B179" s="69" t="s">
        <v>27</v>
      </c>
      <c r="C179" s="70">
        <v>45774</v>
      </c>
      <c r="D179" s="68">
        <v>1033</v>
      </c>
      <c r="E179" s="68">
        <v>11717.9</v>
      </c>
      <c r="F179" s="68">
        <v>1033</v>
      </c>
      <c r="G179" s="68">
        <v>8842</v>
      </c>
      <c r="H179" s="68">
        <v>-8841.7999999999993</v>
      </c>
      <c r="I179" s="70">
        <v>45774</v>
      </c>
      <c r="J179" s="68">
        <v>2025</v>
      </c>
    </row>
    <row r="180" spans="1:10" x14ac:dyDescent="0.3">
      <c r="A180" s="68">
        <v>13086530</v>
      </c>
      <c r="B180" s="69" t="s">
        <v>27</v>
      </c>
      <c r="C180" s="70">
        <v>45775</v>
      </c>
      <c r="D180" s="68">
        <v>1061</v>
      </c>
      <c r="E180" s="68">
        <v>13821.5</v>
      </c>
      <c r="F180" s="68">
        <v>1061</v>
      </c>
      <c r="G180" s="68">
        <v>10945</v>
      </c>
      <c r="H180" s="68">
        <v>-10945.4</v>
      </c>
      <c r="I180" s="70">
        <v>45775</v>
      </c>
      <c r="J180" s="68">
        <v>2025</v>
      </c>
    </row>
    <row r="181" spans="1:10" x14ac:dyDescent="0.3">
      <c r="A181" s="68">
        <v>13086530</v>
      </c>
      <c r="B181" s="69" t="s">
        <v>27</v>
      </c>
      <c r="C181" s="70">
        <v>45776</v>
      </c>
      <c r="D181" s="68">
        <v>1082</v>
      </c>
      <c r="E181" s="68">
        <v>15968</v>
      </c>
      <c r="F181" s="68">
        <v>1082</v>
      </c>
      <c r="G181" s="68">
        <v>13092</v>
      </c>
      <c r="H181" s="68">
        <v>-13091.8</v>
      </c>
      <c r="I181" s="70">
        <v>45776</v>
      </c>
      <c r="J181" s="68">
        <v>2025</v>
      </c>
    </row>
    <row r="182" spans="1:10" x14ac:dyDescent="0.3">
      <c r="A182" s="68">
        <v>13086530</v>
      </c>
      <c r="B182" s="69" t="s">
        <v>27</v>
      </c>
      <c r="C182" s="70">
        <v>45777</v>
      </c>
      <c r="D182" s="68">
        <v>1110</v>
      </c>
      <c r="E182" s="68">
        <v>18170.599999999999</v>
      </c>
      <c r="F182" s="68">
        <v>1110</v>
      </c>
      <c r="G182" s="68">
        <v>15294</v>
      </c>
      <c r="H182" s="68">
        <v>-15294.4</v>
      </c>
      <c r="I182" s="70">
        <v>45777</v>
      </c>
      <c r="J182" s="68">
        <v>2025</v>
      </c>
    </row>
    <row r="183" spans="1:10" x14ac:dyDescent="0.3">
      <c r="A183" s="68">
        <v>13086530</v>
      </c>
      <c r="B183" s="69" t="s">
        <v>27</v>
      </c>
      <c r="C183" s="70">
        <v>45778</v>
      </c>
      <c r="D183" s="68">
        <v>1126</v>
      </c>
      <c r="E183" s="68">
        <v>20403.5</v>
      </c>
      <c r="F183" s="68">
        <v>1126</v>
      </c>
      <c r="G183" s="68">
        <v>17527</v>
      </c>
      <c r="H183" s="68">
        <v>-17527.400000000001</v>
      </c>
      <c r="I183" s="70">
        <v>45778</v>
      </c>
      <c r="J183" s="68">
        <v>2025</v>
      </c>
    </row>
    <row r="184" spans="1:10" x14ac:dyDescent="0.3">
      <c r="A184" s="68">
        <v>13086530</v>
      </c>
      <c r="B184" s="69" t="s">
        <v>27</v>
      </c>
      <c r="C184" s="70">
        <v>45779</v>
      </c>
      <c r="D184" s="68">
        <v>1113</v>
      </c>
      <c r="E184" s="68">
        <v>22610.5</v>
      </c>
      <c r="F184" s="68">
        <v>1113</v>
      </c>
      <c r="G184" s="68">
        <v>19734</v>
      </c>
      <c r="H184" s="68">
        <v>-19734.3</v>
      </c>
      <c r="I184" s="70">
        <v>45779</v>
      </c>
      <c r="J184" s="68">
        <v>2025</v>
      </c>
    </row>
    <row r="185" spans="1:10" x14ac:dyDescent="0.3">
      <c r="A185" s="68">
        <v>13086530</v>
      </c>
      <c r="B185" s="69" t="s">
        <v>27</v>
      </c>
      <c r="C185" s="70">
        <v>45780</v>
      </c>
      <c r="D185" s="68">
        <v>1115</v>
      </c>
      <c r="E185" s="68">
        <v>24821.7</v>
      </c>
      <c r="F185" s="68">
        <v>1115</v>
      </c>
      <c r="G185" s="68">
        <v>21946</v>
      </c>
      <c r="H185" s="68">
        <v>-21945.599999999999</v>
      </c>
      <c r="I185" s="70">
        <v>45780</v>
      </c>
      <c r="J185" s="68">
        <v>2025</v>
      </c>
    </row>
    <row r="186" spans="1:10" x14ac:dyDescent="0.3">
      <c r="A186" s="68">
        <v>13086530</v>
      </c>
      <c r="B186" s="69" t="s">
        <v>27</v>
      </c>
      <c r="C186" s="70">
        <v>45781</v>
      </c>
      <c r="D186" s="68">
        <v>1115</v>
      </c>
      <c r="E186" s="68">
        <v>27033</v>
      </c>
      <c r="F186" s="68">
        <v>1115</v>
      </c>
      <c r="G186" s="68">
        <v>24157</v>
      </c>
      <c r="H186" s="68">
        <v>-24156.799999999999</v>
      </c>
      <c r="I186" s="70">
        <v>45781</v>
      </c>
      <c r="J186" s="68">
        <v>2025</v>
      </c>
    </row>
    <row r="187" spans="1:10" x14ac:dyDescent="0.3">
      <c r="A187" s="68">
        <v>13086530</v>
      </c>
      <c r="B187" s="69" t="s">
        <v>27</v>
      </c>
      <c r="C187" s="70">
        <v>45782</v>
      </c>
      <c r="D187" s="68">
        <v>1124</v>
      </c>
      <c r="E187" s="68">
        <v>29261.599999999999</v>
      </c>
      <c r="F187" s="68">
        <v>1124</v>
      </c>
      <c r="G187" s="68">
        <v>26385</v>
      </c>
      <c r="H187" s="68">
        <v>-26385.4</v>
      </c>
      <c r="I187" s="70">
        <v>45782</v>
      </c>
      <c r="J187" s="68">
        <v>2025</v>
      </c>
    </row>
    <row r="188" spans="1:10" x14ac:dyDescent="0.3">
      <c r="A188" s="68">
        <v>13086530</v>
      </c>
      <c r="B188" s="69" t="s">
        <v>27</v>
      </c>
      <c r="C188" s="70">
        <v>45783</v>
      </c>
      <c r="D188" s="68">
        <v>1150</v>
      </c>
      <c r="E188" s="68">
        <v>31542.6</v>
      </c>
      <c r="F188" s="68">
        <v>1150</v>
      </c>
      <c r="G188" s="68">
        <v>28667</v>
      </c>
      <c r="H188" s="68">
        <v>-28666.5</v>
      </c>
      <c r="I188" s="70">
        <v>45783</v>
      </c>
      <c r="J188" s="68">
        <v>2025</v>
      </c>
    </row>
    <row r="189" spans="1:10" x14ac:dyDescent="0.3">
      <c r="A189" s="68">
        <v>13086530</v>
      </c>
      <c r="B189" s="69" t="s">
        <v>27</v>
      </c>
      <c r="C189" s="70">
        <v>45784</v>
      </c>
      <c r="D189" s="68">
        <v>1209</v>
      </c>
      <c r="E189" s="68">
        <v>33939.699999999997</v>
      </c>
      <c r="F189" s="68">
        <v>1209</v>
      </c>
      <c r="G189" s="68">
        <v>31064</v>
      </c>
      <c r="H189" s="68">
        <v>-31063.599999999999</v>
      </c>
      <c r="I189" s="70">
        <v>45784</v>
      </c>
      <c r="J189" s="68">
        <v>2025</v>
      </c>
    </row>
    <row r="190" spans="1:10" x14ac:dyDescent="0.3">
      <c r="A190" s="68">
        <v>13086530</v>
      </c>
      <c r="B190" s="69" t="s">
        <v>27</v>
      </c>
      <c r="C190" s="70">
        <v>45785</v>
      </c>
      <c r="D190" s="68">
        <v>1241</v>
      </c>
      <c r="E190" s="68">
        <v>36400.6</v>
      </c>
      <c r="F190" s="68">
        <v>1241</v>
      </c>
      <c r="G190" s="68">
        <v>33524</v>
      </c>
      <c r="H190" s="68">
        <v>-33524.400000000001</v>
      </c>
      <c r="I190" s="70">
        <v>45785</v>
      </c>
      <c r="J190" s="68">
        <v>2025</v>
      </c>
    </row>
    <row r="191" spans="1:10" x14ac:dyDescent="0.3">
      <c r="A191" s="68">
        <v>13086530</v>
      </c>
      <c r="B191" s="69" t="s">
        <v>27</v>
      </c>
      <c r="C191" s="70">
        <v>45786</v>
      </c>
      <c r="D191" s="68">
        <v>1244</v>
      </c>
      <c r="E191" s="68">
        <v>38867.300000000003</v>
      </c>
      <c r="F191" s="68">
        <v>607</v>
      </c>
      <c r="G191" s="68">
        <v>34729</v>
      </c>
      <c r="H191" s="68">
        <v>-34728.800000000003</v>
      </c>
      <c r="I191" s="70">
        <v>45786</v>
      </c>
      <c r="J191" s="68">
        <v>2025</v>
      </c>
    </row>
    <row r="192" spans="1:10" x14ac:dyDescent="0.3">
      <c r="A192" s="68">
        <v>13086530</v>
      </c>
      <c r="B192" s="69" t="s">
        <v>27</v>
      </c>
      <c r="C192" s="70">
        <v>45787</v>
      </c>
      <c r="D192" s="68">
        <v>1249</v>
      </c>
      <c r="E192" s="68">
        <v>41344.199999999997</v>
      </c>
      <c r="F192" s="68">
        <v>0</v>
      </c>
      <c r="G192" s="68">
        <v>34729</v>
      </c>
      <c r="H192" s="68">
        <v>-34728.800000000003</v>
      </c>
      <c r="I192" s="70">
        <v>45787</v>
      </c>
      <c r="J192" s="68">
        <v>2025</v>
      </c>
    </row>
    <row r="193" spans="1:10" x14ac:dyDescent="0.3">
      <c r="A193" s="68">
        <v>13086530</v>
      </c>
      <c r="B193" s="69" t="s">
        <v>27</v>
      </c>
      <c r="C193" s="70">
        <v>45788</v>
      </c>
      <c r="D193" s="68">
        <v>1247</v>
      </c>
      <c r="E193" s="68">
        <v>43817.9</v>
      </c>
      <c r="F193" s="68">
        <v>0</v>
      </c>
      <c r="G193" s="68">
        <v>34729</v>
      </c>
      <c r="H193" s="68">
        <v>-34728.800000000003</v>
      </c>
      <c r="I193" s="70">
        <v>45788</v>
      </c>
      <c r="J193" s="68">
        <v>2025</v>
      </c>
    </row>
    <row r="194" spans="1:10" x14ac:dyDescent="0.3">
      <c r="A194" s="68">
        <v>13086530</v>
      </c>
      <c r="B194" s="69" t="s">
        <v>27</v>
      </c>
      <c r="C194" s="70">
        <v>45789</v>
      </c>
      <c r="D194" s="68">
        <v>1243</v>
      </c>
      <c r="E194" s="68">
        <v>46283.9</v>
      </c>
      <c r="F194" s="68">
        <v>0</v>
      </c>
      <c r="G194" s="68">
        <v>34729</v>
      </c>
      <c r="H194" s="68">
        <v>-34728.800000000003</v>
      </c>
      <c r="I194" s="70">
        <v>45789</v>
      </c>
      <c r="J194" s="68">
        <v>2025</v>
      </c>
    </row>
    <row r="195" spans="1:10" x14ac:dyDescent="0.3">
      <c r="A195" s="68">
        <v>13086530</v>
      </c>
      <c r="B195" s="69" t="s">
        <v>27</v>
      </c>
      <c r="C195" s="70">
        <v>45790</v>
      </c>
      <c r="D195" s="68">
        <v>1246</v>
      </c>
      <c r="E195" s="68">
        <v>48755.7</v>
      </c>
      <c r="F195" s="68">
        <v>0</v>
      </c>
      <c r="G195" s="68">
        <v>34729</v>
      </c>
      <c r="H195" s="68">
        <v>-34728.800000000003</v>
      </c>
      <c r="I195" s="70">
        <v>45790</v>
      </c>
      <c r="J195" s="68">
        <v>2025</v>
      </c>
    </row>
    <row r="196" spans="1:10" x14ac:dyDescent="0.3">
      <c r="A196" s="68">
        <v>13086530</v>
      </c>
      <c r="B196" s="69" t="s">
        <v>27</v>
      </c>
      <c r="C196" s="70">
        <v>45791</v>
      </c>
      <c r="D196" s="68">
        <v>1242</v>
      </c>
      <c r="E196" s="68">
        <v>51219.7</v>
      </c>
      <c r="F196" s="68">
        <v>0</v>
      </c>
      <c r="G196" s="68">
        <v>34729</v>
      </c>
      <c r="H196" s="68">
        <v>-34728.800000000003</v>
      </c>
      <c r="I196" s="70">
        <v>45791</v>
      </c>
      <c r="J196" s="68">
        <v>2025</v>
      </c>
    </row>
    <row r="197" spans="1:10" x14ac:dyDescent="0.3">
      <c r="A197" s="68">
        <v>13086530</v>
      </c>
      <c r="B197" s="69" t="s">
        <v>27</v>
      </c>
      <c r="C197" s="70">
        <v>45792</v>
      </c>
      <c r="D197" s="68">
        <v>1259</v>
      </c>
      <c r="E197" s="68">
        <v>53716.6</v>
      </c>
      <c r="F197" s="68">
        <v>0</v>
      </c>
      <c r="G197" s="68">
        <v>34729</v>
      </c>
      <c r="H197" s="68">
        <v>-34728.800000000003</v>
      </c>
      <c r="I197" s="70">
        <v>45792</v>
      </c>
      <c r="J197" s="68">
        <v>2025</v>
      </c>
    </row>
    <row r="198" spans="1:10" x14ac:dyDescent="0.3">
      <c r="A198" s="68">
        <v>13086530</v>
      </c>
      <c r="B198" s="69" t="s">
        <v>27</v>
      </c>
      <c r="C198" s="70">
        <v>45793</v>
      </c>
      <c r="D198" s="68">
        <v>1280</v>
      </c>
      <c r="E198" s="68">
        <v>56255.3</v>
      </c>
      <c r="F198" s="68">
        <v>0</v>
      </c>
      <c r="G198" s="68">
        <v>34729</v>
      </c>
      <c r="H198" s="68">
        <v>-34728.800000000003</v>
      </c>
      <c r="I198" s="70">
        <v>45793</v>
      </c>
      <c r="J198" s="68">
        <v>2025</v>
      </c>
    </row>
    <row r="199" spans="1:10" x14ac:dyDescent="0.3">
      <c r="A199" s="68">
        <v>13086530</v>
      </c>
      <c r="B199" s="69" t="s">
        <v>27</v>
      </c>
      <c r="C199" s="70">
        <v>45794</v>
      </c>
      <c r="D199" s="68">
        <v>1281</v>
      </c>
      <c r="E199" s="68">
        <v>58795.3</v>
      </c>
      <c r="F199" s="68">
        <v>0</v>
      </c>
      <c r="G199" s="68">
        <v>34729</v>
      </c>
      <c r="H199" s="68">
        <v>-34728.800000000003</v>
      </c>
      <c r="I199" s="70">
        <v>45794</v>
      </c>
      <c r="J199" s="68">
        <v>2025</v>
      </c>
    </row>
    <row r="200" spans="1:10" x14ac:dyDescent="0.3">
      <c r="A200" s="68">
        <v>13086530</v>
      </c>
      <c r="B200" s="69" t="s">
        <v>27</v>
      </c>
      <c r="C200" s="70">
        <v>45795</v>
      </c>
      <c r="D200" s="68">
        <v>1245</v>
      </c>
      <c r="E200" s="68">
        <v>61264.5</v>
      </c>
      <c r="F200" s="68">
        <v>0</v>
      </c>
      <c r="G200" s="68">
        <v>34729</v>
      </c>
      <c r="H200" s="68">
        <v>-34728.800000000003</v>
      </c>
      <c r="I200" s="70">
        <v>45795</v>
      </c>
      <c r="J200" s="68">
        <v>2025</v>
      </c>
    </row>
    <row r="201" spans="1:10" x14ac:dyDescent="0.3">
      <c r="A201" s="68">
        <v>13086530</v>
      </c>
      <c r="B201" s="69" t="s">
        <v>27</v>
      </c>
      <c r="C201" s="70">
        <v>45796</v>
      </c>
      <c r="D201" s="68">
        <v>1284</v>
      </c>
      <c r="E201" s="68">
        <v>63811.6</v>
      </c>
      <c r="F201" s="68">
        <v>0</v>
      </c>
      <c r="G201" s="68">
        <v>34729</v>
      </c>
      <c r="H201" s="68">
        <v>-34728.800000000003</v>
      </c>
      <c r="I201" s="70">
        <v>45796</v>
      </c>
      <c r="J201" s="68">
        <v>2025</v>
      </c>
    </row>
    <row r="202" spans="1:10" x14ac:dyDescent="0.3">
      <c r="A202" s="68">
        <v>13086530</v>
      </c>
      <c r="B202" s="69" t="s">
        <v>27</v>
      </c>
      <c r="C202" s="70">
        <v>45797</v>
      </c>
      <c r="D202" s="68">
        <v>1283</v>
      </c>
      <c r="E202" s="68">
        <v>66355.5</v>
      </c>
      <c r="F202" s="68">
        <v>0</v>
      </c>
      <c r="G202" s="68">
        <v>34729</v>
      </c>
      <c r="H202" s="68">
        <v>-34728.800000000003</v>
      </c>
      <c r="I202" s="70">
        <v>45797</v>
      </c>
      <c r="J202" s="68">
        <v>2025</v>
      </c>
    </row>
    <row r="203" spans="1:10" x14ac:dyDescent="0.3">
      <c r="A203" s="68">
        <v>13086530</v>
      </c>
      <c r="B203" s="69" t="s">
        <v>27</v>
      </c>
      <c r="C203" s="70">
        <v>45798</v>
      </c>
      <c r="D203" s="68">
        <v>1270</v>
      </c>
      <c r="E203" s="68">
        <v>68873.600000000006</v>
      </c>
      <c r="F203" s="68">
        <v>0</v>
      </c>
      <c r="G203" s="68">
        <v>34729</v>
      </c>
      <c r="H203" s="68">
        <v>-34728.800000000003</v>
      </c>
      <c r="I203" s="70">
        <v>45798</v>
      </c>
      <c r="J203" s="68">
        <v>2025</v>
      </c>
    </row>
    <row r="204" spans="1:10" x14ac:dyDescent="0.3">
      <c r="A204" s="68">
        <v>13086530</v>
      </c>
      <c r="B204" s="69" t="s">
        <v>27</v>
      </c>
      <c r="C204" s="70">
        <v>45799</v>
      </c>
      <c r="D204" s="68">
        <v>1257</v>
      </c>
      <c r="E204" s="68">
        <v>71365.899999999994</v>
      </c>
      <c r="F204" s="68">
        <v>0</v>
      </c>
      <c r="G204" s="68">
        <v>34729</v>
      </c>
      <c r="H204" s="68">
        <v>-34728.800000000003</v>
      </c>
      <c r="I204" s="70">
        <v>45799</v>
      </c>
      <c r="J204" s="68">
        <v>2025</v>
      </c>
    </row>
    <row r="205" spans="1:10" x14ac:dyDescent="0.3">
      <c r="A205" s="68">
        <v>13086530</v>
      </c>
      <c r="B205" s="69" t="s">
        <v>27</v>
      </c>
      <c r="C205" s="70">
        <v>45800</v>
      </c>
      <c r="D205" s="68">
        <v>1264</v>
      </c>
      <c r="E205" s="68">
        <v>73873.100000000006</v>
      </c>
      <c r="F205" s="68">
        <v>0</v>
      </c>
      <c r="G205" s="68">
        <v>34729</v>
      </c>
      <c r="H205" s="68">
        <v>-34728.800000000003</v>
      </c>
      <c r="I205" s="70">
        <v>45800</v>
      </c>
      <c r="J205" s="68">
        <v>2025</v>
      </c>
    </row>
    <row r="206" spans="1:10" x14ac:dyDescent="0.3">
      <c r="A206" s="68">
        <v>13086530</v>
      </c>
      <c r="B206" s="69" t="s">
        <v>27</v>
      </c>
      <c r="C206" s="70">
        <v>45801</v>
      </c>
      <c r="D206" s="68">
        <v>1274</v>
      </c>
      <c r="E206" s="68">
        <v>76399.5</v>
      </c>
      <c r="F206" s="68">
        <v>0</v>
      </c>
      <c r="G206" s="68">
        <v>34729</v>
      </c>
      <c r="H206" s="68">
        <v>-34728.800000000003</v>
      </c>
      <c r="I206" s="70">
        <v>45801</v>
      </c>
      <c r="J206" s="68">
        <v>2025</v>
      </c>
    </row>
    <row r="207" spans="1:10" x14ac:dyDescent="0.3">
      <c r="A207" s="68">
        <v>13086530</v>
      </c>
      <c r="B207" s="69" t="s">
        <v>27</v>
      </c>
      <c r="C207" s="70">
        <v>45802</v>
      </c>
      <c r="D207" s="68">
        <v>1343</v>
      </c>
      <c r="E207" s="68">
        <v>79063.8</v>
      </c>
      <c r="F207" s="68">
        <v>0</v>
      </c>
      <c r="G207" s="68">
        <v>34729</v>
      </c>
      <c r="H207" s="68">
        <v>-34728.800000000003</v>
      </c>
      <c r="I207" s="70">
        <v>45802</v>
      </c>
      <c r="J207" s="68">
        <v>2025</v>
      </c>
    </row>
    <row r="208" spans="1:10" x14ac:dyDescent="0.3">
      <c r="A208" s="68">
        <v>13086530</v>
      </c>
      <c r="B208" s="69" t="s">
        <v>27</v>
      </c>
      <c r="C208" s="70">
        <v>45803</v>
      </c>
      <c r="D208" s="68">
        <v>1400</v>
      </c>
      <c r="E208" s="68">
        <v>81839.899999999994</v>
      </c>
      <c r="F208" s="68">
        <v>0</v>
      </c>
      <c r="G208" s="68">
        <v>34729</v>
      </c>
      <c r="H208" s="68">
        <v>-34728.800000000003</v>
      </c>
      <c r="I208" s="70">
        <v>45803</v>
      </c>
      <c r="J208" s="68">
        <v>2025</v>
      </c>
    </row>
    <row r="209" spans="1:10" x14ac:dyDescent="0.3">
      <c r="A209" s="68">
        <v>13086530</v>
      </c>
      <c r="B209" s="69" t="s">
        <v>27</v>
      </c>
      <c r="C209" s="70">
        <v>45804</v>
      </c>
      <c r="D209" s="68">
        <v>1398</v>
      </c>
      <c r="E209" s="68">
        <v>84612.7</v>
      </c>
      <c r="F209" s="68">
        <v>675</v>
      </c>
      <c r="G209" s="68">
        <v>36067</v>
      </c>
      <c r="H209" s="68">
        <v>-36067.4</v>
      </c>
      <c r="I209" s="70">
        <v>45804</v>
      </c>
      <c r="J209" s="68">
        <v>2025</v>
      </c>
    </row>
    <row r="210" spans="1:10" x14ac:dyDescent="0.3">
      <c r="A210" s="68">
        <v>13086530</v>
      </c>
      <c r="B210" s="69" t="s">
        <v>27</v>
      </c>
      <c r="C210" s="70">
        <v>45805</v>
      </c>
      <c r="D210" s="68">
        <v>1389</v>
      </c>
      <c r="E210" s="68">
        <v>87368.3</v>
      </c>
      <c r="F210" s="68">
        <v>1389</v>
      </c>
      <c r="G210" s="68">
        <v>38823</v>
      </c>
      <c r="H210" s="68">
        <v>-38823</v>
      </c>
      <c r="I210" s="70">
        <v>45805</v>
      </c>
      <c r="J210" s="68">
        <v>2025</v>
      </c>
    </row>
    <row r="211" spans="1:10" x14ac:dyDescent="0.3">
      <c r="A211" s="68">
        <v>13086530</v>
      </c>
      <c r="B211" s="69" t="s">
        <v>27</v>
      </c>
      <c r="C211" s="70">
        <v>45806</v>
      </c>
      <c r="D211" s="68">
        <v>1423</v>
      </c>
      <c r="E211" s="68">
        <v>90190.2</v>
      </c>
      <c r="F211" s="68">
        <v>1423</v>
      </c>
      <c r="G211" s="68">
        <v>41645</v>
      </c>
      <c r="H211" s="68">
        <v>-41644.9</v>
      </c>
      <c r="I211" s="70">
        <v>45806</v>
      </c>
      <c r="J211" s="68">
        <v>2025</v>
      </c>
    </row>
    <row r="212" spans="1:10" x14ac:dyDescent="0.3">
      <c r="A212" s="68">
        <v>13086530</v>
      </c>
      <c r="B212" s="69" t="s">
        <v>27</v>
      </c>
      <c r="C212" s="70">
        <v>45807</v>
      </c>
      <c r="D212" s="68">
        <v>1454</v>
      </c>
      <c r="E212" s="68">
        <v>93074</v>
      </c>
      <c r="F212" s="68">
        <v>1454</v>
      </c>
      <c r="G212" s="68">
        <v>44529</v>
      </c>
      <c r="H212" s="68">
        <v>-44528.7</v>
      </c>
      <c r="I212" s="70">
        <v>45807</v>
      </c>
      <c r="J212" s="68">
        <v>2025</v>
      </c>
    </row>
    <row r="213" spans="1:10" x14ac:dyDescent="0.3">
      <c r="A213" s="68">
        <v>13086530</v>
      </c>
      <c r="B213" s="69" t="s">
        <v>27</v>
      </c>
      <c r="C213" s="70">
        <v>45808</v>
      </c>
      <c r="D213" s="68">
        <v>1462</v>
      </c>
      <c r="E213" s="68">
        <v>95973.2</v>
      </c>
      <c r="F213" s="68">
        <v>1462</v>
      </c>
      <c r="G213" s="68">
        <v>47428</v>
      </c>
      <c r="H213" s="68">
        <v>-47427.9</v>
      </c>
      <c r="I213" s="70">
        <v>45808</v>
      </c>
      <c r="J213" s="68">
        <v>2025</v>
      </c>
    </row>
    <row r="214" spans="1:10" x14ac:dyDescent="0.3">
      <c r="A214" s="68">
        <v>13086530</v>
      </c>
      <c r="B214" s="69" t="s">
        <v>27</v>
      </c>
      <c r="C214" s="70">
        <v>45809</v>
      </c>
      <c r="D214" s="68">
        <v>1460</v>
      </c>
      <c r="E214" s="68">
        <v>98869</v>
      </c>
      <c r="F214" s="68">
        <v>519</v>
      </c>
      <c r="G214" s="68">
        <v>48458</v>
      </c>
      <c r="H214" s="68">
        <v>-48457.599999999999</v>
      </c>
      <c r="I214" s="70">
        <v>45809</v>
      </c>
      <c r="J214" s="68">
        <v>2025</v>
      </c>
    </row>
    <row r="215" spans="1:10" x14ac:dyDescent="0.3">
      <c r="A215" s="68">
        <v>13086530</v>
      </c>
      <c r="B215" s="69" t="s">
        <v>27</v>
      </c>
      <c r="C215" s="70">
        <v>45810</v>
      </c>
      <c r="D215" s="68">
        <v>1465</v>
      </c>
      <c r="E215" s="68">
        <v>101775.5</v>
      </c>
      <c r="F215" s="68">
        <v>0</v>
      </c>
      <c r="G215" s="68">
        <v>48458</v>
      </c>
      <c r="H215" s="68">
        <v>-48457.599999999999</v>
      </c>
      <c r="I215" s="70">
        <v>45810</v>
      </c>
      <c r="J215" s="68">
        <v>2025</v>
      </c>
    </row>
    <row r="216" spans="1:10" x14ac:dyDescent="0.3">
      <c r="A216" s="68">
        <v>13086530</v>
      </c>
      <c r="B216" s="69" t="s">
        <v>27</v>
      </c>
      <c r="C216" s="70">
        <v>45811</v>
      </c>
      <c r="D216" s="68">
        <v>1492</v>
      </c>
      <c r="E216" s="68">
        <v>104735</v>
      </c>
      <c r="F216" s="68">
        <v>0</v>
      </c>
      <c r="G216" s="68">
        <v>48458</v>
      </c>
      <c r="H216" s="68">
        <v>-48457.599999999999</v>
      </c>
      <c r="I216" s="70">
        <v>45811</v>
      </c>
      <c r="J216" s="68">
        <v>2025</v>
      </c>
    </row>
    <row r="217" spans="1:10" x14ac:dyDescent="0.3">
      <c r="A217" s="68">
        <v>13086530</v>
      </c>
      <c r="B217" s="69" t="s">
        <v>27</v>
      </c>
      <c r="C217" s="70">
        <v>45812</v>
      </c>
      <c r="D217" s="68">
        <v>1504</v>
      </c>
      <c r="E217" s="68">
        <v>107718</v>
      </c>
      <c r="F217" s="68">
        <v>0</v>
      </c>
      <c r="G217" s="68">
        <v>48458</v>
      </c>
      <c r="H217" s="68">
        <v>-48457.599999999999</v>
      </c>
      <c r="I217" s="70">
        <v>45812</v>
      </c>
      <c r="J217" s="68">
        <v>2025</v>
      </c>
    </row>
    <row r="218" spans="1:10" x14ac:dyDescent="0.3">
      <c r="A218" s="68">
        <v>13086530</v>
      </c>
      <c r="B218" s="69" t="s">
        <v>27</v>
      </c>
      <c r="C218" s="70">
        <v>45813</v>
      </c>
      <c r="D218" s="68">
        <v>1499</v>
      </c>
      <c r="E218" s="68">
        <v>110691.6</v>
      </c>
      <c r="F218" s="68">
        <v>0</v>
      </c>
      <c r="G218" s="68">
        <v>48458</v>
      </c>
      <c r="H218" s="68">
        <v>-48457.599999999999</v>
      </c>
      <c r="I218" s="70">
        <v>45813</v>
      </c>
      <c r="J218" s="68">
        <v>2025</v>
      </c>
    </row>
    <row r="219" spans="1:10" x14ac:dyDescent="0.3">
      <c r="A219" s="68">
        <v>13086530</v>
      </c>
      <c r="B219" s="69" t="s">
        <v>27</v>
      </c>
      <c r="C219" s="70">
        <v>45814</v>
      </c>
      <c r="D219" s="68">
        <v>1494</v>
      </c>
      <c r="E219" s="68">
        <v>113655.8</v>
      </c>
      <c r="F219" s="68">
        <v>0</v>
      </c>
      <c r="G219" s="68">
        <v>48458</v>
      </c>
      <c r="H219" s="68">
        <v>-48457.599999999999</v>
      </c>
      <c r="I219" s="70">
        <v>45814</v>
      </c>
      <c r="J219" s="68">
        <v>2025</v>
      </c>
    </row>
    <row r="220" spans="1:10" x14ac:dyDescent="0.3">
      <c r="A220" s="68">
        <v>13086530</v>
      </c>
      <c r="B220" s="69" t="s">
        <v>27</v>
      </c>
      <c r="C220" s="70">
        <v>45815</v>
      </c>
      <c r="D220" s="68">
        <v>1502</v>
      </c>
      <c r="E220" s="68">
        <v>116634.1</v>
      </c>
      <c r="F220" s="68">
        <v>0</v>
      </c>
      <c r="G220" s="68">
        <v>48458</v>
      </c>
      <c r="H220" s="68">
        <v>-48457.599999999999</v>
      </c>
      <c r="I220" s="70">
        <v>45815</v>
      </c>
      <c r="J220" s="68">
        <v>2025</v>
      </c>
    </row>
    <row r="221" spans="1:10" x14ac:dyDescent="0.3">
      <c r="A221" s="68">
        <v>13086530</v>
      </c>
      <c r="B221" s="69" t="s">
        <v>27</v>
      </c>
      <c r="C221" s="70">
        <v>45816</v>
      </c>
      <c r="D221" s="68">
        <v>1504</v>
      </c>
      <c r="E221" s="68">
        <v>119617.1</v>
      </c>
      <c r="F221" s="68">
        <v>0</v>
      </c>
      <c r="G221" s="68">
        <v>48458</v>
      </c>
      <c r="H221" s="68">
        <v>-48457.599999999999</v>
      </c>
      <c r="I221" s="70">
        <v>45816</v>
      </c>
      <c r="J221" s="68">
        <v>2025</v>
      </c>
    </row>
    <row r="222" spans="1:10" x14ac:dyDescent="0.3">
      <c r="A222" s="68">
        <v>13086530</v>
      </c>
      <c r="B222" s="69" t="s">
        <v>27</v>
      </c>
      <c r="C222" s="70">
        <v>45817</v>
      </c>
      <c r="D222" s="68">
        <v>1511</v>
      </c>
      <c r="E222" s="68">
        <v>122614.2</v>
      </c>
      <c r="F222" s="68">
        <v>0</v>
      </c>
      <c r="G222" s="68">
        <v>48458</v>
      </c>
      <c r="H222" s="68">
        <v>-48457.599999999999</v>
      </c>
      <c r="I222" s="70">
        <v>45817</v>
      </c>
      <c r="J222" s="68">
        <v>2025</v>
      </c>
    </row>
    <row r="223" spans="1:10" x14ac:dyDescent="0.3">
      <c r="A223" s="68">
        <v>13086530</v>
      </c>
      <c r="B223" s="69" t="s">
        <v>27</v>
      </c>
      <c r="C223" s="70">
        <v>45818</v>
      </c>
      <c r="D223" s="68">
        <v>1556</v>
      </c>
      <c r="E223" s="68">
        <v>125701.2</v>
      </c>
      <c r="F223" s="68">
        <v>1527</v>
      </c>
      <c r="G223" s="68">
        <v>51486</v>
      </c>
      <c r="H223" s="68">
        <v>-51485.8</v>
      </c>
      <c r="I223" s="70">
        <v>45818</v>
      </c>
      <c r="J223" s="68">
        <v>2025</v>
      </c>
    </row>
    <row r="224" spans="1:10" x14ac:dyDescent="0.3">
      <c r="A224" s="68">
        <v>13086530</v>
      </c>
      <c r="B224" s="69" t="s">
        <v>27</v>
      </c>
      <c r="C224" s="70">
        <v>45819</v>
      </c>
      <c r="D224" s="68">
        <v>1597</v>
      </c>
      <c r="E224" s="68">
        <v>128869.1</v>
      </c>
      <c r="F224" s="68">
        <v>1597</v>
      </c>
      <c r="G224" s="68">
        <v>54654</v>
      </c>
      <c r="H224" s="68">
        <v>-54653.7</v>
      </c>
      <c r="I224" s="70">
        <v>45819</v>
      </c>
      <c r="J224" s="68">
        <v>2025</v>
      </c>
    </row>
    <row r="225" spans="1:10" x14ac:dyDescent="0.3">
      <c r="A225" s="68">
        <v>13086530</v>
      </c>
      <c r="B225" s="69" t="s">
        <v>27</v>
      </c>
      <c r="C225" s="70">
        <v>45820</v>
      </c>
      <c r="D225" s="68">
        <v>1612</v>
      </c>
      <c r="E225" s="68">
        <v>132065.70000000001</v>
      </c>
      <c r="F225" s="68">
        <v>1612</v>
      </c>
      <c r="G225" s="68">
        <v>57850</v>
      </c>
      <c r="H225" s="68">
        <v>-57850.3</v>
      </c>
      <c r="I225" s="70">
        <v>45820</v>
      </c>
      <c r="J225" s="68">
        <v>2025</v>
      </c>
    </row>
    <row r="226" spans="1:10" x14ac:dyDescent="0.3">
      <c r="A226" s="68">
        <v>13086530</v>
      </c>
      <c r="B226" s="69" t="s">
        <v>27</v>
      </c>
      <c r="C226" s="70">
        <v>45821</v>
      </c>
      <c r="D226" s="68">
        <v>1619</v>
      </c>
      <c r="E226" s="68">
        <v>135276.6</v>
      </c>
      <c r="F226" s="68">
        <v>1619</v>
      </c>
      <c r="G226" s="68">
        <v>61061</v>
      </c>
      <c r="H226" s="68">
        <v>-61061.2</v>
      </c>
      <c r="I226" s="70">
        <v>45821</v>
      </c>
      <c r="J226" s="68">
        <v>2025</v>
      </c>
    </row>
    <row r="227" spans="1:10" x14ac:dyDescent="0.3">
      <c r="A227" s="68">
        <v>13086530</v>
      </c>
      <c r="B227" s="69" t="s">
        <v>27</v>
      </c>
      <c r="C227" s="70">
        <v>45822</v>
      </c>
      <c r="D227" s="68">
        <v>1614</v>
      </c>
      <c r="E227" s="68">
        <v>138477.9</v>
      </c>
      <c r="F227" s="68">
        <v>1614</v>
      </c>
      <c r="G227" s="68">
        <v>64263</v>
      </c>
      <c r="H227" s="68">
        <v>-64262.5</v>
      </c>
      <c r="I227" s="70">
        <v>45822</v>
      </c>
      <c r="J227" s="68">
        <v>2025</v>
      </c>
    </row>
    <row r="228" spans="1:10" x14ac:dyDescent="0.3">
      <c r="A228" s="68">
        <v>13086530</v>
      </c>
      <c r="B228" s="69" t="s">
        <v>27</v>
      </c>
      <c r="C228" s="70">
        <v>45823</v>
      </c>
      <c r="D228" s="68">
        <v>1609</v>
      </c>
      <c r="E228" s="68">
        <v>141669.70000000001</v>
      </c>
      <c r="F228" s="68">
        <v>1565</v>
      </c>
      <c r="G228" s="68">
        <v>67366</v>
      </c>
      <c r="H228" s="68">
        <v>-67365.7</v>
      </c>
      <c r="I228" s="70">
        <v>45823</v>
      </c>
      <c r="J228" s="68">
        <v>2025</v>
      </c>
    </row>
    <row r="229" spans="1:10" x14ac:dyDescent="0.3">
      <c r="A229" s="68">
        <v>13086530</v>
      </c>
      <c r="B229" s="69" t="s">
        <v>27</v>
      </c>
      <c r="C229" s="70">
        <v>45824</v>
      </c>
      <c r="D229" s="68">
        <v>1604</v>
      </c>
      <c r="E229" s="68">
        <v>144851.9</v>
      </c>
      <c r="F229" s="68">
        <v>1524</v>
      </c>
      <c r="G229" s="68">
        <v>70388</v>
      </c>
      <c r="H229" s="68">
        <v>-70388.100000000006</v>
      </c>
      <c r="I229" s="70">
        <v>45824</v>
      </c>
      <c r="J229" s="68">
        <v>2025</v>
      </c>
    </row>
    <row r="230" spans="1:10" x14ac:dyDescent="0.3">
      <c r="A230" s="68">
        <v>13086530</v>
      </c>
      <c r="B230" s="69" t="s">
        <v>27</v>
      </c>
      <c r="C230" s="70">
        <v>45825</v>
      </c>
      <c r="D230" s="68">
        <v>1592</v>
      </c>
      <c r="E230" s="68">
        <v>148010.29999999999</v>
      </c>
      <c r="F230" s="68">
        <v>1423</v>
      </c>
      <c r="G230" s="68">
        <v>73210</v>
      </c>
      <c r="H230" s="68">
        <v>-73210</v>
      </c>
      <c r="I230" s="70">
        <v>45825</v>
      </c>
      <c r="J230" s="68">
        <v>2025</v>
      </c>
    </row>
    <row r="231" spans="1:10" x14ac:dyDescent="0.3">
      <c r="A231" s="68">
        <v>13086530</v>
      </c>
      <c r="B231" s="69" t="s">
        <v>27</v>
      </c>
      <c r="C231" s="70">
        <v>45826</v>
      </c>
      <c r="D231" s="68">
        <v>1598</v>
      </c>
      <c r="E231" s="68">
        <v>3169</v>
      </c>
      <c r="F231" s="68">
        <v>1598</v>
      </c>
      <c r="G231" s="68">
        <v>76379</v>
      </c>
      <c r="H231" s="68">
        <v>336216.1</v>
      </c>
      <c r="I231" s="70">
        <v>45826</v>
      </c>
      <c r="J231" s="68">
        <v>2025</v>
      </c>
    </row>
    <row r="232" spans="1:10" x14ac:dyDescent="0.3">
      <c r="A232" s="68">
        <v>13086530</v>
      </c>
      <c r="B232" s="69" t="s">
        <v>27</v>
      </c>
      <c r="C232" s="70">
        <v>45827</v>
      </c>
      <c r="D232" s="68">
        <v>1603</v>
      </c>
      <c r="E232" s="68">
        <v>6348.7</v>
      </c>
      <c r="F232" s="68">
        <v>1603</v>
      </c>
      <c r="G232" s="68">
        <v>79559</v>
      </c>
      <c r="H232" s="68">
        <v>333036.40000000002</v>
      </c>
      <c r="I232" s="70">
        <v>45827</v>
      </c>
      <c r="J232" s="68">
        <v>2025</v>
      </c>
    </row>
    <row r="233" spans="1:10" x14ac:dyDescent="0.3">
      <c r="A233" s="68">
        <v>13086530</v>
      </c>
      <c r="B233" s="69" t="s">
        <v>27</v>
      </c>
      <c r="C233" s="70">
        <v>45828</v>
      </c>
      <c r="D233" s="68">
        <v>1601</v>
      </c>
      <c r="E233" s="68">
        <v>9524.6</v>
      </c>
      <c r="F233" s="68">
        <v>1601</v>
      </c>
      <c r="G233" s="68">
        <v>82735</v>
      </c>
      <c r="H233" s="68">
        <v>329860.5</v>
      </c>
      <c r="I233" s="70">
        <v>45828</v>
      </c>
      <c r="J233" s="68">
        <v>2025</v>
      </c>
    </row>
    <row r="234" spans="1:10" x14ac:dyDescent="0.3">
      <c r="A234" s="68">
        <v>13086530</v>
      </c>
      <c r="B234" s="69" t="s">
        <v>27</v>
      </c>
      <c r="C234" s="70">
        <v>45829</v>
      </c>
      <c r="D234" s="68">
        <v>1638</v>
      </c>
      <c r="E234" s="68">
        <v>12773.5</v>
      </c>
      <c r="F234" s="68">
        <v>1638</v>
      </c>
      <c r="G234" s="68">
        <v>85984</v>
      </c>
      <c r="H234" s="68">
        <v>326611.59999999998</v>
      </c>
      <c r="I234" s="70">
        <v>45829</v>
      </c>
      <c r="J234" s="68">
        <v>2025</v>
      </c>
    </row>
    <row r="235" spans="1:10" x14ac:dyDescent="0.3">
      <c r="A235" s="68">
        <v>13086530</v>
      </c>
      <c r="B235" s="69" t="s">
        <v>27</v>
      </c>
      <c r="C235" s="70">
        <v>45830</v>
      </c>
      <c r="D235" s="68">
        <v>1672</v>
      </c>
      <c r="E235" s="68">
        <v>16090.6</v>
      </c>
      <c r="F235" s="68">
        <v>1672</v>
      </c>
      <c r="G235" s="68">
        <v>89301</v>
      </c>
      <c r="H235" s="68">
        <v>323294.5</v>
      </c>
      <c r="I235" s="70">
        <v>45830</v>
      </c>
      <c r="J235" s="68">
        <v>2025</v>
      </c>
    </row>
    <row r="236" spans="1:10" x14ac:dyDescent="0.3">
      <c r="A236" s="68">
        <v>13086530</v>
      </c>
      <c r="B236" s="69" t="s">
        <v>27</v>
      </c>
      <c r="C236" s="70">
        <v>45831</v>
      </c>
      <c r="D236" s="68">
        <v>1668</v>
      </c>
      <c r="E236" s="68">
        <v>19399.3</v>
      </c>
      <c r="F236" s="68">
        <v>1668</v>
      </c>
      <c r="G236" s="68">
        <v>92609</v>
      </c>
      <c r="H236" s="68">
        <v>319985.8</v>
      </c>
      <c r="I236" s="70">
        <v>45831</v>
      </c>
      <c r="J236" s="68">
        <v>2025</v>
      </c>
    </row>
    <row r="237" spans="1:10" x14ac:dyDescent="0.3">
      <c r="A237" s="68">
        <v>13086530</v>
      </c>
      <c r="B237" s="69" t="s">
        <v>27</v>
      </c>
      <c r="C237" s="70">
        <v>45832</v>
      </c>
      <c r="D237" s="68">
        <v>1640</v>
      </c>
      <c r="E237" s="68">
        <v>22651.5</v>
      </c>
      <c r="F237" s="68">
        <v>1640</v>
      </c>
      <c r="G237" s="68">
        <v>95862</v>
      </c>
      <c r="H237" s="68">
        <v>316733.59999999998</v>
      </c>
      <c r="I237" s="70">
        <v>45832</v>
      </c>
      <c r="J237" s="68">
        <v>2025</v>
      </c>
    </row>
    <row r="238" spans="1:10" x14ac:dyDescent="0.3">
      <c r="A238" s="68">
        <v>13086530</v>
      </c>
      <c r="B238" s="69" t="s">
        <v>27</v>
      </c>
      <c r="C238" s="70">
        <v>45833</v>
      </c>
      <c r="D238" s="68">
        <v>1631</v>
      </c>
      <c r="E238" s="68">
        <v>25885.599999999999</v>
      </c>
      <c r="F238" s="68">
        <v>1631</v>
      </c>
      <c r="G238" s="68">
        <v>99096</v>
      </c>
      <c r="H238" s="68">
        <v>313499.5</v>
      </c>
      <c r="I238" s="70">
        <v>45833</v>
      </c>
      <c r="J238" s="68">
        <v>2025</v>
      </c>
    </row>
    <row r="239" spans="1:10" x14ac:dyDescent="0.3">
      <c r="A239" s="68">
        <v>13086530</v>
      </c>
      <c r="B239" s="69" t="s">
        <v>27</v>
      </c>
      <c r="C239" s="70">
        <v>45834</v>
      </c>
      <c r="D239" s="68">
        <v>1641</v>
      </c>
      <c r="E239" s="68">
        <v>29139.9</v>
      </c>
      <c r="F239" s="68">
        <v>1641</v>
      </c>
      <c r="G239" s="68">
        <v>102350</v>
      </c>
      <c r="H239" s="68">
        <v>310245.2</v>
      </c>
      <c r="I239" s="70">
        <v>45834</v>
      </c>
      <c r="J239" s="68">
        <v>2025</v>
      </c>
    </row>
    <row r="240" spans="1:10" x14ac:dyDescent="0.3">
      <c r="A240" s="68">
        <v>13086530</v>
      </c>
      <c r="B240" s="69" t="s">
        <v>27</v>
      </c>
      <c r="C240" s="70">
        <v>45835</v>
      </c>
      <c r="D240" s="68">
        <v>1636</v>
      </c>
      <c r="E240" s="68">
        <v>32385.8</v>
      </c>
      <c r="F240" s="68">
        <v>1636</v>
      </c>
      <c r="G240" s="68">
        <v>105596</v>
      </c>
      <c r="H240" s="68">
        <v>306999.3</v>
      </c>
      <c r="I240" s="70">
        <v>45835</v>
      </c>
      <c r="J240" s="68">
        <v>2025</v>
      </c>
    </row>
    <row r="241" spans="1:10" x14ac:dyDescent="0.3">
      <c r="A241" s="68">
        <v>13086530</v>
      </c>
      <c r="B241" s="69" t="s">
        <v>27</v>
      </c>
      <c r="C241" s="70">
        <v>45836</v>
      </c>
      <c r="D241" s="68">
        <v>1644</v>
      </c>
      <c r="E241" s="68">
        <v>35647.199999999997</v>
      </c>
      <c r="F241" s="68">
        <v>1644</v>
      </c>
      <c r="G241" s="68">
        <v>108857</v>
      </c>
      <c r="H241" s="68">
        <v>303737.90000000002</v>
      </c>
      <c r="I241" s="70">
        <v>45836</v>
      </c>
      <c r="J241" s="68">
        <v>2025</v>
      </c>
    </row>
    <row r="242" spans="1:10" x14ac:dyDescent="0.3">
      <c r="A242" s="68">
        <v>13086530</v>
      </c>
      <c r="B242" s="69" t="s">
        <v>27</v>
      </c>
      <c r="C242" s="70">
        <v>45837</v>
      </c>
      <c r="D242" s="68">
        <v>1672</v>
      </c>
      <c r="E242" s="68">
        <v>38962.5</v>
      </c>
      <c r="F242" s="68">
        <v>1672</v>
      </c>
      <c r="G242" s="68">
        <v>112173</v>
      </c>
      <c r="H242" s="68">
        <v>300422.59999999998</v>
      </c>
      <c r="I242" s="70">
        <v>45837</v>
      </c>
      <c r="J242" s="68">
        <v>2025</v>
      </c>
    </row>
    <row r="243" spans="1:10" x14ac:dyDescent="0.3">
      <c r="A243" s="68">
        <v>13086530</v>
      </c>
      <c r="B243" s="69" t="s">
        <v>27</v>
      </c>
      <c r="C243" s="70">
        <v>45838</v>
      </c>
      <c r="D243" s="68">
        <v>1687</v>
      </c>
      <c r="E243" s="68">
        <v>42307.8</v>
      </c>
      <c r="F243" s="68">
        <v>1687</v>
      </c>
      <c r="G243" s="68">
        <v>115518</v>
      </c>
      <c r="H243" s="68">
        <v>297077.3</v>
      </c>
      <c r="I243" s="70">
        <v>45838</v>
      </c>
      <c r="J243" s="68">
        <v>2025</v>
      </c>
    </row>
    <row r="244" spans="1:10" x14ac:dyDescent="0.3">
      <c r="A244" s="68">
        <v>13086530</v>
      </c>
      <c r="B244" s="69" t="s">
        <v>27</v>
      </c>
      <c r="C244" s="70">
        <v>45839</v>
      </c>
      <c r="D244" s="68">
        <v>1679</v>
      </c>
      <c r="E244" s="68">
        <v>45638.7</v>
      </c>
      <c r="F244" s="68">
        <v>1679</v>
      </c>
      <c r="G244" s="68">
        <v>118849</v>
      </c>
      <c r="H244" s="68">
        <v>293746.40000000002</v>
      </c>
      <c r="I244" s="70">
        <v>45839</v>
      </c>
      <c r="J244" s="68">
        <v>2025</v>
      </c>
    </row>
    <row r="245" spans="1:10" x14ac:dyDescent="0.3">
      <c r="A245" s="68">
        <v>13086530</v>
      </c>
      <c r="B245" s="69" t="s">
        <v>27</v>
      </c>
      <c r="C245" s="70">
        <v>45840</v>
      </c>
      <c r="D245" s="68">
        <v>1667</v>
      </c>
      <c r="E245" s="68">
        <v>48945.5</v>
      </c>
      <c r="F245" s="68">
        <v>1667</v>
      </c>
      <c r="G245" s="68">
        <v>122156</v>
      </c>
      <c r="H245" s="68">
        <v>290439.59999999998</v>
      </c>
      <c r="I245" s="70">
        <v>45840</v>
      </c>
      <c r="J245" s="68">
        <v>2025</v>
      </c>
    </row>
    <row r="246" spans="1:10" x14ac:dyDescent="0.3">
      <c r="A246" s="68">
        <v>13086530</v>
      </c>
      <c r="B246" s="69" t="s">
        <v>27</v>
      </c>
      <c r="C246" s="70">
        <v>45841</v>
      </c>
      <c r="D246" s="68">
        <v>1662</v>
      </c>
      <c r="E246" s="68">
        <v>52242.7</v>
      </c>
      <c r="F246" s="68">
        <v>1662</v>
      </c>
      <c r="G246" s="68">
        <v>125453</v>
      </c>
      <c r="H246" s="68">
        <v>287142.40000000002</v>
      </c>
      <c r="I246" s="70">
        <v>45841</v>
      </c>
      <c r="J246" s="68">
        <v>2025</v>
      </c>
    </row>
    <row r="247" spans="1:10" x14ac:dyDescent="0.3">
      <c r="A247" s="68">
        <v>13086530</v>
      </c>
      <c r="B247" s="69" t="s">
        <v>27</v>
      </c>
      <c r="C247" s="70">
        <v>45842</v>
      </c>
      <c r="D247" s="68">
        <v>1674</v>
      </c>
      <c r="E247" s="68">
        <v>55564</v>
      </c>
      <c r="F247" s="68">
        <v>1674</v>
      </c>
      <c r="G247" s="68">
        <v>128774</v>
      </c>
      <c r="H247" s="68">
        <v>283821.09999999998</v>
      </c>
      <c r="I247" s="70">
        <v>45842</v>
      </c>
      <c r="J247" s="68">
        <v>2025</v>
      </c>
    </row>
    <row r="248" spans="1:10" x14ac:dyDescent="0.3">
      <c r="A248" s="68">
        <v>13086530</v>
      </c>
      <c r="B248" s="69" t="s">
        <v>27</v>
      </c>
      <c r="C248" s="70">
        <v>45843</v>
      </c>
      <c r="D248" s="68">
        <v>1682</v>
      </c>
      <c r="E248" s="68">
        <v>58899.7</v>
      </c>
      <c r="F248" s="68">
        <v>1682</v>
      </c>
      <c r="G248" s="68">
        <v>132110</v>
      </c>
      <c r="H248" s="68">
        <v>280485.40000000002</v>
      </c>
      <c r="I248" s="70">
        <v>45843</v>
      </c>
      <c r="J248" s="68">
        <v>2025</v>
      </c>
    </row>
    <row r="249" spans="1:10" x14ac:dyDescent="0.3">
      <c r="A249" s="68">
        <v>13086530</v>
      </c>
      <c r="B249" s="69" t="s">
        <v>27</v>
      </c>
      <c r="C249" s="70">
        <v>45844</v>
      </c>
      <c r="D249" s="68">
        <v>1674</v>
      </c>
      <c r="E249" s="68">
        <v>62220.9</v>
      </c>
      <c r="F249" s="68">
        <v>1674</v>
      </c>
      <c r="G249" s="68">
        <v>135431</v>
      </c>
      <c r="H249" s="68">
        <v>277164.2</v>
      </c>
      <c r="I249" s="70">
        <v>45844</v>
      </c>
      <c r="J249" s="68">
        <v>2025</v>
      </c>
    </row>
    <row r="250" spans="1:10" x14ac:dyDescent="0.3">
      <c r="A250" s="68">
        <v>13086530</v>
      </c>
      <c r="B250" s="69" t="s">
        <v>27</v>
      </c>
      <c r="C250" s="70">
        <v>45845</v>
      </c>
      <c r="D250" s="68">
        <v>1665</v>
      </c>
      <c r="E250" s="68">
        <v>65522.9</v>
      </c>
      <c r="F250" s="68">
        <v>1665</v>
      </c>
      <c r="G250" s="68">
        <v>138733</v>
      </c>
      <c r="H250" s="68">
        <v>273862.2</v>
      </c>
      <c r="I250" s="70">
        <v>45845</v>
      </c>
      <c r="J250" s="68">
        <v>2025</v>
      </c>
    </row>
    <row r="251" spans="1:10" x14ac:dyDescent="0.3">
      <c r="A251" s="68">
        <v>13086530</v>
      </c>
      <c r="B251" s="69" t="s">
        <v>27</v>
      </c>
      <c r="C251" s="70">
        <v>45846</v>
      </c>
      <c r="D251" s="68">
        <v>1631</v>
      </c>
      <c r="E251" s="68">
        <v>68757.8</v>
      </c>
      <c r="F251" s="68">
        <v>1631</v>
      </c>
      <c r="G251" s="68">
        <v>141968</v>
      </c>
      <c r="H251" s="68">
        <v>270627.3</v>
      </c>
      <c r="I251" s="70">
        <v>45846</v>
      </c>
      <c r="J251" s="68">
        <v>2025</v>
      </c>
    </row>
    <row r="252" spans="1:10" x14ac:dyDescent="0.3">
      <c r="A252" s="68">
        <v>13086530</v>
      </c>
      <c r="B252" s="69" t="s">
        <v>27</v>
      </c>
      <c r="C252" s="70">
        <v>45847</v>
      </c>
      <c r="D252" s="68">
        <v>1648</v>
      </c>
      <c r="E252" s="68">
        <v>72026.2</v>
      </c>
      <c r="F252" s="68">
        <v>1648</v>
      </c>
      <c r="G252" s="68">
        <v>145236</v>
      </c>
      <c r="H252" s="68">
        <v>267358.90000000002</v>
      </c>
      <c r="I252" s="70">
        <v>45847</v>
      </c>
      <c r="J252" s="68">
        <v>2025</v>
      </c>
    </row>
    <row r="253" spans="1:10" x14ac:dyDescent="0.3">
      <c r="A253" s="68">
        <v>13086530</v>
      </c>
      <c r="B253" s="69" t="s">
        <v>27</v>
      </c>
      <c r="C253" s="70">
        <v>45848</v>
      </c>
      <c r="D253" s="68">
        <v>1612</v>
      </c>
      <c r="E253" s="68">
        <v>75222.7</v>
      </c>
      <c r="F253" s="68">
        <v>1612</v>
      </c>
      <c r="G253" s="68">
        <v>148433</v>
      </c>
      <c r="H253" s="68">
        <v>264162.40000000002</v>
      </c>
      <c r="I253" s="70">
        <v>45848</v>
      </c>
      <c r="J253" s="68">
        <v>2025</v>
      </c>
    </row>
    <row r="254" spans="1:10" x14ac:dyDescent="0.3">
      <c r="A254" s="68">
        <v>13086530</v>
      </c>
      <c r="B254" s="69" t="s">
        <v>27</v>
      </c>
      <c r="C254" s="70">
        <v>45849</v>
      </c>
      <c r="D254" s="68">
        <v>1597</v>
      </c>
      <c r="E254" s="68">
        <v>78390.600000000006</v>
      </c>
      <c r="F254" s="68">
        <v>1597</v>
      </c>
      <c r="G254" s="68">
        <v>151601</v>
      </c>
      <c r="H254" s="68">
        <v>260994.5</v>
      </c>
      <c r="I254" s="70">
        <v>45849</v>
      </c>
      <c r="J254" s="68">
        <v>2025</v>
      </c>
    </row>
    <row r="255" spans="1:10" x14ac:dyDescent="0.3">
      <c r="A255" s="68">
        <v>13086530</v>
      </c>
      <c r="B255" s="69" t="s">
        <v>27</v>
      </c>
      <c r="C255" s="70">
        <v>45850</v>
      </c>
      <c r="D255" s="68">
        <v>1604</v>
      </c>
      <c r="E255" s="68">
        <v>81572.800000000003</v>
      </c>
      <c r="F255" s="68">
        <v>1604</v>
      </c>
      <c r="G255" s="68">
        <v>154783</v>
      </c>
      <c r="H255" s="68">
        <v>257812.3</v>
      </c>
      <c r="I255" s="70">
        <v>45850</v>
      </c>
      <c r="J255" s="68">
        <v>2025</v>
      </c>
    </row>
    <row r="256" spans="1:10" x14ac:dyDescent="0.3">
      <c r="A256" s="68">
        <v>13086530</v>
      </c>
      <c r="B256" s="69" t="s">
        <v>27</v>
      </c>
      <c r="C256" s="70">
        <v>45851</v>
      </c>
      <c r="D256" s="68">
        <v>1616</v>
      </c>
      <c r="E256" s="68">
        <v>84778.9</v>
      </c>
      <c r="F256" s="68">
        <v>1616</v>
      </c>
      <c r="G256" s="68">
        <v>157989</v>
      </c>
      <c r="H256" s="68">
        <v>254606.2</v>
      </c>
      <c r="I256" s="70">
        <v>45851</v>
      </c>
      <c r="J256" s="68">
        <v>2025</v>
      </c>
    </row>
    <row r="257" spans="1:10" x14ac:dyDescent="0.3">
      <c r="A257" s="68">
        <v>13086530</v>
      </c>
      <c r="B257" s="69" t="s">
        <v>27</v>
      </c>
      <c r="C257" s="70">
        <v>45852</v>
      </c>
      <c r="D257" s="68">
        <v>1629</v>
      </c>
      <c r="E257" s="68">
        <v>88009</v>
      </c>
      <c r="F257" s="68">
        <v>1629</v>
      </c>
      <c r="G257" s="68">
        <v>161219</v>
      </c>
      <c r="H257" s="68">
        <v>251376.1</v>
      </c>
      <c r="I257" s="70">
        <v>45852</v>
      </c>
      <c r="J257" s="68">
        <v>2025</v>
      </c>
    </row>
    <row r="258" spans="1:10" x14ac:dyDescent="0.3">
      <c r="A258" s="68">
        <v>13086530</v>
      </c>
      <c r="B258" s="69" t="s">
        <v>27</v>
      </c>
      <c r="C258" s="70">
        <v>45853</v>
      </c>
      <c r="D258" s="68">
        <v>1612</v>
      </c>
      <c r="E258" s="68">
        <v>91205.6</v>
      </c>
      <c r="F258" s="68">
        <v>1612</v>
      </c>
      <c r="G258" s="68">
        <v>164416</v>
      </c>
      <c r="H258" s="68">
        <v>248179.5</v>
      </c>
      <c r="I258" s="70">
        <v>45853</v>
      </c>
      <c r="J258" s="68">
        <v>2025</v>
      </c>
    </row>
    <row r="259" spans="1:10" x14ac:dyDescent="0.3">
      <c r="A259" s="68">
        <v>13086530</v>
      </c>
      <c r="B259" s="69" t="s">
        <v>27</v>
      </c>
      <c r="C259" s="70">
        <v>45854</v>
      </c>
      <c r="D259" s="68">
        <v>1583</v>
      </c>
      <c r="E259" s="68">
        <v>94344.9</v>
      </c>
      <c r="F259" s="68">
        <v>1583</v>
      </c>
      <c r="G259" s="68">
        <v>167555</v>
      </c>
      <c r="H259" s="68">
        <v>245040.2</v>
      </c>
      <c r="I259" s="70">
        <v>45854</v>
      </c>
      <c r="J259" s="68">
        <v>2025</v>
      </c>
    </row>
    <row r="260" spans="1:10" x14ac:dyDescent="0.3">
      <c r="A260" s="68">
        <v>13086530</v>
      </c>
      <c r="B260" s="69" t="s">
        <v>27</v>
      </c>
      <c r="C260" s="70">
        <v>45855</v>
      </c>
      <c r="D260" s="68">
        <v>1573</v>
      </c>
      <c r="E260" s="68">
        <v>97465.1</v>
      </c>
      <c r="F260" s="68">
        <v>1573</v>
      </c>
      <c r="G260" s="68">
        <v>170675</v>
      </c>
      <c r="H260" s="68">
        <v>241920</v>
      </c>
      <c r="I260" s="70">
        <v>45855</v>
      </c>
      <c r="J260" s="68">
        <v>2025</v>
      </c>
    </row>
    <row r="261" spans="1:10" x14ac:dyDescent="0.3">
      <c r="A261" s="68">
        <v>13086530</v>
      </c>
      <c r="B261" s="69" t="s">
        <v>27</v>
      </c>
      <c r="C261" s="70">
        <v>45856</v>
      </c>
      <c r="D261" s="68">
        <v>1568</v>
      </c>
      <c r="E261" s="68">
        <v>100575.9</v>
      </c>
      <c r="F261" s="68">
        <v>1568</v>
      </c>
      <c r="G261" s="68">
        <v>173786</v>
      </c>
      <c r="H261" s="68">
        <v>238809.2</v>
      </c>
      <c r="I261" s="70">
        <v>45856</v>
      </c>
      <c r="J261" s="68">
        <v>2025</v>
      </c>
    </row>
    <row r="262" spans="1:10" x14ac:dyDescent="0.3">
      <c r="A262" s="68">
        <v>13086530</v>
      </c>
      <c r="B262" s="69" t="s">
        <v>27</v>
      </c>
      <c r="C262" s="70">
        <v>45857</v>
      </c>
      <c r="D262" s="68">
        <v>1564</v>
      </c>
      <c r="E262" s="68">
        <v>103677.2</v>
      </c>
      <c r="F262" s="68">
        <v>1564</v>
      </c>
      <c r="G262" s="68">
        <v>176887</v>
      </c>
      <c r="H262" s="68">
        <v>235707.9</v>
      </c>
      <c r="I262" s="70">
        <v>45857</v>
      </c>
      <c r="J262" s="68">
        <v>2025</v>
      </c>
    </row>
    <row r="263" spans="1:10" x14ac:dyDescent="0.3">
      <c r="A263" s="68">
        <v>13086530</v>
      </c>
      <c r="B263" s="69" t="s">
        <v>27</v>
      </c>
      <c r="C263" s="70">
        <v>45858</v>
      </c>
      <c r="D263" s="68">
        <v>1571</v>
      </c>
      <c r="E263" s="68">
        <v>106792.7</v>
      </c>
      <c r="F263" s="68">
        <v>1571</v>
      </c>
      <c r="G263" s="68">
        <v>180003</v>
      </c>
      <c r="H263" s="68">
        <v>232592.4</v>
      </c>
      <c r="I263" s="70">
        <v>45858</v>
      </c>
      <c r="J263" s="68">
        <v>2025</v>
      </c>
    </row>
    <row r="264" spans="1:10" x14ac:dyDescent="0.3">
      <c r="A264" s="68">
        <v>13086530</v>
      </c>
      <c r="B264" s="69" t="s">
        <v>27</v>
      </c>
      <c r="C264" s="70">
        <v>45859</v>
      </c>
      <c r="D264" s="68">
        <v>1573</v>
      </c>
      <c r="E264" s="68">
        <v>109913</v>
      </c>
      <c r="F264" s="68">
        <v>1573</v>
      </c>
      <c r="G264" s="68">
        <v>183123</v>
      </c>
      <c r="H264" s="68">
        <v>229472.1</v>
      </c>
      <c r="I264" s="70">
        <v>45859</v>
      </c>
      <c r="J264" s="68">
        <v>2025</v>
      </c>
    </row>
    <row r="265" spans="1:10" x14ac:dyDescent="0.3">
      <c r="A265" s="68">
        <v>13086530</v>
      </c>
      <c r="B265" s="69" t="s">
        <v>27</v>
      </c>
      <c r="C265" s="70">
        <v>45860</v>
      </c>
      <c r="D265" s="68">
        <v>1568</v>
      </c>
      <c r="E265" s="68">
        <v>113023.7</v>
      </c>
      <c r="F265" s="68">
        <v>1568</v>
      </c>
      <c r="G265" s="68">
        <v>186234</v>
      </c>
      <c r="H265" s="68">
        <v>226361.4</v>
      </c>
      <c r="I265" s="70">
        <v>45860</v>
      </c>
      <c r="J265" s="68">
        <v>2025</v>
      </c>
    </row>
    <row r="266" spans="1:10" x14ac:dyDescent="0.3">
      <c r="A266" s="68">
        <v>13086530</v>
      </c>
      <c r="B266" s="69" t="s">
        <v>27</v>
      </c>
      <c r="C266" s="70">
        <v>45861</v>
      </c>
      <c r="D266" s="68">
        <v>1573</v>
      </c>
      <c r="E266" s="68">
        <v>116143.3</v>
      </c>
      <c r="F266" s="68">
        <v>1573</v>
      </c>
      <c r="G266" s="68">
        <v>189353</v>
      </c>
      <c r="H266" s="68">
        <v>223241.8</v>
      </c>
      <c r="I266" s="70">
        <v>45861</v>
      </c>
      <c r="J266" s="68">
        <v>2025</v>
      </c>
    </row>
    <row r="267" spans="1:10" x14ac:dyDescent="0.3">
      <c r="A267" s="68">
        <v>13086530</v>
      </c>
      <c r="B267" s="69" t="s">
        <v>27</v>
      </c>
      <c r="C267" s="70">
        <v>45862</v>
      </c>
      <c r="D267" s="68">
        <v>1577</v>
      </c>
      <c r="E267" s="68">
        <v>119271.8</v>
      </c>
      <c r="F267" s="68">
        <v>1577</v>
      </c>
      <c r="G267" s="68">
        <v>192482</v>
      </c>
      <c r="H267" s="68">
        <v>220113.3</v>
      </c>
      <c r="I267" s="70">
        <v>45862</v>
      </c>
      <c r="J267" s="68">
        <v>2025</v>
      </c>
    </row>
    <row r="268" spans="1:10" x14ac:dyDescent="0.3">
      <c r="A268" s="68">
        <v>13086530</v>
      </c>
      <c r="B268" s="69" t="s">
        <v>27</v>
      </c>
      <c r="C268" s="70">
        <v>45863</v>
      </c>
      <c r="D268" s="68">
        <v>1582</v>
      </c>
      <c r="E268" s="68">
        <v>122409</v>
      </c>
      <c r="F268" s="68">
        <v>1582</v>
      </c>
      <c r="G268" s="68">
        <v>195619</v>
      </c>
      <c r="H268" s="68">
        <v>216976.1</v>
      </c>
      <c r="I268" s="70">
        <v>45863</v>
      </c>
      <c r="J268" s="68">
        <v>2025</v>
      </c>
    </row>
    <row r="269" spans="1:10" x14ac:dyDescent="0.3">
      <c r="A269" s="68">
        <v>13086530</v>
      </c>
      <c r="B269" s="69" t="s">
        <v>27</v>
      </c>
      <c r="C269" s="70">
        <v>45864</v>
      </c>
      <c r="D269" s="68">
        <v>1589</v>
      </c>
      <c r="E269" s="68">
        <v>125559.9</v>
      </c>
      <c r="F269" s="68">
        <v>1589</v>
      </c>
      <c r="G269" s="68">
        <v>198770</v>
      </c>
      <c r="H269" s="68">
        <v>213825.2</v>
      </c>
      <c r="I269" s="70">
        <v>45864</v>
      </c>
      <c r="J269" s="68">
        <v>2025</v>
      </c>
    </row>
    <row r="270" spans="1:10" x14ac:dyDescent="0.3">
      <c r="A270" s="68">
        <v>13086530</v>
      </c>
      <c r="B270" s="69" t="s">
        <v>27</v>
      </c>
      <c r="C270" s="70">
        <v>45865</v>
      </c>
      <c r="D270" s="68">
        <v>1598</v>
      </c>
      <c r="E270" s="68">
        <v>128729.2</v>
      </c>
      <c r="F270" s="68">
        <v>1598</v>
      </c>
      <c r="G270" s="68">
        <v>201939</v>
      </c>
      <c r="H270" s="68">
        <v>210655.9</v>
      </c>
      <c r="I270" s="70">
        <v>45865</v>
      </c>
      <c r="J270" s="68">
        <v>2025</v>
      </c>
    </row>
    <row r="271" spans="1:10" x14ac:dyDescent="0.3">
      <c r="A271" s="68">
        <v>13086530</v>
      </c>
      <c r="B271" s="69" t="s">
        <v>27</v>
      </c>
      <c r="C271" s="70">
        <v>45866</v>
      </c>
      <c r="D271" s="68">
        <v>1605</v>
      </c>
      <c r="E271" s="68">
        <v>131912.1</v>
      </c>
      <c r="F271" s="68">
        <v>1605</v>
      </c>
      <c r="G271" s="68">
        <v>205122</v>
      </c>
      <c r="H271" s="68">
        <v>207473</v>
      </c>
      <c r="I271" s="70">
        <v>45866</v>
      </c>
      <c r="J271" s="68">
        <v>2025</v>
      </c>
    </row>
    <row r="272" spans="1:10" x14ac:dyDescent="0.3">
      <c r="A272" s="68">
        <v>13086530</v>
      </c>
      <c r="B272" s="69" t="s">
        <v>27</v>
      </c>
      <c r="C272" s="70">
        <v>45867</v>
      </c>
      <c r="D272" s="68">
        <v>1600</v>
      </c>
      <c r="E272" s="68">
        <v>135084.79999999999</v>
      </c>
      <c r="F272" s="68">
        <v>1600</v>
      </c>
      <c r="G272" s="68">
        <v>208295</v>
      </c>
      <c r="H272" s="68">
        <v>204300.3</v>
      </c>
      <c r="I272" s="70">
        <v>45867</v>
      </c>
      <c r="J272" s="68">
        <v>2025</v>
      </c>
    </row>
    <row r="273" spans="1:10" x14ac:dyDescent="0.3">
      <c r="A273" s="68">
        <v>13086530</v>
      </c>
      <c r="B273" s="69" t="s">
        <v>27</v>
      </c>
      <c r="C273" s="70">
        <v>45868</v>
      </c>
      <c r="D273" s="68">
        <v>1592</v>
      </c>
      <c r="E273" s="68">
        <v>138242.5</v>
      </c>
      <c r="F273" s="68">
        <v>1592</v>
      </c>
      <c r="G273" s="68">
        <v>211453</v>
      </c>
      <c r="H273" s="68">
        <v>201142.6</v>
      </c>
      <c r="I273" s="70">
        <v>45868</v>
      </c>
      <c r="J273" s="68">
        <v>2025</v>
      </c>
    </row>
    <row r="274" spans="1:10" x14ac:dyDescent="0.3">
      <c r="A274" s="68">
        <v>13086530</v>
      </c>
      <c r="B274" s="69" t="s">
        <v>27</v>
      </c>
      <c r="C274" s="70">
        <v>45869</v>
      </c>
      <c r="D274" s="68">
        <v>1577</v>
      </c>
      <c r="E274" s="68">
        <v>141370.9</v>
      </c>
      <c r="F274" s="68">
        <v>1577</v>
      </c>
      <c r="G274" s="68">
        <v>214581</v>
      </c>
      <c r="H274" s="68">
        <v>198014.2</v>
      </c>
      <c r="I274" s="70">
        <v>45869</v>
      </c>
      <c r="J274" s="68">
        <v>2025</v>
      </c>
    </row>
    <row r="275" spans="1:10" x14ac:dyDescent="0.3">
      <c r="A275" s="68">
        <v>13086530</v>
      </c>
      <c r="B275" s="69" t="s">
        <v>27</v>
      </c>
      <c r="C275" s="70">
        <v>45870</v>
      </c>
      <c r="D275" s="68">
        <v>1565</v>
      </c>
      <c r="E275" s="68">
        <v>144474.9</v>
      </c>
      <c r="F275" s="68">
        <v>1565</v>
      </c>
      <c r="G275" s="68">
        <v>217685</v>
      </c>
      <c r="H275" s="68">
        <v>194910.2</v>
      </c>
      <c r="I275" s="70">
        <v>45870</v>
      </c>
      <c r="J275" s="68">
        <v>2025</v>
      </c>
    </row>
    <row r="276" spans="1:10" x14ac:dyDescent="0.3">
      <c r="A276" s="68">
        <v>13086530</v>
      </c>
      <c r="B276" s="69" t="s">
        <v>27</v>
      </c>
      <c r="C276" s="70">
        <v>45871</v>
      </c>
      <c r="D276" s="68">
        <v>1553</v>
      </c>
      <c r="E276" s="68">
        <v>147554.4</v>
      </c>
      <c r="F276" s="68">
        <v>1553</v>
      </c>
      <c r="G276" s="68">
        <v>220764</v>
      </c>
      <c r="H276" s="68">
        <v>191830.7</v>
      </c>
      <c r="I276" s="70">
        <v>45871</v>
      </c>
      <c r="J276" s="68">
        <v>2025</v>
      </c>
    </row>
    <row r="277" spans="1:10" x14ac:dyDescent="0.3">
      <c r="A277" s="68">
        <v>13086530</v>
      </c>
      <c r="B277" s="69" t="s">
        <v>27</v>
      </c>
      <c r="C277" s="70">
        <v>45872</v>
      </c>
      <c r="D277" s="68">
        <v>1555</v>
      </c>
      <c r="E277" s="68">
        <v>150638.1</v>
      </c>
      <c r="F277" s="68">
        <v>1555</v>
      </c>
      <c r="G277" s="68">
        <v>223848</v>
      </c>
      <c r="H277" s="68">
        <v>188747</v>
      </c>
      <c r="I277" s="70">
        <v>45872</v>
      </c>
      <c r="J277" s="68">
        <v>2025</v>
      </c>
    </row>
    <row r="278" spans="1:10" x14ac:dyDescent="0.3">
      <c r="A278" s="68">
        <v>13086530</v>
      </c>
      <c r="B278" s="69" t="s">
        <v>27</v>
      </c>
      <c r="C278" s="70">
        <v>45873</v>
      </c>
      <c r="D278" s="68">
        <v>1545</v>
      </c>
      <c r="E278" s="68">
        <v>153702.1</v>
      </c>
      <c r="F278" s="68">
        <v>1545</v>
      </c>
      <c r="G278" s="68">
        <v>226912</v>
      </c>
      <c r="H278" s="68">
        <v>185683</v>
      </c>
      <c r="I278" s="70">
        <v>45873</v>
      </c>
      <c r="J278" s="68">
        <v>2025</v>
      </c>
    </row>
    <row r="279" spans="1:10" x14ac:dyDescent="0.3">
      <c r="A279" s="68">
        <v>13086530</v>
      </c>
      <c r="B279" s="69" t="s">
        <v>27</v>
      </c>
      <c r="C279" s="70">
        <v>45874</v>
      </c>
      <c r="D279" s="68">
        <v>1528</v>
      </c>
      <c r="E279" s="68">
        <v>156732.29999999999</v>
      </c>
      <c r="F279" s="68">
        <v>1528</v>
      </c>
      <c r="G279" s="68">
        <v>229942</v>
      </c>
      <c r="H279" s="68">
        <v>182652.79999999999</v>
      </c>
      <c r="I279" s="70">
        <v>45874</v>
      </c>
      <c r="J279" s="68">
        <v>2025</v>
      </c>
    </row>
    <row r="280" spans="1:10" x14ac:dyDescent="0.3">
      <c r="A280" s="68">
        <v>13086530</v>
      </c>
      <c r="B280" s="69" t="s">
        <v>27</v>
      </c>
      <c r="C280" s="70">
        <v>45875</v>
      </c>
      <c r="D280" s="68">
        <v>1511</v>
      </c>
      <c r="E280" s="68">
        <v>159730.1</v>
      </c>
      <c r="F280" s="68">
        <v>1511</v>
      </c>
      <c r="G280" s="68">
        <v>232940</v>
      </c>
      <c r="H280" s="68">
        <v>179655</v>
      </c>
      <c r="I280" s="70">
        <v>45875</v>
      </c>
      <c r="J280" s="68">
        <v>2025</v>
      </c>
    </row>
    <row r="281" spans="1:10" x14ac:dyDescent="0.3">
      <c r="A281" s="68">
        <v>13086530</v>
      </c>
      <c r="B281" s="69" t="s">
        <v>27</v>
      </c>
      <c r="C281" s="70">
        <v>45876</v>
      </c>
      <c r="D281" s="68">
        <v>1505</v>
      </c>
      <c r="E281" s="68">
        <v>162714.4</v>
      </c>
      <c r="F281" s="68">
        <v>1505</v>
      </c>
      <c r="G281" s="68">
        <v>235924</v>
      </c>
      <c r="H281" s="68">
        <v>176670.7</v>
      </c>
      <c r="I281" s="70">
        <v>45876</v>
      </c>
      <c r="J281" s="68">
        <v>2025</v>
      </c>
    </row>
    <row r="282" spans="1:10" x14ac:dyDescent="0.3">
      <c r="A282" s="68">
        <v>13086530</v>
      </c>
      <c r="B282" s="69" t="s">
        <v>27</v>
      </c>
      <c r="C282" s="70">
        <v>45877</v>
      </c>
      <c r="D282" s="68">
        <v>1505</v>
      </c>
      <c r="E282" s="68">
        <v>165699.4</v>
      </c>
      <c r="F282" s="68">
        <v>1505</v>
      </c>
      <c r="G282" s="68">
        <v>238909</v>
      </c>
      <c r="H282" s="68">
        <v>173685.7</v>
      </c>
      <c r="I282" s="70">
        <v>45877</v>
      </c>
      <c r="J282" s="68">
        <v>2025</v>
      </c>
    </row>
    <row r="283" spans="1:10" x14ac:dyDescent="0.3">
      <c r="A283" s="68">
        <v>13086530</v>
      </c>
      <c r="B283" s="69" t="s">
        <v>27</v>
      </c>
      <c r="C283" s="70">
        <v>45878</v>
      </c>
      <c r="D283" s="68">
        <v>1512</v>
      </c>
      <c r="E283" s="68">
        <v>168699.3</v>
      </c>
      <c r="F283" s="68">
        <v>1512</v>
      </c>
      <c r="G283" s="68">
        <v>241909</v>
      </c>
      <c r="H283" s="68">
        <v>170685.8</v>
      </c>
      <c r="I283" s="70">
        <v>45878</v>
      </c>
      <c r="J283" s="68">
        <v>2025</v>
      </c>
    </row>
    <row r="284" spans="1:10" x14ac:dyDescent="0.3">
      <c r="A284" s="68">
        <v>13086530</v>
      </c>
      <c r="B284" s="69" t="s">
        <v>27</v>
      </c>
      <c r="C284" s="70">
        <v>45879</v>
      </c>
      <c r="D284" s="68">
        <v>1515</v>
      </c>
      <c r="E284" s="68">
        <v>171704.5</v>
      </c>
      <c r="F284" s="68">
        <v>1515</v>
      </c>
      <c r="G284" s="68">
        <v>244915</v>
      </c>
      <c r="H284" s="68">
        <v>167680.6</v>
      </c>
      <c r="I284" s="70">
        <v>45879</v>
      </c>
      <c r="J284" s="68">
        <v>2025</v>
      </c>
    </row>
    <row r="285" spans="1:10" x14ac:dyDescent="0.3">
      <c r="A285" s="68">
        <v>13086530</v>
      </c>
      <c r="B285" s="69" t="s">
        <v>27</v>
      </c>
      <c r="C285" s="70">
        <v>45880</v>
      </c>
      <c r="D285" s="68">
        <v>1525</v>
      </c>
      <c r="E285" s="68">
        <v>174729.3</v>
      </c>
      <c r="F285" s="68">
        <v>1525</v>
      </c>
      <c r="G285" s="68">
        <v>247939</v>
      </c>
      <c r="H285" s="68">
        <v>164655.79999999999</v>
      </c>
      <c r="I285" s="70">
        <v>45880</v>
      </c>
      <c r="J285" s="68">
        <v>2025</v>
      </c>
    </row>
    <row r="286" spans="1:10" x14ac:dyDescent="0.3">
      <c r="A286" s="68">
        <v>13086530</v>
      </c>
      <c r="B286" s="69" t="s">
        <v>27</v>
      </c>
      <c r="C286" s="70">
        <v>45881</v>
      </c>
      <c r="D286" s="68">
        <v>1528</v>
      </c>
      <c r="E286" s="68">
        <v>177759.5</v>
      </c>
      <c r="F286" s="68">
        <v>1528</v>
      </c>
      <c r="G286" s="68">
        <v>250970</v>
      </c>
      <c r="H286" s="68">
        <v>161625.60000000001</v>
      </c>
      <c r="I286" s="70">
        <v>45881</v>
      </c>
      <c r="J286" s="68">
        <v>2025</v>
      </c>
    </row>
    <row r="287" spans="1:10" x14ac:dyDescent="0.3">
      <c r="A287" s="68">
        <v>13086530</v>
      </c>
      <c r="B287" s="69" t="s">
        <v>27</v>
      </c>
      <c r="C287" s="70">
        <v>45882</v>
      </c>
      <c r="D287" s="68">
        <v>1526</v>
      </c>
      <c r="E287" s="68">
        <v>180785.6</v>
      </c>
      <c r="F287" s="68">
        <v>1526</v>
      </c>
      <c r="G287" s="68">
        <v>253996</v>
      </c>
      <c r="H287" s="68">
        <v>158599.5</v>
      </c>
      <c r="I287" s="70">
        <v>45882</v>
      </c>
      <c r="J287" s="68">
        <v>2025</v>
      </c>
    </row>
    <row r="288" spans="1:10" x14ac:dyDescent="0.3">
      <c r="A288" s="68">
        <v>13086530</v>
      </c>
      <c r="B288" s="69" t="s">
        <v>27</v>
      </c>
      <c r="C288" s="70">
        <v>45883</v>
      </c>
      <c r="D288" s="68">
        <v>1521</v>
      </c>
      <c r="E288" s="68">
        <v>183803</v>
      </c>
      <c r="F288" s="68">
        <v>1521</v>
      </c>
      <c r="G288" s="68">
        <v>257013</v>
      </c>
      <c r="H288" s="68">
        <v>155582.1</v>
      </c>
      <c r="I288" s="70">
        <v>45883</v>
      </c>
      <c r="J288" s="68">
        <v>2025</v>
      </c>
    </row>
    <row r="289" spans="1:10" x14ac:dyDescent="0.3">
      <c r="A289" s="68">
        <v>13086530</v>
      </c>
      <c r="B289" s="69" t="s">
        <v>27</v>
      </c>
      <c r="C289" s="70">
        <v>45884</v>
      </c>
      <c r="D289" s="68">
        <v>1512</v>
      </c>
      <c r="E289" s="68">
        <v>186802.2</v>
      </c>
      <c r="F289" s="68">
        <v>1512</v>
      </c>
      <c r="G289" s="68">
        <v>260012</v>
      </c>
      <c r="H289" s="68">
        <v>152582.9</v>
      </c>
      <c r="I289" s="70">
        <v>45884</v>
      </c>
      <c r="J289" s="68">
        <v>2025</v>
      </c>
    </row>
    <row r="290" spans="1:10" x14ac:dyDescent="0.3">
      <c r="A290" s="68">
        <v>13086530</v>
      </c>
      <c r="B290" s="69" t="s">
        <v>27</v>
      </c>
      <c r="C290" s="70">
        <v>45885</v>
      </c>
      <c r="D290" s="68">
        <v>1515</v>
      </c>
      <c r="E290" s="68">
        <v>189806.7</v>
      </c>
      <c r="F290" s="68">
        <v>1515</v>
      </c>
      <c r="G290" s="68">
        <v>263017</v>
      </c>
      <c r="H290" s="68">
        <v>149578.4</v>
      </c>
      <c r="I290" s="70">
        <v>45885</v>
      </c>
      <c r="J290" s="68">
        <v>2025</v>
      </c>
    </row>
    <row r="291" spans="1:10" x14ac:dyDescent="0.3">
      <c r="A291" s="68">
        <v>13086530</v>
      </c>
      <c r="B291" s="69" t="s">
        <v>27</v>
      </c>
      <c r="C291" s="70">
        <v>45886</v>
      </c>
      <c r="D291" s="68">
        <v>1520</v>
      </c>
      <c r="E291" s="68">
        <v>192821.4</v>
      </c>
      <c r="F291" s="68">
        <v>1520</v>
      </c>
      <c r="G291" s="68">
        <v>266031</v>
      </c>
      <c r="H291" s="68">
        <v>146563.70000000001</v>
      </c>
      <c r="I291" s="70">
        <v>45886</v>
      </c>
      <c r="J291" s="68">
        <v>2025</v>
      </c>
    </row>
    <row r="292" spans="1:10" x14ac:dyDescent="0.3">
      <c r="A292" s="68">
        <v>13086530</v>
      </c>
      <c r="B292" s="69" t="s">
        <v>27</v>
      </c>
      <c r="C292" s="70">
        <v>45887</v>
      </c>
      <c r="D292" s="68">
        <v>1527</v>
      </c>
      <c r="E292" s="68">
        <v>195850.9</v>
      </c>
      <c r="F292" s="68">
        <v>1527</v>
      </c>
      <c r="G292" s="68">
        <v>269061</v>
      </c>
      <c r="H292" s="68">
        <v>143534.20000000001</v>
      </c>
      <c r="I292" s="70">
        <v>45887</v>
      </c>
      <c r="J292" s="68">
        <v>2025</v>
      </c>
    </row>
    <row r="293" spans="1:10" x14ac:dyDescent="0.3">
      <c r="A293" s="68">
        <v>13086530</v>
      </c>
      <c r="B293" s="69" t="s">
        <v>27</v>
      </c>
      <c r="C293" s="70">
        <v>45888</v>
      </c>
      <c r="D293" s="68">
        <v>1506</v>
      </c>
      <c r="E293" s="68">
        <v>198838.6</v>
      </c>
      <c r="F293" s="68">
        <v>1506</v>
      </c>
      <c r="G293" s="68">
        <v>272049</v>
      </c>
      <c r="H293" s="68">
        <v>140546.5</v>
      </c>
      <c r="I293" s="70">
        <v>45888</v>
      </c>
      <c r="J293" s="68">
        <v>2025</v>
      </c>
    </row>
    <row r="294" spans="1:10" x14ac:dyDescent="0.3">
      <c r="A294" s="68">
        <v>13086530</v>
      </c>
      <c r="B294" s="69" t="s">
        <v>27</v>
      </c>
      <c r="C294" s="70">
        <v>45889</v>
      </c>
      <c r="D294" s="68">
        <v>1488</v>
      </c>
      <c r="E294" s="68">
        <v>201790.4</v>
      </c>
      <c r="F294" s="68">
        <v>1488</v>
      </c>
      <c r="G294" s="68">
        <v>275000</v>
      </c>
      <c r="H294" s="68">
        <v>137594.70000000001</v>
      </c>
      <c r="I294" s="70">
        <v>45889</v>
      </c>
      <c r="J294" s="68">
        <v>2025</v>
      </c>
    </row>
    <row r="295" spans="1:10" x14ac:dyDescent="0.3">
      <c r="A295" s="68">
        <v>13086530</v>
      </c>
      <c r="B295" s="69" t="s">
        <v>27</v>
      </c>
      <c r="C295" s="70">
        <v>45890</v>
      </c>
      <c r="D295" s="68">
        <v>1487</v>
      </c>
      <c r="E295" s="68">
        <v>204739.1</v>
      </c>
      <c r="F295" s="68">
        <v>1487</v>
      </c>
      <c r="G295" s="68">
        <v>277949</v>
      </c>
      <c r="H295" s="68">
        <v>134646</v>
      </c>
      <c r="I295" s="70">
        <v>45890</v>
      </c>
      <c r="J295" s="68">
        <v>2025</v>
      </c>
    </row>
    <row r="296" spans="1:10" x14ac:dyDescent="0.3">
      <c r="A296" s="68">
        <v>13086530</v>
      </c>
      <c r="B296" s="69" t="s">
        <v>27</v>
      </c>
      <c r="C296" s="70">
        <v>45891</v>
      </c>
      <c r="D296" s="68">
        <v>1488</v>
      </c>
      <c r="E296" s="68">
        <v>207689.5</v>
      </c>
      <c r="F296" s="68">
        <v>1488</v>
      </c>
      <c r="G296" s="68">
        <v>280900</v>
      </c>
      <c r="H296" s="68">
        <v>131695.6</v>
      </c>
      <c r="I296" s="70">
        <v>45891</v>
      </c>
      <c r="J296" s="68">
        <v>2025</v>
      </c>
    </row>
    <row r="297" spans="1:10" x14ac:dyDescent="0.3">
      <c r="A297" s="68">
        <v>13086530</v>
      </c>
      <c r="B297" s="69" t="s">
        <v>27</v>
      </c>
      <c r="C297" s="70">
        <v>45892</v>
      </c>
      <c r="D297" s="68">
        <v>1488</v>
      </c>
      <c r="E297" s="68">
        <v>210641.6</v>
      </c>
      <c r="F297" s="68">
        <v>1488</v>
      </c>
      <c r="G297" s="68">
        <v>283852</v>
      </c>
      <c r="H297" s="68">
        <v>128743.5</v>
      </c>
      <c r="I297" s="70">
        <v>45892</v>
      </c>
      <c r="J297" s="68">
        <v>2025</v>
      </c>
    </row>
    <row r="298" spans="1:10" x14ac:dyDescent="0.3">
      <c r="A298" s="68">
        <v>13086530</v>
      </c>
      <c r="B298" s="69" t="s">
        <v>27</v>
      </c>
      <c r="C298" s="70">
        <v>45893</v>
      </c>
      <c r="D298" s="68">
        <v>1492</v>
      </c>
      <c r="E298" s="68">
        <v>213600.1</v>
      </c>
      <c r="F298" s="68">
        <v>1492</v>
      </c>
      <c r="G298" s="68">
        <v>286810</v>
      </c>
      <c r="H298" s="68">
        <v>125785</v>
      </c>
      <c r="I298" s="70">
        <v>45893</v>
      </c>
      <c r="J298" s="68">
        <v>2025</v>
      </c>
    </row>
    <row r="299" spans="1:10" x14ac:dyDescent="0.3">
      <c r="A299" s="68">
        <v>13086530</v>
      </c>
      <c r="B299" s="69" t="s">
        <v>27</v>
      </c>
      <c r="C299" s="70">
        <v>45894</v>
      </c>
      <c r="D299" s="68">
        <v>1500</v>
      </c>
      <c r="E299" s="68">
        <v>216574.4</v>
      </c>
      <c r="F299" s="68">
        <v>1500</v>
      </c>
      <c r="G299" s="68">
        <v>289784</v>
      </c>
      <c r="H299" s="68">
        <v>122810.7</v>
      </c>
      <c r="I299" s="70">
        <v>45894</v>
      </c>
      <c r="J299" s="68">
        <v>2025</v>
      </c>
    </row>
    <row r="300" spans="1:10" x14ac:dyDescent="0.3">
      <c r="A300" s="68">
        <v>13086530</v>
      </c>
      <c r="B300" s="69" t="s">
        <v>27</v>
      </c>
      <c r="C300" s="70">
        <v>45895</v>
      </c>
      <c r="D300" s="68">
        <v>1503</v>
      </c>
      <c r="E300" s="68">
        <v>219555</v>
      </c>
      <c r="F300" s="68">
        <v>1503</v>
      </c>
      <c r="G300" s="68">
        <v>292765</v>
      </c>
      <c r="H300" s="68">
        <v>119830.1</v>
      </c>
      <c r="I300" s="70">
        <v>45895</v>
      </c>
      <c r="J300" s="68">
        <v>2025</v>
      </c>
    </row>
    <row r="301" spans="1:10" x14ac:dyDescent="0.3">
      <c r="A301" s="68">
        <v>13086530</v>
      </c>
      <c r="B301" s="69" t="s">
        <v>27</v>
      </c>
      <c r="C301" s="70">
        <v>45896</v>
      </c>
      <c r="D301" s="68">
        <v>1470</v>
      </c>
      <c r="E301" s="68">
        <v>222471.6</v>
      </c>
      <c r="F301" s="68">
        <v>1470</v>
      </c>
      <c r="G301" s="68">
        <v>295682</v>
      </c>
      <c r="H301" s="68">
        <v>116913.5</v>
      </c>
      <c r="I301" s="70">
        <v>45896</v>
      </c>
      <c r="J301" s="68">
        <v>2025</v>
      </c>
    </row>
    <row r="302" spans="1:10" x14ac:dyDescent="0.3">
      <c r="A302" s="68">
        <v>13086530</v>
      </c>
      <c r="B302" s="69" t="s">
        <v>27</v>
      </c>
      <c r="C302" s="70">
        <v>45897</v>
      </c>
      <c r="D302" s="68">
        <v>1394</v>
      </c>
      <c r="E302" s="68">
        <v>225236.1</v>
      </c>
      <c r="F302" s="68">
        <v>1394</v>
      </c>
      <c r="G302" s="68">
        <v>298446</v>
      </c>
      <c r="H302" s="68">
        <v>114149</v>
      </c>
      <c r="I302" s="70">
        <v>45897</v>
      </c>
      <c r="J302" s="68">
        <v>2025</v>
      </c>
    </row>
    <row r="303" spans="1:10" x14ac:dyDescent="0.3">
      <c r="A303" s="68">
        <v>13086530</v>
      </c>
      <c r="B303" s="69" t="s">
        <v>27</v>
      </c>
      <c r="C303" s="70">
        <v>45898</v>
      </c>
      <c r="D303" s="68">
        <v>1369</v>
      </c>
      <c r="E303" s="68">
        <v>227951.5</v>
      </c>
      <c r="F303" s="68">
        <v>1369</v>
      </c>
      <c r="G303" s="68">
        <v>301162</v>
      </c>
      <c r="H303" s="68">
        <v>111433.60000000001</v>
      </c>
      <c r="I303" s="70">
        <v>45898</v>
      </c>
      <c r="J303" s="68">
        <v>2025</v>
      </c>
    </row>
    <row r="304" spans="1:10" x14ac:dyDescent="0.3">
      <c r="A304" s="68">
        <v>13086530</v>
      </c>
      <c r="B304" s="69" t="s">
        <v>27</v>
      </c>
      <c r="C304" s="70">
        <v>45899</v>
      </c>
      <c r="D304" s="68">
        <v>1372</v>
      </c>
      <c r="E304" s="68">
        <v>230673.2</v>
      </c>
      <c r="F304" s="68">
        <v>1372</v>
      </c>
      <c r="G304" s="68">
        <v>303883</v>
      </c>
      <c r="H304" s="68">
        <v>108711.9</v>
      </c>
      <c r="I304" s="70">
        <v>45899</v>
      </c>
      <c r="J304" s="68">
        <v>2025</v>
      </c>
    </row>
    <row r="305" spans="1:10" x14ac:dyDescent="0.3">
      <c r="A305" s="68">
        <v>13086530</v>
      </c>
      <c r="B305" s="69" t="s">
        <v>27</v>
      </c>
      <c r="C305" s="70">
        <v>45900</v>
      </c>
      <c r="D305" s="68">
        <v>1375</v>
      </c>
      <c r="E305" s="68">
        <v>233401.2</v>
      </c>
      <c r="F305" s="68">
        <v>1375</v>
      </c>
      <c r="G305" s="68">
        <v>306611</v>
      </c>
      <c r="H305" s="68">
        <v>105983.9</v>
      </c>
      <c r="I305" s="70">
        <v>45900</v>
      </c>
      <c r="J305" s="68">
        <v>2025</v>
      </c>
    </row>
    <row r="306" spans="1:10" x14ac:dyDescent="0.3">
      <c r="A306" s="68">
        <v>13086530</v>
      </c>
      <c r="B306" s="69" t="s">
        <v>27</v>
      </c>
      <c r="C306" s="70">
        <v>45901</v>
      </c>
      <c r="D306" s="68">
        <v>1374</v>
      </c>
      <c r="E306" s="68">
        <v>236126.1</v>
      </c>
      <c r="F306" s="68">
        <v>1374</v>
      </c>
      <c r="G306" s="68">
        <v>309336</v>
      </c>
      <c r="H306" s="68">
        <v>103259</v>
      </c>
      <c r="I306" s="70">
        <v>45901</v>
      </c>
      <c r="J306" s="68">
        <v>2025</v>
      </c>
    </row>
    <row r="307" spans="1:10" x14ac:dyDescent="0.3">
      <c r="A307" s="68">
        <v>13086530</v>
      </c>
      <c r="B307" s="69" t="s">
        <v>27</v>
      </c>
      <c r="C307" s="70">
        <v>45902</v>
      </c>
      <c r="D307" s="68">
        <v>1372</v>
      </c>
      <c r="E307" s="68">
        <v>238848.1</v>
      </c>
      <c r="F307" s="68">
        <v>1372</v>
      </c>
      <c r="G307" s="68">
        <v>312058</v>
      </c>
      <c r="H307" s="68">
        <v>100537</v>
      </c>
      <c r="I307" s="70">
        <v>45902</v>
      </c>
      <c r="J307" s="68">
        <v>2025</v>
      </c>
    </row>
    <row r="308" spans="1:10" x14ac:dyDescent="0.3">
      <c r="A308" s="68">
        <v>13086530</v>
      </c>
      <c r="B308" s="69" t="s">
        <v>27</v>
      </c>
      <c r="C308" s="70">
        <v>45903</v>
      </c>
      <c r="D308" s="68">
        <v>1365</v>
      </c>
      <c r="E308" s="68">
        <v>241555.7</v>
      </c>
      <c r="F308" s="68">
        <v>1365</v>
      </c>
      <c r="G308" s="68">
        <v>314766</v>
      </c>
      <c r="H308" s="68">
        <v>97829.4</v>
      </c>
      <c r="I308" s="70">
        <v>45903</v>
      </c>
      <c r="J308" s="68">
        <v>2025</v>
      </c>
    </row>
    <row r="309" spans="1:10" x14ac:dyDescent="0.3">
      <c r="A309" s="68">
        <v>13086530</v>
      </c>
      <c r="B309" s="69" t="s">
        <v>27</v>
      </c>
      <c r="C309" s="70">
        <v>45904</v>
      </c>
      <c r="D309" s="68">
        <v>1349</v>
      </c>
      <c r="E309" s="68">
        <v>244230.39999999999</v>
      </c>
      <c r="F309" s="68">
        <v>1349</v>
      </c>
      <c r="G309" s="68">
        <v>317440</v>
      </c>
      <c r="H309" s="68">
        <v>95154.7</v>
      </c>
      <c r="I309" s="70">
        <v>45904</v>
      </c>
      <c r="J309" s="68">
        <v>2025</v>
      </c>
    </row>
    <row r="310" spans="1:10" x14ac:dyDescent="0.3">
      <c r="A310" s="68">
        <v>13086530</v>
      </c>
      <c r="B310" s="69" t="s">
        <v>27</v>
      </c>
      <c r="C310" s="70">
        <v>45905</v>
      </c>
      <c r="D310" s="68">
        <v>1346</v>
      </c>
      <c r="E310" s="68">
        <v>246899.9</v>
      </c>
      <c r="F310" s="68">
        <v>1346</v>
      </c>
      <c r="G310" s="68">
        <v>320110</v>
      </c>
      <c r="H310" s="68">
        <v>92485.2</v>
      </c>
      <c r="I310" s="70">
        <v>45905</v>
      </c>
      <c r="J310" s="68">
        <v>2025</v>
      </c>
    </row>
    <row r="311" spans="1:10" x14ac:dyDescent="0.3">
      <c r="A311" s="68">
        <v>13086530</v>
      </c>
      <c r="B311" s="69" t="s">
        <v>27</v>
      </c>
      <c r="C311" s="70">
        <v>45906</v>
      </c>
      <c r="D311" s="68">
        <v>1353</v>
      </c>
      <c r="E311" s="68">
        <v>249582.5</v>
      </c>
      <c r="F311" s="68">
        <v>1353</v>
      </c>
      <c r="G311" s="68">
        <v>322793</v>
      </c>
      <c r="H311" s="68">
        <v>89802.6</v>
      </c>
      <c r="I311" s="70">
        <v>45906</v>
      </c>
      <c r="J311" s="68">
        <v>2025</v>
      </c>
    </row>
    <row r="312" spans="1:10" x14ac:dyDescent="0.3">
      <c r="A312" s="68">
        <v>13086530</v>
      </c>
      <c r="B312" s="69" t="s">
        <v>27</v>
      </c>
      <c r="C312" s="70">
        <v>45907</v>
      </c>
      <c r="D312" s="68">
        <v>1354</v>
      </c>
      <c r="E312" s="68">
        <v>252269</v>
      </c>
      <c r="F312" s="68">
        <v>1354</v>
      </c>
      <c r="G312" s="68">
        <v>325479</v>
      </c>
      <c r="H312" s="68">
        <v>87116.1</v>
      </c>
      <c r="I312" s="70">
        <v>45907</v>
      </c>
      <c r="J312" s="68">
        <v>2025</v>
      </c>
    </row>
    <row r="313" spans="1:10" x14ac:dyDescent="0.3">
      <c r="A313" s="68">
        <v>13086530</v>
      </c>
      <c r="B313" s="69" t="s">
        <v>27</v>
      </c>
      <c r="C313" s="70">
        <v>45908</v>
      </c>
      <c r="D313" s="68">
        <v>1359</v>
      </c>
      <c r="E313" s="68">
        <v>254964.1</v>
      </c>
      <c r="F313" s="68">
        <v>1359</v>
      </c>
      <c r="G313" s="68">
        <v>328174</v>
      </c>
      <c r="H313" s="68">
        <v>84421</v>
      </c>
      <c r="I313" s="70">
        <v>45908</v>
      </c>
      <c r="J313" s="68">
        <v>2025</v>
      </c>
    </row>
    <row r="314" spans="1:10" x14ac:dyDescent="0.3">
      <c r="A314" s="68">
        <v>13086530</v>
      </c>
      <c r="B314" s="69" t="s">
        <v>27</v>
      </c>
      <c r="C314" s="70">
        <v>45909</v>
      </c>
      <c r="D314" s="68">
        <v>1352</v>
      </c>
      <c r="E314" s="68">
        <v>257644.7</v>
      </c>
      <c r="F314" s="68">
        <v>1352</v>
      </c>
      <c r="G314" s="68">
        <v>330855</v>
      </c>
      <c r="H314" s="68">
        <v>81740.399999999994</v>
      </c>
      <c r="I314" s="70">
        <v>45909</v>
      </c>
      <c r="J314" s="68">
        <v>2025</v>
      </c>
    </row>
    <row r="315" spans="1:10" x14ac:dyDescent="0.3">
      <c r="A315" s="68">
        <v>13086530</v>
      </c>
      <c r="B315" s="69" t="s">
        <v>27</v>
      </c>
      <c r="C315" s="70">
        <v>45910</v>
      </c>
      <c r="D315" s="68">
        <v>1307</v>
      </c>
      <c r="E315" s="68">
        <v>260237.8</v>
      </c>
      <c r="F315" s="68">
        <v>1307</v>
      </c>
      <c r="G315" s="68">
        <v>333448</v>
      </c>
      <c r="H315" s="68">
        <v>79147.3</v>
      </c>
      <c r="I315" s="70">
        <v>45910</v>
      </c>
      <c r="J315" s="68">
        <v>2025</v>
      </c>
    </row>
    <row r="316" spans="1:10" x14ac:dyDescent="0.3">
      <c r="A316" s="68">
        <v>13086530</v>
      </c>
      <c r="B316" s="69" t="s">
        <v>27</v>
      </c>
      <c r="C316" s="70">
        <v>45911</v>
      </c>
      <c r="D316" s="68">
        <v>1293</v>
      </c>
      <c r="E316" s="68">
        <v>262803.09999999998</v>
      </c>
      <c r="F316" s="68">
        <v>1293</v>
      </c>
      <c r="G316" s="68">
        <v>336013</v>
      </c>
      <c r="H316" s="68">
        <v>76582</v>
      </c>
      <c r="I316" s="70">
        <v>45911</v>
      </c>
      <c r="J316" s="68">
        <v>2025</v>
      </c>
    </row>
    <row r="317" spans="1:10" x14ac:dyDescent="0.3">
      <c r="A317" s="68">
        <v>13086530</v>
      </c>
      <c r="B317" s="69" t="s">
        <v>27</v>
      </c>
      <c r="C317" s="70">
        <v>45912</v>
      </c>
      <c r="D317" s="68">
        <v>1298</v>
      </c>
      <c r="E317" s="68">
        <v>265376.8</v>
      </c>
      <c r="F317" s="68">
        <v>1298</v>
      </c>
      <c r="G317" s="68">
        <v>338587</v>
      </c>
      <c r="H317" s="68">
        <v>74008.3</v>
      </c>
      <c r="I317" s="70">
        <v>45912</v>
      </c>
      <c r="J317" s="68">
        <v>2025</v>
      </c>
    </row>
    <row r="318" spans="1:10" x14ac:dyDescent="0.3">
      <c r="A318" s="68">
        <v>13086530</v>
      </c>
      <c r="B318" s="69" t="s">
        <v>27</v>
      </c>
      <c r="C318" s="70">
        <v>45913</v>
      </c>
      <c r="D318" s="68">
        <v>1265</v>
      </c>
      <c r="E318" s="68">
        <v>267886.5</v>
      </c>
      <c r="F318" s="68">
        <v>1265</v>
      </c>
      <c r="G318" s="68">
        <v>341097</v>
      </c>
      <c r="H318" s="68">
        <v>71498.600000000006</v>
      </c>
      <c r="I318" s="70">
        <v>45913</v>
      </c>
      <c r="J318" s="68">
        <v>2025</v>
      </c>
    </row>
    <row r="319" spans="1:10" x14ac:dyDescent="0.3">
      <c r="A319" s="68">
        <v>13086530</v>
      </c>
      <c r="B319" s="69" t="s">
        <v>27</v>
      </c>
      <c r="C319" s="70">
        <v>45914</v>
      </c>
      <c r="D319" s="68">
        <v>1233</v>
      </c>
      <c r="E319" s="68">
        <v>270332.59999999998</v>
      </c>
      <c r="F319" s="68">
        <v>1233</v>
      </c>
      <c r="G319" s="68">
        <v>343543</v>
      </c>
      <c r="H319" s="68">
        <v>69052.5</v>
      </c>
      <c r="I319" s="70">
        <v>45914</v>
      </c>
      <c r="J319" s="68">
        <v>2025</v>
      </c>
    </row>
    <row r="320" spans="1:10" x14ac:dyDescent="0.3">
      <c r="A320" s="68">
        <v>13086530</v>
      </c>
      <c r="B320" s="69" t="s">
        <v>27</v>
      </c>
      <c r="C320" s="70">
        <v>45915</v>
      </c>
      <c r="D320" s="68">
        <v>1226</v>
      </c>
      <c r="E320" s="68">
        <v>272764.7</v>
      </c>
      <c r="F320" s="68">
        <v>1226</v>
      </c>
      <c r="G320" s="68">
        <v>345975</v>
      </c>
      <c r="H320" s="68">
        <v>66620.399999999994</v>
      </c>
      <c r="I320" s="70">
        <v>45915</v>
      </c>
      <c r="J320" s="68">
        <v>2025</v>
      </c>
    </row>
    <row r="321" spans="1:10" x14ac:dyDescent="0.3">
      <c r="A321" s="68">
        <v>13086530</v>
      </c>
      <c r="B321" s="69" t="s">
        <v>27</v>
      </c>
      <c r="C321" s="70">
        <v>45916</v>
      </c>
      <c r="D321" s="68">
        <v>1262</v>
      </c>
      <c r="E321" s="68">
        <v>275268</v>
      </c>
      <c r="F321" s="68">
        <v>1262</v>
      </c>
      <c r="G321" s="68">
        <v>348478</v>
      </c>
      <c r="H321" s="68">
        <v>64117.1</v>
      </c>
      <c r="I321" s="70">
        <v>45916</v>
      </c>
      <c r="J321" s="68">
        <v>2025</v>
      </c>
    </row>
    <row r="322" spans="1:10" x14ac:dyDescent="0.3">
      <c r="A322" s="68">
        <v>13086530</v>
      </c>
      <c r="B322" s="69" t="s">
        <v>27</v>
      </c>
      <c r="C322" s="70">
        <v>45917</v>
      </c>
      <c r="D322" s="68">
        <v>1172</v>
      </c>
      <c r="E322" s="68">
        <v>277591.8</v>
      </c>
      <c r="F322" s="68">
        <v>1172</v>
      </c>
      <c r="G322" s="68">
        <v>350802</v>
      </c>
      <c r="H322" s="68">
        <v>61793.3</v>
      </c>
      <c r="I322" s="70">
        <v>45917</v>
      </c>
      <c r="J322" s="68">
        <v>2025</v>
      </c>
    </row>
    <row r="323" spans="1:10" x14ac:dyDescent="0.3">
      <c r="A323" s="68">
        <v>13086530</v>
      </c>
      <c r="B323" s="69" t="s">
        <v>27</v>
      </c>
      <c r="C323" s="70">
        <v>45918</v>
      </c>
      <c r="D323" s="68">
        <v>1147</v>
      </c>
      <c r="E323" s="68">
        <v>279866.2</v>
      </c>
      <c r="F323" s="68">
        <v>1147</v>
      </c>
      <c r="G323" s="68">
        <v>353076</v>
      </c>
      <c r="H323" s="68">
        <v>59518.9</v>
      </c>
      <c r="I323" s="70">
        <v>45918</v>
      </c>
      <c r="J323" s="68">
        <v>2025</v>
      </c>
    </row>
    <row r="324" spans="1:10" x14ac:dyDescent="0.3">
      <c r="A324" s="68">
        <v>13086530</v>
      </c>
      <c r="B324" s="69" t="s">
        <v>27</v>
      </c>
      <c r="C324" s="70">
        <v>45919</v>
      </c>
      <c r="D324" s="68">
        <v>1159</v>
      </c>
      <c r="E324" s="68">
        <v>282165.7</v>
      </c>
      <c r="F324" s="68">
        <v>1159</v>
      </c>
      <c r="G324" s="68">
        <v>355376</v>
      </c>
      <c r="H324" s="68">
        <v>57219.4</v>
      </c>
      <c r="I324" s="70">
        <v>45919</v>
      </c>
      <c r="J324" s="68">
        <v>2025</v>
      </c>
    </row>
    <row r="325" spans="1:10" x14ac:dyDescent="0.3">
      <c r="A325" s="68">
        <v>13086530</v>
      </c>
      <c r="B325" s="69" t="s">
        <v>27</v>
      </c>
      <c r="C325" s="70">
        <v>45920</v>
      </c>
      <c r="D325" s="68">
        <v>1159</v>
      </c>
      <c r="E325" s="68">
        <v>284464.09999999998</v>
      </c>
      <c r="F325" s="68">
        <v>1159</v>
      </c>
      <c r="G325" s="68">
        <v>357674</v>
      </c>
      <c r="H325" s="68">
        <v>54921</v>
      </c>
      <c r="I325" s="70">
        <v>45920</v>
      </c>
      <c r="J325" s="68">
        <v>2025</v>
      </c>
    </row>
    <row r="326" spans="1:10" x14ac:dyDescent="0.3">
      <c r="A326" s="68">
        <v>13086530</v>
      </c>
      <c r="B326" s="69" t="s">
        <v>27</v>
      </c>
      <c r="C326" s="70">
        <v>45921</v>
      </c>
      <c r="D326" s="68">
        <v>1160</v>
      </c>
      <c r="E326" s="68">
        <v>286765.7</v>
      </c>
      <c r="F326" s="68">
        <v>1160</v>
      </c>
      <c r="G326" s="68">
        <v>359976</v>
      </c>
      <c r="H326" s="68">
        <v>52619.4</v>
      </c>
      <c r="I326" s="70">
        <v>45921</v>
      </c>
      <c r="J326" s="68">
        <v>2025</v>
      </c>
    </row>
    <row r="327" spans="1:10" x14ac:dyDescent="0.3">
      <c r="A327" s="68">
        <v>13086530</v>
      </c>
      <c r="B327" s="69" t="s">
        <v>27</v>
      </c>
      <c r="C327" s="70">
        <v>45922</v>
      </c>
      <c r="D327" s="68">
        <v>1153</v>
      </c>
      <c r="E327" s="68">
        <v>289053</v>
      </c>
      <c r="F327" s="68">
        <v>1153</v>
      </c>
      <c r="G327" s="68">
        <v>362263</v>
      </c>
      <c r="H327" s="68">
        <v>50332.1</v>
      </c>
      <c r="I327" s="70">
        <v>45922</v>
      </c>
      <c r="J327" s="68">
        <v>2025</v>
      </c>
    </row>
    <row r="328" spans="1:10" x14ac:dyDescent="0.3">
      <c r="A328" s="68">
        <v>13086530</v>
      </c>
      <c r="B328" s="69" t="s">
        <v>27</v>
      </c>
      <c r="C328" s="70">
        <v>45923</v>
      </c>
      <c r="D328" s="68">
        <v>1131</v>
      </c>
      <c r="E328" s="68">
        <v>291295.5</v>
      </c>
      <c r="F328" s="68">
        <v>1131</v>
      </c>
      <c r="G328" s="68">
        <v>364506</v>
      </c>
      <c r="H328" s="68">
        <v>48089.599999999999</v>
      </c>
      <c r="I328" s="70">
        <v>45923</v>
      </c>
      <c r="J328" s="68">
        <v>2025</v>
      </c>
    </row>
    <row r="329" spans="1:10" x14ac:dyDescent="0.3">
      <c r="A329" s="68">
        <v>13086530</v>
      </c>
      <c r="B329" s="69" t="s">
        <v>27</v>
      </c>
      <c r="C329" s="70">
        <v>45924</v>
      </c>
      <c r="D329" s="68">
        <v>1115</v>
      </c>
      <c r="E329" s="68">
        <v>293506.40000000002</v>
      </c>
      <c r="F329" s="68">
        <v>1115</v>
      </c>
      <c r="G329" s="68">
        <v>366716</v>
      </c>
      <c r="H329" s="68">
        <v>45878.7</v>
      </c>
      <c r="I329" s="70">
        <v>45924</v>
      </c>
      <c r="J329" s="68">
        <v>2025</v>
      </c>
    </row>
    <row r="330" spans="1:10" x14ac:dyDescent="0.3">
      <c r="A330" s="68">
        <v>13086530</v>
      </c>
      <c r="B330" s="69" t="s">
        <v>27</v>
      </c>
      <c r="C330" s="70">
        <v>45925</v>
      </c>
      <c r="D330" s="68">
        <v>1105</v>
      </c>
      <c r="E330" s="68">
        <v>295698.8</v>
      </c>
      <c r="F330" s="68">
        <v>1105</v>
      </c>
      <c r="G330" s="68">
        <v>368909</v>
      </c>
      <c r="H330" s="68">
        <v>43686.3</v>
      </c>
      <c r="I330" s="70">
        <v>45925</v>
      </c>
      <c r="J330" s="68">
        <v>2025</v>
      </c>
    </row>
    <row r="331" spans="1:10" x14ac:dyDescent="0.3">
      <c r="A331" s="68">
        <v>13086530</v>
      </c>
      <c r="B331" s="69" t="s">
        <v>27</v>
      </c>
      <c r="C331" s="70">
        <v>45926</v>
      </c>
      <c r="D331" s="68">
        <v>1083</v>
      </c>
      <c r="E331" s="68">
        <v>297846.90000000002</v>
      </c>
      <c r="F331" s="68">
        <v>1083</v>
      </c>
      <c r="G331" s="68">
        <v>371057</v>
      </c>
      <c r="H331" s="68">
        <v>41538.199999999997</v>
      </c>
      <c r="I331" s="70">
        <v>45926</v>
      </c>
      <c r="J331" s="68">
        <v>2025</v>
      </c>
    </row>
    <row r="332" spans="1:10" x14ac:dyDescent="0.3">
      <c r="A332" s="68">
        <v>13086530</v>
      </c>
      <c r="B332" s="69" t="s">
        <v>27</v>
      </c>
      <c r="C332" s="70">
        <v>45927</v>
      </c>
      <c r="D332" s="68">
        <v>1076</v>
      </c>
      <c r="E332" s="68">
        <v>299981.09999999998</v>
      </c>
      <c r="F332" s="68">
        <v>1076</v>
      </c>
      <c r="G332" s="68">
        <v>373191</v>
      </c>
      <c r="H332" s="68">
        <v>39404</v>
      </c>
      <c r="I332" s="70">
        <v>45927</v>
      </c>
      <c r="J332" s="68">
        <v>2025</v>
      </c>
    </row>
    <row r="333" spans="1:10" x14ac:dyDescent="0.3">
      <c r="A333" s="68">
        <v>13086530</v>
      </c>
      <c r="B333" s="69" t="s">
        <v>27</v>
      </c>
      <c r="C333" s="70">
        <v>45928</v>
      </c>
      <c r="D333" s="68">
        <v>1075</v>
      </c>
      <c r="E333" s="68">
        <v>302114.09999999998</v>
      </c>
      <c r="F333" s="68">
        <v>1075</v>
      </c>
      <c r="G333" s="68">
        <v>375324</v>
      </c>
      <c r="H333" s="68">
        <v>37271</v>
      </c>
      <c r="I333" s="70">
        <v>45928</v>
      </c>
      <c r="J333" s="68">
        <v>2025</v>
      </c>
    </row>
    <row r="334" spans="1:10" x14ac:dyDescent="0.3">
      <c r="A334" s="68">
        <v>13086530</v>
      </c>
      <c r="B334" s="69" t="s">
        <v>27</v>
      </c>
      <c r="C334" s="70">
        <v>45929</v>
      </c>
      <c r="D334" s="68">
        <v>1060</v>
      </c>
      <c r="E334" s="68">
        <v>304216</v>
      </c>
      <c r="F334" s="68">
        <v>1060</v>
      </c>
      <c r="G334" s="68">
        <v>377426</v>
      </c>
      <c r="H334" s="68">
        <v>35169.1</v>
      </c>
      <c r="I334" s="70">
        <v>45929</v>
      </c>
      <c r="J334" s="68">
        <v>2025</v>
      </c>
    </row>
    <row r="335" spans="1:10" x14ac:dyDescent="0.3">
      <c r="A335" s="68">
        <v>13086530</v>
      </c>
      <c r="B335" s="69" t="s">
        <v>27</v>
      </c>
      <c r="C335" s="70">
        <v>45930</v>
      </c>
      <c r="D335" s="68">
        <v>1027</v>
      </c>
      <c r="E335" s="68">
        <v>306253.2</v>
      </c>
      <c r="F335" s="68">
        <v>1027</v>
      </c>
      <c r="G335" s="68">
        <v>379463</v>
      </c>
      <c r="H335" s="68">
        <v>33131.9</v>
      </c>
      <c r="I335" s="70">
        <v>45930</v>
      </c>
      <c r="J335" s="68">
        <v>2025</v>
      </c>
    </row>
    <row r="336" spans="1:10" x14ac:dyDescent="0.3">
      <c r="A336" s="68">
        <v>13086530</v>
      </c>
      <c r="B336" s="69" t="s">
        <v>27</v>
      </c>
      <c r="C336" s="70">
        <v>45931</v>
      </c>
      <c r="D336" s="68">
        <v>984</v>
      </c>
      <c r="E336" s="68">
        <v>308205.3</v>
      </c>
      <c r="F336" s="68">
        <v>984</v>
      </c>
      <c r="G336" s="68">
        <v>381415</v>
      </c>
      <c r="H336" s="68">
        <v>31179.8</v>
      </c>
      <c r="I336" s="70">
        <v>45931</v>
      </c>
      <c r="J336" s="68">
        <v>2025</v>
      </c>
    </row>
    <row r="337" spans="1:10" x14ac:dyDescent="0.3">
      <c r="A337" s="68">
        <v>13086530</v>
      </c>
      <c r="B337" s="69" t="s">
        <v>27</v>
      </c>
      <c r="C337" s="70">
        <v>45932</v>
      </c>
      <c r="D337" s="68">
        <v>957</v>
      </c>
      <c r="E337" s="68">
        <v>310102.59999999998</v>
      </c>
      <c r="F337" s="68">
        <v>957</v>
      </c>
      <c r="G337" s="68">
        <v>383313</v>
      </c>
      <c r="H337" s="68">
        <v>29282.5</v>
      </c>
      <c r="I337" s="70">
        <v>45932</v>
      </c>
      <c r="J337" s="68">
        <v>2025</v>
      </c>
    </row>
    <row r="338" spans="1:10" x14ac:dyDescent="0.3">
      <c r="A338" s="68">
        <v>13086530</v>
      </c>
      <c r="B338" s="69" t="s">
        <v>27</v>
      </c>
      <c r="C338" s="70">
        <v>45933</v>
      </c>
      <c r="D338" s="68">
        <v>929</v>
      </c>
      <c r="E338" s="68">
        <v>311945.40000000002</v>
      </c>
      <c r="F338" s="68">
        <v>929</v>
      </c>
      <c r="G338" s="68">
        <v>385155</v>
      </c>
      <c r="H338" s="68">
        <v>27439.7</v>
      </c>
      <c r="I338" s="70">
        <v>45933</v>
      </c>
      <c r="J338" s="68">
        <v>2025</v>
      </c>
    </row>
    <row r="339" spans="1:10" x14ac:dyDescent="0.3">
      <c r="A339" s="68">
        <v>13086530</v>
      </c>
      <c r="B339" s="69" t="s">
        <v>27</v>
      </c>
      <c r="C339" s="70">
        <v>45934</v>
      </c>
      <c r="D339" s="68">
        <v>900</v>
      </c>
      <c r="E339" s="68">
        <v>313730.40000000002</v>
      </c>
      <c r="F339" s="68">
        <v>900</v>
      </c>
      <c r="G339" s="68">
        <v>386940</v>
      </c>
      <c r="H339" s="68">
        <v>25654.7</v>
      </c>
      <c r="I339" s="70">
        <v>45934</v>
      </c>
      <c r="J339" s="68">
        <v>2025</v>
      </c>
    </row>
    <row r="340" spans="1:10" x14ac:dyDescent="0.3">
      <c r="A340" s="68">
        <v>13086530</v>
      </c>
      <c r="B340" s="69" t="s">
        <v>27</v>
      </c>
      <c r="C340" s="70">
        <v>45935</v>
      </c>
      <c r="D340" s="68">
        <v>904</v>
      </c>
      <c r="E340" s="68">
        <v>315522.40000000002</v>
      </c>
      <c r="F340" s="68">
        <v>904</v>
      </c>
      <c r="G340" s="68">
        <v>388732</v>
      </c>
      <c r="H340" s="68">
        <v>23862.7</v>
      </c>
      <c r="I340" s="70">
        <v>45935</v>
      </c>
      <c r="J340" s="68">
        <v>2025</v>
      </c>
    </row>
    <row r="341" spans="1:10" x14ac:dyDescent="0.3">
      <c r="A341" s="68">
        <v>13086530</v>
      </c>
      <c r="B341" s="69" t="s">
        <v>27</v>
      </c>
      <c r="C341" s="70">
        <v>45936</v>
      </c>
      <c r="D341" s="68">
        <v>885</v>
      </c>
      <c r="E341" s="68">
        <v>317277.2</v>
      </c>
      <c r="F341" s="68">
        <v>885</v>
      </c>
      <c r="G341" s="68">
        <v>390487</v>
      </c>
      <c r="H341" s="68">
        <v>22107.9</v>
      </c>
      <c r="I341" s="70">
        <v>45936</v>
      </c>
      <c r="J341" s="68">
        <v>2025</v>
      </c>
    </row>
    <row r="342" spans="1:10" x14ac:dyDescent="0.3">
      <c r="A342" s="68">
        <v>13086530</v>
      </c>
      <c r="B342" s="69" t="s">
        <v>27</v>
      </c>
      <c r="C342" s="70">
        <v>45937</v>
      </c>
      <c r="D342" s="68">
        <v>815</v>
      </c>
      <c r="E342" s="68">
        <v>318892.79999999999</v>
      </c>
      <c r="F342" s="68">
        <v>815</v>
      </c>
      <c r="G342" s="68">
        <v>392103</v>
      </c>
      <c r="H342" s="68">
        <v>20492.3</v>
      </c>
      <c r="I342" s="70">
        <v>45937</v>
      </c>
      <c r="J342" s="68">
        <v>2025</v>
      </c>
    </row>
    <row r="343" spans="1:10" x14ac:dyDescent="0.3">
      <c r="A343" s="68">
        <v>13086530</v>
      </c>
      <c r="B343" s="69" t="s">
        <v>27</v>
      </c>
      <c r="C343" s="70">
        <v>45938</v>
      </c>
      <c r="D343" s="68">
        <v>749</v>
      </c>
      <c r="E343" s="68">
        <v>320377.5</v>
      </c>
      <c r="F343" s="68">
        <v>749</v>
      </c>
      <c r="G343" s="68">
        <v>393588</v>
      </c>
      <c r="H343" s="68">
        <v>19007.599999999999</v>
      </c>
      <c r="I343" s="70">
        <v>45938</v>
      </c>
      <c r="J343" s="68">
        <v>2025</v>
      </c>
    </row>
    <row r="344" spans="1:10" x14ac:dyDescent="0.3">
      <c r="A344" s="68">
        <v>13086530</v>
      </c>
      <c r="B344" s="69" t="s">
        <v>27</v>
      </c>
      <c r="C344" s="70">
        <v>45939</v>
      </c>
      <c r="D344" s="68">
        <v>709</v>
      </c>
      <c r="E344" s="68">
        <v>321783.09999999998</v>
      </c>
      <c r="F344" s="68">
        <v>709</v>
      </c>
      <c r="G344" s="68">
        <v>394993</v>
      </c>
      <c r="H344" s="68">
        <v>17602</v>
      </c>
      <c r="I344" s="70">
        <v>45939</v>
      </c>
      <c r="J344" s="68">
        <v>2025</v>
      </c>
    </row>
    <row r="345" spans="1:10" x14ac:dyDescent="0.3">
      <c r="A345" s="68">
        <v>13086530</v>
      </c>
      <c r="B345" s="69" t="s">
        <v>27</v>
      </c>
      <c r="C345" s="70">
        <v>45940</v>
      </c>
      <c r="D345" s="68">
        <v>127</v>
      </c>
      <c r="E345" s="68">
        <v>322034.40000000002</v>
      </c>
      <c r="F345" s="68">
        <v>127</v>
      </c>
      <c r="G345" s="68">
        <v>395244</v>
      </c>
      <c r="H345" s="68">
        <v>17350.7</v>
      </c>
      <c r="I345" s="70">
        <v>45940</v>
      </c>
      <c r="J345" s="68">
        <v>2025</v>
      </c>
    </row>
    <row r="346" spans="1:10" x14ac:dyDescent="0.3">
      <c r="A346" s="68">
        <v>13086530</v>
      </c>
      <c r="B346" s="69" t="s">
        <v>27</v>
      </c>
      <c r="C346" s="70">
        <v>45941</v>
      </c>
      <c r="D346" s="68">
        <v>0</v>
      </c>
      <c r="E346" s="68">
        <v>322034.40000000002</v>
      </c>
      <c r="F346" s="68">
        <v>0</v>
      </c>
      <c r="G346" s="68">
        <v>395244</v>
      </c>
      <c r="H346" s="68">
        <v>17350.7</v>
      </c>
      <c r="I346" s="70">
        <v>45941</v>
      </c>
      <c r="J346" s="68">
        <v>2025</v>
      </c>
    </row>
    <row r="347" spans="1:10" x14ac:dyDescent="0.3">
      <c r="A347" s="68">
        <v>13086530</v>
      </c>
      <c r="B347" s="69" t="s">
        <v>27</v>
      </c>
      <c r="C347" s="70">
        <v>45942</v>
      </c>
      <c r="D347" s="68">
        <v>0</v>
      </c>
      <c r="E347" s="68">
        <v>322034.40000000002</v>
      </c>
      <c r="F347" s="68">
        <v>0</v>
      </c>
      <c r="G347" s="68">
        <v>395244</v>
      </c>
      <c r="H347" s="68">
        <v>17350.7</v>
      </c>
      <c r="I347" s="70">
        <v>45942</v>
      </c>
      <c r="J347" s="68">
        <v>2025</v>
      </c>
    </row>
    <row r="348" spans="1:10" x14ac:dyDescent="0.3">
      <c r="A348" s="68">
        <v>13086530</v>
      </c>
      <c r="B348" s="69" t="s">
        <v>27</v>
      </c>
      <c r="C348" s="70">
        <v>45943</v>
      </c>
      <c r="D348" s="68">
        <v>0</v>
      </c>
      <c r="E348" s="68">
        <v>322034.40000000002</v>
      </c>
      <c r="F348" s="68">
        <v>0</v>
      </c>
      <c r="G348" s="68">
        <v>395244</v>
      </c>
      <c r="H348" s="68">
        <v>17350.7</v>
      </c>
      <c r="I348" s="70">
        <v>45943</v>
      </c>
      <c r="J348" s="68">
        <v>2025</v>
      </c>
    </row>
    <row r="349" spans="1:10" x14ac:dyDescent="0.3">
      <c r="A349" s="68">
        <v>13086530</v>
      </c>
      <c r="B349" s="69" t="s">
        <v>27</v>
      </c>
      <c r="C349" s="70">
        <v>45944</v>
      </c>
      <c r="D349" s="68">
        <v>0</v>
      </c>
      <c r="E349" s="68">
        <v>322034.40000000002</v>
      </c>
      <c r="F349" s="68">
        <v>0</v>
      </c>
      <c r="G349" s="68">
        <v>395244</v>
      </c>
      <c r="H349" s="68">
        <v>17350.7</v>
      </c>
      <c r="I349" s="70">
        <v>45944</v>
      </c>
      <c r="J349" s="68">
        <v>2025</v>
      </c>
    </row>
    <row r="350" spans="1:10" x14ac:dyDescent="0.3">
      <c r="A350" s="68">
        <v>13086530</v>
      </c>
      <c r="B350" s="69" t="s">
        <v>27</v>
      </c>
      <c r="C350" s="70">
        <v>45945</v>
      </c>
      <c r="D350" s="68">
        <v>0</v>
      </c>
      <c r="E350" s="68">
        <v>322034.40000000002</v>
      </c>
      <c r="F350" s="68">
        <v>0</v>
      </c>
      <c r="G350" s="68">
        <v>395244</v>
      </c>
      <c r="H350" s="68">
        <v>17350.7</v>
      </c>
      <c r="I350" s="70">
        <v>45945</v>
      </c>
      <c r="J350" s="68">
        <v>2025</v>
      </c>
    </row>
    <row r="351" spans="1:10" x14ac:dyDescent="0.3">
      <c r="A351" s="68">
        <v>13086530</v>
      </c>
      <c r="B351" s="69" t="s">
        <v>27</v>
      </c>
      <c r="C351" s="70">
        <v>45946</v>
      </c>
      <c r="D351" s="68">
        <v>0</v>
      </c>
      <c r="E351" s="68">
        <v>322034.40000000002</v>
      </c>
      <c r="F351" s="68">
        <v>0</v>
      </c>
      <c r="G351" s="68">
        <v>395244</v>
      </c>
      <c r="H351" s="68">
        <v>17350.7</v>
      </c>
      <c r="I351" s="70">
        <v>45946</v>
      </c>
      <c r="J351" s="68">
        <v>2025</v>
      </c>
    </row>
    <row r="352" spans="1:10" x14ac:dyDescent="0.3">
      <c r="A352" s="68">
        <v>13086530</v>
      </c>
      <c r="B352" s="69" t="s">
        <v>27</v>
      </c>
      <c r="C352" s="70">
        <v>45947</v>
      </c>
      <c r="D352" s="68">
        <v>0</v>
      </c>
      <c r="E352" s="68">
        <v>322034.40000000002</v>
      </c>
      <c r="F352" s="68">
        <v>0</v>
      </c>
      <c r="G352" s="68">
        <v>395244</v>
      </c>
      <c r="H352" s="68">
        <v>17350.7</v>
      </c>
      <c r="I352" s="70">
        <v>45947</v>
      </c>
      <c r="J352" s="68">
        <v>2025</v>
      </c>
    </row>
    <row r="353" spans="1:10" x14ac:dyDescent="0.3">
      <c r="A353" s="68">
        <v>13086530</v>
      </c>
      <c r="B353" s="69" t="s">
        <v>27</v>
      </c>
      <c r="C353" s="70">
        <v>45948</v>
      </c>
      <c r="D353" s="68">
        <v>0</v>
      </c>
      <c r="E353" s="68">
        <v>322034.40000000002</v>
      </c>
      <c r="F353" s="68">
        <v>0</v>
      </c>
      <c r="G353" s="68">
        <v>395244</v>
      </c>
      <c r="H353" s="68">
        <v>17350.7</v>
      </c>
      <c r="I353" s="70">
        <v>45948</v>
      </c>
      <c r="J353" s="68">
        <v>2025</v>
      </c>
    </row>
    <row r="354" spans="1:10" x14ac:dyDescent="0.3">
      <c r="A354" s="68">
        <v>13086530</v>
      </c>
      <c r="B354" s="69" t="s">
        <v>27</v>
      </c>
      <c r="C354" s="70">
        <v>45949</v>
      </c>
      <c r="D354" s="68">
        <v>0</v>
      </c>
      <c r="E354" s="68">
        <v>322034.40000000002</v>
      </c>
      <c r="F354" s="68">
        <v>0</v>
      </c>
      <c r="G354" s="68">
        <v>395244</v>
      </c>
      <c r="H354" s="68">
        <v>17350.7</v>
      </c>
      <c r="I354" s="70">
        <v>45949</v>
      </c>
      <c r="J354" s="68">
        <v>2025</v>
      </c>
    </row>
    <row r="355" spans="1:10" x14ac:dyDescent="0.3">
      <c r="A355" s="68">
        <v>13086530</v>
      </c>
      <c r="B355" s="69" t="s">
        <v>27</v>
      </c>
      <c r="C355" s="70">
        <v>45950</v>
      </c>
      <c r="D355" s="68">
        <v>0</v>
      </c>
      <c r="E355" s="68">
        <v>322034.40000000002</v>
      </c>
      <c r="F355" s="68">
        <v>0</v>
      </c>
      <c r="G355" s="68">
        <v>395244</v>
      </c>
      <c r="H355" s="68">
        <v>17350.7</v>
      </c>
      <c r="I355" s="70">
        <v>45950</v>
      </c>
      <c r="J355" s="68">
        <v>2025</v>
      </c>
    </row>
    <row r="356" spans="1:10" x14ac:dyDescent="0.3">
      <c r="A356" s="68">
        <v>13086530</v>
      </c>
      <c r="B356" s="69" t="s">
        <v>27</v>
      </c>
      <c r="C356" s="70">
        <v>45951</v>
      </c>
      <c r="D356" s="68">
        <v>0</v>
      </c>
      <c r="E356" s="68">
        <v>322034.40000000002</v>
      </c>
      <c r="F356" s="68">
        <v>0</v>
      </c>
      <c r="G356" s="68">
        <v>395244</v>
      </c>
      <c r="H356" s="68">
        <v>17350.7</v>
      </c>
      <c r="I356" s="70">
        <v>45951</v>
      </c>
      <c r="J356" s="68">
        <v>2025</v>
      </c>
    </row>
    <row r="357" spans="1:10" x14ac:dyDescent="0.3">
      <c r="A357" s="68">
        <v>13086530</v>
      </c>
      <c r="B357" s="69" t="s">
        <v>27</v>
      </c>
      <c r="C357" s="70">
        <v>45952</v>
      </c>
      <c r="D357" s="68">
        <v>0</v>
      </c>
      <c r="E357" s="68">
        <v>322034.40000000002</v>
      </c>
      <c r="F357" s="68">
        <v>0</v>
      </c>
      <c r="G357" s="68">
        <v>395244</v>
      </c>
      <c r="H357" s="68">
        <v>17350.7</v>
      </c>
      <c r="I357" s="70">
        <v>45952</v>
      </c>
      <c r="J357" s="68">
        <v>2025</v>
      </c>
    </row>
    <row r="358" spans="1:10" x14ac:dyDescent="0.3">
      <c r="A358" s="68">
        <v>13086530</v>
      </c>
      <c r="B358" s="69" t="s">
        <v>27</v>
      </c>
      <c r="C358" s="70">
        <v>45953</v>
      </c>
      <c r="D358" s="68">
        <v>0</v>
      </c>
      <c r="E358" s="68">
        <v>322034.40000000002</v>
      </c>
      <c r="F358" s="68">
        <v>0</v>
      </c>
      <c r="G358" s="68">
        <v>395244</v>
      </c>
      <c r="H358" s="68">
        <v>17350.7</v>
      </c>
      <c r="I358" s="70">
        <v>45953</v>
      </c>
      <c r="J358" s="68">
        <v>2025</v>
      </c>
    </row>
    <row r="359" spans="1:10" x14ac:dyDescent="0.3">
      <c r="A359" s="68">
        <v>13086530</v>
      </c>
      <c r="B359" s="69" t="s">
        <v>27</v>
      </c>
      <c r="C359" s="70">
        <v>45954</v>
      </c>
      <c r="D359" s="68">
        <v>0</v>
      </c>
      <c r="E359" s="68">
        <v>322034.40000000002</v>
      </c>
      <c r="F359" s="68">
        <v>0</v>
      </c>
      <c r="G359" s="68">
        <v>395244</v>
      </c>
      <c r="H359" s="68">
        <v>17350.7</v>
      </c>
      <c r="I359" s="70">
        <v>45954</v>
      </c>
      <c r="J359" s="68">
        <v>2025</v>
      </c>
    </row>
    <row r="360" spans="1:10" x14ac:dyDescent="0.3">
      <c r="A360" s="68">
        <v>13086530</v>
      </c>
      <c r="B360" s="69" t="s">
        <v>27</v>
      </c>
      <c r="C360" s="70">
        <v>45955</v>
      </c>
      <c r="D360" s="68">
        <v>0</v>
      </c>
      <c r="E360" s="68">
        <v>322034.40000000002</v>
      </c>
      <c r="F360" s="68">
        <v>0</v>
      </c>
      <c r="G360" s="68">
        <v>395244</v>
      </c>
      <c r="H360" s="68">
        <v>17350.7</v>
      </c>
      <c r="I360" s="70">
        <v>45955</v>
      </c>
      <c r="J360" s="68">
        <v>2025</v>
      </c>
    </row>
    <row r="361" spans="1:10" x14ac:dyDescent="0.3">
      <c r="A361" s="68">
        <v>13086530</v>
      </c>
      <c r="B361" s="69" t="s">
        <v>27</v>
      </c>
      <c r="C361" s="70">
        <v>45956</v>
      </c>
      <c r="D361" s="68">
        <v>0</v>
      </c>
      <c r="E361" s="68">
        <v>322034.40000000002</v>
      </c>
      <c r="F361" s="68">
        <v>0</v>
      </c>
      <c r="G361" s="68">
        <v>395244</v>
      </c>
      <c r="H361" s="68">
        <v>17350.7</v>
      </c>
      <c r="I361" s="70">
        <v>45956</v>
      </c>
      <c r="J361" s="68">
        <v>2025</v>
      </c>
    </row>
    <row r="362" spans="1:10" x14ac:dyDescent="0.3">
      <c r="A362" s="68">
        <v>13086530</v>
      </c>
      <c r="B362" s="69" t="s">
        <v>27</v>
      </c>
      <c r="C362" s="70">
        <v>45957</v>
      </c>
      <c r="D362" s="68">
        <v>0</v>
      </c>
      <c r="E362" s="68">
        <v>322034.40000000002</v>
      </c>
      <c r="F362" s="68">
        <v>0</v>
      </c>
      <c r="G362" s="68">
        <v>395244</v>
      </c>
      <c r="H362" s="68">
        <v>17350.7</v>
      </c>
      <c r="I362" s="70">
        <v>45957</v>
      </c>
      <c r="J362" s="68">
        <v>2025</v>
      </c>
    </row>
    <row r="363" spans="1:10" x14ac:dyDescent="0.3">
      <c r="A363" s="68">
        <v>13086530</v>
      </c>
      <c r="B363" s="69" t="s">
        <v>27</v>
      </c>
      <c r="C363" s="70">
        <v>45958</v>
      </c>
      <c r="D363" s="68">
        <v>0</v>
      </c>
      <c r="E363" s="68">
        <v>322034.40000000002</v>
      </c>
      <c r="F363" s="68">
        <v>0</v>
      </c>
      <c r="G363" s="68">
        <v>395244</v>
      </c>
      <c r="H363" s="68">
        <v>17350.7</v>
      </c>
      <c r="I363" s="70">
        <v>45958</v>
      </c>
      <c r="J363" s="68">
        <v>2025</v>
      </c>
    </row>
    <row r="364" spans="1:10" x14ac:dyDescent="0.3">
      <c r="A364" s="68">
        <v>13086530</v>
      </c>
      <c r="B364" s="69" t="s">
        <v>27</v>
      </c>
      <c r="C364" s="70">
        <v>45959</v>
      </c>
      <c r="D364" s="68">
        <v>0</v>
      </c>
      <c r="E364" s="68">
        <v>322034.40000000002</v>
      </c>
      <c r="F364" s="68">
        <v>0</v>
      </c>
      <c r="G364" s="68">
        <v>395244</v>
      </c>
      <c r="H364" s="68">
        <v>17350.7</v>
      </c>
      <c r="I364" s="70">
        <v>45959</v>
      </c>
      <c r="J364" s="68">
        <v>2025</v>
      </c>
    </row>
    <row r="365" spans="1:10" x14ac:dyDescent="0.3">
      <c r="A365" s="68">
        <v>13086530</v>
      </c>
      <c r="B365" s="69" t="s">
        <v>27</v>
      </c>
      <c r="C365" s="70">
        <v>45960</v>
      </c>
      <c r="D365" s="68">
        <v>0</v>
      </c>
      <c r="E365" s="68">
        <v>322034.40000000002</v>
      </c>
      <c r="F365" s="68">
        <v>0</v>
      </c>
      <c r="G365" s="68">
        <v>395244</v>
      </c>
      <c r="H365" s="68">
        <v>17350.7</v>
      </c>
      <c r="I365" s="70">
        <v>45960</v>
      </c>
      <c r="J365" s="68">
        <v>2025</v>
      </c>
    </row>
    <row r="366" spans="1:10" x14ac:dyDescent="0.3">
      <c r="A366" s="68">
        <v>13086530</v>
      </c>
      <c r="B366" s="69" t="s">
        <v>27</v>
      </c>
      <c r="C366" s="70">
        <v>45961</v>
      </c>
      <c r="D366" s="68">
        <v>0</v>
      </c>
      <c r="E366" s="68">
        <v>322034.40000000002</v>
      </c>
      <c r="F366" s="68">
        <v>0</v>
      </c>
      <c r="G366" s="68">
        <v>395244</v>
      </c>
      <c r="H366" s="68">
        <v>17350.7</v>
      </c>
      <c r="I366" s="70">
        <v>45961</v>
      </c>
      <c r="J366" s="68">
        <v>2025</v>
      </c>
    </row>
    <row r="367" spans="1:10" x14ac:dyDescent="0.3">
      <c r="A367" s="62"/>
      <c r="B367" s="63"/>
      <c r="C367" s="64"/>
      <c r="D367" s="62"/>
      <c r="E367" s="62"/>
      <c r="F367" s="62"/>
      <c r="G367" s="62"/>
      <c r="H367" s="62"/>
      <c r="I367" s="64"/>
      <c r="J367" s="62"/>
    </row>
    <row r="368" spans="1:10" x14ac:dyDescent="0.3">
      <c r="A368" s="62"/>
      <c r="B368" s="63"/>
      <c r="C368" s="64"/>
      <c r="D368" s="62"/>
      <c r="E368" s="62"/>
      <c r="F368" s="62"/>
      <c r="G368" s="62"/>
      <c r="H368" s="62"/>
      <c r="I368" s="64"/>
      <c r="J368" s="62"/>
    </row>
    <row r="369" spans="1:10" x14ac:dyDescent="0.3">
      <c r="A369" s="62"/>
      <c r="B369" s="63"/>
      <c r="C369" s="64"/>
      <c r="D369" s="62"/>
      <c r="E369" s="62"/>
      <c r="F369" s="62"/>
      <c r="G369" s="62"/>
      <c r="H369" s="62"/>
      <c r="I369" s="64"/>
      <c r="J369" s="62"/>
    </row>
    <row r="370" spans="1:10" x14ac:dyDescent="0.3">
      <c r="A370" s="62"/>
      <c r="B370" s="63"/>
      <c r="C370" s="64"/>
      <c r="D370" s="62"/>
      <c r="E370" s="62"/>
      <c r="F370" s="62"/>
      <c r="G370" s="62"/>
      <c r="H370" s="62"/>
      <c r="I370" s="64"/>
      <c r="J370" s="62"/>
    </row>
    <row r="371" spans="1:10" x14ac:dyDescent="0.3">
      <c r="A371" s="62"/>
      <c r="B371" s="63"/>
      <c r="C371" s="64"/>
      <c r="D371" s="62"/>
      <c r="E371" s="62"/>
      <c r="F371" s="62"/>
      <c r="G371" s="62"/>
      <c r="H371" s="62"/>
      <c r="I371" s="64"/>
      <c r="J371" s="62"/>
    </row>
    <row r="372" spans="1:10" x14ac:dyDescent="0.3">
      <c r="A372" s="62"/>
      <c r="B372" s="63"/>
      <c r="C372" s="64"/>
      <c r="D372" s="62"/>
      <c r="E372" s="62"/>
      <c r="F372" s="62"/>
      <c r="G372" s="62"/>
      <c r="H372" s="62"/>
      <c r="I372" s="64"/>
      <c r="J372" s="62"/>
    </row>
    <row r="373" spans="1:10" x14ac:dyDescent="0.3">
      <c r="A373" s="62"/>
      <c r="B373" s="63"/>
      <c r="C373" s="64"/>
      <c r="D373" s="62"/>
      <c r="E373" s="62"/>
      <c r="F373" s="62"/>
      <c r="G373" s="62"/>
      <c r="H373" s="62"/>
      <c r="I373" s="64"/>
      <c r="J373" s="62"/>
    </row>
    <row r="374" spans="1:10" x14ac:dyDescent="0.3">
      <c r="A374" s="62"/>
      <c r="B374" s="63"/>
      <c r="C374" s="64"/>
      <c r="D374" s="62"/>
      <c r="E374" s="62"/>
      <c r="F374" s="62"/>
      <c r="G374" s="62"/>
      <c r="H374" s="62"/>
      <c r="I374" s="64"/>
      <c r="J374" s="62"/>
    </row>
    <row r="375" spans="1:10" x14ac:dyDescent="0.3">
      <c r="A375" s="62"/>
      <c r="B375" s="63"/>
      <c r="C375" s="64"/>
      <c r="D375" s="62"/>
      <c r="E375" s="62"/>
      <c r="F375" s="62"/>
      <c r="G375" s="62"/>
      <c r="H375" s="62"/>
      <c r="I375" s="64"/>
      <c r="J375" s="62"/>
    </row>
    <row r="376" spans="1:10" x14ac:dyDescent="0.3">
      <c r="A376" s="62"/>
      <c r="B376" s="63"/>
      <c r="C376" s="64"/>
      <c r="D376" s="62"/>
      <c r="E376" s="62"/>
      <c r="F376" s="62"/>
      <c r="G376" s="62"/>
      <c r="H376" s="62"/>
      <c r="I376" s="64"/>
      <c r="J376" s="62"/>
    </row>
    <row r="377" spans="1:10" x14ac:dyDescent="0.3">
      <c r="A377" s="62"/>
      <c r="B377" s="63"/>
      <c r="C377" s="64"/>
      <c r="D377" s="62"/>
      <c r="E377" s="62"/>
      <c r="F377" s="62"/>
      <c r="G377" s="62"/>
      <c r="H377" s="62"/>
      <c r="I377" s="64"/>
      <c r="J377" s="62"/>
    </row>
    <row r="378" spans="1:10" x14ac:dyDescent="0.3">
      <c r="A378" s="62"/>
      <c r="B378" s="63"/>
      <c r="C378" s="64"/>
      <c r="D378" s="62"/>
      <c r="E378" s="62"/>
      <c r="F378" s="62"/>
      <c r="G378" s="62"/>
      <c r="H378" s="62"/>
      <c r="I378" s="64"/>
      <c r="J378" s="62"/>
    </row>
    <row r="379" spans="1:10" x14ac:dyDescent="0.3">
      <c r="A379" s="62"/>
      <c r="B379" s="63"/>
      <c r="C379" s="64"/>
      <c r="D379" s="62"/>
      <c r="E379" s="62"/>
      <c r="F379" s="62"/>
      <c r="G379" s="62"/>
      <c r="H379" s="62"/>
      <c r="I379" s="64"/>
      <c r="J379" s="62"/>
    </row>
    <row r="380" spans="1:10" x14ac:dyDescent="0.3">
      <c r="A380" s="62"/>
      <c r="B380" s="63"/>
      <c r="C380" s="64"/>
      <c r="D380" s="62"/>
      <c r="E380" s="62"/>
      <c r="F380" s="62"/>
      <c r="G380" s="62"/>
      <c r="H380" s="62"/>
      <c r="I380" s="64"/>
      <c r="J380" s="62"/>
    </row>
    <row r="381" spans="1:10" x14ac:dyDescent="0.3">
      <c r="A381" s="62"/>
      <c r="B381" s="63"/>
      <c r="C381" s="64"/>
      <c r="D381" s="62"/>
      <c r="E381" s="62"/>
      <c r="F381" s="62"/>
      <c r="G381" s="62"/>
      <c r="H381" s="62"/>
      <c r="I381" s="64"/>
      <c r="J381" s="62"/>
    </row>
    <row r="382" spans="1:10" x14ac:dyDescent="0.3">
      <c r="A382" s="62"/>
      <c r="B382" s="63"/>
      <c r="C382" s="64"/>
      <c r="D382" s="62"/>
      <c r="E382" s="62"/>
      <c r="F382" s="62"/>
      <c r="G382" s="62"/>
      <c r="H382" s="62"/>
      <c r="I382" s="64"/>
      <c r="J382" s="62"/>
    </row>
    <row r="383" spans="1:10" x14ac:dyDescent="0.3">
      <c r="A383" s="62"/>
      <c r="B383" s="63"/>
      <c r="C383" s="64"/>
      <c r="D383" s="62"/>
      <c r="E383" s="62"/>
      <c r="F383" s="62"/>
      <c r="G383" s="62"/>
      <c r="H383" s="62"/>
      <c r="I383" s="64"/>
      <c r="J383" s="62"/>
    </row>
    <row r="384" spans="1:10" x14ac:dyDescent="0.3">
      <c r="A384" s="62"/>
      <c r="B384" s="63"/>
      <c r="C384" s="64"/>
      <c r="D384" s="62"/>
      <c r="E384" s="62"/>
      <c r="F384" s="62"/>
      <c r="G384" s="62"/>
      <c r="H384" s="62"/>
      <c r="I384" s="64"/>
      <c r="J384" s="62"/>
    </row>
    <row r="385" spans="1:10" x14ac:dyDescent="0.3">
      <c r="A385" s="62"/>
      <c r="B385" s="63"/>
      <c r="C385" s="64"/>
      <c r="D385" s="62"/>
      <c r="E385" s="62"/>
      <c r="F385" s="62"/>
      <c r="G385" s="62"/>
      <c r="H385" s="62"/>
      <c r="I385" s="64"/>
      <c r="J385" s="62"/>
    </row>
    <row r="386" spans="1:10" x14ac:dyDescent="0.3">
      <c r="A386" s="62"/>
      <c r="B386" s="63"/>
      <c r="C386" s="64"/>
      <c r="D386" s="62"/>
      <c r="E386" s="62"/>
      <c r="F386" s="62"/>
      <c r="G386" s="62"/>
      <c r="H386" s="62"/>
      <c r="I386" s="64"/>
      <c r="J386" s="62"/>
    </row>
    <row r="387" spans="1:10" x14ac:dyDescent="0.3">
      <c r="A387" s="62"/>
      <c r="B387" s="63"/>
      <c r="C387" s="64"/>
      <c r="D387" s="62"/>
      <c r="E387" s="62"/>
      <c r="F387" s="62"/>
      <c r="G387" s="62"/>
      <c r="H387" s="62"/>
      <c r="I387" s="64"/>
      <c r="J387" s="62"/>
    </row>
    <row r="388" spans="1:10" x14ac:dyDescent="0.3">
      <c r="A388" s="62"/>
      <c r="B388" s="63"/>
      <c r="C388" s="64"/>
      <c r="D388" s="62"/>
      <c r="E388" s="62"/>
      <c r="F388" s="62"/>
      <c r="G388" s="62"/>
      <c r="H388" s="62"/>
      <c r="I388" s="64"/>
      <c r="J388" s="62"/>
    </row>
    <row r="389" spans="1:10" x14ac:dyDescent="0.3">
      <c r="A389" s="62"/>
      <c r="B389" s="63"/>
      <c r="C389" s="64"/>
      <c r="D389" s="62"/>
      <c r="E389" s="62"/>
      <c r="F389" s="62"/>
      <c r="G389" s="62"/>
      <c r="H389" s="62"/>
      <c r="I389" s="64"/>
      <c r="J389" s="62"/>
    </row>
    <row r="390" spans="1:10" x14ac:dyDescent="0.3">
      <c r="A390" s="62"/>
      <c r="B390" s="63"/>
      <c r="C390" s="64"/>
      <c r="D390" s="62"/>
      <c r="E390" s="62"/>
      <c r="F390" s="62"/>
      <c r="G390" s="62"/>
      <c r="H390" s="62"/>
      <c r="I390" s="64"/>
      <c r="J390" s="62"/>
    </row>
    <row r="391" spans="1:10" x14ac:dyDescent="0.3">
      <c r="A391" s="62"/>
      <c r="B391" s="63"/>
      <c r="C391" s="64"/>
      <c r="D391" s="62"/>
      <c r="E391" s="62"/>
      <c r="F391" s="62"/>
      <c r="G391" s="62"/>
      <c r="H391" s="62"/>
      <c r="I391" s="64"/>
      <c r="J391" s="62"/>
    </row>
    <row r="392" spans="1:10" x14ac:dyDescent="0.3">
      <c r="A392" s="62"/>
      <c r="B392" s="63"/>
      <c r="C392" s="64"/>
      <c r="D392" s="62"/>
      <c r="E392" s="62"/>
      <c r="F392" s="62"/>
      <c r="G392" s="62"/>
      <c r="H392" s="62"/>
      <c r="I392" s="64"/>
      <c r="J392" s="62"/>
    </row>
    <row r="393" spans="1:10" x14ac:dyDescent="0.3">
      <c r="A393" s="62"/>
      <c r="B393" s="63"/>
      <c r="C393" s="64"/>
      <c r="D393" s="62"/>
      <c r="E393" s="62"/>
      <c r="F393" s="62"/>
      <c r="G393" s="62"/>
      <c r="H393" s="62"/>
      <c r="I393" s="64"/>
      <c r="J393" s="62"/>
    </row>
    <row r="394" spans="1:10" x14ac:dyDescent="0.3">
      <c r="A394" s="62"/>
      <c r="B394" s="63"/>
      <c r="C394" s="64"/>
      <c r="D394" s="62"/>
      <c r="E394" s="62"/>
      <c r="F394" s="62"/>
      <c r="G394" s="62"/>
      <c r="H394" s="62"/>
      <c r="I394" s="64"/>
      <c r="J394" s="62"/>
    </row>
    <row r="395" spans="1:10" x14ac:dyDescent="0.3">
      <c r="A395" s="62"/>
      <c r="B395" s="63"/>
      <c r="C395" s="64"/>
      <c r="D395" s="62"/>
      <c r="E395" s="62"/>
      <c r="F395" s="62"/>
      <c r="G395" s="62"/>
      <c r="H395" s="62"/>
      <c r="I395" s="64"/>
      <c r="J395" s="62"/>
    </row>
    <row r="396" spans="1:10" x14ac:dyDescent="0.3">
      <c r="A396" s="62"/>
      <c r="B396" s="63"/>
      <c r="C396" s="64"/>
      <c r="D396" s="62"/>
      <c r="E396" s="62"/>
      <c r="F396" s="62"/>
      <c r="G396" s="62"/>
      <c r="H396" s="62"/>
      <c r="I396" s="64"/>
      <c r="J396" s="62"/>
    </row>
    <row r="397" spans="1:10" x14ac:dyDescent="0.3">
      <c r="A397" s="62"/>
      <c r="B397" s="63"/>
      <c r="C397" s="64"/>
      <c r="D397" s="62"/>
      <c r="E397" s="62"/>
      <c r="F397" s="62"/>
      <c r="G397" s="62"/>
      <c r="H397" s="62"/>
      <c r="I397" s="64"/>
      <c r="J397" s="62"/>
    </row>
    <row r="398" spans="1:10" x14ac:dyDescent="0.3">
      <c r="A398" s="62"/>
      <c r="B398" s="63"/>
      <c r="C398" s="64"/>
      <c r="D398" s="62"/>
      <c r="E398" s="62"/>
      <c r="F398" s="62"/>
      <c r="G398" s="62"/>
      <c r="H398" s="62"/>
      <c r="I398" s="64"/>
      <c r="J398" s="62"/>
    </row>
    <row r="399" spans="1:10" x14ac:dyDescent="0.3">
      <c r="A399" s="62"/>
      <c r="B399" s="63"/>
      <c r="C399" s="64"/>
      <c r="D399" s="62"/>
      <c r="E399" s="62"/>
      <c r="F399" s="62"/>
      <c r="G399" s="62"/>
      <c r="H399" s="62"/>
      <c r="I399" s="64"/>
      <c r="J399" s="62"/>
    </row>
    <row r="400" spans="1:10" x14ac:dyDescent="0.3">
      <c r="A400" s="62"/>
      <c r="B400" s="63"/>
      <c r="C400" s="64"/>
      <c r="D400" s="62"/>
      <c r="E400" s="62"/>
      <c r="F400" s="62"/>
      <c r="G400" s="62"/>
      <c r="H400" s="62"/>
      <c r="I400" s="64"/>
      <c r="J400" s="62"/>
    </row>
    <row r="401" spans="1:10" x14ac:dyDescent="0.3">
      <c r="A401" s="62"/>
      <c r="B401" s="63"/>
      <c r="C401" s="64"/>
      <c r="D401" s="62"/>
      <c r="E401" s="62"/>
      <c r="F401" s="62"/>
      <c r="G401" s="62"/>
      <c r="H401" s="62"/>
      <c r="I401" s="64"/>
      <c r="J401" s="62"/>
    </row>
    <row r="402" spans="1:10" x14ac:dyDescent="0.3">
      <c r="A402" s="62"/>
      <c r="B402" s="63"/>
      <c r="C402" s="64"/>
      <c r="D402" s="62"/>
      <c r="E402" s="62"/>
      <c r="F402" s="62"/>
      <c r="G402" s="62"/>
      <c r="H402" s="62"/>
      <c r="I402" s="64"/>
      <c r="J402" s="62"/>
    </row>
    <row r="403" spans="1:10" x14ac:dyDescent="0.3">
      <c r="A403" s="62"/>
      <c r="B403" s="63"/>
      <c r="C403" s="64"/>
      <c r="D403" s="62"/>
      <c r="E403" s="62"/>
      <c r="F403" s="62"/>
      <c r="G403" s="62"/>
      <c r="H403" s="62"/>
      <c r="I403" s="64"/>
      <c r="J403" s="62"/>
    </row>
    <row r="404" spans="1:10" x14ac:dyDescent="0.3">
      <c r="A404" s="62"/>
      <c r="B404" s="63"/>
      <c r="C404" s="64"/>
      <c r="D404" s="62"/>
      <c r="E404" s="62"/>
      <c r="F404" s="62"/>
      <c r="G404" s="62"/>
      <c r="H404" s="62"/>
      <c r="I404" s="64"/>
      <c r="J404" s="62"/>
    </row>
    <row r="405" spans="1:10" x14ac:dyDescent="0.3">
      <c r="A405" s="62"/>
      <c r="B405" s="63"/>
      <c r="C405" s="64"/>
      <c r="D405" s="62"/>
      <c r="E405" s="62"/>
      <c r="F405" s="62"/>
      <c r="G405" s="62"/>
      <c r="H405" s="62"/>
      <c r="I405" s="64"/>
      <c r="J405" s="62"/>
    </row>
    <row r="406" spans="1:10" x14ac:dyDescent="0.3">
      <c r="A406" s="62"/>
      <c r="B406" s="63"/>
      <c r="C406" s="64"/>
      <c r="D406" s="62"/>
      <c r="E406" s="62"/>
      <c r="F406" s="62"/>
      <c r="G406" s="62"/>
      <c r="H406" s="62"/>
      <c r="I406" s="64"/>
      <c r="J406" s="62"/>
    </row>
    <row r="407" spans="1:10" x14ac:dyDescent="0.3">
      <c r="A407" s="62"/>
      <c r="B407" s="63"/>
      <c r="C407" s="64"/>
      <c r="D407" s="62"/>
      <c r="E407" s="62"/>
      <c r="F407" s="62"/>
      <c r="G407" s="62"/>
      <c r="H407" s="62"/>
      <c r="I407" s="64"/>
      <c r="J407" s="62"/>
    </row>
    <row r="408" spans="1:10" x14ac:dyDescent="0.3">
      <c r="A408" s="62"/>
      <c r="B408" s="63"/>
      <c r="C408" s="64"/>
      <c r="D408" s="62"/>
      <c r="E408" s="62"/>
      <c r="F408" s="62"/>
      <c r="G408" s="62"/>
      <c r="H408" s="62"/>
      <c r="I408" s="64"/>
      <c r="J408" s="62"/>
    </row>
    <row r="409" spans="1:10" x14ac:dyDescent="0.3">
      <c r="A409" s="62"/>
      <c r="B409" s="63"/>
      <c r="C409" s="64"/>
      <c r="D409" s="62"/>
      <c r="E409" s="62"/>
      <c r="F409" s="62"/>
      <c r="G409" s="62"/>
      <c r="H409" s="62"/>
      <c r="I409" s="64"/>
      <c r="J409" s="62"/>
    </row>
    <row r="410" spans="1:10" x14ac:dyDescent="0.3">
      <c r="A410" s="62"/>
      <c r="B410" s="63"/>
      <c r="C410" s="64"/>
      <c r="D410" s="62"/>
      <c r="E410" s="62"/>
      <c r="F410" s="62"/>
      <c r="G410" s="62"/>
      <c r="H410" s="62"/>
      <c r="I410" s="64"/>
      <c r="J410" s="62"/>
    </row>
    <row r="411" spans="1:10" x14ac:dyDescent="0.3">
      <c r="A411" s="62"/>
      <c r="B411" s="63"/>
      <c r="C411" s="64"/>
      <c r="D411" s="62"/>
      <c r="E411" s="62"/>
      <c r="F411" s="62"/>
      <c r="G411" s="62"/>
      <c r="H411" s="62"/>
      <c r="I411" s="64"/>
      <c r="J411" s="62"/>
    </row>
    <row r="412" spans="1:10" x14ac:dyDescent="0.3">
      <c r="A412" s="62"/>
      <c r="B412" s="63"/>
      <c r="C412" s="64"/>
      <c r="D412" s="62"/>
      <c r="E412" s="62"/>
      <c r="F412" s="62"/>
      <c r="G412" s="62"/>
      <c r="H412" s="62"/>
      <c r="I412" s="64"/>
      <c r="J412" s="62"/>
    </row>
    <row r="413" spans="1:10" x14ac:dyDescent="0.3">
      <c r="A413" s="62"/>
      <c r="B413" s="63"/>
      <c r="C413" s="64"/>
      <c r="D413" s="62"/>
      <c r="E413" s="62"/>
      <c r="F413" s="62"/>
      <c r="G413" s="62"/>
      <c r="H413" s="62"/>
      <c r="I413" s="64"/>
      <c r="J413" s="62"/>
    </row>
    <row r="414" spans="1:10" x14ac:dyDescent="0.3">
      <c r="A414" s="62"/>
      <c r="B414" s="63"/>
      <c r="C414" s="64"/>
      <c r="D414" s="62"/>
      <c r="E414" s="62"/>
      <c r="F414" s="62"/>
      <c r="G414" s="62"/>
      <c r="H414" s="62"/>
      <c r="I414" s="64"/>
      <c r="J414" s="62"/>
    </row>
    <row r="415" spans="1:10" x14ac:dyDescent="0.3">
      <c r="A415" s="62"/>
      <c r="B415" s="63"/>
      <c r="C415" s="64"/>
      <c r="D415" s="62"/>
      <c r="E415" s="62"/>
      <c r="F415" s="62"/>
      <c r="G415" s="62"/>
      <c r="H415" s="62"/>
      <c r="I415" s="64"/>
      <c r="J415" s="62"/>
    </row>
    <row r="416" spans="1:10" x14ac:dyDescent="0.3">
      <c r="A416" s="62"/>
      <c r="B416" s="63"/>
      <c r="C416" s="64"/>
      <c r="D416" s="62"/>
      <c r="E416" s="62"/>
      <c r="F416" s="62"/>
      <c r="G416" s="62"/>
      <c r="H416" s="62"/>
      <c r="I416" s="64"/>
      <c r="J416" s="62"/>
    </row>
    <row r="417" spans="1:10" x14ac:dyDescent="0.3">
      <c r="A417" s="62"/>
      <c r="B417" s="63"/>
      <c r="C417" s="64"/>
      <c r="D417" s="62"/>
      <c r="E417" s="62"/>
      <c r="F417" s="62"/>
      <c r="G417" s="62"/>
      <c r="H417" s="62"/>
      <c r="I417" s="64"/>
      <c r="J417" s="62"/>
    </row>
    <row r="418" spans="1:10" x14ac:dyDescent="0.3">
      <c r="A418" s="62"/>
      <c r="B418" s="63"/>
      <c r="C418" s="64"/>
      <c r="D418" s="62"/>
      <c r="E418" s="62"/>
      <c r="F418" s="62"/>
      <c r="G418" s="62"/>
      <c r="H418" s="62"/>
      <c r="I418" s="64"/>
      <c r="J418" s="62"/>
    </row>
    <row r="419" spans="1:10" x14ac:dyDescent="0.3">
      <c r="A419" s="62"/>
      <c r="B419" s="63"/>
      <c r="C419" s="64"/>
      <c r="D419" s="62"/>
      <c r="E419" s="62"/>
      <c r="F419" s="62"/>
      <c r="G419" s="62"/>
      <c r="H419" s="62"/>
      <c r="I419" s="64"/>
      <c r="J419" s="62"/>
    </row>
    <row r="420" spans="1:10" x14ac:dyDescent="0.3">
      <c r="A420" s="62"/>
      <c r="B420" s="63"/>
      <c r="C420" s="64"/>
      <c r="D420" s="62"/>
      <c r="E420" s="62"/>
      <c r="F420" s="62"/>
      <c r="G420" s="62"/>
      <c r="H420" s="62"/>
      <c r="I420" s="64"/>
      <c r="J420" s="62"/>
    </row>
    <row r="421" spans="1:10" x14ac:dyDescent="0.3">
      <c r="A421" s="62"/>
      <c r="B421" s="63"/>
      <c r="C421" s="64"/>
      <c r="D421" s="62"/>
      <c r="E421" s="62"/>
      <c r="F421" s="62"/>
      <c r="G421" s="62"/>
      <c r="H421" s="62"/>
      <c r="I421" s="64"/>
      <c r="J421" s="62"/>
    </row>
    <row r="422" spans="1:10" x14ac:dyDescent="0.3">
      <c r="A422" s="62"/>
      <c r="B422" s="63"/>
      <c r="C422" s="64"/>
      <c r="D422" s="62"/>
      <c r="E422" s="62"/>
      <c r="F422" s="62"/>
      <c r="G422" s="62"/>
      <c r="H422" s="62"/>
      <c r="I422" s="64"/>
      <c r="J422" s="62"/>
    </row>
    <row r="423" spans="1:10" x14ac:dyDescent="0.3">
      <c r="A423" s="62"/>
      <c r="B423" s="63"/>
      <c r="C423" s="64"/>
      <c r="D423" s="62"/>
      <c r="E423" s="62"/>
      <c r="F423" s="62"/>
      <c r="G423" s="62"/>
      <c r="H423" s="62"/>
      <c r="I423" s="64"/>
      <c r="J423" s="62"/>
    </row>
    <row r="424" spans="1:10" x14ac:dyDescent="0.3">
      <c r="A424" s="62"/>
      <c r="B424" s="63"/>
      <c r="C424" s="64"/>
      <c r="D424" s="62"/>
      <c r="E424" s="62"/>
      <c r="F424" s="62"/>
      <c r="G424" s="62"/>
      <c r="H424" s="62"/>
      <c r="I424" s="64"/>
      <c r="J424" s="62"/>
    </row>
    <row r="425" spans="1:10" x14ac:dyDescent="0.3">
      <c r="A425" s="62"/>
      <c r="B425" s="63"/>
      <c r="C425" s="64"/>
      <c r="D425" s="62"/>
      <c r="E425" s="62"/>
      <c r="F425" s="62"/>
      <c r="G425" s="62"/>
      <c r="H425" s="62"/>
      <c r="I425" s="64"/>
      <c r="J425" s="62"/>
    </row>
    <row r="426" spans="1:10" x14ac:dyDescent="0.3">
      <c r="A426" s="62"/>
      <c r="B426" s="63"/>
      <c r="C426" s="64"/>
      <c r="D426" s="62"/>
      <c r="E426" s="62"/>
      <c r="F426" s="62"/>
      <c r="G426" s="62"/>
      <c r="H426" s="62"/>
      <c r="I426" s="64"/>
      <c r="J426" s="62"/>
    </row>
    <row r="427" spans="1:10" x14ac:dyDescent="0.3">
      <c r="A427" s="62"/>
      <c r="B427" s="63"/>
      <c r="C427" s="64"/>
      <c r="D427" s="62"/>
      <c r="E427" s="62"/>
      <c r="F427" s="62"/>
      <c r="G427" s="62"/>
      <c r="H427" s="62"/>
      <c r="I427" s="64"/>
      <c r="J427" s="62"/>
    </row>
    <row r="428" spans="1:10" x14ac:dyDescent="0.3">
      <c r="A428" s="62"/>
      <c r="B428" s="63"/>
      <c r="C428" s="64"/>
      <c r="D428" s="62"/>
      <c r="E428" s="62"/>
      <c r="F428" s="62"/>
      <c r="G428" s="62"/>
      <c r="H428" s="62"/>
      <c r="I428" s="64"/>
      <c r="J428" s="62"/>
    </row>
    <row r="429" spans="1:10" x14ac:dyDescent="0.3">
      <c r="A429" s="62"/>
      <c r="B429" s="63"/>
      <c r="C429" s="64"/>
      <c r="D429" s="62"/>
      <c r="E429" s="62"/>
      <c r="F429" s="62"/>
      <c r="G429" s="62"/>
      <c r="H429" s="62"/>
      <c r="I429" s="64"/>
      <c r="J429" s="62"/>
    </row>
    <row r="430" spans="1:10" x14ac:dyDescent="0.3">
      <c r="A430" s="62"/>
      <c r="B430" s="63"/>
      <c r="C430" s="64"/>
      <c r="D430" s="62"/>
      <c r="E430" s="62"/>
      <c r="F430" s="62"/>
      <c r="G430" s="62"/>
      <c r="H430" s="62"/>
      <c r="I430" s="64"/>
      <c r="J430" s="62"/>
    </row>
    <row r="431" spans="1:10" x14ac:dyDescent="0.3">
      <c r="A431" s="62"/>
      <c r="B431" s="63"/>
      <c r="C431" s="64"/>
      <c r="D431" s="62"/>
      <c r="E431" s="62"/>
      <c r="F431" s="62"/>
      <c r="G431" s="62"/>
      <c r="H431" s="62"/>
      <c r="I431" s="64"/>
      <c r="J431" s="62"/>
    </row>
    <row r="432" spans="1:10" x14ac:dyDescent="0.3">
      <c r="A432" s="62"/>
      <c r="B432" s="63"/>
      <c r="C432" s="64"/>
      <c r="D432" s="62"/>
      <c r="E432" s="62"/>
      <c r="F432" s="62"/>
      <c r="G432" s="62"/>
      <c r="H432" s="62"/>
      <c r="I432" s="64"/>
      <c r="J432" s="62"/>
    </row>
    <row r="433" spans="1:10" x14ac:dyDescent="0.3">
      <c r="A433" s="62"/>
      <c r="B433" s="63"/>
      <c r="C433" s="64"/>
      <c r="D433" s="62"/>
      <c r="E433" s="62"/>
      <c r="F433" s="62"/>
      <c r="G433" s="62"/>
      <c r="H433" s="62"/>
      <c r="I433" s="64"/>
      <c r="J433" s="62"/>
    </row>
    <row r="434" spans="1:10" x14ac:dyDescent="0.3">
      <c r="A434" s="62"/>
      <c r="B434" s="63"/>
      <c r="C434" s="64"/>
      <c r="D434" s="62"/>
      <c r="E434" s="62"/>
      <c r="F434" s="62"/>
      <c r="G434" s="62"/>
      <c r="H434" s="62"/>
      <c r="I434" s="64"/>
      <c r="J434" s="62"/>
    </row>
    <row r="435" spans="1:10" x14ac:dyDescent="0.3">
      <c r="A435" s="62"/>
      <c r="B435" s="63"/>
      <c r="C435" s="64"/>
      <c r="D435" s="62"/>
      <c r="E435" s="62"/>
      <c r="F435" s="62"/>
      <c r="G435" s="62"/>
      <c r="H435" s="62"/>
      <c r="I435" s="64"/>
      <c r="J435" s="62"/>
    </row>
    <row r="436" spans="1:10" x14ac:dyDescent="0.3">
      <c r="A436" s="62"/>
      <c r="B436" s="63"/>
      <c r="C436" s="64"/>
      <c r="D436" s="62"/>
      <c r="E436" s="62"/>
      <c r="F436" s="62"/>
      <c r="G436" s="62"/>
      <c r="H436" s="62"/>
      <c r="I436" s="64"/>
      <c r="J436" s="62"/>
    </row>
    <row r="437" spans="1:10" x14ac:dyDescent="0.3">
      <c r="A437" s="62"/>
      <c r="B437" s="63"/>
      <c r="C437" s="64"/>
      <c r="D437" s="62"/>
      <c r="E437" s="62"/>
      <c r="F437" s="62"/>
      <c r="G437" s="62"/>
      <c r="H437" s="62"/>
      <c r="I437" s="64"/>
      <c r="J437" s="62"/>
    </row>
    <row r="438" spans="1:10" x14ac:dyDescent="0.3">
      <c r="A438" s="62"/>
      <c r="B438" s="63"/>
      <c r="C438" s="64"/>
      <c r="D438" s="62"/>
      <c r="E438" s="62"/>
      <c r="F438" s="62"/>
      <c r="G438" s="62"/>
      <c r="H438" s="62"/>
      <c r="I438" s="64"/>
      <c r="J438" s="62"/>
    </row>
    <row r="439" spans="1:10" x14ac:dyDescent="0.3">
      <c r="A439" s="62"/>
      <c r="B439" s="63"/>
      <c r="C439" s="64"/>
      <c r="D439" s="62"/>
      <c r="E439" s="62"/>
      <c r="F439" s="62"/>
      <c r="G439" s="62"/>
      <c r="H439" s="62"/>
      <c r="I439" s="64"/>
      <c r="J439" s="62"/>
    </row>
    <row r="440" spans="1:10" x14ac:dyDescent="0.3">
      <c r="A440" s="62"/>
      <c r="B440" s="63"/>
      <c r="C440" s="64"/>
      <c r="D440" s="62"/>
      <c r="E440" s="62"/>
      <c r="F440" s="62"/>
      <c r="G440" s="62"/>
      <c r="H440" s="62"/>
      <c r="I440" s="64"/>
      <c r="J440" s="62"/>
    </row>
    <row r="441" spans="1:10" x14ac:dyDescent="0.3">
      <c r="A441" s="62"/>
      <c r="B441" s="63"/>
      <c r="C441" s="64"/>
      <c r="D441" s="62"/>
      <c r="E441" s="62"/>
      <c r="F441" s="62"/>
      <c r="G441" s="62"/>
      <c r="H441" s="62"/>
      <c r="I441" s="64"/>
      <c r="J441" s="62"/>
    </row>
    <row r="442" spans="1:10" x14ac:dyDescent="0.3">
      <c r="A442" s="62"/>
      <c r="B442" s="63"/>
      <c r="C442" s="64"/>
      <c r="D442" s="62"/>
      <c r="E442" s="62"/>
      <c r="F442" s="62"/>
      <c r="G442" s="62"/>
      <c r="H442" s="62"/>
      <c r="I442" s="64"/>
      <c r="J442" s="62"/>
    </row>
    <row r="443" spans="1:10" x14ac:dyDescent="0.3">
      <c r="A443" s="62"/>
      <c r="B443" s="63"/>
      <c r="C443" s="64"/>
      <c r="D443" s="62"/>
      <c r="E443" s="62"/>
      <c r="F443" s="62"/>
      <c r="G443" s="62"/>
      <c r="H443" s="62"/>
      <c r="I443" s="64"/>
      <c r="J443" s="62"/>
    </row>
    <row r="444" spans="1:10" x14ac:dyDescent="0.3">
      <c r="A444" s="62"/>
      <c r="B444" s="63"/>
      <c r="C444" s="64"/>
      <c r="D444" s="62"/>
      <c r="E444" s="62"/>
      <c r="F444" s="62"/>
      <c r="G444" s="62"/>
      <c r="H444" s="62"/>
      <c r="I444" s="64"/>
      <c r="J444" s="62"/>
    </row>
    <row r="445" spans="1:10" x14ac:dyDescent="0.3">
      <c r="A445" s="62"/>
      <c r="B445" s="63"/>
      <c r="C445" s="64"/>
      <c r="D445" s="62"/>
      <c r="E445" s="62"/>
      <c r="F445" s="62"/>
      <c r="G445" s="62"/>
      <c r="H445" s="62"/>
      <c r="I445" s="64"/>
      <c r="J445" s="62"/>
    </row>
    <row r="446" spans="1:10" x14ac:dyDescent="0.3">
      <c r="A446" s="62"/>
      <c r="B446" s="63"/>
      <c r="C446" s="64"/>
      <c r="D446" s="62"/>
      <c r="E446" s="62"/>
      <c r="F446" s="62"/>
      <c r="G446" s="62"/>
      <c r="H446" s="62"/>
      <c r="I446" s="64"/>
      <c r="J446" s="62"/>
    </row>
    <row r="447" spans="1:10" x14ac:dyDescent="0.3">
      <c r="A447" s="62"/>
      <c r="B447" s="63"/>
      <c r="C447" s="64"/>
      <c r="D447" s="62"/>
      <c r="E447" s="62"/>
      <c r="F447" s="62"/>
      <c r="G447" s="62"/>
      <c r="H447" s="62"/>
      <c r="I447" s="64"/>
      <c r="J447" s="62"/>
    </row>
    <row r="448" spans="1:10" x14ac:dyDescent="0.3">
      <c r="A448" s="62"/>
      <c r="B448" s="63"/>
      <c r="C448" s="64"/>
      <c r="D448" s="62"/>
      <c r="E448" s="62"/>
      <c r="F448" s="62"/>
      <c r="G448" s="62"/>
      <c r="H448" s="62"/>
      <c r="I448" s="64"/>
      <c r="J448" s="62"/>
    </row>
    <row r="449" spans="1:10" x14ac:dyDescent="0.3">
      <c r="A449" s="62"/>
      <c r="B449" s="63"/>
      <c r="C449" s="64"/>
      <c r="D449" s="62"/>
      <c r="E449" s="62"/>
      <c r="F449" s="62"/>
      <c r="G449" s="62"/>
      <c r="H449" s="62"/>
      <c r="I449" s="64"/>
      <c r="J449" s="62"/>
    </row>
    <row r="450" spans="1:10" x14ac:dyDescent="0.3">
      <c r="A450" s="62"/>
      <c r="B450" s="63"/>
      <c r="C450" s="64"/>
      <c r="D450" s="62"/>
      <c r="E450" s="62"/>
      <c r="F450" s="62"/>
      <c r="G450" s="62"/>
      <c r="H450" s="62"/>
      <c r="I450" s="64"/>
      <c r="J450" s="62"/>
    </row>
    <row r="451" spans="1:10" x14ac:dyDescent="0.3">
      <c r="A451" s="62"/>
      <c r="B451" s="63"/>
      <c r="C451" s="64"/>
      <c r="D451" s="62"/>
      <c r="E451" s="62"/>
      <c r="F451" s="62"/>
      <c r="G451" s="62"/>
      <c r="H451" s="62"/>
      <c r="I451" s="64"/>
      <c r="J451" s="62"/>
    </row>
    <row r="452" spans="1:10" x14ac:dyDescent="0.3">
      <c r="A452" s="62"/>
      <c r="B452" s="63"/>
      <c r="C452" s="64"/>
      <c r="D452" s="62"/>
      <c r="E452" s="62"/>
      <c r="F452" s="62"/>
      <c r="G452" s="62"/>
      <c r="H452" s="62"/>
      <c r="I452" s="64"/>
      <c r="J452" s="62"/>
    </row>
    <row r="453" spans="1:10" x14ac:dyDescent="0.3">
      <c r="A453" s="62"/>
      <c r="B453" s="63"/>
      <c r="C453" s="64"/>
      <c r="D453" s="62"/>
      <c r="E453" s="62"/>
      <c r="F453" s="62"/>
      <c r="G453" s="62"/>
      <c r="H453" s="62"/>
      <c r="I453" s="64"/>
      <c r="J453" s="62"/>
    </row>
    <row r="454" spans="1:10" x14ac:dyDescent="0.3">
      <c r="A454" s="62"/>
      <c r="B454" s="63"/>
      <c r="C454" s="64"/>
      <c r="D454" s="62"/>
      <c r="E454" s="62"/>
      <c r="F454" s="62"/>
      <c r="G454" s="62"/>
      <c r="H454" s="62"/>
      <c r="I454" s="64"/>
      <c r="J454" s="62"/>
    </row>
    <row r="455" spans="1:10" x14ac:dyDescent="0.3">
      <c r="A455" s="62"/>
      <c r="B455" s="63"/>
      <c r="C455" s="64"/>
      <c r="D455" s="62"/>
      <c r="E455" s="62"/>
      <c r="F455" s="62"/>
      <c r="G455" s="62"/>
      <c r="H455" s="62"/>
      <c r="I455" s="64"/>
      <c r="J455" s="62"/>
    </row>
    <row r="456" spans="1:10" x14ac:dyDescent="0.3">
      <c r="A456" s="62"/>
      <c r="B456" s="63"/>
      <c r="C456" s="64"/>
      <c r="D456" s="62"/>
      <c r="E456" s="62"/>
      <c r="F456" s="62"/>
      <c r="G456" s="62"/>
      <c r="H456" s="62"/>
      <c r="I456" s="64"/>
      <c r="J456" s="62"/>
    </row>
    <row r="457" spans="1:10" x14ac:dyDescent="0.3">
      <c r="A457" s="62"/>
      <c r="B457" s="63"/>
      <c r="C457" s="64"/>
      <c r="D457" s="62"/>
      <c r="E457" s="62"/>
      <c r="F457" s="62"/>
      <c r="G457" s="62"/>
      <c r="H457" s="62"/>
      <c r="I457" s="64"/>
      <c r="J457" s="62"/>
    </row>
    <row r="458" spans="1:10" x14ac:dyDescent="0.3">
      <c r="A458" s="62"/>
      <c r="B458" s="63"/>
      <c r="C458" s="64"/>
      <c r="D458" s="62"/>
      <c r="E458" s="62"/>
      <c r="F458" s="62"/>
      <c r="G458" s="62"/>
      <c r="H458" s="62"/>
      <c r="I458" s="64"/>
      <c r="J458" s="62"/>
    </row>
    <row r="459" spans="1:10" x14ac:dyDescent="0.3">
      <c r="A459" s="62"/>
      <c r="B459" s="63"/>
      <c r="C459" s="64"/>
      <c r="D459" s="62"/>
      <c r="E459" s="62"/>
      <c r="F459" s="62"/>
      <c r="G459" s="62"/>
      <c r="H459" s="62"/>
      <c r="I459" s="64"/>
      <c r="J459" s="62"/>
    </row>
    <row r="460" spans="1:10" x14ac:dyDescent="0.3">
      <c r="A460" s="62"/>
      <c r="B460" s="63"/>
      <c r="C460" s="64"/>
      <c r="D460" s="62"/>
      <c r="E460" s="62"/>
      <c r="F460" s="62"/>
      <c r="G460" s="62"/>
      <c r="H460" s="62"/>
      <c r="I460" s="64"/>
      <c r="J460" s="62"/>
    </row>
    <row r="461" spans="1:10" x14ac:dyDescent="0.3">
      <c r="A461" s="62"/>
      <c r="B461" s="63"/>
      <c r="C461" s="64"/>
      <c r="D461" s="62"/>
      <c r="E461" s="62"/>
      <c r="F461" s="62"/>
      <c r="G461" s="62"/>
      <c r="H461" s="62"/>
      <c r="I461" s="64"/>
      <c r="J461" s="62"/>
    </row>
    <row r="462" spans="1:10" x14ac:dyDescent="0.3">
      <c r="A462" s="62"/>
      <c r="B462" s="63"/>
      <c r="C462" s="64"/>
      <c r="D462" s="62"/>
      <c r="E462" s="62"/>
      <c r="F462" s="62"/>
      <c r="G462" s="62"/>
      <c r="H462" s="62"/>
      <c r="I462" s="64"/>
      <c r="J462" s="62"/>
    </row>
    <row r="463" spans="1:10" x14ac:dyDescent="0.3">
      <c r="A463" s="62"/>
      <c r="B463" s="63"/>
      <c r="C463" s="64"/>
      <c r="D463" s="62"/>
      <c r="E463" s="62"/>
      <c r="F463" s="62"/>
      <c r="G463" s="62"/>
      <c r="H463" s="62"/>
      <c r="I463" s="64"/>
      <c r="J463" s="62"/>
    </row>
    <row r="464" spans="1:10" x14ac:dyDescent="0.3">
      <c r="A464" s="62"/>
      <c r="B464" s="63"/>
      <c r="C464" s="64"/>
      <c r="D464" s="62"/>
      <c r="E464" s="62"/>
      <c r="F464" s="62"/>
      <c r="G464" s="62"/>
      <c r="H464" s="62"/>
      <c r="I464" s="64"/>
      <c r="J464" s="62"/>
    </row>
    <row r="465" spans="1:10" x14ac:dyDescent="0.3">
      <c r="A465" s="62"/>
      <c r="B465" s="63"/>
      <c r="C465" s="64"/>
      <c r="D465" s="62"/>
      <c r="E465" s="62"/>
      <c r="F465" s="62"/>
      <c r="G465" s="62"/>
      <c r="H465" s="62"/>
      <c r="I465" s="64"/>
      <c r="J465" s="62"/>
    </row>
    <row r="466" spans="1:10" x14ac:dyDescent="0.3">
      <c r="A466" s="62"/>
      <c r="B466" s="63"/>
      <c r="C466" s="64"/>
      <c r="D466" s="62"/>
      <c r="E466" s="62"/>
      <c r="F466" s="62"/>
      <c r="G466" s="62"/>
      <c r="H466" s="62"/>
      <c r="I466" s="64"/>
      <c r="J466" s="62"/>
    </row>
    <row r="467" spans="1:10" x14ac:dyDescent="0.3">
      <c r="A467" s="62"/>
      <c r="B467" s="63"/>
      <c r="C467" s="64"/>
      <c r="D467" s="62"/>
      <c r="E467" s="62"/>
      <c r="F467" s="62"/>
      <c r="G467" s="62"/>
      <c r="H467" s="62"/>
      <c r="I467" s="64"/>
      <c r="J467" s="62"/>
    </row>
    <row r="468" spans="1:10" x14ac:dyDescent="0.3">
      <c r="A468" s="62"/>
      <c r="B468" s="63"/>
      <c r="C468" s="64"/>
      <c r="D468" s="62"/>
      <c r="E468" s="62"/>
      <c r="F468" s="62"/>
      <c r="G468" s="62"/>
      <c r="H468" s="62"/>
      <c r="I468" s="64"/>
      <c r="J468" s="62"/>
    </row>
    <row r="469" spans="1:10" x14ac:dyDescent="0.3">
      <c r="A469" s="62"/>
      <c r="B469" s="63"/>
      <c r="C469" s="64"/>
      <c r="D469" s="62"/>
      <c r="E469" s="62"/>
      <c r="F469" s="62"/>
      <c r="G469" s="62"/>
      <c r="H469" s="62"/>
      <c r="I469" s="64"/>
      <c r="J469" s="62"/>
    </row>
    <row r="470" spans="1:10" x14ac:dyDescent="0.3">
      <c r="A470" s="62"/>
      <c r="B470" s="63"/>
      <c r="C470" s="64"/>
      <c r="D470" s="62"/>
      <c r="E470" s="62"/>
      <c r="F470" s="62"/>
      <c r="G470" s="62"/>
      <c r="H470" s="62"/>
      <c r="I470" s="64"/>
      <c r="J470" s="62"/>
    </row>
    <row r="471" spans="1:10" x14ac:dyDescent="0.3">
      <c r="A471" s="62"/>
      <c r="B471" s="63"/>
      <c r="C471" s="64"/>
      <c r="D471" s="62"/>
      <c r="E471" s="62"/>
      <c r="F471" s="62"/>
      <c r="G471" s="62"/>
      <c r="H471" s="62"/>
      <c r="I471" s="64"/>
      <c r="J471" s="62"/>
    </row>
    <row r="472" spans="1:10" x14ac:dyDescent="0.3">
      <c r="A472" s="62"/>
      <c r="B472" s="63"/>
      <c r="C472" s="64"/>
      <c r="D472" s="62"/>
      <c r="E472" s="62"/>
      <c r="F472" s="62"/>
      <c r="G472" s="62"/>
      <c r="H472" s="62"/>
      <c r="I472" s="64"/>
      <c r="J472" s="62"/>
    </row>
    <row r="473" spans="1:10" x14ac:dyDescent="0.3">
      <c r="A473" s="62"/>
      <c r="B473" s="63"/>
      <c r="C473" s="64"/>
      <c r="D473" s="62"/>
      <c r="E473" s="62"/>
      <c r="F473" s="62"/>
      <c r="G473" s="62"/>
      <c r="H473" s="62"/>
      <c r="I473" s="64"/>
      <c r="J473" s="62"/>
    </row>
    <row r="474" spans="1:10" x14ac:dyDescent="0.3">
      <c r="A474" s="62"/>
      <c r="B474" s="63"/>
      <c r="C474" s="64"/>
      <c r="D474" s="62"/>
      <c r="E474" s="62"/>
      <c r="F474" s="62"/>
      <c r="G474" s="62"/>
      <c r="H474" s="62"/>
      <c r="I474" s="64"/>
      <c r="J474" s="62"/>
    </row>
    <row r="475" spans="1:10" x14ac:dyDescent="0.3">
      <c r="A475" s="62"/>
      <c r="B475" s="63"/>
      <c r="C475" s="64"/>
      <c r="D475" s="62"/>
      <c r="E475" s="62"/>
      <c r="F475" s="62"/>
      <c r="G475" s="62"/>
      <c r="H475" s="62"/>
      <c r="I475" s="64"/>
      <c r="J475" s="62"/>
    </row>
    <row r="476" spans="1:10" x14ac:dyDescent="0.3">
      <c r="A476" s="62"/>
      <c r="B476" s="63"/>
      <c r="C476" s="64"/>
      <c r="D476" s="62"/>
      <c r="E476" s="62"/>
      <c r="F476" s="62"/>
      <c r="G476" s="62"/>
      <c r="H476" s="62"/>
      <c r="I476" s="64"/>
      <c r="J476" s="62"/>
    </row>
    <row r="477" spans="1:10" x14ac:dyDescent="0.3">
      <c r="A477" s="62"/>
      <c r="B477" s="63"/>
      <c r="C477" s="64"/>
      <c r="D477" s="62"/>
      <c r="E477" s="62"/>
      <c r="F477" s="62"/>
      <c r="G477" s="62"/>
      <c r="H477" s="62"/>
      <c r="I477" s="64"/>
      <c r="J477" s="62"/>
    </row>
    <row r="478" spans="1:10" x14ac:dyDescent="0.3">
      <c r="A478" s="62"/>
      <c r="B478" s="63"/>
      <c r="C478" s="64"/>
      <c r="D478" s="62"/>
      <c r="E478" s="62"/>
      <c r="F478" s="62"/>
      <c r="G478" s="62"/>
      <c r="H478" s="62"/>
      <c r="I478" s="64"/>
      <c r="J478" s="62"/>
    </row>
    <row r="479" spans="1:10" x14ac:dyDescent="0.3">
      <c r="A479" s="62"/>
      <c r="B479" s="63"/>
      <c r="C479" s="64"/>
      <c r="D479" s="62"/>
      <c r="E479" s="62"/>
      <c r="F479" s="62"/>
      <c r="G479" s="62"/>
      <c r="H479" s="62"/>
      <c r="I479" s="64"/>
      <c r="J479" s="62"/>
    </row>
    <row r="480" spans="1:10" x14ac:dyDescent="0.3">
      <c r="A480" s="62"/>
      <c r="B480" s="63"/>
      <c r="C480" s="64"/>
      <c r="D480" s="62"/>
      <c r="E480" s="62"/>
      <c r="F480" s="62"/>
      <c r="G480" s="62"/>
      <c r="H480" s="62"/>
      <c r="I480" s="64"/>
      <c r="J480" s="62"/>
    </row>
    <row r="481" spans="1:10" x14ac:dyDescent="0.3">
      <c r="A481" s="62"/>
      <c r="B481" s="63"/>
      <c r="C481" s="64"/>
      <c r="D481" s="62"/>
      <c r="E481" s="62"/>
      <c r="F481" s="62"/>
      <c r="G481" s="62"/>
      <c r="H481" s="62"/>
      <c r="I481" s="64"/>
      <c r="J481" s="62"/>
    </row>
    <row r="482" spans="1:10" x14ac:dyDescent="0.3">
      <c r="A482" s="62"/>
      <c r="B482" s="63"/>
      <c r="C482" s="64"/>
      <c r="D482" s="62"/>
      <c r="E482" s="62"/>
      <c r="F482" s="62"/>
      <c r="G482" s="62"/>
      <c r="H482" s="62"/>
      <c r="I482" s="64"/>
      <c r="J482" s="62"/>
    </row>
    <row r="483" spans="1:10" x14ac:dyDescent="0.3">
      <c r="A483" s="62"/>
      <c r="B483" s="63"/>
      <c r="C483" s="64"/>
      <c r="D483" s="62"/>
      <c r="E483" s="62"/>
      <c r="F483" s="62"/>
      <c r="G483" s="62"/>
      <c r="H483" s="62"/>
      <c r="I483" s="64"/>
      <c r="J483" s="62"/>
    </row>
    <row r="484" spans="1:10" x14ac:dyDescent="0.3">
      <c r="A484" s="62"/>
      <c r="B484" s="63"/>
      <c r="C484" s="64"/>
      <c r="D484" s="62"/>
      <c r="E484" s="62"/>
      <c r="F484" s="62"/>
      <c r="G484" s="62"/>
      <c r="H484" s="62"/>
      <c r="I484" s="64"/>
      <c r="J484" s="62"/>
    </row>
    <row r="485" spans="1:10" x14ac:dyDescent="0.3">
      <c r="A485" s="62"/>
      <c r="B485" s="63"/>
      <c r="C485" s="64"/>
      <c r="D485" s="62"/>
      <c r="E485" s="62"/>
      <c r="F485" s="62"/>
      <c r="G485" s="62"/>
      <c r="H485" s="62"/>
      <c r="I485" s="64"/>
      <c r="J485" s="62"/>
    </row>
    <row r="486" spans="1:10" x14ac:dyDescent="0.3">
      <c r="A486" s="62"/>
      <c r="B486" s="63"/>
      <c r="C486" s="64"/>
      <c r="D486" s="62"/>
      <c r="E486" s="62"/>
      <c r="F486" s="62"/>
      <c r="G486" s="62"/>
      <c r="H486" s="62"/>
      <c r="I486" s="64"/>
      <c r="J486" s="62"/>
    </row>
    <row r="487" spans="1:10" x14ac:dyDescent="0.3">
      <c r="A487" s="62"/>
      <c r="B487" s="63"/>
      <c r="C487" s="64"/>
      <c r="D487" s="62"/>
      <c r="E487" s="62"/>
      <c r="F487" s="62"/>
      <c r="G487" s="62"/>
      <c r="H487" s="62"/>
      <c r="I487" s="64"/>
      <c r="J487" s="62"/>
    </row>
    <row r="488" spans="1:10" x14ac:dyDescent="0.3">
      <c r="A488" s="62"/>
      <c r="B488" s="63"/>
      <c r="C488" s="64"/>
      <c r="D488" s="62"/>
      <c r="E488" s="62"/>
      <c r="F488" s="62"/>
      <c r="G488" s="62"/>
      <c r="H488" s="62"/>
      <c r="I488" s="64"/>
      <c r="J488" s="62"/>
    </row>
    <row r="489" spans="1:10" x14ac:dyDescent="0.3">
      <c r="A489" s="62"/>
      <c r="B489" s="63"/>
      <c r="C489" s="64"/>
      <c r="D489" s="62"/>
      <c r="E489" s="62"/>
      <c r="F489" s="62"/>
      <c r="G489" s="62"/>
      <c r="H489" s="62"/>
      <c r="I489" s="64"/>
      <c r="J489" s="62"/>
    </row>
    <row r="490" spans="1:10" x14ac:dyDescent="0.3">
      <c r="A490" s="62"/>
      <c r="B490" s="63"/>
      <c r="C490" s="64"/>
      <c r="D490" s="62"/>
      <c r="E490" s="62"/>
      <c r="F490" s="62"/>
      <c r="G490" s="62"/>
      <c r="H490" s="62"/>
      <c r="I490" s="64"/>
      <c r="J490" s="62"/>
    </row>
    <row r="491" spans="1:10" x14ac:dyDescent="0.3">
      <c r="A491" s="62"/>
      <c r="B491" s="63"/>
      <c r="C491" s="64"/>
      <c r="D491" s="62"/>
      <c r="E491" s="62"/>
      <c r="F491" s="62"/>
      <c r="G491" s="62"/>
      <c r="H491" s="62"/>
      <c r="I491" s="64"/>
      <c r="J491" s="62"/>
    </row>
    <row r="492" spans="1:10" x14ac:dyDescent="0.3">
      <c r="A492" s="62"/>
      <c r="B492" s="63"/>
      <c r="C492" s="64"/>
      <c r="D492" s="62"/>
      <c r="E492" s="62"/>
      <c r="F492" s="62"/>
      <c r="G492" s="62"/>
      <c r="H492" s="62"/>
      <c r="I492" s="64"/>
      <c r="J492" s="62"/>
    </row>
    <row r="493" spans="1:10" x14ac:dyDescent="0.3">
      <c r="A493" s="62"/>
      <c r="B493" s="63"/>
      <c r="C493" s="64"/>
      <c r="D493" s="62"/>
      <c r="E493" s="62"/>
      <c r="F493" s="62"/>
      <c r="G493" s="62"/>
      <c r="H493" s="62"/>
      <c r="I493" s="64"/>
      <c r="J493" s="62"/>
    </row>
    <row r="494" spans="1:10" x14ac:dyDescent="0.3">
      <c r="A494" s="62"/>
      <c r="B494" s="63"/>
      <c r="C494" s="64"/>
      <c r="D494" s="62"/>
      <c r="E494" s="62"/>
      <c r="F494" s="62"/>
      <c r="G494" s="62"/>
      <c r="H494" s="62"/>
      <c r="I494" s="64"/>
      <c r="J494" s="62"/>
    </row>
    <row r="495" spans="1:10" x14ac:dyDescent="0.3">
      <c r="A495" s="62"/>
      <c r="B495" s="63"/>
      <c r="C495" s="64"/>
      <c r="D495" s="62"/>
      <c r="E495" s="62"/>
      <c r="F495" s="62"/>
      <c r="G495" s="62"/>
      <c r="H495" s="62"/>
      <c r="I495" s="64"/>
      <c r="J495" s="62"/>
    </row>
    <row r="496" spans="1:10" x14ac:dyDescent="0.3">
      <c r="A496" s="62"/>
      <c r="B496" s="63"/>
      <c r="C496" s="64"/>
      <c r="D496" s="62"/>
      <c r="E496" s="62"/>
      <c r="F496" s="62"/>
      <c r="G496" s="62"/>
      <c r="H496" s="62"/>
      <c r="I496" s="64"/>
      <c r="J496" s="62"/>
    </row>
    <row r="497" spans="1:10" x14ac:dyDescent="0.3">
      <c r="A497" s="62"/>
      <c r="B497" s="63"/>
      <c r="C497" s="64"/>
      <c r="D497" s="62"/>
      <c r="E497" s="62"/>
      <c r="F497" s="62"/>
      <c r="G497" s="62"/>
      <c r="H497" s="62"/>
      <c r="I497" s="64"/>
      <c r="J497" s="62"/>
    </row>
    <row r="498" spans="1:10" x14ac:dyDescent="0.3">
      <c r="A498" s="62"/>
      <c r="B498" s="63"/>
      <c r="C498" s="64"/>
      <c r="D498" s="62"/>
      <c r="E498" s="62"/>
      <c r="F498" s="62"/>
      <c r="G498" s="62"/>
      <c r="H498" s="62"/>
      <c r="I498" s="64"/>
      <c r="J498" s="62"/>
    </row>
    <row r="499" spans="1:10" x14ac:dyDescent="0.3">
      <c r="A499" s="62"/>
      <c r="B499" s="63"/>
      <c r="C499" s="64"/>
      <c r="D499" s="62"/>
      <c r="E499" s="62"/>
      <c r="F499" s="62"/>
      <c r="G499" s="62"/>
      <c r="H499" s="62"/>
      <c r="I499" s="64"/>
      <c r="J499" s="62"/>
    </row>
    <row r="500" spans="1:10" x14ac:dyDescent="0.3">
      <c r="A500" s="62"/>
      <c r="B500" s="63"/>
      <c r="C500" s="64"/>
      <c r="D500" s="62"/>
      <c r="E500" s="62"/>
      <c r="F500" s="62"/>
      <c r="G500" s="62"/>
      <c r="H500" s="62"/>
      <c r="I500" s="64"/>
      <c r="J500" s="62"/>
    </row>
    <row r="501" spans="1:10" x14ac:dyDescent="0.3">
      <c r="A501" s="62"/>
      <c r="B501" s="63"/>
      <c r="C501" s="64"/>
      <c r="D501" s="62"/>
      <c r="E501" s="62"/>
      <c r="F501" s="62"/>
      <c r="G501" s="62"/>
      <c r="H501" s="62"/>
      <c r="I501" s="64"/>
      <c r="J501" s="62"/>
    </row>
    <row r="502" spans="1:10" x14ac:dyDescent="0.3">
      <c r="A502" s="62"/>
      <c r="B502" s="63"/>
      <c r="C502" s="64"/>
      <c r="D502" s="62"/>
      <c r="E502" s="62"/>
      <c r="F502" s="62"/>
      <c r="G502" s="62"/>
      <c r="H502" s="62"/>
      <c r="I502" s="64"/>
      <c r="J502" s="62"/>
    </row>
    <row r="503" spans="1:10" x14ac:dyDescent="0.3">
      <c r="A503" s="62"/>
      <c r="B503" s="63"/>
      <c r="C503" s="64"/>
      <c r="D503" s="62"/>
      <c r="E503" s="62"/>
      <c r="F503" s="62"/>
      <c r="G503" s="62"/>
      <c r="H503" s="62"/>
      <c r="I503" s="64"/>
      <c r="J503" s="62"/>
    </row>
    <row r="504" spans="1:10" x14ac:dyDescent="0.3">
      <c r="A504" s="62"/>
      <c r="B504" s="63"/>
      <c r="C504" s="64"/>
      <c r="D504" s="62"/>
      <c r="E504" s="62"/>
      <c r="F504" s="62"/>
      <c r="G504" s="62"/>
      <c r="H504" s="62"/>
      <c r="I504" s="64"/>
      <c r="J504" s="62"/>
    </row>
    <row r="505" spans="1:10" x14ac:dyDescent="0.3">
      <c r="A505" s="62"/>
      <c r="B505" s="63"/>
      <c r="C505" s="64"/>
      <c r="D505" s="62"/>
      <c r="E505" s="62"/>
      <c r="F505" s="62"/>
      <c r="G505" s="62"/>
      <c r="H505" s="62"/>
      <c r="I505" s="64"/>
      <c r="J505" s="62"/>
    </row>
    <row r="506" spans="1:10" x14ac:dyDescent="0.3">
      <c r="A506" s="62"/>
      <c r="B506" s="63"/>
      <c r="C506" s="64"/>
      <c r="D506" s="62"/>
      <c r="E506" s="62"/>
      <c r="F506" s="62"/>
      <c r="G506" s="62"/>
      <c r="H506" s="62"/>
      <c r="I506" s="64"/>
      <c r="J506" s="62"/>
    </row>
    <row r="507" spans="1:10" x14ac:dyDescent="0.3">
      <c r="A507" s="62"/>
      <c r="B507" s="63"/>
      <c r="C507" s="64"/>
      <c r="D507" s="62"/>
      <c r="E507" s="62"/>
      <c r="F507" s="62"/>
      <c r="G507" s="62"/>
      <c r="H507" s="62"/>
      <c r="I507" s="64"/>
      <c r="J507" s="62"/>
    </row>
    <row r="508" spans="1:10" x14ac:dyDescent="0.3">
      <c r="A508" s="62"/>
      <c r="B508" s="63"/>
      <c r="C508" s="64"/>
      <c r="D508" s="62"/>
      <c r="E508" s="62"/>
      <c r="F508" s="62"/>
      <c r="G508" s="62"/>
      <c r="H508" s="62"/>
      <c r="I508" s="64"/>
      <c r="J508" s="62"/>
    </row>
    <row r="509" spans="1:10" x14ac:dyDescent="0.3">
      <c r="A509" s="62"/>
      <c r="B509" s="63"/>
      <c r="C509" s="64"/>
      <c r="D509" s="62"/>
      <c r="E509" s="62"/>
      <c r="F509" s="62"/>
      <c r="G509" s="62"/>
      <c r="H509" s="62"/>
      <c r="I509" s="64"/>
      <c r="J509" s="62"/>
    </row>
    <row r="510" spans="1:10" x14ac:dyDescent="0.3">
      <c r="A510" s="62"/>
      <c r="B510" s="63"/>
      <c r="C510" s="64"/>
      <c r="D510" s="62"/>
      <c r="E510" s="62"/>
      <c r="F510" s="62"/>
      <c r="G510" s="62"/>
      <c r="H510" s="62"/>
      <c r="I510" s="64"/>
      <c r="J510" s="62"/>
    </row>
    <row r="511" spans="1:10" x14ac:dyDescent="0.3">
      <c r="A511" s="62"/>
      <c r="B511" s="63"/>
      <c r="C511" s="64"/>
      <c r="D511" s="62"/>
      <c r="E511" s="62"/>
      <c r="F511" s="62"/>
      <c r="G511" s="62"/>
      <c r="H511" s="62"/>
      <c r="I511" s="64"/>
      <c r="J511" s="62"/>
    </row>
    <row r="512" spans="1:10" x14ac:dyDescent="0.3">
      <c r="A512" s="62"/>
      <c r="B512" s="63"/>
      <c r="C512" s="64"/>
      <c r="D512" s="62"/>
      <c r="E512" s="62"/>
      <c r="F512" s="62"/>
      <c r="G512" s="62"/>
      <c r="H512" s="62"/>
      <c r="I512" s="64"/>
      <c r="J512" s="62"/>
    </row>
    <row r="513" spans="1:10" x14ac:dyDescent="0.3">
      <c r="A513" s="62"/>
      <c r="B513" s="63"/>
      <c r="C513" s="64"/>
      <c r="D513" s="62"/>
      <c r="E513" s="62"/>
      <c r="F513" s="62"/>
      <c r="G513" s="62"/>
      <c r="H513" s="62"/>
      <c r="I513" s="64"/>
      <c r="J513" s="62"/>
    </row>
    <row r="514" spans="1:10" x14ac:dyDescent="0.3">
      <c r="A514" s="62"/>
      <c r="B514" s="63"/>
      <c r="C514" s="64"/>
      <c r="D514" s="62"/>
      <c r="E514" s="62"/>
      <c r="F514" s="62"/>
      <c r="G514" s="62"/>
      <c r="H514" s="62"/>
      <c r="I514" s="64"/>
      <c r="J514" s="62"/>
    </row>
    <row r="515" spans="1:10" x14ac:dyDescent="0.3">
      <c r="A515" s="62"/>
      <c r="B515" s="63"/>
      <c r="C515" s="64"/>
      <c r="D515" s="62"/>
      <c r="E515" s="62"/>
      <c r="F515" s="62"/>
      <c r="G515" s="62"/>
      <c r="H515" s="62"/>
      <c r="I515" s="64"/>
      <c r="J515" s="62"/>
    </row>
    <row r="516" spans="1:10" x14ac:dyDescent="0.3">
      <c r="A516" s="62"/>
      <c r="B516" s="63"/>
      <c r="C516" s="64"/>
      <c r="D516" s="62"/>
      <c r="E516" s="62"/>
      <c r="F516" s="62"/>
      <c r="G516" s="62"/>
      <c r="H516" s="62"/>
      <c r="I516" s="64"/>
      <c r="J516" s="62"/>
    </row>
    <row r="517" spans="1:10" x14ac:dyDescent="0.3">
      <c r="A517" s="62"/>
      <c r="B517" s="63"/>
      <c r="C517" s="64"/>
      <c r="D517" s="62"/>
      <c r="E517" s="62"/>
      <c r="F517" s="62"/>
      <c r="G517" s="62"/>
      <c r="H517" s="62"/>
      <c r="I517" s="64"/>
      <c r="J517" s="62"/>
    </row>
    <row r="518" spans="1:10" x14ac:dyDescent="0.3">
      <c r="A518" s="62"/>
      <c r="B518" s="63"/>
      <c r="C518" s="64"/>
      <c r="D518" s="62"/>
      <c r="E518" s="62"/>
      <c r="F518" s="62"/>
      <c r="G518" s="62"/>
      <c r="H518" s="62"/>
      <c r="I518" s="64"/>
      <c r="J518" s="62"/>
    </row>
    <row r="519" spans="1:10" x14ac:dyDescent="0.3">
      <c r="A519" s="62"/>
      <c r="B519" s="63"/>
      <c r="C519" s="64"/>
      <c r="D519" s="62"/>
      <c r="E519" s="62"/>
      <c r="F519" s="62"/>
      <c r="G519" s="62"/>
      <c r="H519" s="62"/>
      <c r="I519" s="64"/>
      <c r="J519" s="62"/>
    </row>
    <row r="520" spans="1:10" x14ac:dyDescent="0.3">
      <c r="A520" s="62"/>
      <c r="B520" s="63"/>
      <c r="C520" s="64"/>
      <c r="D520" s="62"/>
      <c r="E520" s="62"/>
      <c r="F520" s="62"/>
      <c r="G520" s="62"/>
      <c r="H520" s="62"/>
      <c r="I520" s="64"/>
      <c r="J520" s="62"/>
    </row>
    <row r="521" spans="1:10" x14ac:dyDescent="0.3">
      <c r="A521" s="62"/>
      <c r="B521" s="63"/>
      <c r="C521" s="64"/>
      <c r="D521" s="62"/>
      <c r="E521" s="62"/>
      <c r="F521" s="62"/>
      <c r="G521" s="62"/>
      <c r="H521" s="62"/>
      <c r="I521" s="64"/>
      <c r="J521" s="62"/>
    </row>
    <row r="522" spans="1:10" x14ac:dyDescent="0.3">
      <c r="A522" s="62"/>
      <c r="B522" s="63"/>
      <c r="C522" s="64"/>
      <c r="D522" s="62"/>
      <c r="E522" s="62"/>
      <c r="F522" s="62"/>
      <c r="G522" s="62"/>
      <c r="H522" s="62"/>
      <c r="I522" s="64"/>
      <c r="J522" s="62"/>
    </row>
    <row r="523" spans="1:10" x14ac:dyDescent="0.3">
      <c r="A523" s="62"/>
      <c r="B523" s="63"/>
      <c r="C523" s="64"/>
      <c r="D523" s="62"/>
      <c r="E523" s="62"/>
      <c r="F523" s="62"/>
      <c r="G523" s="62"/>
      <c r="H523" s="62"/>
      <c r="I523" s="64"/>
      <c r="J523" s="62"/>
    </row>
    <row r="524" spans="1:10" x14ac:dyDescent="0.3">
      <c r="A524" s="62"/>
      <c r="B524" s="63"/>
      <c r="C524" s="64"/>
      <c r="D524" s="62"/>
      <c r="E524" s="62"/>
      <c r="F524" s="62"/>
      <c r="G524" s="62"/>
      <c r="H524" s="62"/>
      <c r="I524" s="64"/>
      <c r="J524" s="62"/>
    </row>
    <row r="525" spans="1:10" x14ac:dyDescent="0.3">
      <c r="A525" s="62"/>
      <c r="B525" s="63"/>
      <c r="C525" s="64"/>
      <c r="D525" s="62"/>
      <c r="E525" s="62"/>
      <c r="F525" s="62"/>
      <c r="G525" s="62"/>
      <c r="H525" s="62"/>
      <c r="I525" s="64"/>
      <c r="J525" s="62"/>
    </row>
    <row r="526" spans="1:10" x14ac:dyDescent="0.3">
      <c r="A526" s="62"/>
      <c r="B526" s="63"/>
      <c r="C526" s="64"/>
      <c r="D526" s="62"/>
      <c r="E526" s="62"/>
      <c r="F526" s="62"/>
      <c r="G526" s="62"/>
      <c r="H526" s="62"/>
      <c r="I526" s="64"/>
      <c r="J526" s="62"/>
    </row>
    <row r="527" spans="1:10" x14ac:dyDescent="0.3">
      <c r="A527" s="62"/>
      <c r="B527" s="63"/>
      <c r="C527" s="64"/>
      <c r="D527" s="62"/>
      <c r="E527" s="62"/>
      <c r="F527" s="62"/>
      <c r="G527" s="62"/>
      <c r="H527" s="62"/>
      <c r="I527" s="64"/>
      <c r="J527" s="62"/>
    </row>
    <row r="528" spans="1:10" x14ac:dyDescent="0.3">
      <c r="A528" s="62"/>
      <c r="B528" s="63"/>
      <c r="C528" s="64"/>
      <c r="D528" s="62"/>
      <c r="E528" s="62"/>
      <c r="F528" s="62"/>
      <c r="G528" s="62"/>
      <c r="H528" s="62"/>
      <c r="I528" s="64"/>
      <c r="J528" s="62"/>
    </row>
    <row r="529" spans="1:10" x14ac:dyDescent="0.3">
      <c r="A529" s="62"/>
      <c r="B529" s="63"/>
      <c r="C529" s="64"/>
      <c r="D529" s="62"/>
      <c r="E529" s="62"/>
      <c r="F529" s="62"/>
      <c r="G529" s="62"/>
      <c r="H529" s="62"/>
      <c r="I529" s="64"/>
      <c r="J529" s="62"/>
    </row>
    <row r="530" spans="1:10" x14ac:dyDescent="0.3">
      <c r="A530" s="62"/>
      <c r="B530" s="63"/>
      <c r="C530" s="64"/>
      <c r="D530" s="62"/>
      <c r="E530" s="62"/>
      <c r="F530" s="62"/>
      <c r="G530" s="62"/>
      <c r="H530" s="62"/>
      <c r="I530" s="64"/>
      <c r="J530" s="62"/>
    </row>
    <row r="531" spans="1:10" x14ac:dyDescent="0.3">
      <c r="A531" s="62"/>
      <c r="B531" s="63"/>
      <c r="C531" s="64"/>
      <c r="D531" s="62"/>
      <c r="E531" s="62"/>
      <c r="F531" s="62"/>
      <c r="G531" s="62"/>
      <c r="H531" s="62"/>
      <c r="I531" s="64"/>
      <c r="J531" s="62"/>
    </row>
    <row r="532" spans="1:10" x14ac:dyDescent="0.3">
      <c r="A532" s="62"/>
      <c r="B532" s="63"/>
      <c r="C532" s="64"/>
      <c r="D532" s="62"/>
      <c r="E532" s="62"/>
      <c r="F532" s="62"/>
      <c r="G532" s="62"/>
      <c r="H532" s="62"/>
      <c r="I532" s="64"/>
      <c r="J532" s="62"/>
    </row>
    <row r="533" spans="1:10" x14ac:dyDescent="0.3">
      <c r="A533" s="62"/>
      <c r="B533" s="63"/>
      <c r="C533" s="64"/>
      <c r="D533" s="62"/>
      <c r="E533" s="62"/>
      <c r="F533" s="62"/>
      <c r="G533" s="62"/>
      <c r="H533" s="62"/>
      <c r="I533" s="64"/>
      <c r="J533" s="62"/>
    </row>
    <row r="534" spans="1:10" x14ac:dyDescent="0.3">
      <c r="A534" s="62"/>
      <c r="B534" s="63"/>
      <c r="C534" s="64"/>
      <c r="D534" s="62"/>
      <c r="E534" s="62"/>
      <c r="F534" s="62"/>
      <c r="G534" s="62"/>
      <c r="H534" s="62"/>
      <c r="I534" s="64"/>
      <c r="J534" s="62"/>
    </row>
    <row r="535" spans="1:10" x14ac:dyDescent="0.3">
      <c r="A535" s="62"/>
      <c r="B535" s="63"/>
      <c r="C535" s="64"/>
      <c r="D535" s="62"/>
      <c r="E535" s="62"/>
      <c r="F535" s="62"/>
      <c r="G535" s="62"/>
      <c r="H535" s="62"/>
      <c r="I535" s="64"/>
      <c r="J535" s="62"/>
    </row>
    <row r="536" spans="1:10" x14ac:dyDescent="0.3">
      <c r="A536" s="62"/>
      <c r="B536" s="63"/>
      <c r="C536" s="64"/>
      <c r="D536" s="62"/>
      <c r="E536" s="62"/>
      <c r="F536" s="62"/>
      <c r="G536" s="62"/>
      <c r="H536" s="62"/>
      <c r="I536" s="64"/>
      <c r="J536" s="62"/>
    </row>
    <row r="537" spans="1:10" x14ac:dyDescent="0.3">
      <c r="A537" s="62"/>
      <c r="B537" s="63"/>
      <c r="C537" s="64"/>
      <c r="D537" s="62"/>
      <c r="E537" s="62"/>
      <c r="F537" s="62"/>
      <c r="G537" s="62"/>
      <c r="H537" s="62"/>
      <c r="I537" s="64"/>
      <c r="J537" s="62"/>
    </row>
    <row r="538" spans="1:10" x14ac:dyDescent="0.3">
      <c r="A538" s="62"/>
      <c r="B538" s="63"/>
      <c r="C538" s="64"/>
      <c r="D538" s="62"/>
      <c r="E538" s="62"/>
      <c r="F538" s="62"/>
      <c r="G538" s="62"/>
      <c r="H538" s="62"/>
      <c r="I538" s="64"/>
      <c r="J538" s="62"/>
    </row>
    <row r="539" spans="1:10" x14ac:dyDescent="0.3">
      <c r="A539" s="62"/>
      <c r="B539" s="63"/>
      <c r="C539" s="64"/>
      <c r="D539" s="62"/>
      <c r="E539" s="62"/>
      <c r="F539" s="62"/>
      <c r="G539" s="62"/>
      <c r="H539" s="62"/>
      <c r="I539" s="64"/>
      <c r="J539" s="62"/>
    </row>
    <row r="540" spans="1:10" x14ac:dyDescent="0.3">
      <c r="A540" s="62"/>
      <c r="B540" s="63"/>
      <c r="C540" s="64"/>
      <c r="D540" s="62"/>
      <c r="E540" s="62"/>
      <c r="F540" s="62"/>
      <c r="G540" s="62"/>
      <c r="H540" s="62"/>
      <c r="I540" s="64"/>
      <c r="J540" s="62"/>
    </row>
    <row r="541" spans="1:10" x14ac:dyDescent="0.3">
      <c r="A541" s="62"/>
      <c r="B541" s="63"/>
      <c r="C541" s="64"/>
      <c r="D541" s="62"/>
      <c r="E541" s="62"/>
      <c r="F541" s="62"/>
      <c r="G541" s="62"/>
      <c r="H541" s="62"/>
      <c r="I541" s="64"/>
      <c r="J541" s="62"/>
    </row>
    <row r="542" spans="1:10" x14ac:dyDescent="0.3">
      <c r="A542" s="62"/>
      <c r="B542" s="63"/>
      <c r="C542" s="64"/>
      <c r="D542" s="62"/>
      <c r="E542" s="62"/>
      <c r="F542" s="62"/>
      <c r="G542" s="62"/>
      <c r="H542" s="62"/>
      <c r="I542" s="64"/>
      <c r="J542" s="62"/>
    </row>
    <row r="543" spans="1:10" x14ac:dyDescent="0.3">
      <c r="A543" s="62"/>
      <c r="B543" s="63"/>
      <c r="C543" s="64"/>
      <c r="D543" s="62"/>
      <c r="E543" s="62"/>
      <c r="F543" s="62"/>
      <c r="G543" s="62"/>
      <c r="H543" s="62"/>
      <c r="I543" s="64"/>
      <c r="J543" s="62"/>
    </row>
    <row r="544" spans="1:10" x14ac:dyDescent="0.3">
      <c r="A544" s="62"/>
      <c r="B544" s="63"/>
      <c r="C544" s="64"/>
      <c r="D544" s="62"/>
      <c r="E544" s="62"/>
      <c r="F544" s="62"/>
      <c r="G544" s="62"/>
      <c r="H544" s="62"/>
      <c r="I544" s="64"/>
      <c r="J544" s="62"/>
    </row>
    <row r="545" spans="1:10" x14ac:dyDescent="0.3">
      <c r="A545" s="62"/>
      <c r="B545" s="63"/>
      <c r="C545" s="64"/>
      <c r="D545" s="62"/>
      <c r="E545" s="62"/>
      <c r="F545" s="62"/>
      <c r="G545" s="62"/>
      <c r="H545" s="62"/>
      <c r="I545" s="64"/>
      <c r="J545" s="62"/>
    </row>
    <row r="546" spans="1:10" x14ac:dyDescent="0.3">
      <c r="A546" s="62"/>
      <c r="B546" s="63"/>
      <c r="C546" s="64"/>
      <c r="D546" s="62"/>
      <c r="E546" s="62"/>
      <c r="F546" s="62"/>
      <c r="G546" s="62"/>
      <c r="H546" s="62"/>
      <c r="I546" s="64"/>
      <c r="J546" s="62"/>
    </row>
    <row r="547" spans="1:10" x14ac:dyDescent="0.3">
      <c r="A547" s="62"/>
      <c r="B547" s="63"/>
      <c r="C547" s="64"/>
      <c r="D547" s="62"/>
      <c r="E547" s="62"/>
      <c r="F547" s="62"/>
      <c r="G547" s="62"/>
      <c r="H547" s="62"/>
      <c r="I547" s="64"/>
      <c r="J547" s="62"/>
    </row>
    <row r="548" spans="1:10" x14ac:dyDescent="0.3">
      <c r="A548" s="62"/>
      <c r="B548" s="63"/>
      <c r="C548" s="64"/>
      <c r="D548" s="62"/>
      <c r="E548" s="62"/>
      <c r="F548" s="62"/>
      <c r="G548" s="62"/>
      <c r="H548" s="62"/>
      <c r="I548" s="64"/>
      <c r="J548" s="62"/>
    </row>
    <row r="549" spans="1:10" x14ac:dyDescent="0.3">
      <c r="A549" s="62"/>
      <c r="B549" s="63"/>
      <c r="C549" s="64"/>
      <c r="D549" s="62"/>
      <c r="E549" s="62"/>
      <c r="F549" s="62"/>
      <c r="G549" s="62"/>
      <c r="H549" s="62"/>
      <c r="I549" s="64"/>
      <c r="J549" s="62"/>
    </row>
    <row r="550" spans="1:10" x14ac:dyDescent="0.3">
      <c r="A550" s="62"/>
      <c r="B550" s="63"/>
      <c r="C550" s="64"/>
      <c r="D550" s="62"/>
      <c r="E550" s="62"/>
      <c r="F550" s="62"/>
      <c r="G550" s="62"/>
      <c r="H550" s="62"/>
      <c r="I550" s="64"/>
      <c r="J550" s="62"/>
    </row>
    <row r="551" spans="1:10" x14ac:dyDescent="0.3">
      <c r="A551" s="62"/>
      <c r="B551" s="63"/>
      <c r="C551" s="64"/>
      <c r="D551" s="62"/>
      <c r="E551" s="62"/>
      <c r="F551" s="62"/>
      <c r="G551" s="62"/>
      <c r="H551" s="62"/>
      <c r="I551" s="64"/>
      <c r="J551" s="62"/>
    </row>
    <row r="552" spans="1:10" x14ac:dyDescent="0.3">
      <c r="A552" s="62"/>
      <c r="B552" s="63"/>
      <c r="C552" s="64"/>
      <c r="D552" s="62"/>
      <c r="E552" s="62"/>
      <c r="F552" s="62"/>
      <c r="G552" s="62"/>
      <c r="H552" s="62"/>
      <c r="I552" s="64"/>
      <c r="J552" s="62"/>
    </row>
    <row r="553" spans="1:10" x14ac:dyDescent="0.3">
      <c r="A553" s="62"/>
      <c r="B553" s="63"/>
      <c r="C553" s="64"/>
      <c r="D553" s="62"/>
      <c r="E553" s="62"/>
      <c r="F553" s="62"/>
      <c r="G553" s="62"/>
      <c r="H553" s="62"/>
      <c r="I553" s="64"/>
      <c r="J553" s="62"/>
    </row>
    <row r="554" spans="1:10" x14ac:dyDescent="0.3">
      <c r="A554" s="62"/>
      <c r="B554" s="63"/>
      <c r="C554" s="64"/>
      <c r="D554" s="62"/>
      <c r="E554" s="62"/>
      <c r="F554" s="62"/>
      <c r="G554" s="62"/>
      <c r="H554" s="62"/>
      <c r="I554" s="64"/>
      <c r="J554" s="62"/>
    </row>
    <row r="555" spans="1:10" x14ac:dyDescent="0.3">
      <c r="A555" s="62"/>
      <c r="B555" s="63"/>
      <c r="C555" s="64"/>
      <c r="D555" s="62"/>
      <c r="E555" s="62"/>
      <c r="F555" s="62"/>
      <c r="G555" s="62"/>
      <c r="H555" s="62"/>
      <c r="I555" s="64"/>
      <c r="J555" s="62"/>
    </row>
    <row r="556" spans="1:10" x14ac:dyDescent="0.3">
      <c r="A556" s="62"/>
      <c r="B556" s="63"/>
      <c r="C556" s="64"/>
      <c r="D556" s="62"/>
      <c r="E556" s="62"/>
      <c r="F556" s="62"/>
      <c r="G556" s="62"/>
      <c r="H556" s="62"/>
      <c r="I556" s="64"/>
      <c r="J556" s="62"/>
    </row>
    <row r="557" spans="1:10" x14ac:dyDescent="0.3">
      <c r="A557" s="62"/>
      <c r="B557" s="63"/>
      <c r="C557" s="64"/>
      <c r="D557" s="62"/>
      <c r="E557" s="62"/>
      <c r="F557" s="62"/>
      <c r="G557" s="62"/>
      <c r="H557" s="62"/>
      <c r="I557" s="64"/>
      <c r="J557" s="62"/>
    </row>
    <row r="558" spans="1:10" x14ac:dyDescent="0.3">
      <c r="A558" s="62"/>
      <c r="B558" s="63"/>
      <c r="C558" s="64"/>
      <c r="D558" s="62"/>
      <c r="E558" s="62"/>
      <c r="F558" s="62"/>
      <c r="G558" s="62"/>
      <c r="H558" s="62"/>
      <c r="I558" s="64"/>
      <c r="J558" s="62"/>
    </row>
    <row r="559" spans="1:10" x14ac:dyDescent="0.3">
      <c r="A559" s="62"/>
      <c r="B559" s="63"/>
      <c r="C559" s="64"/>
      <c r="D559" s="62"/>
      <c r="E559" s="62"/>
      <c r="F559" s="62"/>
      <c r="G559" s="62"/>
      <c r="H559" s="62"/>
      <c r="I559" s="64"/>
      <c r="J559" s="62"/>
    </row>
    <row r="560" spans="1:10" x14ac:dyDescent="0.3">
      <c r="A560" s="62"/>
      <c r="B560" s="63"/>
      <c r="C560" s="64"/>
      <c r="D560" s="62"/>
      <c r="E560" s="62"/>
      <c r="F560" s="62"/>
      <c r="G560" s="62"/>
      <c r="H560" s="62"/>
      <c r="I560" s="64"/>
      <c r="J560" s="62"/>
    </row>
    <row r="561" spans="1:10" x14ac:dyDescent="0.3">
      <c r="A561" s="62"/>
      <c r="B561" s="63"/>
      <c r="C561" s="64"/>
      <c r="D561" s="62"/>
      <c r="E561" s="62"/>
      <c r="F561" s="62"/>
      <c r="G561" s="62"/>
      <c r="H561" s="62"/>
      <c r="I561" s="64"/>
      <c r="J561" s="62"/>
    </row>
    <row r="562" spans="1:10" x14ac:dyDescent="0.3">
      <c r="A562" s="62"/>
      <c r="B562" s="63"/>
      <c r="C562" s="64"/>
      <c r="D562" s="62"/>
      <c r="E562" s="62"/>
      <c r="F562" s="62"/>
      <c r="G562" s="62"/>
      <c r="H562" s="62"/>
      <c r="I562" s="64"/>
      <c r="J562" s="62"/>
    </row>
    <row r="563" spans="1:10" x14ac:dyDescent="0.3">
      <c r="A563" s="62"/>
      <c r="B563" s="63"/>
      <c r="C563" s="64"/>
      <c r="D563" s="62"/>
      <c r="E563" s="62"/>
      <c r="F563" s="62"/>
      <c r="G563" s="62"/>
      <c r="H563" s="62"/>
      <c r="I563" s="64"/>
      <c r="J563" s="62"/>
    </row>
    <row r="564" spans="1:10" x14ac:dyDescent="0.3">
      <c r="A564" s="62"/>
      <c r="B564" s="63"/>
      <c r="C564" s="64"/>
      <c r="D564" s="62"/>
      <c r="E564" s="62"/>
      <c r="F564" s="62"/>
      <c r="G564" s="62"/>
      <c r="H564" s="62"/>
      <c r="I564" s="64"/>
      <c r="J564" s="62"/>
    </row>
    <row r="565" spans="1:10" x14ac:dyDescent="0.3">
      <c r="A565" s="62"/>
      <c r="B565" s="63"/>
      <c r="C565" s="64"/>
      <c r="D565" s="62"/>
      <c r="E565" s="62"/>
      <c r="F565" s="62"/>
      <c r="G565" s="62"/>
      <c r="H565" s="62"/>
      <c r="I565" s="64"/>
      <c r="J565" s="62"/>
    </row>
    <row r="566" spans="1:10" x14ac:dyDescent="0.3">
      <c r="A566" s="62"/>
      <c r="B566" s="63"/>
      <c r="C566" s="64"/>
      <c r="D566" s="62"/>
      <c r="E566" s="62"/>
      <c r="F566" s="62"/>
      <c r="G566" s="62"/>
      <c r="H566" s="62"/>
      <c r="I566" s="64"/>
      <c r="J566" s="62"/>
    </row>
    <row r="567" spans="1:10" x14ac:dyDescent="0.3">
      <c r="A567" s="62"/>
      <c r="B567" s="63"/>
      <c r="C567" s="64"/>
      <c r="D567" s="62"/>
      <c r="E567" s="62"/>
      <c r="F567" s="62"/>
      <c r="G567" s="62"/>
      <c r="H567" s="62"/>
      <c r="I567" s="64"/>
      <c r="J567" s="62"/>
    </row>
    <row r="568" spans="1:10" x14ac:dyDescent="0.3">
      <c r="A568" s="62"/>
      <c r="B568" s="63"/>
      <c r="C568" s="64"/>
      <c r="D568" s="62"/>
      <c r="E568" s="62"/>
      <c r="F568" s="62"/>
      <c r="G568" s="62"/>
      <c r="H568" s="62"/>
      <c r="I568" s="64"/>
      <c r="J568" s="62"/>
    </row>
    <row r="569" spans="1:10" x14ac:dyDescent="0.3">
      <c r="A569" s="62"/>
      <c r="B569" s="63"/>
      <c r="C569" s="64"/>
      <c r="D569" s="62"/>
      <c r="E569" s="62"/>
      <c r="F569" s="62"/>
      <c r="G569" s="62"/>
      <c r="H569" s="62"/>
      <c r="I569" s="64"/>
      <c r="J569" s="62"/>
    </row>
    <row r="570" spans="1:10" x14ac:dyDescent="0.3">
      <c r="A570" s="62"/>
      <c r="B570" s="63"/>
      <c r="C570" s="64"/>
      <c r="D570" s="62"/>
      <c r="E570" s="62"/>
      <c r="F570" s="62"/>
      <c r="G570" s="62"/>
      <c r="H570" s="62"/>
      <c r="I570" s="64"/>
      <c r="J570" s="62"/>
    </row>
    <row r="571" spans="1:10" x14ac:dyDescent="0.3">
      <c r="A571" s="62"/>
      <c r="B571" s="63"/>
      <c r="C571" s="64"/>
      <c r="D571" s="62"/>
      <c r="E571" s="62"/>
      <c r="F571" s="62"/>
      <c r="G571" s="62"/>
      <c r="H571" s="62"/>
      <c r="I571" s="64"/>
      <c r="J571" s="62"/>
    </row>
    <row r="572" spans="1:10" x14ac:dyDescent="0.3">
      <c r="A572" s="62"/>
      <c r="B572" s="63"/>
      <c r="C572" s="64"/>
      <c r="D572" s="62"/>
      <c r="E572" s="62"/>
      <c r="F572" s="62"/>
      <c r="G572" s="62"/>
      <c r="H572" s="62"/>
      <c r="I572" s="64"/>
      <c r="J572" s="62"/>
    </row>
    <row r="573" spans="1:10" x14ac:dyDescent="0.3">
      <c r="A573" s="62"/>
      <c r="B573" s="63"/>
      <c r="C573" s="64"/>
      <c r="D573" s="62"/>
      <c r="E573" s="62"/>
      <c r="F573" s="62"/>
      <c r="G573" s="62"/>
      <c r="H573" s="62"/>
      <c r="I573" s="64"/>
      <c r="J573" s="62"/>
    </row>
    <row r="574" spans="1:10" x14ac:dyDescent="0.3">
      <c r="A574" s="62"/>
      <c r="B574" s="63"/>
      <c r="C574" s="64"/>
      <c r="D574" s="62"/>
      <c r="E574" s="62"/>
      <c r="F574" s="62"/>
      <c r="G574" s="62"/>
      <c r="H574" s="62"/>
      <c r="I574" s="64"/>
      <c r="J574" s="62"/>
    </row>
    <row r="575" spans="1:10" x14ac:dyDescent="0.3">
      <c r="A575" s="62"/>
      <c r="B575" s="63"/>
      <c r="C575" s="64"/>
      <c r="D575" s="62"/>
      <c r="E575" s="62"/>
      <c r="F575" s="62"/>
      <c r="G575" s="62"/>
      <c r="H575" s="62"/>
      <c r="I575" s="64"/>
      <c r="J575" s="62"/>
    </row>
    <row r="576" spans="1:10" x14ac:dyDescent="0.3">
      <c r="A576" s="62"/>
      <c r="B576" s="63"/>
      <c r="C576" s="64"/>
      <c r="D576" s="62"/>
      <c r="E576" s="62"/>
      <c r="F576" s="62"/>
      <c r="G576" s="62"/>
      <c r="H576" s="62"/>
      <c r="I576" s="64"/>
      <c r="J576" s="62"/>
    </row>
    <row r="577" spans="1:10" x14ac:dyDescent="0.3">
      <c r="A577" s="62"/>
      <c r="B577" s="63"/>
      <c r="C577" s="64"/>
      <c r="D577" s="62"/>
      <c r="E577" s="62"/>
      <c r="F577" s="62"/>
      <c r="G577" s="62"/>
      <c r="H577" s="62"/>
      <c r="I577" s="64"/>
      <c r="J577" s="62"/>
    </row>
    <row r="578" spans="1:10" x14ac:dyDescent="0.3">
      <c r="A578" s="62"/>
      <c r="B578" s="63"/>
      <c r="C578" s="64"/>
      <c r="D578" s="62"/>
      <c r="E578" s="62"/>
      <c r="F578" s="62"/>
      <c r="G578" s="62"/>
      <c r="H578" s="62"/>
      <c r="I578" s="64"/>
      <c r="J578" s="62"/>
    </row>
    <row r="579" spans="1:10" x14ac:dyDescent="0.3">
      <c r="A579" s="62"/>
      <c r="B579" s="63"/>
      <c r="C579" s="64"/>
      <c r="D579" s="62"/>
      <c r="E579" s="62"/>
      <c r="F579" s="62"/>
      <c r="G579" s="62"/>
      <c r="H579" s="62"/>
      <c r="I579" s="64"/>
      <c r="J579" s="62"/>
    </row>
    <row r="580" spans="1:10" x14ac:dyDescent="0.3">
      <c r="A580" s="62"/>
      <c r="B580" s="63"/>
      <c r="C580" s="64"/>
      <c r="D580" s="62"/>
      <c r="E580" s="62"/>
      <c r="F580" s="62"/>
      <c r="G580" s="62"/>
      <c r="H580" s="62"/>
      <c r="I580" s="64"/>
      <c r="J580" s="62"/>
    </row>
    <row r="581" spans="1:10" x14ac:dyDescent="0.3">
      <c r="A581" s="62"/>
      <c r="B581" s="63"/>
      <c r="C581" s="64"/>
      <c r="D581" s="62"/>
      <c r="E581" s="62"/>
      <c r="F581" s="62"/>
      <c r="G581" s="62"/>
      <c r="H581" s="62"/>
      <c r="I581" s="64"/>
      <c r="J581" s="62"/>
    </row>
    <row r="582" spans="1:10" x14ac:dyDescent="0.3">
      <c r="A582" s="62"/>
      <c r="B582" s="63"/>
      <c r="C582" s="64"/>
      <c r="D582" s="62"/>
      <c r="E582" s="62"/>
      <c r="F582" s="62"/>
      <c r="G582" s="62"/>
      <c r="H582" s="62"/>
      <c r="I582" s="64"/>
      <c r="J582" s="62"/>
    </row>
    <row r="583" spans="1:10" x14ac:dyDescent="0.3">
      <c r="A583" s="62"/>
      <c r="B583" s="63"/>
      <c r="C583" s="64"/>
      <c r="D583" s="62"/>
      <c r="E583" s="62"/>
      <c r="F583" s="62"/>
      <c r="G583" s="62"/>
      <c r="H583" s="62"/>
      <c r="I583" s="64"/>
      <c r="J583" s="62"/>
    </row>
    <row r="584" spans="1:10" x14ac:dyDescent="0.3">
      <c r="A584" s="62"/>
      <c r="B584" s="63"/>
      <c r="C584" s="64"/>
      <c r="D584" s="62"/>
      <c r="E584" s="62"/>
      <c r="F584" s="62"/>
      <c r="G584" s="62"/>
      <c r="H584" s="62"/>
      <c r="I584" s="64"/>
      <c r="J584" s="62"/>
    </row>
    <row r="585" spans="1:10" x14ac:dyDescent="0.3">
      <c r="A585" s="62"/>
      <c r="B585" s="63"/>
      <c r="C585" s="64"/>
      <c r="D585" s="62"/>
      <c r="E585" s="62"/>
      <c r="F585" s="62"/>
      <c r="G585" s="62"/>
      <c r="H585" s="62"/>
      <c r="I585" s="64"/>
      <c r="J585" s="62"/>
    </row>
    <row r="586" spans="1:10" x14ac:dyDescent="0.3">
      <c r="A586" s="62"/>
      <c r="B586" s="63"/>
      <c r="C586" s="64"/>
      <c r="D586" s="62"/>
      <c r="E586" s="62"/>
      <c r="F586" s="62"/>
      <c r="G586" s="62"/>
      <c r="H586" s="62"/>
      <c r="I586" s="64"/>
      <c r="J586" s="62"/>
    </row>
    <row r="587" spans="1:10" x14ac:dyDescent="0.3">
      <c r="A587" s="62"/>
      <c r="B587" s="63"/>
      <c r="C587" s="64"/>
      <c r="D587" s="62"/>
      <c r="E587" s="62"/>
      <c r="F587" s="62"/>
      <c r="G587" s="62"/>
      <c r="H587" s="62"/>
      <c r="I587" s="64"/>
      <c r="J587" s="62"/>
    </row>
    <row r="588" spans="1:10" x14ac:dyDescent="0.3">
      <c r="A588" s="62"/>
      <c r="B588" s="63"/>
      <c r="C588" s="64"/>
      <c r="D588" s="62"/>
      <c r="E588" s="62"/>
      <c r="F588" s="62"/>
      <c r="G588" s="62"/>
      <c r="H588" s="62"/>
      <c r="I588" s="64"/>
      <c r="J588" s="62"/>
    </row>
    <row r="589" spans="1:10" x14ac:dyDescent="0.3">
      <c r="A589" s="62"/>
      <c r="B589" s="63"/>
      <c r="C589" s="64"/>
      <c r="D589" s="62"/>
      <c r="E589" s="62"/>
      <c r="F589" s="62"/>
      <c r="G589" s="62"/>
      <c r="H589" s="62"/>
      <c r="I589" s="64"/>
      <c r="J589" s="62"/>
    </row>
    <row r="590" spans="1:10" x14ac:dyDescent="0.3">
      <c r="A590" s="62"/>
      <c r="B590" s="63"/>
      <c r="C590" s="64"/>
      <c r="D590" s="62"/>
      <c r="E590" s="62"/>
      <c r="F590" s="62"/>
      <c r="G590" s="62"/>
      <c r="H590" s="62"/>
      <c r="I590" s="64"/>
      <c r="J590" s="62"/>
    </row>
    <row r="591" spans="1:10" x14ac:dyDescent="0.3">
      <c r="A591" s="62"/>
      <c r="B591" s="63"/>
      <c r="C591" s="64"/>
      <c r="D591" s="62"/>
      <c r="E591" s="62"/>
      <c r="F591" s="62"/>
      <c r="G591" s="62"/>
      <c r="H591" s="62"/>
      <c r="I591" s="64"/>
      <c r="J591" s="62"/>
    </row>
    <row r="592" spans="1:10" x14ac:dyDescent="0.3">
      <c r="A592" s="62"/>
      <c r="B592" s="63"/>
      <c r="C592" s="64"/>
      <c r="D592" s="62"/>
      <c r="E592" s="62"/>
      <c r="F592" s="62"/>
      <c r="G592" s="62"/>
      <c r="H592" s="62"/>
      <c r="I592" s="64"/>
      <c r="J592" s="62"/>
    </row>
    <row r="593" spans="1:10" x14ac:dyDescent="0.3">
      <c r="A593" s="62"/>
      <c r="B593" s="63"/>
      <c r="C593" s="64"/>
      <c r="D593" s="62"/>
      <c r="E593" s="62"/>
      <c r="F593" s="62"/>
      <c r="G593" s="62"/>
      <c r="H593" s="62"/>
      <c r="I593" s="64"/>
      <c r="J593" s="62"/>
    </row>
    <row r="594" spans="1:10" x14ac:dyDescent="0.3">
      <c r="A594" s="62"/>
      <c r="B594" s="63"/>
      <c r="C594" s="64"/>
      <c r="D594" s="62"/>
      <c r="E594" s="62"/>
      <c r="F594" s="62"/>
      <c r="G594" s="62"/>
      <c r="H594" s="62"/>
      <c r="I594" s="64"/>
      <c r="J594" s="62"/>
    </row>
    <row r="595" spans="1:10" x14ac:dyDescent="0.3">
      <c r="A595" s="62"/>
      <c r="B595" s="63"/>
      <c r="C595" s="64"/>
      <c r="D595" s="62"/>
      <c r="E595" s="62"/>
      <c r="F595" s="62"/>
      <c r="G595" s="62"/>
      <c r="H595" s="62"/>
      <c r="I595" s="64"/>
      <c r="J595" s="62"/>
    </row>
    <row r="596" spans="1:10" x14ac:dyDescent="0.3">
      <c r="A596" s="62"/>
      <c r="B596" s="63"/>
      <c r="C596" s="64"/>
      <c r="D596" s="62"/>
      <c r="E596" s="62"/>
      <c r="F596" s="62"/>
      <c r="G596" s="62"/>
      <c r="H596" s="62"/>
      <c r="I596" s="64"/>
      <c r="J596" s="62"/>
    </row>
    <row r="597" spans="1:10" x14ac:dyDescent="0.3">
      <c r="A597" s="62"/>
      <c r="B597" s="63"/>
      <c r="C597" s="64"/>
      <c r="D597" s="62"/>
      <c r="E597" s="62"/>
      <c r="F597" s="62"/>
      <c r="G597" s="62"/>
      <c r="H597" s="62"/>
      <c r="I597" s="64"/>
      <c r="J597" s="62"/>
    </row>
    <row r="598" spans="1:10" x14ac:dyDescent="0.3">
      <c r="A598" s="62"/>
      <c r="B598" s="63"/>
      <c r="C598" s="64"/>
      <c r="D598" s="62"/>
      <c r="E598" s="62"/>
      <c r="F598" s="62"/>
      <c r="G598" s="62"/>
      <c r="H598" s="62"/>
      <c r="I598" s="64"/>
      <c r="J598" s="62"/>
    </row>
    <row r="599" spans="1:10" x14ac:dyDescent="0.3">
      <c r="A599" s="62"/>
      <c r="B599" s="63"/>
      <c r="C599" s="64"/>
      <c r="D599" s="62"/>
      <c r="E599" s="62"/>
      <c r="F599" s="62"/>
      <c r="G599" s="62"/>
      <c r="H599" s="62"/>
      <c r="I599" s="64"/>
      <c r="J599" s="62"/>
    </row>
    <row r="600" spans="1:10" x14ac:dyDescent="0.3">
      <c r="A600" s="62"/>
      <c r="B600" s="63"/>
      <c r="C600" s="64"/>
      <c r="D600" s="62"/>
      <c r="E600" s="62"/>
      <c r="F600" s="62"/>
      <c r="G600" s="62"/>
      <c r="H600" s="62"/>
      <c r="I600" s="64"/>
      <c r="J600" s="62"/>
    </row>
    <row r="601" spans="1:10" x14ac:dyDescent="0.3">
      <c r="A601" s="62"/>
      <c r="B601" s="63"/>
      <c r="C601" s="64"/>
      <c r="D601" s="62"/>
      <c r="E601" s="62"/>
      <c r="F601" s="62"/>
      <c r="G601" s="62"/>
      <c r="H601" s="62"/>
      <c r="I601" s="64"/>
      <c r="J601" s="62"/>
    </row>
    <row r="602" spans="1:10" x14ac:dyDescent="0.3">
      <c r="A602" s="62"/>
      <c r="B602" s="63"/>
      <c r="C602" s="64"/>
      <c r="D602" s="62"/>
      <c r="E602" s="62"/>
      <c r="F602" s="62"/>
      <c r="G602" s="62"/>
      <c r="H602" s="62"/>
      <c r="I602" s="64"/>
      <c r="J602" s="62"/>
    </row>
    <row r="603" spans="1:10" x14ac:dyDescent="0.3">
      <c r="A603" s="62"/>
      <c r="B603" s="63"/>
      <c r="C603" s="64"/>
      <c r="D603" s="62"/>
      <c r="E603" s="62"/>
      <c r="F603" s="62"/>
      <c r="G603" s="62"/>
      <c r="H603" s="62"/>
      <c r="I603" s="64"/>
      <c r="J603" s="62"/>
    </row>
    <row r="604" spans="1:10" x14ac:dyDescent="0.3">
      <c r="A604" s="62"/>
      <c r="B604" s="63"/>
      <c r="C604" s="64"/>
      <c r="D604" s="62"/>
      <c r="E604" s="62"/>
      <c r="F604" s="62"/>
      <c r="G604" s="62"/>
      <c r="H604" s="62"/>
      <c r="I604" s="64"/>
      <c r="J604" s="62"/>
    </row>
    <row r="605" spans="1:10" x14ac:dyDescent="0.3">
      <c r="A605" s="62"/>
      <c r="B605" s="63"/>
      <c r="C605" s="64"/>
      <c r="D605" s="62"/>
      <c r="E605" s="62"/>
      <c r="F605" s="62"/>
      <c r="G605" s="62"/>
      <c r="H605" s="62"/>
      <c r="I605" s="64"/>
      <c r="J605" s="62"/>
    </row>
    <row r="606" spans="1:10" x14ac:dyDescent="0.3">
      <c r="A606" s="62"/>
      <c r="B606" s="63"/>
      <c r="C606" s="64"/>
      <c r="D606" s="62"/>
      <c r="E606" s="62"/>
      <c r="F606" s="62"/>
      <c r="G606" s="62"/>
      <c r="H606" s="62"/>
      <c r="I606" s="64"/>
      <c r="J606" s="62"/>
    </row>
    <row r="607" spans="1:10" x14ac:dyDescent="0.3">
      <c r="A607" s="62"/>
      <c r="B607" s="63"/>
      <c r="C607" s="64"/>
      <c r="D607" s="62"/>
      <c r="E607" s="62"/>
      <c r="F607" s="62"/>
      <c r="G607" s="62"/>
      <c r="H607" s="62"/>
      <c r="I607" s="64"/>
      <c r="J607" s="62"/>
    </row>
    <row r="608" spans="1:10" x14ac:dyDescent="0.3">
      <c r="A608" s="62"/>
      <c r="B608" s="63"/>
      <c r="C608" s="64"/>
      <c r="D608" s="62"/>
      <c r="E608" s="62"/>
      <c r="F608" s="62"/>
      <c r="G608" s="62"/>
      <c r="H608" s="62"/>
      <c r="I608" s="64"/>
      <c r="J608" s="62"/>
    </row>
    <row r="609" spans="1:10" x14ac:dyDescent="0.3">
      <c r="A609" s="62"/>
      <c r="B609" s="63"/>
      <c r="C609" s="64"/>
      <c r="D609" s="62"/>
      <c r="E609" s="62"/>
      <c r="F609" s="62"/>
      <c r="G609" s="62"/>
      <c r="H609" s="62"/>
      <c r="I609" s="64"/>
      <c r="J609" s="62"/>
    </row>
    <row r="610" spans="1:10" x14ac:dyDescent="0.3">
      <c r="A610" s="62"/>
      <c r="B610" s="63"/>
      <c r="C610" s="64"/>
      <c r="D610" s="62"/>
      <c r="E610" s="62"/>
      <c r="F610" s="62"/>
      <c r="G610" s="62"/>
      <c r="H610" s="62"/>
      <c r="I610" s="64"/>
      <c r="J610" s="62"/>
    </row>
    <row r="611" spans="1:10" x14ac:dyDescent="0.3">
      <c r="A611" s="62"/>
      <c r="B611" s="63"/>
      <c r="C611" s="64"/>
      <c r="D611" s="62"/>
      <c r="E611" s="62"/>
      <c r="F611" s="62"/>
      <c r="G611" s="62"/>
      <c r="H611" s="62"/>
      <c r="I611" s="64"/>
      <c r="J611" s="62"/>
    </row>
    <row r="612" spans="1:10" x14ac:dyDescent="0.3">
      <c r="A612" s="62"/>
      <c r="B612" s="63"/>
      <c r="C612" s="64"/>
      <c r="D612" s="62"/>
      <c r="E612" s="62"/>
      <c r="F612" s="62"/>
      <c r="G612" s="62"/>
      <c r="H612" s="62"/>
      <c r="I612" s="64"/>
      <c r="J612" s="62"/>
    </row>
    <row r="613" spans="1:10" x14ac:dyDescent="0.3">
      <c r="A613" s="62"/>
      <c r="B613" s="63"/>
      <c r="C613" s="64"/>
      <c r="D613" s="62"/>
      <c r="E613" s="62"/>
      <c r="F613" s="62"/>
      <c r="G613" s="62"/>
      <c r="H613" s="62"/>
      <c r="I613" s="64"/>
      <c r="J613" s="62"/>
    </row>
    <row r="614" spans="1:10" x14ac:dyDescent="0.3">
      <c r="A614" s="62"/>
      <c r="B614" s="63"/>
      <c r="C614" s="64"/>
      <c r="D614" s="62"/>
      <c r="E614" s="62"/>
      <c r="F614" s="62"/>
      <c r="G614" s="62"/>
      <c r="H614" s="62"/>
      <c r="I614" s="64"/>
      <c r="J614" s="62"/>
    </row>
    <row r="615" spans="1:10" x14ac:dyDescent="0.3">
      <c r="A615" s="62"/>
      <c r="B615" s="63"/>
      <c r="C615" s="64"/>
      <c r="D615" s="62"/>
      <c r="E615" s="62"/>
      <c r="F615" s="62"/>
      <c r="G615" s="62"/>
      <c r="H615" s="62"/>
      <c r="I615" s="64"/>
      <c r="J615" s="62"/>
    </row>
    <row r="616" spans="1:10" x14ac:dyDescent="0.3">
      <c r="A616" s="62"/>
      <c r="B616" s="63"/>
      <c r="C616" s="64"/>
      <c r="D616" s="62"/>
      <c r="E616" s="62"/>
      <c r="F616" s="62"/>
      <c r="G616" s="62"/>
      <c r="H616" s="62"/>
      <c r="I616" s="64"/>
      <c r="J616" s="62"/>
    </row>
    <row r="617" spans="1:10" x14ac:dyDescent="0.3">
      <c r="A617" s="62"/>
      <c r="B617" s="63"/>
      <c r="C617" s="64"/>
      <c r="D617" s="62"/>
      <c r="E617" s="62"/>
      <c r="F617" s="62"/>
      <c r="G617" s="62"/>
      <c r="H617" s="62"/>
      <c r="I617" s="64"/>
      <c r="J617" s="62"/>
    </row>
    <row r="618" spans="1:10" x14ac:dyDescent="0.3">
      <c r="A618" s="62"/>
      <c r="B618" s="63"/>
      <c r="C618" s="64"/>
      <c r="D618" s="62"/>
      <c r="E618" s="62"/>
      <c r="F618" s="62"/>
      <c r="G618" s="62"/>
      <c r="H618" s="62"/>
      <c r="I618" s="64"/>
      <c r="J618" s="62"/>
    </row>
    <row r="619" spans="1:10" x14ac:dyDescent="0.3">
      <c r="A619" s="62"/>
      <c r="B619" s="63"/>
      <c r="C619" s="64"/>
      <c r="D619" s="62"/>
      <c r="E619" s="62"/>
      <c r="F619" s="62"/>
      <c r="G619" s="62"/>
      <c r="H619" s="62"/>
      <c r="I619" s="64"/>
      <c r="J619" s="62"/>
    </row>
    <row r="620" spans="1:10" x14ac:dyDescent="0.3">
      <c r="A620" s="62"/>
      <c r="B620" s="63"/>
      <c r="C620" s="64"/>
      <c r="D620" s="62"/>
      <c r="E620" s="62"/>
      <c r="F620" s="62"/>
      <c r="G620" s="62"/>
      <c r="H620" s="62"/>
      <c r="I620" s="64"/>
      <c r="J620" s="62"/>
    </row>
    <row r="621" spans="1:10" x14ac:dyDescent="0.3">
      <c r="A621" s="62"/>
      <c r="B621" s="63"/>
      <c r="C621" s="64"/>
      <c r="D621" s="62"/>
      <c r="E621" s="62"/>
      <c r="F621" s="62"/>
      <c r="G621" s="62"/>
      <c r="H621" s="62"/>
      <c r="I621" s="64"/>
      <c r="J621" s="62"/>
    </row>
    <row r="622" spans="1:10" x14ac:dyDescent="0.3">
      <c r="A622" s="62"/>
      <c r="B622" s="63"/>
      <c r="C622" s="64"/>
      <c r="D622" s="62"/>
      <c r="E622" s="62"/>
      <c r="F622" s="62"/>
      <c r="G622" s="62"/>
      <c r="H622" s="62"/>
      <c r="I622" s="64"/>
      <c r="J622" s="62"/>
    </row>
    <row r="623" spans="1:10" x14ac:dyDescent="0.3">
      <c r="A623" s="62"/>
      <c r="B623" s="63"/>
      <c r="C623" s="64"/>
      <c r="D623" s="62"/>
      <c r="E623" s="62"/>
      <c r="F623" s="62"/>
      <c r="G623" s="62"/>
      <c r="H623" s="62"/>
      <c r="I623" s="64"/>
      <c r="J623" s="62"/>
    </row>
    <row r="624" spans="1:10" x14ac:dyDescent="0.3">
      <c r="A624" s="62"/>
      <c r="B624" s="63"/>
      <c r="C624" s="64"/>
      <c r="D624" s="62"/>
      <c r="E624" s="62"/>
      <c r="F624" s="62"/>
      <c r="G624" s="62"/>
      <c r="H624" s="62"/>
      <c r="I624" s="64"/>
      <c r="J624" s="62"/>
    </row>
    <row r="625" spans="1:10" x14ac:dyDescent="0.3">
      <c r="A625" s="62"/>
      <c r="B625" s="63"/>
      <c r="C625" s="64"/>
      <c r="D625" s="62"/>
      <c r="E625" s="62"/>
      <c r="F625" s="62"/>
      <c r="G625" s="62"/>
      <c r="H625" s="62"/>
      <c r="I625" s="64"/>
      <c r="J625" s="62"/>
    </row>
    <row r="626" spans="1:10" x14ac:dyDescent="0.3">
      <c r="A626" s="62"/>
      <c r="B626" s="63"/>
      <c r="C626" s="64"/>
      <c r="D626" s="62"/>
      <c r="E626" s="62"/>
      <c r="F626" s="62"/>
      <c r="G626" s="62"/>
      <c r="H626" s="62"/>
      <c r="I626" s="64"/>
      <c r="J626" s="62"/>
    </row>
    <row r="627" spans="1:10" x14ac:dyDescent="0.3">
      <c r="A627" s="62"/>
      <c r="B627" s="63"/>
      <c r="C627" s="64"/>
      <c r="D627" s="62"/>
      <c r="E627" s="62"/>
      <c r="F627" s="62"/>
      <c r="G627" s="62"/>
      <c r="H627" s="62"/>
      <c r="I627" s="64"/>
      <c r="J627" s="62"/>
    </row>
    <row r="628" spans="1:10" x14ac:dyDescent="0.3">
      <c r="A628" s="62"/>
      <c r="B628" s="63"/>
      <c r="C628" s="64"/>
      <c r="D628" s="62"/>
      <c r="E628" s="62"/>
      <c r="F628" s="62"/>
      <c r="G628" s="62"/>
      <c r="H628" s="62"/>
      <c r="I628" s="64"/>
      <c r="J628" s="62"/>
    </row>
    <row r="629" spans="1:10" x14ac:dyDescent="0.3">
      <c r="A629" s="62"/>
      <c r="B629" s="63"/>
      <c r="C629" s="64"/>
      <c r="D629" s="62"/>
      <c r="E629" s="62"/>
      <c r="F629" s="62"/>
      <c r="G629" s="62"/>
      <c r="H629" s="62"/>
      <c r="I629" s="64"/>
      <c r="J629" s="62"/>
    </row>
    <row r="630" spans="1:10" x14ac:dyDescent="0.3">
      <c r="A630" s="62"/>
      <c r="B630" s="63"/>
      <c r="C630" s="64"/>
      <c r="D630" s="62"/>
      <c r="E630" s="62"/>
      <c r="F630" s="62"/>
      <c r="G630" s="62"/>
      <c r="H630" s="62"/>
      <c r="I630" s="64"/>
      <c r="J630" s="62"/>
    </row>
    <row r="631" spans="1:10" x14ac:dyDescent="0.3">
      <c r="A631" s="62"/>
      <c r="B631" s="63"/>
      <c r="C631" s="64"/>
      <c r="D631" s="62"/>
      <c r="E631" s="62"/>
      <c r="F631" s="62"/>
      <c r="G631" s="62"/>
      <c r="H631" s="62"/>
      <c r="I631" s="64"/>
      <c r="J631" s="62"/>
    </row>
    <row r="632" spans="1:10" x14ac:dyDescent="0.3">
      <c r="A632" s="62"/>
      <c r="B632" s="63"/>
      <c r="C632" s="64"/>
      <c r="D632" s="62"/>
      <c r="E632" s="62"/>
      <c r="F632" s="62"/>
      <c r="G632" s="62"/>
      <c r="H632" s="62"/>
      <c r="I632" s="64"/>
      <c r="J632" s="62"/>
    </row>
    <row r="633" spans="1:10" x14ac:dyDescent="0.3">
      <c r="A633" s="62"/>
      <c r="B633" s="63"/>
      <c r="C633" s="64"/>
      <c r="D633" s="62"/>
      <c r="E633" s="62"/>
      <c r="F633" s="62"/>
      <c r="G633" s="62"/>
      <c r="H633" s="62"/>
      <c r="I633" s="64"/>
      <c r="J633" s="62"/>
    </row>
    <row r="634" spans="1:10" x14ac:dyDescent="0.3">
      <c r="A634" s="62"/>
      <c r="B634" s="63"/>
      <c r="C634" s="64"/>
      <c r="D634" s="62"/>
      <c r="E634" s="62"/>
      <c r="F634" s="62"/>
      <c r="G634" s="62"/>
      <c r="H634" s="62"/>
      <c r="I634" s="64"/>
      <c r="J634" s="62"/>
    </row>
    <row r="635" spans="1:10" x14ac:dyDescent="0.3">
      <c r="A635" s="62"/>
      <c r="B635" s="63"/>
      <c r="C635" s="64"/>
      <c r="D635" s="62"/>
      <c r="E635" s="62"/>
      <c r="F635" s="62"/>
      <c r="G635" s="62"/>
      <c r="H635" s="62"/>
      <c r="I635" s="64"/>
      <c r="J635" s="62"/>
    </row>
    <row r="636" spans="1:10" x14ac:dyDescent="0.3">
      <c r="A636" s="62"/>
      <c r="B636" s="63"/>
      <c r="C636" s="64"/>
      <c r="D636" s="62"/>
      <c r="E636" s="62"/>
      <c r="F636" s="62"/>
      <c r="G636" s="62"/>
      <c r="H636" s="62"/>
      <c r="I636" s="64"/>
      <c r="J636" s="62"/>
    </row>
    <row r="637" spans="1:10" x14ac:dyDescent="0.3">
      <c r="A637" s="62"/>
      <c r="B637" s="63"/>
      <c r="C637" s="64"/>
      <c r="D637" s="62"/>
      <c r="E637" s="62"/>
      <c r="F637" s="62"/>
      <c r="G637" s="62"/>
      <c r="H637" s="62"/>
      <c r="I637" s="64"/>
      <c r="J637" s="62"/>
    </row>
    <row r="638" spans="1:10" x14ac:dyDescent="0.3">
      <c r="A638" s="62"/>
      <c r="B638" s="63"/>
      <c r="C638" s="64"/>
      <c r="D638" s="62"/>
      <c r="E638" s="62"/>
      <c r="F638" s="62"/>
      <c r="G638" s="62"/>
      <c r="H638" s="62"/>
      <c r="I638" s="64"/>
      <c r="J638" s="62"/>
    </row>
    <row r="639" spans="1:10" x14ac:dyDescent="0.3">
      <c r="A639" s="62"/>
      <c r="B639" s="63"/>
      <c r="C639" s="64"/>
      <c r="D639" s="62"/>
      <c r="E639" s="62"/>
      <c r="F639" s="62"/>
      <c r="G639" s="62"/>
      <c r="H639" s="62"/>
      <c r="I639" s="64"/>
      <c r="J639" s="62"/>
    </row>
    <row r="640" spans="1:10" x14ac:dyDescent="0.3">
      <c r="A640" s="62"/>
      <c r="B640" s="63"/>
      <c r="C640" s="64"/>
      <c r="D640" s="62"/>
      <c r="E640" s="62"/>
      <c r="F640" s="62"/>
      <c r="G640" s="62"/>
      <c r="H640" s="62"/>
      <c r="I640" s="64"/>
      <c r="J640" s="62"/>
    </row>
    <row r="641" spans="1:10" x14ac:dyDescent="0.3">
      <c r="A641" s="62"/>
      <c r="B641" s="63"/>
      <c r="C641" s="64"/>
      <c r="D641" s="62"/>
      <c r="E641" s="62"/>
      <c r="F641" s="62"/>
      <c r="G641" s="62"/>
      <c r="H641" s="62"/>
      <c r="I641" s="64"/>
      <c r="J641" s="62"/>
    </row>
    <row r="642" spans="1:10" x14ac:dyDescent="0.3">
      <c r="A642" s="62"/>
      <c r="B642" s="63"/>
      <c r="C642" s="64"/>
      <c r="D642" s="62"/>
      <c r="E642" s="62"/>
      <c r="F642" s="62"/>
      <c r="G642" s="62"/>
      <c r="H642" s="62"/>
      <c r="I642" s="64"/>
      <c r="J642" s="62"/>
    </row>
    <row r="643" spans="1:10" x14ac:dyDescent="0.3">
      <c r="A643" s="62"/>
      <c r="B643" s="63"/>
      <c r="C643" s="64"/>
      <c r="D643" s="62"/>
      <c r="E643" s="62"/>
      <c r="F643" s="62"/>
      <c r="G643" s="62"/>
      <c r="H643" s="62"/>
      <c r="I643" s="64"/>
      <c r="J643" s="62"/>
    </row>
    <row r="644" spans="1:10" x14ac:dyDescent="0.3">
      <c r="A644" s="62"/>
      <c r="B644" s="63"/>
      <c r="C644" s="64"/>
      <c r="D644" s="62"/>
      <c r="E644" s="62"/>
      <c r="F644" s="62"/>
      <c r="G644" s="62"/>
      <c r="H644" s="62"/>
      <c r="I644" s="64"/>
      <c r="J644" s="62"/>
    </row>
    <row r="645" spans="1:10" x14ac:dyDescent="0.3">
      <c r="A645" s="62"/>
      <c r="B645" s="63"/>
      <c r="C645" s="64"/>
      <c r="D645" s="62"/>
      <c r="E645" s="62"/>
      <c r="F645" s="62"/>
      <c r="G645" s="62"/>
      <c r="H645" s="62"/>
      <c r="I645" s="64"/>
      <c r="J645" s="62"/>
    </row>
    <row r="646" spans="1:10" x14ac:dyDescent="0.3">
      <c r="A646" s="62"/>
      <c r="B646" s="63"/>
      <c r="C646" s="64"/>
      <c r="D646" s="62"/>
      <c r="E646" s="62"/>
      <c r="F646" s="62"/>
      <c r="G646" s="62"/>
      <c r="H646" s="62"/>
      <c r="I646" s="64"/>
      <c r="J646" s="62"/>
    </row>
    <row r="647" spans="1:10" x14ac:dyDescent="0.3">
      <c r="A647" s="62"/>
      <c r="B647" s="63"/>
      <c r="C647" s="64"/>
      <c r="D647" s="62"/>
      <c r="E647" s="62"/>
      <c r="F647" s="62"/>
      <c r="G647" s="62"/>
      <c r="H647" s="62"/>
      <c r="I647" s="64"/>
      <c r="J647" s="62"/>
    </row>
    <row r="648" spans="1:10" x14ac:dyDescent="0.3">
      <c r="A648" s="62"/>
      <c r="B648" s="63"/>
      <c r="C648" s="64"/>
      <c r="D648" s="62"/>
      <c r="E648" s="62"/>
      <c r="F648" s="62"/>
      <c r="G648" s="62"/>
      <c r="H648" s="62"/>
      <c r="I648" s="64"/>
      <c r="J648" s="62"/>
    </row>
    <row r="649" spans="1:10" x14ac:dyDescent="0.3">
      <c r="A649" s="62"/>
      <c r="B649" s="63"/>
      <c r="C649" s="64"/>
      <c r="D649" s="62"/>
      <c r="E649" s="62"/>
      <c r="F649" s="62"/>
      <c r="G649" s="62"/>
      <c r="H649" s="62"/>
      <c r="I649" s="64"/>
      <c r="J649" s="62"/>
    </row>
    <row r="650" spans="1:10" x14ac:dyDescent="0.3">
      <c r="A650" s="62"/>
      <c r="B650" s="63"/>
      <c r="C650" s="64"/>
      <c r="D650" s="62"/>
      <c r="E650" s="62"/>
      <c r="F650" s="62"/>
      <c r="G650" s="62"/>
      <c r="H650" s="62"/>
      <c r="I650" s="64"/>
      <c r="J650" s="62"/>
    </row>
    <row r="651" spans="1:10" x14ac:dyDescent="0.3">
      <c r="A651" s="62"/>
      <c r="B651" s="63"/>
      <c r="C651" s="64"/>
      <c r="D651" s="62"/>
      <c r="E651" s="62"/>
      <c r="F651" s="62"/>
      <c r="G651" s="62"/>
      <c r="H651" s="62"/>
      <c r="I651" s="64"/>
      <c r="J651" s="62"/>
    </row>
    <row r="652" spans="1:10" x14ac:dyDescent="0.3">
      <c r="A652" s="62"/>
      <c r="B652" s="63"/>
      <c r="C652" s="64"/>
      <c r="D652" s="62"/>
      <c r="E652" s="62"/>
      <c r="F652" s="62"/>
      <c r="G652" s="62"/>
      <c r="H652" s="62"/>
      <c r="I652" s="64"/>
      <c r="J652" s="62"/>
    </row>
    <row r="653" spans="1:10" x14ac:dyDescent="0.3">
      <c r="A653" s="62"/>
      <c r="B653" s="63"/>
      <c r="C653" s="64"/>
      <c r="D653" s="62"/>
      <c r="E653" s="62"/>
      <c r="F653" s="62"/>
      <c r="G653" s="62"/>
      <c r="H653" s="62"/>
      <c r="I653" s="64"/>
      <c r="J653" s="62"/>
    </row>
    <row r="654" spans="1:10" x14ac:dyDescent="0.3">
      <c r="A654" s="62"/>
      <c r="B654" s="63"/>
      <c r="C654" s="64"/>
      <c r="D654" s="62"/>
      <c r="E654" s="62"/>
      <c r="F654" s="62"/>
      <c r="G654" s="62"/>
      <c r="H654" s="62"/>
      <c r="I654" s="64"/>
      <c r="J654" s="62"/>
    </row>
    <row r="655" spans="1:10" x14ac:dyDescent="0.3">
      <c r="A655" s="62"/>
      <c r="B655" s="63"/>
      <c r="C655" s="64"/>
      <c r="D655" s="62"/>
      <c r="E655" s="62"/>
      <c r="F655" s="62"/>
      <c r="G655" s="62"/>
      <c r="H655" s="62"/>
      <c r="I655" s="64"/>
      <c r="J655" s="62"/>
    </row>
    <row r="656" spans="1:10" x14ac:dyDescent="0.3">
      <c r="A656" s="62"/>
      <c r="B656" s="63"/>
      <c r="C656" s="64"/>
      <c r="D656" s="62"/>
      <c r="E656" s="62"/>
      <c r="F656" s="62"/>
      <c r="G656" s="62"/>
      <c r="H656" s="62"/>
      <c r="I656" s="64"/>
      <c r="J656" s="62"/>
    </row>
    <row r="657" spans="1:10" x14ac:dyDescent="0.3">
      <c r="A657" s="62"/>
      <c r="B657" s="63"/>
      <c r="C657" s="64"/>
      <c r="D657" s="62"/>
      <c r="E657" s="62"/>
      <c r="F657" s="62"/>
      <c r="G657" s="62"/>
      <c r="H657" s="62"/>
      <c r="I657" s="64"/>
      <c r="J657" s="62"/>
    </row>
    <row r="658" spans="1:10" x14ac:dyDescent="0.3">
      <c r="A658" s="62"/>
      <c r="B658" s="63"/>
      <c r="C658" s="64"/>
      <c r="D658" s="62"/>
      <c r="E658" s="62"/>
      <c r="F658" s="62"/>
      <c r="G658" s="62"/>
      <c r="H658" s="62"/>
      <c r="I658" s="64"/>
      <c r="J658" s="62"/>
    </row>
    <row r="659" spans="1:10" x14ac:dyDescent="0.3">
      <c r="A659" s="62"/>
      <c r="B659" s="63"/>
      <c r="C659" s="64"/>
      <c r="D659" s="62"/>
      <c r="E659" s="62"/>
      <c r="F659" s="62"/>
      <c r="G659" s="62"/>
      <c r="H659" s="62"/>
      <c r="I659" s="64"/>
      <c r="J659" s="62"/>
    </row>
    <row r="660" spans="1:10" x14ac:dyDescent="0.3">
      <c r="A660" s="62"/>
      <c r="B660" s="63"/>
      <c r="C660" s="64"/>
      <c r="D660" s="62"/>
      <c r="E660" s="62"/>
      <c r="F660" s="62"/>
      <c r="G660" s="62"/>
      <c r="H660" s="62"/>
      <c r="I660" s="64"/>
      <c r="J660" s="62"/>
    </row>
    <row r="661" spans="1:10" x14ac:dyDescent="0.3">
      <c r="A661" s="62"/>
      <c r="B661" s="63"/>
      <c r="C661" s="64"/>
      <c r="D661" s="62"/>
      <c r="E661" s="62"/>
      <c r="F661" s="62"/>
      <c r="G661" s="62"/>
      <c r="H661" s="62"/>
      <c r="I661" s="64"/>
      <c r="J661" s="62"/>
    </row>
    <row r="662" spans="1:10" x14ac:dyDescent="0.3">
      <c r="A662" s="62"/>
      <c r="B662" s="63"/>
      <c r="C662" s="64"/>
      <c r="D662" s="62"/>
      <c r="E662" s="62"/>
      <c r="F662" s="62"/>
      <c r="G662" s="62"/>
      <c r="H662" s="62"/>
      <c r="I662" s="64"/>
      <c r="J662" s="62"/>
    </row>
    <row r="663" spans="1:10" x14ac:dyDescent="0.3">
      <c r="A663" s="62"/>
      <c r="B663" s="63"/>
      <c r="C663" s="64"/>
      <c r="D663" s="62"/>
      <c r="E663" s="62"/>
      <c r="F663" s="62"/>
      <c r="G663" s="62"/>
      <c r="H663" s="62"/>
      <c r="I663" s="64"/>
      <c r="J663" s="62"/>
    </row>
    <row r="664" spans="1:10" x14ac:dyDescent="0.3">
      <c r="A664" s="62"/>
      <c r="B664" s="63"/>
      <c r="C664" s="64"/>
      <c r="D664" s="62"/>
      <c r="E664" s="62"/>
      <c r="F664" s="62"/>
      <c r="G664" s="62"/>
      <c r="H664" s="62"/>
      <c r="I664" s="64"/>
      <c r="J664" s="62"/>
    </row>
    <row r="665" spans="1:10" x14ac:dyDescent="0.3">
      <c r="A665" s="62"/>
      <c r="B665" s="63"/>
      <c r="C665" s="64"/>
      <c r="D665" s="62"/>
      <c r="E665" s="62"/>
      <c r="F665" s="62"/>
      <c r="G665" s="62"/>
      <c r="H665" s="62"/>
      <c r="I665" s="64"/>
      <c r="J665" s="62"/>
    </row>
    <row r="666" spans="1:10" x14ac:dyDescent="0.3">
      <c r="A666" s="62"/>
      <c r="B666" s="63"/>
      <c r="C666" s="64"/>
      <c r="D666" s="62"/>
      <c r="E666" s="62"/>
      <c r="F666" s="62"/>
      <c r="G666" s="62"/>
      <c r="H666" s="62"/>
      <c r="I666" s="64"/>
      <c r="J666" s="62"/>
    </row>
    <row r="667" spans="1:10" x14ac:dyDescent="0.3">
      <c r="A667" s="62"/>
      <c r="B667" s="63"/>
      <c r="C667" s="64"/>
      <c r="D667" s="62"/>
      <c r="E667" s="62"/>
      <c r="F667" s="62"/>
      <c r="G667" s="62"/>
      <c r="H667" s="62"/>
      <c r="I667" s="64"/>
      <c r="J667" s="62"/>
    </row>
    <row r="668" spans="1:10" x14ac:dyDescent="0.3">
      <c r="A668" s="62"/>
      <c r="B668" s="63"/>
      <c r="C668" s="64"/>
      <c r="D668" s="62"/>
      <c r="E668" s="62"/>
      <c r="F668" s="62"/>
      <c r="G668" s="62"/>
      <c r="H668" s="62"/>
      <c r="I668" s="64"/>
      <c r="J668" s="62"/>
    </row>
    <row r="669" spans="1:10" x14ac:dyDescent="0.3">
      <c r="A669" s="62"/>
      <c r="B669" s="63"/>
      <c r="C669" s="64"/>
      <c r="D669" s="62"/>
      <c r="E669" s="62"/>
      <c r="F669" s="62"/>
      <c r="G669" s="62"/>
      <c r="H669" s="62"/>
      <c r="I669" s="64"/>
      <c r="J669" s="62"/>
    </row>
    <row r="670" spans="1:10" x14ac:dyDescent="0.3">
      <c r="A670" s="62"/>
      <c r="B670" s="63"/>
      <c r="C670" s="64"/>
      <c r="D670" s="62"/>
      <c r="E670" s="62"/>
      <c r="F670" s="62"/>
      <c r="G670" s="62"/>
      <c r="H670" s="62"/>
      <c r="I670" s="64"/>
      <c r="J670" s="62"/>
    </row>
    <row r="671" spans="1:10" x14ac:dyDescent="0.3">
      <c r="A671" s="62"/>
      <c r="B671" s="63"/>
      <c r="C671" s="64"/>
      <c r="D671" s="62"/>
      <c r="E671" s="62"/>
      <c r="F671" s="62"/>
      <c r="G671" s="62"/>
      <c r="H671" s="62"/>
      <c r="I671" s="64"/>
      <c r="J671" s="62"/>
    </row>
    <row r="672" spans="1:10" x14ac:dyDescent="0.3">
      <c r="A672" s="62"/>
      <c r="B672" s="63"/>
      <c r="C672" s="64"/>
      <c r="D672" s="62"/>
      <c r="E672" s="62"/>
      <c r="F672" s="62"/>
      <c r="G672" s="62"/>
      <c r="H672" s="62"/>
      <c r="I672" s="64"/>
      <c r="J672" s="62"/>
    </row>
    <row r="673" spans="1:10" x14ac:dyDescent="0.3">
      <c r="A673" s="62"/>
      <c r="B673" s="63"/>
      <c r="C673" s="64"/>
      <c r="D673" s="62"/>
      <c r="E673" s="62"/>
      <c r="F673" s="62"/>
      <c r="G673" s="62"/>
      <c r="H673" s="62"/>
      <c r="I673" s="64"/>
      <c r="J673" s="62"/>
    </row>
    <row r="674" spans="1:10" x14ac:dyDescent="0.3">
      <c r="A674" s="62"/>
      <c r="B674" s="63"/>
      <c r="C674" s="64"/>
      <c r="D674" s="62"/>
      <c r="E674" s="62"/>
      <c r="F674" s="62"/>
      <c r="G674" s="62"/>
      <c r="H674" s="62"/>
      <c r="I674" s="64"/>
      <c r="J674" s="62"/>
    </row>
    <row r="675" spans="1:10" x14ac:dyDescent="0.3">
      <c r="A675" s="62"/>
      <c r="B675" s="63"/>
      <c r="C675" s="64"/>
      <c r="D675" s="62"/>
      <c r="E675" s="62"/>
      <c r="F675" s="62"/>
      <c r="G675" s="62"/>
      <c r="H675" s="62"/>
      <c r="I675" s="64"/>
      <c r="J675" s="62"/>
    </row>
    <row r="676" spans="1:10" x14ac:dyDescent="0.3">
      <c r="A676" s="62"/>
      <c r="B676" s="63"/>
      <c r="C676" s="64"/>
      <c r="D676" s="62"/>
      <c r="E676" s="62"/>
      <c r="F676" s="62"/>
      <c r="G676" s="62"/>
      <c r="H676" s="62"/>
      <c r="I676" s="64"/>
      <c r="J676" s="62"/>
    </row>
    <row r="677" spans="1:10" x14ac:dyDescent="0.3">
      <c r="A677" s="62"/>
      <c r="B677" s="63"/>
      <c r="C677" s="64"/>
      <c r="D677" s="62"/>
      <c r="E677" s="62"/>
      <c r="F677" s="62"/>
      <c r="G677" s="62"/>
      <c r="H677" s="62"/>
      <c r="I677" s="64"/>
      <c r="J677" s="62"/>
    </row>
    <row r="678" spans="1:10" x14ac:dyDescent="0.3">
      <c r="A678" s="62"/>
      <c r="B678" s="63"/>
      <c r="C678" s="64"/>
      <c r="D678" s="62"/>
      <c r="E678" s="62"/>
      <c r="F678" s="62"/>
      <c r="G678" s="62"/>
      <c r="H678" s="62"/>
      <c r="I678" s="64"/>
      <c r="J678" s="62"/>
    </row>
    <row r="679" spans="1:10" x14ac:dyDescent="0.3">
      <c r="A679" s="62"/>
      <c r="B679" s="63"/>
      <c r="C679" s="64"/>
      <c r="D679" s="62"/>
      <c r="E679" s="62"/>
      <c r="F679" s="62"/>
      <c r="G679" s="62"/>
      <c r="H679" s="62"/>
      <c r="I679" s="64"/>
      <c r="J679" s="62"/>
    </row>
    <row r="680" spans="1:10" x14ac:dyDescent="0.3">
      <c r="A680" s="62"/>
      <c r="B680" s="63"/>
      <c r="C680" s="64"/>
      <c r="D680" s="62"/>
      <c r="E680" s="62"/>
      <c r="F680" s="62"/>
      <c r="G680" s="62"/>
      <c r="H680" s="62"/>
      <c r="I680" s="64"/>
      <c r="J680" s="62"/>
    </row>
    <row r="681" spans="1:10" x14ac:dyDescent="0.3">
      <c r="A681" s="62"/>
      <c r="B681" s="63"/>
      <c r="C681" s="64"/>
      <c r="D681" s="62"/>
      <c r="E681" s="62"/>
      <c r="F681" s="62"/>
      <c r="G681" s="62"/>
      <c r="H681" s="62"/>
      <c r="I681" s="64"/>
      <c r="J681" s="62"/>
    </row>
    <row r="682" spans="1:10" x14ac:dyDescent="0.3">
      <c r="A682" s="62"/>
      <c r="B682" s="63"/>
      <c r="C682" s="64"/>
      <c r="D682" s="62"/>
      <c r="E682" s="62"/>
      <c r="F682" s="62"/>
      <c r="G682" s="62"/>
      <c r="H682" s="62"/>
      <c r="I682" s="64"/>
      <c r="J682" s="62"/>
    </row>
    <row r="683" spans="1:10" x14ac:dyDescent="0.3">
      <c r="A683" s="62"/>
      <c r="B683" s="63"/>
      <c r="C683" s="64"/>
      <c r="D683" s="62"/>
      <c r="E683" s="62"/>
      <c r="F683" s="62"/>
      <c r="G683" s="62"/>
      <c r="H683" s="62"/>
      <c r="I683" s="64"/>
      <c r="J683" s="62"/>
    </row>
    <row r="684" spans="1:10" x14ac:dyDescent="0.3">
      <c r="A684" s="62"/>
      <c r="B684" s="63"/>
      <c r="C684" s="64"/>
      <c r="D684" s="62"/>
      <c r="E684" s="62"/>
      <c r="F684" s="62"/>
      <c r="G684" s="62"/>
      <c r="H684" s="62"/>
      <c r="I684" s="64"/>
      <c r="J684" s="62"/>
    </row>
    <row r="685" spans="1:10" x14ac:dyDescent="0.3">
      <c r="A685" s="62"/>
      <c r="B685" s="63"/>
      <c r="C685" s="64"/>
      <c r="D685" s="62"/>
      <c r="E685" s="62"/>
      <c r="F685" s="62"/>
      <c r="G685" s="62"/>
      <c r="H685" s="62"/>
      <c r="I685" s="64"/>
      <c r="J685" s="62"/>
    </row>
    <row r="686" spans="1:10" x14ac:dyDescent="0.3">
      <c r="A686" s="62"/>
      <c r="B686" s="63"/>
      <c r="C686" s="64"/>
      <c r="D686" s="62"/>
      <c r="E686" s="62"/>
      <c r="F686" s="62"/>
      <c r="G686" s="62"/>
      <c r="H686" s="62"/>
      <c r="I686" s="64"/>
      <c r="J686" s="62"/>
    </row>
    <row r="687" spans="1:10" x14ac:dyDescent="0.3">
      <c r="A687" s="62"/>
      <c r="B687" s="63"/>
      <c r="C687" s="64"/>
      <c r="D687" s="62"/>
      <c r="E687" s="62"/>
      <c r="F687" s="62"/>
      <c r="G687" s="62"/>
      <c r="H687" s="62"/>
      <c r="I687" s="64"/>
      <c r="J687" s="62"/>
    </row>
    <row r="688" spans="1:10" x14ac:dyDescent="0.3">
      <c r="A688" s="62"/>
      <c r="B688" s="63"/>
      <c r="C688" s="64"/>
      <c r="D688" s="62"/>
      <c r="E688" s="62"/>
      <c r="F688" s="62"/>
      <c r="G688" s="62"/>
      <c r="H688" s="62"/>
      <c r="I688" s="64"/>
      <c r="J688" s="62"/>
    </row>
    <row r="689" spans="1:10" x14ac:dyDescent="0.3">
      <c r="A689" s="62"/>
      <c r="B689" s="63"/>
      <c r="C689" s="64"/>
      <c r="D689" s="62"/>
      <c r="E689" s="62"/>
      <c r="F689" s="62"/>
      <c r="G689" s="62"/>
      <c r="H689" s="62"/>
      <c r="I689" s="64"/>
      <c r="J689" s="62"/>
    </row>
    <row r="690" spans="1:10" x14ac:dyDescent="0.3">
      <c r="A690" s="62"/>
      <c r="B690" s="63"/>
      <c r="C690" s="64"/>
      <c r="D690" s="62"/>
      <c r="E690" s="62"/>
      <c r="F690" s="62"/>
      <c r="G690" s="62"/>
      <c r="H690" s="62"/>
      <c r="I690" s="64"/>
      <c r="J690" s="62"/>
    </row>
    <row r="691" spans="1:10" x14ac:dyDescent="0.3">
      <c r="A691" s="62"/>
      <c r="B691" s="63"/>
      <c r="C691" s="64"/>
      <c r="D691" s="62"/>
      <c r="E691" s="62"/>
      <c r="F691" s="62"/>
      <c r="G691" s="62"/>
      <c r="H691" s="62"/>
      <c r="I691" s="64"/>
      <c r="J691" s="62"/>
    </row>
    <row r="692" spans="1:10" x14ac:dyDescent="0.3">
      <c r="A692" s="62"/>
      <c r="B692" s="63"/>
      <c r="C692" s="64"/>
      <c r="D692" s="62"/>
      <c r="E692" s="62"/>
      <c r="F692" s="62"/>
      <c r="G692" s="62"/>
      <c r="H692" s="62"/>
      <c r="I692" s="64"/>
      <c r="J692" s="62"/>
    </row>
    <row r="693" spans="1:10" x14ac:dyDescent="0.3">
      <c r="A693" s="62"/>
      <c r="B693" s="63"/>
      <c r="C693" s="64"/>
      <c r="D693" s="62"/>
      <c r="E693" s="62"/>
      <c r="F693" s="62"/>
      <c r="G693" s="62"/>
      <c r="H693" s="62"/>
      <c r="I693" s="64"/>
      <c r="J693" s="62"/>
    </row>
    <row r="694" spans="1:10" x14ac:dyDescent="0.3">
      <c r="A694" s="62"/>
      <c r="B694" s="63"/>
      <c r="C694" s="64"/>
      <c r="D694" s="62"/>
      <c r="E694" s="62"/>
      <c r="F694" s="62"/>
      <c r="G694" s="62"/>
      <c r="H694" s="62"/>
      <c r="I694" s="64"/>
      <c r="J694" s="62"/>
    </row>
    <row r="695" spans="1:10" x14ac:dyDescent="0.3">
      <c r="A695" s="62"/>
      <c r="B695" s="63"/>
      <c r="C695" s="64"/>
      <c r="D695" s="62"/>
      <c r="E695" s="62"/>
      <c r="F695" s="62"/>
      <c r="G695" s="62"/>
      <c r="H695" s="62"/>
      <c r="I695" s="64"/>
      <c r="J695" s="62"/>
    </row>
    <row r="696" spans="1:10" x14ac:dyDescent="0.3">
      <c r="A696" s="62"/>
      <c r="B696" s="63"/>
      <c r="C696" s="64"/>
      <c r="D696" s="62"/>
      <c r="E696" s="62"/>
      <c r="F696" s="62"/>
      <c r="G696" s="62"/>
      <c r="H696" s="62"/>
      <c r="I696" s="64"/>
      <c r="J696" s="62"/>
    </row>
    <row r="697" spans="1:10" x14ac:dyDescent="0.3">
      <c r="A697" s="62"/>
      <c r="B697" s="63"/>
      <c r="C697" s="64"/>
      <c r="D697" s="62"/>
      <c r="E697" s="62"/>
      <c r="F697" s="62"/>
      <c r="G697" s="62"/>
      <c r="H697" s="62"/>
      <c r="I697" s="64"/>
      <c r="J697" s="62"/>
    </row>
    <row r="698" spans="1:10" x14ac:dyDescent="0.3">
      <c r="A698" s="62"/>
      <c r="B698" s="63"/>
      <c r="C698" s="64"/>
      <c r="D698" s="62"/>
      <c r="E698" s="62"/>
      <c r="F698" s="62"/>
      <c r="G698" s="62"/>
      <c r="H698" s="62"/>
      <c r="I698" s="64"/>
      <c r="J698" s="62"/>
    </row>
    <row r="699" spans="1:10" x14ac:dyDescent="0.3">
      <c r="A699" s="62"/>
      <c r="B699" s="63"/>
      <c r="C699" s="64"/>
      <c r="D699" s="62"/>
      <c r="E699" s="62"/>
      <c r="F699" s="62"/>
      <c r="G699" s="62"/>
      <c r="H699" s="62"/>
      <c r="I699" s="64"/>
      <c r="J699" s="62"/>
    </row>
    <row r="700" spans="1:10" x14ac:dyDescent="0.3">
      <c r="A700" s="62"/>
      <c r="B700" s="63"/>
      <c r="C700" s="64"/>
      <c r="D700" s="62"/>
      <c r="E700" s="62"/>
      <c r="F700" s="62"/>
      <c r="G700" s="62"/>
      <c r="H700" s="62"/>
      <c r="I700" s="64"/>
      <c r="J700" s="62"/>
    </row>
    <row r="701" spans="1:10" x14ac:dyDescent="0.3">
      <c r="A701" s="62"/>
      <c r="B701" s="63"/>
      <c r="C701" s="64"/>
      <c r="D701" s="62"/>
      <c r="E701" s="62"/>
      <c r="F701" s="62"/>
      <c r="G701" s="62"/>
      <c r="H701" s="62"/>
      <c r="I701" s="64"/>
      <c r="J701" s="62"/>
    </row>
    <row r="702" spans="1:10" x14ac:dyDescent="0.3">
      <c r="A702" s="62"/>
      <c r="B702" s="63"/>
      <c r="C702" s="64"/>
      <c r="D702" s="62"/>
      <c r="E702" s="62"/>
      <c r="F702" s="62"/>
      <c r="G702" s="62"/>
      <c r="H702" s="62"/>
      <c r="I702" s="64"/>
      <c r="J702" s="62"/>
    </row>
    <row r="703" spans="1:10" x14ac:dyDescent="0.3">
      <c r="A703" s="62"/>
      <c r="B703" s="63"/>
      <c r="C703" s="64"/>
      <c r="D703" s="62"/>
      <c r="E703" s="62"/>
      <c r="F703" s="62"/>
      <c r="G703" s="62"/>
      <c r="H703" s="62"/>
      <c r="I703" s="64"/>
      <c r="J703" s="62"/>
    </row>
    <row r="704" spans="1:10" x14ac:dyDescent="0.3">
      <c r="A704" s="62"/>
      <c r="B704" s="63"/>
      <c r="C704" s="64"/>
      <c r="D704" s="62"/>
      <c r="E704" s="62"/>
      <c r="F704" s="62"/>
      <c r="G704" s="62"/>
      <c r="H704" s="62"/>
      <c r="I704" s="64"/>
      <c r="J704" s="62"/>
    </row>
    <row r="705" spans="1:10" x14ac:dyDescent="0.3">
      <c r="A705" s="62"/>
      <c r="B705" s="63"/>
      <c r="C705" s="64"/>
      <c r="D705" s="62"/>
      <c r="E705" s="62"/>
      <c r="F705" s="62"/>
      <c r="G705" s="62"/>
      <c r="H705" s="62"/>
      <c r="I705" s="64"/>
      <c r="J705" s="62"/>
    </row>
    <row r="706" spans="1:10" x14ac:dyDescent="0.3">
      <c r="A706" s="62"/>
      <c r="B706" s="63"/>
      <c r="C706" s="64"/>
      <c r="D706" s="62"/>
      <c r="E706" s="62"/>
      <c r="F706" s="62"/>
      <c r="G706" s="62"/>
      <c r="H706" s="62"/>
      <c r="I706" s="64"/>
      <c r="J706" s="62"/>
    </row>
    <row r="707" spans="1:10" x14ac:dyDescent="0.3">
      <c r="A707" s="62"/>
      <c r="B707" s="63"/>
      <c r="C707" s="64"/>
      <c r="D707" s="62"/>
      <c r="E707" s="62"/>
      <c r="F707" s="62"/>
      <c r="G707" s="62"/>
      <c r="H707" s="62"/>
      <c r="I707" s="64"/>
      <c r="J707" s="62"/>
    </row>
    <row r="708" spans="1:10" x14ac:dyDescent="0.3">
      <c r="A708" s="62"/>
      <c r="B708" s="63"/>
      <c r="C708" s="64"/>
      <c r="D708" s="62"/>
      <c r="E708" s="62"/>
      <c r="F708" s="62"/>
      <c r="G708" s="62"/>
      <c r="H708" s="62"/>
      <c r="I708" s="64"/>
      <c r="J708" s="62"/>
    </row>
    <row r="709" spans="1:10" x14ac:dyDescent="0.3">
      <c r="A709" s="62"/>
      <c r="B709" s="63"/>
      <c r="C709" s="64"/>
      <c r="D709" s="62"/>
      <c r="E709" s="62"/>
      <c r="F709" s="62"/>
      <c r="G709" s="62"/>
      <c r="H709" s="62"/>
      <c r="I709" s="64"/>
      <c r="J709" s="62"/>
    </row>
    <row r="710" spans="1:10" x14ac:dyDescent="0.3">
      <c r="A710" s="62"/>
      <c r="B710" s="63"/>
      <c r="C710" s="64"/>
      <c r="D710" s="62"/>
      <c r="E710" s="62"/>
      <c r="F710" s="62"/>
      <c r="G710" s="62"/>
      <c r="H710" s="62"/>
      <c r="I710" s="64"/>
      <c r="J710" s="62"/>
    </row>
    <row r="711" spans="1:10" x14ac:dyDescent="0.3">
      <c r="A711" s="62"/>
      <c r="B711" s="63"/>
      <c r="C711" s="64"/>
      <c r="D711" s="62"/>
      <c r="E711" s="62"/>
      <c r="F711" s="62"/>
      <c r="G711" s="62"/>
      <c r="H711" s="62"/>
      <c r="I711" s="64"/>
      <c r="J711" s="62"/>
    </row>
    <row r="712" spans="1:10" x14ac:dyDescent="0.3">
      <c r="A712" s="62"/>
      <c r="B712" s="63"/>
      <c r="C712" s="64"/>
      <c r="D712" s="62"/>
      <c r="E712" s="62"/>
      <c r="F712" s="62"/>
      <c r="G712" s="62"/>
      <c r="H712" s="62"/>
      <c r="I712" s="64"/>
      <c r="J712" s="62"/>
    </row>
    <row r="713" spans="1:10" x14ac:dyDescent="0.3">
      <c r="A713" s="62"/>
      <c r="B713" s="63"/>
      <c r="C713" s="64"/>
      <c r="D713" s="62"/>
      <c r="E713" s="62"/>
      <c r="F713" s="62"/>
      <c r="G713" s="62"/>
      <c r="H713" s="62"/>
      <c r="I713" s="64"/>
      <c r="J713" s="62"/>
    </row>
    <row r="714" spans="1:10" x14ac:dyDescent="0.3">
      <c r="A714" s="62"/>
      <c r="B714" s="63"/>
      <c r="C714" s="64"/>
      <c r="D714" s="62"/>
      <c r="E714" s="62"/>
      <c r="F714" s="62"/>
      <c r="G714" s="62"/>
      <c r="H714" s="62"/>
      <c r="I714" s="64"/>
      <c r="J714" s="62"/>
    </row>
    <row r="715" spans="1:10" x14ac:dyDescent="0.3">
      <c r="A715" s="62"/>
      <c r="B715" s="63"/>
      <c r="C715" s="64"/>
      <c r="D715" s="62"/>
      <c r="E715" s="62"/>
      <c r="F715" s="62"/>
      <c r="G715" s="62"/>
      <c r="H715" s="62"/>
      <c r="I715" s="64"/>
      <c r="J715" s="62"/>
    </row>
    <row r="716" spans="1:10" x14ac:dyDescent="0.3">
      <c r="A716" s="62"/>
      <c r="B716" s="63"/>
      <c r="C716" s="64"/>
      <c r="D716" s="62"/>
      <c r="E716" s="62"/>
      <c r="F716" s="62"/>
      <c r="G716" s="62"/>
      <c r="H716" s="62"/>
      <c r="I716" s="64"/>
      <c r="J716" s="62"/>
    </row>
    <row r="717" spans="1:10" x14ac:dyDescent="0.3">
      <c r="A717" s="62"/>
      <c r="B717" s="63"/>
      <c r="C717" s="64"/>
      <c r="D717" s="62"/>
      <c r="E717" s="62"/>
      <c r="F717" s="62"/>
      <c r="G717" s="62"/>
      <c r="H717" s="62"/>
      <c r="I717" s="64"/>
      <c r="J717" s="62"/>
    </row>
    <row r="718" spans="1:10" x14ac:dyDescent="0.3">
      <c r="A718" s="62"/>
      <c r="B718" s="63"/>
      <c r="C718" s="64"/>
      <c r="D718" s="62"/>
      <c r="E718" s="62"/>
      <c r="F718" s="62"/>
      <c r="G718" s="62"/>
      <c r="H718" s="62"/>
      <c r="I718" s="64"/>
      <c r="J718" s="62"/>
    </row>
    <row r="719" spans="1:10" x14ac:dyDescent="0.3">
      <c r="A719" s="62"/>
      <c r="B719" s="63"/>
      <c r="C719" s="64"/>
      <c r="D719" s="62"/>
      <c r="E719" s="62"/>
      <c r="F719" s="62"/>
      <c r="G719" s="62"/>
      <c r="H719" s="62"/>
      <c r="I719" s="64"/>
      <c r="J719" s="62"/>
    </row>
    <row r="720" spans="1:10" x14ac:dyDescent="0.3">
      <c r="A720" s="62"/>
      <c r="B720" s="63"/>
      <c r="C720" s="64"/>
      <c r="D720" s="62"/>
      <c r="E720" s="62"/>
      <c r="F720" s="62"/>
      <c r="G720" s="62"/>
      <c r="H720" s="62"/>
      <c r="I720" s="64"/>
      <c r="J720" s="62"/>
    </row>
    <row r="721" spans="1:10" x14ac:dyDescent="0.3">
      <c r="A721" s="62"/>
      <c r="B721" s="63"/>
      <c r="C721" s="64"/>
      <c r="D721" s="62"/>
      <c r="E721" s="62"/>
      <c r="F721" s="62"/>
      <c r="G721" s="62"/>
      <c r="H721" s="62"/>
      <c r="I721" s="64"/>
      <c r="J721" s="62"/>
    </row>
    <row r="722" spans="1:10" x14ac:dyDescent="0.3">
      <c r="A722" s="62"/>
      <c r="B722" s="63"/>
      <c r="C722" s="64"/>
      <c r="D722" s="62"/>
      <c r="E722" s="62"/>
      <c r="F722" s="62"/>
      <c r="G722" s="62"/>
      <c r="H722" s="62"/>
      <c r="I722" s="64"/>
      <c r="J722" s="62"/>
    </row>
    <row r="723" spans="1:10" x14ac:dyDescent="0.3">
      <c r="A723" s="62"/>
      <c r="B723" s="63"/>
      <c r="C723" s="64"/>
      <c r="D723" s="62"/>
      <c r="E723" s="62"/>
      <c r="F723" s="62"/>
      <c r="G723" s="62"/>
      <c r="H723" s="62"/>
      <c r="I723" s="64"/>
      <c r="J723" s="62"/>
    </row>
    <row r="724" spans="1:10" x14ac:dyDescent="0.3">
      <c r="A724" s="62"/>
      <c r="B724" s="63"/>
      <c r="C724" s="64"/>
      <c r="D724" s="62"/>
      <c r="E724" s="62"/>
      <c r="F724" s="62"/>
      <c r="G724" s="62"/>
      <c r="H724" s="62"/>
      <c r="I724" s="64"/>
      <c r="J724" s="62"/>
    </row>
    <row r="725" spans="1:10" x14ac:dyDescent="0.3">
      <c r="A725" s="62"/>
      <c r="B725" s="63"/>
      <c r="C725" s="64"/>
      <c r="D725" s="62"/>
      <c r="E725" s="62"/>
      <c r="F725" s="62"/>
      <c r="G725" s="62"/>
      <c r="H725" s="62"/>
      <c r="I725" s="64"/>
      <c r="J725" s="62"/>
    </row>
    <row r="726" spans="1:10" x14ac:dyDescent="0.3">
      <c r="A726" s="62"/>
      <c r="B726" s="63"/>
      <c r="C726" s="64"/>
      <c r="D726" s="62"/>
      <c r="E726" s="62"/>
      <c r="F726" s="62"/>
      <c r="G726" s="62"/>
      <c r="H726" s="62"/>
      <c r="I726" s="64"/>
      <c r="J726" s="62"/>
    </row>
    <row r="727" spans="1:10" x14ac:dyDescent="0.3">
      <c r="A727" s="62"/>
      <c r="B727" s="63"/>
      <c r="C727" s="64"/>
      <c r="D727" s="62"/>
      <c r="E727" s="62"/>
      <c r="F727" s="62"/>
      <c r="G727" s="62"/>
      <c r="H727" s="62"/>
      <c r="I727" s="64"/>
      <c r="J727" s="62"/>
    </row>
    <row r="728" spans="1:10" x14ac:dyDescent="0.3">
      <c r="A728" s="62"/>
      <c r="B728" s="63"/>
      <c r="C728" s="64"/>
      <c r="D728" s="62"/>
      <c r="E728" s="62"/>
      <c r="F728" s="62"/>
      <c r="G728" s="62"/>
      <c r="H728" s="62"/>
      <c r="I728" s="64"/>
      <c r="J728" s="62"/>
    </row>
    <row r="729" spans="1:10" x14ac:dyDescent="0.3">
      <c r="A729" s="62"/>
      <c r="B729" s="63"/>
      <c r="C729" s="64"/>
      <c r="D729" s="62"/>
      <c r="E729" s="62"/>
      <c r="F729" s="62"/>
      <c r="G729" s="62"/>
      <c r="H729" s="62"/>
      <c r="I729" s="64"/>
      <c r="J729" s="62"/>
    </row>
    <row r="730" spans="1:10" x14ac:dyDescent="0.3">
      <c r="A730" s="62"/>
      <c r="B730" s="63"/>
      <c r="C730" s="64"/>
      <c r="D730" s="62"/>
      <c r="E730" s="62"/>
      <c r="F730" s="62"/>
      <c r="G730" s="62"/>
      <c r="H730" s="62"/>
      <c r="I730" s="64"/>
      <c r="J730" s="62"/>
    </row>
    <row r="731" spans="1:10" x14ac:dyDescent="0.3">
      <c r="A731" s="62"/>
      <c r="B731" s="63"/>
      <c r="C731" s="64"/>
      <c r="D731" s="62"/>
      <c r="E731" s="62"/>
      <c r="F731" s="62"/>
      <c r="G731" s="62"/>
      <c r="H731" s="62"/>
      <c r="I731" s="64"/>
      <c r="J731" s="62"/>
    </row>
    <row r="732" spans="1:10" x14ac:dyDescent="0.3">
      <c r="A732" s="62"/>
      <c r="B732" s="63"/>
      <c r="C732" s="64"/>
      <c r="D732" s="62"/>
      <c r="E732" s="62"/>
      <c r="F732" s="62"/>
      <c r="G732" s="62"/>
      <c r="H732" s="62"/>
      <c r="I732" s="64"/>
      <c r="J732" s="62"/>
    </row>
    <row r="733" spans="1:10" x14ac:dyDescent="0.3">
      <c r="A733" s="62"/>
      <c r="B733" s="63"/>
      <c r="C733" s="64"/>
      <c r="D733" s="62"/>
      <c r="E733" s="62"/>
      <c r="F733" s="62"/>
      <c r="G733" s="62"/>
      <c r="H733" s="62"/>
      <c r="I733" s="64"/>
      <c r="J733" s="62"/>
    </row>
    <row r="734" spans="1:10" x14ac:dyDescent="0.3">
      <c r="A734" s="62"/>
      <c r="B734" s="63"/>
      <c r="C734" s="64"/>
      <c r="D734" s="62"/>
      <c r="E734" s="62"/>
      <c r="F734" s="62"/>
      <c r="G734" s="62"/>
      <c r="H734" s="62"/>
      <c r="I734" s="64"/>
      <c r="J734" s="62"/>
    </row>
    <row r="735" spans="1:10" x14ac:dyDescent="0.3">
      <c r="A735" s="62"/>
      <c r="B735" s="63"/>
      <c r="C735" s="64"/>
      <c r="D735" s="62"/>
      <c r="E735" s="62"/>
      <c r="F735" s="62"/>
      <c r="G735" s="62"/>
      <c r="H735" s="62"/>
      <c r="I735" s="64"/>
      <c r="J735" s="62"/>
    </row>
    <row r="736" spans="1:10" x14ac:dyDescent="0.3">
      <c r="A736" s="62"/>
      <c r="B736" s="63"/>
      <c r="C736" s="64"/>
      <c r="D736" s="62"/>
      <c r="E736" s="62"/>
      <c r="F736" s="62"/>
      <c r="G736" s="62"/>
      <c r="H736" s="62"/>
      <c r="I736" s="64"/>
      <c r="J736" s="62"/>
    </row>
    <row r="737" spans="1:10" x14ac:dyDescent="0.3">
      <c r="A737" s="62"/>
      <c r="B737" s="63"/>
      <c r="C737" s="64"/>
      <c r="D737" s="62"/>
      <c r="E737" s="62"/>
      <c r="F737" s="62"/>
      <c r="G737" s="62"/>
      <c r="H737" s="62"/>
      <c r="I737" s="64"/>
      <c r="J737" s="62"/>
    </row>
    <row r="738" spans="1:10" x14ac:dyDescent="0.3">
      <c r="A738" s="62"/>
      <c r="B738" s="63"/>
      <c r="C738" s="64"/>
      <c r="D738" s="62"/>
      <c r="E738" s="62"/>
      <c r="F738" s="62"/>
      <c r="G738" s="62"/>
      <c r="H738" s="62"/>
      <c r="I738" s="64"/>
      <c r="J738" s="62"/>
    </row>
    <row r="739" spans="1:10" x14ac:dyDescent="0.3">
      <c r="A739" s="62"/>
      <c r="B739" s="63"/>
      <c r="C739" s="64"/>
      <c r="D739" s="62"/>
      <c r="E739" s="62"/>
      <c r="F739" s="62"/>
      <c r="G739" s="62"/>
      <c r="H739" s="62"/>
      <c r="I739" s="64"/>
      <c r="J739" s="62"/>
    </row>
    <row r="740" spans="1:10" x14ac:dyDescent="0.3">
      <c r="A740" s="62"/>
      <c r="B740" s="63"/>
      <c r="C740" s="64"/>
      <c r="D740" s="62"/>
      <c r="E740" s="62"/>
      <c r="F740" s="62"/>
      <c r="G740" s="62"/>
      <c r="H740" s="62"/>
      <c r="I740" s="64"/>
      <c r="J740" s="62"/>
    </row>
    <row r="741" spans="1:10" x14ac:dyDescent="0.3">
      <c r="A741" s="62"/>
      <c r="B741" s="63"/>
      <c r="C741" s="64"/>
      <c r="D741" s="62"/>
      <c r="E741" s="62"/>
      <c r="F741" s="62"/>
      <c r="G741" s="62"/>
      <c r="H741" s="62"/>
      <c r="I741" s="64"/>
      <c r="J741" s="62"/>
    </row>
    <row r="742" spans="1:10" x14ac:dyDescent="0.3">
      <c r="A742" s="62"/>
      <c r="B742" s="63"/>
      <c r="C742" s="64"/>
      <c r="D742" s="62"/>
      <c r="E742" s="62"/>
      <c r="F742" s="62"/>
      <c r="G742" s="62"/>
      <c r="H742" s="62"/>
      <c r="I742" s="64"/>
      <c r="J742" s="62"/>
    </row>
    <row r="743" spans="1:10" x14ac:dyDescent="0.3">
      <c r="A743" s="62"/>
      <c r="B743" s="63"/>
      <c r="C743" s="64"/>
      <c r="D743" s="62"/>
      <c r="E743" s="62"/>
      <c r="F743" s="62"/>
      <c r="G743" s="62"/>
      <c r="H743" s="62"/>
      <c r="I743" s="64"/>
      <c r="J743" s="62"/>
    </row>
    <row r="744" spans="1:10" x14ac:dyDescent="0.3">
      <c r="A744" s="62"/>
      <c r="B744" s="63"/>
      <c r="C744" s="64"/>
      <c r="D744" s="62"/>
      <c r="E744" s="62"/>
      <c r="F744" s="62"/>
      <c r="G744" s="62"/>
      <c r="H744" s="62"/>
      <c r="I744" s="64"/>
      <c r="J744" s="62"/>
    </row>
    <row r="745" spans="1:10" x14ac:dyDescent="0.3">
      <c r="A745" s="62"/>
      <c r="B745" s="63"/>
      <c r="C745" s="64"/>
      <c r="D745" s="62"/>
      <c r="E745" s="62"/>
      <c r="F745" s="62"/>
      <c r="G745" s="62"/>
      <c r="H745" s="62"/>
      <c r="I745" s="64"/>
      <c r="J745" s="62"/>
    </row>
    <row r="746" spans="1:10" x14ac:dyDescent="0.3">
      <c r="A746" s="62"/>
      <c r="B746" s="63"/>
      <c r="C746" s="64"/>
      <c r="D746" s="62"/>
      <c r="E746" s="62"/>
      <c r="F746" s="62"/>
      <c r="G746" s="62"/>
      <c r="H746" s="62"/>
      <c r="I746" s="64"/>
      <c r="J746" s="62"/>
    </row>
    <row r="747" spans="1:10" x14ac:dyDescent="0.3">
      <c r="A747" s="62"/>
      <c r="B747" s="63"/>
      <c r="C747" s="64"/>
      <c r="D747" s="62"/>
      <c r="E747" s="62"/>
      <c r="F747" s="62"/>
      <c r="G747" s="62"/>
      <c r="H747" s="62"/>
      <c r="I747" s="64"/>
      <c r="J747" s="62"/>
    </row>
    <row r="748" spans="1:10" x14ac:dyDescent="0.3">
      <c r="A748" s="62"/>
      <c r="B748" s="63"/>
      <c r="C748" s="64"/>
      <c r="D748" s="62"/>
      <c r="E748" s="62"/>
      <c r="F748" s="62"/>
      <c r="G748" s="62"/>
      <c r="H748" s="62"/>
      <c r="I748" s="64"/>
      <c r="J748" s="62"/>
    </row>
    <row r="749" spans="1:10" x14ac:dyDescent="0.3">
      <c r="A749" s="62"/>
      <c r="B749" s="63"/>
      <c r="C749" s="64"/>
      <c r="D749" s="62"/>
      <c r="E749" s="62"/>
      <c r="F749" s="62"/>
      <c r="G749" s="62"/>
      <c r="H749" s="62"/>
      <c r="I749" s="64"/>
      <c r="J749" s="62"/>
    </row>
    <row r="750" spans="1:10" x14ac:dyDescent="0.3">
      <c r="A750" s="62"/>
      <c r="B750" s="63"/>
      <c r="C750" s="64"/>
      <c r="D750" s="62"/>
      <c r="E750" s="62"/>
      <c r="F750" s="62"/>
      <c r="G750" s="62"/>
      <c r="H750" s="62"/>
      <c r="I750" s="64"/>
      <c r="J750" s="62"/>
    </row>
    <row r="751" spans="1:10" x14ac:dyDescent="0.3">
      <c r="A751" s="62"/>
      <c r="B751" s="63"/>
      <c r="C751" s="64"/>
      <c r="D751" s="62"/>
      <c r="E751" s="62"/>
      <c r="F751" s="62"/>
      <c r="G751" s="62"/>
      <c r="H751" s="62"/>
      <c r="I751" s="64"/>
      <c r="J751" s="62"/>
    </row>
    <row r="752" spans="1:10" x14ac:dyDescent="0.3">
      <c r="A752" s="62"/>
      <c r="B752" s="63"/>
      <c r="C752" s="64"/>
      <c r="D752" s="62"/>
      <c r="E752" s="62"/>
      <c r="F752" s="62"/>
      <c r="G752" s="62"/>
      <c r="H752" s="62"/>
      <c r="I752" s="64"/>
      <c r="J752" s="62"/>
    </row>
    <row r="753" spans="1:10" x14ac:dyDescent="0.3">
      <c r="A753" s="62"/>
      <c r="B753" s="63"/>
      <c r="C753" s="64"/>
      <c r="D753" s="62"/>
      <c r="E753" s="62"/>
      <c r="F753" s="62"/>
      <c r="G753" s="62"/>
      <c r="H753" s="62"/>
      <c r="I753" s="64"/>
      <c r="J753" s="62"/>
    </row>
    <row r="754" spans="1:10" x14ac:dyDescent="0.3">
      <c r="A754" s="62"/>
      <c r="B754" s="63"/>
      <c r="C754" s="64"/>
      <c r="D754" s="62"/>
      <c r="E754" s="62"/>
      <c r="F754" s="62"/>
      <c r="G754" s="62"/>
      <c r="H754" s="62"/>
      <c r="I754" s="64"/>
      <c r="J754" s="62"/>
    </row>
    <row r="755" spans="1:10" x14ac:dyDescent="0.3">
      <c r="A755" s="62"/>
      <c r="B755" s="63"/>
      <c r="C755" s="64"/>
      <c r="D755" s="62"/>
      <c r="E755" s="62"/>
      <c r="F755" s="62"/>
      <c r="G755" s="62"/>
      <c r="H755" s="62"/>
      <c r="I755" s="64"/>
      <c r="J755" s="62"/>
    </row>
    <row r="756" spans="1:10" x14ac:dyDescent="0.3">
      <c r="A756" s="62"/>
      <c r="B756" s="63"/>
      <c r="C756" s="64"/>
      <c r="D756" s="62"/>
      <c r="E756" s="62"/>
      <c r="F756" s="62"/>
      <c r="G756" s="62"/>
      <c r="H756" s="62"/>
      <c r="I756" s="64"/>
      <c r="J756" s="62"/>
    </row>
    <row r="757" spans="1:10" x14ac:dyDescent="0.3">
      <c r="A757" s="62"/>
      <c r="B757" s="63"/>
      <c r="C757" s="64"/>
      <c r="D757" s="62"/>
      <c r="E757" s="62"/>
      <c r="F757" s="62"/>
      <c r="G757" s="62"/>
      <c r="H757" s="62"/>
      <c r="I757" s="64"/>
      <c r="J757" s="62"/>
    </row>
    <row r="758" spans="1:10" x14ac:dyDescent="0.3">
      <c r="A758" s="62"/>
      <c r="B758" s="63"/>
      <c r="C758" s="64"/>
      <c r="D758" s="62"/>
      <c r="E758" s="62"/>
      <c r="F758" s="62"/>
      <c r="G758" s="62"/>
      <c r="H758" s="62"/>
      <c r="I758" s="64"/>
      <c r="J758" s="62"/>
    </row>
    <row r="759" spans="1:10" x14ac:dyDescent="0.3">
      <c r="A759" s="62"/>
      <c r="B759" s="63"/>
      <c r="C759" s="64"/>
      <c r="D759" s="62"/>
      <c r="E759" s="62"/>
      <c r="F759" s="62"/>
      <c r="G759" s="62"/>
      <c r="H759" s="62"/>
      <c r="I759" s="64"/>
      <c r="J759" s="62"/>
    </row>
    <row r="760" spans="1:10" x14ac:dyDescent="0.3">
      <c r="A760" s="62"/>
      <c r="B760" s="63"/>
      <c r="C760" s="64"/>
      <c r="D760" s="62"/>
      <c r="E760" s="62"/>
      <c r="F760" s="62"/>
      <c r="G760" s="62"/>
      <c r="H760" s="62"/>
      <c r="I760" s="64"/>
      <c r="J760" s="62"/>
    </row>
    <row r="761" spans="1:10" x14ac:dyDescent="0.3">
      <c r="A761" s="62"/>
      <c r="B761" s="63"/>
      <c r="C761" s="64"/>
      <c r="D761" s="62"/>
      <c r="E761" s="62"/>
      <c r="F761" s="62"/>
      <c r="G761" s="62"/>
      <c r="H761" s="62"/>
      <c r="I761" s="64"/>
      <c r="J761" s="62"/>
    </row>
    <row r="762" spans="1:10" x14ac:dyDescent="0.3">
      <c r="A762" s="62"/>
      <c r="B762" s="63"/>
      <c r="C762" s="64"/>
      <c r="D762" s="62"/>
      <c r="E762" s="62"/>
      <c r="F762" s="62"/>
      <c r="G762" s="62"/>
      <c r="H762" s="62"/>
      <c r="I762" s="64"/>
      <c r="J762" s="62"/>
    </row>
    <row r="763" spans="1:10" x14ac:dyDescent="0.3">
      <c r="A763" s="62"/>
      <c r="B763" s="63"/>
      <c r="C763" s="64"/>
      <c r="D763" s="62"/>
      <c r="E763" s="62"/>
      <c r="F763" s="62"/>
      <c r="G763" s="62"/>
      <c r="H763" s="62"/>
      <c r="I763" s="64"/>
      <c r="J763" s="62"/>
    </row>
    <row r="764" spans="1:10" x14ac:dyDescent="0.3">
      <c r="A764" s="62"/>
      <c r="B764" s="63"/>
      <c r="C764" s="64"/>
      <c r="D764" s="62"/>
      <c r="E764" s="62"/>
      <c r="F764" s="62"/>
      <c r="G764" s="62"/>
      <c r="H764" s="62"/>
      <c r="I764" s="64"/>
      <c r="J764" s="62"/>
    </row>
    <row r="765" spans="1:10" x14ac:dyDescent="0.3">
      <c r="A765" s="62"/>
      <c r="B765" s="63"/>
      <c r="C765" s="64"/>
      <c r="D765" s="62"/>
      <c r="E765" s="62"/>
      <c r="F765" s="62"/>
      <c r="G765" s="62"/>
      <c r="H765" s="62"/>
      <c r="I765" s="64"/>
      <c r="J765" s="62"/>
    </row>
    <row r="766" spans="1:10" x14ac:dyDescent="0.3">
      <c r="A766" s="62"/>
      <c r="B766" s="63"/>
      <c r="C766" s="64"/>
      <c r="D766" s="62"/>
      <c r="E766" s="62"/>
      <c r="F766" s="62"/>
      <c r="G766" s="62"/>
      <c r="H766" s="62"/>
      <c r="I766" s="64"/>
      <c r="J766" s="62"/>
    </row>
    <row r="767" spans="1:10" x14ac:dyDescent="0.3">
      <c r="A767" s="62"/>
      <c r="B767" s="63"/>
      <c r="C767" s="64"/>
      <c r="D767" s="62"/>
      <c r="E767" s="62"/>
      <c r="F767" s="62"/>
      <c r="G767" s="62"/>
      <c r="H767" s="62"/>
      <c r="I767" s="64"/>
      <c r="J767" s="62"/>
    </row>
    <row r="768" spans="1:10" x14ac:dyDescent="0.3">
      <c r="A768" s="62"/>
      <c r="B768" s="63"/>
      <c r="C768" s="64"/>
      <c r="D768" s="62"/>
      <c r="E768" s="62"/>
      <c r="F768" s="62"/>
      <c r="G768" s="62"/>
      <c r="H768" s="62"/>
      <c r="I768" s="64"/>
      <c r="J768" s="62"/>
    </row>
    <row r="769" spans="1:10" x14ac:dyDescent="0.3">
      <c r="A769" s="62"/>
      <c r="B769" s="63"/>
      <c r="C769" s="64"/>
      <c r="D769" s="62"/>
      <c r="E769" s="62"/>
      <c r="F769" s="62"/>
      <c r="G769" s="62"/>
      <c r="H769" s="62"/>
      <c r="I769" s="64"/>
      <c r="J769" s="62"/>
    </row>
    <row r="770" spans="1:10" x14ac:dyDescent="0.3">
      <c r="A770" s="62"/>
      <c r="B770" s="63"/>
      <c r="C770" s="64"/>
      <c r="D770" s="62"/>
      <c r="E770" s="62"/>
      <c r="F770" s="62"/>
      <c r="G770" s="62"/>
      <c r="H770" s="62"/>
      <c r="I770" s="64"/>
      <c r="J770" s="62"/>
    </row>
    <row r="771" spans="1:10" x14ac:dyDescent="0.3">
      <c r="A771" s="62"/>
      <c r="B771" s="63"/>
      <c r="C771" s="64"/>
      <c r="D771" s="62"/>
      <c r="E771" s="62"/>
      <c r="F771" s="62"/>
      <c r="G771" s="62"/>
      <c r="H771" s="62"/>
      <c r="I771" s="64"/>
      <c r="J771" s="62"/>
    </row>
    <row r="772" spans="1:10" x14ac:dyDescent="0.3">
      <c r="A772" s="62"/>
      <c r="B772" s="63"/>
      <c r="C772" s="64"/>
      <c r="D772" s="62"/>
      <c r="E772" s="62"/>
      <c r="F772" s="62"/>
      <c r="G772" s="62"/>
      <c r="H772" s="62"/>
      <c r="I772" s="64"/>
      <c r="J772" s="62"/>
    </row>
    <row r="773" spans="1:10" x14ac:dyDescent="0.3">
      <c r="A773" s="62"/>
      <c r="B773" s="63"/>
      <c r="C773" s="64"/>
      <c r="D773" s="62"/>
      <c r="E773" s="62"/>
      <c r="F773" s="62"/>
      <c r="G773" s="62"/>
      <c r="H773" s="62"/>
      <c r="I773" s="64"/>
      <c r="J773" s="62"/>
    </row>
    <row r="774" spans="1:10" x14ac:dyDescent="0.3">
      <c r="A774" s="62"/>
      <c r="B774" s="63"/>
      <c r="C774" s="64"/>
      <c r="D774" s="62"/>
      <c r="E774" s="62"/>
      <c r="F774" s="62"/>
      <c r="G774" s="62"/>
      <c r="H774" s="62"/>
      <c r="I774" s="64"/>
      <c r="J774" s="62"/>
    </row>
    <row r="775" spans="1:10" x14ac:dyDescent="0.3">
      <c r="A775" s="62"/>
      <c r="B775" s="63"/>
      <c r="C775" s="64"/>
      <c r="D775" s="62"/>
      <c r="E775" s="62"/>
      <c r="F775" s="62"/>
      <c r="G775" s="62"/>
      <c r="H775" s="62"/>
      <c r="I775" s="64"/>
      <c r="J775" s="62"/>
    </row>
    <row r="776" spans="1:10" x14ac:dyDescent="0.3">
      <c r="A776" s="62"/>
      <c r="B776" s="63"/>
      <c r="C776" s="64"/>
      <c r="D776" s="62"/>
      <c r="E776" s="62"/>
      <c r="F776" s="62"/>
      <c r="G776" s="62"/>
      <c r="H776" s="62"/>
      <c r="I776" s="64"/>
      <c r="J776" s="62"/>
    </row>
    <row r="777" spans="1:10" x14ac:dyDescent="0.3">
      <c r="A777" s="62"/>
      <c r="B777" s="63"/>
      <c r="C777" s="64"/>
      <c r="D777" s="62"/>
      <c r="E777" s="62"/>
      <c r="F777" s="62"/>
      <c r="G777" s="62"/>
      <c r="H777" s="62"/>
      <c r="I777" s="64"/>
      <c r="J777" s="62"/>
    </row>
    <row r="778" spans="1:10" x14ac:dyDescent="0.3">
      <c r="A778" s="62"/>
      <c r="B778" s="63"/>
      <c r="C778" s="64"/>
      <c r="D778" s="62"/>
      <c r="E778" s="62"/>
      <c r="F778" s="62"/>
      <c r="G778" s="62"/>
      <c r="H778" s="62"/>
      <c r="I778" s="64"/>
      <c r="J778" s="62"/>
    </row>
    <row r="779" spans="1:10" x14ac:dyDescent="0.3">
      <c r="A779" s="62"/>
      <c r="B779" s="63"/>
      <c r="C779" s="64"/>
      <c r="D779" s="62"/>
      <c r="E779" s="62"/>
      <c r="F779" s="62"/>
      <c r="G779" s="62"/>
      <c r="H779" s="62"/>
      <c r="I779" s="64"/>
      <c r="J779" s="62"/>
    </row>
    <row r="780" spans="1:10" x14ac:dyDescent="0.3">
      <c r="A780" s="62"/>
      <c r="B780" s="63"/>
      <c r="C780" s="64"/>
      <c r="D780" s="62"/>
      <c r="E780" s="62"/>
      <c r="F780" s="62"/>
      <c r="G780" s="62"/>
      <c r="H780" s="62"/>
      <c r="I780" s="64"/>
      <c r="J780" s="62"/>
    </row>
    <row r="781" spans="1:10" x14ac:dyDescent="0.3">
      <c r="A781" s="62"/>
      <c r="B781" s="63"/>
      <c r="C781" s="64"/>
      <c r="D781" s="62"/>
      <c r="E781" s="62"/>
      <c r="F781" s="62"/>
      <c r="G781" s="62"/>
      <c r="H781" s="62"/>
      <c r="I781" s="64"/>
      <c r="J781" s="62"/>
    </row>
    <row r="782" spans="1:10" x14ac:dyDescent="0.3">
      <c r="A782" s="62"/>
      <c r="B782" s="63"/>
      <c r="C782" s="64"/>
      <c r="D782" s="62"/>
      <c r="E782" s="62"/>
      <c r="F782" s="62"/>
      <c r="G782" s="62"/>
      <c r="H782" s="62"/>
      <c r="I782" s="64"/>
      <c r="J782" s="62"/>
    </row>
    <row r="783" spans="1:10" x14ac:dyDescent="0.3">
      <c r="A783" s="62"/>
      <c r="B783" s="63"/>
      <c r="C783" s="64"/>
      <c r="D783" s="62"/>
      <c r="E783" s="62"/>
      <c r="F783" s="62"/>
      <c r="G783" s="62"/>
      <c r="H783" s="62"/>
      <c r="I783" s="64"/>
      <c r="J783" s="62"/>
    </row>
    <row r="784" spans="1:10" x14ac:dyDescent="0.3">
      <c r="A784" s="62"/>
      <c r="B784" s="63"/>
      <c r="C784" s="64"/>
      <c r="D784" s="62"/>
      <c r="E784" s="62"/>
      <c r="F784" s="62"/>
      <c r="G784" s="62"/>
      <c r="H784" s="62"/>
      <c r="I784" s="64"/>
      <c r="J784" s="62"/>
    </row>
    <row r="785" spans="1:10" x14ac:dyDescent="0.3">
      <c r="A785" s="62"/>
      <c r="B785" s="63"/>
      <c r="C785" s="64"/>
      <c r="D785" s="62"/>
      <c r="E785" s="62"/>
      <c r="F785" s="62"/>
      <c r="G785" s="62"/>
      <c r="H785" s="62"/>
      <c r="I785" s="64"/>
      <c r="J785" s="62"/>
    </row>
    <row r="786" spans="1:10" x14ac:dyDescent="0.3">
      <c r="A786" s="62"/>
      <c r="B786" s="63"/>
      <c r="C786" s="64"/>
      <c r="D786" s="62"/>
      <c r="E786" s="62"/>
      <c r="F786" s="62"/>
      <c r="G786" s="62"/>
      <c r="H786" s="62"/>
      <c r="I786" s="64"/>
      <c r="J786" s="62"/>
    </row>
    <row r="787" spans="1:10" x14ac:dyDescent="0.3">
      <c r="A787" s="62"/>
      <c r="B787" s="63"/>
      <c r="C787" s="64"/>
      <c r="D787" s="62"/>
      <c r="E787" s="62"/>
      <c r="F787" s="62"/>
      <c r="G787" s="62"/>
      <c r="H787" s="62"/>
      <c r="I787" s="64"/>
      <c r="J787" s="62"/>
    </row>
    <row r="788" spans="1:10" x14ac:dyDescent="0.3">
      <c r="A788" s="62"/>
      <c r="B788" s="63"/>
      <c r="C788" s="64"/>
      <c r="D788" s="62"/>
      <c r="E788" s="62"/>
      <c r="F788" s="62"/>
      <c r="G788" s="62"/>
      <c r="H788" s="62"/>
      <c r="I788" s="64"/>
      <c r="J788" s="62"/>
    </row>
    <row r="789" spans="1:10" x14ac:dyDescent="0.3">
      <c r="A789" s="62"/>
      <c r="B789" s="63"/>
      <c r="C789" s="64"/>
      <c r="D789" s="62"/>
      <c r="E789" s="62"/>
      <c r="F789" s="62"/>
      <c r="G789" s="62"/>
      <c r="H789" s="62"/>
      <c r="I789" s="64"/>
      <c r="J789" s="62"/>
    </row>
    <row r="790" spans="1:10" x14ac:dyDescent="0.3">
      <c r="A790" s="62"/>
      <c r="B790" s="63"/>
      <c r="C790" s="64"/>
      <c r="D790" s="62"/>
      <c r="E790" s="62"/>
      <c r="F790" s="62"/>
      <c r="G790" s="62"/>
      <c r="H790" s="62"/>
      <c r="I790" s="64"/>
      <c r="J790" s="62"/>
    </row>
    <row r="791" spans="1:10" x14ac:dyDescent="0.3">
      <c r="A791" s="62"/>
      <c r="B791" s="63"/>
      <c r="C791" s="64"/>
      <c r="D791" s="62"/>
      <c r="E791" s="62"/>
      <c r="F791" s="62"/>
      <c r="G791" s="62"/>
      <c r="H791" s="62"/>
      <c r="I791" s="64"/>
      <c r="J791" s="62"/>
    </row>
    <row r="792" spans="1:10" x14ac:dyDescent="0.3">
      <c r="A792" s="62"/>
      <c r="B792" s="63"/>
      <c r="C792" s="64"/>
      <c r="D792" s="62"/>
      <c r="E792" s="62"/>
      <c r="F792" s="62"/>
      <c r="G792" s="62"/>
      <c r="H792" s="62"/>
      <c r="I792" s="64"/>
      <c r="J792" s="62"/>
    </row>
    <row r="793" spans="1:10" x14ac:dyDescent="0.3">
      <c r="A793" s="62"/>
      <c r="B793" s="63"/>
      <c r="C793" s="64"/>
      <c r="D793" s="62"/>
      <c r="E793" s="62"/>
      <c r="F793" s="62"/>
      <c r="G793" s="62"/>
      <c r="H793" s="62"/>
      <c r="I793" s="64"/>
      <c r="J793" s="62"/>
    </row>
    <row r="794" spans="1:10" x14ac:dyDescent="0.3">
      <c r="A794" s="62"/>
      <c r="B794" s="63"/>
      <c r="C794" s="64"/>
      <c r="D794" s="62"/>
      <c r="E794" s="62"/>
      <c r="F794" s="62"/>
      <c r="G794" s="62"/>
      <c r="H794" s="62"/>
      <c r="I794" s="64"/>
      <c r="J794" s="62"/>
    </row>
    <row r="795" spans="1:10" x14ac:dyDescent="0.3">
      <c r="A795" s="62"/>
      <c r="B795" s="63"/>
      <c r="C795" s="64"/>
      <c r="D795" s="62"/>
      <c r="E795" s="62"/>
      <c r="F795" s="62"/>
      <c r="G795" s="62"/>
      <c r="H795" s="62"/>
      <c r="I795" s="64"/>
      <c r="J795" s="62"/>
    </row>
    <row r="796" spans="1:10" x14ac:dyDescent="0.3">
      <c r="A796" s="62"/>
      <c r="B796" s="63"/>
      <c r="C796" s="64"/>
      <c r="D796" s="62"/>
      <c r="E796" s="62"/>
      <c r="F796" s="62"/>
      <c r="G796" s="62"/>
      <c r="H796" s="62"/>
      <c r="I796" s="64"/>
      <c r="J796" s="62"/>
    </row>
    <row r="797" spans="1:10" x14ac:dyDescent="0.3">
      <c r="A797" s="62"/>
      <c r="B797" s="63"/>
      <c r="C797" s="64"/>
      <c r="D797" s="62"/>
      <c r="E797" s="62"/>
      <c r="F797" s="62"/>
      <c r="G797" s="62"/>
      <c r="H797" s="62"/>
      <c r="I797" s="64"/>
      <c r="J797" s="62"/>
    </row>
    <row r="798" spans="1:10" x14ac:dyDescent="0.3">
      <c r="A798" s="62"/>
      <c r="B798" s="63"/>
      <c r="C798" s="64"/>
      <c r="D798" s="62"/>
      <c r="E798" s="62"/>
      <c r="F798" s="62"/>
      <c r="G798" s="62"/>
      <c r="H798" s="62"/>
      <c r="I798" s="64"/>
      <c r="J798" s="62"/>
    </row>
    <row r="799" spans="1:10" x14ac:dyDescent="0.3">
      <c r="A799" s="62"/>
      <c r="B799" s="63"/>
      <c r="C799" s="64"/>
      <c r="D799" s="62"/>
      <c r="E799" s="62"/>
      <c r="F799" s="62"/>
      <c r="G799" s="62"/>
      <c r="H799" s="62"/>
      <c r="I799" s="64"/>
      <c r="J799" s="62"/>
    </row>
    <row r="800" spans="1:10" x14ac:dyDescent="0.3">
      <c r="A800" s="62"/>
      <c r="B800" s="63"/>
      <c r="C800" s="64"/>
      <c r="D800" s="62"/>
      <c r="E800" s="62"/>
      <c r="F800" s="62"/>
      <c r="G800" s="62"/>
      <c r="H800" s="62"/>
      <c r="I800" s="64"/>
      <c r="J800" s="62"/>
    </row>
    <row r="801" spans="1:10" x14ac:dyDescent="0.3">
      <c r="A801" s="62"/>
      <c r="B801" s="63"/>
      <c r="C801" s="64"/>
      <c r="D801" s="62"/>
      <c r="E801" s="62"/>
      <c r="F801" s="62"/>
      <c r="G801" s="62"/>
      <c r="H801" s="62"/>
      <c r="I801" s="64"/>
      <c r="J801" s="62"/>
    </row>
    <row r="802" spans="1:10" x14ac:dyDescent="0.3">
      <c r="A802" s="62"/>
      <c r="B802" s="63"/>
      <c r="C802" s="64"/>
      <c r="D802" s="62"/>
      <c r="E802" s="62"/>
      <c r="F802" s="62"/>
      <c r="G802" s="62"/>
      <c r="H802" s="62"/>
      <c r="I802" s="64"/>
      <c r="J802" s="62"/>
    </row>
    <row r="803" spans="1:10" x14ac:dyDescent="0.3">
      <c r="A803" s="62"/>
      <c r="B803" s="63"/>
      <c r="C803" s="64"/>
      <c r="D803" s="62"/>
      <c r="E803" s="62"/>
      <c r="F803" s="62"/>
      <c r="G803" s="62"/>
      <c r="H803" s="62"/>
      <c r="I803" s="64"/>
      <c r="J803" s="62"/>
    </row>
    <row r="804" spans="1:10" x14ac:dyDescent="0.3">
      <c r="A804" s="62"/>
      <c r="B804" s="63"/>
      <c r="C804" s="64"/>
      <c r="D804" s="62"/>
      <c r="E804" s="62"/>
      <c r="F804" s="62"/>
      <c r="G804" s="62"/>
      <c r="H804" s="62"/>
      <c r="I804" s="64"/>
      <c r="J804" s="62"/>
    </row>
    <row r="805" spans="1:10" x14ac:dyDescent="0.3">
      <c r="A805" s="62"/>
      <c r="B805" s="63"/>
      <c r="C805" s="64"/>
      <c r="D805" s="62"/>
      <c r="E805" s="62"/>
      <c r="F805" s="62"/>
      <c r="G805" s="62"/>
      <c r="H805" s="62"/>
      <c r="I805" s="64"/>
      <c r="J805" s="62"/>
    </row>
    <row r="806" spans="1:10" x14ac:dyDescent="0.3">
      <c r="A806" s="62"/>
      <c r="B806" s="63"/>
      <c r="C806" s="64"/>
      <c r="D806" s="62"/>
      <c r="E806" s="62"/>
      <c r="F806" s="62"/>
      <c r="G806" s="62"/>
      <c r="H806" s="62"/>
      <c r="I806" s="64"/>
      <c r="J806" s="62"/>
    </row>
    <row r="807" spans="1:10" x14ac:dyDescent="0.3">
      <c r="A807" s="62"/>
      <c r="B807" s="63"/>
      <c r="C807" s="64"/>
      <c r="D807" s="62"/>
      <c r="E807" s="62"/>
      <c r="F807" s="62"/>
      <c r="G807" s="62"/>
      <c r="H807" s="62"/>
      <c r="I807" s="64"/>
      <c r="J807" s="62"/>
    </row>
    <row r="808" spans="1:10" x14ac:dyDescent="0.3">
      <c r="A808" s="62"/>
      <c r="B808" s="63"/>
      <c r="C808" s="64"/>
      <c r="D808" s="62"/>
      <c r="E808" s="62"/>
      <c r="F808" s="62"/>
      <c r="G808" s="62"/>
      <c r="H808" s="62"/>
      <c r="I808" s="64"/>
      <c r="J808" s="62"/>
    </row>
    <row r="809" spans="1:10" x14ac:dyDescent="0.3">
      <c r="A809" s="62"/>
      <c r="B809" s="63"/>
      <c r="C809" s="64"/>
      <c r="D809" s="62"/>
      <c r="E809" s="62"/>
      <c r="F809" s="62"/>
      <c r="G809" s="62"/>
      <c r="H809" s="62"/>
      <c r="I809" s="64"/>
      <c r="J809" s="62"/>
    </row>
    <row r="810" spans="1:10" x14ac:dyDescent="0.3">
      <c r="A810" s="62"/>
      <c r="B810" s="63"/>
      <c r="C810" s="64"/>
      <c r="D810" s="62"/>
      <c r="E810" s="62"/>
      <c r="F810" s="62"/>
      <c r="G810" s="62"/>
      <c r="H810" s="62"/>
      <c r="I810" s="64"/>
      <c r="J810" s="62"/>
    </row>
    <row r="811" spans="1:10" x14ac:dyDescent="0.3">
      <c r="A811" s="62"/>
      <c r="B811" s="63"/>
      <c r="C811" s="64"/>
      <c r="D811" s="62"/>
      <c r="E811" s="62"/>
      <c r="F811" s="62"/>
      <c r="G811" s="62"/>
      <c r="H811" s="62"/>
      <c r="I811" s="64"/>
      <c r="J811" s="62"/>
    </row>
    <row r="812" spans="1:10" x14ac:dyDescent="0.3">
      <c r="A812" s="62"/>
      <c r="B812" s="63"/>
      <c r="C812" s="64"/>
      <c r="D812" s="62"/>
      <c r="E812" s="62"/>
      <c r="F812" s="62"/>
      <c r="G812" s="62"/>
      <c r="H812" s="62"/>
      <c r="I812" s="64"/>
      <c r="J812" s="62"/>
    </row>
    <row r="813" spans="1:10" x14ac:dyDescent="0.3">
      <c r="A813" s="62"/>
      <c r="B813" s="63"/>
      <c r="C813" s="64"/>
      <c r="D813" s="62"/>
      <c r="E813" s="62"/>
      <c r="F813" s="62"/>
      <c r="G813" s="62"/>
      <c r="H813" s="62"/>
      <c r="I813" s="64"/>
      <c r="J813" s="62"/>
    </row>
    <row r="814" spans="1:10" x14ac:dyDescent="0.3">
      <c r="A814" s="62"/>
      <c r="B814" s="63"/>
      <c r="C814" s="64"/>
      <c r="D814" s="62"/>
      <c r="E814" s="62"/>
      <c r="F814" s="62"/>
      <c r="G814" s="62"/>
      <c r="H814" s="62"/>
      <c r="I814" s="64"/>
      <c r="J814" s="62"/>
    </row>
    <row r="815" spans="1:10" x14ac:dyDescent="0.3">
      <c r="A815" s="62"/>
      <c r="B815" s="63"/>
      <c r="C815" s="64"/>
      <c r="D815" s="62"/>
      <c r="E815" s="62"/>
      <c r="F815" s="62"/>
      <c r="G815" s="62"/>
      <c r="H815" s="62"/>
      <c r="I815" s="64"/>
      <c r="J815" s="62"/>
    </row>
    <row r="816" spans="1:10" x14ac:dyDescent="0.3">
      <c r="A816" s="62"/>
      <c r="B816" s="63"/>
      <c r="C816" s="64"/>
      <c r="D816" s="62"/>
      <c r="E816" s="62"/>
      <c r="F816" s="62"/>
      <c r="G816" s="62"/>
      <c r="H816" s="62"/>
      <c r="I816" s="64"/>
      <c r="J816" s="62"/>
    </row>
    <row r="817" spans="1:10" x14ac:dyDescent="0.3">
      <c r="A817" s="62"/>
      <c r="B817" s="63"/>
      <c r="C817" s="64"/>
      <c r="D817" s="62"/>
      <c r="E817" s="62"/>
      <c r="F817" s="62"/>
      <c r="G817" s="62"/>
      <c r="H817" s="62"/>
      <c r="I817" s="64"/>
      <c r="J817" s="62"/>
    </row>
    <row r="818" spans="1:10" x14ac:dyDescent="0.3">
      <c r="A818" s="62"/>
      <c r="B818" s="63"/>
      <c r="C818" s="64"/>
      <c r="D818" s="62"/>
      <c r="E818" s="62"/>
      <c r="F818" s="62"/>
      <c r="G818" s="62"/>
      <c r="H818" s="62"/>
      <c r="I818" s="64"/>
      <c r="J818" s="62"/>
    </row>
    <row r="819" spans="1:10" x14ac:dyDescent="0.3">
      <c r="A819" s="62"/>
      <c r="B819" s="63"/>
      <c r="C819" s="64"/>
      <c r="D819" s="62"/>
      <c r="E819" s="62"/>
      <c r="F819" s="62"/>
      <c r="G819" s="62"/>
      <c r="H819" s="62"/>
      <c r="I819" s="64"/>
      <c r="J819" s="62"/>
    </row>
    <row r="820" spans="1:10" x14ac:dyDescent="0.3">
      <c r="A820" s="62"/>
      <c r="B820" s="63"/>
      <c r="C820" s="64"/>
      <c r="D820" s="62"/>
      <c r="E820" s="62"/>
      <c r="F820" s="62"/>
      <c r="G820" s="62"/>
      <c r="H820" s="62"/>
      <c r="I820" s="64"/>
      <c r="J820" s="62"/>
    </row>
    <row r="821" spans="1:10" x14ac:dyDescent="0.3">
      <c r="A821" s="62"/>
      <c r="B821" s="63"/>
      <c r="C821" s="64"/>
      <c r="D821" s="62"/>
      <c r="E821" s="62"/>
      <c r="F821" s="62"/>
      <c r="G821" s="62"/>
      <c r="H821" s="62"/>
      <c r="I821" s="64"/>
      <c r="J821" s="62"/>
    </row>
    <row r="822" spans="1:10" x14ac:dyDescent="0.3">
      <c r="A822" s="62"/>
      <c r="B822" s="63"/>
      <c r="C822" s="64"/>
      <c r="D822" s="62"/>
      <c r="E822" s="62"/>
      <c r="F822" s="62"/>
      <c r="G822" s="62"/>
      <c r="H822" s="62"/>
      <c r="I822" s="64"/>
      <c r="J822" s="62"/>
    </row>
    <row r="823" spans="1:10" x14ac:dyDescent="0.3">
      <c r="A823" s="62"/>
      <c r="B823" s="63"/>
      <c r="C823" s="64"/>
      <c r="D823" s="62"/>
      <c r="E823" s="62"/>
      <c r="F823" s="62"/>
      <c r="G823" s="62"/>
      <c r="H823" s="62"/>
      <c r="I823" s="64"/>
      <c r="J823" s="62"/>
    </row>
    <row r="824" spans="1:10" x14ac:dyDescent="0.3">
      <c r="A824" s="62"/>
      <c r="B824" s="63"/>
      <c r="C824" s="64"/>
      <c r="D824" s="62"/>
      <c r="E824" s="62"/>
      <c r="F824" s="62"/>
      <c r="G824" s="62"/>
      <c r="H824" s="62"/>
      <c r="I824" s="64"/>
      <c r="J824" s="62"/>
    </row>
    <row r="825" spans="1:10" x14ac:dyDescent="0.3">
      <c r="A825" s="62"/>
      <c r="B825" s="63"/>
      <c r="C825" s="64"/>
      <c r="D825" s="62"/>
      <c r="E825" s="62"/>
      <c r="F825" s="62"/>
      <c r="G825" s="62"/>
      <c r="H825" s="62"/>
      <c r="I825" s="64"/>
      <c r="J825" s="62"/>
    </row>
    <row r="826" spans="1:10" x14ac:dyDescent="0.3">
      <c r="A826" s="62"/>
      <c r="B826" s="63"/>
      <c r="C826" s="64"/>
      <c r="D826" s="62"/>
      <c r="E826" s="62"/>
      <c r="F826" s="62"/>
      <c r="G826" s="62"/>
      <c r="H826" s="62"/>
      <c r="I826" s="64"/>
      <c r="J826" s="62"/>
    </row>
    <row r="827" spans="1:10" x14ac:dyDescent="0.3">
      <c r="A827" s="62"/>
      <c r="B827" s="63"/>
      <c r="C827" s="64"/>
      <c r="D827" s="62"/>
      <c r="E827" s="62"/>
      <c r="F827" s="62"/>
      <c r="G827" s="62"/>
      <c r="H827" s="62"/>
      <c r="I827" s="64"/>
      <c r="J827" s="62"/>
    </row>
    <row r="828" spans="1:10" x14ac:dyDescent="0.3">
      <c r="A828" s="62"/>
      <c r="B828" s="63"/>
      <c r="C828" s="64"/>
      <c r="D828" s="62"/>
      <c r="E828" s="62"/>
      <c r="F828" s="62"/>
      <c r="G828" s="62"/>
      <c r="H828" s="62"/>
      <c r="I828" s="64"/>
      <c r="J828" s="62"/>
    </row>
    <row r="829" spans="1:10" x14ac:dyDescent="0.3">
      <c r="A829" s="62"/>
      <c r="B829" s="63"/>
      <c r="C829" s="64"/>
      <c r="D829" s="62"/>
      <c r="E829" s="62"/>
      <c r="F829" s="62"/>
      <c r="G829" s="62"/>
      <c r="H829" s="62"/>
      <c r="I829" s="64"/>
      <c r="J829" s="62"/>
    </row>
    <row r="830" spans="1:10" x14ac:dyDescent="0.3">
      <c r="A830" s="62"/>
      <c r="B830" s="63"/>
      <c r="C830" s="64"/>
      <c r="D830" s="62"/>
      <c r="E830" s="62"/>
      <c r="F830" s="62"/>
      <c r="G830" s="62"/>
      <c r="H830" s="62"/>
      <c r="I830" s="64"/>
      <c r="J830" s="62"/>
    </row>
    <row r="831" spans="1:10" x14ac:dyDescent="0.3">
      <c r="A831" s="62"/>
      <c r="B831" s="63"/>
      <c r="C831" s="64"/>
      <c r="D831" s="62"/>
      <c r="E831" s="62"/>
      <c r="F831" s="62"/>
      <c r="G831" s="62"/>
      <c r="H831" s="62"/>
      <c r="I831" s="64"/>
      <c r="J831" s="62"/>
    </row>
    <row r="832" spans="1:10" x14ac:dyDescent="0.3">
      <c r="A832" s="62"/>
      <c r="B832" s="63"/>
      <c r="C832" s="64"/>
      <c r="D832" s="62"/>
      <c r="E832" s="62"/>
      <c r="F832" s="62"/>
      <c r="G832" s="62"/>
      <c r="H832" s="62"/>
      <c r="I832" s="64"/>
      <c r="J832" s="62"/>
    </row>
    <row r="833" spans="1:10" x14ac:dyDescent="0.3">
      <c r="A833" s="62"/>
      <c r="B833" s="63"/>
      <c r="C833" s="64"/>
      <c r="D833" s="62"/>
      <c r="E833" s="62"/>
      <c r="F833" s="62"/>
      <c r="G833" s="62"/>
      <c r="H833" s="62"/>
      <c r="I833" s="64"/>
      <c r="J833" s="62"/>
    </row>
    <row r="834" spans="1:10" x14ac:dyDescent="0.3">
      <c r="A834" s="62"/>
      <c r="B834" s="63"/>
      <c r="C834" s="64"/>
      <c r="D834" s="62"/>
      <c r="E834" s="62"/>
      <c r="F834" s="62"/>
      <c r="G834" s="62"/>
      <c r="H834" s="62"/>
      <c r="I834" s="64"/>
      <c r="J834" s="62"/>
    </row>
    <row r="835" spans="1:10" x14ac:dyDescent="0.3">
      <c r="A835" s="62"/>
      <c r="B835" s="63"/>
      <c r="C835" s="64"/>
      <c r="D835" s="62"/>
      <c r="E835" s="62"/>
      <c r="F835" s="62"/>
      <c r="G835" s="62"/>
      <c r="H835" s="62"/>
      <c r="I835" s="64"/>
      <c r="J835" s="62"/>
    </row>
    <row r="836" spans="1:10" x14ac:dyDescent="0.3">
      <c r="A836" s="62"/>
      <c r="B836" s="63"/>
      <c r="C836" s="64"/>
      <c r="D836" s="62"/>
      <c r="E836" s="62"/>
      <c r="F836" s="62"/>
      <c r="G836" s="62"/>
      <c r="H836" s="62"/>
      <c r="I836" s="64"/>
      <c r="J836" s="62"/>
    </row>
    <row r="837" spans="1:10" x14ac:dyDescent="0.3">
      <c r="A837" s="62"/>
      <c r="B837" s="63"/>
      <c r="C837" s="64"/>
      <c r="D837" s="62"/>
      <c r="E837" s="62"/>
      <c r="F837" s="62"/>
      <c r="G837" s="62"/>
      <c r="H837" s="62"/>
      <c r="I837" s="64"/>
      <c r="J837" s="62"/>
    </row>
    <row r="838" spans="1:10" x14ac:dyDescent="0.3">
      <c r="A838" s="62"/>
      <c r="B838" s="63"/>
      <c r="C838" s="64"/>
      <c r="D838" s="62"/>
      <c r="E838" s="62"/>
      <c r="F838" s="62"/>
      <c r="G838" s="62"/>
      <c r="H838" s="62"/>
      <c r="I838" s="64"/>
      <c r="J838" s="62"/>
    </row>
    <row r="839" spans="1:10" x14ac:dyDescent="0.3">
      <c r="A839" s="62"/>
      <c r="B839" s="63"/>
      <c r="C839" s="64"/>
      <c r="D839" s="62"/>
      <c r="E839" s="62"/>
      <c r="F839" s="62"/>
      <c r="G839" s="62"/>
      <c r="H839" s="62"/>
      <c r="I839" s="64"/>
      <c r="J839" s="62"/>
    </row>
    <row r="840" spans="1:10" x14ac:dyDescent="0.3">
      <c r="A840" s="62"/>
      <c r="B840" s="63"/>
      <c r="C840" s="64"/>
      <c r="D840" s="62"/>
      <c r="E840" s="62"/>
      <c r="F840" s="62"/>
      <c r="G840" s="62"/>
      <c r="H840" s="62"/>
      <c r="I840" s="64"/>
      <c r="J840" s="62"/>
    </row>
    <row r="841" spans="1:10" x14ac:dyDescent="0.3">
      <c r="A841" s="62"/>
      <c r="B841" s="63"/>
      <c r="C841" s="64"/>
      <c r="D841" s="62"/>
      <c r="E841" s="62"/>
      <c r="F841" s="62"/>
      <c r="G841" s="62"/>
      <c r="H841" s="62"/>
      <c r="I841" s="64"/>
      <c r="J841" s="62"/>
    </row>
    <row r="842" spans="1:10" x14ac:dyDescent="0.3">
      <c r="A842" s="62"/>
      <c r="B842" s="63"/>
      <c r="C842" s="64"/>
      <c r="D842" s="62"/>
      <c r="E842" s="62"/>
      <c r="F842" s="62"/>
      <c r="G842" s="62"/>
      <c r="H842" s="62"/>
      <c r="I842" s="64"/>
      <c r="J842" s="62"/>
    </row>
    <row r="843" spans="1:10" x14ac:dyDescent="0.3">
      <c r="A843" s="62"/>
      <c r="B843" s="63"/>
      <c r="C843" s="64"/>
      <c r="D843" s="62"/>
      <c r="E843" s="62"/>
      <c r="F843" s="62"/>
      <c r="G843" s="62"/>
      <c r="H843" s="62"/>
      <c r="I843" s="64"/>
      <c r="J843" s="62"/>
    </row>
    <row r="844" spans="1:10" x14ac:dyDescent="0.3">
      <c r="A844" s="62"/>
      <c r="B844" s="63"/>
      <c r="C844" s="64"/>
      <c r="D844" s="62"/>
      <c r="E844" s="62"/>
      <c r="F844" s="62"/>
      <c r="G844" s="62"/>
      <c r="H844" s="62"/>
      <c r="I844" s="64"/>
      <c r="J844" s="62"/>
    </row>
    <row r="845" spans="1:10" x14ac:dyDescent="0.3">
      <c r="A845" s="62"/>
      <c r="B845" s="63"/>
      <c r="C845" s="64"/>
      <c r="D845" s="62"/>
      <c r="E845" s="62"/>
      <c r="F845" s="62"/>
      <c r="G845" s="62"/>
      <c r="H845" s="62"/>
      <c r="I845" s="64"/>
      <c r="J845" s="62"/>
    </row>
    <row r="846" spans="1:10" x14ac:dyDescent="0.3">
      <c r="A846" s="62"/>
      <c r="B846" s="63"/>
      <c r="C846" s="64"/>
      <c r="D846" s="62"/>
      <c r="E846" s="62"/>
      <c r="F846" s="62"/>
      <c r="G846" s="62"/>
      <c r="H846" s="62"/>
      <c r="I846" s="64"/>
      <c r="J846" s="62"/>
    </row>
    <row r="847" spans="1:10" x14ac:dyDescent="0.3">
      <c r="A847" s="62"/>
      <c r="B847" s="63"/>
      <c r="C847" s="64"/>
      <c r="D847" s="62"/>
      <c r="E847" s="62"/>
      <c r="F847" s="62"/>
      <c r="G847" s="62"/>
      <c r="H847" s="62"/>
      <c r="I847" s="64"/>
      <c r="J847" s="62"/>
    </row>
    <row r="848" spans="1:10" x14ac:dyDescent="0.3">
      <c r="A848" s="62"/>
      <c r="B848" s="63"/>
      <c r="C848" s="64"/>
      <c r="D848" s="62"/>
      <c r="E848" s="62"/>
      <c r="F848" s="62"/>
      <c r="G848" s="62"/>
      <c r="H848" s="62"/>
      <c r="I848" s="64"/>
      <c r="J848" s="62"/>
    </row>
    <row r="849" spans="1:10" x14ac:dyDescent="0.3">
      <c r="A849" s="62"/>
      <c r="B849" s="63"/>
      <c r="C849" s="64"/>
      <c r="D849" s="62"/>
      <c r="E849" s="62"/>
      <c r="F849" s="62"/>
      <c r="G849" s="62"/>
      <c r="H849" s="62"/>
      <c r="I849" s="64"/>
      <c r="J849" s="62"/>
    </row>
    <row r="850" spans="1:10" x14ac:dyDescent="0.3">
      <c r="A850" s="62"/>
      <c r="B850" s="63"/>
      <c r="C850" s="64"/>
      <c r="D850" s="62"/>
      <c r="E850" s="62"/>
      <c r="F850" s="62"/>
      <c r="G850" s="62"/>
      <c r="H850" s="62"/>
      <c r="I850" s="64"/>
      <c r="J850" s="62"/>
    </row>
    <row r="851" spans="1:10" x14ac:dyDescent="0.3">
      <c r="A851" s="62"/>
      <c r="B851" s="63"/>
      <c r="C851" s="64"/>
      <c r="D851" s="62"/>
      <c r="E851" s="62"/>
      <c r="F851" s="62"/>
      <c r="G851" s="62"/>
      <c r="H851" s="62"/>
      <c r="I851" s="64"/>
      <c r="J851" s="62"/>
    </row>
    <row r="852" spans="1:10" x14ac:dyDescent="0.3">
      <c r="A852" s="62"/>
      <c r="B852" s="63"/>
      <c r="C852" s="64"/>
      <c r="D852" s="62"/>
      <c r="E852" s="62"/>
      <c r="F852" s="62"/>
      <c r="G852" s="62"/>
      <c r="H852" s="62"/>
      <c r="I852" s="64"/>
      <c r="J852" s="62"/>
    </row>
    <row r="853" spans="1:10" x14ac:dyDescent="0.3">
      <c r="A853" s="62"/>
      <c r="B853" s="63"/>
      <c r="C853" s="64"/>
      <c r="D853" s="62"/>
      <c r="E853" s="62"/>
      <c r="F853" s="62"/>
      <c r="G853" s="62"/>
      <c r="H853" s="62"/>
      <c r="I853" s="64"/>
      <c r="J853" s="62"/>
    </row>
    <row r="854" spans="1:10" x14ac:dyDescent="0.3">
      <c r="A854" s="62"/>
      <c r="B854" s="63"/>
      <c r="C854" s="64"/>
      <c r="D854" s="62"/>
      <c r="E854" s="62"/>
      <c r="F854" s="62"/>
      <c r="G854" s="62"/>
      <c r="H854" s="62"/>
      <c r="I854" s="64"/>
      <c r="J854" s="62"/>
    </row>
    <row r="855" spans="1:10" x14ac:dyDescent="0.3">
      <c r="A855" s="62"/>
      <c r="B855" s="63"/>
      <c r="C855" s="64"/>
      <c r="D855" s="62"/>
      <c r="E855" s="62"/>
      <c r="F855" s="62"/>
      <c r="G855" s="62"/>
      <c r="H855" s="62"/>
      <c r="I855" s="64"/>
      <c r="J855" s="62"/>
    </row>
    <row r="856" spans="1:10" x14ac:dyDescent="0.3">
      <c r="A856" s="62"/>
      <c r="B856" s="63"/>
      <c r="C856" s="64"/>
      <c r="D856" s="62"/>
      <c r="E856" s="62"/>
      <c r="F856" s="62"/>
      <c r="G856" s="62"/>
      <c r="H856" s="62"/>
      <c r="I856" s="64"/>
      <c r="J856" s="62"/>
    </row>
    <row r="857" spans="1:10" x14ac:dyDescent="0.3">
      <c r="A857" s="62"/>
      <c r="B857" s="63"/>
      <c r="C857" s="64"/>
      <c r="D857" s="62"/>
      <c r="E857" s="62"/>
      <c r="F857" s="62"/>
      <c r="G857" s="62"/>
      <c r="H857" s="62"/>
      <c r="I857" s="64"/>
      <c r="J857" s="62"/>
    </row>
    <row r="858" spans="1:10" x14ac:dyDescent="0.3">
      <c r="A858" s="62"/>
      <c r="B858" s="63"/>
      <c r="C858" s="64"/>
      <c r="D858" s="62"/>
      <c r="E858" s="62"/>
      <c r="F858" s="62"/>
      <c r="G858" s="62"/>
      <c r="H858" s="62"/>
      <c r="I858" s="64"/>
      <c r="J858" s="62"/>
    </row>
    <row r="859" spans="1:10" x14ac:dyDescent="0.3">
      <c r="A859" s="62"/>
      <c r="B859" s="63"/>
      <c r="C859" s="64"/>
      <c r="D859" s="62"/>
      <c r="E859" s="62"/>
      <c r="F859" s="62"/>
      <c r="G859" s="62"/>
      <c r="H859" s="62"/>
      <c r="I859" s="64"/>
      <c r="J859" s="62"/>
    </row>
    <row r="860" spans="1:10" x14ac:dyDescent="0.3">
      <c r="A860" s="62"/>
      <c r="B860" s="63"/>
      <c r="C860" s="64"/>
      <c r="D860" s="62"/>
      <c r="E860" s="62"/>
      <c r="F860" s="62"/>
      <c r="G860" s="62"/>
      <c r="H860" s="62"/>
      <c r="I860" s="64"/>
      <c r="J860" s="62"/>
    </row>
    <row r="861" spans="1:10" x14ac:dyDescent="0.3">
      <c r="A861" s="62"/>
      <c r="B861" s="63"/>
      <c r="C861" s="64"/>
      <c r="D861" s="62"/>
      <c r="E861" s="62"/>
      <c r="F861" s="62"/>
      <c r="G861" s="62"/>
      <c r="H861" s="62"/>
      <c r="I861" s="64"/>
      <c r="J861" s="62"/>
    </row>
    <row r="862" spans="1:10" x14ac:dyDescent="0.3">
      <c r="A862" s="62"/>
      <c r="B862" s="63"/>
      <c r="C862" s="64"/>
      <c r="D862" s="62"/>
      <c r="E862" s="62"/>
      <c r="F862" s="62"/>
      <c r="G862" s="62"/>
      <c r="H862" s="62"/>
      <c r="I862" s="64"/>
      <c r="J862" s="62"/>
    </row>
    <row r="863" spans="1:10" x14ac:dyDescent="0.3">
      <c r="A863" s="62"/>
      <c r="B863" s="63"/>
      <c r="C863" s="64"/>
      <c r="D863" s="62"/>
      <c r="E863" s="62"/>
      <c r="F863" s="62"/>
      <c r="G863" s="62"/>
      <c r="H863" s="62"/>
      <c r="I863" s="64"/>
      <c r="J863" s="62"/>
    </row>
    <row r="864" spans="1:10" x14ac:dyDescent="0.3">
      <c r="A864" s="62"/>
      <c r="B864" s="63"/>
      <c r="C864" s="64"/>
      <c r="D864" s="62"/>
      <c r="E864" s="62"/>
      <c r="F864" s="62"/>
      <c r="G864" s="62"/>
      <c r="H864" s="62"/>
      <c r="I864" s="64"/>
      <c r="J864" s="62"/>
    </row>
    <row r="865" spans="1:10" x14ac:dyDescent="0.3">
      <c r="A865" s="62"/>
      <c r="B865" s="63"/>
      <c r="C865" s="64"/>
      <c r="D865" s="62"/>
      <c r="E865" s="62"/>
      <c r="F865" s="62"/>
      <c r="G865" s="62"/>
      <c r="H865" s="62"/>
      <c r="I865" s="64"/>
      <c r="J865" s="62"/>
    </row>
    <row r="866" spans="1:10" x14ac:dyDescent="0.3">
      <c r="A866" s="62"/>
      <c r="B866" s="63"/>
      <c r="C866" s="64"/>
      <c r="D866" s="62"/>
      <c r="E866" s="62"/>
      <c r="F866" s="62"/>
      <c r="G866" s="62"/>
      <c r="H866" s="62"/>
      <c r="I866" s="64"/>
      <c r="J866" s="62"/>
    </row>
    <row r="867" spans="1:10" x14ac:dyDescent="0.3">
      <c r="A867" s="62"/>
      <c r="B867" s="63"/>
      <c r="C867" s="64"/>
      <c r="D867" s="62"/>
      <c r="E867" s="62"/>
      <c r="F867" s="62"/>
      <c r="G867" s="62"/>
      <c r="H867" s="62"/>
      <c r="I867" s="64"/>
      <c r="J867" s="62"/>
    </row>
    <row r="868" spans="1:10" x14ac:dyDescent="0.3">
      <c r="A868" s="62"/>
      <c r="B868" s="63"/>
      <c r="C868" s="64"/>
      <c r="D868" s="62"/>
      <c r="E868" s="62"/>
      <c r="F868" s="62"/>
      <c r="G868" s="62"/>
      <c r="H868" s="62"/>
      <c r="I868" s="64"/>
      <c r="J868" s="62"/>
    </row>
    <row r="869" spans="1:10" x14ac:dyDescent="0.3">
      <c r="A869" s="62"/>
      <c r="B869" s="63"/>
      <c r="C869" s="64"/>
      <c r="D869" s="62"/>
      <c r="E869" s="62"/>
      <c r="F869" s="62"/>
      <c r="G869" s="62"/>
      <c r="H869" s="62"/>
      <c r="I869" s="64"/>
      <c r="J869" s="62"/>
    </row>
    <row r="870" spans="1:10" x14ac:dyDescent="0.3">
      <c r="A870" s="62"/>
      <c r="B870" s="63"/>
      <c r="C870" s="64"/>
      <c r="D870" s="62"/>
      <c r="E870" s="62"/>
      <c r="F870" s="62"/>
      <c r="G870" s="62"/>
      <c r="H870" s="62"/>
      <c r="I870" s="64"/>
      <c r="J870" s="62"/>
    </row>
    <row r="871" spans="1:10" x14ac:dyDescent="0.3">
      <c r="A871" s="62"/>
      <c r="B871" s="63"/>
      <c r="C871" s="64"/>
      <c r="D871" s="62"/>
      <c r="E871" s="62"/>
      <c r="F871" s="62"/>
      <c r="G871" s="62"/>
      <c r="H871" s="62"/>
      <c r="I871" s="64"/>
      <c r="J871" s="62"/>
    </row>
    <row r="872" spans="1:10" x14ac:dyDescent="0.3">
      <c r="A872" s="62"/>
      <c r="B872" s="63"/>
      <c r="C872" s="64"/>
      <c r="D872" s="62"/>
      <c r="E872" s="62"/>
      <c r="F872" s="62"/>
      <c r="G872" s="62"/>
      <c r="H872" s="62"/>
      <c r="I872" s="64"/>
      <c r="J872" s="62"/>
    </row>
    <row r="873" spans="1:10" x14ac:dyDescent="0.3">
      <c r="A873" s="62"/>
      <c r="B873" s="63"/>
      <c r="C873" s="64"/>
      <c r="D873" s="62"/>
      <c r="E873" s="62"/>
      <c r="F873" s="62"/>
      <c r="G873" s="62"/>
      <c r="H873" s="62"/>
      <c r="I873" s="64"/>
      <c r="J873" s="62"/>
    </row>
    <row r="874" spans="1:10" x14ac:dyDescent="0.3">
      <c r="A874" s="62"/>
      <c r="B874" s="63"/>
      <c r="C874" s="64"/>
      <c r="D874" s="62"/>
      <c r="E874" s="62"/>
      <c r="F874" s="62"/>
      <c r="G874" s="62"/>
      <c r="H874" s="62"/>
      <c r="I874" s="64"/>
      <c r="J874" s="62"/>
    </row>
    <row r="875" spans="1:10" x14ac:dyDescent="0.3">
      <c r="A875" s="62"/>
      <c r="B875" s="63"/>
      <c r="C875" s="64"/>
      <c r="D875" s="62"/>
      <c r="E875" s="62"/>
      <c r="F875" s="62"/>
      <c r="G875" s="62"/>
      <c r="H875" s="62"/>
      <c r="I875" s="64"/>
      <c r="J875" s="62"/>
    </row>
    <row r="876" spans="1:10" x14ac:dyDescent="0.3">
      <c r="A876" s="62"/>
      <c r="B876" s="63"/>
      <c r="C876" s="64"/>
      <c r="D876" s="62"/>
      <c r="E876" s="62"/>
      <c r="F876" s="62"/>
      <c r="G876" s="62"/>
      <c r="H876" s="62"/>
      <c r="I876" s="64"/>
      <c r="J876" s="62"/>
    </row>
    <row r="877" spans="1:10" x14ac:dyDescent="0.3">
      <c r="A877" s="62"/>
      <c r="B877" s="63"/>
      <c r="C877" s="64"/>
      <c r="D877" s="62"/>
      <c r="E877" s="62"/>
      <c r="F877" s="62"/>
      <c r="G877" s="62"/>
      <c r="H877" s="62"/>
      <c r="I877" s="64"/>
      <c r="J877" s="62"/>
    </row>
    <row r="878" spans="1:10" x14ac:dyDescent="0.3">
      <c r="A878" s="62"/>
      <c r="B878" s="63"/>
      <c r="C878" s="64"/>
      <c r="D878" s="62"/>
      <c r="E878" s="62"/>
      <c r="F878" s="62"/>
      <c r="G878" s="62"/>
      <c r="H878" s="62"/>
      <c r="I878" s="64"/>
      <c r="J878" s="62"/>
    </row>
    <row r="879" spans="1:10" x14ac:dyDescent="0.3">
      <c r="A879" s="62"/>
      <c r="B879" s="63"/>
      <c r="C879" s="64"/>
      <c r="D879" s="62"/>
      <c r="E879" s="62"/>
      <c r="F879" s="62"/>
      <c r="G879" s="62"/>
      <c r="H879" s="62"/>
      <c r="I879" s="64"/>
      <c r="J879" s="62"/>
    </row>
    <row r="880" spans="1:10" x14ac:dyDescent="0.3">
      <c r="A880" s="62"/>
      <c r="B880" s="63"/>
      <c r="C880" s="64"/>
      <c r="D880" s="62"/>
      <c r="E880" s="62"/>
      <c r="F880" s="62"/>
      <c r="G880" s="62"/>
      <c r="H880" s="62"/>
      <c r="I880" s="64"/>
      <c r="J880" s="62"/>
    </row>
    <row r="881" spans="1:10" x14ac:dyDescent="0.3">
      <c r="A881" s="62"/>
      <c r="B881" s="63"/>
      <c r="C881" s="64"/>
      <c r="D881" s="62"/>
      <c r="E881" s="62"/>
      <c r="F881" s="62"/>
      <c r="G881" s="62"/>
      <c r="H881" s="62"/>
      <c r="I881" s="64"/>
      <c r="J881" s="62"/>
    </row>
    <row r="882" spans="1:10" x14ac:dyDescent="0.3">
      <c r="A882" s="62"/>
      <c r="B882" s="63"/>
      <c r="C882" s="64"/>
      <c r="D882" s="62"/>
      <c r="E882" s="62"/>
      <c r="F882" s="62"/>
      <c r="G882" s="62"/>
      <c r="H882" s="62"/>
      <c r="I882" s="64"/>
      <c r="J882" s="62"/>
    </row>
    <row r="883" spans="1:10" x14ac:dyDescent="0.3">
      <c r="A883" s="62"/>
      <c r="B883" s="63"/>
      <c r="C883" s="64"/>
      <c r="D883" s="62"/>
      <c r="E883" s="62"/>
      <c r="F883" s="62"/>
      <c r="G883" s="62"/>
      <c r="H883" s="62"/>
      <c r="I883" s="64"/>
      <c r="J883" s="62"/>
    </row>
    <row r="884" spans="1:10" x14ac:dyDescent="0.3">
      <c r="A884" s="62"/>
      <c r="B884" s="63"/>
      <c r="C884" s="64"/>
      <c r="D884" s="62"/>
      <c r="E884" s="62"/>
      <c r="F884" s="62"/>
      <c r="G884" s="62"/>
      <c r="H884" s="62"/>
      <c r="I884" s="64"/>
      <c r="J884" s="62"/>
    </row>
    <row r="885" spans="1:10" x14ac:dyDescent="0.3">
      <c r="A885" s="62"/>
      <c r="B885" s="63"/>
      <c r="C885" s="64"/>
      <c r="D885" s="62"/>
      <c r="E885" s="62"/>
      <c r="F885" s="62"/>
      <c r="G885" s="62"/>
      <c r="H885" s="62"/>
      <c r="I885" s="64"/>
      <c r="J885" s="62"/>
    </row>
    <row r="886" spans="1:10" x14ac:dyDescent="0.3">
      <c r="A886" s="62"/>
      <c r="B886" s="63"/>
      <c r="C886" s="64"/>
      <c r="D886" s="62"/>
      <c r="E886" s="62"/>
      <c r="F886" s="62"/>
      <c r="G886" s="62"/>
      <c r="H886" s="62"/>
      <c r="I886" s="64"/>
      <c r="J886" s="62"/>
    </row>
    <row r="887" spans="1:10" x14ac:dyDescent="0.3">
      <c r="A887" s="62"/>
      <c r="B887" s="63"/>
      <c r="C887" s="64"/>
      <c r="D887" s="62"/>
      <c r="E887" s="62"/>
      <c r="F887" s="62"/>
      <c r="G887" s="62"/>
      <c r="H887" s="62"/>
      <c r="I887" s="64"/>
      <c r="J887" s="62"/>
    </row>
    <row r="888" spans="1:10" x14ac:dyDescent="0.3">
      <c r="A888" s="62"/>
      <c r="B888" s="63"/>
      <c r="C888" s="64"/>
      <c r="D888" s="62"/>
      <c r="E888" s="62"/>
      <c r="F888" s="62"/>
      <c r="G888" s="62"/>
      <c r="H888" s="62"/>
      <c r="I888" s="64"/>
      <c r="J888" s="62"/>
    </row>
    <row r="889" spans="1:10" x14ac:dyDescent="0.3">
      <c r="A889" s="62"/>
      <c r="B889" s="63"/>
      <c r="C889" s="64"/>
      <c r="D889" s="62"/>
      <c r="E889" s="62"/>
      <c r="F889" s="62"/>
      <c r="G889" s="62"/>
      <c r="H889" s="62"/>
      <c r="I889" s="64"/>
      <c r="J889" s="62"/>
    </row>
    <row r="890" spans="1:10" x14ac:dyDescent="0.3">
      <c r="A890" s="62"/>
      <c r="B890" s="63"/>
      <c r="C890" s="64"/>
      <c r="D890" s="62"/>
      <c r="E890" s="62"/>
      <c r="F890" s="62"/>
      <c r="G890" s="62"/>
      <c r="H890" s="62"/>
      <c r="I890" s="64"/>
      <c r="J890" s="62"/>
    </row>
    <row r="891" spans="1:10" x14ac:dyDescent="0.3">
      <c r="A891" s="62"/>
      <c r="B891" s="63"/>
      <c r="C891" s="64"/>
      <c r="D891" s="62"/>
      <c r="E891" s="62"/>
      <c r="F891" s="62"/>
      <c r="G891" s="62"/>
      <c r="H891" s="62"/>
      <c r="I891" s="64"/>
      <c r="J891" s="62"/>
    </row>
    <row r="892" spans="1:10" x14ac:dyDescent="0.3">
      <c r="A892" s="62"/>
      <c r="B892" s="63"/>
      <c r="C892" s="64"/>
      <c r="D892" s="62"/>
      <c r="E892" s="62"/>
      <c r="F892" s="62"/>
      <c r="G892" s="62"/>
      <c r="H892" s="62"/>
      <c r="I892" s="64"/>
      <c r="J892" s="62"/>
    </row>
    <row r="893" spans="1:10" x14ac:dyDescent="0.3">
      <c r="A893" s="62"/>
      <c r="B893" s="63"/>
      <c r="C893" s="64"/>
      <c r="D893" s="62"/>
      <c r="E893" s="62"/>
      <c r="F893" s="62"/>
      <c r="G893" s="62"/>
      <c r="H893" s="62"/>
      <c r="I893" s="64"/>
      <c r="J893" s="62"/>
    </row>
    <row r="894" spans="1:10" x14ac:dyDescent="0.3">
      <c r="A894" s="62"/>
      <c r="B894" s="63"/>
      <c r="C894" s="64"/>
      <c r="D894" s="62"/>
      <c r="E894" s="62"/>
      <c r="F894" s="62"/>
      <c r="G894" s="62"/>
      <c r="H894" s="62"/>
      <c r="I894" s="64"/>
      <c r="J894" s="62"/>
    </row>
    <row r="895" spans="1:10" x14ac:dyDescent="0.3">
      <c r="A895" s="62"/>
      <c r="B895" s="63"/>
      <c r="C895" s="64"/>
      <c r="D895" s="62"/>
      <c r="E895" s="62"/>
      <c r="F895" s="62"/>
      <c r="G895" s="62"/>
      <c r="H895" s="62"/>
      <c r="I895" s="64"/>
      <c r="J895" s="62"/>
    </row>
    <row r="896" spans="1:10" x14ac:dyDescent="0.3">
      <c r="A896" s="62"/>
      <c r="B896" s="63"/>
      <c r="C896" s="64"/>
      <c r="D896" s="62"/>
      <c r="E896" s="62"/>
      <c r="F896" s="62"/>
      <c r="G896" s="62"/>
      <c r="H896" s="62"/>
      <c r="I896" s="64"/>
      <c r="J896" s="62"/>
    </row>
    <row r="897" spans="1:10" x14ac:dyDescent="0.3">
      <c r="A897" s="62"/>
      <c r="B897" s="63"/>
      <c r="C897" s="64"/>
      <c r="D897" s="62"/>
      <c r="E897" s="62"/>
      <c r="F897" s="62"/>
      <c r="G897" s="62"/>
      <c r="H897" s="62"/>
      <c r="I897" s="64"/>
      <c r="J897" s="62"/>
    </row>
    <row r="898" spans="1:10" x14ac:dyDescent="0.3">
      <c r="A898" s="62"/>
      <c r="B898" s="63"/>
      <c r="C898" s="64"/>
      <c r="D898" s="62"/>
      <c r="E898" s="62"/>
      <c r="F898" s="62"/>
      <c r="G898" s="62"/>
      <c r="H898" s="62"/>
      <c r="I898" s="64"/>
      <c r="J898" s="62"/>
    </row>
    <row r="899" spans="1:10" x14ac:dyDescent="0.3">
      <c r="A899" s="62"/>
      <c r="B899" s="63"/>
      <c r="C899" s="64"/>
      <c r="D899" s="62"/>
      <c r="E899" s="62"/>
      <c r="F899" s="62"/>
      <c r="G899" s="62"/>
      <c r="H899" s="62"/>
      <c r="I899" s="64"/>
      <c r="J899" s="62"/>
    </row>
    <row r="900" spans="1:10" x14ac:dyDescent="0.3">
      <c r="A900" s="62"/>
      <c r="B900" s="63"/>
      <c r="C900" s="64"/>
      <c r="D900" s="62"/>
      <c r="E900" s="62"/>
      <c r="F900" s="62"/>
      <c r="G900" s="62"/>
      <c r="H900" s="62"/>
      <c r="I900" s="64"/>
      <c r="J900" s="62"/>
    </row>
    <row r="901" spans="1:10" x14ac:dyDescent="0.3">
      <c r="A901" s="62"/>
      <c r="B901" s="63"/>
      <c r="C901" s="64"/>
      <c r="D901" s="62"/>
      <c r="E901" s="62"/>
      <c r="F901" s="62"/>
      <c r="G901" s="62"/>
      <c r="H901" s="62"/>
      <c r="I901" s="64"/>
      <c r="J901" s="62"/>
    </row>
    <row r="902" spans="1:10" x14ac:dyDescent="0.3">
      <c r="A902" s="62"/>
      <c r="B902" s="63"/>
      <c r="C902" s="64"/>
      <c r="D902" s="62"/>
      <c r="E902" s="62"/>
      <c r="F902" s="62"/>
      <c r="G902" s="62"/>
      <c r="H902" s="62"/>
      <c r="I902" s="64"/>
      <c r="J902" s="62"/>
    </row>
    <row r="903" spans="1:10" x14ac:dyDescent="0.3">
      <c r="A903" s="62"/>
      <c r="B903" s="63"/>
      <c r="C903" s="64"/>
      <c r="D903" s="62"/>
      <c r="E903" s="62"/>
      <c r="F903" s="62"/>
      <c r="G903" s="62"/>
      <c r="H903" s="62"/>
      <c r="I903" s="64"/>
      <c r="J903" s="62"/>
    </row>
    <row r="904" spans="1:10" x14ac:dyDescent="0.3">
      <c r="A904" s="62"/>
      <c r="B904" s="63"/>
      <c r="C904" s="64"/>
      <c r="D904" s="62"/>
      <c r="E904" s="62"/>
      <c r="F904" s="62"/>
      <c r="G904" s="62"/>
      <c r="H904" s="62"/>
      <c r="I904" s="64"/>
      <c r="J904" s="62"/>
    </row>
    <row r="905" spans="1:10" x14ac:dyDescent="0.3">
      <c r="A905" s="62"/>
      <c r="B905" s="63"/>
      <c r="C905" s="64"/>
      <c r="D905" s="62"/>
      <c r="E905" s="62"/>
      <c r="F905" s="62"/>
      <c r="G905" s="62"/>
      <c r="H905" s="62"/>
      <c r="I905" s="64"/>
      <c r="J905" s="62"/>
    </row>
    <row r="906" spans="1:10" x14ac:dyDescent="0.3">
      <c r="A906" s="62"/>
      <c r="B906" s="63"/>
      <c r="C906" s="64"/>
      <c r="D906" s="62"/>
      <c r="E906" s="62"/>
      <c r="F906" s="62"/>
      <c r="G906" s="62"/>
      <c r="H906" s="62"/>
      <c r="I906" s="64"/>
      <c r="J906" s="62"/>
    </row>
    <row r="907" spans="1:10" x14ac:dyDescent="0.3">
      <c r="A907" s="62"/>
      <c r="B907" s="63"/>
      <c r="C907" s="64"/>
      <c r="D907" s="62"/>
      <c r="E907" s="62"/>
      <c r="F907" s="62"/>
      <c r="G907" s="62"/>
      <c r="H907" s="62"/>
      <c r="I907" s="64"/>
      <c r="J907" s="62"/>
    </row>
    <row r="908" spans="1:10" x14ac:dyDescent="0.3">
      <c r="A908" s="62"/>
      <c r="B908" s="63"/>
      <c r="C908" s="64"/>
      <c r="D908" s="62"/>
      <c r="E908" s="62"/>
      <c r="F908" s="62"/>
      <c r="G908" s="62"/>
      <c r="H908" s="62"/>
      <c r="I908" s="64"/>
      <c r="J908" s="62"/>
    </row>
    <row r="909" spans="1:10" x14ac:dyDescent="0.3">
      <c r="A909" s="62"/>
      <c r="B909" s="63"/>
      <c r="C909" s="64"/>
      <c r="D909" s="62"/>
      <c r="E909" s="62"/>
      <c r="F909" s="62"/>
      <c r="G909" s="62"/>
      <c r="H909" s="62"/>
      <c r="I909" s="64"/>
      <c r="J909" s="62"/>
    </row>
    <row r="910" spans="1:10" x14ac:dyDescent="0.3">
      <c r="A910" s="62"/>
      <c r="B910" s="63"/>
      <c r="C910" s="64"/>
      <c r="D910" s="62"/>
      <c r="E910" s="62"/>
      <c r="F910" s="62"/>
      <c r="G910" s="62"/>
      <c r="H910" s="62"/>
      <c r="I910" s="64"/>
      <c r="J910" s="62"/>
    </row>
    <row r="911" spans="1:10" x14ac:dyDescent="0.3">
      <c r="A911" s="62"/>
      <c r="B911" s="63"/>
      <c r="C911" s="64"/>
      <c r="D911" s="62"/>
      <c r="E911" s="62"/>
      <c r="F911" s="62"/>
      <c r="G911" s="62"/>
      <c r="H911" s="62"/>
      <c r="I911" s="64"/>
      <c r="J911" s="62"/>
    </row>
    <row r="912" spans="1:10" x14ac:dyDescent="0.3">
      <c r="A912" s="62"/>
      <c r="B912" s="63"/>
      <c r="C912" s="64"/>
      <c r="D912" s="62"/>
      <c r="E912" s="62"/>
      <c r="F912" s="62"/>
      <c r="G912" s="62"/>
      <c r="H912" s="62"/>
      <c r="I912" s="64"/>
      <c r="J912" s="62"/>
    </row>
    <row r="913" spans="1:10" x14ac:dyDescent="0.3">
      <c r="A913" s="62"/>
      <c r="B913" s="63"/>
      <c r="C913" s="64"/>
      <c r="D913" s="62"/>
      <c r="E913" s="62"/>
      <c r="F913" s="62"/>
      <c r="G913" s="62"/>
      <c r="H913" s="62"/>
      <c r="I913" s="64"/>
      <c r="J913" s="62"/>
    </row>
    <row r="914" spans="1:10" x14ac:dyDescent="0.3">
      <c r="A914" s="62"/>
      <c r="B914" s="63"/>
      <c r="C914" s="64"/>
      <c r="D914" s="62"/>
      <c r="E914" s="62"/>
      <c r="F914" s="62"/>
      <c r="G914" s="62"/>
      <c r="H914" s="62"/>
      <c r="I914" s="64"/>
      <c r="J914" s="62"/>
    </row>
    <row r="915" spans="1:10" x14ac:dyDescent="0.3">
      <c r="A915" s="62"/>
      <c r="B915" s="63"/>
      <c r="C915" s="64"/>
      <c r="D915" s="62"/>
      <c r="E915" s="62"/>
      <c r="F915" s="62"/>
      <c r="G915" s="62"/>
      <c r="H915" s="62"/>
      <c r="I915" s="64"/>
      <c r="J915" s="62"/>
    </row>
    <row r="916" spans="1:10" x14ac:dyDescent="0.3">
      <c r="A916" s="62"/>
      <c r="B916" s="63"/>
      <c r="C916" s="64"/>
      <c r="D916" s="62"/>
      <c r="E916" s="62"/>
      <c r="F916" s="62"/>
      <c r="G916" s="62"/>
      <c r="H916" s="62"/>
      <c r="I916" s="64"/>
      <c r="J916" s="62"/>
    </row>
    <row r="917" spans="1:10" x14ac:dyDescent="0.3">
      <c r="A917" s="62"/>
      <c r="B917" s="63"/>
      <c r="C917" s="64"/>
      <c r="D917" s="62"/>
      <c r="E917" s="62"/>
      <c r="F917" s="62"/>
      <c r="G917" s="62"/>
      <c r="H917" s="62"/>
      <c r="I917" s="64"/>
      <c r="J917" s="62"/>
    </row>
    <row r="918" spans="1:10" x14ac:dyDescent="0.3">
      <c r="A918" s="62"/>
      <c r="B918" s="63"/>
      <c r="C918" s="64"/>
      <c r="D918" s="62"/>
      <c r="E918" s="62"/>
      <c r="F918" s="62"/>
      <c r="G918" s="62"/>
      <c r="H918" s="62"/>
      <c r="I918" s="64"/>
      <c r="J918" s="62"/>
    </row>
    <row r="919" spans="1:10" x14ac:dyDescent="0.3">
      <c r="A919" s="62"/>
      <c r="B919" s="63"/>
      <c r="C919" s="64"/>
      <c r="D919" s="62"/>
      <c r="E919" s="62"/>
      <c r="F919" s="62"/>
      <c r="G919" s="62"/>
      <c r="H919" s="62"/>
      <c r="I919" s="64"/>
      <c r="J919" s="62"/>
    </row>
    <row r="920" spans="1:10" x14ac:dyDescent="0.3">
      <c r="A920" s="62"/>
      <c r="B920" s="63"/>
      <c r="C920" s="64"/>
      <c r="D920" s="62"/>
      <c r="E920" s="62"/>
      <c r="F920" s="62"/>
      <c r="G920" s="62"/>
      <c r="H920" s="62"/>
      <c r="I920" s="64"/>
      <c r="J920" s="62"/>
    </row>
    <row r="921" spans="1:10" x14ac:dyDescent="0.3">
      <c r="A921" s="62"/>
      <c r="B921" s="63"/>
      <c r="C921" s="64"/>
      <c r="D921" s="62"/>
      <c r="E921" s="62"/>
      <c r="F921" s="62"/>
      <c r="G921" s="62"/>
      <c r="H921" s="62"/>
      <c r="I921" s="64"/>
      <c r="J921" s="62"/>
    </row>
    <row r="922" spans="1:10" x14ac:dyDescent="0.3">
      <c r="A922" s="62"/>
      <c r="B922" s="63"/>
      <c r="C922" s="64"/>
      <c r="D922" s="62"/>
      <c r="E922" s="62"/>
      <c r="F922" s="62"/>
      <c r="G922" s="62"/>
      <c r="H922" s="62"/>
      <c r="I922" s="64"/>
      <c r="J922" s="62"/>
    </row>
    <row r="923" spans="1:10" x14ac:dyDescent="0.3">
      <c r="A923" s="62"/>
      <c r="B923" s="63"/>
      <c r="C923" s="64"/>
      <c r="D923" s="62"/>
      <c r="E923" s="62"/>
      <c r="F923" s="62"/>
      <c r="G923" s="62"/>
      <c r="H923" s="62"/>
      <c r="I923" s="64"/>
      <c r="J923" s="62"/>
    </row>
    <row r="924" spans="1:10" x14ac:dyDescent="0.3">
      <c r="A924" s="62"/>
      <c r="B924" s="63"/>
      <c r="C924" s="64"/>
      <c r="D924" s="62"/>
      <c r="E924" s="62"/>
      <c r="F924" s="62"/>
      <c r="G924" s="62"/>
      <c r="H924" s="62"/>
      <c r="I924" s="64"/>
      <c r="J924" s="62"/>
    </row>
    <row r="925" spans="1:10" x14ac:dyDescent="0.3">
      <c r="A925" s="62"/>
      <c r="B925" s="63"/>
      <c r="C925" s="64"/>
      <c r="D925" s="62"/>
      <c r="E925" s="62"/>
      <c r="F925" s="62"/>
      <c r="G925" s="62"/>
      <c r="H925" s="62"/>
      <c r="I925" s="64"/>
      <c r="J925" s="62"/>
    </row>
    <row r="926" spans="1:10" x14ac:dyDescent="0.3">
      <c r="A926" s="62"/>
      <c r="B926" s="63"/>
      <c r="C926" s="64"/>
      <c r="D926" s="62"/>
      <c r="E926" s="62"/>
      <c r="F926" s="62"/>
      <c r="G926" s="62"/>
      <c r="H926" s="62"/>
      <c r="I926" s="64"/>
      <c r="J926" s="62"/>
    </row>
    <row r="927" spans="1:10" x14ac:dyDescent="0.3">
      <c r="A927" s="62"/>
      <c r="B927" s="63"/>
      <c r="C927" s="64"/>
      <c r="D927" s="62"/>
      <c r="E927" s="62"/>
      <c r="F927" s="62"/>
      <c r="G927" s="62"/>
      <c r="H927" s="62"/>
      <c r="I927" s="64"/>
      <c r="J927" s="62"/>
    </row>
    <row r="928" spans="1:10" x14ac:dyDescent="0.3">
      <c r="A928" s="62"/>
      <c r="B928" s="63"/>
      <c r="C928" s="64"/>
      <c r="D928" s="62"/>
      <c r="E928" s="62"/>
      <c r="F928" s="62"/>
      <c r="G928" s="62"/>
      <c r="H928" s="62"/>
      <c r="I928" s="64"/>
      <c r="J928" s="62"/>
    </row>
    <row r="929" spans="1:10" x14ac:dyDescent="0.3">
      <c r="A929" s="62"/>
      <c r="B929" s="63"/>
      <c r="C929" s="64"/>
      <c r="D929" s="62"/>
      <c r="E929" s="62"/>
      <c r="F929" s="62"/>
      <c r="G929" s="62"/>
      <c r="H929" s="62"/>
      <c r="I929" s="64"/>
      <c r="J929" s="62"/>
    </row>
    <row r="930" spans="1:10" x14ac:dyDescent="0.3">
      <c r="A930" s="62"/>
      <c r="B930" s="63"/>
      <c r="C930" s="64"/>
      <c r="D930" s="62"/>
      <c r="E930" s="62"/>
      <c r="F930" s="62"/>
      <c r="G930" s="62"/>
      <c r="H930" s="62"/>
      <c r="I930" s="64"/>
      <c r="J930" s="62"/>
    </row>
    <row r="931" spans="1:10" x14ac:dyDescent="0.3">
      <c r="A931" s="62"/>
      <c r="B931" s="63"/>
      <c r="C931" s="64"/>
      <c r="D931" s="62"/>
      <c r="E931" s="62"/>
      <c r="F931" s="62"/>
      <c r="G931" s="62"/>
      <c r="H931" s="62"/>
      <c r="I931" s="64"/>
      <c r="J931" s="62"/>
    </row>
    <row r="932" spans="1:10" x14ac:dyDescent="0.3">
      <c r="A932" s="62"/>
      <c r="B932" s="63"/>
      <c r="C932" s="64"/>
      <c r="D932" s="62"/>
      <c r="E932" s="62"/>
      <c r="F932" s="62"/>
      <c r="G932" s="62"/>
      <c r="H932" s="62"/>
      <c r="I932" s="64"/>
      <c r="J932" s="62"/>
    </row>
    <row r="933" spans="1:10" x14ac:dyDescent="0.3">
      <c r="A933" s="62"/>
      <c r="B933" s="63"/>
      <c r="C933" s="64"/>
      <c r="D933" s="62"/>
      <c r="E933" s="62"/>
      <c r="F933" s="62"/>
      <c r="G933" s="62"/>
      <c r="H933" s="62"/>
      <c r="I933" s="64"/>
      <c r="J933" s="62"/>
    </row>
    <row r="934" spans="1:10" x14ac:dyDescent="0.3">
      <c r="A934" s="62"/>
      <c r="B934" s="63"/>
      <c r="C934" s="64"/>
      <c r="D934" s="62"/>
      <c r="E934" s="62"/>
      <c r="F934" s="62"/>
      <c r="G934" s="62"/>
      <c r="H934" s="62"/>
      <c r="I934" s="64"/>
      <c r="J934" s="62"/>
    </row>
    <row r="935" spans="1:10" x14ac:dyDescent="0.3">
      <c r="A935" s="62"/>
      <c r="B935" s="63"/>
      <c r="C935" s="64"/>
      <c r="D935" s="62"/>
      <c r="E935" s="62"/>
      <c r="F935" s="62"/>
      <c r="G935" s="62"/>
      <c r="H935" s="62"/>
      <c r="I935" s="64"/>
      <c r="J935" s="62"/>
    </row>
    <row r="936" spans="1:10" x14ac:dyDescent="0.3">
      <c r="A936" s="62"/>
      <c r="B936" s="63"/>
      <c r="C936" s="64"/>
      <c r="D936" s="62"/>
      <c r="E936" s="62"/>
      <c r="F936" s="62"/>
      <c r="G936" s="62"/>
      <c r="H936" s="62"/>
      <c r="I936" s="64"/>
      <c r="J936" s="62"/>
    </row>
    <row r="937" spans="1:10" x14ac:dyDescent="0.3">
      <c r="A937" s="62"/>
      <c r="B937" s="63"/>
      <c r="C937" s="64"/>
      <c r="D937" s="62"/>
      <c r="E937" s="62"/>
      <c r="F937" s="62"/>
      <c r="G937" s="62"/>
      <c r="H937" s="62"/>
      <c r="I937" s="64"/>
      <c r="J937" s="62"/>
    </row>
    <row r="938" spans="1:10" x14ac:dyDescent="0.3">
      <c r="A938" s="62"/>
      <c r="B938" s="63"/>
      <c r="C938" s="64"/>
      <c r="D938" s="62"/>
      <c r="E938" s="62"/>
      <c r="F938" s="62"/>
      <c r="G938" s="62"/>
      <c r="H938" s="62"/>
      <c r="I938" s="64"/>
      <c r="J938" s="62"/>
    </row>
    <row r="939" spans="1:10" x14ac:dyDescent="0.3">
      <c r="A939" s="62"/>
      <c r="B939" s="63"/>
      <c r="C939" s="64"/>
      <c r="D939" s="62"/>
      <c r="E939" s="62"/>
      <c r="F939" s="62"/>
      <c r="G939" s="62"/>
      <c r="H939" s="62"/>
      <c r="I939" s="64"/>
      <c r="J939" s="62"/>
    </row>
    <row r="940" spans="1:10" x14ac:dyDescent="0.3">
      <c r="A940" s="62"/>
      <c r="B940" s="63"/>
      <c r="C940" s="64"/>
      <c r="D940" s="62"/>
      <c r="E940" s="62"/>
      <c r="F940" s="62"/>
      <c r="G940" s="62"/>
      <c r="H940" s="62"/>
      <c r="I940" s="64"/>
      <c r="J940" s="62"/>
    </row>
    <row r="941" spans="1:10" x14ac:dyDescent="0.3">
      <c r="A941" s="62"/>
      <c r="B941" s="63"/>
      <c r="C941" s="64"/>
      <c r="D941" s="62"/>
      <c r="E941" s="62"/>
      <c r="F941" s="62"/>
      <c r="G941" s="62"/>
      <c r="H941" s="62"/>
      <c r="I941" s="64"/>
      <c r="J941" s="62"/>
    </row>
    <row r="942" spans="1:10" x14ac:dyDescent="0.3">
      <c r="A942" s="62"/>
      <c r="B942" s="63"/>
      <c r="C942" s="64"/>
      <c r="D942" s="62"/>
      <c r="E942" s="62"/>
      <c r="F942" s="62"/>
      <c r="G942" s="62"/>
      <c r="H942" s="62"/>
      <c r="I942" s="64"/>
      <c r="J942" s="62"/>
    </row>
    <row r="943" spans="1:10" x14ac:dyDescent="0.3">
      <c r="A943" s="62"/>
      <c r="B943" s="63"/>
      <c r="C943" s="64"/>
      <c r="D943" s="62"/>
      <c r="E943" s="62"/>
      <c r="F943" s="62"/>
      <c r="G943" s="62"/>
      <c r="H943" s="62"/>
      <c r="I943" s="64"/>
      <c r="J943" s="62"/>
    </row>
    <row r="944" spans="1:10" x14ac:dyDescent="0.3">
      <c r="A944" s="62"/>
      <c r="B944" s="63"/>
      <c r="C944" s="64"/>
      <c r="D944" s="62"/>
      <c r="E944" s="62"/>
      <c r="F944" s="62"/>
      <c r="G944" s="62"/>
      <c r="H944" s="62"/>
      <c r="I944" s="64"/>
      <c r="J944" s="62"/>
    </row>
    <row r="945" spans="1:10" x14ac:dyDescent="0.3">
      <c r="A945" s="62"/>
      <c r="B945" s="63"/>
      <c r="C945" s="64"/>
      <c r="D945" s="62"/>
      <c r="E945" s="62"/>
      <c r="F945" s="62"/>
      <c r="G945" s="62"/>
      <c r="H945" s="62"/>
      <c r="I945" s="64"/>
      <c r="J945" s="62"/>
    </row>
    <row r="946" spans="1:10" x14ac:dyDescent="0.3">
      <c r="A946" s="62"/>
      <c r="B946" s="63"/>
      <c r="C946" s="64"/>
      <c r="D946" s="62"/>
      <c r="E946" s="62"/>
      <c r="F946" s="62"/>
      <c r="G946" s="62"/>
      <c r="H946" s="62"/>
      <c r="I946" s="64"/>
      <c r="J946" s="62"/>
    </row>
    <row r="947" spans="1:10" x14ac:dyDescent="0.3">
      <c r="A947" s="62"/>
      <c r="B947" s="63"/>
      <c r="C947" s="64"/>
      <c r="D947" s="62"/>
      <c r="E947" s="62"/>
      <c r="F947" s="62"/>
      <c r="G947" s="62"/>
      <c r="H947" s="62"/>
      <c r="I947" s="64"/>
      <c r="J947" s="62"/>
    </row>
    <row r="948" spans="1:10" x14ac:dyDescent="0.3">
      <c r="A948" s="62"/>
      <c r="B948" s="63"/>
      <c r="C948" s="64"/>
      <c r="D948" s="62"/>
      <c r="E948" s="62"/>
      <c r="F948" s="62"/>
      <c r="G948" s="62"/>
      <c r="H948" s="62"/>
      <c r="I948" s="64"/>
      <c r="J948" s="62"/>
    </row>
    <row r="949" spans="1:10" x14ac:dyDescent="0.3">
      <c r="A949" s="62"/>
      <c r="B949" s="63"/>
      <c r="C949" s="64"/>
      <c r="D949" s="62"/>
      <c r="E949" s="62"/>
      <c r="F949" s="62"/>
      <c r="G949" s="62"/>
      <c r="H949" s="62"/>
      <c r="I949" s="64"/>
      <c r="J949" s="62"/>
    </row>
    <row r="950" spans="1:10" x14ac:dyDescent="0.3">
      <c r="A950" s="62"/>
      <c r="B950" s="63"/>
      <c r="C950" s="64"/>
      <c r="D950" s="62"/>
      <c r="E950" s="62"/>
      <c r="F950" s="62"/>
      <c r="G950" s="62"/>
      <c r="H950" s="62"/>
      <c r="I950" s="64"/>
      <c r="J950" s="62"/>
    </row>
    <row r="951" spans="1:10" x14ac:dyDescent="0.3">
      <c r="A951" s="62"/>
      <c r="B951" s="63"/>
      <c r="C951" s="64"/>
      <c r="D951" s="62"/>
      <c r="E951" s="62"/>
      <c r="F951" s="62"/>
      <c r="G951" s="62"/>
      <c r="H951" s="62"/>
      <c r="I951" s="64"/>
      <c r="J951" s="62"/>
    </row>
    <row r="952" spans="1:10" x14ac:dyDescent="0.3">
      <c r="A952" s="62"/>
      <c r="B952" s="63"/>
      <c r="C952" s="64"/>
      <c r="D952" s="62"/>
      <c r="E952" s="62"/>
      <c r="F952" s="62"/>
      <c r="G952" s="62"/>
      <c r="H952" s="62"/>
      <c r="I952" s="64"/>
      <c r="J952" s="62"/>
    </row>
    <row r="953" spans="1:10" x14ac:dyDescent="0.3">
      <c r="A953" s="62"/>
      <c r="B953" s="63"/>
      <c r="C953" s="64"/>
      <c r="D953" s="62"/>
      <c r="E953" s="62"/>
      <c r="F953" s="62"/>
      <c r="G953" s="62"/>
      <c r="H953" s="62"/>
      <c r="I953" s="64"/>
      <c r="J953" s="62"/>
    </row>
    <row r="954" spans="1:10" x14ac:dyDescent="0.3">
      <c r="A954" s="62"/>
      <c r="B954" s="63"/>
      <c r="C954" s="64"/>
      <c r="D954" s="62"/>
      <c r="E954" s="62"/>
      <c r="F954" s="62"/>
      <c r="G954" s="62"/>
      <c r="H954" s="62"/>
      <c r="I954" s="64"/>
      <c r="J954" s="62"/>
    </row>
    <row r="955" spans="1:10" x14ac:dyDescent="0.3">
      <c r="A955" s="62"/>
      <c r="B955" s="63"/>
      <c r="C955" s="64"/>
      <c r="D955" s="62"/>
      <c r="E955" s="62"/>
      <c r="F955" s="62"/>
      <c r="G955" s="62"/>
      <c r="H955" s="62"/>
      <c r="I955" s="64"/>
      <c r="J955" s="62"/>
    </row>
    <row r="956" spans="1:10" x14ac:dyDescent="0.3">
      <c r="A956" s="62"/>
      <c r="B956" s="63"/>
      <c r="C956" s="64"/>
      <c r="D956" s="62"/>
      <c r="E956" s="62"/>
      <c r="F956" s="62"/>
      <c r="G956" s="62"/>
      <c r="H956" s="62"/>
      <c r="I956" s="64"/>
      <c r="J956" s="62"/>
    </row>
    <row r="957" spans="1:10" x14ac:dyDescent="0.3">
      <c r="A957" s="62"/>
      <c r="B957" s="63"/>
      <c r="C957" s="64"/>
      <c r="D957" s="62"/>
      <c r="E957" s="62"/>
      <c r="F957" s="62"/>
      <c r="G957" s="62"/>
      <c r="H957" s="62"/>
      <c r="I957" s="64"/>
      <c r="J957" s="62"/>
    </row>
    <row r="958" spans="1:10" x14ac:dyDescent="0.3">
      <c r="A958" s="62"/>
      <c r="B958" s="63"/>
      <c r="C958" s="64"/>
      <c r="D958" s="62"/>
      <c r="E958" s="62"/>
      <c r="F958" s="62"/>
      <c r="G958" s="62"/>
      <c r="H958" s="62"/>
      <c r="I958" s="64"/>
      <c r="J958" s="62"/>
    </row>
    <row r="959" spans="1:10" x14ac:dyDescent="0.3">
      <c r="A959" s="62"/>
      <c r="B959" s="63"/>
      <c r="C959" s="64"/>
      <c r="D959" s="62"/>
      <c r="E959" s="62"/>
      <c r="F959" s="62"/>
      <c r="G959" s="62"/>
      <c r="H959" s="62"/>
      <c r="I959" s="64"/>
      <c r="J959" s="62"/>
    </row>
    <row r="960" spans="1:10" x14ac:dyDescent="0.3">
      <c r="A960" s="62"/>
      <c r="B960" s="63"/>
      <c r="C960" s="64"/>
      <c r="D960" s="62"/>
      <c r="E960" s="62"/>
      <c r="F960" s="62"/>
      <c r="G960" s="62"/>
      <c r="H960" s="62"/>
      <c r="I960" s="64"/>
      <c r="J960" s="62"/>
    </row>
    <row r="961" spans="1:10" x14ac:dyDescent="0.3">
      <c r="A961" s="62"/>
      <c r="B961" s="63"/>
      <c r="C961" s="64"/>
      <c r="D961" s="62"/>
      <c r="E961" s="62"/>
      <c r="F961" s="62"/>
      <c r="G961" s="62"/>
      <c r="H961" s="62"/>
      <c r="I961" s="64"/>
      <c r="J961" s="62"/>
    </row>
    <row r="962" spans="1:10" x14ac:dyDescent="0.3">
      <c r="A962" s="62"/>
      <c r="B962" s="63"/>
      <c r="C962" s="64"/>
      <c r="D962" s="62"/>
      <c r="E962" s="62"/>
      <c r="F962" s="62"/>
      <c r="G962" s="62"/>
      <c r="H962" s="62"/>
      <c r="I962" s="64"/>
      <c r="J962" s="62"/>
    </row>
    <row r="963" spans="1:10" x14ac:dyDescent="0.3">
      <c r="A963" s="62"/>
      <c r="B963" s="63"/>
      <c r="C963" s="64"/>
      <c r="D963" s="62"/>
      <c r="E963" s="62"/>
      <c r="F963" s="62"/>
      <c r="G963" s="62"/>
      <c r="H963" s="62"/>
      <c r="I963" s="64"/>
      <c r="J963" s="62"/>
    </row>
    <row r="964" spans="1:10" x14ac:dyDescent="0.3">
      <c r="A964" s="62"/>
      <c r="B964" s="63"/>
      <c r="C964" s="64"/>
      <c r="D964" s="62"/>
      <c r="E964" s="62"/>
      <c r="F964" s="62"/>
      <c r="G964" s="62"/>
      <c r="H964" s="62"/>
      <c r="I964" s="64"/>
      <c r="J964" s="6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Allocations13-Current</vt:lpstr>
      <vt:lpstr>Summary</vt:lpstr>
      <vt:lpstr>2021 NF recharge</vt:lpstr>
      <vt:lpstr>Allocations90-12</vt:lpstr>
      <vt:lpstr>HistoricStorageUse</vt:lpstr>
      <vt:lpstr>IY 2024</vt:lpstr>
      <vt:lpstr>IY 2025</vt:lpstr>
      <vt:lpstr>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2017-12-01T15:25:04Z</dcterms:created>
  <dcterms:modified xsi:type="dcterms:W3CDTF">2026-04-15T20:09:31Z</dcterms:modified>
</cp:coreProperties>
</file>